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2.xml" ContentType="application/vnd.openxmlformats-officedocument.spreadsheetml.comments+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Ricky\LKPD\Lampiran LKPD 2024\"/>
    </mc:Choice>
  </mc:AlternateContent>
  <bookViews>
    <workbookView xWindow="0" yWindow="0" windowWidth="17865" windowHeight="5400" tabRatio="896" firstSheet="18" activeTab="24"/>
  </bookViews>
  <sheets>
    <sheet name="SKPD" sheetId="1" r:id="rId1"/>
    <sheet name="Kas" sheetId="2" r:id="rId2"/>
    <sheet name="Persediaan" sheetId="3" r:id="rId3"/>
    <sheet name="Dimuka" sheetId="4" r:id="rId4"/>
    <sheet name="Piutang" sheetId="5" r:id="rId5"/>
    <sheet name="Penyisihan" sheetId="6" r:id="rId6"/>
    <sheet name="Utang" sheetId="7" r:id="rId7"/>
    <sheet name="Hitung" sheetId="8" r:id="rId8"/>
    <sheet name="LRA Aplikasi" sheetId="44" r:id="rId9"/>
    <sheet name="Jurnal Unaudited" sheetId="9" r:id="rId10"/>
    <sheet name="FACE LRA Unaudited" sheetId="29" r:id="rId11"/>
    <sheet name="FACE SAL Unaudited" sheetId="30" r:id="rId12"/>
    <sheet name="FACE Neraca Unaudited" sheetId="31" r:id="rId13"/>
    <sheet name="FACE LO Unaudited" sheetId="32" r:id="rId14"/>
    <sheet name="FACE LAK Unaudited" sheetId="33" r:id="rId15"/>
    <sheet name="FACE LPE Unaudited" sheetId="34" r:id="rId16"/>
    <sheet name="PA Unaudited" sheetId="53" r:id="rId17"/>
    <sheet name="Jurnal Audited" sheetId="60" r:id="rId18"/>
    <sheet name="Jurnal Koreksi" sheetId="63" r:id="rId19"/>
    <sheet name="FACE LRA Audited" sheetId="54" r:id="rId20"/>
    <sheet name="FACE SAL Audited" sheetId="55" r:id="rId21"/>
    <sheet name="FACE Neraca Audited" sheetId="56" r:id="rId22"/>
    <sheet name="FACE LO Audited" sheetId="57" r:id="rId23"/>
    <sheet name="FACE LAK Audited" sheetId="58" r:id="rId24"/>
    <sheet name="FACE LPE Audited" sheetId="59" r:id="rId25"/>
    <sheet name="PA Audited" sheetId="61" r:id="rId26"/>
    <sheet name="PA" sheetId="52" state="hidden" r:id="rId27"/>
    <sheet name="Lampiran I" sheetId="46" state="hidden" r:id="rId28"/>
    <sheet name="Lampiran II" sheetId="47" state="hidden" r:id="rId29"/>
    <sheet name="Lampiran III" sheetId="48" state="hidden" r:id="rId30"/>
    <sheet name="Lampiran IV" sheetId="49" state="hidden" r:id="rId31"/>
    <sheet name="Lampiran V" sheetId="50"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0" localSheetId="18">#REF!</definedName>
    <definedName name="\0">#REF!</definedName>
    <definedName name="\a" localSheetId="18">#REF!</definedName>
    <definedName name="\a">#REF!</definedName>
    <definedName name="\c">#REF!</definedName>
    <definedName name="\Z">#REF!</definedName>
    <definedName name="___\0">#REF!</definedName>
    <definedName name="___\a">#REF!</definedName>
    <definedName name="___\c">#REF!</definedName>
    <definedName name="___\Z">#REF!</definedName>
    <definedName name="____\0">#REF!</definedName>
    <definedName name="____\a">#REF!</definedName>
    <definedName name="____\c">#REF!</definedName>
    <definedName name="___________WS3">#REF!</definedName>
    <definedName name="__________WS3">#REF!</definedName>
    <definedName name="__________WS4" hidden="1">#REF!</definedName>
    <definedName name="_________WS3">#REF!</definedName>
    <definedName name="_________WS4" hidden="1">#REF!</definedName>
    <definedName name="________WS3">#REF!</definedName>
    <definedName name="________WS4" hidden="1">#REF!</definedName>
    <definedName name="_______WS3">#REF!</definedName>
    <definedName name="_______WS4" hidden="1">#REF!</definedName>
    <definedName name="______WS3">#REF!</definedName>
    <definedName name="______WS4" hidden="1">#REF!</definedName>
    <definedName name="_____WS3">#REF!</definedName>
    <definedName name="_____WS4" hidden="1">#REF!</definedName>
    <definedName name="____baru">#REF!</definedName>
    <definedName name="____WS3">#REF!</definedName>
    <definedName name="____WS4" hidden="1">#REF!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WS3">#REF!</definedName>
    <definedName name="___WS4" hidden="1">#REF!</definedName>
    <definedName name="__123Graph_A" hidden="1">[1]gby!#REF!</definedName>
    <definedName name="__123Graph_ALJ1" hidden="1">[1]gby!#REF!</definedName>
    <definedName name="__123Graph_ASIMPATIK" hidden="1">[1]gby!#REF!</definedName>
    <definedName name="__123Graph_B" hidden="1">[1]gby!#REF!</definedName>
    <definedName name="__123Graph_BLJ1" hidden="1">[1]gby!#REF!</definedName>
    <definedName name="__123Graph_BSIMPATIK" hidden="1">[1]gby!#REF!</definedName>
    <definedName name="__123Graph_C" hidden="1">[1]gby!#REF!</definedName>
    <definedName name="__123Graph_CLJ1" hidden="1">[1]gby!#REF!</definedName>
    <definedName name="__123Graph_CSIMPATIK" hidden="1">[1]gby!#REF!</definedName>
    <definedName name="__123Graph_D" hidden="1">[1]gby!#REF!</definedName>
    <definedName name="__123Graph_DLJ1" hidden="1">[1]gby!#REF!</definedName>
    <definedName name="__123Graph_DSIMPATIK" hidden="1">[1]gby!#REF!</definedName>
    <definedName name="__123Graph_E" hidden="1">[1]gby!#REF!</definedName>
    <definedName name="__123Graph_ELJ1" hidden="1">[1]gby!#REF!</definedName>
    <definedName name="__123Graph_ESIMPATIK" hidden="1">[1]gby!#REF!</definedName>
    <definedName name="__123Graph_F" hidden="1">[1]gby!#REF!</definedName>
    <definedName name="__123Graph_FLJ1" hidden="1">[1]gby!#REF!</definedName>
    <definedName name="__123Graph_FSIMPATIK" hidden="1">[1]gby!#REF!</definedName>
    <definedName name="__123Graph_X">'[2]R-L'!#REF!</definedName>
    <definedName name="__DAT1">#REF!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WS3">#REF!</definedName>
    <definedName name="__WS4" hidden="1">#REF!</definedName>
    <definedName name="_3____Excel_BuiltIn_Print_Area_19_1_1">#REF!</definedName>
    <definedName name="_4___Excel_BuiltIn_Print_Area_19_1">#REF!</definedName>
    <definedName name="_5___Excel_BuiltIn_Print_Area_19_1_1">#REF!</definedName>
    <definedName name="_6__Excel_BuiltIn_Print_Area_19_1">#REF!</definedName>
    <definedName name="_7__Excel_BuiltIn_Print_Area_19_1_1">#REF!</definedName>
    <definedName name="_8_Excel_BuiltIn_Print_Area_19_1">#REF!</definedName>
    <definedName name="_9_Excel_BuiltIn_Print_Area_19_1_1">#REF!</definedName>
    <definedName name="_a">#REF!</definedName>
    <definedName name="_a_11">#REF!</definedName>
    <definedName name="_a_13">#REF!</definedName>
    <definedName name="_a_2">#REF!</definedName>
    <definedName name="_a_3">#REF!</definedName>
    <definedName name="_a_30">#REF!</definedName>
    <definedName name="_a_34">#REF!</definedName>
    <definedName name="_a_37">#REF!</definedName>
    <definedName name="_a_38">#REF!</definedName>
    <definedName name="_a_4">#REF!</definedName>
    <definedName name="_a_41">#REF!</definedName>
    <definedName name="_a_42">#REF!</definedName>
    <definedName name="_a_5">#REF!</definedName>
    <definedName name="_a_6">#REF!</definedName>
    <definedName name="_a_8">#REF!</definedName>
    <definedName name="_DAT1">#REF!</definedName>
    <definedName name="_DAT6">#REF!</definedName>
    <definedName name="_DAT7">#REF!</definedName>
    <definedName name="_DAT8">#REF!</definedName>
    <definedName name="_DIV1">#REF!</definedName>
    <definedName name="_DIV10">#REF!</definedName>
    <definedName name="_DIV11">#REF!</definedName>
    <definedName name="_DIV2">#REF!</definedName>
    <definedName name="_DIV3">#REF!</definedName>
    <definedName name="_DIV4">#REF!</definedName>
    <definedName name="_DIV5">#REF!</definedName>
    <definedName name="_DIV6">#REF!</definedName>
    <definedName name="_DIV7">#REF!</definedName>
    <definedName name="_DIV8">#REF!</definedName>
    <definedName name="_DIV9">#REF!</definedName>
    <definedName name="_xlnm._FilterDatabase" localSheetId="17" hidden="1">'Jurnal Audited'!$B$1:$S$468</definedName>
    <definedName name="_xlnm._FilterDatabase" localSheetId="9" hidden="1">'Jurnal Unaudited'!$B$1:$R$467</definedName>
    <definedName name="_xlnm._FilterDatabase" localSheetId="1" hidden="1">Kas!$I$2:$I$51</definedName>
    <definedName name="_xlnm._FilterDatabase" localSheetId="8" hidden="1">'LRA Aplikasi'!$B$12:$L$1788</definedName>
    <definedName name="_xlnm._FilterDatabase" localSheetId="2" hidden="1">Persediaan!$C$3:$G$118</definedName>
    <definedName name="_HAL1">#REF!</definedName>
    <definedName name="_HAL2">#REF!</definedName>
    <definedName name="_HAL3">#REF!</definedName>
    <definedName name="_HAL4">#REF!</definedName>
    <definedName name="_HAL5">#REF!</definedName>
    <definedName name="_HAL6">#REF!</definedName>
    <definedName name="_HAL7">#REF!</definedName>
    <definedName name="_HAL8">#REF!</definedName>
    <definedName name="_Hlk126612184" localSheetId="27">'Lampiran I'!$P$25</definedName>
    <definedName name="_Hlk159151113" localSheetId="27">'Lampiran I'!$G$7</definedName>
    <definedName name="_Key1">#REF!</definedName>
    <definedName name="_key11">#REF!</definedName>
    <definedName name="_Key2">#REF!</definedName>
    <definedName name="_MEN1">#REF!</definedName>
    <definedName name="_Order1" hidden="1">255</definedName>
    <definedName name="_Order2" hidden="1">255</definedName>
    <definedName name="_Regression_Int">1</definedName>
    <definedName name="_Sort" hidden="1">#REF!</definedName>
    <definedName name="_TGL2">#REF!</definedName>
    <definedName name="_WS3">#REF!</definedName>
    <definedName name="_WS4" hidden="1">#REF!</definedName>
    <definedName name="a">#REF!</definedName>
    <definedName name="aa" hidden="1">#REF!</definedName>
    <definedName name="aaa">#REF!</definedName>
    <definedName name="aaaa" hidden="1">#REF!</definedName>
    <definedName name="abc">#REF!</definedName>
    <definedName name="adila">#REF!</definedName>
    <definedName name="adj">[3]Adj!$B$9:$B$114</definedName>
    <definedName name="Aeromodelling">#REF!</definedName>
    <definedName name="AGREGAT">#REF!</definedName>
    <definedName name="aku" hidden="1">#REF!</definedName>
    <definedName name="ams">#REF!</definedName>
    <definedName name="Anggar">#REF!</definedName>
    <definedName name="apriani1">'[4]Koor_ke luar daerah _2_'!#REF!</definedName>
    <definedName name="ARA_Threshold">#REF!</definedName>
    <definedName name="are">#REF!</definedName>
    <definedName name="ARP_Threshold">#REF!</definedName>
    <definedName name="as">#REF!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#REF!</definedName>
    <definedName name="ASISTEN_BIDANG_PEMERINTAHAN">#REF!</definedName>
    <definedName name="ASPAL">#REF!</definedName>
    <definedName name="at.2">#REF!</definedName>
    <definedName name="at.3">#REF!</definedName>
    <definedName name="at.4">#REF!</definedName>
    <definedName name="at.5">#REF!</definedName>
    <definedName name="at.6">#REF!</definedName>
    <definedName name="at.7">#REF!</definedName>
    <definedName name="at.8">#REF!</definedName>
    <definedName name="at.9">#REF!</definedName>
    <definedName name="atetap1">#REF!</definedName>
    <definedName name="atetap11">#REF!</definedName>
    <definedName name="Atletik">#REF!</definedName>
    <definedName name="b">#REF!</definedName>
    <definedName name="B.Aparatur">#REF!</definedName>
    <definedName name="B.Publik">#REF!</definedName>
    <definedName name="B_A_P_P_E_D_A">[5]BAPPEDA!$J$5</definedName>
    <definedName name="B_A_W_A_S_D_A">[5]BAWASDA!$J$5</definedName>
    <definedName name="BACek">#REF!</definedName>
    <definedName name="BAGIAN_PEMBERDAYAAN_MASYARAKAT_DESA">[5]PMD!$J$5</definedName>
    <definedName name="BAHU">#REF!</definedName>
    <definedName name="Balap_Sepeda">#REF!</definedName>
    <definedName name="baru">#REF!</definedName>
    <definedName name="barusekali">#REF!</definedName>
    <definedName name="BG_Del" hidden="1">15</definedName>
    <definedName name="BG_Ins" hidden="1">4</definedName>
    <definedName name="BG_Mod" hidden="1">6</definedName>
    <definedName name="Bidang">[6]Master1!$A:$A</definedName>
    <definedName name="Binaraga">#REF!</definedName>
    <definedName name="bj">#REF!</definedName>
    <definedName name="BPP">#REF!</definedName>
    <definedName name="br">#REF!</definedName>
    <definedName name="Bridge">#REF!</definedName>
    <definedName name="BUKA">#REF!</definedName>
    <definedName name="Bulan">'[7]KYD (2)'!$AL$11:$AM$22</definedName>
    <definedName name="Bulutangkis">#REF!</definedName>
    <definedName name="BUP" hidden="1">#REF!</definedName>
    <definedName name="CAB._OLAHRAGA">#REF!</definedName>
    <definedName name="Caktr">#REF!</definedName>
    <definedName name="CETAK">#REF!</definedName>
    <definedName name="coco" hidden="1">#REF!</definedName>
    <definedName name="CODEWS">#REF!</definedName>
    <definedName name="COPER">#REF!</definedName>
    <definedName name="CreditAdjust">#REF!</definedName>
    <definedName name="d">#REF!</definedName>
    <definedName name="_xlnm.Database">#REF!</definedName>
    <definedName name="davb" hidden="1">#REF!</definedName>
    <definedName name="DAYWORKS">#REF!</definedName>
    <definedName name="Dbanwas">#REF!</definedName>
    <definedName name="DBSek">#REF!</definedName>
    <definedName name="dd">#REF!</definedName>
    <definedName name="dddd" hidden="1">#REF!</definedName>
    <definedName name="ddf">#REF!</definedName>
    <definedName name="ddfghjklpoiuyt" hidden="1">#REF!</definedName>
    <definedName name="DebetAdjust">#REF!</definedName>
    <definedName name="df">#REF!</definedName>
    <definedName name="DG">[8]Base!$B$2:$B$46</definedName>
    <definedName name="dhfgjkghlfgf" hidden="1">#REF!</definedName>
    <definedName name="DI" hidden="1">#REF!</definedName>
    <definedName name="Dikbud">#REF!</definedName>
    <definedName name="DINAS_KEHUTANAN_PERKEBUNAN">[5]EKBANG!$J$4</definedName>
    <definedName name="DINAS_PENDAPATAN_DAERAH">[5]PMD!$J$5</definedName>
    <definedName name="DINAS_PERINDAGKOP_NAKERTRANS">[5]KESBANG!$J$5</definedName>
    <definedName name="DINAS_PERTAMBANGAN_DAN_LINGKUNGAN_HIDUP">[5]CAPIL!$J$5</definedName>
    <definedName name="DINAS_PU_DAN_PERHUBUNGAN">[5]TAPEM!$J$5</definedName>
    <definedName name="DPRD_KOLAKA_UTARA">#REF!</definedName>
    <definedName name="DRAINASE">#REF!</definedName>
    <definedName name="ds">#REF!</definedName>
    <definedName name="e">#REF!</definedName>
    <definedName name="ENAM">#REF!</definedName>
    <definedName name="Excel_BuiltIn_Print_Area_1">#REF!</definedName>
    <definedName name="Excel_BuiltIn_Print_Area_1_1">#REF!</definedName>
    <definedName name="Excel_BuiltIn_Print_Area_1_10">#REF!</definedName>
    <definedName name="Excel_BuiltIn_Print_Area_1_11">#REF!</definedName>
    <definedName name="Excel_BuiltIn_Print_Area_1_13">#REF!</definedName>
    <definedName name="Excel_BuiltIn_Print_Area_1_26">#REF!</definedName>
    <definedName name="Excel_BuiltIn_Print_Area_1_27">#REF!</definedName>
    <definedName name="Excel_BuiltIn_Print_Area_1_29">#REF!</definedName>
    <definedName name="Excel_BuiltIn_Print_Area_1_30">#REF!</definedName>
    <definedName name="Excel_BuiltIn_Print_Area_1_32">#REF!</definedName>
    <definedName name="Excel_BuiltIn_Print_Area_1_35">#REF!</definedName>
    <definedName name="Excel_BuiltIn_Print_Area_10">#REF!</definedName>
    <definedName name="Excel_BuiltIn_Print_Area_10_1">#REF!</definedName>
    <definedName name="Excel_BuiltIn_Print_Area_10_1_1">#REF!</definedName>
    <definedName name="Excel_BuiltIn_Print_Area_10_1_1_19">#REF!</definedName>
    <definedName name="Excel_BuiltIn_Print_Area_10_1_29">#REF!</definedName>
    <definedName name="Excel_BuiltIn_Print_Area_10_1_30">#REF!</definedName>
    <definedName name="Excel_BuiltIn_Print_Area_10_1_32">#REF!</definedName>
    <definedName name="Excel_BuiltIn_Print_Area_10_29">#REF!</definedName>
    <definedName name="Excel_BuiltIn_Print_Area_10_30">#REF!</definedName>
    <definedName name="Excel_BuiltIn_Print_Area_10_32">#REF!</definedName>
    <definedName name="Excel_BuiltIn_Print_Area_11">#REF!</definedName>
    <definedName name="Excel_BuiltIn_Print_Area_11_19">#REF!</definedName>
    <definedName name="Excel_BuiltIn_Print_Area_12">#REF!</definedName>
    <definedName name="Excel_BuiltIn_Print_Area_12_19">#REF!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6_19">#REF!</definedName>
    <definedName name="Excel_BuiltIn_Print_Area_17_1">#REF!</definedName>
    <definedName name="Excel_BuiltIn_Print_Area_17_1_1">#REF!</definedName>
    <definedName name="Excel_BuiltIn_Print_Area_17_1_10">#REF!</definedName>
    <definedName name="Excel_BuiltIn_Print_Area_17_1_11">#REF!</definedName>
    <definedName name="Excel_BuiltIn_Print_Area_17_1_13">#REF!</definedName>
    <definedName name="Excel_BuiltIn_Print_Area_17_1_19">#REF!</definedName>
    <definedName name="Excel_BuiltIn_Print_Area_17_1_26">#REF!</definedName>
    <definedName name="Excel_BuiltIn_Print_Area_17_1_27">#REF!</definedName>
    <definedName name="Excel_BuiltIn_Print_Area_17_1_35">#REF!</definedName>
    <definedName name="Excel_BuiltIn_Print_Area_17_10">#REF!</definedName>
    <definedName name="Excel_BuiltIn_Print_Area_17_11">#REF!</definedName>
    <definedName name="Excel_BuiltIn_Print_Area_17_13">#REF!</definedName>
    <definedName name="Excel_BuiltIn_Print_Area_17_19">#REF!</definedName>
    <definedName name="Excel_BuiltIn_Print_Area_17_26">#REF!</definedName>
    <definedName name="Excel_BuiltIn_Print_Area_17_27">#REF!</definedName>
    <definedName name="Excel_BuiltIn_Print_Area_17_35">#REF!</definedName>
    <definedName name="Excel_BuiltIn_Print_Area_18_1">#REF!</definedName>
    <definedName name="Excel_BuiltIn_Print_Area_18_1_10">#REF!</definedName>
    <definedName name="Excel_BuiltIn_Print_Area_18_1_11">#REF!</definedName>
    <definedName name="Excel_BuiltIn_Print_Area_18_1_13">#REF!</definedName>
    <definedName name="Excel_BuiltIn_Print_Area_18_1_26">#REF!</definedName>
    <definedName name="Excel_BuiltIn_Print_Area_18_1_27">#REF!</definedName>
    <definedName name="Excel_BuiltIn_Print_Area_18_1_35">#REF!</definedName>
    <definedName name="Excel_BuiltIn_Print_Area_18_10">#REF!</definedName>
    <definedName name="Excel_BuiltIn_Print_Area_18_11">#REF!</definedName>
    <definedName name="Excel_BuiltIn_Print_Area_18_13">#REF!</definedName>
    <definedName name="Excel_BuiltIn_Print_Area_18_19">#REF!</definedName>
    <definedName name="Excel_BuiltIn_Print_Area_18_26">#REF!</definedName>
    <definedName name="Excel_BuiltIn_Print_Area_18_27">#REF!</definedName>
    <definedName name="Excel_BuiltIn_Print_Area_18_35">#REF!</definedName>
    <definedName name="Excel_BuiltIn_Print_Area_19">#REF!</definedName>
    <definedName name="Excel_BuiltIn_Print_Area_19_1">#REF!</definedName>
    <definedName name="Excel_BuiltIn_Print_Area_19_19">#REF!</definedName>
    <definedName name="Excel_BuiltIn_Print_Area_2">#REF!</definedName>
    <definedName name="Excel_BuiltIn_Print_Area_2_29">#REF!</definedName>
    <definedName name="Excel_BuiltIn_Print_Area_2_30">#REF!</definedName>
    <definedName name="Excel_BuiltIn_Print_Area_2_32">#REF!</definedName>
    <definedName name="Excel_BuiltIn_Print_Area_3">#REF!</definedName>
    <definedName name="Excel_BuiltIn_Print_Area_3_1">#REF!</definedName>
    <definedName name="Excel_BuiltIn_Print_Area_3_10">#REF!</definedName>
    <definedName name="Excel_BuiltIn_Print_Area_3_11">#REF!</definedName>
    <definedName name="Excel_BuiltIn_Print_Area_3_13">#REF!</definedName>
    <definedName name="Excel_BuiltIn_Print_Area_3_26">#REF!</definedName>
    <definedName name="Excel_BuiltIn_Print_Area_3_27">#REF!</definedName>
    <definedName name="Excel_BuiltIn_Print_Area_3_29">#REF!</definedName>
    <definedName name="Excel_BuiltIn_Print_Area_3_30">#REF!</definedName>
    <definedName name="Excel_BuiltIn_Print_Area_3_32">#REF!</definedName>
    <definedName name="Excel_BuiltIn_Print_Area_3_35">#REF!</definedName>
    <definedName name="Excel_BuiltIn_Print_Area_4">#REF!</definedName>
    <definedName name="Excel_BuiltIn_Print_Area_4_1">#REF!</definedName>
    <definedName name="Excel_BuiltIn_Print_Area_4_29">#REF!</definedName>
    <definedName name="Excel_BuiltIn_Print_Area_4_30">#REF!</definedName>
    <definedName name="Excel_BuiltIn_Print_Area_4_32">#REF!</definedName>
    <definedName name="Excel_BuiltIn_Print_Area_5">#REF!</definedName>
    <definedName name="Excel_BuiltIn_Print_Area_5_1">#REF!</definedName>
    <definedName name="Excel_BuiltIn_Print_Area_5_13">#REF!</definedName>
    <definedName name="Excel_BuiltIn_Print_Area_5_29">#REF!</definedName>
    <definedName name="Excel_BuiltIn_Print_Area_5_30">#REF!</definedName>
    <definedName name="Excel_BuiltIn_Print_Area_5_32">#REF!</definedName>
    <definedName name="Excel_BuiltIn_Print_Area_6">#REF!</definedName>
    <definedName name="Excel_BuiltIn_Print_Area_6_10">#REF!</definedName>
    <definedName name="Excel_BuiltIn_Print_Area_6_11">#REF!</definedName>
    <definedName name="Excel_BuiltIn_Print_Area_6_13">#REF!</definedName>
    <definedName name="Excel_BuiltIn_Print_Area_6_19">#REF!</definedName>
    <definedName name="Excel_BuiltIn_Print_Area_6_26">#REF!</definedName>
    <definedName name="Excel_BuiltIn_Print_Area_6_27">#REF!</definedName>
    <definedName name="Excel_BuiltIn_Print_Area_6_29">#REF!</definedName>
    <definedName name="Excel_BuiltIn_Print_Area_6_30">#REF!</definedName>
    <definedName name="Excel_BuiltIn_Print_Area_6_32">#REF!</definedName>
    <definedName name="Excel_BuiltIn_Print_Area_6_35">#REF!</definedName>
    <definedName name="Excel_BuiltIn_Print_Area_7">#REF!</definedName>
    <definedName name="Excel_BuiltIn_Print_Area_7_1">#REF!</definedName>
    <definedName name="Excel_BuiltIn_Print_Area_7_1_19">#REF!</definedName>
    <definedName name="Excel_BuiltIn_Print_Area_7_10">#REF!</definedName>
    <definedName name="Excel_BuiltIn_Print_Area_7_11">#REF!</definedName>
    <definedName name="Excel_BuiltIn_Print_Area_7_13">#REF!</definedName>
    <definedName name="Excel_BuiltIn_Print_Area_7_26">#REF!</definedName>
    <definedName name="Excel_BuiltIn_Print_Area_7_27">#REF!</definedName>
    <definedName name="Excel_BuiltIn_Print_Area_7_29">#REF!</definedName>
    <definedName name="Excel_BuiltIn_Print_Area_7_30">#REF!</definedName>
    <definedName name="Excel_BuiltIn_Print_Area_7_32">#REF!</definedName>
    <definedName name="Excel_BuiltIn_Print_Area_7_35">#REF!</definedName>
    <definedName name="Excel_BuiltIn_Print_Area_8">#REF!</definedName>
    <definedName name="Excel_BuiltIn_Print_Area_8_10">#REF!</definedName>
    <definedName name="Excel_BuiltIn_Print_Area_8_11">#REF!</definedName>
    <definedName name="Excel_BuiltIn_Print_Area_8_13">#REF!</definedName>
    <definedName name="Excel_BuiltIn_Print_Area_8_26">#REF!</definedName>
    <definedName name="Excel_BuiltIn_Print_Area_8_27">#REF!</definedName>
    <definedName name="Excel_BuiltIn_Print_Area_8_29">#REF!</definedName>
    <definedName name="Excel_BuiltIn_Print_Area_8_30">#REF!</definedName>
    <definedName name="Excel_BuiltIn_Print_Area_8_32">#REF!</definedName>
    <definedName name="Excel_BuiltIn_Print_Area_8_35">#REF!</definedName>
    <definedName name="Excel_BuiltIn_Print_Area_9">#REF!</definedName>
    <definedName name="Excel_BuiltIn_Print_Area_9_1">#REF!</definedName>
    <definedName name="Excel_BuiltIn_Print_Area_9_10">#REF!</definedName>
    <definedName name="Excel_BuiltIn_Print_Area_9_11">#REF!</definedName>
    <definedName name="Excel_BuiltIn_Print_Area_9_13">#REF!</definedName>
    <definedName name="Excel_BuiltIn_Print_Area_9_26">#REF!</definedName>
    <definedName name="Excel_BuiltIn_Print_Area_9_27">#REF!</definedName>
    <definedName name="Excel_BuiltIn_Print_Area_9_29">#REF!</definedName>
    <definedName name="Excel_BuiltIn_Print_Area_9_30">#REF!</definedName>
    <definedName name="Excel_BuiltIn_Print_Area_9_32">#REF!</definedName>
    <definedName name="Excel_BuiltIn_Print_Area_9_35">#REF!</definedName>
    <definedName name="Excel_BuiltIn_Print_Titles_1" localSheetId="23">#REF!</definedName>
    <definedName name="Excel_BuiltIn_Print_Titles_1" localSheetId="14">#REF!</definedName>
    <definedName name="Excel_BuiltIn_Print_Titles_1" localSheetId="22">#REF!</definedName>
    <definedName name="Excel_BuiltIn_Print_Titles_1" localSheetId="13">#REF!</definedName>
    <definedName name="Excel_BuiltIn_Print_Titles_1" localSheetId="24">#REF!</definedName>
    <definedName name="Excel_BuiltIn_Print_Titles_1" localSheetId="15">#REF!</definedName>
    <definedName name="Excel_BuiltIn_Print_Titles_1" localSheetId="19">#REF!</definedName>
    <definedName name="Excel_BuiltIn_Print_Titles_1" localSheetId="10">#REF!</definedName>
    <definedName name="Excel_BuiltIn_Print_Titles_1" localSheetId="21">#REF!</definedName>
    <definedName name="Excel_BuiltIn_Print_Titles_1" localSheetId="12">#REF!</definedName>
    <definedName name="Excel_BuiltIn_Print_Titles_1" localSheetId="20">#REF!</definedName>
    <definedName name="Excel_BuiltIn_Print_Titles_1" localSheetId="11">#REF!</definedName>
    <definedName name="Excel_BuiltIn_Print_Titles_1" localSheetId="27">#REF!</definedName>
    <definedName name="Excel_BuiltIn_Print_Titles_1" localSheetId="28">#REF!</definedName>
    <definedName name="Excel_BuiltIn_Print_Titles_1" localSheetId="29">#REF!</definedName>
    <definedName name="Excel_BuiltIn_Print_Titles_1" localSheetId="31">#REF!</definedName>
    <definedName name="Excel_BuiltIn_Print_Titles_1" localSheetId="26">#REF!</definedName>
    <definedName name="Excel_BuiltIn_Print_Titles_1">#REF!</definedName>
    <definedName name="Excel_BuiltIn_Print_Titles_1_10">#REF!</definedName>
    <definedName name="Excel_BuiltIn_Print_Titles_1_11">#REF!</definedName>
    <definedName name="Excel_BuiltIn_Print_Titles_1_13">#REF!</definedName>
    <definedName name="Excel_BuiltIn_Print_Titles_1_19">#REF!</definedName>
    <definedName name="Excel_BuiltIn_Print_Titles_1_26">#REF!</definedName>
    <definedName name="Excel_BuiltIn_Print_Titles_1_27">#REF!</definedName>
    <definedName name="Excel_BuiltIn_Print_Titles_1_29">#REF!</definedName>
    <definedName name="Excel_BuiltIn_Print_Titles_1_30">#REF!</definedName>
    <definedName name="Excel_BuiltIn_Print_Titles_1_32">#REF!</definedName>
    <definedName name="Excel_BuiltIn_Print_Titles_1_35">#REF!</definedName>
    <definedName name="Excel_BuiltIn_Print_Titles_10">#REF!</definedName>
    <definedName name="Excel_BuiltIn_Print_Titles_10_19">#REF!</definedName>
    <definedName name="Excel_BuiltIn_Print_Titles_10_29">#REF!</definedName>
    <definedName name="Excel_BuiltIn_Print_Titles_10_30">#REF!</definedName>
    <definedName name="Excel_BuiltIn_Print_Titles_10_32">#REF!</definedName>
    <definedName name="Excel_BuiltIn_Print_Titles_2">'[9]Koor_ke luar daerah _2_'!#REF!</definedName>
    <definedName name="Excel_BuiltIn_Print_Titles_2_10">'[10]Koor_ke luar daerah _2_'!#REF!</definedName>
    <definedName name="Excel_BuiltIn_Print_Titles_2_11">'[10]Koor_ke luar daerah _2_'!#REF!</definedName>
    <definedName name="Excel_BuiltIn_Print_Titles_2_13">'[4]Koor_ke luar daerah _2_'!#REF!</definedName>
    <definedName name="Excel_BuiltIn_Print_Titles_2_14">'[4]Koor_ke luar daerah _2_'!#REF!</definedName>
    <definedName name="Excel_BuiltIn_Print_Titles_2_16">'[4]Koor_ke luar daerah _2_'!#REF!</definedName>
    <definedName name="Excel_BuiltIn_Print_Titles_2_19">'[11]Koor_ke luar daerah _2_'!#REF!</definedName>
    <definedName name="Excel_BuiltIn_Print_Titles_2_20">'[4]Koor_ke luar daerah _2_'!#REF!</definedName>
    <definedName name="Excel_BuiltIn_Print_Titles_2_3">#REF!</definedName>
    <definedName name="Excel_BuiltIn_Print_Titles_2_3_10">#REF!</definedName>
    <definedName name="Excel_BuiltIn_Print_Titles_2_3_11">#REF!</definedName>
    <definedName name="Excel_BuiltIn_Print_Titles_2_3_13">#REF!</definedName>
    <definedName name="Excel_BuiltIn_Print_Titles_2_3_14">#REF!</definedName>
    <definedName name="Excel_BuiltIn_Print_Titles_2_3_16">#REF!</definedName>
    <definedName name="Excel_BuiltIn_Print_Titles_2_3_19">#REF!</definedName>
    <definedName name="Excel_BuiltIn_Print_Titles_2_3_20">#REF!</definedName>
    <definedName name="Excel_BuiltIn_Print_Titles_2_3_26">#REF!</definedName>
    <definedName name="Excel_BuiltIn_Print_Titles_2_3_27">#REF!</definedName>
    <definedName name="Excel_BuiltIn_Print_Titles_2_3_35">#REF!</definedName>
    <definedName name="Excel_BuiltIn_Print_Titles_2_35">'[10]Koor_ke luar daerah _2_'!#REF!</definedName>
    <definedName name="Excel_BuiltIn_Print_Titles_3_10">#REF!</definedName>
    <definedName name="Excel_BuiltIn_Print_Titles_3_11">#REF!</definedName>
    <definedName name="Excel_BuiltIn_Print_Titles_3_13">#REF!</definedName>
    <definedName name="Excel_BuiltIn_Print_Titles_3_19">#REF!</definedName>
    <definedName name="Excel_BuiltIn_Print_Titles_3_26">#REF!</definedName>
    <definedName name="Excel_BuiltIn_Print_Titles_3_27">#REF!</definedName>
    <definedName name="Excel_BuiltIn_Print_Titles_3_29">#REF!</definedName>
    <definedName name="Excel_BuiltIn_Print_Titles_3_30">#REF!</definedName>
    <definedName name="Excel_BuiltIn_Print_Titles_3_32">#REF!</definedName>
    <definedName name="Excel_BuiltIn_Print_Titles_3_35">#REF!</definedName>
    <definedName name="Excel_BuiltIn_Print_Titles_4">#REF!</definedName>
    <definedName name="Excel_BuiltIn_Print_Titles_4_19">#REF!</definedName>
    <definedName name="Excel_BuiltIn_Print_Titles_4_29">#REF!</definedName>
    <definedName name="Excel_BuiltIn_Print_Titles_4_30">#REF!</definedName>
    <definedName name="Excel_BuiltIn_Print_Titles_4_32">#REF!</definedName>
    <definedName name="Excel_BuiltIn_Print_Titles_5">#REF!</definedName>
    <definedName name="Excel_BuiltIn_Print_Titles_5_13">#REF!</definedName>
    <definedName name="Excel_BuiltIn_Print_Titles_5_29">#REF!</definedName>
    <definedName name="Excel_BuiltIn_Print_Titles_5_30">#REF!</definedName>
    <definedName name="Excel_BuiltIn_Print_Titles_5_32">#REF!</definedName>
    <definedName name="Excel_BuiltIn_Print_Titles_6">#REF!</definedName>
    <definedName name="Excel_BuiltIn_Print_Titles_6_19">#REF!</definedName>
    <definedName name="Excel_BuiltIn_Print_Titles_6_29">#REF!</definedName>
    <definedName name="Excel_BuiltIn_Print_Titles_6_30">#REF!</definedName>
    <definedName name="Excel_BuiltIn_Print_Titles_6_32">#REF!</definedName>
    <definedName name="Excel_BuiltIn_Print_Titles_7_10">#REF!</definedName>
    <definedName name="Excel_BuiltIn_Print_Titles_7_11">#REF!</definedName>
    <definedName name="Excel_BuiltIn_Print_Titles_7_13">#REF!</definedName>
    <definedName name="Excel_BuiltIn_Print_Titles_7_19">#REF!</definedName>
    <definedName name="Excel_BuiltIn_Print_Titles_7_26">#REF!</definedName>
    <definedName name="Excel_BuiltIn_Print_Titles_7_27">#REF!</definedName>
    <definedName name="Excel_BuiltIn_Print_Titles_7_29">#REF!</definedName>
    <definedName name="Excel_BuiltIn_Print_Titles_7_30">#REF!</definedName>
    <definedName name="Excel_BuiltIn_Print_Titles_7_32">#REF!</definedName>
    <definedName name="Excel_BuiltIn_Print_Titles_7_35">#REF!</definedName>
    <definedName name="Excel_BuiltIn_Print_Titles_8_10">#REF!</definedName>
    <definedName name="Excel_BuiltIn_Print_Titles_8_11">#REF!</definedName>
    <definedName name="Excel_BuiltIn_Print_Titles_8_13">#REF!</definedName>
    <definedName name="Excel_BuiltIn_Print_Titles_8_19">#REF!</definedName>
    <definedName name="Excel_BuiltIn_Print_Titles_8_26">#REF!</definedName>
    <definedName name="Excel_BuiltIn_Print_Titles_8_27">#REF!</definedName>
    <definedName name="Excel_BuiltIn_Print_Titles_8_29">#REF!</definedName>
    <definedName name="Excel_BuiltIn_Print_Titles_8_30">#REF!</definedName>
    <definedName name="Excel_BuiltIn_Print_Titles_8_32">#REF!</definedName>
    <definedName name="Excel_BuiltIn_Print_Titles_8_35">#REF!</definedName>
    <definedName name="Excel_BuiltIn_Print_Titles_9">#REF!</definedName>
    <definedName name="Excel_BuiltIn_Print_Titles_9_10">#REF!</definedName>
    <definedName name="Excel_BuiltIn_Print_Titles_9_11">#REF!</definedName>
    <definedName name="Excel_BuiltIn_Print_Titles_9_13">#REF!</definedName>
    <definedName name="Excel_BuiltIn_Print_Titles_9_26">#REF!</definedName>
    <definedName name="Excel_BuiltIn_Print_Titles_9_27">#REF!</definedName>
    <definedName name="Excel_BuiltIn_Print_Titles_9_29">#REF!</definedName>
    <definedName name="Excel_BuiltIn_Print_Titles_9_30">#REF!</definedName>
    <definedName name="Excel_BuiltIn_Print_Titles_9_32">#REF!</definedName>
    <definedName name="Excel_BuiltIn_Print_Titles_9_35">#REF!</definedName>
    <definedName name="f">#REF!</definedName>
    <definedName name="ffff">#REF!</definedName>
    <definedName name="fghjkl">#REF!</definedName>
    <definedName name="fill" hidden="1">#REF!</definedName>
    <definedName name="fvc">#REF!</definedName>
    <definedName name="g">#REF!</definedName>
    <definedName name="Gab">#REF!</definedName>
    <definedName name="gf" hidden="1">#REF!</definedName>
    <definedName name="gfgfg">#REF!</definedName>
    <definedName name="ghngy">#REF!</definedName>
    <definedName name="gjgykt" hidden="1">#REF!</definedName>
    <definedName name="hibah">#REF!</definedName>
    <definedName name="hppp">#REF!</definedName>
    <definedName name="hytf">#REF!</definedName>
    <definedName name="indikator">#REF!</definedName>
    <definedName name="j">#REF!</definedName>
    <definedName name="JADI">#REF!</definedName>
    <definedName name="jbjh">#REF!</definedName>
    <definedName name="jhgffd" hidden="1">#REF!</definedName>
    <definedName name="jhk" hidden="1">#REF!</definedName>
    <definedName name="jjj" hidden="1">#REF!</definedName>
    <definedName name="jkh" hidden="1">#REF!</definedName>
    <definedName name="JNS">#REF!</definedName>
    <definedName name="Judo">#REF!</definedName>
    <definedName name="k">#REF!</definedName>
    <definedName name="kajshfkajsfhiaesu">#REF!</definedName>
    <definedName name="Karate">#REF!</definedName>
    <definedName name="kas">#REF!</definedName>
    <definedName name="KECAMATAN_KODEOHA">#REF!</definedName>
    <definedName name="Kelompok">[12]Master1!$C:$C</definedName>
    <definedName name="Kempo">#REF!</definedName>
    <definedName name="kere">#REF!</definedName>
    <definedName name="kertaskerjabaru">#REF!</definedName>
    <definedName name="kk">#REF!</definedName>
    <definedName name="kk_11">#REF!</definedName>
    <definedName name="kk_3">#REF!</definedName>
    <definedName name="kk_30">#REF!</definedName>
    <definedName name="kk_4">#REF!</definedName>
    <definedName name="KodeAdjust">#REF!</definedName>
    <definedName name="koreksi">#REF!</definedName>
    <definedName name="KUANTITAS">#REF!</definedName>
    <definedName name="l">#REF!</definedName>
    <definedName name="lai">#REF!</definedName>
    <definedName name="LAINLAIN">#REF!</definedName>
    <definedName name="Lamp">#REF!</definedName>
    <definedName name="Lampiran">#REF!</definedName>
    <definedName name="lipi">'[7]KYD (2)'!$AL$11:$AM$22</definedName>
    <definedName name="lk">#REF!</definedName>
    <definedName name="lll" hidden="1">#REF!</definedName>
    <definedName name="MAP">#REF!</definedName>
    <definedName name="master">#REF!</definedName>
    <definedName name="master1">#REF!</definedName>
    <definedName name="MEN">#REF!</definedName>
    <definedName name="Menembak">#REF!</definedName>
    <definedName name="MINOR">#REF!</definedName>
    <definedName name="mm">#REF!</definedName>
    <definedName name="MOBILISASI">#REF!</definedName>
    <definedName name="NAMA2">#REF!</definedName>
    <definedName name="neraca">#REF!</definedName>
    <definedName name="neraca22">#REF!</definedName>
    <definedName name="neracax">#REF!</definedName>
    <definedName name="nm">#REF!</definedName>
    <definedName name="norek">#REF!</definedName>
    <definedName name="NPWP">#REF!</definedName>
    <definedName name="o">#REF!</definedName>
    <definedName name="ok">#REF!</definedName>
    <definedName name="Olah_LK">#REF!</definedName>
    <definedName name="Olah_LK_02">#REF!</definedName>
    <definedName name="Olah_LK_02_new">#REF!</definedName>
    <definedName name="Olah_LK1">#REF!</definedName>
    <definedName name="p" hidden="1">#REF!</definedName>
    <definedName name="Panahan_Nasional">#REF!</definedName>
    <definedName name="Panahan_Ronde_FITA">#REF!</definedName>
    <definedName name="Panahan_Tradisional">#REF!</definedName>
    <definedName name="panyu">#REF!</definedName>
    <definedName name="Pencak_Silat">#REF!</definedName>
    <definedName name="penjuu">#REF!</definedName>
    <definedName name="penus">#REF!</definedName>
    <definedName name="piut">#REF!</definedName>
    <definedName name="PlanMat">#REF!</definedName>
    <definedName name="PMatpersen">#REF!</definedName>
    <definedName name="POS">#REF!</definedName>
    <definedName name="pp">#REF!</definedName>
    <definedName name="pp_11">#REF!</definedName>
    <definedName name="pp_3">#REF!</definedName>
    <definedName name="pp_30">#REF!</definedName>
    <definedName name="pp_37">#REF!</definedName>
    <definedName name="pp_38">#REF!</definedName>
    <definedName name="pp_4">#REF!</definedName>
    <definedName name="pp_41">#REF!</definedName>
    <definedName name="pp_42">#REF!</definedName>
    <definedName name="PRINT">#REF!</definedName>
    <definedName name="_xlnm.Print_Area" localSheetId="23">'FACE LAK Audited'!$C$1:$K$119</definedName>
    <definedName name="_xlnm.Print_Area" localSheetId="14">'FACE LAK Unaudited'!$C$1:$K$112</definedName>
    <definedName name="_xlnm.Print_Area" localSheetId="22">'FACE LO Audited'!$C$1:$K$138</definedName>
    <definedName name="_xlnm.Print_Area" localSheetId="13">'FACE LO Unaudited'!$C$1:$K$128</definedName>
    <definedName name="_xlnm.Print_Area" localSheetId="24">'FACE LPE Audited'!$D$1:$K$36</definedName>
    <definedName name="_xlnm.Print_Area" localSheetId="15">'FACE LPE Unaudited'!$D$1:$K$32</definedName>
    <definedName name="_xlnm.Print_Area" localSheetId="19">'FACE LRA Audited'!$B$1:$L$179</definedName>
    <definedName name="_xlnm.Print_Area" localSheetId="10">'FACE LRA Unaudited'!$B$1:$L$174</definedName>
    <definedName name="_xlnm.Print_Area" localSheetId="21">'FACE Neraca Audited'!$A$1:$K$119</definedName>
    <definedName name="_xlnm.Print_Area" localSheetId="12">'FACE Neraca Unaudited'!$A$1:$K$106</definedName>
    <definedName name="_xlnm.Print_Area" localSheetId="20">'FACE SAL Audited'!$D$1:$K$34</definedName>
    <definedName name="_xlnm.Print_Area" localSheetId="11">'FACE SAL Unaudited'!$D$1:$K$27</definedName>
    <definedName name="_xlnm.Print_Area" localSheetId="25">'PA Audited'!$A$1:$M$761</definedName>
    <definedName name="_xlnm.Print_Area" localSheetId="16">'PA Unaudited'!$A$1:$M$730</definedName>
    <definedName name="_xlnm.Print_Area">#REF!</definedName>
    <definedName name="Print_Area_MI">#REF!</definedName>
    <definedName name="Print_Area_MI_11">#REF!</definedName>
    <definedName name="Print_Area_MI_13">#REF!</definedName>
    <definedName name="Print_Area_MI_2">#REF!</definedName>
    <definedName name="Print_Area_MI_3">#REF!</definedName>
    <definedName name="Print_Area_MI_30">#REF!</definedName>
    <definedName name="Print_Area_MI_34">#REF!</definedName>
    <definedName name="Print_Area_MI_37">#REF!</definedName>
    <definedName name="Print_Area_MI_38">#REF!</definedName>
    <definedName name="Print_Area_MI_4">#REF!</definedName>
    <definedName name="Print_Area_MI_41">#REF!</definedName>
    <definedName name="Print_Area_MI_42">#REF!</definedName>
    <definedName name="Print_Area_MI_5">#REF!</definedName>
    <definedName name="Print_Area_MI_6">#REF!</definedName>
    <definedName name="Print_Area_MI_8">#REF!</definedName>
    <definedName name="_xlnm.Print_Titles" localSheetId="21">'FACE Neraca Audited'!$2:$8</definedName>
    <definedName name="print2">#REF!</definedName>
    <definedName name="print3">#REF!</definedName>
    <definedName name="prlt">#REF!</definedName>
    <definedName name="q">#REF!</definedName>
    <definedName name="qqqqqq">'[9]Koor_ke luar daerah _2_'!#REF!</definedName>
    <definedName name="Ref_Unit">#REF!</definedName>
    <definedName name="Ref_unit1">#REF!</definedName>
    <definedName name="Ref_Unit2">#REF!</definedName>
    <definedName name="Ref_Unit3">#REF!</definedName>
    <definedName name="REKAP">#REF!</definedName>
    <definedName name="RUTIN">#REF!</definedName>
    <definedName name="ryh">#REF!</definedName>
    <definedName name="s" hidden="1">#REF!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da">#REF!</definedName>
    <definedName name="sdfghjkl" hidden="1">#REF!</definedName>
    <definedName name="SEKRETARIAT_DPRD">#REF!</definedName>
    <definedName name="sssss">[13]DIKBUDPAR!$J$5</definedName>
    <definedName name="STRUKTUR">#REF!</definedName>
    <definedName name="tabungan">#REF!</definedName>
    <definedName name="TAHUN">#REF!</definedName>
    <definedName name="TANAH">#REF!</definedName>
    <definedName name="tes">#REF!</definedName>
    <definedName name="test">#REF!</definedName>
    <definedName name="TEST0">#REF!</definedName>
    <definedName name="TESTKEYS">#REF!</definedName>
    <definedName name="TESTVKEY">#REF!</definedName>
    <definedName name="tgh">#REF!</definedName>
    <definedName name="tguh">#REF!</definedName>
    <definedName name="tm_2415921492">#REF!</definedName>
    <definedName name="top" hidden="1">#REF!</definedName>
    <definedName name="Topadmin" hidden="1">#REF!</definedName>
    <definedName name="u">#REF!</definedName>
    <definedName name="UBBER">#REF!</definedName>
    <definedName name="Umir">#REF!</definedName>
    <definedName name="Umur">#REF!</definedName>
    <definedName name="Umur2">#REF!</definedName>
    <definedName name="Unit">[6]Master1!$B:$B</definedName>
    <definedName name="Usaha" hidden="1">#REF!</definedName>
    <definedName name="work" hidden="1">#REF!</definedName>
    <definedName name="work2" hidden="1">#REF!</definedName>
    <definedName name="WS">#REF!</definedName>
    <definedName name="WS2A">#REF!</definedName>
    <definedName name="WSCOB">#REF!</definedName>
    <definedName name="x">#REF!</definedName>
    <definedName name="xc">#REF!</definedName>
    <definedName name="xx">#REF!</definedName>
    <definedName name="xxx">#REF!</definedName>
    <definedName name="xxxxx">#REF!</definedName>
    <definedName name="y" hidden="1">#REF!</definedName>
    <definedName name="ythd">#REF!</definedName>
    <definedName name="yy" hidden="1">#REF!</definedName>
    <definedName name="zzz">#REF!</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1" i="59" l="1"/>
  <c r="J21" i="59"/>
  <c r="C84" i="58" l="1"/>
  <c r="C52" i="58"/>
  <c r="C48" i="58"/>
  <c r="C40" i="58"/>
  <c r="C35" i="58"/>
  <c r="C28" i="58"/>
  <c r="C25" i="58"/>
  <c r="C20" i="58"/>
  <c r="D16" i="55"/>
  <c r="D15" i="55"/>
  <c r="D14" i="55"/>
  <c r="D13" i="55"/>
  <c r="D12" i="55"/>
  <c r="D11" i="55"/>
  <c r="D10" i="55"/>
  <c r="B31" i="56"/>
  <c r="B32" i="56" s="1"/>
  <c r="B33" i="56" s="1"/>
  <c r="B35" i="56" s="1"/>
  <c r="B36" i="56" s="1"/>
  <c r="B37" i="56" s="1"/>
  <c r="B38" i="56" s="1"/>
  <c r="B39" i="56" s="1"/>
  <c r="B41" i="56" s="1"/>
  <c r="B42" i="56" s="1"/>
  <c r="B45" i="56" s="1"/>
  <c r="B46" i="56" s="1"/>
  <c r="B47" i="56" s="1"/>
  <c r="B48" i="56" s="1"/>
  <c r="B49" i="56" s="1"/>
  <c r="B50" i="56" s="1"/>
  <c r="B51" i="56" s="1"/>
  <c r="B53" i="56" s="1"/>
  <c r="B54" i="56" s="1"/>
  <c r="B55" i="56" s="1"/>
  <c r="B56" i="56" s="1"/>
  <c r="B57" i="56" s="1"/>
  <c r="B58" i="56" s="1"/>
  <c r="B59" i="56" s="1"/>
  <c r="B60" i="56" s="1"/>
  <c r="B61" i="56" s="1"/>
  <c r="B62" i="56" s="1"/>
  <c r="B63" i="56" s="1"/>
  <c r="B64" i="56" s="1"/>
  <c r="B66" i="56" s="1"/>
  <c r="B67" i="56" s="1"/>
  <c r="B68" i="56" s="1"/>
  <c r="B70" i="56" s="1"/>
  <c r="B71" i="56" s="1"/>
  <c r="B72" i="56" s="1"/>
  <c r="B73" i="56" s="1"/>
  <c r="B74" i="56" s="1"/>
  <c r="B75" i="56" s="1"/>
  <c r="B76" i="56" s="1"/>
  <c r="B77" i="56" s="1"/>
  <c r="B78" i="56" s="1"/>
  <c r="B80" i="56" s="1"/>
  <c r="B82" i="56" s="1"/>
  <c r="B83" i="56" s="1"/>
  <c r="B84" i="56" s="1"/>
  <c r="B85" i="56" s="1"/>
  <c r="B86" i="56" s="1"/>
  <c r="B87" i="56" s="1"/>
  <c r="B88" i="56" s="1"/>
  <c r="B89" i="56" s="1"/>
  <c r="B91" i="56" s="1"/>
  <c r="B92" i="56" s="1"/>
  <c r="B99" i="56" s="1"/>
  <c r="B25" i="56"/>
  <c r="B26" i="56" s="1"/>
  <c r="B27" i="56" s="1"/>
  <c r="B28" i="56" s="1"/>
  <c r="B29" i="56" s="1"/>
  <c r="B24" i="56"/>
  <c r="B23" i="56"/>
  <c r="B16" i="56"/>
  <c r="B17" i="56" s="1"/>
  <c r="B18" i="56" s="1"/>
  <c r="B19" i="56" s="1"/>
  <c r="B20" i="56" s="1"/>
  <c r="B21" i="56" s="1"/>
  <c r="B15" i="56"/>
  <c r="B14" i="56"/>
  <c r="B13" i="56"/>
  <c r="C113" i="57"/>
  <c r="C117" i="57" s="1"/>
  <c r="C111" i="57"/>
  <c r="C109" i="57"/>
  <c r="C107" i="57"/>
  <c r="C106" i="57"/>
  <c r="C105" i="57"/>
  <c r="C100" i="57"/>
  <c r="C99" i="57"/>
  <c r="C97" i="57"/>
  <c r="C95" i="57"/>
  <c r="C93" i="57"/>
  <c r="C92" i="57"/>
  <c r="C91" i="57"/>
  <c r="C89" i="57"/>
  <c r="C88" i="57"/>
  <c r="C87" i="57"/>
  <c r="C86" i="57"/>
  <c r="C80" i="57"/>
  <c r="C79" i="57"/>
  <c r="C55" i="57"/>
  <c r="C56" i="57"/>
  <c r="C57" i="57" s="1"/>
  <c r="C58" i="57" s="1"/>
  <c r="C59" i="57" s="1"/>
  <c r="C60" i="57" s="1"/>
  <c r="C61" i="57" s="1"/>
  <c r="C62" i="57" s="1"/>
  <c r="C63" i="57" s="1"/>
  <c r="C64" i="57" s="1"/>
  <c r="C65" i="57" s="1"/>
  <c r="C66" i="57" s="1"/>
  <c r="C67" i="57" s="1"/>
  <c r="C68" i="57" s="1"/>
  <c r="C69" i="57" s="1"/>
  <c r="C70" i="57" s="1"/>
  <c r="C71" i="57" s="1"/>
  <c r="C72" i="57" s="1"/>
  <c r="C73" i="57" s="1"/>
  <c r="C74" i="57" s="1"/>
  <c r="C75" i="57" s="1"/>
  <c r="C76" i="57" s="1"/>
  <c r="C77" i="57" s="1"/>
  <c r="C78" i="57" s="1"/>
  <c r="C47" i="57"/>
  <c r="C46" i="57"/>
  <c r="C45" i="57"/>
  <c r="C34" i="57"/>
  <c r="C33" i="57"/>
  <c r="C31" i="57"/>
  <c r="C30" i="57"/>
  <c r="C29" i="57"/>
  <c r="C27" i="57"/>
  <c r="C26" i="57"/>
  <c r="C22" i="57"/>
  <c r="C23" i="57" s="1"/>
  <c r="C24" i="57" s="1"/>
  <c r="C21" i="57"/>
  <c r="C20" i="57"/>
  <c r="C19" i="57"/>
  <c r="C15" i="57"/>
  <c r="C16" i="57" s="1"/>
  <c r="C17" i="57" s="1"/>
  <c r="C14" i="57"/>
  <c r="C13" i="57"/>
  <c r="C12" i="57"/>
  <c r="C11" i="58"/>
  <c r="C12" i="58" s="1"/>
  <c r="C13" i="58" s="1"/>
  <c r="C14" i="58" s="1"/>
  <c r="C15" i="58" s="1"/>
  <c r="C16" i="58" s="1"/>
  <c r="C17" i="58" s="1"/>
  <c r="C18" i="58" s="1"/>
  <c r="C19" i="58" s="1"/>
  <c r="C10" i="58"/>
  <c r="C21" i="58" l="1"/>
  <c r="C22" i="58" s="1"/>
  <c r="C23" i="58" s="1"/>
  <c r="C24" i="58" s="1"/>
  <c r="C26" i="58" s="1"/>
  <c r="C27" i="58" s="1"/>
  <c r="C29" i="58" s="1"/>
  <c r="C31" i="58" s="1"/>
  <c r="C32" i="58" s="1"/>
  <c r="C33" i="58" s="1"/>
  <c r="C34" i="58" s="1"/>
  <c r="C36" i="58" s="1"/>
  <c r="C37" i="58" s="1"/>
  <c r="C38" i="58" s="1"/>
  <c r="C39" i="58" s="1"/>
  <c r="C41" i="58" s="1"/>
  <c r="C43" i="58" s="1"/>
  <c r="C45" i="58" s="1"/>
  <c r="C46" i="58" s="1"/>
  <c r="C47" i="58" s="1"/>
  <c r="C49" i="58" s="1"/>
  <c r="C50" i="58" s="1"/>
  <c r="C51" i="58" s="1"/>
  <c r="C53" i="58" s="1"/>
  <c r="C55" i="58" s="1"/>
  <c r="C56" i="58" s="1"/>
  <c r="C57" i="58" s="1"/>
  <c r="C58" i="58" s="1"/>
  <c r="C59" i="58" s="1"/>
  <c r="C60" i="58" s="1"/>
  <c r="C61" i="58" s="1"/>
  <c r="C62" i="58" s="1"/>
  <c r="C64" i="58" s="1"/>
  <c r="C66" i="58" s="1"/>
  <c r="C67" i="58" s="1"/>
  <c r="C68" i="58" s="1"/>
  <c r="C69" i="58" s="1"/>
  <c r="C70" i="58" s="1"/>
  <c r="C71" i="58" s="1"/>
  <c r="C72" i="58" s="1"/>
  <c r="C73" i="58" s="1"/>
  <c r="C75" i="58" s="1"/>
  <c r="C76" i="58" s="1"/>
  <c r="C77" i="58" s="1"/>
  <c r="C78" i="58" s="1"/>
  <c r="C79" i="58" s="1"/>
  <c r="C80" i="58" s="1"/>
  <c r="C82" i="58" s="1"/>
  <c r="C85" i="58" s="1"/>
  <c r="C86" i="58" s="1"/>
  <c r="C87" i="58" s="1"/>
  <c r="C89" i="58" s="1"/>
  <c r="C90" i="58" s="1"/>
  <c r="C91" i="58" s="1"/>
  <c r="C93" i="58" s="1"/>
  <c r="C95" i="58" s="1"/>
  <c r="C101" i="58" s="1"/>
  <c r="C104" i="58" s="1"/>
  <c r="C81" i="57"/>
  <c r="C82" i="57" s="1"/>
  <c r="C83" i="57" s="1"/>
  <c r="C84" i="57" s="1"/>
  <c r="C85" i="57" s="1"/>
  <c r="L132" i="60" l="1"/>
  <c r="M243" i="60"/>
  <c r="M631" i="61"/>
  <c r="M554" i="61"/>
  <c r="E70" i="56"/>
  <c r="E75" i="56"/>
  <c r="E72" i="56"/>
  <c r="J70" i="56"/>
  <c r="J75" i="56"/>
  <c r="J72" i="56"/>
  <c r="G65" i="56"/>
  <c r="G66" i="56"/>
  <c r="G67" i="56"/>
  <c r="G68" i="56"/>
  <c r="F66" i="56"/>
  <c r="F67" i="56"/>
  <c r="F68" i="56"/>
  <c r="J237" i="60"/>
  <c r="G28" i="56"/>
  <c r="F28" i="56"/>
  <c r="M234" i="60"/>
  <c r="M230" i="60"/>
  <c r="K226" i="60"/>
  <c r="M544" i="61"/>
  <c r="M541" i="61" s="1"/>
  <c r="M543" i="61"/>
  <c r="L474" i="60"/>
  <c r="M513" i="61"/>
  <c r="M512" i="61"/>
  <c r="H193" i="61"/>
  <c r="E221" i="63"/>
  <c r="K221" i="60"/>
  <c r="M198" i="61" s="1"/>
  <c r="M197" i="61" s="1"/>
  <c r="I68" i="56" l="1"/>
  <c r="I67" i="56" s="1"/>
  <c r="I66" i="56" s="1"/>
  <c r="I28" i="56"/>
  <c r="M553" i="61" s="1"/>
  <c r="M511" i="61"/>
  <c r="G64" i="59" l="1"/>
  <c r="G218" i="63"/>
  <c r="K217" i="60"/>
  <c r="M639" i="61" s="1"/>
  <c r="G215" i="63"/>
  <c r="G212" i="63"/>
  <c r="M213" i="60"/>
  <c r="M599" i="61" s="1"/>
  <c r="L209" i="60"/>
  <c r="F284" i="63"/>
  <c r="E284" i="63"/>
  <c r="E267" i="63"/>
  <c r="G209" i="63"/>
  <c r="E206" i="63"/>
  <c r="E203" i="63"/>
  <c r="E200" i="63"/>
  <c r="G197" i="63"/>
  <c r="G194" i="63"/>
  <c r="F189" i="63"/>
  <c r="E187" i="63"/>
  <c r="G184" i="63"/>
  <c r="G181" i="63"/>
  <c r="G178" i="63"/>
  <c r="F173" i="63"/>
  <c r="E168" i="63"/>
  <c r="D144" i="63"/>
  <c r="D138" i="63"/>
  <c r="D132" i="63"/>
  <c r="D284" i="63" s="1"/>
  <c r="E65" i="63"/>
  <c r="G37" i="63"/>
  <c r="G31" i="63"/>
  <c r="G28" i="63"/>
  <c r="G19" i="63"/>
  <c r="F14" i="63"/>
  <c r="G15" i="63" s="1"/>
  <c r="F10" i="63"/>
  <c r="G11" i="63" s="1"/>
  <c r="G284" i="63" s="1"/>
  <c r="O728" i="61"/>
  <c r="O729" i="61"/>
  <c r="O730" i="61"/>
  <c r="O731" i="61"/>
  <c r="O732" i="61"/>
  <c r="O727" i="61"/>
  <c r="O711" i="61"/>
  <c r="O712" i="61"/>
  <c r="O713" i="61"/>
  <c r="O714" i="61"/>
  <c r="O715" i="61"/>
  <c r="D285" i="63" l="1"/>
  <c r="G285" i="63"/>
  <c r="O275" i="61"/>
  <c r="O256" i="61" l="1"/>
  <c r="O258" i="61"/>
  <c r="O259" i="61"/>
  <c r="O255" i="61"/>
  <c r="O229" i="61"/>
  <c r="O231" i="61"/>
  <c r="O228" i="61"/>
  <c r="M736" i="61" l="1"/>
  <c r="M683" i="61" l="1"/>
  <c r="M206" i="60"/>
  <c r="K198" i="60"/>
  <c r="M190" i="60"/>
  <c r="K186" i="60"/>
  <c r="X189" i="60" s="1"/>
  <c r="M629" i="61"/>
  <c r="O629" i="61" s="1"/>
  <c r="M600" i="61" l="1"/>
  <c r="M601" i="61" s="1"/>
  <c r="G62" i="59" l="1"/>
  <c r="G63" i="59"/>
  <c r="G61" i="59"/>
  <c r="L201" i="60"/>
  <c r="K194" i="60"/>
  <c r="J159" i="60"/>
  <c r="M628" i="61" s="1"/>
  <c r="J179" i="60"/>
  <c r="K176" i="60"/>
  <c r="M638" i="61" s="1"/>
  <c r="M173" i="60"/>
  <c r="K169" i="60"/>
  <c r="K165" i="60"/>
  <c r="M621" i="61" l="1"/>
  <c r="O628" i="61"/>
  <c r="H585" i="53"/>
  <c r="H584" i="53"/>
  <c r="H583" i="53"/>
  <c r="H582" i="53"/>
  <c r="J66" i="59" l="1"/>
  <c r="G60" i="59" l="1"/>
  <c r="K156" i="60"/>
  <c r="M636" i="61" s="1"/>
  <c r="K152" i="60"/>
  <c r="M635" i="61" s="1"/>
  <c r="M632" i="61" l="1"/>
  <c r="G13" i="59"/>
  <c r="Q147" i="60"/>
  <c r="V147" i="60" s="1"/>
  <c r="P141" i="60"/>
  <c r="U141" i="60" s="1"/>
  <c r="V127" i="60"/>
  <c r="V128" i="60"/>
  <c r="V129" i="60"/>
  <c r="V130" i="60"/>
  <c r="V131" i="60"/>
  <c r="V132" i="60"/>
  <c r="V133" i="60"/>
  <c r="V134" i="60"/>
  <c r="V135" i="60"/>
  <c r="V136" i="60"/>
  <c r="V137" i="60"/>
  <c r="V138" i="60"/>
  <c r="V139" i="60"/>
  <c r="V140" i="60"/>
  <c r="V141" i="60"/>
  <c r="V142" i="60"/>
  <c r="V143" i="60"/>
  <c r="V144" i="60"/>
  <c r="V146" i="60"/>
  <c r="V148" i="60"/>
  <c r="V149" i="60"/>
  <c r="V151" i="60"/>
  <c r="V152" i="60"/>
  <c r="V153" i="60"/>
  <c r="V155" i="60"/>
  <c r="V156" i="60"/>
  <c r="V157" i="60"/>
  <c r="V159" i="60"/>
  <c r="V160" i="60"/>
  <c r="V161" i="60"/>
  <c r="V162" i="60"/>
  <c r="V164" i="60"/>
  <c r="V165" i="60"/>
  <c r="V166" i="60"/>
  <c r="V168" i="60"/>
  <c r="V169" i="60"/>
  <c r="V170" i="60"/>
  <c r="V172" i="60"/>
  <c r="V173" i="60"/>
  <c r="V174" i="60"/>
  <c r="V175" i="60"/>
  <c r="V176" i="60"/>
  <c r="V177" i="60"/>
  <c r="V179" i="60"/>
  <c r="V180" i="60"/>
  <c r="V181" i="60"/>
  <c r="V182" i="60"/>
  <c r="V183" i="60"/>
  <c r="V184" i="60"/>
  <c r="V185" i="60"/>
  <c r="V186" i="60"/>
  <c r="V187" i="60"/>
  <c r="V192" i="60"/>
  <c r="V193" i="60"/>
  <c r="V194" i="60"/>
  <c r="V195" i="60"/>
  <c r="V200" i="60"/>
  <c r="V201" i="60"/>
  <c r="V202" i="60"/>
  <c r="V203" i="60"/>
  <c r="V204" i="60"/>
  <c r="V205" i="60"/>
  <c r="V206" i="60"/>
  <c r="V207" i="60"/>
  <c r="V208" i="60"/>
  <c r="V209" i="60"/>
  <c r="V210" i="60"/>
  <c r="V211" i="60"/>
  <c r="V212" i="60"/>
  <c r="V213" i="60"/>
  <c r="V214" i="60"/>
  <c r="V215" i="60"/>
  <c r="V216" i="60"/>
  <c r="V217" i="60"/>
  <c r="V218" i="60"/>
  <c r="V219" i="60"/>
  <c r="V220" i="60"/>
  <c r="V221" i="60"/>
  <c r="V222" i="60"/>
  <c r="V223" i="60"/>
  <c r="V224" i="60"/>
  <c r="V225" i="60"/>
  <c r="V226" i="60"/>
  <c r="V227" i="60"/>
  <c r="V228" i="60"/>
  <c r="V229" i="60"/>
  <c r="V230" i="60"/>
  <c r="V231" i="60"/>
  <c r="V232" i="60"/>
  <c r="V233" i="60"/>
  <c r="V234" i="60"/>
  <c r="V235" i="60"/>
  <c r="V236" i="60"/>
  <c r="V237" i="60"/>
  <c r="V238" i="60"/>
  <c r="V239" i="60"/>
  <c r="V240" i="60"/>
  <c r="V241" i="60"/>
  <c r="V242" i="60"/>
  <c r="V243" i="60"/>
  <c r="V244" i="60"/>
  <c r="V245" i="60"/>
  <c r="V246" i="60"/>
  <c r="V247" i="60"/>
  <c r="V248" i="60"/>
  <c r="V249" i="60"/>
  <c r="V250" i="60"/>
  <c r="V251" i="60"/>
  <c r="V252" i="60"/>
  <c r="V253" i="60"/>
  <c r="V254" i="60"/>
  <c r="V255" i="60"/>
  <c r="V256" i="60"/>
  <c r="V257" i="60"/>
  <c r="V258" i="60"/>
  <c r="V259" i="60"/>
  <c r="V260" i="60"/>
  <c r="V261" i="60"/>
  <c r="V262" i="60"/>
  <c r="V263" i="60"/>
  <c r="V264" i="60"/>
  <c r="V265" i="60"/>
  <c r="V266" i="60"/>
  <c r="V267" i="60"/>
  <c r="V268" i="60"/>
  <c r="V269" i="60"/>
  <c r="V270" i="60"/>
  <c r="V271" i="60"/>
  <c r="V272" i="60"/>
  <c r="V273" i="60"/>
  <c r="V274" i="60"/>
  <c r="V275" i="60"/>
  <c r="V276" i="60"/>
  <c r="V277" i="60"/>
  <c r="V278" i="60"/>
  <c r="V279" i="60"/>
  <c r="V280" i="60"/>
  <c r="V281" i="60"/>
  <c r="V282" i="60"/>
  <c r="V283" i="60"/>
  <c r="V284" i="60"/>
  <c r="V285" i="60"/>
  <c r="V286" i="60"/>
  <c r="V287" i="60"/>
  <c r="V288" i="60"/>
  <c r="V289" i="60"/>
  <c r="V290" i="60"/>
  <c r="V291" i="60"/>
  <c r="V292" i="60"/>
  <c r="V293" i="60"/>
  <c r="V294" i="60"/>
  <c r="V295" i="60"/>
  <c r="V296" i="60"/>
  <c r="V297" i="60"/>
  <c r="V298" i="60"/>
  <c r="V299" i="60"/>
  <c r="V300" i="60"/>
  <c r="V301" i="60"/>
  <c r="V302" i="60"/>
  <c r="V303" i="60"/>
  <c r="V304" i="60"/>
  <c r="V305" i="60"/>
  <c r="V306" i="60"/>
  <c r="V307" i="60"/>
  <c r="V308" i="60"/>
  <c r="V309" i="60"/>
  <c r="V310" i="60"/>
  <c r="V311" i="60"/>
  <c r="V312" i="60"/>
  <c r="V313" i="60"/>
  <c r="V314" i="60"/>
  <c r="V315" i="60"/>
  <c r="V316" i="60"/>
  <c r="V317" i="60"/>
  <c r="V318" i="60"/>
  <c r="V319" i="60"/>
  <c r="V320" i="60"/>
  <c r="V321" i="60"/>
  <c r="V322" i="60"/>
  <c r="V323" i="60"/>
  <c r="V324" i="60"/>
  <c r="V325" i="60"/>
  <c r="V326" i="60"/>
  <c r="V327" i="60"/>
  <c r="V328" i="60"/>
  <c r="V329" i="60"/>
  <c r="V330" i="60"/>
  <c r="V331" i="60"/>
  <c r="V332" i="60"/>
  <c r="V333" i="60"/>
  <c r="V334" i="60"/>
  <c r="V335" i="60"/>
  <c r="V336" i="60"/>
  <c r="V337" i="60"/>
  <c r="V338" i="60"/>
  <c r="V339" i="60"/>
  <c r="V340" i="60"/>
  <c r="V341" i="60"/>
  <c r="V342" i="60"/>
  <c r="V343" i="60"/>
  <c r="V344" i="60"/>
  <c r="V345" i="60"/>
  <c r="V346" i="60"/>
  <c r="V347" i="60"/>
  <c r="V348" i="60"/>
  <c r="V349" i="60"/>
  <c r="V350" i="60"/>
  <c r="V351" i="60"/>
  <c r="V352" i="60"/>
  <c r="V353" i="60"/>
  <c r="V354" i="60"/>
  <c r="V355" i="60"/>
  <c r="V356" i="60"/>
  <c r="V357" i="60"/>
  <c r="V358" i="60"/>
  <c r="V359" i="60"/>
  <c r="V360" i="60"/>
  <c r="V361" i="60"/>
  <c r="V362" i="60"/>
  <c r="V363" i="60"/>
  <c r="V364" i="60"/>
  <c r="V365" i="60"/>
  <c r="V366" i="60"/>
  <c r="V367" i="60"/>
  <c r="V368" i="60"/>
  <c r="V369" i="60"/>
  <c r="V370" i="60"/>
  <c r="V371" i="60"/>
  <c r="V372" i="60"/>
  <c r="V373" i="60"/>
  <c r="V374" i="60"/>
  <c r="V375" i="60"/>
  <c r="V376" i="60"/>
  <c r="V377" i="60"/>
  <c r="V378" i="60"/>
  <c r="V379" i="60"/>
  <c r="V380" i="60"/>
  <c r="V381" i="60"/>
  <c r="V382" i="60"/>
  <c r="V383" i="60"/>
  <c r="V384" i="60"/>
  <c r="V385" i="60"/>
  <c r="V386" i="60"/>
  <c r="V387" i="60"/>
  <c r="V388" i="60"/>
  <c r="V389" i="60"/>
  <c r="V390" i="60"/>
  <c r="V391" i="60"/>
  <c r="V392" i="60"/>
  <c r="V393" i="60"/>
  <c r="V394" i="60"/>
  <c r="V395" i="60"/>
  <c r="V396" i="60"/>
  <c r="V397" i="60"/>
  <c r="V398" i="60"/>
  <c r="V399" i="60"/>
  <c r="V400" i="60"/>
  <c r="V401" i="60"/>
  <c r="V402" i="60"/>
  <c r="V403" i="60"/>
  <c r="V404" i="60"/>
  <c r="V405" i="60"/>
  <c r="V406" i="60"/>
  <c r="V407" i="60"/>
  <c r="V408" i="60"/>
  <c r="V409" i="60"/>
  <c r="V410" i="60"/>
  <c r="V411" i="60"/>
  <c r="V412" i="60"/>
  <c r="V413" i="60"/>
  <c r="V414" i="60"/>
  <c r="V415" i="60"/>
  <c r="V416" i="60"/>
  <c r="V417" i="60"/>
  <c r="V418" i="60"/>
  <c r="V419" i="60"/>
  <c r="U130" i="60"/>
  <c r="U131" i="60"/>
  <c r="U133" i="60"/>
  <c r="U134" i="60"/>
  <c r="U135" i="60"/>
  <c r="U136" i="60"/>
  <c r="U137" i="60"/>
  <c r="U138" i="60"/>
  <c r="U139" i="60"/>
  <c r="U140" i="60"/>
  <c r="U142" i="60"/>
  <c r="U143" i="60"/>
  <c r="U144" i="60"/>
  <c r="U146" i="60"/>
  <c r="U147" i="60"/>
  <c r="U148" i="60"/>
  <c r="U149" i="60"/>
  <c r="U151" i="60"/>
  <c r="U152" i="60"/>
  <c r="U153" i="60"/>
  <c r="U155" i="60"/>
  <c r="U156" i="60"/>
  <c r="U157" i="60"/>
  <c r="U159" i="60"/>
  <c r="U160" i="60"/>
  <c r="U161" i="60"/>
  <c r="U162" i="60"/>
  <c r="U164" i="60"/>
  <c r="U165" i="60"/>
  <c r="U166" i="60"/>
  <c r="U168" i="60"/>
  <c r="U169" i="60"/>
  <c r="U170" i="60"/>
  <c r="U172" i="60"/>
  <c r="U173" i="60"/>
  <c r="U174" i="60"/>
  <c r="U175" i="60"/>
  <c r="U176" i="60"/>
  <c r="U177" i="60"/>
  <c r="U179" i="60"/>
  <c r="U180" i="60"/>
  <c r="U181" i="60"/>
  <c r="U182" i="60"/>
  <c r="U183" i="60"/>
  <c r="U184" i="60"/>
  <c r="U185" i="60"/>
  <c r="U186" i="60"/>
  <c r="U187" i="60"/>
  <c r="U192" i="60"/>
  <c r="U193" i="60"/>
  <c r="U194" i="60"/>
  <c r="U195" i="60"/>
  <c r="U200" i="60"/>
  <c r="U201" i="60"/>
  <c r="U202" i="60"/>
  <c r="U203" i="60"/>
  <c r="U204" i="60"/>
  <c r="U205" i="60"/>
  <c r="U206" i="60"/>
  <c r="U207" i="60"/>
  <c r="U208" i="60"/>
  <c r="U209" i="60"/>
  <c r="U210" i="60"/>
  <c r="U211" i="60"/>
  <c r="U212" i="60"/>
  <c r="U213" i="60"/>
  <c r="U214" i="60"/>
  <c r="U215" i="60"/>
  <c r="U216" i="60"/>
  <c r="U217" i="60"/>
  <c r="U218" i="60"/>
  <c r="U219" i="60"/>
  <c r="U220" i="60"/>
  <c r="U221" i="60"/>
  <c r="U222" i="60"/>
  <c r="U223" i="60"/>
  <c r="U224" i="60"/>
  <c r="U225" i="60"/>
  <c r="U226" i="60"/>
  <c r="U227" i="60"/>
  <c r="U228" i="60"/>
  <c r="U229" i="60"/>
  <c r="U230" i="60"/>
  <c r="U231" i="60"/>
  <c r="U232" i="60"/>
  <c r="U233" i="60"/>
  <c r="U234" i="60"/>
  <c r="U235" i="60"/>
  <c r="U236" i="60"/>
  <c r="U237" i="60"/>
  <c r="U238" i="60"/>
  <c r="U239" i="60"/>
  <c r="U240" i="60"/>
  <c r="U241" i="60"/>
  <c r="U242" i="60"/>
  <c r="U243" i="60"/>
  <c r="U244" i="60"/>
  <c r="U245" i="60"/>
  <c r="U246" i="60"/>
  <c r="U247" i="60"/>
  <c r="U248" i="60"/>
  <c r="U249" i="60"/>
  <c r="U250" i="60"/>
  <c r="U251" i="60"/>
  <c r="U252" i="60"/>
  <c r="U253" i="60"/>
  <c r="U254" i="60"/>
  <c r="U255" i="60"/>
  <c r="U256" i="60"/>
  <c r="U257" i="60"/>
  <c r="U258" i="60"/>
  <c r="U259" i="60"/>
  <c r="U260" i="60"/>
  <c r="U261" i="60"/>
  <c r="U262" i="60"/>
  <c r="U263" i="60"/>
  <c r="U264" i="60"/>
  <c r="U265" i="60"/>
  <c r="U266" i="60"/>
  <c r="U267" i="60"/>
  <c r="U268" i="60"/>
  <c r="U269" i="60"/>
  <c r="U270" i="60"/>
  <c r="U271" i="60"/>
  <c r="U272" i="60"/>
  <c r="U273" i="60"/>
  <c r="U274" i="60"/>
  <c r="U275" i="60"/>
  <c r="U276" i="60"/>
  <c r="U277" i="60"/>
  <c r="U278" i="60"/>
  <c r="U279" i="60"/>
  <c r="U280" i="60"/>
  <c r="U281" i="60"/>
  <c r="U282" i="60"/>
  <c r="U283" i="60"/>
  <c r="U284" i="60"/>
  <c r="U285" i="60"/>
  <c r="U286" i="60"/>
  <c r="U287" i="60"/>
  <c r="U288" i="60"/>
  <c r="U289" i="60"/>
  <c r="U290" i="60"/>
  <c r="U291" i="60"/>
  <c r="U292" i="60"/>
  <c r="U293" i="60"/>
  <c r="U294" i="60"/>
  <c r="U295" i="60"/>
  <c r="U296" i="60"/>
  <c r="U297" i="60"/>
  <c r="U298" i="60"/>
  <c r="U299" i="60"/>
  <c r="U300" i="60"/>
  <c r="U301" i="60"/>
  <c r="U302" i="60"/>
  <c r="U303" i="60"/>
  <c r="L472" i="60"/>
  <c r="V124" i="60"/>
  <c r="U124" i="60"/>
  <c r="U125" i="60"/>
  <c r="U126" i="60"/>
  <c r="U127" i="60"/>
  <c r="U128" i="60"/>
  <c r="U129" i="60"/>
  <c r="M126" i="60"/>
  <c r="M125" i="60"/>
  <c r="J122" i="60"/>
  <c r="J363" i="9"/>
  <c r="J453" i="9"/>
  <c r="J452" i="9"/>
  <c r="J445" i="9"/>
  <c r="J303" i="9"/>
  <c r="J451" i="9"/>
  <c r="J447" i="9"/>
  <c r="J446" i="9"/>
  <c r="J436" i="9"/>
  <c r="I354" i="9"/>
  <c r="I434" i="9"/>
  <c r="I439" i="9"/>
  <c r="G51" i="34" s="1"/>
  <c r="I433" i="9"/>
  <c r="I432" i="9"/>
  <c r="M472" i="60" l="1"/>
  <c r="M475" i="60" s="1"/>
  <c r="U132" i="60"/>
  <c r="V125" i="60"/>
  <c r="M697" i="61"/>
  <c r="V126" i="60"/>
  <c r="M719" i="61"/>
  <c r="V114" i="60"/>
  <c r="V115" i="60"/>
  <c r="V116" i="60"/>
  <c r="V117" i="60"/>
  <c r="V118" i="60"/>
  <c r="V119" i="60"/>
  <c r="V120" i="60"/>
  <c r="U115" i="60"/>
  <c r="U116" i="60"/>
  <c r="U117" i="60"/>
  <c r="U118" i="60"/>
  <c r="U119" i="60"/>
  <c r="M112" i="60"/>
  <c r="M540" i="61" s="1"/>
  <c r="M538" i="61" s="1"/>
  <c r="M515" i="61" l="1"/>
  <c r="K15" i="7"/>
  <c r="M15" i="7" s="1"/>
  <c r="M514" i="61" l="1"/>
  <c r="M516" i="61" s="1"/>
  <c r="O514" i="61"/>
  <c r="M55" i="60"/>
  <c r="I43" i="57" l="1"/>
  <c r="H43" i="57"/>
  <c r="V71" i="60"/>
  <c r="V72" i="60"/>
  <c r="V73" i="60"/>
  <c r="V74" i="60"/>
  <c r="V75" i="60"/>
  <c r="V76" i="60"/>
  <c r="V77" i="60"/>
  <c r="V78" i="60"/>
  <c r="V79" i="60"/>
  <c r="V80" i="60"/>
  <c r="V81" i="60"/>
  <c r="V82" i="60"/>
  <c r="G58" i="59" l="1"/>
  <c r="G57" i="59"/>
  <c r="M741" i="61"/>
  <c r="M710" i="61"/>
  <c r="O710" i="61" s="1"/>
  <c r="M230" i="61"/>
  <c r="O230" i="61" s="1"/>
  <c r="M217" i="61"/>
  <c r="O217" i="61" s="1"/>
  <c r="M211" i="61"/>
  <c r="M215" i="61"/>
  <c r="O215" i="61" s="1"/>
  <c r="M195" i="61"/>
  <c r="M193" i="61" s="1"/>
  <c r="M199" i="61" s="1"/>
  <c r="M209" i="61" l="1"/>
  <c r="V62" i="60" l="1"/>
  <c r="V63" i="60"/>
  <c r="V64" i="60"/>
  <c r="V65" i="60"/>
  <c r="V66" i="60"/>
  <c r="V67" i="60"/>
  <c r="V68" i="60"/>
  <c r="V69" i="60"/>
  <c r="V70" i="60"/>
  <c r="V83" i="60"/>
  <c r="V85" i="60"/>
  <c r="V86" i="60"/>
  <c r="V87" i="60"/>
  <c r="V88" i="60"/>
  <c r="V90" i="60"/>
  <c r="V91" i="60"/>
  <c r="V92" i="60"/>
  <c r="V93" i="60"/>
  <c r="V94" i="60"/>
  <c r="V95" i="60"/>
  <c r="V96" i="60"/>
  <c r="V97" i="60"/>
  <c r="V98" i="60"/>
  <c r="V100" i="60"/>
  <c r="V101" i="60"/>
  <c r="V102" i="60"/>
  <c r="V104" i="60"/>
  <c r="V105" i="60"/>
  <c r="V106" i="60"/>
  <c r="V108" i="60"/>
  <c r="V109" i="60"/>
  <c r="V110" i="60"/>
  <c r="V111" i="60"/>
  <c r="V112" i="60"/>
  <c r="V113" i="60"/>
  <c r="V121" i="60"/>
  <c r="V122" i="60"/>
  <c r="V123" i="60"/>
  <c r="V420" i="60"/>
  <c r="V421" i="60"/>
  <c r="V422" i="60"/>
  <c r="V423" i="60"/>
  <c r="V424" i="60"/>
  <c r="V425" i="60"/>
  <c r="V426" i="60"/>
  <c r="V427" i="60"/>
  <c r="V428" i="60"/>
  <c r="V429" i="60"/>
  <c r="V430" i="60"/>
  <c r="V431" i="60"/>
  <c r="V432" i="60"/>
  <c r="V433" i="60"/>
  <c r="V434" i="60"/>
  <c r="V435" i="60"/>
  <c r="V436" i="60"/>
  <c r="V437" i="60"/>
  <c r="V438" i="60"/>
  <c r="V439" i="60"/>
  <c r="V440" i="60"/>
  <c r="V441" i="60"/>
  <c r="V442" i="60"/>
  <c r="V443" i="60"/>
  <c r="V444" i="60"/>
  <c r="V445" i="60"/>
  <c r="V446" i="60"/>
  <c r="V447" i="60"/>
  <c r="U63" i="60"/>
  <c r="U64" i="60"/>
  <c r="U65" i="60"/>
  <c r="U66" i="60"/>
  <c r="U67" i="60"/>
  <c r="U68" i="60"/>
  <c r="U69" i="60"/>
  <c r="U70" i="60"/>
  <c r="U71" i="60"/>
  <c r="U72" i="60"/>
  <c r="U73" i="60"/>
  <c r="U74" i="60"/>
  <c r="U75" i="60"/>
  <c r="U76" i="60"/>
  <c r="U77" i="60"/>
  <c r="U78" i="60"/>
  <c r="U79" i="60"/>
  <c r="U80" i="60"/>
  <c r="U81" i="60"/>
  <c r="U82" i="60"/>
  <c r="U83" i="60"/>
  <c r="U84" i="60"/>
  <c r="U85" i="60"/>
  <c r="U86" i="60"/>
  <c r="U87" i="60"/>
  <c r="U88" i="60"/>
  <c r="U89" i="60"/>
  <c r="U90" i="60"/>
  <c r="U91" i="60"/>
  <c r="U92" i="60"/>
  <c r="U93" i="60"/>
  <c r="U94" i="60"/>
  <c r="U95" i="60"/>
  <c r="U96" i="60"/>
  <c r="U97" i="60"/>
  <c r="U98" i="60"/>
  <c r="U99" i="60"/>
  <c r="U100" i="60"/>
  <c r="U101" i="60"/>
  <c r="U102" i="60"/>
  <c r="U103" i="60"/>
  <c r="U104" i="60"/>
  <c r="U105" i="60"/>
  <c r="U106" i="60"/>
  <c r="U107" i="60"/>
  <c r="U108" i="60"/>
  <c r="U109" i="60"/>
  <c r="U110" i="60"/>
  <c r="U111" i="60"/>
  <c r="U112" i="60"/>
  <c r="U113" i="60"/>
  <c r="U114" i="60"/>
  <c r="U120" i="60"/>
  <c r="U121" i="60"/>
  <c r="U122" i="60"/>
  <c r="U123" i="60"/>
  <c r="U304" i="60"/>
  <c r="U305" i="60"/>
  <c r="U306" i="60"/>
  <c r="U307" i="60"/>
  <c r="U308" i="60"/>
  <c r="U309" i="60"/>
  <c r="U310" i="60"/>
  <c r="U311" i="60"/>
  <c r="U312" i="60"/>
  <c r="U313" i="60"/>
  <c r="U314" i="60"/>
  <c r="U315" i="60"/>
  <c r="U316" i="60"/>
  <c r="U317" i="60"/>
  <c r="U318" i="60"/>
  <c r="U319" i="60"/>
  <c r="U320" i="60"/>
  <c r="U321" i="60"/>
  <c r="U322" i="60"/>
  <c r="U323" i="60"/>
  <c r="U324" i="60"/>
  <c r="U325" i="60"/>
  <c r="U326" i="60"/>
  <c r="U327" i="60"/>
  <c r="U328" i="60"/>
  <c r="U329" i="60"/>
  <c r="U330" i="60"/>
  <c r="U331" i="60"/>
  <c r="U332" i="60"/>
  <c r="U333" i="60"/>
  <c r="U334" i="60"/>
  <c r="U335" i="60"/>
  <c r="U336" i="60"/>
  <c r="U337" i="60"/>
  <c r="U338" i="60"/>
  <c r="U339" i="60"/>
  <c r="U340" i="60"/>
  <c r="U341" i="60"/>
  <c r="U342" i="60"/>
  <c r="U343" i="60"/>
  <c r="U344" i="60"/>
  <c r="U345" i="60"/>
  <c r="U346" i="60"/>
  <c r="U347" i="60"/>
  <c r="U348" i="60"/>
  <c r="U349" i="60"/>
  <c r="U350" i="60"/>
  <c r="U351" i="60"/>
  <c r="U352" i="60"/>
  <c r="U353" i="60"/>
  <c r="U354" i="60"/>
  <c r="U355" i="60"/>
  <c r="U356" i="60"/>
  <c r="U357" i="60"/>
  <c r="U358" i="60"/>
  <c r="U359" i="60"/>
  <c r="U360" i="60"/>
  <c r="U361" i="60"/>
  <c r="U362" i="60"/>
  <c r="U363" i="60"/>
  <c r="U364" i="60"/>
  <c r="U365" i="60"/>
  <c r="U366" i="60"/>
  <c r="U367" i="60"/>
  <c r="U368" i="60"/>
  <c r="U369" i="60"/>
  <c r="U370" i="60"/>
  <c r="U371" i="60"/>
  <c r="U372" i="60"/>
  <c r="U373" i="60"/>
  <c r="U374" i="60"/>
  <c r="U375" i="60"/>
  <c r="U376" i="60"/>
  <c r="U377" i="60"/>
  <c r="U378" i="60"/>
  <c r="U379" i="60"/>
  <c r="U380" i="60"/>
  <c r="U381" i="60"/>
  <c r="U382" i="60"/>
  <c r="U383" i="60"/>
  <c r="U384" i="60"/>
  <c r="U385" i="60"/>
  <c r="U386" i="60"/>
  <c r="U387" i="60"/>
  <c r="U388" i="60"/>
  <c r="U389" i="60"/>
  <c r="U390" i="60"/>
  <c r="U391" i="60"/>
  <c r="U392" i="60"/>
  <c r="U393" i="60"/>
  <c r="U394" i="60"/>
  <c r="U395" i="60"/>
  <c r="U396" i="60"/>
  <c r="U397" i="60"/>
  <c r="U398" i="60"/>
  <c r="U399" i="60"/>
  <c r="U400" i="60"/>
  <c r="U401" i="60"/>
  <c r="U402" i="60"/>
  <c r="U403" i="60"/>
  <c r="U404" i="60"/>
  <c r="U405" i="60"/>
  <c r="U406" i="60"/>
  <c r="U407" i="60"/>
  <c r="U408" i="60"/>
  <c r="U409" i="60"/>
  <c r="U410" i="60"/>
  <c r="U411" i="60"/>
  <c r="U412" i="60"/>
  <c r="U413" i="60"/>
  <c r="U414" i="60"/>
  <c r="U415" i="60"/>
  <c r="U416" i="60"/>
  <c r="U417" i="60"/>
  <c r="U418" i="60"/>
  <c r="U419" i="60"/>
  <c r="U420" i="60"/>
  <c r="U421" i="60"/>
  <c r="U422" i="60"/>
  <c r="U423" i="60"/>
  <c r="U424" i="60"/>
  <c r="U425" i="60"/>
  <c r="U426" i="60"/>
  <c r="U427" i="60"/>
  <c r="U428" i="60"/>
  <c r="U429" i="60"/>
  <c r="U430" i="60"/>
  <c r="U431" i="60"/>
  <c r="U432" i="60"/>
  <c r="U433" i="60"/>
  <c r="U434" i="60"/>
  <c r="U435" i="60"/>
  <c r="U436" i="60"/>
  <c r="U437" i="60"/>
  <c r="U438" i="60"/>
  <c r="U439" i="60"/>
  <c r="U440" i="60"/>
  <c r="U441" i="60"/>
  <c r="U442" i="60"/>
  <c r="U443" i="60"/>
  <c r="U444" i="60"/>
  <c r="U445" i="60"/>
  <c r="U446" i="60"/>
  <c r="U447" i="60"/>
  <c r="U448" i="60"/>
  <c r="U449" i="60"/>
  <c r="U450" i="60"/>
  <c r="U451" i="60"/>
  <c r="U452" i="60"/>
  <c r="U453" i="60"/>
  <c r="U454" i="60"/>
  <c r="U455" i="60"/>
  <c r="U456" i="60"/>
  <c r="K107" i="60"/>
  <c r="G59" i="59" s="1"/>
  <c r="K103" i="60"/>
  <c r="V103" i="60" s="1"/>
  <c r="K99" i="60"/>
  <c r="V99" i="60" s="1"/>
  <c r="K89" i="60"/>
  <c r="V89" i="60" s="1"/>
  <c r="K84" i="60"/>
  <c r="V84" i="60" s="1"/>
  <c r="U62" i="60"/>
  <c r="K61" i="60"/>
  <c r="V61" i="60" s="1"/>
  <c r="M724" i="61"/>
  <c r="M707" i="61"/>
  <c r="M686" i="61"/>
  <c r="M562" i="61"/>
  <c r="M300" i="61"/>
  <c r="M269" i="61"/>
  <c r="M242" i="61"/>
  <c r="M760" i="61"/>
  <c r="M753" i="61"/>
  <c r="M738" i="61"/>
  <c r="M721" i="61"/>
  <c r="M699" i="61"/>
  <c r="M618" i="61"/>
  <c r="M608" i="61"/>
  <c r="M580" i="61"/>
  <c r="M523" i="61"/>
  <c r="M506" i="61"/>
  <c r="M494" i="61"/>
  <c r="M461" i="61"/>
  <c r="M460" i="61"/>
  <c r="M459" i="61"/>
  <c r="M452" i="61"/>
  <c r="M451" i="61"/>
  <c r="M450" i="61"/>
  <c r="M436" i="61"/>
  <c r="M420" i="61"/>
  <c r="M405" i="61"/>
  <c r="M356" i="61"/>
  <c r="M317" i="61"/>
  <c r="M297" i="61"/>
  <c r="M266" i="61"/>
  <c r="M239" i="61"/>
  <c r="M206" i="61"/>
  <c r="M189" i="61"/>
  <c r="M143" i="61"/>
  <c r="M106" i="61"/>
  <c r="M105" i="61"/>
  <c r="M103" i="61"/>
  <c r="V107" i="60" l="1"/>
  <c r="M547" i="61"/>
  <c r="M641" i="61"/>
  <c r="M51" i="60"/>
  <c r="K47" i="60"/>
  <c r="M42" i="60" l="1"/>
  <c r="G56" i="59" l="1"/>
  <c r="K38" i="60"/>
  <c r="L28" i="60"/>
  <c r="H760" i="61"/>
  <c r="H753" i="61"/>
  <c r="H738" i="61"/>
  <c r="H724" i="61"/>
  <c r="H721" i="61"/>
  <c r="H707" i="61"/>
  <c r="H699" i="61"/>
  <c r="M693" i="61"/>
  <c r="M649" i="61"/>
  <c r="H649" i="61"/>
  <c r="H640" i="61"/>
  <c r="H634" i="61"/>
  <c r="H633" i="61"/>
  <c r="H618" i="61"/>
  <c r="H608" i="61"/>
  <c r="H580" i="61"/>
  <c r="H561" i="61"/>
  <c r="H546" i="61"/>
  <c r="H523" i="61"/>
  <c r="H506" i="61"/>
  <c r="O506" i="61" s="1"/>
  <c r="H494" i="61"/>
  <c r="H461" i="61"/>
  <c r="H460" i="61"/>
  <c r="H459" i="61"/>
  <c r="H452" i="61"/>
  <c r="H451" i="61"/>
  <c r="H450" i="61"/>
  <c r="H436" i="61"/>
  <c r="H420" i="61"/>
  <c r="H405" i="61"/>
  <c r="M397" i="61"/>
  <c r="H397" i="61"/>
  <c r="M382" i="61"/>
  <c r="M387" i="61" s="1"/>
  <c r="H382" i="61"/>
  <c r="H387" i="61" s="1"/>
  <c r="H356" i="61"/>
  <c r="H331" i="61"/>
  <c r="H317" i="61"/>
  <c r="H300" i="61"/>
  <c r="H297" i="61"/>
  <c r="H269" i="61"/>
  <c r="H266" i="61"/>
  <c r="H242" i="61"/>
  <c r="H239" i="61"/>
  <c r="H209" i="61"/>
  <c r="H206" i="61"/>
  <c r="H199" i="61"/>
  <c r="H189" i="61"/>
  <c r="M181" i="61"/>
  <c r="H181" i="61"/>
  <c r="M174" i="61"/>
  <c r="H163" i="61"/>
  <c r="H161" i="61"/>
  <c r="H106" i="61"/>
  <c r="H105" i="61"/>
  <c r="H103" i="61"/>
  <c r="M51" i="61"/>
  <c r="H51" i="61"/>
  <c r="G70" i="59" l="1"/>
  <c r="H162" i="61"/>
  <c r="M163" i="61"/>
  <c r="H160" i="61"/>
  <c r="M164" i="61"/>
  <c r="H601" i="61"/>
  <c r="H165" i="61" l="1"/>
  <c r="M165" i="61"/>
  <c r="L33" i="60"/>
  <c r="L24" i="60" l="1"/>
  <c r="U24" i="60" s="1"/>
  <c r="M20" i="60"/>
  <c r="V20" i="60" s="1"/>
  <c r="K16" i="60"/>
  <c r="V16" i="60" s="1"/>
  <c r="K12" i="60"/>
  <c r="V12" i="60" s="1"/>
  <c r="V6" i="60"/>
  <c r="V7" i="60"/>
  <c r="V9" i="60"/>
  <c r="V10" i="60"/>
  <c r="V11" i="60"/>
  <c r="V13" i="60"/>
  <c r="V14" i="60"/>
  <c r="V15" i="60"/>
  <c r="V17" i="60"/>
  <c r="V18" i="60"/>
  <c r="V19" i="60"/>
  <c r="V21" i="60"/>
  <c r="V22" i="60"/>
  <c r="V23" i="60"/>
  <c r="V24" i="60"/>
  <c r="V25" i="60"/>
  <c r="V26" i="60"/>
  <c r="V31" i="60"/>
  <c r="V32" i="60"/>
  <c r="V33" i="60"/>
  <c r="V34" i="60"/>
  <c r="V35" i="60"/>
  <c r="V36" i="60"/>
  <c r="V37" i="60"/>
  <c r="V38" i="60"/>
  <c r="V39" i="60"/>
  <c r="V40" i="60"/>
  <c r="V41" i="60"/>
  <c r="V42" i="60"/>
  <c r="V43" i="60"/>
  <c r="V44" i="60"/>
  <c r="V45" i="60"/>
  <c r="V46" i="60"/>
  <c r="V47" i="60"/>
  <c r="V48" i="60"/>
  <c r="V49" i="60"/>
  <c r="V50" i="60"/>
  <c r="V51" i="60"/>
  <c r="V52" i="60"/>
  <c r="V57" i="60"/>
  <c r="V59" i="60"/>
  <c r="V60" i="60"/>
  <c r="V448" i="60"/>
  <c r="V449" i="60"/>
  <c r="V450" i="60"/>
  <c r="V451" i="60"/>
  <c r="V452" i="60"/>
  <c r="V453" i="60"/>
  <c r="V454" i="60"/>
  <c r="V455" i="60"/>
  <c r="V456" i="60"/>
  <c r="V457" i="60"/>
  <c r="V458" i="60"/>
  <c r="V459" i="60"/>
  <c r="V460" i="60"/>
  <c r="V461" i="60"/>
  <c r="V462" i="60"/>
  <c r="V463" i="60"/>
  <c r="V464" i="60"/>
  <c r="V465" i="60"/>
  <c r="V466" i="60"/>
  <c r="V467" i="60"/>
  <c r="V468" i="60"/>
  <c r="U6" i="60"/>
  <c r="U7" i="60"/>
  <c r="U8" i="60"/>
  <c r="U9" i="60"/>
  <c r="U10" i="60"/>
  <c r="U11" i="60"/>
  <c r="U12" i="60"/>
  <c r="U13" i="60"/>
  <c r="U14" i="60"/>
  <c r="U15" i="60"/>
  <c r="U16" i="60"/>
  <c r="U17" i="60"/>
  <c r="U18" i="60"/>
  <c r="U19" i="60"/>
  <c r="U20" i="60"/>
  <c r="U21" i="60"/>
  <c r="U22" i="60"/>
  <c r="U23" i="60"/>
  <c r="U25" i="60"/>
  <c r="U26" i="60"/>
  <c r="U31" i="60"/>
  <c r="U32" i="60"/>
  <c r="U33" i="60"/>
  <c r="U34" i="60"/>
  <c r="U35" i="60"/>
  <c r="U36" i="60"/>
  <c r="U37" i="60"/>
  <c r="U38" i="60"/>
  <c r="U39" i="60"/>
  <c r="U40" i="60"/>
  <c r="U41" i="60"/>
  <c r="U42" i="60"/>
  <c r="U43" i="60"/>
  <c r="U44" i="60"/>
  <c r="U45" i="60"/>
  <c r="U46" i="60"/>
  <c r="U47" i="60"/>
  <c r="U48" i="60"/>
  <c r="U49" i="60"/>
  <c r="U50" i="60"/>
  <c r="U51" i="60"/>
  <c r="U52" i="60"/>
  <c r="U57" i="60"/>
  <c r="U59" i="60"/>
  <c r="U60" i="60"/>
  <c r="U61" i="60"/>
  <c r="U457" i="60"/>
  <c r="U458" i="60"/>
  <c r="U459" i="60"/>
  <c r="U460" i="60"/>
  <c r="U461" i="60"/>
  <c r="U462" i="60"/>
  <c r="U463" i="60"/>
  <c r="U464" i="60"/>
  <c r="U465" i="60"/>
  <c r="U466" i="60"/>
  <c r="U467" i="60"/>
  <c r="U468" i="60"/>
  <c r="M8" i="60"/>
  <c r="V8" i="60" s="1"/>
  <c r="I13" i="59"/>
  <c r="H13" i="59"/>
  <c r="H10" i="58"/>
  <c r="H11" i="58"/>
  <c r="H12" i="58"/>
  <c r="H13" i="58"/>
  <c r="H14" i="58"/>
  <c r="H15" i="58"/>
  <c r="H16" i="58"/>
  <c r="H17" i="58"/>
  <c r="H18" i="58"/>
  <c r="H19" i="58"/>
  <c r="H20" i="58"/>
  <c r="H21" i="58"/>
  <c r="H22" i="58"/>
  <c r="H23" i="58"/>
  <c r="H24" i="58"/>
  <c r="H25" i="58"/>
  <c r="H26" i="58"/>
  <c r="H27" i="58"/>
  <c r="H28" i="58"/>
  <c r="H29" i="58"/>
  <c r="H30" i="58"/>
  <c r="H31" i="58"/>
  <c r="H32" i="58"/>
  <c r="H33" i="58"/>
  <c r="H34" i="58"/>
  <c r="H35" i="58"/>
  <c r="H36" i="58"/>
  <c r="H37" i="58"/>
  <c r="H38" i="58"/>
  <c r="H39" i="58"/>
  <c r="H40" i="58"/>
  <c r="H41" i="58"/>
  <c r="H42" i="58"/>
  <c r="H43" i="58"/>
  <c r="H44" i="58"/>
  <c r="H45" i="58"/>
  <c r="H46" i="58"/>
  <c r="H47" i="58"/>
  <c r="H48" i="58"/>
  <c r="H49" i="58"/>
  <c r="H50" i="58"/>
  <c r="H51" i="58"/>
  <c r="H52" i="58"/>
  <c r="H53" i="58"/>
  <c r="H54" i="58"/>
  <c r="H55" i="58"/>
  <c r="H56" i="58"/>
  <c r="H57" i="58"/>
  <c r="H58" i="58"/>
  <c r="H59" i="58"/>
  <c r="H60" i="58"/>
  <c r="H61" i="58"/>
  <c r="H62" i="58"/>
  <c r="H63" i="58"/>
  <c r="H64" i="58"/>
  <c r="H65" i="58"/>
  <c r="H66" i="58"/>
  <c r="H67" i="58"/>
  <c r="H68" i="58"/>
  <c r="H69" i="58"/>
  <c r="H70" i="58"/>
  <c r="H71" i="58"/>
  <c r="H72" i="58"/>
  <c r="H73" i="58"/>
  <c r="H74" i="58"/>
  <c r="H75" i="58"/>
  <c r="H76" i="58"/>
  <c r="H77" i="58"/>
  <c r="H78" i="58"/>
  <c r="H79" i="58"/>
  <c r="H80" i="58"/>
  <c r="H81" i="58"/>
  <c r="H82" i="58"/>
  <c r="H83" i="58"/>
  <c r="H84" i="58"/>
  <c r="H85" i="58"/>
  <c r="H86" i="58"/>
  <c r="H87" i="58"/>
  <c r="H88" i="58"/>
  <c r="H89" i="58"/>
  <c r="H90" i="58"/>
  <c r="H91" i="58"/>
  <c r="H92" i="58"/>
  <c r="H93" i="58"/>
  <c r="H94" i="58"/>
  <c r="H95" i="58"/>
  <c r="H96" i="58"/>
  <c r="H97" i="58"/>
  <c r="H98" i="58"/>
  <c r="H99" i="58"/>
  <c r="H100" i="58"/>
  <c r="H101" i="58"/>
  <c r="H102" i="58"/>
  <c r="H103" i="58"/>
  <c r="H104" i="58"/>
  <c r="H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38" i="58"/>
  <c r="G39" i="58"/>
  <c r="G40" i="58"/>
  <c r="G41" i="58"/>
  <c r="G42" i="58"/>
  <c r="G43" i="58"/>
  <c r="G44" i="58"/>
  <c r="G45" i="58"/>
  <c r="G46" i="58"/>
  <c r="G47" i="58"/>
  <c r="G48" i="58"/>
  <c r="G49" i="58"/>
  <c r="G50" i="58"/>
  <c r="G51" i="58"/>
  <c r="G52" i="58"/>
  <c r="G53" i="58"/>
  <c r="G54" i="58"/>
  <c r="G55" i="58"/>
  <c r="G56" i="58"/>
  <c r="G57" i="58"/>
  <c r="G58" i="58"/>
  <c r="G59" i="58"/>
  <c r="G60" i="58"/>
  <c r="G61" i="58"/>
  <c r="G62" i="58"/>
  <c r="G63" i="58"/>
  <c r="G64" i="58"/>
  <c r="G65" i="58"/>
  <c r="G66" i="58"/>
  <c r="G67" i="58"/>
  <c r="G68" i="58"/>
  <c r="G69" i="58"/>
  <c r="G70" i="58"/>
  <c r="G71" i="58"/>
  <c r="G72" i="58"/>
  <c r="G73" i="58"/>
  <c r="G74" i="58"/>
  <c r="G75" i="58"/>
  <c r="G76" i="58"/>
  <c r="G77" i="58"/>
  <c r="G78" i="58"/>
  <c r="G79" i="58"/>
  <c r="G80" i="58"/>
  <c r="G81" i="58"/>
  <c r="G82" i="58"/>
  <c r="G83" i="58"/>
  <c r="G84" i="58"/>
  <c r="G85" i="58"/>
  <c r="G86" i="58"/>
  <c r="G87" i="58"/>
  <c r="G88" i="58"/>
  <c r="G89" i="58"/>
  <c r="G90" i="58"/>
  <c r="G91" i="58"/>
  <c r="G92" i="58"/>
  <c r="G93" i="58"/>
  <c r="G94" i="58"/>
  <c r="G95" i="58"/>
  <c r="G96" i="58"/>
  <c r="G97" i="58"/>
  <c r="G98" i="58"/>
  <c r="G99" i="58"/>
  <c r="G100" i="58"/>
  <c r="G101" i="58"/>
  <c r="G102" i="58"/>
  <c r="G103" i="58"/>
  <c r="G104" i="58"/>
  <c r="G9" i="58"/>
  <c r="I11" i="57"/>
  <c r="I12" i="57"/>
  <c r="I13" i="57"/>
  <c r="I14" i="57"/>
  <c r="I15" i="57"/>
  <c r="I16" i="57"/>
  <c r="I17" i="57"/>
  <c r="I18" i="57"/>
  <c r="I19" i="57"/>
  <c r="I20" i="57"/>
  <c r="I21" i="57"/>
  <c r="I22" i="57"/>
  <c r="I23" i="57"/>
  <c r="I24" i="57"/>
  <c r="I25" i="57"/>
  <c r="I26" i="57"/>
  <c r="I27" i="57"/>
  <c r="I28" i="57"/>
  <c r="I29" i="57"/>
  <c r="I30" i="57"/>
  <c r="I31" i="57"/>
  <c r="I32" i="57"/>
  <c r="I33" i="57"/>
  <c r="I34" i="57"/>
  <c r="I35" i="57"/>
  <c r="I36" i="57"/>
  <c r="I37" i="57"/>
  <c r="I38" i="57"/>
  <c r="I39" i="57"/>
  <c r="I40" i="57"/>
  <c r="I41" i="57"/>
  <c r="I42" i="57"/>
  <c r="I44" i="57"/>
  <c r="I45" i="57"/>
  <c r="I46" i="57"/>
  <c r="I47" i="57"/>
  <c r="I48" i="57"/>
  <c r="I49" i="57"/>
  <c r="I50" i="57"/>
  <c r="I51" i="57"/>
  <c r="I52" i="57"/>
  <c r="I53" i="57"/>
  <c r="I54" i="57"/>
  <c r="I55" i="57"/>
  <c r="I56" i="57"/>
  <c r="I57" i="57"/>
  <c r="I58" i="57"/>
  <c r="I59" i="57"/>
  <c r="I60" i="57"/>
  <c r="I61" i="57"/>
  <c r="I62" i="57"/>
  <c r="I63" i="57"/>
  <c r="I64" i="57"/>
  <c r="I65" i="57"/>
  <c r="I66" i="57"/>
  <c r="I67" i="57"/>
  <c r="I68" i="57"/>
  <c r="I69" i="57"/>
  <c r="I70" i="57"/>
  <c r="I71" i="57"/>
  <c r="I72" i="57"/>
  <c r="I73" i="57"/>
  <c r="I74" i="57"/>
  <c r="I75" i="57"/>
  <c r="I76" i="57"/>
  <c r="I77" i="57"/>
  <c r="I78" i="57"/>
  <c r="I79" i="57"/>
  <c r="I80" i="57"/>
  <c r="I81" i="57"/>
  <c r="I82" i="57"/>
  <c r="I83" i="57"/>
  <c r="I84" i="57"/>
  <c r="I85" i="57"/>
  <c r="I86" i="57"/>
  <c r="I87" i="57"/>
  <c r="I88" i="57"/>
  <c r="I89" i="57"/>
  <c r="I90" i="57"/>
  <c r="I91" i="57"/>
  <c r="I92" i="57"/>
  <c r="I93" i="57"/>
  <c r="I94" i="57"/>
  <c r="I95" i="57"/>
  <c r="I96" i="57"/>
  <c r="I97" i="57"/>
  <c r="I98" i="57"/>
  <c r="I99" i="57"/>
  <c r="I100" i="57"/>
  <c r="I101" i="57"/>
  <c r="I102" i="57"/>
  <c r="I103" i="57"/>
  <c r="I104" i="57"/>
  <c r="I105" i="57"/>
  <c r="I106" i="57"/>
  <c r="I107" i="57"/>
  <c r="I108" i="57"/>
  <c r="I109" i="57"/>
  <c r="I110" i="57"/>
  <c r="I111" i="57"/>
  <c r="I112" i="57"/>
  <c r="I113" i="57"/>
  <c r="I114" i="57"/>
  <c r="I115" i="57"/>
  <c r="I116" i="57"/>
  <c r="I117" i="57"/>
  <c r="I118" i="57"/>
  <c r="I119" i="57"/>
  <c r="I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H95" i="57"/>
  <c r="H96" i="57"/>
  <c r="H97" i="57"/>
  <c r="H98" i="57"/>
  <c r="H99" i="57"/>
  <c r="H100" i="57"/>
  <c r="H101" i="57"/>
  <c r="H102" i="57"/>
  <c r="H103" i="57"/>
  <c r="H104" i="57"/>
  <c r="H105" i="57"/>
  <c r="H106" i="57"/>
  <c r="H107" i="57"/>
  <c r="H108" i="57"/>
  <c r="H109" i="57"/>
  <c r="H110" i="57"/>
  <c r="H111" i="57"/>
  <c r="H112" i="57"/>
  <c r="H113" i="57"/>
  <c r="H114" i="57"/>
  <c r="H115" i="57"/>
  <c r="H116" i="57"/>
  <c r="H117" i="57"/>
  <c r="H118" i="57"/>
  <c r="H119" i="57"/>
  <c r="H10" i="57"/>
  <c r="G12" i="56"/>
  <c r="G13" i="56"/>
  <c r="G14" i="56"/>
  <c r="G15" i="56"/>
  <c r="G16" i="56"/>
  <c r="G17" i="56"/>
  <c r="G18" i="56"/>
  <c r="G19" i="56"/>
  <c r="G20" i="56"/>
  <c r="G21" i="56"/>
  <c r="G22" i="56"/>
  <c r="G23" i="56"/>
  <c r="G24" i="56"/>
  <c r="G25" i="56"/>
  <c r="G26" i="56"/>
  <c r="G27" i="56"/>
  <c r="G29" i="56"/>
  <c r="G30" i="56"/>
  <c r="G31" i="56"/>
  <c r="G32" i="56"/>
  <c r="G33" i="56"/>
  <c r="G34" i="56"/>
  <c r="G35" i="56"/>
  <c r="G36" i="56"/>
  <c r="G37" i="56"/>
  <c r="G38" i="56"/>
  <c r="G39" i="56"/>
  <c r="G40" i="56"/>
  <c r="G41" i="56"/>
  <c r="G42" i="56"/>
  <c r="G43" i="56"/>
  <c r="G44" i="56"/>
  <c r="G45" i="56"/>
  <c r="G46" i="56"/>
  <c r="G47" i="56"/>
  <c r="G48" i="56"/>
  <c r="G49" i="56"/>
  <c r="G50" i="56"/>
  <c r="G51" i="56"/>
  <c r="G52" i="56"/>
  <c r="G53" i="56"/>
  <c r="G54" i="56"/>
  <c r="G55" i="56"/>
  <c r="G56" i="56"/>
  <c r="G57" i="56"/>
  <c r="G58" i="56"/>
  <c r="G59" i="56"/>
  <c r="G60" i="56"/>
  <c r="G61" i="56"/>
  <c r="G62" i="56"/>
  <c r="G63" i="56"/>
  <c r="G64" i="56"/>
  <c r="G70" i="56"/>
  <c r="G71" i="56"/>
  <c r="G73" i="56"/>
  <c r="G74" i="56"/>
  <c r="G76" i="56"/>
  <c r="G77" i="56"/>
  <c r="G78" i="56"/>
  <c r="G79" i="56"/>
  <c r="G80" i="56"/>
  <c r="G81" i="56"/>
  <c r="G82" i="56"/>
  <c r="G83" i="56"/>
  <c r="G84" i="56"/>
  <c r="G85" i="56"/>
  <c r="G86" i="56"/>
  <c r="G87" i="56"/>
  <c r="G88" i="56"/>
  <c r="G89" i="56"/>
  <c r="G90" i="56"/>
  <c r="G91" i="56"/>
  <c r="G92" i="56"/>
  <c r="G93" i="56"/>
  <c r="G94" i="56"/>
  <c r="G95" i="56"/>
  <c r="G96" i="56"/>
  <c r="G97" i="56"/>
  <c r="G98" i="56"/>
  <c r="G99" i="56"/>
  <c r="G11" i="56"/>
  <c r="F12" i="56"/>
  <c r="F13" i="56"/>
  <c r="F14" i="56"/>
  <c r="F15" i="56"/>
  <c r="F16" i="56"/>
  <c r="F17" i="56"/>
  <c r="F18" i="56"/>
  <c r="F19" i="56"/>
  <c r="F20" i="56"/>
  <c r="F21" i="56"/>
  <c r="F22" i="56"/>
  <c r="F23" i="56"/>
  <c r="F24" i="56"/>
  <c r="F25" i="56"/>
  <c r="F26" i="56"/>
  <c r="F27" i="56"/>
  <c r="F29" i="56"/>
  <c r="F30" i="56"/>
  <c r="F31" i="56"/>
  <c r="F32" i="56"/>
  <c r="F33" i="56"/>
  <c r="F34" i="56"/>
  <c r="F35" i="56"/>
  <c r="F36" i="56"/>
  <c r="F37" i="56"/>
  <c r="F38" i="56"/>
  <c r="F39" i="56"/>
  <c r="F40" i="56"/>
  <c r="F41" i="56"/>
  <c r="F42" i="56"/>
  <c r="F43" i="56"/>
  <c r="F44" i="56"/>
  <c r="F45" i="56"/>
  <c r="F46" i="56"/>
  <c r="F47" i="56"/>
  <c r="F48" i="56"/>
  <c r="F49" i="56"/>
  <c r="F50" i="56"/>
  <c r="F51" i="56"/>
  <c r="F52" i="56"/>
  <c r="F53" i="56"/>
  <c r="F54" i="56"/>
  <c r="F55" i="56"/>
  <c r="F56" i="56"/>
  <c r="F57" i="56"/>
  <c r="F58" i="56"/>
  <c r="F59" i="56"/>
  <c r="F60" i="56"/>
  <c r="F61" i="56"/>
  <c r="F62" i="56"/>
  <c r="F63" i="56"/>
  <c r="F64" i="56"/>
  <c r="F65" i="56"/>
  <c r="F70" i="56"/>
  <c r="F71" i="56"/>
  <c r="F73" i="56"/>
  <c r="F74" i="56"/>
  <c r="F76" i="56"/>
  <c r="F77" i="56"/>
  <c r="F78" i="56"/>
  <c r="F79" i="56"/>
  <c r="F80" i="56"/>
  <c r="F81" i="56"/>
  <c r="F82" i="56"/>
  <c r="F83" i="56"/>
  <c r="F84" i="56"/>
  <c r="F85" i="56"/>
  <c r="F86" i="56"/>
  <c r="F87" i="56"/>
  <c r="F88" i="56"/>
  <c r="F89" i="56"/>
  <c r="F90" i="56"/>
  <c r="F91" i="56"/>
  <c r="F92" i="56"/>
  <c r="F93" i="56"/>
  <c r="F94" i="56"/>
  <c r="F95" i="56"/>
  <c r="F96" i="56"/>
  <c r="F97" i="56"/>
  <c r="F98" i="56"/>
  <c r="F99" i="56"/>
  <c r="F11" i="56"/>
  <c r="I10" i="55"/>
  <c r="I11" i="55"/>
  <c r="I12" i="55"/>
  <c r="I13" i="55"/>
  <c r="I14" i="55"/>
  <c r="I15" i="55"/>
  <c r="I16" i="55"/>
  <c r="I9" i="55"/>
  <c r="H10" i="55"/>
  <c r="H11" i="55"/>
  <c r="H12" i="55"/>
  <c r="H13" i="55"/>
  <c r="H14" i="55"/>
  <c r="H15" i="55"/>
  <c r="H9" i="55"/>
  <c r="I10" i="54"/>
  <c r="I11" i="54"/>
  <c r="I12" i="54"/>
  <c r="I13" i="54"/>
  <c r="I14" i="54"/>
  <c r="I15" i="54"/>
  <c r="I16" i="54"/>
  <c r="I17" i="54"/>
  <c r="I18" i="54"/>
  <c r="I19" i="54"/>
  <c r="I20" i="54"/>
  <c r="I21" i="54"/>
  <c r="I22" i="54"/>
  <c r="I23" i="54"/>
  <c r="I24" i="54"/>
  <c r="I25" i="54"/>
  <c r="I26" i="54"/>
  <c r="I27" i="54"/>
  <c r="I28" i="54"/>
  <c r="I29" i="54"/>
  <c r="I30" i="54"/>
  <c r="I31" i="54"/>
  <c r="I32" i="54"/>
  <c r="I33" i="54"/>
  <c r="I34" i="54"/>
  <c r="I35" i="54"/>
  <c r="I36" i="54"/>
  <c r="I37" i="54"/>
  <c r="I38" i="54"/>
  <c r="I39" i="54"/>
  <c r="I40" i="54"/>
  <c r="I41" i="54"/>
  <c r="I42" i="54"/>
  <c r="I43" i="54"/>
  <c r="I44" i="54"/>
  <c r="I45" i="54"/>
  <c r="I46" i="54"/>
  <c r="I47" i="54"/>
  <c r="I48" i="54"/>
  <c r="I49" i="54"/>
  <c r="I50" i="54"/>
  <c r="I51" i="54"/>
  <c r="I52" i="54"/>
  <c r="I53" i="54"/>
  <c r="I54" i="54"/>
  <c r="I55" i="54"/>
  <c r="I56" i="54"/>
  <c r="I57" i="54"/>
  <c r="I58" i="54"/>
  <c r="I59" i="54"/>
  <c r="I60" i="54"/>
  <c r="I61" i="54"/>
  <c r="I62" i="54"/>
  <c r="I63" i="54"/>
  <c r="I64" i="54"/>
  <c r="I65" i="54"/>
  <c r="I66" i="54"/>
  <c r="I67" i="54"/>
  <c r="I68" i="54"/>
  <c r="I69" i="54"/>
  <c r="I70" i="54"/>
  <c r="I71" i="54"/>
  <c r="I72" i="54"/>
  <c r="I73" i="54"/>
  <c r="I74" i="54"/>
  <c r="I75" i="54"/>
  <c r="I76" i="54"/>
  <c r="I77" i="54"/>
  <c r="I78" i="54"/>
  <c r="I79" i="54"/>
  <c r="I80" i="54"/>
  <c r="I81" i="54"/>
  <c r="I82" i="54"/>
  <c r="I83" i="54"/>
  <c r="I84" i="54"/>
  <c r="I85" i="54"/>
  <c r="I86" i="54"/>
  <c r="I87" i="54"/>
  <c r="I88" i="54"/>
  <c r="I89" i="54"/>
  <c r="I90" i="54"/>
  <c r="I91" i="54"/>
  <c r="I92" i="54"/>
  <c r="I93" i="54"/>
  <c r="I94" i="54"/>
  <c r="I95" i="54"/>
  <c r="I96" i="54"/>
  <c r="I97" i="54"/>
  <c r="I98" i="54"/>
  <c r="I99" i="54"/>
  <c r="I100" i="54"/>
  <c r="I101" i="54"/>
  <c r="I102" i="54"/>
  <c r="I103" i="54"/>
  <c r="I104" i="54"/>
  <c r="I105" i="54"/>
  <c r="I106" i="54"/>
  <c r="I107" i="54"/>
  <c r="I108" i="54"/>
  <c r="I109" i="54"/>
  <c r="I110" i="54"/>
  <c r="I111" i="54"/>
  <c r="I112" i="54"/>
  <c r="I113" i="54"/>
  <c r="I114" i="54"/>
  <c r="I115" i="54"/>
  <c r="I116" i="54"/>
  <c r="I117" i="54"/>
  <c r="I118" i="54"/>
  <c r="I119" i="54"/>
  <c r="I120" i="54"/>
  <c r="I121" i="54"/>
  <c r="I122" i="54"/>
  <c r="I123" i="54"/>
  <c r="I124" i="54"/>
  <c r="I125" i="54"/>
  <c r="I126" i="54"/>
  <c r="I127" i="54"/>
  <c r="I128" i="54"/>
  <c r="I129" i="54"/>
  <c r="I130" i="54"/>
  <c r="I131" i="54"/>
  <c r="I132" i="54"/>
  <c r="I133" i="54"/>
  <c r="I134" i="54"/>
  <c r="I135" i="54"/>
  <c r="I136" i="54"/>
  <c r="I137" i="54"/>
  <c r="I138" i="54"/>
  <c r="I139" i="54"/>
  <c r="I140" i="54"/>
  <c r="I141" i="54"/>
  <c r="I142" i="54"/>
  <c r="I143" i="54"/>
  <c r="I144" i="54"/>
  <c r="I145" i="54"/>
  <c r="I146" i="54"/>
  <c r="I147" i="54"/>
  <c r="I148" i="54"/>
  <c r="I149" i="54"/>
  <c r="I150" i="54"/>
  <c r="I151" i="54"/>
  <c r="I152" i="54"/>
  <c r="I153" i="54"/>
  <c r="I154" i="54"/>
  <c r="I155" i="54"/>
  <c r="I156" i="54"/>
  <c r="I157" i="54"/>
  <c r="I158" i="54"/>
  <c r="I159" i="54"/>
  <c r="I160" i="54"/>
  <c r="I161" i="54"/>
  <c r="I162" i="54"/>
  <c r="I163" i="54"/>
  <c r="I9" i="54"/>
  <c r="H10" i="54"/>
  <c r="H11" i="54"/>
  <c r="H12" i="54"/>
  <c r="H13" i="54"/>
  <c r="H14" i="54"/>
  <c r="H15" i="54"/>
  <c r="H16" i="54"/>
  <c r="H17" i="54"/>
  <c r="H18" i="54"/>
  <c r="H19" i="54"/>
  <c r="H20" i="54"/>
  <c r="H21" i="54"/>
  <c r="H22" i="54"/>
  <c r="H23" i="54"/>
  <c r="H24" i="54"/>
  <c r="H25" i="54"/>
  <c r="H26" i="54"/>
  <c r="H27" i="54"/>
  <c r="H28" i="54"/>
  <c r="H29" i="54"/>
  <c r="H30" i="54"/>
  <c r="H31" i="54"/>
  <c r="H32" i="54"/>
  <c r="H33" i="54"/>
  <c r="H34" i="54"/>
  <c r="H35" i="54"/>
  <c r="H36" i="54"/>
  <c r="H37" i="54"/>
  <c r="H38" i="54"/>
  <c r="H39" i="54"/>
  <c r="H40" i="54"/>
  <c r="H41" i="54"/>
  <c r="H42" i="54"/>
  <c r="H43" i="54"/>
  <c r="H44" i="54"/>
  <c r="H45" i="54"/>
  <c r="H46" i="54"/>
  <c r="H47" i="54"/>
  <c r="H48" i="54"/>
  <c r="H49" i="54"/>
  <c r="H50" i="54"/>
  <c r="H51" i="54"/>
  <c r="H52" i="54"/>
  <c r="H53" i="54"/>
  <c r="H54" i="54"/>
  <c r="H55" i="54"/>
  <c r="H56" i="54"/>
  <c r="H57" i="54"/>
  <c r="H58" i="54"/>
  <c r="H59" i="54"/>
  <c r="H60" i="54"/>
  <c r="H61" i="54"/>
  <c r="H62" i="54"/>
  <c r="H63" i="54"/>
  <c r="H64" i="54"/>
  <c r="H65" i="54"/>
  <c r="H66" i="54"/>
  <c r="H67" i="54"/>
  <c r="H68" i="54"/>
  <c r="H69" i="54"/>
  <c r="H70" i="54"/>
  <c r="H71" i="54"/>
  <c r="H72" i="54"/>
  <c r="H73" i="54"/>
  <c r="H74" i="54"/>
  <c r="H75" i="54"/>
  <c r="H76" i="54"/>
  <c r="H77" i="54"/>
  <c r="H78" i="54"/>
  <c r="H79" i="54"/>
  <c r="H80" i="54"/>
  <c r="H81" i="54"/>
  <c r="H82" i="54"/>
  <c r="H83" i="54"/>
  <c r="H84" i="54"/>
  <c r="H85" i="54"/>
  <c r="H86" i="54"/>
  <c r="H87" i="54"/>
  <c r="H88" i="54"/>
  <c r="H89" i="54"/>
  <c r="H90" i="54"/>
  <c r="H91" i="54"/>
  <c r="H92" i="54"/>
  <c r="H93" i="54"/>
  <c r="H94" i="54"/>
  <c r="H95" i="54"/>
  <c r="H96" i="54"/>
  <c r="H97" i="54"/>
  <c r="H98" i="54"/>
  <c r="H99" i="54"/>
  <c r="H100" i="54"/>
  <c r="H101" i="54"/>
  <c r="H102" i="54"/>
  <c r="H103" i="54"/>
  <c r="H104" i="54"/>
  <c r="H105" i="54"/>
  <c r="H106" i="54"/>
  <c r="H107" i="54"/>
  <c r="H108" i="54"/>
  <c r="H109" i="54"/>
  <c r="H110" i="54"/>
  <c r="H111" i="54"/>
  <c r="H112" i="54"/>
  <c r="H113" i="54"/>
  <c r="H114" i="54"/>
  <c r="H115" i="54"/>
  <c r="H116" i="54"/>
  <c r="H117" i="54"/>
  <c r="H118" i="54"/>
  <c r="H119" i="54"/>
  <c r="H120" i="54"/>
  <c r="H121" i="54"/>
  <c r="H122" i="54"/>
  <c r="H123" i="54"/>
  <c r="H124" i="54"/>
  <c r="H125" i="54"/>
  <c r="H126" i="54"/>
  <c r="H127" i="54"/>
  <c r="H128" i="54"/>
  <c r="H129" i="54"/>
  <c r="H130" i="54"/>
  <c r="H131" i="54"/>
  <c r="H132" i="54"/>
  <c r="H133" i="54"/>
  <c r="H134" i="54"/>
  <c r="H135" i="54"/>
  <c r="H136" i="54"/>
  <c r="H137" i="54"/>
  <c r="H138" i="54"/>
  <c r="H139" i="54"/>
  <c r="H140" i="54"/>
  <c r="H141" i="54"/>
  <c r="H142" i="54"/>
  <c r="H143" i="54"/>
  <c r="H144" i="54"/>
  <c r="H145" i="54"/>
  <c r="H146" i="54"/>
  <c r="H147" i="54"/>
  <c r="H148" i="54"/>
  <c r="H149" i="54"/>
  <c r="H150" i="54"/>
  <c r="H151" i="54"/>
  <c r="H152" i="54"/>
  <c r="H153" i="54"/>
  <c r="H154" i="54"/>
  <c r="H155" i="54"/>
  <c r="H156" i="54"/>
  <c r="H157" i="54"/>
  <c r="H158" i="54"/>
  <c r="H159" i="54"/>
  <c r="H160" i="54"/>
  <c r="H161" i="54"/>
  <c r="H162" i="54"/>
  <c r="H163" i="54"/>
  <c r="H9" i="54"/>
  <c r="V5" i="60"/>
  <c r="U5" i="60"/>
  <c r="G20" i="59"/>
  <c r="F30" i="58"/>
  <c r="F31" i="58"/>
  <c r="F42" i="58"/>
  <c r="F44" i="58"/>
  <c r="F45" i="58"/>
  <c r="F46" i="58"/>
  <c r="F54" i="58"/>
  <c r="F55" i="58"/>
  <c r="F63" i="58"/>
  <c r="F65" i="58"/>
  <c r="F66" i="58"/>
  <c r="F74" i="58"/>
  <c r="F81" i="58"/>
  <c r="F83" i="58"/>
  <c r="F84" i="58"/>
  <c r="F85" i="58"/>
  <c r="F88" i="58"/>
  <c r="F89" i="58"/>
  <c r="F92" i="58"/>
  <c r="F94" i="58"/>
  <c r="F96" i="58"/>
  <c r="F97" i="58"/>
  <c r="F98" i="58"/>
  <c r="F100" i="58"/>
  <c r="F102" i="58"/>
  <c r="G96" i="57"/>
  <c r="G18" i="57"/>
  <c r="G25" i="57"/>
  <c r="G28" i="57"/>
  <c r="G32" i="57"/>
  <c r="G44" i="57"/>
  <c r="G90" i="57"/>
  <c r="G94" i="57"/>
  <c r="G98" i="57"/>
  <c r="G101" i="57"/>
  <c r="G102" i="57"/>
  <c r="G104" i="57"/>
  <c r="G108" i="57"/>
  <c r="G110" i="57"/>
  <c r="G116" i="57"/>
  <c r="G118" i="57"/>
  <c r="E12" i="56"/>
  <c r="E30" i="56"/>
  <c r="E34" i="56"/>
  <c r="E40" i="56"/>
  <c r="E52" i="56"/>
  <c r="E65" i="56"/>
  <c r="E79" i="56"/>
  <c r="E81" i="56"/>
  <c r="E90" i="56"/>
  <c r="E93" i="56"/>
  <c r="E95" i="56"/>
  <c r="E96" i="56"/>
  <c r="E97" i="56"/>
  <c r="E98" i="56"/>
  <c r="G55" i="59"/>
  <c r="G54" i="59"/>
  <c r="J33" i="59"/>
  <c r="J24" i="59"/>
  <c r="J23" i="59"/>
  <c r="K13" i="59"/>
  <c r="K21" i="59" s="1"/>
  <c r="I113" i="58"/>
  <c r="J91" i="58"/>
  <c r="J87" i="58"/>
  <c r="J62" i="58"/>
  <c r="J53" i="58"/>
  <c r="J41" i="58"/>
  <c r="J29" i="58"/>
  <c r="J128" i="57"/>
  <c r="K113" i="57"/>
  <c r="K117" i="57" s="1"/>
  <c r="K105" i="57"/>
  <c r="K99" i="57"/>
  <c r="L97" i="57"/>
  <c r="M97" i="57" s="1"/>
  <c r="K92" i="57"/>
  <c r="K91" i="57" s="1"/>
  <c r="K56" i="57"/>
  <c r="K55" i="57" s="1"/>
  <c r="K47" i="57"/>
  <c r="K34" i="57"/>
  <c r="K33" i="57" s="1"/>
  <c r="L33" i="57"/>
  <c r="M33" i="57" s="1"/>
  <c r="L29" i="57"/>
  <c r="M29" i="57" s="1"/>
  <c r="K29" i="57"/>
  <c r="L26" i="57"/>
  <c r="M26" i="57" s="1"/>
  <c r="K26" i="57"/>
  <c r="L20" i="57"/>
  <c r="M20" i="57" s="1"/>
  <c r="K20" i="57"/>
  <c r="L19" i="57"/>
  <c r="M19" i="57" s="1"/>
  <c r="L13" i="57"/>
  <c r="M13" i="57" s="1"/>
  <c r="K13" i="57"/>
  <c r="L12" i="57"/>
  <c r="M12" i="57" s="1"/>
  <c r="I109" i="56"/>
  <c r="J94" i="56"/>
  <c r="J91" i="56"/>
  <c r="J86" i="56"/>
  <c r="J83" i="56" s="1"/>
  <c r="J60" i="56"/>
  <c r="J53" i="56" s="1"/>
  <c r="J47" i="56"/>
  <c r="J43" i="56"/>
  <c r="J42" i="56" s="1"/>
  <c r="J35" i="56"/>
  <c r="M680" i="61" s="1"/>
  <c r="J31" i="56"/>
  <c r="M533" i="61" s="1"/>
  <c r="J23" i="56"/>
  <c r="J14" i="56"/>
  <c r="M403" i="61" s="1"/>
  <c r="G25" i="55"/>
  <c r="H16" i="55"/>
  <c r="K11" i="55"/>
  <c r="K13" i="55" s="1"/>
  <c r="K16" i="55" s="1"/>
  <c r="G11" i="55"/>
  <c r="G173" i="54"/>
  <c r="L160" i="54"/>
  <c r="G160" i="54"/>
  <c r="F160" i="54"/>
  <c r="L157" i="54"/>
  <c r="F157" i="54"/>
  <c r="L147" i="54"/>
  <c r="L145" i="54" s="1"/>
  <c r="F147" i="54"/>
  <c r="F145" i="54" s="1"/>
  <c r="L142" i="54"/>
  <c r="F142" i="54"/>
  <c r="L134" i="54"/>
  <c r="F134" i="54"/>
  <c r="L126" i="54"/>
  <c r="F126" i="54"/>
  <c r="L106" i="54"/>
  <c r="F106" i="54"/>
  <c r="F103" i="54"/>
  <c r="F101" i="54"/>
  <c r="L47" i="54"/>
  <c r="L46" i="54" s="1"/>
  <c r="F47" i="54"/>
  <c r="L37" i="54"/>
  <c r="F37" i="54"/>
  <c r="G30" i="54"/>
  <c r="G29" i="54" s="1"/>
  <c r="F30" i="54"/>
  <c r="F29" i="54" s="1"/>
  <c r="L29" i="54"/>
  <c r="F25" i="54"/>
  <c r="F23" i="54"/>
  <c r="F18" i="54"/>
  <c r="L17" i="54"/>
  <c r="L11" i="54"/>
  <c r="F11" i="54"/>
  <c r="G54" i="34"/>
  <c r="G53" i="34"/>
  <c r="O526" i="53"/>
  <c r="T94" i="9"/>
  <c r="U94" i="9"/>
  <c r="L109" i="9"/>
  <c r="H697" i="53"/>
  <c r="J43" i="58" l="1"/>
  <c r="F17" i="54"/>
  <c r="F9" i="54" s="1"/>
  <c r="F155" i="54"/>
  <c r="J93" i="58"/>
  <c r="L9" i="54"/>
  <c r="L45" i="54"/>
  <c r="L36" i="54" s="1"/>
  <c r="L34" i="54" s="1"/>
  <c r="L151" i="54" s="1"/>
  <c r="J64" i="58"/>
  <c r="F46" i="54"/>
  <c r="F45" i="54" s="1"/>
  <c r="F36" i="54" s="1"/>
  <c r="F34" i="54" s="1"/>
  <c r="F151" i="54" s="1"/>
  <c r="N151" i="54" s="1"/>
  <c r="J9" i="55"/>
  <c r="M113" i="61"/>
  <c r="L155" i="54"/>
  <c r="J82" i="56"/>
  <c r="J99" i="56" s="1"/>
  <c r="K46" i="57"/>
  <c r="K45" i="57" s="1"/>
  <c r="J46" i="56"/>
  <c r="J41" i="56" s="1"/>
  <c r="M157" i="61"/>
  <c r="G9" i="59"/>
  <c r="M469" i="61"/>
  <c r="M130" i="61"/>
  <c r="J13" i="56"/>
  <c r="K19" i="57"/>
  <c r="K12" i="57" s="1"/>
  <c r="K109" i="57"/>
  <c r="J31" i="54"/>
  <c r="J161" i="54"/>
  <c r="J160" i="54" s="1"/>
  <c r="M373" i="61" s="1"/>
  <c r="J128" i="54"/>
  <c r="J32" i="54"/>
  <c r="I67" i="58"/>
  <c r="K97" i="57"/>
  <c r="H681" i="53"/>
  <c r="H206" i="53"/>
  <c r="J11" i="56" l="1"/>
  <c r="J80" i="56"/>
  <c r="J95" i="58"/>
  <c r="J104" i="58" s="1"/>
  <c r="F153" i="54"/>
  <c r="F163" i="54" s="1"/>
  <c r="K95" i="57"/>
  <c r="K119" i="57" s="1"/>
  <c r="L153" i="54"/>
  <c r="L163" i="54" s="1"/>
  <c r="J11" i="55"/>
  <c r="M102" i="61"/>
  <c r="M443" i="61"/>
  <c r="M112" i="61"/>
  <c r="M114" i="61" s="1"/>
  <c r="J30" i="54"/>
  <c r="J29" i="54" s="1"/>
  <c r="M588" i="61" s="1"/>
  <c r="G1" i="60"/>
  <c r="K466" i="9"/>
  <c r="J463" i="9"/>
  <c r="I457" i="9"/>
  <c r="K450" i="9"/>
  <c r="I444" i="9"/>
  <c r="M442" i="61" l="1"/>
  <c r="M444" i="61" s="1"/>
  <c r="I101" i="58"/>
  <c r="M404" i="61" s="1"/>
  <c r="M406" i="61" s="1"/>
  <c r="F101" i="58"/>
  <c r="M74" i="61"/>
  <c r="M435" i="61"/>
  <c r="M437" i="61" s="1"/>
  <c r="G50" i="34"/>
  <c r="G51" i="59"/>
  <c r="G53" i="59"/>
  <c r="G52" i="34"/>
  <c r="H614" i="53"/>
  <c r="K427" i="9"/>
  <c r="L424" i="9"/>
  <c r="M75" i="61" l="1"/>
  <c r="M76" i="61" s="1"/>
  <c r="M82" i="61"/>
  <c r="G65" i="59"/>
  <c r="G71" i="59" s="1"/>
  <c r="G55" i="34"/>
  <c r="J16" i="34"/>
  <c r="H539" i="61"/>
  <c r="H538" i="61" s="1"/>
  <c r="H527" i="53"/>
  <c r="H526" i="53" s="1"/>
  <c r="H542" i="61"/>
  <c r="H529" i="53"/>
  <c r="T591" i="53"/>
  <c r="O601" i="53"/>
  <c r="O518" i="53"/>
  <c r="O524" i="53" s="1"/>
  <c r="O528" i="53"/>
  <c r="O533" i="53" l="1"/>
  <c r="H694" i="53" l="1"/>
  <c r="H310" i="53"/>
  <c r="H239" i="53"/>
  <c r="H196" i="53"/>
  <c r="H612" i="53" l="1"/>
  <c r="H611" i="53"/>
  <c r="H592" i="53"/>
  <c r="O592" i="53" s="1"/>
  <c r="J83" i="31"/>
  <c r="J80" i="31" s="1"/>
  <c r="H581" i="53" l="1"/>
  <c r="H547" i="53"/>
  <c r="H532" i="53"/>
  <c r="H349" i="53"/>
  <c r="H324" i="53"/>
  <c r="H163" i="53"/>
  <c r="H162" i="53" s="1"/>
  <c r="H161" i="53"/>
  <c r="H160" i="53" s="1"/>
  <c r="H566" i="53"/>
  <c r="H729" i="53"/>
  <c r="H722" i="53"/>
  <c r="H710" i="53"/>
  <c r="H673" i="53"/>
  <c r="H601" i="53"/>
  <c r="H164" i="53" l="1"/>
  <c r="H511" i="53"/>
  <c r="H499" i="53"/>
  <c r="O499" i="53" s="1"/>
  <c r="H487" i="53"/>
  <c r="H454" i="53"/>
  <c r="H453" i="53"/>
  <c r="H452" i="53"/>
  <c r="H443" i="53"/>
  <c r="H445" i="53"/>
  <c r="H444" i="53"/>
  <c r="H429" i="53"/>
  <c r="H413" i="53"/>
  <c r="H398" i="53"/>
  <c r="H290" i="53"/>
  <c r="H261" i="53"/>
  <c r="H236" i="53"/>
  <c r="H203" i="53"/>
  <c r="H188" i="53"/>
  <c r="H103" i="53"/>
  <c r="H106" i="53"/>
  <c r="H105" i="53"/>
  <c r="M730" i="53" l="1"/>
  <c r="M723" i="53"/>
  <c r="M711" i="53"/>
  <c r="M695" i="53"/>
  <c r="M674" i="53"/>
  <c r="M667" i="53"/>
  <c r="M655" i="53"/>
  <c r="M648" i="53"/>
  <c r="M639" i="53"/>
  <c r="M631" i="53"/>
  <c r="M623" i="53"/>
  <c r="H623" i="53"/>
  <c r="M602" i="53"/>
  <c r="M593" i="53"/>
  <c r="M579" i="53"/>
  <c r="M569" i="53"/>
  <c r="M558" i="53"/>
  <c r="M543" i="53"/>
  <c r="M524" i="53"/>
  <c r="M514" i="53"/>
  <c r="M502" i="53"/>
  <c r="M490" i="53"/>
  <c r="M478" i="53"/>
  <c r="M470" i="53"/>
  <c r="M463" i="53"/>
  <c r="M451" i="53"/>
  <c r="M455" i="53" s="1"/>
  <c r="M444" i="53"/>
  <c r="M446" i="53" s="1"/>
  <c r="M437" i="53"/>
  <c r="M430" i="53"/>
  <c r="M423" i="53"/>
  <c r="M416" i="53"/>
  <c r="M407" i="53"/>
  <c r="M399" i="53"/>
  <c r="M390" i="53"/>
  <c r="H390" i="53"/>
  <c r="M375" i="53"/>
  <c r="M380" i="53" s="1"/>
  <c r="H375" i="53"/>
  <c r="H380" i="53" s="1"/>
  <c r="M368" i="53"/>
  <c r="M353" i="53"/>
  <c r="M336" i="53"/>
  <c r="M325" i="53"/>
  <c r="M311" i="53"/>
  <c r="M297" i="53"/>
  <c r="M294" i="53"/>
  <c r="H293" i="53"/>
  <c r="M291" i="53"/>
  <c r="M279" i="53"/>
  <c r="M265" i="53"/>
  <c r="H264" i="53"/>
  <c r="M262" i="53"/>
  <c r="M248" i="53"/>
  <c r="M240" i="53"/>
  <c r="M237" i="53"/>
  <c r="M221" i="53"/>
  <c r="M207" i="53"/>
  <c r="M204" i="53"/>
  <c r="M189" i="53"/>
  <c r="M180" i="53"/>
  <c r="H180" i="53"/>
  <c r="M173" i="53"/>
  <c r="M158" i="53"/>
  <c r="M150" i="53"/>
  <c r="M131" i="53"/>
  <c r="M124" i="53"/>
  <c r="M114" i="53"/>
  <c r="M105" i="53"/>
  <c r="M107" i="53" s="1"/>
  <c r="M95" i="53"/>
  <c r="M84" i="53"/>
  <c r="M76" i="53"/>
  <c r="M68" i="53"/>
  <c r="M69" i="53" s="1"/>
  <c r="M59" i="53"/>
  <c r="M51" i="53"/>
  <c r="H51" i="53"/>
  <c r="M43" i="53"/>
  <c r="M35" i="53"/>
  <c r="M26" i="53"/>
  <c r="M17" i="53"/>
  <c r="D9" i="50"/>
  <c r="D6" i="50"/>
  <c r="D5" i="50"/>
  <c r="D8" i="50"/>
  <c r="D7" i="49"/>
  <c r="D5" i="49"/>
  <c r="M293" i="53" l="1"/>
  <c r="M206" i="53"/>
  <c r="M264" i="53"/>
  <c r="M239" i="53"/>
  <c r="D8" i="48"/>
  <c r="D8" i="47"/>
  <c r="F8" i="46"/>
  <c r="F14" i="46" s="1"/>
  <c r="O8" i="46"/>
  <c r="O9" i="46"/>
  <c r="D183" i="52"/>
  <c r="Q24" i="46"/>
  <c r="G24" i="46"/>
  <c r="F24" i="46"/>
  <c r="H19" i="46"/>
  <c r="H20" i="46"/>
  <c r="H21" i="46"/>
  <c r="H22" i="46"/>
  <c r="H23" i="46"/>
  <c r="H18" i="46"/>
  <c r="D12" i="46"/>
  <c r="K11" i="46"/>
  <c r="J11" i="46"/>
  <c r="K10" i="46"/>
  <c r="M9" i="46"/>
  <c r="K9" i="46"/>
  <c r="M8" i="46"/>
  <c r="K8" i="46"/>
  <c r="J8" i="46"/>
  <c r="C8" i="46"/>
  <c r="D8" i="46"/>
  <c r="E7" i="46"/>
  <c r="D7" i="46"/>
  <c r="H24" i="46" l="1"/>
  <c r="J413" i="9"/>
  <c r="H559" i="61" s="1"/>
  <c r="H545" i="53" l="1"/>
  <c r="I41" i="6"/>
  <c r="J131" i="9" s="1"/>
  <c r="J18" i="34" l="1"/>
  <c r="J15" i="34"/>
  <c r="J14" i="34"/>
  <c r="I1570" i="44" l="1"/>
  <c r="I1568" i="44" s="1"/>
  <c r="I1566" i="44" s="1"/>
  <c r="I1562" i="44"/>
  <c r="I1560" i="44" s="1"/>
  <c r="I1558" i="44" s="1"/>
  <c r="I1552" i="44"/>
  <c r="I1550" i="44" s="1"/>
  <c r="I1548" i="44" s="1"/>
  <c r="I1546" i="44" s="1"/>
  <c r="I1542" i="44"/>
  <c r="I1540" i="44" s="1"/>
  <c r="I1538" i="44" s="1"/>
  <c r="I1534" i="44"/>
  <c r="I1532" i="44" s="1"/>
  <c r="I1528" i="44"/>
  <c r="I1526" i="44" s="1"/>
  <c r="I1522" i="44"/>
  <c r="I1520" i="44" s="1"/>
  <c r="I1514" i="44"/>
  <c r="I1512" i="44" s="1"/>
  <c r="I1504" i="44"/>
  <c r="I1502" i="44" s="1"/>
  <c r="I1498" i="44"/>
  <c r="I1494" i="44"/>
  <c r="I1488" i="44"/>
  <c r="I1478" i="44"/>
  <c r="I1468" i="44"/>
  <c r="I1460" i="44"/>
  <c r="I1458" i="44" s="1"/>
  <c r="I1455" i="44"/>
  <c r="I1453" i="44" s="1"/>
  <c r="I1449" i="44"/>
  <c r="I1427" i="44"/>
  <c r="I1419" i="44"/>
  <c r="I1417" i="44" s="1"/>
  <c r="I1413" i="44"/>
  <c r="I1411" i="44" s="1"/>
  <c r="I1405" i="44"/>
  <c r="I1403" i="44" s="1"/>
  <c r="I1399" i="44"/>
  <c r="I1397" i="44" s="1"/>
  <c r="I1393" i="44"/>
  <c r="I1391" i="44" s="1"/>
  <c r="I1387" i="44"/>
  <c r="I1385" i="44" s="1"/>
  <c r="I1375" i="44"/>
  <c r="I1369" i="44"/>
  <c r="I1361" i="44"/>
  <c r="I1355" i="44"/>
  <c r="I1350" i="44"/>
  <c r="I1340" i="44"/>
  <c r="I1332" i="44"/>
  <c r="I1322" i="44"/>
  <c r="I1312" i="44"/>
  <c r="I1300" i="44"/>
  <c r="I1292" i="44"/>
  <c r="I1286" i="44"/>
  <c r="I1284" i="44" s="1"/>
  <c r="I1276" i="44"/>
  <c r="I1272" i="44"/>
  <c r="I1256" i="44"/>
  <c r="I1254" i="44" s="1"/>
  <c r="I1248" i="44"/>
  <c r="I1246" i="44" s="1"/>
  <c r="I1241" i="44"/>
  <c r="I1239" i="44" s="1"/>
  <c r="I1237" i="44" s="1"/>
  <c r="I1231" i="44"/>
  <c r="I1229" i="44" s="1"/>
  <c r="I1227" i="44" s="1"/>
  <c r="I1223" i="44"/>
  <c r="I1219" i="44"/>
  <c r="I1213" i="44"/>
  <c r="I1211" i="44" s="1"/>
  <c r="I1207" i="44"/>
  <c r="I1198" i="44"/>
  <c r="I1186" i="44"/>
  <c r="I1180" i="44"/>
  <c r="I1178" i="44" s="1"/>
  <c r="I1172" i="44"/>
  <c r="I1170" i="44" s="1"/>
  <c r="I1168" i="44" s="1"/>
  <c r="I1164" i="44"/>
  <c r="I1162" i="44" s="1"/>
  <c r="I1158" i="44"/>
  <c r="I1156" i="44" s="1"/>
  <c r="I1152" i="44"/>
  <c r="I1151" i="44" s="1"/>
  <c r="I1137" i="44"/>
  <c r="I1135" i="44" s="1"/>
  <c r="I1127" i="44"/>
  <c r="I1125" i="44" s="1"/>
  <c r="I1121" i="44"/>
  <c r="I1108" i="44"/>
  <c r="I1088" i="44"/>
  <c r="I1018" i="44"/>
  <c r="I1014" i="44"/>
  <c r="I1008" i="44"/>
  <c r="I1000" i="44"/>
  <c r="I987" i="44"/>
  <c r="I972" i="44"/>
  <c r="I968" i="44"/>
  <c r="I960" i="44"/>
  <c r="I942" i="44"/>
  <c r="I938" i="44"/>
  <c r="I922" i="44"/>
  <c r="I823" i="44"/>
  <c r="I813" i="44"/>
  <c r="I809" i="44"/>
  <c r="I712" i="44"/>
  <c r="I704" i="44"/>
  <c r="I702" i="44" s="1"/>
  <c r="I698" i="44"/>
  <c r="I694" i="44"/>
  <c r="I665" i="44"/>
  <c r="I661" i="44"/>
  <c r="I657" i="44"/>
  <c r="I653" i="44"/>
  <c r="I649" i="44"/>
  <c r="I645" i="44"/>
  <c r="I641" i="44"/>
  <c r="I637" i="44"/>
  <c r="I633" i="44"/>
  <c r="I629" i="44"/>
  <c r="I623" i="44"/>
  <c r="I619" i="44"/>
  <c r="I609" i="44"/>
  <c r="I605" i="44"/>
  <c r="I601" i="44"/>
  <c r="I598" i="44"/>
  <c r="I594" i="44"/>
  <c r="I590" i="44"/>
  <c r="I586" i="44"/>
  <c r="I582" i="44"/>
  <c r="I578" i="44"/>
  <c r="I574" i="44"/>
  <c r="I570" i="44"/>
  <c r="I566" i="44"/>
  <c r="I558" i="44"/>
  <c r="I552" i="44"/>
  <c r="I548" i="44"/>
  <c r="I544" i="44"/>
  <c r="I540" i="44"/>
  <c r="I535" i="44"/>
  <c r="I511" i="44"/>
  <c r="I505" i="44"/>
  <c r="I501" i="44"/>
  <c r="I497" i="44"/>
  <c r="I493" i="44"/>
  <c r="I485" i="44"/>
  <c r="I479" i="44"/>
  <c r="I473" i="44"/>
  <c r="I467" i="44"/>
  <c r="I461" i="44"/>
  <c r="I455" i="44"/>
  <c r="I449" i="44"/>
  <c r="I445" i="44"/>
  <c r="I441" i="44"/>
  <c r="I435" i="44"/>
  <c r="I429" i="44"/>
  <c r="I417" i="44"/>
  <c r="I415" i="44" s="1"/>
  <c r="I403" i="44"/>
  <c r="I401" i="44" s="1"/>
  <c r="I395" i="44"/>
  <c r="I393" i="44" s="1"/>
  <c r="I389" i="44"/>
  <c r="I387" i="44" s="1"/>
  <c r="I357" i="44"/>
  <c r="I333" i="44"/>
  <c r="I324" i="44"/>
  <c r="I1270" i="44" l="1"/>
  <c r="I509" i="44"/>
  <c r="I564" i="44"/>
  <c r="I1290" i="44"/>
  <c r="I1184" i="44"/>
  <c r="I1425" i="44"/>
  <c r="I1423" i="44" s="1"/>
  <c r="I1217" i="44"/>
  <c r="I1556" i="44"/>
  <c r="I1510" i="44"/>
  <c r="I1486" i="44"/>
  <c r="I1466" i="44"/>
  <c r="I1367" i="44"/>
  <c r="I1353" i="44"/>
  <c r="I1338" i="44"/>
  <c r="I1320" i="44"/>
  <c r="I1012" i="44"/>
  <c r="I821" i="44"/>
  <c r="I710" i="44"/>
  <c r="I692" i="44"/>
  <c r="I627" i="44"/>
  <c r="I491" i="44"/>
  <c r="I427" i="44"/>
  <c r="I399" i="44"/>
  <c r="I1245" i="44" l="1"/>
  <c r="I1176" i="44"/>
  <c r="I1464" i="44"/>
  <c r="I708" i="44"/>
  <c r="I425" i="44"/>
  <c r="I1235" i="44" l="1"/>
  <c r="I423" i="44"/>
  <c r="I81" i="8"/>
  <c r="J208" i="44"/>
  <c r="I124" i="9"/>
  <c r="L127" i="9" s="1"/>
  <c r="I421" i="44" l="1"/>
  <c r="F86" i="33"/>
  <c r="I52" i="33"/>
  <c r="F52" i="58" s="1"/>
  <c r="F53" i="33"/>
  <c r="M331" i="61" l="1"/>
  <c r="I52" i="58"/>
  <c r="J334" i="9"/>
  <c r="J399" i="9"/>
  <c r="U8" i="9"/>
  <c r="U9" i="9"/>
  <c r="U13" i="9"/>
  <c r="U15" i="9"/>
  <c r="U16" i="9"/>
  <c r="U17" i="9"/>
  <c r="U18" i="9"/>
  <c r="U19" i="9"/>
  <c r="U20" i="9"/>
  <c r="U21" i="9"/>
  <c r="U22" i="9"/>
  <c r="U23" i="9"/>
  <c r="U24" i="9"/>
  <c r="U26" i="9"/>
  <c r="U27" i="9"/>
  <c r="U28" i="9"/>
  <c r="U30" i="9"/>
  <c r="U31" i="9"/>
  <c r="U32" i="9"/>
  <c r="U34" i="9"/>
  <c r="U35" i="9"/>
  <c r="U36" i="9"/>
  <c r="U37" i="9"/>
  <c r="U38" i="9"/>
  <c r="U40" i="9"/>
  <c r="U41" i="9"/>
  <c r="U42" i="9"/>
  <c r="U44" i="9"/>
  <c r="U45" i="9"/>
  <c r="U46" i="9"/>
  <c r="U48" i="9"/>
  <c r="U49" i="9"/>
  <c r="U50" i="9"/>
  <c r="U52" i="9"/>
  <c r="U53" i="9"/>
  <c r="U54" i="9"/>
  <c r="U55" i="9"/>
  <c r="U57" i="9"/>
  <c r="U58" i="9"/>
  <c r="U59" i="9"/>
  <c r="U61" i="9"/>
  <c r="U62" i="9"/>
  <c r="U64" i="9"/>
  <c r="U65" i="9"/>
  <c r="U66" i="9"/>
  <c r="U68" i="9"/>
  <c r="U69" i="9"/>
  <c r="U70" i="9"/>
  <c r="U71" i="9"/>
  <c r="U73" i="9"/>
  <c r="U74" i="9"/>
  <c r="U75" i="9"/>
  <c r="U76" i="9"/>
  <c r="U77" i="9"/>
  <c r="U78" i="9"/>
  <c r="U79" i="9"/>
  <c r="U80" i="9"/>
  <c r="U85" i="9"/>
  <c r="U86" i="9"/>
  <c r="U87" i="9"/>
  <c r="U89" i="9"/>
  <c r="U90" i="9"/>
  <c r="U91" i="9"/>
  <c r="U92" i="9"/>
  <c r="U95" i="9"/>
  <c r="U96" i="9"/>
  <c r="U97" i="9"/>
  <c r="U98" i="9"/>
  <c r="U99" i="9"/>
  <c r="U101" i="9"/>
  <c r="U102" i="9"/>
  <c r="U103" i="9"/>
  <c r="U104" i="9"/>
  <c r="U106" i="9"/>
  <c r="U111" i="9"/>
  <c r="U112" i="9"/>
  <c r="U114" i="9"/>
  <c r="U115" i="9"/>
  <c r="U116" i="9"/>
  <c r="U117" i="9"/>
  <c r="U119" i="9"/>
  <c r="U120" i="9"/>
  <c r="U121" i="9"/>
  <c r="U122" i="9"/>
  <c r="U123" i="9"/>
  <c r="U128" i="9"/>
  <c r="U129" i="9"/>
  <c r="U130" i="9"/>
  <c r="U132" i="9"/>
  <c r="U133" i="9"/>
  <c r="U134" i="9"/>
  <c r="U135" i="9"/>
  <c r="U137" i="9"/>
  <c r="U138" i="9"/>
  <c r="U139" i="9"/>
  <c r="U140" i="9"/>
  <c r="U141" i="9"/>
  <c r="U142" i="9"/>
  <c r="U143" i="9"/>
  <c r="U144" i="9"/>
  <c r="U146" i="9"/>
  <c r="U147" i="9"/>
  <c r="U148" i="9"/>
  <c r="U150" i="9"/>
  <c r="U151" i="9"/>
  <c r="U152" i="9"/>
  <c r="U154" i="9"/>
  <c r="U155" i="9"/>
  <c r="U157" i="9"/>
  <c r="U158" i="9"/>
  <c r="U159" i="9"/>
  <c r="U160" i="9"/>
  <c r="U161" i="9"/>
  <c r="U162" i="9"/>
  <c r="U164" i="9"/>
  <c r="U165" i="9"/>
  <c r="U166" i="9"/>
  <c r="U168" i="9"/>
  <c r="U169" i="9"/>
  <c r="U170" i="9"/>
  <c r="U172" i="9"/>
  <c r="U173" i="9"/>
  <c r="U174" i="9"/>
  <c r="U175" i="9"/>
  <c r="U177" i="9"/>
  <c r="U178" i="9"/>
  <c r="U179" i="9"/>
  <c r="U181" i="9"/>
  <c r="U182" i="9"/>
  <c r="U183" i="9"/>
  <c r="U185" i="9"/>
  <c r="U186" i="9"/>
  <c r="U187" i="9"/>
  <c r="U189" i="9"/>
  <c r="U190" i="9"/>
  <c r="U191" i="9"/>
  <c r="U192" i="9"/>
  <c r="U194" i="9"/>
  <c r="U195" i="9"/>
  <c r="U196" i="9"/>
  <c r="U198" i="9"/>
  <c r="U199" i="9"/>
  <c r="U200" i="9"/>
  <c r="U201" i="9"/>
  <c r="U203" i="9"/>
  <c r="U204" i="9"/>
  <c r="U205" i="9"/>
  <c r="U207" i="9"/>
  <c r="U208" i="9"/>
  <c r="U209" i="9"/>
  <c r="U210" i="9"/>
  <c r="U212" i="9"/>
  <c r="U213" i="9"/>
  <c r="U215" i="9"/>
  <c r="U216" i="9"/>
  <c r="U217" i="9"/>
  <c r="U218" i="9"/>
  <c r="U220" i="9"/>
  <c r="U221" i="9"/>
  <c r="U223" i="9"/>
  <c r="U224" i="9"/>
  <c r="U225" i="9"/>
  <c r="U226" i="9"/>
  <c r="U228" i="9"/>
  <c r="U229" i="9"/>
  <c r="U230" i="9"/>
  <c r="U233" i="9"/>
  <c r="U234" i="9"/>
  <c r="U235" i="9"/>
  <c r="U238" i="9"/>
  <c r="U239" i="9"/>
  <c r="U240" i="9"/>
  <c r="U241" i="9"/>
  <c r="U242" i="9"/>
  <c r="U244" i="9"/>
  <c r="U245" i="9"/>
  <c r="U246" i="9"/>
  <c r="U248" i="9"/>
  <c r="U249" i="9"/>
  <c r="U250" i="9"/>
  <c r="U251" i="9"/>
  <c r="U253" i="9"/>
  <c r="U254" i="9"/>
  <c r="U255" i="9"/>
  <c r="U256" i="9"/>
  <c r="U258" i="9"/>
  <c r="U259" i="9"/>
  <c r="U260" i="9"/>
  <c r="U261" i="9"/>
  <c r="U263" i="9"/>
  <c r="U264" i="9"/>
  <c r="U265" i="9"/>
  <c r="U266" i="9"/>
  <c r="U268" i="9"/>
  <c r="U269" i="9"/>
  <c r="U270" i="9"/>
  <c r="U271" i="9"/>
  <c r="U272" i="9"/>
  <c r="U273" i="9"/>
  <c r="U274" i="9"/>
  <c r="U275" i="9"/>
  <c r="U276" i="9"/>
  <c r="U277" i="9"/>
  <c r="U278" i="9"/>
  <c r="U279" i="9"/>
  <c r="U280" i="9"/>
  <c r="U282" i="9"/>
  <c r="U283" i="9"/>
  <c r="U284" i="9"/>
  <c r="U286" i="9"/>
  <c r="U287" i="9"/>
  <c r="U288" i="9"/>
  <c r="U289" i="9"/>
  <c r="U290" i="9"/>
  <c r="U291" i="9"/>
  <c r="U292" i="9"/>
  <c r="U293" i="9"/>
  <c r="U294" i="9"/>
  <c r="U295" i="9"/>
  <c r="U296" i="9"/>
  <c r="U297" i="9"/>
  <c r="U298" i="9"/>
  <c r="U300" i="9"/>
  <c r="U301" i="9"/>
  <c r="U302" i="9"/>
  <c r="U303" i="9"/>
  <c r="U304" i="9"/>
  <c r="U305" i="9"/>
  <c r="U306" i="9"/>
  <c r="U307" i="9"/>
  <c r="U308" i="9"/>
  <c r="U309" i="9"/>
  <c r="U310" i="9"/>
  <c r="U311" i="9"/>
  <c r="U312" i="9"/>
  <c r="U313" i="9"/>
  <c r="U314" i="9"/>
  <c r="U315" i="9"/>
  <c r="U316" i="9"/>
  <c r="U317" i="9"/>
  <c r="U318" i="9"/>
  <c r="U319" i="9"/>
  <c r="U320" i="9"/>
  <c r="U321" i="9"/>
  <c r="U322" i="9"/>
  <c r="U323" i="9"/>
  <c r="U324" i="9"/>
  <c r="U325" i="9"/>
  <c r="U326" i="9"/>
  <c r="U327" i="9"/>
  <c r="U328" i="9"/>
  <c r="U329" i="9"/>
  <c r="U331" i="9"/>
  <c r="U336" i="9"/>
  <c r="U337" i="9"/>
  <c r="U338" i="9"/>
  <c r="U339" i="9"/>
  <c r="U340" i="9"/>
  <c r="U341" i="9"/>
  <c r="U342" i="9"/>
  <c r="U343" i="9"/>
  <c r="U344" i="9"/>
  <c r="U345" i="9"/>
  <c r="U346" i="9"/>
  <c r="U347" i="9"/>
  <c r="U348" i="9"/>
  <c r="U349" i="9"/>
  <c r="U350" i="9"/>
  <c r="U351" i="9"/>
  <c r="U352" i="9"/>
  <c r="U353" i="9"/>
  <c r="U354" i="9"/>
  <c r="U355" i="9"/>
  <c r="U356" i="9"/>
  <c r="U357" i="9"/>
  <c r="U358" i="9"/>
  <c r="U359" i="9"/>
  <c r="U360" i="9"/>
  <c r="U361" i="9"/>
  <c r="U362" i="9"/>
  <c r="U363" i="9"/>
  <c r="U364" i="9"/>
  <c r="U365" i="9"/>
  <c r="U366" i="9"/>
  <c r="U367" i="9"/>
  <c r="U368" i="9"/>
  <c r="U369" i="9"/>
  <c r="U370" i="9"/>
  <c r="U371" i="9"/>
  <c r="U372" i="9"/>
  <c r="U373" i="9"/>
  <c r="U374" i="9"/>
  <c r="U375" i="9"/>
  <c r="U376" i="9"/>
  <c r="U377" i="9"/>
  <c r="U378" i="9"/>
  <c r="U379" i="9"/>
  <c r="U380" i="9"/>
  <c r="U381" i="9"/>
  <c r="U382" i="9"/>
  <c r="U383" i="9"/>
  <c r="U384" i="9"/>
  <c r="U385" i="9"/>
  <c r="U387" i="9"/>
  <c r="U388" i="9"/>
  <c r="U389" i="9"/>
  <c r="U390" i="9"/>
  <c r="U391" i="9"/>
  <c r="U392" i="9"/>
  <c r="U393" i="9"/>
  <c r="U394" i="9"/>
  <c r="U395" i="9"/>
  <c r="U396" i="9"/>
  <c r="U397" i="9"/>
  <c r="U398" i="9"/>
  <c r="U400" i="9"/>
  <c r="U401" i="9"/>
  <c r="U402" i="9"/>
  <c r="U403" i="9"/>
  <c r="U404" i="9"/>
  <c r="U405" i="9"/>
  <c r="U406" i="9"/>
  <c r="U407" i="9"/>
  <c r="U408" i="9"/>
  <c r="U409" i="9"/>
  <c r="U410" i="9"/>
  <c r="U411" i="9"/>
  <c r="U412" i="9"/>
  <c r="U414" i="9"/>
  <c r="U415" i="9"/>
  <c r="U416" i="9"/>
  <c r="U417" i="9"/>
  <c r="U418" i="9"/>
  <c r="U419" i="9"/>
  <c r="T9" i="9"/>
  <c r="T10" i="9"/>
  <c r="T11" i="9"/>
  <c r="T12" i="9"/>
  <c r="T13" i="9"/>
  <c r="T14" i="9"/>
  <c r="T22" i="9"/>
  <c r="T23" i="9"/>
  <c r="T25" i="9"/>
  <c r="T26" i="9"/>
  <c r="T27" i="9"/>
  <c r="T28" i="9"/>
  <c r="T29" i="9"/>
  <c r="T30" i="9"/>
  <c r="T31" i="9"/>
  <c r="T33" i="9"/>
  <c r="T34" i="9"/>
  <c r="T39" i="9"/>
  <c r="T40" i="9"/>
  <c r="T41" i="9"/>
  <c r="T43" i="9"/>
  <c r="T44" i="9"/>
  <c r="T47" i="9"/>
  <c r="T48" i="9"/>
  <c r="T49" i="9"/>
  <c r="T51" i="9"/>
  <c r="T52" i="9"/>
  <c r="T56" i="9"/>
  <c r="T57" i="9"/>
  <c r="T58" i="9"/>
  <c r="T60" i="9"/>
  <c r="T61" i="9"/>
  <c r="T63" i="9"/>
  <c r="T64" i="9"/>
  <c r="T65" i="9"/>
  <c r="T67" i="9"/>
  <c r="T68" i="9"/>
  <c r="T72" i="9"/>
  <c r="T73" i="9"/>
  <c r="T74" i="9"/>
  <c r="T75" i="9"/>
  <c r="T76" i="9"/>
  <c r="T80" i="9"/>
  <c r="T81" i="9"/>
  <c r="T82" i="9"/>
  <c r="T83" i="9"/>
  <c r="T84" i="9"/>
  <c r="T85" i="9"/>
  <c r="T86" i="9"/>
  <c r="T88" i="9"/>
  <c r="T89" i="9"/>
  <c r="T90" i="9"/>
  <c r="T91" i="9"/>
  <c r="T93" i="9"/>
  <c r="T95" i="9"/>
  <c r="T96" i="9"/>
  <c r="T97" i="9"/>
  <c r="T99" i="9"/>
  <c r="T100" i="9"/>
  <c r="T101" i="9"/>
  <c r="T102" i="9"/>
  <c r="T103" i="9"/>
  <c r="T105" i="9"/>
  <c r="T106" i="9"/>
  <c r="T111" i="9"/>
  <c r="T113" i="9"/>
  <c r="T114" i="9"/>
  <c r="T115" i="9"/>
  <c r="T116" i="9"/>
  <c r="T118" i="9"/>
  <c r="T119" i="9"/>
  <c r="T120" i="9"/>
  <c r="T121" i="9"/>
  <c r="T125" i="9"/>
  <c r="T126" i="9"/>
  <c r="T128" i="9"/>
  <c r="T129" i="9"/>
  <c r="T131" i="9"/>
  <c r="T132" i="9"/>
  <c r="T133" i="9"/>
  <c r="T134" i="9"/>
  <c r="T135" i="9"/>
  <c r="T136" i="9"/>
  <c r="T137" i="9"/>
  <c r="T138" i="9"/>
  <c r="T139" i="9"/>
  <c r="T141" i="9"/>
  <c r="T142" i="9"/>
  <c r="T143" i="9"/>
  <c r="T145" i="9"/>
  <c r="T146" i="9"/>
  <c r="T147" i="9"/>
  <c r="T149" i="9"/>
  <c r="T150" i="9"/>
  <c r="T151" i="9"/>
  <c r="T153" i="9"/>
  <c r="T154" i="9"/>
  <c r="T155" i="9"/>
  <c r="T156" i="9"/>
  <c r="T158" i="9"/>
  <c r="T159" i="9"/>
  <c r="T160" i="9"/>
  <c r="T163" i="9"/>
  <c r="T164" i="9"/>
  <c r="T165" i="9"/>
  <c r="T167" i="9"/>
  <c r="T168" i="9"/>
  <c r="T169" i="9"/>
  <c r="T171" i="9"/>
  <c r="T172" i="9"/>
  <c r="T173" i="9"/>
  <c r="T174" i="9"/>
  <c r="T176" i="9"/>
  <c r="T177" i="9"/>
  <c r="T178" i="9"/>
  <c r="T180" i="9"/>
  <c r="T181" i="9"/>
  <c r="T182" i="9"/>
  <c r="T184" i="9"/>
  <c r="T185" i="9"/>
  <c r="T186" i="9"/>
  <c r="T188" i="9"/>
  <c r="T189" i="9"/>
  <c r="T190" i="9"/>
  <c r="T191" i="9"/>
  <c r="T193" i="9"/>
  <c r="T194" i="9"/>
  <c r="T195" i="9"/>
  <c r="T197" i="9"/>
  <c r="T198" i="9"/>
  <c r="T199" i="9"/>
  <c r="T200" i="9"/>
  <c r="T202" i="9"/>
  <c r="T203" i="9"/>
  <c r="T204" i="9"/>
  <c r="T206" i="9"/>
  <c r="T207" i="9"/>
  <c r="T208" i="9"/>
  <c r="T209" i="9"/>
  <c r="T211" i="9"/>
  <c r="T212" i="9"/>
  <c r="T214" i="9"/>
  <c r="T215" i="9"/>
  <c r="T216" i="9"/>
  <c r="T217" i="9"/>
  <c r="T219" i="9"/>
  <c r="T220" i="9"/>
  <c r="T222" i="9"/>
  <c r="T223" i="9"/>
  <c r="T224" i="9"/>
  <c r="T225" i="9"/>
  <c r="T227" i="9"/>
  <c r="T228" i="9"/>
  <c r="T229" i="9"/>
  <c r="T231" i="9"/>
  <c r="T232" i="9"/>
  <c r="T233" i="9"/>
  <c r="T234" i="9"/>
  <c r="T236" i="9"/>
  <c r="T237" i="9"/>
  <c r="T238" i="9"/>
  <c r="T239" i="9"/>
  <c r="T240" i="9"/>
  <c r="T243" i="9"/>
  <c r="T244" i="9"/>
  <c r="T245" i="9"/>
  <c r="T247" i="9"/>
  <c r="T248" i="9"/>
  <c r="T249" i="9"/>
  <c r="T250" i="9"/>
  <c r="T252" i="9"/>
  <c r="T253" i="9"/>
  <c r="T254" i="9"/>
  <c r="T255" i="9"/>
  <c r="T256" i="9"/>
  <c r="T257" i="9"/>
  <c r="T258" i="9"/>
  <c r="T259" i="9"/>
  <c r="T260" i="9"/>
  <c r="T261" i="9"/>
  <c r="T262" i="9"/>
  <c r="T263" i="9"/>
  <c r="T264" i="9"/>
  <c r="T265" i="9"/>
  <c r="T266" i="9"/>
  <c r="T267" i="9"/>
  <c r="T268" i="9"/>
  <c r="T269" i="9"/>
  <c r="T270" i="9"/>
  <c r="T272" i="9"/>
  <c r="T273" i="9"/>
  <c r="T274" i="9"/>
  <c r="T275" i="9"/>
  <c r="T277" i="9"/>
  <c r="T278" i="9"/>
  <c r="T279" i="9"/>
  <c r="T280" i="9"/>
  <c r="T281" i="9"/>
  <c r="T282" i="9"/>
  <c r="T283" i="9"/>
  <c r="T284" i="9"/>
  <c r="T285" i="9"/>
  <c r="T286" i="9"/>
  <c r="T287" i="9"/>
  <c r="T289" i="9"/>
  <c r="T290" i="9"/>
  <c r="T291" i="9"/>
  <c r="T293" i="9"/>
  <c r="T294" i="9"/>
  <c r="T295" i="9"/>
  <c r="T296" i="9"/>
  <c r="T297" i="9"/>
  <c r="T298" i="9"/>
  <c r="T299" i="9"/>
  <c r="T300" i="9"/>
  <c r="T301" i="9"/>
  <c r="T303" i="9"/>
  <c r="T304" i="9"/>
  <c r="T305" i="9"/>
  <c r="T306" i="9"/>
  <c r="T308" i="9"/>
  <c r="T309" i="9"/>
  <c r="T310" i="9"/>
  <c r="T311" i="9"/>
  <c r="T312" i="9"/>
  <c r="T314" i="9"/>
  <c r="T315" i="9"/>
  <c r="T316" i="9"/>
  <c r="T317" i="9"/>
  <c r="T318" i="9"/>
  <c r="T320" i="9"/>
  <c r="T321" i="9"/>
  <c r="T322" i="9"/>
  <c r="T323" i="9"/>
  <c r="T324" i="9"/>
  <c r="T325" i="9"/>
  <c r="T326" i="9"/>
  <c r="T327" i="9"/>
  <c r="T328" i="9"/>
  <c r="T329" i="9"/>
  <c r="T330" i="9"/>
  <c r="T331" i="9"/>
  <c r="T336" i="9"/>
  <c r="T338" i="9"/>
  <c r="T339" i="9"/>
  <c r="T340" i="9"/>
  <c r="T341" i="9"/>
  <c r="T343" i="9"/>
  <c r="T344" i="9"/>
  <c r="T345" i="9"/>
  <c r="T346" i="9"/>
  <c r="T347" i="9"/>
  <c r="T349" i="9"/>
  <c r="T350" i="9"/>
  <c r="T351" i="9"/>
  <c r="T352" i="9"/>
  <c r="T353" i="9"/>
  <c r="T355" i="9"/>
  <c r="T356" i="9"/>
  <c r="T357" i="9"/>
  <c r="T359" i="9"/>
  <c r="T360" i="9"/>
  <c r="T361" i="9"/>
  <c r="T363" i="9"/>
  <c r="T364" i="9"/>
  <c r="T365" i="9"/>
  <c r="T366" i="9"/>
  <c r="T368" i="9"/>
  <c r="T369" i="9"/>
  <c r="T370" i="9"/>
  <c r="T372" i="9"/>
  <c r="T373" i="9"/>
  <c r="T374" i="9"/>
  <c r="T375" i="9"/>
  <c r="T377" i="9"/>
  <c r="T378" i="9"/>
  <c r="T379" i="9"/>
  <c r="T380" i="9"/>
  <c r="T382" i="9"/>
  <c r="T383" i="9"/>
  <c r="T384" i="9"/>
  <c r="T385" i="9"/>
  <c r="T386" i="9"/>
  <c r="T387" i="9"/>
  <c r="T388" i="9"/>
  <c r="T389" i="9"/>
  <c r="T391" i="9"/>
  <c r="T392" i="9"/>
  <c r="T393" i="9"/>
  <c r="T394" i="9"/>
  <c r="T396" i="9"/>
  <c r="T397" i="9"/>
  <c r="T398" i="9"/>
  <c r="T399" i="9"/>
  <c r="T400" i="9"/>
  <c r="T401" i="9"/>
  <c r="T402" i="9"/>
  <c r="T403" i="9"/>
  <c r="T404" i="9"/>
  <c r="T405" i="9"/>
  <c r="T406" i="9"/>
  <c r="T407" i="9"/>
  <c r="T408" i="9"/>
  <c r="T409" i="9"/>
  <c r="T411" i="9"/>
  <c r="T412" i="9"/>
  <c r="T413" i="9"/>
  <c r="T414" i="9"/>
  <c r="T415" i="9"/>
  <c r="T416" i="9"/>
  <c r="T418" i="9"/>
  <c r="T419" i="9"/>
  <c r="I276" i="9"/>
  <c r="T276" i="9" l="1"/>
  <c r="U399" i="9"/>
  <c r="I348" i="9"/>
  <c r="T348" i="9" l="1"/>
  <c r="D10" i="46"/>
  <c r="T354" i="9"/>
  <c r="E10" i="46"/>
  <c r="I313" i="9"/>
  <c r="L281" i="9"/>
  <c r="U281" i="9" s="1"/>
  <c r="T313" i="9" l="1"/>
  <c r="D9" i="46"/>
  <c r="K371" i="9"/>
  <c r="H608" i="53" l="1"/>
  <c r="H627" i="61"/>
  <c r="O627" i="61" s="1"/>
  <c r="T371" i="9"/>
  <c r="D10" i="49"/>
  <c r="J103" i="32"/>
  <c r="G103" i="57" s="1"/>
  <c r="J103" i="57" s="1"/>
  <c r="L299" i="9"/>
  <c r="K319" i="9"/>
  <c r="H607" i="53" l="1"/>
  <c r="H624" i="61"/>
  <c r="O624" i="61" s="1"/>
  <c r="U299" i="9"/>
  <c r="T319" i="9"/>
  <c r="D9" i="49"/>
  <c r="I59" i="32"/>
  <c r="J285" i="9"/>
  <c r="U285" i="9" s="1"/>
  <c r="L262" i="9" l="1"/>
  <c r="J257" i="9"/>
  <c r="U257" i="9" l="1"/>
  <c r="U262" i="9"/>
  <c r="I113" i="3"/>
  <c r="I205" i="9" s="1"/>
  <c r="T205" i="9" s="1"/>
  <c r="H118" i="3"/>
  <c r="F113" i="3"/>
  <c r="H117" i="3" l="1"/>
  <c r="J117" i="3" s="1"/>
  <c r="H116" i="3"/>
  <c r="J116" i="3" s="1"/>
  <c r="G113" i="3"/>
  <c r="N59" i="3"/>
  <c r="M23" i="3"/>
  <c r="I102" i="3"/>
  <c r="I97" i="3"/>
  <c r="I72" i="3"/>
  <c r="I70" i="3"/>
  <c r="I62" i="3"/>
  <c r="I59" i="3"/>
  <c r="I53" i="3"/>
  <c r="I51" i="3"/>
  <c r="I48" i="3"/>
  <c r="I44" i="3"/>
  <c r="I41" i="3"/>
  <c r="I39" i="3"/>
  <c r="I36" i="3"/>
  <c r="I32" i="3"/>
  <c r="I28" i="3"/>
  <c r="I23" i="3"/>
  <c r="I21" i="3"/>
  <c r="I17" i="3"/>
  <c r="I11" i="3"/>
  <c r="I8" i="3"/>
  <c r="I6" i="3"/>
  <c r="H7" i="3"/>
  <c r="J7" i="3" s="1"/>
  <c r="H9" i="3"/>
  <c r="J9" i="3" s="1"/>
  <c r="H10" i="3"/>
  <c r="J10" i="3" s="1"/>
  <c r="H12" i="3"/>
  <c r="J12" i="3" s="1"/>
  <c r="H13" i="3"/>
  <c r="J13" i="3" s="1"/>
  <c r="H16" i="3"/>
  <c r="J16" i="3" s="1"/>
  <c r="H18" i="3"/>
  <c r="J18" i="3" s="1"/>
  <c r="H20" i="3"/>
  <c r="J20" i="3" s="1"/>
  <c r="H22" i="3"/>
  <c r="J22" i="3" s="1"/>
  <c r="H24" i="3"/>
  <c r="J24" i="3" s="1"/>
  <c r="H25" i="3"/>
  <c r="H26" i="3"/>
  <c r="H27" i="3"/>
  <c r="H29" i="3"/>
  <c r="J29" i="3" s="1"/>
  <c r="H30" i="3"/>
  <c r="J30" i="3" s="1"/>
  <c r="H31" i="3"/>
  <c r="J31" i="3" s="1"/>
  <c r="H33" i="3"/>
  <c r="H34" i="3"/>
  <c r="H35" i="3"/>
  <c r="H37" i="3"/>
  <c r="J37" i="3" s="1"/>
  <c r="H38" i="3"/>
  <c r="J38" i="3" s="1"/>
  <c r="H40" i="3"/>
  <c r="J40" i="3" s="1"/>
  <c r="H42" i="3"/>
  <c r="J42" i="3" s="1"/>
  <c r="H43" i="3"/>
  <c r="H45" i="3"/>
  <c r="J45" i="3" s="1"/>
  <c r="H46" i="3"/>
  <c r="H47" i="3"/>
  <c r="H49" i="3"/>
  <c r="H50" i="3"/>
  <c r="H52" i="3"/>
  <c r="J52" i="3" s="1"/>
  <c r="H54" i="3"/>
  <c r="J54" i="3" s="1"/>
  <c r="H55" i="3"/>
  <c r="J55" i="3" s="1"/>
  <c r="H56" i="3"/>
  <c r="J56" i="3" s="1"/>
  <c r="H57" i="3"/>
  <c r="J57" i="3" s="1"/>
  <c r="H58" i="3"/>
  <c r="H60" i="3"/>
  <c r="J60" i="3" s="1"/>
  <c r="H61" i="3"/>
  <c r="J61" i="3" s="1"/>
  <c r="H63" i="3"/>
  <c r="J63" i="3" s="1"/>
  <c r="H64" i="3"/>
  <c r="H65" i="3"/>
  <c r="H66" i="3"/>
  <c r="J66" i="3" s="1"/>
  <c r="H67" i="3"/>
  <c r="H68" i="3"/>
  <c r="H69" i="3"/>
  <c r="H71" i="3"/>
  <c r="J71" i="3" s="1"/>
  <c r="H73" i="3"/>
  <c r="J73" i="3" s="1"/>
  <c r="H74" i="3"/>
  <c r="H75" i="3"/>
  <c r="H76" i="3"/>
  <c r="H77" i="3"/>
  <c r="H78" i="3"/>
  <c r="H79" i="3"/>
  <c r="H80" i="3"/>
  <c r="H81" i="3"/>
  <c r="H82" i="3"/>
  <c r="H83" i="3"/>
  <c r="H84" i="3"/>
  <c r="H85" i="3"/>
  <c r="H86" i="3"/>
  <c r="H87" i="3"/>
  <c r="H88" i="3"/>
  <c r="H89" i="3"/>
  <c r="H90" i="3"/>
  <c r="H91" i="3"/>
  <c r="H92" i="3"/>
  <c r="H93" i="3"/>
  <c r="H94" i="3"/>
  <c r="H95" i="3"/>
  <c r="H96" i="3"/>
  <c r="H98" i="3"/>
  <c r="J98" i="3" s="1"/>
  <c r="H99" i="3"/>
  <c r="H100" i="3"/>
  <c r="H101" i="3"/>
  <c r="H103" i="3"/>
  <c r="J103" i="3" s="1"/>
  <c r="H104" i="3"/>
  <c r="J104" i="3" s="1"/>
  <c r="H105" i="3"/>
  <c r="H106" i="3"/>
  <c r="M55" i="3"/>
  <c r="M17" i="3"/>
  <c r="J113" i="3" l="1"/>
  <c r="I108" i="3"/>
  <c r="I112" i="3" s="1"/>
  <c r="I201" i="9" s="1"/>
  <c r="T201" i="9" s="1"/>
  <c r="K196" i="9"/>
  <c r="G102" i="3"/>
  <c r="G97" i="3"/>
  <c r="G72" i="3"/>
  <c r="G70" i="3"/>
  <c r="G62" i="3"/>
  <c r="G59" i="3"/>
  <c r="G53" i="3"/>
  <c r="G51" i="3"/>
  <c r="G48" i="3"/>
  <c r="G44" i="3"/>
  <c r="G41" i="3"/>
  <c r="G39" i="3"/>
  <c r="G36" i="3"/>
  <c r="G32" i="3"/>
  <c r="G28" i="3"/>
  <c r="G23" i="3"/>
  <c r="G21" i="3"/>
  <c r="G19" i="3"/>
  <c r="G17" i="3" s="1"/>
  <c r="G15" i="3"/>
  <c r="G14" i="3"/>
  <c r="G8" i="3"/>
  <c r="G6" i="3"/>
  <c r="F102" i="3"/>
  <c r="F97" i="3"/>
  <c r="F72" i="3"/>
  <c r="F70" i="3"/>
  <c r="F62" i="3"/>
  <c r="F59" i="3"/>
  <c r="F53" i="3"/>
  <c r="F51" i="3"/>
  <c r="F48" i="3"/>
  <c r="F44" i="3"/>
  <c r="F41" i="3"/>
  <c r="F39" i="3"/>
  <c r="F36" i="3"/>
  <c r="F32" i="3"/>
  <c r="F28" i="3"/>
  <c r="F23" i="3"/>
  <c r="F21" i="3"/>
  <c r="F19" i="3"/>
  <c r="F17" i="3" s="1"/>
  <c r="F15" i="3"/>
  <c r="F14" i="3"/>
  <c r="F8" i="3"/>
  <c r="F6" i="3"/>
  <c r="J102" i="3"/>
  <c r="J97" i="3"/>
  <c r="J72" i="3"/>
  <c r="J70" i="3"/>
  <c r="J62" i="3"/>
  <c r="J59" i="3"/>
  <c r="J53" i="3"/>
  <c r="J51" i="3"/>
  <c r="J48" i="3"/>
  <c r="J44" i="3"/>
  <c r="J41" i="3"/>
  <c r="J39" i="3"/>
  <c r="J36" i="3"/>
  <c r="J32" i="3"/>
  <c r="J28" i="3"/>
  <c r="J23" i="3"/>
  <c r="J21" i="3"/>
  <c r="J8" i="3"/>
  <c r="J6" i="3"/>
  <c r="H32" i="3" l="1"/>
  <c r="H59" i="3"/>
  <c r="H23" i="3"/>
  <c r="G11" i="3"/>
  <c r="G108" i="3" s="1"/>
  <c r="G112" i="3" s="1"/>
  <c r="H19" i="3"/>
  <c r="J19" i="3" s="1"/>
  <c r="J17" i="3" s="1"/>
  <c r="H97" i="3"/>
  <c r="I114" i="3"/>
  <c r="H6" i="3"/>
  <c r="H28" i="3"/>
  <c r="H53" i="3"/>
  <c r="H62" i="3"/>
  <c r="H39" i="3"/>
  <c r="H36" i="3"/>
  <c r="H17" i="3"/>
  <c r="H72" i="3"/>
  <c r="H15" i="3"/>
  <c r="J15" i="3" s="1"/>
  <c r="H44" i="3"/>
  <c r="H21" i="3"/>
  <c r="H48" i="3"/>
  <c r="H102" i="3"/>
  <c r="H41" i="3"/>
  <c r="H51" i="3"/>
  <c r="H14" i="3"/>
  <c r="J14" i="3" s="1"/>
  <c r="H70" i="3"/>
  <c r="J197" i="9"/>
  <c r="U197" i="9" s="1"/>
  <c r="T196" i="9"/>
  <c r="H8" i="3"/>
  <c r="F11" i="3"/>
  <c r="L7" i="6"/>
  <c r="L8" i="6" s="1"/>
  <c r="J113" i="9"/>
  <c r="U113" i="9" s="1"/>
  <c r="I112" i="9"/>
  <c r="T112" i="9" s="1"/>
  <c r="J15" i="6"/>
  <c r="I104" i="9"/>
  <c r="T104" i="9" s="1"/>
  <c r="J105" i="9"/>
  <c r="U105" i="9" s="1"/>
  <c r="L11" i="3" l="1"/>
  <c r="J11" i="3"/>
  <c r="J108" i="3" s="1"/>
  <c r="J112" i="3" s="1"/>
  <c r="J114" i="3" s="1"/>
  <c r="H11" i="3"/>
  <c r="H108" i="3" s="1"/>
  <c r="H112" i="3" s="1"/>
  <c r="L8" i="3"/>
  <c r="K192" i="9"/>
  <c r="G114" i="3"/>
  <c r="J6" i="6"/>
  <c r="I17" i="5"/>
  <c r="J193" i="9" l="1"/>
  <c r="T192" i="9"/>
  <c r="U193" i="9" l="1"/>
  <c r="G35" i="8"/>
  <c r="G97" i="8" s="1"/>
  <c r="E54" i="5" l="1"/>
  <c r="K241" i="9" l="1"/>
  <c r="T241" i="9" s="1"/>
  <c r="F60" i="5" l="1"/>
  <c r="I157" i="9"/>
  <c r="T157" i="9" s="1"/>
  <c r="I152" i="9"/>
  <c r="J149" i="9"/>
  <c r="G45" i="31"/>
  <c r="J145" i="9"/>
  <c r="K140" i="9"/>
  <c r="J28" i="6"/>
  <c r="I42" i="5"/>
  <c r="L29" i="9"/>
  <c r="U29" i="9" s="1"/>
  <c r="J231" i="44"/>
  <c r="T140" i="9" l="1"/>
  <c r="J153" i="9"/>
  <c r="T152" i="9"/>
  <c r="I144" i="9"/>
  <c r="U145" i="9"/>
  <c r="K148" i="9"/>
  <c r="H545" i="61" s="1"/>
  <c r="H541" i="61" s="1"/>
  <c r="H547" i="61" s="1"/>
  <c r="U149" i="9"/>
  <c r="J156" i="9"/>
  <c r="U156" i="9" s="1"/>
  <c r="T144" i="9" l="1"/>
  <c r="U153" i="9"/>
  <c r="T148" i="9"/>
  <c r="H531" i="53"/>
  <c r="H528" i="53" s="1"/>
  <c r="H533" i="53" s="1"/>
  <c r="F45" i="31"/>
  <c r="I117" i="9"/>
  <c r="J100" i="9"/>
  <c r="U100" i="9" s="1"/>
  <c r="E43" i="6"/>
  <c r="H659" i="53" l="1"/>
  <c r="H685" i="61"/>
  <c r="J118" i="9"/>
  <c r="U118" i="9" s="1"/>
  <c r="T117" i="9"/>
  <c r="I417" i="9"/>
  <c r="H560" i="61" s="1"/>
  <c r="H562" i="61" s="1"/>
  <c r="T417" i="9" l="1"/>
  <c r="H546" i="53"/>
  <c r="H548" i="53" s="1"/>
  <c r="L130" i="4"/>
  <c r="H128" i="4"/>
  <c r="J128" i="4" s="1"/>
  <c r="I242" i="9" l="1"/>
  <c r="J243" i="9" l="1"/>
  <c r="T242" i="9"/>
  <c r="I17" i="7"/>
  <c r="L14" i="7" s="1"/>
  <c r="U243" i="9" l="1"/>
  <c r="L1855" i="44"/>
  <c r="H101" i="8"/>
  <c r="I16" i="9"/>
  <c r="T16" i="9" s="1"/>
  <c r="E9" i="7"/>
  <c r="F9" i="7"/>
  <c r="G9" i="7"/>
  <c r="I9" i="7"/>
  <c r="J8" i="7"/>
  <c r="J136" i="9"/>
  <c r="U136" i="9" s="1"/>
  <c r="I22" i="7" l="1"/>
  <c r="D321" i="52" l="1"/>
  <c r="D312" i="52"/>
  <c r="D302" i="52"/>
  <c r="D292" i="52"/>
  <c r="D271" i="52"/>
  <c r="D227" i="52"/>
  <c r="D126" i="52"/>
  <c r="Y332" i="52" l="1"/>
  <c r="X332" i="52"/>
  <c r="W332" i="52"/>
  <c r="V332" i="52"/>
  <c r="U332" i="52"/>
  <c r="T332" i="52"/>
  <c r="S332" i="52"/>
  <c r="R332" i="52"/>
  <c r="Q332" i="52"/>
  <c r="P332" i="52"/>
  <c r="O332" i="52"/>
  <c r="N332" i="52"/>
  <c r="M332" i="52"/>
  <c r="L332" i="52"/>
  <c r="K332" i="52"/>
  <c r="J332" i="52"/>
  <c r="G332" i="52"/>
  <c r="F332" i="52"/>
  <c r="E332" i="52"/>
  <c r="E327" i="52"/>
  <c r="L324" i="52"/>
  <c r="L326" i="52" s="1"/>
  <c r="L327" i="52" s="1"/>
  <c r="H324" i="52"/>
  <c r="H323" i="52"/>
  <c r="M323" i="52" s="1"/>
  <c r="M322" i="52"/>
  <c r="M321" i="52"/>
  <c r="M320" i="52"/>
  <c r="G318" i="52"/>
  <c r="J308" i="52"/>
  <c r="E303" i="52"/>
  <c r="F301" i="52"/>
  <c r="E301" i="52"/>
  <c r="E300" i="52"/>
  <c r="E299" i="52"/>
  <c r="E292" i="52"/>
  <c r="K291" i="52"/>
  <c r="M291" i="52"/>
  <c r="L291" i="52"/>
  <c r="M288" i="52"/>
  <c r="L288" i="52"/>
  <c r="K288" i="52"/>
  <c r="E282" i="52"/>
  <c r="P185" i="52"/>
  <c r="K185" i="52"/>
  <c r="P184" i="52"/>
  <c r="K184" i="52"/>
  <c r="P183" i="52"/>
  <c r="K183" i="52"/>
  <c r="P182" i="52"/>
  <c r="K182" i="52"/>
  <c r="P181" i="52"/>
  <c r="K181" i="52"/>
  <c r="P180" i="52"/>
  <c r="K180" i="52"/>
  <c r="D174" i="52"/>
  <c r="G167" i="52"/>
  <c r="E161" i="52"/>
  <c r="E140" i="52"/>
  <c r="E139" i="52"/>
  <c r="M292" i="52" l="1"/>
  <c r="M289" i="52"/>
  <c r="M324" i="52"/>
  <c r="N288" i="52"/>
  <c r="N291" i="52"/>
  <c r="F292" i="52"/>
  <c r="H326" i="52"/>
  <c r="M293" i="52" l="1"/>
  <c r="I98" i="9"/>
  <c r="H684" i="61" s="1"/>
  <c r="I92" i="9"/>
  <c r="F17" i="7"/>
  <c r="G17" i="7"/>
  <c r="L231" i="9"/>
  <c r="U231" i="9" s="1"/>
  <c r="E28" i="7"/>
  <c r="F28" i="7"/>
  <c r="J237" i="9" s="1"/>
  <c r="U237" i="9" s="1"/>
  <c r="G38" i="31"/>
  <c r="F38" i="31"/>
  <c r="I59" i="9"/>
  <c r="T59" i="9" s="1"/>
  <c r="J63" i="9"/>
  <c r="I66" i="9"/>
  <c r="I70" i="9"/>
  <c r="T70" i="9" s="1"/>
  <c r="I71" i="9"/>
  <c r="T71" i="9" s="1"/>
  <c r="L236" i="9"/>
  <c r="L267" i="9"/>
  <c r="I271" i="9"/>
  <c r="K288" i="9"/>
  <c r="K292" i="9"/>
  <c r="H623" i="61" s="1"/>
  <c r="O623" i="61" s="1"/>
  <c r="K302" i="9"/>
  <c r="K470" i="9" s="1"/>
  <c r="I307" i="9"/>
  <c r="J330" i="9"/>
  <c r="K337" i="9"/>
  <c r="I342" i="9"/>
  <c r="K358" i="9"/>
  <c r="K362" i="9"/>
  <c r="K367" i="9"/>
  <c r="T367" i="9" s="1"/>
  <c r="K376" i="9"/>
  <c r="I381" i="9"/>
  <c r="L386" i="9"/>
  <c r="K390" i="9"/>
  <c r="I395" i="9"/>
  <c r="K410" i="9"/>
  <c r="U413" i="9"/>
  <c r="U7" i="9"/>
  <c r="I230" i="9" l="1"/>
  <c r="T230" i="9" s="1"/>
  <c r="K14" i="7"/>
  <c r="M14" i="7" s="1"/>
  <c r="H595" i="53"/>
  <c r="H611" i="61"/>
  <c r="H758" i="61"/>
  <c r="M758" i="61"/>
  <c r="H751" i="61"/>
  <c r="M751" i="61"/>
  <c r="H697" i="61"/>
  <c r="H605" i="53"/>
  <c r="H622" i="61"/>
  <c r="O622" i="61" s="1"/>
  <c r="H692" i="53"/>
  <c r="H719" i="61"/>
  <c r="H708" i="53"/>
  <c r="H736" i="61"/>
  <c r="T410" i="9"/>
  <c r="T342" i="9"/>
  <c r="U386" i="9"/>
  <c r="T381" i="9"/>
  <c r="H671" i="53"/>
  <c r="T271" i="9"/>
  <c r="U267" i="9"/>
  <c r="H606" i="53"/>
  <c r="T395" i="9"/>
  <c r="T307" i="9"/>
  <c r="T288" i="9"/>
  <c r="T98" i="9"/>
  <c r="H658" i="53"/>
  <c r="T302" i="9"/>
  <c r="T390" i="9"/>
  <c r="H727" i="53"/>
  <c r="T337" i="9"/>
  <c r="T376" i="9"/>
  <c r="H720" i="53"/>
  <c r="T362" i="9"/>
  <c r="U330" i="9"/>
  <c r="D7" i="50"/>
  <c r="D10" i="50" s="1"/>
  <c r="T292" i="9"/>
  <c r="D8" i="49"/>
  <c r="T358" i="9"/>
  <c r="D6" i="49"/>
  <c r="L67" i="9"/>
  <c r="U67" i="9" s="1"/>
  <c r="T66" i="9"/>
  <c r="K62" i="9"/>
  <c r="T62" i="9" s="1"/>
  <c r="U63" i="9"/>
  <c r="I235" i="9"/>
  <c r="U236" i="9"/>
  <c r="J93" i="9"/>
  <c r="T92" i="9"/>
  <c r="H59" i="32"/>
  <c r="L206" i="9"/>
  <c r="L60" i="9"/>
  <c r="U60" i="9" s="1"/>
  <c r="L232" i="9" l="1"/>
  <c r="H637" i="61" s="1"/>
  <c r="H632" i="61" s="1"/>
  <c r="U93" i="9"/>
  <c r="U206" i="9"/>
  <c r="T235" i="9"/>
  <c r="D11" i="49"/>
  <c r="J42" i="32"/>
  <c r="G42" i="57" s="1"/>
  <c r="J42" i="57" s="1"/>
  <c r="J43" i="32"/>
  <c r="G43" i="57" s="1"/>
  <c r="J43" i="57" s="1"/>
  <c r="J41" i="32"/>
  <c r="G41" i="57" s="1"/>
  <c r="U232" i="9" l="1"/>
  <c r="H613" i="53"/>
  <c r="H610" i="53" s="1"/>
  <c r="G40" i="57"/>
  <c r="J41" i="57"/>
  <c r="J40" i="57" s="1"/>
  <c r="J40" i="32"/>
  <c r="G84" i="31" l="1"/>
  <c r="F85" i="31"/>
  <c r="E83" i="31"/>
  <c r="E80" i="31" s="1"/>
  <c r="G62" i="31"/>
  <c r="G63" i="31"/>
  <c r="G64" i="31"/>
  <c r="G65" i="31"/>
  <c r="F62" i="31"/>
  <c r="F63" i="31"/>
  <c r="F64" i="31"/>
  <c r="F65" i="31"/>
  <c r="J61" i="31"/>
  <c r="E61" i="31"/>
  <c r="D331" i="52" s="1"/>
  <c r="G49" i="31"/>
  <c r="G50" i="31"/>
  <c r="G51" i="31"/>
  <c r="G52" i="31"/>
  <c r="G53" i="31"/>
  <c r="F49" i="31"/>
  <c r="F50" i="31"/>
  <c r="F51" i="31"/>
  <c r="F52" i="31"/>
  <c r="F53" i="31"/>
  <c r="J48" i="31"/>
  <c r="J47" i="31" s="1"/>
  <c r="E48" i="31"/>
  <c r="E47" i="31" s="1"/>
  <c r="I45" i="31"/>
  <c r="E44" i="56" s="1"/>
  <c r="E44" i="31"/>
  <c r="E43" i="31" s="1"/>
  <c r="J44" i="31"/>
  <c r="J43" i="31" s="1"/>
  <c r="I38" i="31"/>
  <c r="E37" i="56" s="1"/>
  <c r="I37" i="56" s="1"/>
  <c r="J36" i="31"/>
  <c r="H157" i="53" l="1"/>
  <c r="H157" i="61"/>
  <c r="H680" i="61"/>
  <c r="H654" i="53"/>
  <c r="I44" i="56"/>
  <c r="I65" i="31"/>
  <c r="I64" i="31"/>
  <c r="I63" i="31"/>
  <c r="I62" i="31"/>
  <c r="I51" i="31"/>
  <c r="E50" i="56" s="1"/>
  <c r="I50" i="56" s="1"/>
  <c r="I50" i="31"/>
  <c r="E49" i="56" s="1"/>
  <c r="I49" i="56" s="1"/>
  <c r="I49" i="31"/>
  <c r="E48" i="56" s="1"/>
  <c r="I52" i="31"/>
  <c r="E51" i="56" s="1"/>
  <c r="I51" i="56" s="1"/>
  <c r="E63" i="56" l="1"/>
  <c r="I63" i="56" s="1"/>
  <c r="M737" i="61" s="1"/>
  <c r="M739" i="61" s="1"/>
  <c r="H737" i="61"/>
  <c r="H739" i="61" s="1"/>
  <c r="E62" i="56"/>
  <c r="I62" i="56" s="1"/>
  <c r="M720" i="61" s="1"/>
  <c r="M722" i="61" s="1"/>
  <c r="H720" i="61"/>
  <c r="H722" i="61" s="1"/>
  <c r="E64" i="56"/>
  <c r="I64" i="56" s="1"/>
  <c r="M752" i="61" s="1"/>
  <c r="M754" i="61" s="1"/>
  <c r="H752" i="61"/>
  <c r="H754" i="61" s="1"/>
  <c r="E61" i="56"/>
  <c r="H698" i="61"/>
  <c r="H700" i="61" s="1"/>
  <c r="E47" i="56"/>
  <c r="E46" i="56" s="1"/>
  <c r="I48" i="56"/>
  <c r="I47" i="56" s="1"/>
  <c r="H693" i="53"/>
  <c r="H672" i="53"/>
  <c r="H674" i="53" s="1"/>
  <c r="H709" i="53"/>
  <c r="H711" i="53" s="1"/>
  <c r="H721" i="53"/>
  <c r="H723" i="53" s="1"/>
  <c r="I61" i="31"/>
  <c r="I48" i="31"/>
  <c r="I46" i="56" l="1"/>
  <c r="M156" i="61"/>
  <c r="M158" i="61" s="1"/>
  <c r="E60" i="56"/>
  <c r="I61" i="56"/>
  <c r="I46" i="9"/>
  <c r="T46" i="9" s="1"/>
  <c r="I38" i="9"/>
  <c r="T38" i="9" s="1"/>
  <c r="I37" i="9"/>
  <c r="T37" i="9" s="1"/>
  <c r="T7" i="9"/>
  <c r="I60" i="56" l="1"/>
  <c r="K60" i="56" s="1"/>
  <c r="M698" i="61"/>
  <c r="M700" i="61" s="1"/>
  <c r="J12" i="9"/>
  <c r="U12" i="9" s="1"/>
  <c r="G101" i="8" l="1"/>
  <c r="I101" i="8" s="1"/>
  <c r="G91" i="8" l="1"/>
  <c r="G77" i="8"/>
  <c r="I77" i="8" s="1"/>
  <c r="G67" i="8"/>
  <c r="G87" i="8" l="1"/>
  <c r="J49" i="8"/>
  <c r="G49" i="8" s="1"/>
  <c r="G50" i="8" l="1"/>
  <c r="J43" i="8"/>
  <c r="G41" i="8" s="1"/>
  <c r="L1861" i="44"/>
  <c r="H126" i="4"/>
  <c r="J126" i="4" s="1"/>
  <c r="G42" i="8" l="1"/>
  <c r="G92" i="8" s="1"/>
  <c r="J39" i="9"/>
  <c r="U39" i="9" s="1"/>
  <c r="G52" i="8"/>
  <c r="G93" i="8"/>
  <c r="J1830" i="44"/>
  <c r="J1824" i="44"/>
  <c r="J1823" i="44"/>
  <c r="J1805" i="44"/>
  <c r="G11" i="8" l="1"/>
  <c r="L108" i="4"/>
  <c r="I106" i="4"/>
  <c r="J106" i="4" s="1"/>
  <c r="J108" i="4" s="1"/>
  <c r="I99" i="4"/>
  <c r="I98" i="4"/>
  <c r="I90" i="4"/>
  <c r="I91" i="4"/>
  <c r="I89" i="4"/>
  <c r="J89" i="4" s="1"/>
  <c r="I82" i="4"/>
  <c r="J82" i="4" s="1"/>
  <c r="I81" i="4"/>
  <c r="J81" i="4" s="1"/>
  <c r="I80" i="4"/>
  <c r="J80" i="4" s="1"/>
  <c r="I79" i="4"/>
  <c r="J79" i="4" s="1"/>
  <c r="I78" i="4"/>
  <c r="J78" i="4" s="1"/>
  <c r="I77" i="4"/>
  <c r="J77" i="4" s="1"/>
  <c r="I75" i="4"/>
  <c r="I74" i="4"/>
  <c r="I73" i="4"/>
  <c r="I72" i="4"/>
  <c r="I71" i="4"/>
  <c r="I70" i="4"/>
  <c r="I69" i="4"/>
  <c r="I68" i="4"/>
  <c r="I67" i="4"/>
  <c r="I66" i="4"/>
  <c r="I65" i="4"/>
  <c r="J65" i="4" s="1"/>
  <c r="I64" i="4"/>
  <c r="J64" i="4" s="1"/>
  <c r="I63" i="4"/>
  <c r="J63" i="4" s="1"/>
  <c r="I62" i="4"/>
  <c r="I60" i="4"/>
  <c r="I61" i="4"/>
  <c r="I59" i="4"/>
  <c r="I58" i="4"/>
  <c r="J58" i="4" s="1"/>
  <c r="I52" i="4"/>
  <c r="I53" i="4"/>
  <c r="I54" i="4"/>
  <c r="I55" i="4"/>
  <c r="I56" i="4"/>
  <c r="I57" i="4"/>
  <c r="I51" i="4"/>
  <c r="I45" i="4"/>
  <c r="I46" i="4"/>
  <c r="I47" i="4"/>
  <c r="I48" i="4"/>
  <c r="I49" i="4"/>
  <c r="I44" i="4"/>
  <c r="I42" i="4"/>
  <c r="I43" i="4"/>
  <c r="I41" i="4"/>
  <c r="I39" i="4"/>
  <c r="I38" i="4"/>
  <c r="I37" i="4"/>
  <c r="I36" i="4"/>
  <c r="I35" i="4"/>
  <c r="I34" i="4"/>
  <c r="I33" i="4"/>
  <c r="I30" i="4"/>
  <c r="I28" i="4"/>
  <c r="I26" i="4"/>
  <c r="I27" i="4"/>
  <c r="I25" i="4"/>
  <c r="I23" i="4"/>
  <c r="I24" i="4"/>
  <c r="I22" i="4"/>
  <c r="I21" i="4"/>
  <c r="I20" i="4"/>
  <c r="I19" i="4"/>
  <c r="I18" i="4"/>
  <c r="I12" i="4"/>
  <c r="I13" i="4"/>
  <c r="I14" i="4"/>
  <c r="I15" i="4"/>
  <c r="I16" i="4"/>
  <c r="I17" i="4"/>
  <c r="I11" i="4"/>
  <c r="I10" i="4"/>
  <c r="J10" i="4" s="1"/>
  <c r="I9" i="4"/>
  <c r="I8" i="4"/>
  <c r="I7" i="4"/>
  <c r="J7" i="4" s="1"/>
  <c r="I29" i="4"/>
  <c r="I31" i="4"/>
  <c r="I32" i="4"/>
  <c r="I40" i="4"/>
  <c r="I50" i="4"/>
  <c r="J50" i="4" s="1"/>
  <c r="I6" i="4"/>
  <c r="J6" i="4" s="1"/>
  <c r="E108" i="4"/>
  <c r="E100" i="4"/>
  <c r="F92" i="4"/>
  <c r="E90" i="4"/>
  <c r="E92" i="4" s="1"/>
  <c r="F100" i="4"/>
  <c r="E41" i="4"/>
  <c r="E35" i="4"/>
  <c r="F83" i="4"/>
  <c r="C14" i="46"/>
  <c r="Q7" i="46"/>
  <c r="M14" i="46"/>
  <c r="Q9" i="46"/>
  <c r="L14" i="46"/>
  <c r="Q12" i="46"/>
  <c r="Q13" i="46"/>
  <c r="G14" i="46"/>
  <c r="I14" i="46"/>
  <c r="N14" i="46"/>
  <c r="P14" i="46"/>
  <c r="N108" i="4" l="1"/>
  <c r="I8" i="9"/>
  <c r="T8" i="9" s="1"/>
  <c r="G13" i="8"/>
  <c r="J90" i="4"/>
  <c r="J22" i="4"/>
  <c r="J25" i="4"/>
  <c r="J51" i="4"/>
  <c r="J18" i="4"/>
  <c r="J32" i="4"/>
  <c r="J11" i="4"/>
  <c r="J28" i="4"/>
  <c r="J41" i="4"/>
  <c r="J66" i="4"/>
  <c r="J74" i="4"/>
  <c r="I92" i="4"/>
  <c r="J59" i="4"/>
  <c r="J8" i="4"/>
  <c r="J35" i="4"/>
  <c r="J98" i="4"/>
  <c r="I83" i="4"/>
  <c r="E83" i="4"/>
  <c r="H10" i="46"/>
  <c r="K14" i="46"/>
  <c r="Q8" i="46"/>
  <c r="Q10" i="46"/>
  <c r="H7" i="46"/>
  <c r="R7" i="46" s="1"/>
  <c r="Q11" i="46"/>
  <c r="H9" i="46"/>
  <c r="R9" i="46" s="1"/>
  <c r="H11" i="46"/>
  <c r="O14" i="46"/>
  <c r="J14" i="46"/>
  <c r="H8" i="46"/>
  <c r="H12" i="46"/>
  <c r="R12" i="46" s="1"/>
  <c r="E14" i="46"/>
  <c r="D14" i="46"/>
  <c r="H14" i="46" l="1"/>
  <c r="R8" i="46"/>
  <c r="J83" i="4"/>
  <c r="R10" i="46"/>
  <c r="R11" i="46"/>
  <c r="Q14" i="46"/>
  <c r="J111" i="4" l="1"/>
  <c r="I175" i="9"/>
  <c r="T175" i="9" s="1"/>
  <c r="R14" i="46"/>
  <c r="Q15" i="46"/>
  <c r="S17" i="46" s="1"/>
  <c r="L176" i="9" l="1"/>
  <c r="G105" i="29"/>
  <c r="G104" i="29"/>
  <c r="G102" i="29"/>
  <c r="G101" i="29" s="1"/>
  <c r="G100" i="29"/>
  <c r="G99" i="29"/>
  <c r="G98" i="29"/>
  <c r="G97" i="29"/>
  <c r="G96" i="29"/>
  <c r="G95" i="29"/>
  <c r="G94" i="29"/>
  <c r="G93" i="29"/>
  <c r="G92" i="29"/>
  <c r="G91" i="29"/>
  <c r="G90" i="29"/>
  <c r="G89" i="29"/>
  <c r="G88" i="29"/>
  <c r="G87" i="29"/>
  <c r="G86" i="29"/>
  <c r="G85" i="29"/>
  <c r="G84" i="29"/>
  <c r="G83" i="29"/>
  <c r="G82" i="29"/>
  <c r="G81" i="29"/>
  <c r="G79" i="29"/>
  <c r="G77" i="29"/>
  <c r="G76" i="29"/>
  <c r="G75" i="29"/>
  <c r="G74" i="29"/>
  <c r="G73" i="29"/>
  <c r="G72" i="29"/>
  <c r="G71" i="29"/>
  <c r="G70" i="29"/>
  <c r="G69" i="29"/>
  <c r="G68" i="29"/>
  <c r="G67" i="29"/>
  <c r="G66" i="29"/>
  <c r="G65" i="29"/>
  <c r="G64" i="29"/>
  <c r="G63" i="29"/>
  <c r="G62" i="29"/>
  <c r="G61" i="29"/>
  <c r="G60" i="29"/>
  <c r="G57" i="29"/>
  <c r="G56" i="29"/>
  <c r="G55" i="29"/>
  <c r="G54" i="29"/>
  <c r="G53" i="29"/>
  <c r="G52" i="29"/>
  <c r="G51" i="29"/>
  <c r="G50" i="29"/>
  <c r="G48" i="29"/>
  <c r="G20" i="29"/>
  <c r="G19" i="29"/>
  <c r="G30" i="29"/>
  <c r="G29" i="29" s="1"/>
  <c r="J1819" i="44"/>
  <c r="J1815" i="44"/>
  <c r="J1811" i="44"/>
  <c r="J1802" i="44"/>
  <c r="L422" i="44"/>
  <c r="L424" i="44"/>
  <c r="L426" i="44"/>
  <c r="L428" i="44"/>
  <c r="L430" i="44"/>
  <c r="L431" i="44"/>
  <c r="L432" i="44"/>
  <c r="L433" i="44"/>
  <c r="L434" i="44"/>
  <c r="L436" i="44"/>
  <c r="L437" i="44"/>
  <c r="L438" i="44"/>
  <c r="L439" i="44"/>
  <c r="L440" i="44"/>
  <c r="L442" i="44"/>
  <c r="L443" i="44"/>
  <c r="L444" i="44"/>
  <c r="L446" i="44"/>
  <c r="L447" i="44"/>
  <c r="L448" i="44"/>
  <c r="L450" i="44"/>
  <c r="L451" i="44"/>
  <c r="L452" i="44"/>
  <c r="L453" i="44"/>
  <c r="L454" i="44"/>
  <c r="L456" i="44"/>
  <c r="L457" i="44"/>
  <c r="L458" i="44"/>
  <c r="L459" i="44"/>
  <c r="L460" i="44"/>
  <c r="L462" i="44"/>
  <c r="L463" i="44"/>
  <c r="L464" i="44"/>
  <c r="L465" i="44"/>
  <c r="L466" i="44"/>
  <c r="L468" i="44"/>
  <c r="L469" i="44"/>
  <c r="L470" i="44"/>
  <c r="L471" i="44"/>
  <c r="L472" i="44"/>
  <c r="L474" i="44"/>
  <c r="L475" i="44"/>
  <c r="L476" i="44"/>
  <c r="L477" i="44"/>
  <c r="L478" i="44"/>
  <c r="L480" i="44"/>
  <c r="L481" i="44"/>
  <c r="L482" i="44"/>
  <c r="L483" i="44"/>
  <c r="L484" i="44"/>
  <c r="L486" i="44"/>
  <c r="L487" i="44"/>
  <c r="L488" i="44"/>
  <c r="L489" i="44"/>
  <c r="L490" i="44"/>
  <c r="L492" i="44"/>
  <c r="L495" i="44"/>
  <c r="L499" i="44"/>
  <c r="L503" i="44"/>
  <c r="L507" i="44"/>
  <c r="L513" i="44"/>
  <c r="L515" i="44"/>
  <c r="L517" i="44"/>
  <c r="L519" i="44"/>
  <c r="L521" i="44"/>
  <c r="L523" i="44"/>
  <c r="L525" i="44"/>
  <c r="L527" i="44"/>
  <c r="L529" i="44"/>
  <c r="L531" i="44"/>
  <c r="L533" i="44"/>
  <c r="L537" i="44"/>
  <c r="L542" i="44"/>
  <c r="L546" i="44"/>
  <c r="L550" i="44"/>
  <c r="L554" i="44"/>
  <c r="L556" i="44"/>
  <c r="L560" i="44"/>
  <c r="L562" i="44"/>
  <c r="L568" i="44"/>
  <c r="L572" i="44"/>
  <c r="L576" i="44"/>
  <c r="L580" i="44"/>
  <c r="L584" i="44"/>
  <c r="L588" i="44"/>
  <c r="L592" i="44"/>
  <c r="L596" i="44"/>
  <c r="L599" i="44"/>
  <c r="L603" i="44"/>
  <c r="L607" i="44"/>
  <c r="L611" i="44"/>
  <c r="L613" i="44"/>
  <c r="L615" i="44"/>
  <c r="L617" i="44"/>
  <c r="L621" i="44"/>
  <c r="L625" i="44"/>
  <c r="L631" i="44"/>
  <c r="L635" i="44"/>
  <c r="L639" i="44"/>
  <c r="L643" i="44"/>
  <c r="L647" i="44"/>
  <c r="L651" i="44"/>
  <c r="L655" i="44"/>
  <c r="L659" i="44"/>
  <c r="L663" i="44"/>
  <c r="L667" i="44"/>
  <c r="L669" i="44"/>
  <c r="L671" i="44"/>
  <c r="L673" i="44"/>
  <c r="L675" i="44"/>
  <c r="L677" i="44"/>
  <c r="L679" i="44"/>
  <c r="L681" i="44"/>
  <c r="L683" i="44"/>
  <c r="L686" i="44"/>
  <c r="L689" i="44"/>
  <c r="L696" i="44"/>
  <c r="L700" i="44"/>
  <c r="L706" i="44"/>
  <c r="L714" i="44"/>
  <c r="L716" i="44"/>
  <c r="L718" i="44"/>
  <c r="L720" i="44"/>
  <c r="L722" i="44"/>
  <c r="L724" i="44"/>
  <c r="L726" i="44"/>
  <c r="L728" i="44"/>
  <c r="L730" i="44"/>
  <c r="L732" i="44"/>
  <c r="L734" i="44"/>
  <c r="L736" i="44"/>
  <c r="L738" i="44"/>
  <c r="L740" i="44"/>
  <c r="L742" i="44"/>
  <c r="L744" i="44"/>
  <c r="L746" i="44"/>
  <c r="L748" i="44"/>
  <c r="L750" i="44"/>
  <c r="L752" i="44"/>
  <c r="L754" i="44"/>
  <c r="L756" i="44"/>
  <c r="L758" i="44"/>
  <c r="L760" i="44"/>
  <c r="L762" i="44"/>
  <c r="L764" i="44"/>
  <c r="L766" i="44"/>
  <c r="L768" i="44"/>
  <c r="L770" i="44"/>
  <c r="L772" i="44"/>
  <c r="L774" i="44"/>
  <c r="L776" i="44"/>
  <c r="L778" i="44"/>
  <c r="L780" i="44"/>
  <c r="L782" i="44"/>
  <c r="L784" i="44"/>
  <c r="L786" i="44"/>
  <c r="L787" i="44"/>
  <c r="L789" i="44"/>
  <c r="L791" i="44"/>
  <c r="L793" i="44"/>
  <c r="L795" i="44"/>
  <c r="L797" i="44"/>
  <c r="L799" i="44"/>
  <c r="L801" i="44"/>
  <c r="L803" i="44"/>
  <c r="L805" i="44"/>
  <c r="L807" i="44"/>
  <c r="L811" i="44"/>
  <c r="L815" i="44"/>
  <c r="L818" i="44"/>
  <c r="L825" i="44"/>
  <c r="L827" i="44"/>
  <c r="L829" i="44"/>
  <c r="L831" i="44"/>
  <c r="L833" i="44"/>
  <c r="L835" i="44"/>
  <c r="L837" i="44"/>
  <c r="L839" i="44"/>
  <c r="L841" i="44"/>
  <c r="L843" i="44"/>
  <c r="L845" i="44"/>
  <c r="L847" i="44"/>
  <c r="L849" i="44"/>
  <c r="L851" i="44"/>
  <c r="L853" i="44"/>
  <c r="L855" i="44"/>
  <c r="L857" i="44"/>
  <c r="L859" i="44"/>
  <c r="L861" i="44"/>
  <c r="L863" i="44"/>
  <c r="L865" i="44"/>
  <c r="L867" i="44"/>
  <c r="L869" i="44"/>
  <c r="L871" i="44"/>
  <c r="L873" i="44"/>
  <c r="L875" i="44"/>
  <c r="L877" i="44"/>
  <c r="L879" i="44"/>
  <c r="L881" i="44"/>
  <c r="L883" i="44"/>
  <c r="L885" i="44"/>
  <c r="L887" i="44"/>
  <c r="L888" i="44"/>
  <c r="L890" i="44"/>
  <c r="L892" i="44"/>
  <c r="L894" i="44"/>
  <c r="L896" i="44"/>
  <c r="L898" i="44"/>
  <c r="L900" i="44"/>
  <c r="L902" i="44"/>
  <c r="L904" i="44"/>
  <c r="L906" i="44"/>
  <c r="L908" i="44"/>
  <c r="L910" i="44"/>
  <c r="L912" i="44"/>
  <c r="L914" i="44"/>
  <c r="L916" i="44"/>
  <c r="L918" i="44"/>
  <c r="L920" i="44"/>
  <c r="L924" i="44"/>
  <c r="L926" i="44"/>
  <c r="L928" i="44"/>
  <c r="L930" i="44"/>
  <c r="L932" i="44"/>
  <c r="L934" i="44"/>
  <c r="L936" i="44"/>
  <c r="L940" i="44"/>
  <c r="L944" i="44"/>
  <c r="L946" i="44"/>
  <c r="L948" i="44"/>
  <c r="L950" i="44"/>
  <c r="L952" i="44"/>
  <c r="L954" i="44"/>
  <c r="L956" i="44"/>
  <c r="L958" i="44"/>
  <c r="L962" i="44"/>
  <c r="L964" i="44"/>
  <c r="L966" i="44"/>
  <c r="L970" i="44"/>
  <c r="L974" i="44"/>
  <c r="L976" i="44"/>
  <c r="L978" i="44"/>
  <c r="L981" i="44"/>
  <c r="L983" i="44"/>
  <c r="L985" i="44"/>
  <c r="L989" i="44"/>
  <c r="L991" i="44"/>
  <c r="L993" i="44"/>
  <c r="L995" i="44"/>
  <c r="L997" i="44"/>
  <c r="L1002" i="44"/>
  <c r="L1004" i="44"/>
  <c r="L1006" i="44"/>
  <c r="L1010" i="44"/>
  <c r="L1016" i="44"/>
  <c r="L1020" i="44"/>
  <c r="L1022" i="44"/>
  <c r="L1025" i="44"/>
  <c r="L1028" i="44"/>
  <c r="L1031" i="44"/>
  <c r="L1034" i="44"/>
  <c r="L1037" i="44"/>
  <c r="L1039" i="44"/>
  <c r="L1041" i="44"/>
  <c r="L1043" i="44"/>
  <c r="L1045" i="44"/>
  <c r="L1047" i="44"/>
  <c r="L1049" i="44"/>
  <c r="L1052" i="44"/>
  <c r="L1055" i="44"/>
  <c r="L1057" i="44"/>
  <c r="L1060" i="44"/>
  <c r="L1063" i="44"/>
  <c r="L1065" i="44"/>
  <c r="L1068" i="44"/>
  <c r="L1071" i="44"/>
  <c r="L1073" i="44"/>
  <c r="L1075" i="44"/>
  <c r="L1077" i="44"/>
  <c r="L1079" i="44"/>
  <c r="L1081" i="44"/>
  <c r="L1083" i="44"/>
  <c r="L1085" i="44"/>
  <c r="L1090" i="44"/>
  <c r="L1093" i="44"/>
  <c r="L1096" i="44"/>
  <c r="L1100" i="44"/>
  <c r="L1103" i="44"/>
  <c r="L1105" i="44"/>
  <c r="L1110" i="44"/>
  <c r="L1112" i="44"/>
  <c r="L1114" i="44"/>
  <c r="L1117" i="44"/>
  <c r="L1119" i="44"/>
  <c r="L1123" i="44"/>
  <c r="L1129" i="44"/>
  <c r="L1131" i="44"/>
  <c r="L1133" i="44"/>
  <c r="L1139" i="44"/>
  <c r="L1141" i="44"/>
  <c r="L1143" i="44"/>
  <c r="L1145" i="44"/>
  <c r="L1147" i="44"/>
  <c r="L1149" i="44"/>
  <c r="L1154" i="44"/>
  <c r="L1160" i="44"/>
  <c r="L1166" i="44"/>
  <c r="L1174" i="44"/>
  <c r="L1182" i="44"/>
  <c r="L1190" i="44"/>
  <c r="L1194" i="44"/>
  <c r="L1201" i="44"/>
  <c r="L1204" i="44"/>
  <c r="L1209" i="44"/>
  <c r="L1215" i="44"/>
  <c r="L1221" i="44"/>
  <c r="L1225" i="44"/>
  <c r="L1233" i="44"/>
  <c r="L1243" i="44"/>
  <c r="L1250" i="44"/>
  <c r="L1252" i="44"/>
  <c r="L1258" i="44"/>
  <c r="L1260" i="44"/>
  <c r="L1262" i="44"/>
  <c r="L1264" i="44"/>
  <c r="L1266" i="44"/>
  <c r="L1268" i="44"/>
  <c r="L1274" i="44"/>
  <c r="L1278" i="44"/>
  <c r="L1280" i="44"/>
  <c r="L1282" i="44"/>
  <c r="L1288" i="44"/>
  <c r="L1294" i="44"/>
  <c r="L1296" i="44"/>
  <c r="L1298" i="44"/>
  <c r="L1302" i="44"/>
  <c r="L1304" i="44"/>
  <c r="L1306" i="44"/>
  <c r="L1308" i="44"/>
  <c r="L1310" i="44"/>
  <c r="L1314" i="44"/>
  <c r="L1316" i="44"/>
  <c r="L1318" i="44"/>
  <c r="L1324" i="44"/>
  <c r="L1326" i="44"/>
  <c r="L1328" i="44"/>
  <c r="L1330" i="44"/>
  <c r="L1334" i="44"/>
  <c r="L1336" i="44"/>
  <c r="L1342" i="44"/>
  <c r="L1344" i="44"/>
  <c r="L1346" i="44"/>
  <c r="L1348" i="44"/>
  <c r="L1351" i="44"/>
  <c r="L1357" i="44"/>
  <c r="L1359" i="44"/>
  <c r="L1363" i="44"/>
  <c r="L1365" i="44"/>
  <c r="L1371" i="44"/>
  <c r="L1373" i="44"/>
  <c r="L1377" i="44"/>
  <c r="L1379" i="44"/>
  <c r="L1381" i="44"/>
  <c r="L1383" i="44"/>
  <c r="L1389" i="44"/>
  <c r="L1395" i="44"/>
  <c r="L1401" i="44"/>
  <c r="L1407" i="44"/>
  <c r="L1409" i="44"/>
  <c r="L1415" i="44"/>
  <c r="L1421" i="44"/>
  <c r="L1429" i="44"/>
  <c r="L1431" i="44"/>
  <c r="L1433" i="44"/>
  <c r="L1435" i="44"/>
  <c r="L1437" i="44"/>
  <c r="L1439" i="44"/>
  <c r="L1441" i="44"/>
  <c r="L1443" i="44"/>
  <c r="L1445" i="44"/>
  <c r="L1447" i="44"/>
  <c r="L1451" i="44"/>
  <c r="L1456" i="44"/>
  <c r="L1462" i="44"/>
  <c r="L1470" i="44"/>
  <c r="L1472" i="44"/>
  <c r="L1474" i="44"/>
  <c r="L1476" i="44"/>
  <c r="L1480" i="44"/>
  <c r="L1482" i="44"/>
  <c r="L1484" i="44"/>
  <c r="L1490" i="44"/>
  <c r="L1492" i="44"/>
  <c r="L1496" i="44"/>
  <c r="L1500" i="44"/>
  <c r="L1506" i="44"/>
  <c r="L1508" i="44"/>
  <c r="L1516" i="44"/>
  <c r="L1518" i="44"/>
  <c r="L1524" i="44"/>
  <c r="L1530" i="44"/>
  <c r="L1536" i="44"/>
  <c r="L1544" i="44"/>
  <c r="L1554" i="44"/>
  <c r="L1564" i="44"/>
  <c r="L1572" i="44"/>
  <c r="L1574" i="44"/>
  <c r="L1577" i="44"/>
  <c r="L1582" i="44"/>
  <c r="L1584" i="44"/>
  <c r="L1586" i="44"/>
  <c r="L1588" i="44"/>
  <c r="L1590" i="44"/>
  <c r="L1592" i="44"/>
  <c r="L1594" i="44"/>
  <c r="L1596" i="44"/>
  <c r="L1598" i="44"/>
  <c r="L1600" i="44"/>
  <c r="L1602" i="44"/>
  <c r="L1604" i="44"/>
  <c r="L1606" i="44"/>
  <c r="L1608" i="44"/>
  <c r="L1610" i="44"/>
  <c r="L1612" i="44"/>
  <c r="L1614" i="44"/>
  <c r="L1616" i="44"/>
  <c r="L1618" i="44"/>
  <c r="L1620" i="44"/>
  <c r="L1622" i="44"/>
  <c r="L1624" i="44"/>
  <c r="L1626" i="44"/>
  <c r="L1630" i="44"/>
  <c r="L1634" i="44"/>
  <c r="L1639" i="44"/>
  <c r="L1643" i="44"/>
  <c r="L1647" i="44"/>
  <c r="L1651" i="44"/>
  <c r="L1656" i="44"/>
  <c r="L1661" i="44"/>
  <c r="L1666" i="44"/>
  <c r="L1670" i="44"/>
  <c r="L1674" i="44"/>
  <c r="L1679" i="44"/>
  <c r="L1681" i="44"/>
  <c r="L1683" i="44"/>
  <c r="L1685" i="44"/>
  <c r="L1687" i="44"/>
  <c r="L1690" i="44"/>
  <c r="L1692" i="44"/>
  <c r="L1694" i="44"/>
  <c r="L1696" i="44"/>
  <c r="L1698" i="44"/>
  <c r="L1700" i="44"/>
  <c r="L1702" i="44"/>
  <c r="L1704" i="44"/>
  <c r="L1707" i="44"/>
  <c r="L1709" i="44"/>
  <c r="L1712" i="44"/>
  <c r="L1714" i="44"/>
  <c r="L1716" i="44"/>
  <c r="L1718" i="44"/>
  <c r="L1720" i="44"/>
  <c r="L1722" i="44"/>
  <c r="L1724" i="44"/>
  <c r="L1726" i="44"/>
  <c r="L1728" i="44"/>
  <c r="L1730" i="44"/>
  <c r="L1732" i="44"/>
  <c r="L1734" i="44"/>
  <c r="L1736" i="44"/>
  <c r="L1738" i="44"/>
  <c r="L1740" i="44"/>
  <c r="L1742" i="44"/>
  <c r="L1744" i="44"/>
  <c r="L1746" i="44"/>
  <c r="L1748" i="44"/>
  <c r="L1750" i="44"/>
  <c r="L1752" i="44"/>
  <c r="L1754" i="44"/>
  <c r="L1756" i="44"/>
  <c r="L1758" i="44"/>
  <c r="L1760" i="44"/>
  <c r="L1762" i="44"/>
  <c r="L1764" i="44"/>
  <c r="L1766" i="44"/>
  <c r="L1768" i="44"/>
  <c r="L1770" i="44"/>
  <c r="L1772" i="44"/>
  <c r="L1774" i="44"/>
  <c r="L1776" i="44"/>
  <c r="L1778" i="44"/>
  <c r="L1780" i="44"/>
  <c r="L1782" i="44"/>
  <c r="L1784" i="44"/>
  <c r="L19" i="44"/>
  <c r="L21" i="44"/>
  <c r="L23" i="44"/>
  <c r="L25" i="44"/>
  <c r="L27" i="44"/>
  <c r="L28" i="44"/>
  <c r="L29" i="44"/>
  <c r="L31" i="44"/>
  <c r="L32" i="44"/>
  <c r="L33" i="44"/>
  <c r="L35" i="44"/>
  <c r="L37" i="44"/>
  <c r="L38" i="44"/>
  <c r="L39" i="44"/>
  <c r="L41" i="44"/>
  <c r="L42" i="44"/>
  <c r="L43" i="44"/>
  <c r="L45" i="44"/>
  <c r="L47" i="44"/>
  <c r="L48" i="44"/>
  <c r="L49" i="44"/>
  <c r="L52" i="44"/>
  <c r="L56" i="44"/>
  <c r="L62" i="44"/>
  <c r="L66" i="44"/>
  <c r="L72" i="44"/>
  <c r="L76" i="44"/>
  <c r="L82" i="44"/>
  <c r="L88" i="44"/>
  <c r="L94" i="44"/>
  <c r="L100" i="44"/>
  <c r="L104" i="44"/>
  <c r="L108" i="44"/>
  <c r="L114" i="44"/>
  <c r="L119" i="44"/>
  <c r="L127" i="44"/>
  <c r="L131" i="44"/>
  <c r="L135" i="44"/>
  <c r="L137" i="44"/>
  <c r="L139" i="44"/>
  <c r="L145" i="44"/>
  <c r="L147" i="44"/>
  <c r="L149" i="44"/>
  <c r="L151" i="44"/>
  <c r="L155" i="44"/>
  <c r="L159" i="44"/>
  <c r="L163" i="44"/>
  <c r="L169" i="44"/>
  <c r="L173" i="44"/>
  <c r="L183" i="44"/>
  <c r="L192" i="44"/>
  <c r="L194" i="44"/>
  <c r="L196" i="44"/>
  <c r="L200" i="44"/>
  <c r="L204" i="44"/>
  <c r="L206" i="44"/>
  <c r="L219" i="44"/>
  <c r="L225" i="44"/>
  <c r="L231" i="44"/>
  <c r="L237" i="44"/>
  <c r="L239" i="44"/>
  <c r="L243" i="44"/>
  <c r="L245" i="44"/>
  <c r="L249" i="44"/>
  <c r="L253" i="44"/>
  <c r="L255" i="44"/>
  <c r="L260" i="44"/>
  <c r="L262" i="44"/>
  <c r="L263" i="44"/>
  <c r="L264" i="44"/>
  <c r="L266" i="44"/>
  <c r="L267" i="44"/>
  <c r="L268" i="44"/>
  <c r="L271" i="44"/>
  <c r="L275" i="44"/>
  <c r="L276" i="44"/>
  <c r="L278" i="44"/>
  <c r="L281" i="44"/>
  <c r="L286" i="44"/>
  <c r="L290" i="44"/>
  <c r="L292" i="44"/>
  <c r="L293" i="44"/>
  <c r="L294" i="44"/>
  <c r="L296" i="44"/>
  <c r="L298" i="44"/>
  <c r="L300" i="44"/>
  <c r="L302" i="44"/>
  <c r="L303" i="44"/>
  <c r="L304" i="44"/>
  <c r="L305" i="44"/>
  <c r="L306" i="44"/>
  <c r="L307" i="44"/>
  <c r="L308" i="44"/>
  <c r="L310" i="44"/>
  <c r="L311" i="44"/>
  <c r="L312" i="44"/>
  <c r="L313" i="44"/>
  <c r="L314" i="44"/>
  <c r="L316" i="44"/>
  <c r="L318" i="44"/>
  <c r="L320" i="44"/>
  <c r="L321" i="44"/>
  <c r="L322" i="44"/>
  <c r="L323" i="44"/>
  <c r="L325" i="44"/>
  <c r="L326" i="44"/>
  <c r="L327" i="44"/>
  <c r="L328" i="44"/>
  <c r="L329" i="44"/>
  <c r="L330" i="44"/>
  <c r="L335" i="44"/>
  <c r="L336" i="44"/>
  <c r="L337" i="44"/>
  <c r="L338" i="44"/>
  <c r="L339" i="44"/>
  <c r="L340" i="44"/>
  <c r="L341" i="44"/>
  <c r="L342" i="44"/>
  <c r="L343" i="44"/>
  <c r="L345" i="44"/>
  <c r="L347" i="44"/>
  <c r="L348" i="44"/>
  <c r="L349" i="44"/>
  <c r="L353" i="44"/>
  <c r="L354" i="44"/>
  <c r="L355" i="44"/>
  <c r="L356" i="44"/>
  <c r="L359" i="44"/>
  <c r="L360" i="44"/>
  <c r="L361" i="44"/>
  <c r="L362" i="44"/>
  <c r="L363" i="44"/>
  <c r="L364" i="44"/>
  <c r="L365" i="44"/>
  <c r="L366" i="44"/>
  <c r="L367" i="44"/>
  <c r="L368" i="44"/>
  <c r="L369" i="44"/>
  <c r="L370" i="44"/>
  <c r="L371" i="44"/>
  <c r="L372" i="44"/>
  <c r="L373" i="44"/>
  <c r="L374" i="44"/>
  <c r="L375" i="44"/>
  <c r="L377" i="44"/>
  <c r="L378" i="44"/>
  <c r="L379" i="44"/>
  <c r="L380" i="44"/>
  <c r="L381" i="44"/>
  <c r="L382" i="44"/>
  <c r="L383" i="44"/>
  <c r="L385" i="44"/>
  <c r="L388" i="44"/>
  <c r="L390" i="44"/>
  <c r="L391" i="44"/>
  <c r="L392" i="44"/>
  <c r="L394" i="44"/>
  <c r="L396" i="44"/>
  <c r="L397" i="44"/>
  <c r="L398" i="44"/>
  <c r="L400" i="44"/>
  <c r="L402" i="44"/>
  <c r="L404" i="44"/>
  <c r="L405" i="44"/>
  <c r="L406" i="44"/>
  <c r="L407" i="44"/>
  <c r="L409" i="44"/>
  <c r="L411" i="44"/>
  <c r="L412" i="44"/>
  <c r="L413" i="44"/>
  <c r="L414" i="44"/>
  <c r="L419" i="44"/>
  <c r="J1570" i="44"/>
  <c r="J1562" i="44"/>
  <c r="J1552" i="44"/>
  <c r="J1542" i="44"/>
  <c r="J1534" i="44"/>
  <c r="J1528" i="44"/>
  <c r="J1522" i="44"/>
  <c r="J1514" i="44"/>
  <c r="J1504" i="44"/>
  <c r="J1498" i="44"/>
  <c r="J1494" i="44"/>
  <c r="J1488" i="44"/>
  <c r="J1478" i="44"/>
  <c r="J1468" i="44"/>
  <c r="J1460" i="44"/>
  <c r="J1455" i="44"/>
  <c r="J1449" i="44"/>
  <c r="J1427" i="44"/>
  <c r="J1419" i="44"/>
  <c r="J1413" i="44"/>
  <c r="J1405" i="44"/>
  <c r="J1399" i="44"/>
  <c r="J1393" i="44"/>
  <c r="J1387" i="44"/>
  <c r="J1375" i="44"/>
  <c r="J1369" i="44"/>
  <c r="J1361" i="44"/>
  <c r="J1355" i="44"/>
  <c r="J1350" i="44"/>
  <c r="J1340" i="44"/>
  <c r="J1332" i="44"/>
  <c r="J1322" i="44"/>
  <c r="J1312" i="44"/>
  <c r="J1300" i="44"/>
  <c r="J1292" i="44"/>
  <c r="J1286" i="44"/>
  <c r="J1276" i="44"/>
  <c r="J1272" i="44"/>
  <c r="J1256" i="44"/>
  <c r="J1248" i="44"/>
  <c r="J1241" i="44"/>
  <c r="J1231" i="44"/>
  <c r="J1223" i="44"/>
  <c r="J1219" i="44"/>
  <c r="J1213" i="44"/>
  <c r="J1207" i="44"/>
  <c r="J1198" i="44"/>
  <c r="J1186" i="44"/>
  <c r="J1180" i="44"/>
  <c r="J1172" i="44"/>
  <c r="J1164" i="44"/>
  <c r="J1158" i="44"/>
  <c r="J1152" i="44"/>
  <c r="J1137" i="44"/>
  <c r="J1127" i="44"/>
  <c r="J1121" i="44"/>
  <c r="J1108" i="44"/>
  <c r="J1088" i="44"/>
  <c r="J1018" i="44"/>
  <c r="J1014" i="44"/>
  <c r="J1008" i="44"/>
  <c r="J1000" i="44"/>
  <c r="J987" i="44"/>
  <c r="J972" i="44"/>
  <c r="J968" i="44"/>
  <c r="J960" i="44"/>
  <c r="J942" i="44"/>
  <c r="J938" i="44"/>
  <c r="J922" i="44"/>
  <c r="J823" i="44"/>
  <c r="J813" i="44"/>
  <c r="J809" i="44"/>
  <c r="J712" i="44"/>
  <c r="J704" i="44"/>
  <c r="J698" i="44"/>
  <c r="J694" i="44"/>
  <c r="J665" i="44"/>
  <c r="J661" i="44"/>
  <c r="J657" i="44"/>
  <c r="J653" i="44"/>
  <c r="J649" i="44"/>
  <c r="J645" i="44"/>
  <c r="J641" i="44"/>
  <c r="J637" i="44"/>
  <c r="J633" i="44"/>
  <c r="J629" i="44"/>
  <c r="J623" i="44"/>
  <c r="J619" i="44"/>
  <c r="J609" i="44"/>
  <c r="J605" i="44"/>
  <c r="J601" i="44"/>
  <c r="J598" i="44"/>
  <c r="J594" i="44"/>
  <c r="J590" i="44"/>
  <c r="J586" i="44"/>
  <c r="J582" i="44"/>
  <c r="J578" i="44"/>
  <c r="J574" i="44"/>
  <c r="J570" i="44"/>
  <c r="J566" i="44"/>
  <c r="J558" i="44"/>
  <c r="J552" i="44"/>
  <c r="J548" i="44"/>
  <c r="J544" i="44"/>
  <c r="J540" i="44"/>
  <c r="J535" i="44"/>
  <c r="J511" i="44"/>
  <c r="J505" i="44"/>
  <c r="J501" i="44"/>
  <c r="J497" i="44"/>
  <c r="J493" i="44"/>
  <c r="J485" i="44"/>
  <c r="J479" i="44"/>
  <c r="J473" i="44"/>
  <c r="J467" i="44"/>
  <c r="J461" i="44"/>
  <c r="J455" i="44"/>
  <c r="J449" i="44"/>
  <c r="J445" i="44"/>
  <c r="J441" i="44"/>
  <c r="J435" i="44"/>
  <c r="J429" i="44"/>
  <c r="J417" i="44"/>
  <c r="J403" i="44"/>
  <c r="J395" i="44"/>
  <c r="J389" i="44"/>
  <c r="J357" i="44"/>
  <c r="J333" i="44"/>
  <c r="J324" i="44"/>
  <c r="J301" i="44"/>
  <c r="I301" i="44"/>
  <c r="I299" i="44" s="1"/>
  <c r="I297" i="44" s="1"/>
  <c r="I295" i="44" s="1"/>
  <c r="J291" i="44"/>
  <c r="I291" i="44"/>
  <c r="I289" i="44" s="1"/>
  <c r="J284" i="44"/>
  <c r="I284" i="44"/>
  <c r="J279" i="44"/>
  <c r="I279" i="44"/>
  <c r="J273" i="44"/>
  <c r="I273" i="44"/>
  <c r="J269" i="44"/>
  <c r="I269" i="44"/>
  <c r="J265" i="44"/>
  <c r="I265" i="44"/>
  <c r="J261" i="44"/>
  <c r="I261" i="44"/>
  <c r="J257" i="44"/>
  <c r="I257" i="44"/>
  <c r="J251" i="44"/>
  <c r="I251" i="44"/>
  <c r="J247" i="44"/>
  <c r="I247" i="44"/>
  <c r="J241" i="44"/>
  <c r="I241" i="44"/>
  <c r="J235" i="44"/>
  <c r="I235" i="44"/>
  <c r="J229" i="44"/>
  <c r="I229" i="44"/>
  <c r="I227" i="44" s="1"/>
  <c r="J223" i="44"/>
  <c r="I223" i="44"/>
  <c r="I221" i="44" s="1"/>
  <c r="J217" i="44"/>
  <c r="I217" i="44"/>
  <c r="I215" i="44" s="1"/>
  <c r="J202" i="44"/>
  <c r="I202" i="44"/>
  <c r="J198" i="44"/>
  <c r="I198" i="44"/>
  <c r="J190" i="44"/>
  <c r="I190" i="44"/>
  <c r="J180" i="44"/>
  <c r="I180" i="44"/>
  <c r="I177" i="44" s="1"/>
  <c r="I175" i="44" s="1"/>
  <c r="J171" i="44"/>
  <c r="I171" i="44"/>
  <c r="J167" i="44"/>
  <c r="I167" i="44"/>
  <c r="J161" i="44"/>
  <c r="I161" i="44"/>
  <c r="J157" i="44"/>
  <c r="I157" i="44"/>
  <c r="J153" i="44"/>
  <c r="I153" i="44"/>
  <c r="J143" i="44"/>
  <c r="I143" i="44"/>
  <c r="J133" i="44"/>
  <c r="I133" i="44"/>
  <c r="J129" i="44"/>
  <c r="I129" i="44"/>
  <c r="J125" i="44"/>
  <c r="I125" i="44"/>
  <c r="J117" i="44"/>
  <c r="I117" i="44"/>
  <c r="I115" i="44" s="1"/>
  <c r="J112" i="44"/>
  <c r="I112" i="44"/>
  <c r="I110" i="44" s="1"/>
  <c r="J106" i="44"/>
  <c r="I106" i="44"/>
  <c r="J102" i="44"/>
  <c r="I102" i="44"/>
  <c r="J98" i="44"/>
  <c r="I98" i="44"/>
  <c r="J92" i="44"/>
  <c r="I92" i="44"/>
  <c r="I90" i="44" s="1"/>
  <c r="J86" i="44"/>
  <c r="I86" i="44"/>
  <c r="I84" i="44" s="1"/>
  <c r="J80" i="44"/>
  <c r="I80" i="44"/>
  <c r="I78" i="44" s="1"/>
  <c r="J74" i="44"/>
  <c r="I74" i="44"/>
  <c r="J70" i="44"/>
  <c r="I70" i="44"/>
  <c r="J64" i="44"/>
  <c r="I64" i="44"/>
  <c r="J60" i="44"/>
  <c r="I60" i="44"/>
  <c r="J54" i="44"/>
  <c r="I54" i="44"/>
  <c r="J50" i="44"/>
  <c r="I50" i="44"/>
  <c r="J46" i="44"/>
  <c r="I46" i="44"/>
  <c r="J40" i="44"/>
  <c r="I40" i="44"/>
  <c r="J36" i="44"/>
  <c r="I36" i="44"/>
  <c r="J30" i="44"/>
  <c r="I30" i="44"/>
  <c r="J26" i="44"/>
  <c r="I26" i="44"/>
  <c r="I24" i="9"/>
  <c r="T24" i="9" s="1"/>
  <c r="U176" i="9" l="1"/>
  <c r="L1108" i="44"/>
  <c r="L540" i="44"/>
  <c r="J1560" i="44"/>
  <c r="L441" i="44"/>
  <c r="L485" i="44"/>
  <c r="L544" i="44"/>
  <c r="L582" i="44"/>
  <c r="L619" i="44"/>
  <c r="L653" i="44"/>
  <c r="L809" i="44"/>
  <c r="L972" i="44"/>
  <c r="L1121" i="44"/>
  <c r="J1246" i="44"/>
  <c r="L1322" i="44"/>
  <c r="J1385" i="44"/>
  <c r="J1453" i="44"/>
  <c r="J1502" i="44"/>
  <c r="J1568" i="44"/>
  <c r="L1568" i="44" s="1"/>
  <c r="L1449" i="44"/>
  <c r="L445" i="44"/>
  <c r="L548" i="44"/>
  <c r="L586" i="44"/>
  <c r="L623" i="44"/>
  <c r="L657" i="44"/>
  <c r="L813" i="44"/>
  <c r="L987" i="44"/>
  <c r="L1198" i="44"/>
  <c r="J1254" i="44"/>
  <c r="L1332" i="44"/>
  <c r="J1391" i="44"/>
  <c r="J1512" i="44"/>
  <c r="L578" i="44"/>
  <c r="J1178" i="44"/>
  <c r="G127" i="54" s="1"/>
  <c r="L449" i="44"/>
  <c r="L590" i="44"/>
  <c r="L629" i="44"/>
  <c r="L661" i="44"/>
  <c r="L1000" i="44"/>
  <c r="L1272" i="44"/>
  <c r="L1340" i="44"/>
  <c r="J1397" i="44"/>
  <c r="J1520" i="44"/>
  <c r="L479" i="44"/>
  <c r="L1312" i="44"/>
  <c r="L395" i="44"/>
  <c r="L594" i="44"/>
  <c r="L1276" i="44"/>
  <c r="J401" i="44"/>
  <c r="L566" i="44"/>
  <c r="L598" i="44"/>
  <c r="L637" i="44"/>
  <c r="L694" i="44"/>
  <c r="L938" i="44"/>
  <c r="L1014" i="44"/>
  <c r="J1284" i="44"/>
  <c r="L1355" i="44"/>
  <c r="L1478" i="44"/>
  <c r="L609" i="44"/>
  <c r="L968" i="44"/>
  <c r="L665" i="44"/>
  <c r="J1211" i="44"/>
  <c r="G131" i="54" s="1"/>
  <c r="J131" i="54" s="1"/>
  <c r="J1403" i="44"/>
  <c r="L467" i="44"/>
  <c r="L511" i="44"/>
  <c r="L570" i="44"/>
  <c r="L601" i="44"/>
  <c r="L641" i="44"/>
  <c r="L698" i="44"/>
  <c r="G110" i="29"/>
  <c r="L1361" i="44"/>
  <c r="L1488" i="44"/>
  <c r="J1540" i="44"/>
  <c r="L435" i="44"/>
  <c r="L649" i="44"/>
  <c r="L1498" i="44"/>
  <c r="L455" i="44"/>
  <c r="L633" i="44"/>
  <c r="L1008" i="44"/>
  <c r="L1350" i="44"/>
  <c r="L535" i="44"/>
  <c r="L574" i="44"/>
  <c r="L605" i="44"/>
  <c r="L645" i="44"/>
  <c r="J1170" i="44"/>
  <c r="J1229" i="44"/>
  <c r="L1369" i="44"/>
  <c r="L1427" i="44"/>
  <c r="L1494" i="44"/>
  <c r="J1550" i="44"/>
  <c r="J188" i="44"/>
  <c r="L417" i="44"/>
  <c r="J221" i="44"/>
  <c r="G22" i="29"/>
  <c r="L25" i="9"/>
  <c r="U25" i="9" s="1"/>
  <c r="J1217" i="44"/>
  <c r="G130" i="54" s="1"/>
  <c r="J130" i="54" s="1"/>
  <c r="J1239" i="44"/>
  <c r="L429" i="44"/>
  <c r="J1828" i="44"/>
  <c r="G103" i="29"/>
  <c r="J1526" i="44"/>
  <c r="J1411" i="44"/>
  <c r="L1223" i="44"/>
  <c r="L1207" i="44"/>
  <c r="J1151" i="44"/>
  <c r="L1186" i="44"/>
  <c r="J387" i="44"/>
  <c r="L1468" i="44"/>
  <c r="L1300" i="44"/>
  <c r="J1135" i="44"/>
  <c r="L1088" i="44"/>
  <c r="G109" i="29"/>
  <c r="J1825" i="44"/>
  <c r="G112" i="29"/>
  <c r="J1816" i="44"/>
  <c r="J1817" i="44" s="1"/>
  <c r="G113" i="29"/>
  <c r="J1820" i="44"/>
  <c r="J1821" i="44" s="1"/>
  <c r="G114" i="29"/>
  <c r="G116" i="29"/>
  <c r="G118" i="29"/>
  <c r="L1375" i="44"/>
  <c r="L1292" i="44"/>
  <c r="L942" i="44"/>
  <c r="J1532" i="44"/>
  <c r="J1458" i="44"/>
  <c r="J1417" i="44"/>
  <c r="J1162" i="44"/>
  <c r="J1156" i="44"/>
  <c r="J1125" i="44"/>
  <c r="L1018" i="44"/>
  <c r="L960" i="44"/>
  <c r="G111" i="29"/>
  <c r="L922" i="44"/>
  <c r="G108" i="29"/>
  <c r="L823" i="44"/>
  <c r="G107" i="29"/>
  <c r="L712" i="44"/>
  <c r="J702" i="44"/>
  <c r="L558" i="44"/>
  <c r="L552" i="44"/>
  <c r="L505" i="44"/>
  <c r="L501" i="44"/>
  <c r="L497" i="44"/>
  <c r="L493" i="44"/>
  <c r="L473" i="44"/>
  <c r="L461" i="44"/>
  <c r="L357" i="44"/>
  <c r="L333" i="44"/>
  <c r="G21" i="29"/>
  <c r="J227" i="44"/>
  <c r="J215" i="44"/>
  <c r="J110" i="44"/>
  <c r="J84" i="44"/>
  <c r="J78" i="44"/>
  <c r="G47" i="29"/>
  <c r="L1405" i="44"/>
  <c r="L247" i="44"/>
  <c r="L284" i="44"/>
  <c r="L265" i="44"/>
  <c r="L1213" i="44"/>
  <c r="L1460" i="44"/>
  <c r="L1413" i="44"/>
  <c r="L1542" i="44"/>
  <c r="L1534" i="44"/>
  <c r="L1286" i="44"/>
  <c r="L1180" i="44"/>
  <c r="L1172" i="44"/>
  <c r="L1164" i="44"/>
  <c r="L1419" i="44"/>
  <c r="L1387" i="44"/>
  <c r="L1219" i="44"/>
  <c r="L1570" i="44"/>
  <c r="L1562" i="44"/>
  <c r="L1522" i="44"/>
  <c r="L1514" i="44"/>
  <c r="L1393" i="44"/>
  <c r="L1248" i="44"/>
  <c r="L1241" i="44"/>
  <c r="L1152" i="44"/>
  <c r="L1137" i="44"/>
  <c r="L1552" i="44"/>
  <c r="L1528" i="44"/>
  <c r="L1504" i="44"/>
  <c r="L1256" i="44"/>
  <c r="L704" i="44"/>
  <c r="L1455" i="44"/>
  <c r="L1399" i="44"/>
  <c r="L1231" i="44"/>
  <c r="L1158" i="44"/>
  <c r="L1127" i="44"/>
  <c r="L74" i="44"/>
  <c r="L98" i="44"/>
  <c r="J165" i="44"/>
  <c r="J1466" i="44"/>
  <c r="J24" i="44"/>
  <c r="L106" i="44"/>
  <c r="L273" i="44"/>
  <c r="L202" i="44"/>
  <c r="L50" i="44"/>
  <c r="I165" i="44"/>
  <c r="J415" i="44"/>
  <c r="I24" i="44"/>
  <c r="I58" i="44"/>
  <c r="L198" i="44"/>
  <c r="L251" i="44"/>
  <c r="L269" i="44"/>
  <c r="L291" i="44"/>
  <c r="L30" i="44"/>
  <c r="I34" i="44"/>
  <c r="L92" i="44"/>
  <c r="I188" i="44"/>
  <c r="J710" i="44"/>
  <c r="J1367" i="44"/>
  <c r="J1425" i="44"/>
  <c r="L129" i="44"/>
  <c r="J68" i="44"/>
  <c r="J123" i="44"/>
  <c r="L153" i="44"/>
  <c r="L171" i="44"/>
  <c r="J627" i="44"/>
  <c r="J1320" i="44"/>
  <c r="L217" i="44"/>
  <c r="L157" i="44"/>
  <c r="L112" i="44"/>
  <c r="L180" i="44"/>
  <c r="L241" i="44"/>
  <c r="L261" i="44"/>
  <c r="L279" i="44"/>
  <c r="L301" i="44"/>
  <c r="J509" i="44"/>
  <c r="L40" i="44"/>
  <c r="L60" i="44"/>
  <c r="I96" i="44"/>
  <c r="L133" i="44"/>
  <c r="L161" i="44"/>
  <c r="J299" i="44"/>
  <c r="L54" i="44"/>
  <c r="L46" i="44"/>
  <c r="J58" i="44"/>
  <c r="L117" i="44"/>
  <c r="L143" i="44"/>
  <c r="J289" i="44"/>
  <c r="J564" i="44"/>
  <c r="J1270" i="44"/>
  <c r="L86" i="44"/>
  <c r="I123" i="44"/>
  <c r="J1486" i="44"/>
  <c r="L26" i="44"/>
  <c r="I44" i="44"/>
  <c r="I68" i="44"/>
  <c r="J1353" i="44"/>
  <c r="J427" i="44"/>
  <c r="J1290" i="44"/>
  <c r="L80" i="44"/>
  <c r="L64" i="44"/>
  <c r="L389" i="44"/>
  <c r="L223" i="44"/>
  <c r="L167" i="44"/>
  <c r="J44" i="44"/>
  <c r="I233" i="44"/>
  <c r="J692" i="44"/>
  <c r="J34" i="44"/>
  <c r="J96" i="44"/>
  <c r="J115" i="44"/>
  <c r="J177" i="44"/>
  <c r="J233" i="44"/>
  <c r="J393" i="44"/>
  <c r="J1012" i="44"/>
  <c r="L190" i="44"/>
  <c r="L102" i="44"/>
  <c r="L70" i="44"/>
  <c r="I141" i="44"/>
  <c r="I277" i="44"/>
  <c r="J491" i="44"/>
  <c r="J821" i="44"/>
  <c r="J1184" i="44"/>
  <c r="G129" i="54" s="1"/>
  <c r="J129" i="54" s="1"/>
  <c r="L403" i="44"/>
  <c r="L324" i="44"/>
  <c r="L229" i="44"/>
  <c r="L125" i="44"/>
  <c r="J90" i="44"/>
  <c r="J141" i="44"/>
  <c r="J277" i="44"/>
  <c r="L36" i="44"/>
  <c r="J1338" i="44"/>
  <c r="L235" i="44"/>
  <c r="J127" i="54" l="1"/>
  <c r="J126" i="54" s="1"/>
  <c r="I36" i="58" s="1"/>
  <c r="G126" i="54"/>
  <c r="G131" i="29"/>
  <c r="L1170" i="44"/>
  <c r="L1540" i="44"/>
  <c r="L1229" i="44"/>
  <c r="L1550" i="44"/>
  <c r="G127" i="29"/>
  <c r="L401" i="44"/>
  <c r="L84" i="44"/>
  <c r="J1804" i="44"/>
  <c r="L1270" i="44"/>
  <c r="L1338" i="44"/>
  <c r="K18" i="8"/>
  <c r="L18" i="8"/>
  <c r="J1168" i="44"/>
  <c r="J1538" i="44"/>
  <c r="G26" i="29"/>
  <c r="L1254" i="44"/>
  <c r="L1453" i="44"/>
  <c r="L1239" i="44"/>
  <c r="L1320" i="44"/>
  <c r="L1353" i="44"/>
  <c r="L221" i="44"/>
  <c r="L1512" i="44"/>
  <c r="L1385" i="44"/>
  <c r="J1558" i="44"/>
  <c r="L1560" i="44"/>
  <c r="L1284" i="44"/>
  <c r="L78" i="44"/>
  <c r="J1794" i="44"/>
  <c r="L1403" i="44"/>
  <c r="L1520" i="44"/>
  <c r="L1391" i="44"/>
  <c r="J1566" i="44"/>
  <c r="L110" i="44"/>
  <c r="G121" i="29"/>
  <c r="J1548" i="44"/>
  <c r="J1227" i="44"/>
  <c r="L1211" i="44"/>
  <c r="L1397" i="44"/>
  <c r="L1178" i="44"/>
  <c r="L1502" i="44"/>
  <c r="L1246" i="44"/>
  <c r="L393" i="44"/>
  <c r="J1795" i="44"/>
  <c r="J1510" i="44"/>
  <c r="J1798" i="44"/>
  <c r="K21" i="8"/>
  <c r="J1797" i="44"/>
  <c r="K19" i="8"/>
  <c r="J1807" i="44"/>
  <c r="L21" i="8"/>
  <c r="J1806" i="44"/>
  <c r="J1831" i="44"/>
  <c r="J1237" i="44"/>
  <c r="G46" i="29"/>
  <c r="L1526" i="44"/>
  <c r="L1411" i="44"/>
  <c r="L1217" i="44"/>
  <c r="G130" i="29"/>
  <c r="G122" i="29"/>
  <c r="L1151" i="44"/>
  <c r="G129" i="29"/>
  <c r="L387" i="44"/>
  <c r="L1466" i="44"/>
  <c r="L1135" i="44"/>
  <c r="L227" i="44"/>
  <c r="G24" i="29"/>
  <c r="L564" i="44"/>
  <c r="G41" i="29"/>
  <c r="L415" i="44"/>
  <c r="G27" i="29"/>
  <c r="L627" i="44"/>
  <c r="G42" i="29"/>
  <c r="J399" i="44"/>
  <c r="L692" i="44"/>
  <c r="G43" i="29"/>
  <c r="J1796" i="44"/>
  <c r="L1367" i="44"/>
  <c r="L1290" i="44"/>
  <c r="L1532" i="44"/>
  <c r="L1458" i="44"/>
  <c r="L1417" i="44"/>
  <c r="L1162" i="44"/>
  <c r="G124" i="29"/>
  <c r="L1156" i="44"/>
  <c r="G123" i="29"/>
  <c r="J1812" i="44"/>
  <c r="J1813" i="44" s="1"/>
  <c r="L1813" i="44" s="1"/>
  <c r="L1125" i="44"/>
  <c r="G120" i="29"/>
  <c r="L1012" i="44"/>
  <c r="G119" i="29"/>
  <c r="G106" i="29"/>
  <c r="L710" i="44"/>
  <c r="L702" i="44"/>
  <c r="G44" i="29"/>
  <c r="L509" i="44"/>
  <c r="G40" i="29"/>
  <c r="L491" i="44"/>
  <c r="G39" i="29"/>
  <c r="L427" i="44"/>
  <c r="G38" i="29"/>
  <c r="G18" i="29"/>
  <c r="L299" i="44"/>
  <c r="L215" i="44"/>
  <c r="L115" i="44"/>
  <c r="L90" i="44"/>
  <c r="L24" i="44"/>
  <c r="L289" i="44"/>
  <c r="J1792" i="44"/>
  <c r="L1848" i="44" s="1"/>
  <c r="J1423" i="44"/>
  <c r="L1425" i="44"/>
  <c r="J1176" i="44"/>
  <c r="L1184" i="44"/>
  <c r="J1464" i="44"/>
  <c r="L1486" i="44"/>
  <c r="J708" i="44"/>
  <c r="L821" i="44"/>
  <c r="L165" i="44"/>
  <c r="I121" i="44"/>
  <c r="L188" i="44"/>
  <c r="L34" i="44"/>
  <c r="J186" i="44"/>
  <c r="J297" i="44"/>
  <c r="L58" i="44"/>
  <c r="I186" i="44"/>
  <c r="L68" i="44"/>
  <c r="L96" i="44"/>
  <c r="I22" i="44"/>
  <c r="J1245" i="44"/>
  <c r="L123" i="44"/>
  <c r="L277" i="44"/>
  <c r="L141" i="44"/>
  <c r="J425" i="44"/>
  <c r="L44" i="44"/>
  <c r="J121" i="44"/>
  <c r="L233" i="44"/>
  <c r="J175" i="44"/>
  <c r="L177" i="44"/>
  <c r="J22" i="44"/>
  <c r="K126" i="54" l="1"/>
  <c r="M662" i="61"/>
  <c r="L23" i="8"/>
  <c r="M21" i="8"/>
  <c r="J21" i="8" s="1"/>
  <c r="I20" i="9" s="1"/>
  <c r="T20" i="9" s="1"/>
  <c r="J1546" i="44"/>
  <c r="L1548" i="44"/>
  <c r="M22" i="8"/>
  <c r="J22" i="8" s="1"/>
  <c r="I21" i="9" s="1"/>
  <c r="T21" i="9" s="1"/>
  <c r="L1538" i="44"/>
  <c r="G140" i="29"/>
  <c r="L399" i="44"/>
  <c r="L1168" i="44"/>
  <c r="G125" i="29"/>
  <c r="M18" i="8"/>
  <c r="J18" i="8" s="1"/>
  <c r="I17" i="9" s="1"/>
  <c r="T17" i="9" s="1"/>
  <c r="L1558" i="44"/>
  <c r="G148" i="29"/>
  <c r="J1556" i="44"/>
  <c r="L1227" i="44"/>
  <c r="G132" i="29"/>
  <c r="L1566" i="44"/>
  <c r="G149" i="29"/>
  <c r="M17" i="8"/>
  <c r="G139" i="29"/>
  <c r="L1510" i="44"/>
  <c r="J1803" i="44"/>
  <c r="J1808" i="44" s="1"/>
  <c r="L1808" i="44" s="1"/>
  <c r="K23" i="8"/>
  <c r="M19" i="8"/>
  <c r="J19" i="8" s="1"/>
  <c r="I18" i="9" s="1"/>
  <c r="T18" i="9" s="1"/>
  <c r="J1793" i="44"/>
  <c r="M20" i="8"/>
  <c r="J20" i="8" s="1"/>
  <c r="I19" i="9" s="1"/>
  <c r="T19" i="9" s="1"/>
  <c r="L1237" i="44"/>
  <c r="G135" i="29"/>
  <c r="G126" i="29"/>
  <c r="L1176" i="44"/>
  <c r="L1464" i="44"/>
  <c r="G138" i="29"/>
  <c r="G37" i="29"/>
  <c r="L175" i="44"/>
  <c r="G14" i="29"/>
  <c r="G23" i="29"/>
  <c r="G45" i="29"/>
  <c r="L1423" i="44"/>
  <c r="G137" i="29"/>
  <c r="G136" i="29"/>
  <c r="L708" i="44"/>
  <c r="L297" i="44"/>
  <c r="G15" i="29"/>
  <c r="L121" i="44"/>
  <c r="G13" i="29"/>
  <c r="G12" i="29"/>
  <c r="J423" i="44"/>
  <c r="L425" i="44"/>
  <c r="J1235" i="44"/>
  <c r="L1245" i="44"/>
  <c r="I20" i="44"/>
  <c r="I18" i="44" s="1"/>
  <c r="L186" i="44"/>
  <c r="J295" i="44"/>
  <c r="L22" i="44"/>
  <c r="J20" i="44"/>
  <c r="I1580" i="44" l="1"/>
  <c r="I1786" i="44" s="1"/>
  <c r="L1556" i="44"/>
  <c r="L1546" i="44"/>
  <c r="G143" i="29"/>
  <c r="J1799" i="44"/>
  <c r="L1799" i="44" s="1"/>
  <c r="L1835" i="44" s="1"/>
  <c r="L1838" i="44" s="1"/>
  <c r="L1844" i="44"/>
  <c r="J23" i="8"/>
  <c r="M23" i="8"/>
  <c r="G36" i="29"/>
  <c r="L1235" i="44"/>
  <c r="L423" i="44"/>
  <c r="L295" i="44"/>
  <c r="G11" i="29"/>
  <c r="J421" i="44"/>
  <c r="J18" i="44"/>
  <c r="L20" i="44"/>
  <c r="H103" i="8" l="1"/>
  <c r="H102" i="8"/>
  <c r="L1843" i="44"/>
  <c r="L1845" i="44" s="1"/>
  <c r="L1847" i="44"/>
  <c r="L421" i="44"/>
  <c r="L18" i="44"/>
  <c r="J1580" i="44"/>
  <c r="H104" i="8" l="1"/>
  <c r="L1849" i="44"/>
  <c r="L1863" i="44" s="1"/>
  <c r="L1866" i="44" s="1"/>
  <c r="L1857" i="44"/>
  <c r="J1786" i="44"/>
  <c r="L1580" i="44"/>
  <c r="G110" i="8" l="1"/>
  <c r="H98" i="8"/>
  <c r="L1839" i="44"/>
  <c r="L1840" i="44" s="1"/>
  <c r="G11" i="31"/>
  <c r="G12" i="31"/>
  <c r="G13" i="31"/>
  <c r="G14" i="31"/>
  <c r="G24" i="31"/>
  <c r="G25" i="31"/>
  <c r="G28" i="31"/>
  <c r="G31" i="31"/>
  <c r="G32" i="31"/>
  <c r="G34" i="31"/>
  <c r="G35" i="31"/>
  <c r="G36" i="31"/>
  <c r="G40" i="31"/>
  <c r="G41" i="31"/>
  <c r="G42" i="31"/>
  <c r="G43" i="31"/>
  <c r="G46" i="31"/>
  <c r="G47" i="31"/>
  <c r="G48" i="31"/>
  <c r="G54" i="31"/>
  <c r="G55" i="31"/>
  <c r="G56" i="31"/>
  <c r="G57" i="31"/>
  <c r="G58" i="31"/>
  <c r="G60" i="31"/>
  <c r="G61" i="31"/>
  <c r="G66" i="31"/>
  <c r="G67" i="31"/>
  <c r="G68" i="31"/>
  <c r="G69" i="31"/>
  <c r="G70" i="31"/>
  <c r="G71" i="31"/>
  <c r="G72" i="31"/>
  <c r="G73" i="31"/>
  <c r="G76" i="31"/>
  <c r="G77" i="31"/>
  <c r="G78" i="31"/>
  <c r="G79" i="31"/>
  <c r="G80" i="31"/>
  <c r="G83" i="31"/>
  <c r="G86" i="31"/>
  <c r="G87" i="31"/>
  <c r="G88" i="31"/>
  <c r="G89" i="31"/>
  <c r="G90" i="31"/>
  <c r="G91" i="31"/>
  <c r="G92" i="31"/>
  <c r="G93" i="31"/>
  <c r="G94" i="31"/>
  <c r="G95" i="31"/>
  <c r="G96" i="31"/>
  <c r="H16" i="7"/>
  <c r="J16" i="7" s="1"/>
  <c r="H15" i="7"/>
  <c r="E17" i="7"/>
  <c r="J15" i="7" l="1"/>
  <c r="H5" i="7"/>
  <c r="H9" i="7" s="1"/>
  <c r="I18" i="5" l="1"/>
  <c r="M18" i="5" s="1"/>
  <c r="H127" i="4" l="1"/>
  <c r="J127" i="4" s="1"/>
  <c r="L144" i="4"/>
  <c r="L134" i="4"/>
  <c r="L114" i="4"/>
  <c r="K162" i="9" s="1"/>
  <c r="T162" i="9" s="1"/>
  <c r="L92" i="4"/>
  <c r="L83" i="4"/>
  <c r="N83" i="4" s="1"/>
  <c r="L100" i="4"/>
  <c r="H113" i="3"/>
  <c r="H103" i="33"/>
  <c r="H104"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G10" i="33"/>
  <c r="G11" i="33"/>
  <c r="G12" i="33"/>
  <c r="G13" i="33"/>
  <c r="G14" i="33"/>
  <c r="G15" i="33"/>
  <c r="G16" i="33"/>
  <c r="G17" i="33"/>
  <c r="G18" i="33"/>
  <c r="G19" i="33"/>
  <c r="I19" i="33" s="1"/>
  <c r="F19" i="58" s="1"/>
  <c r="I19" i="58" s="1"/>
  <c r="G20" i="33"/>
  <c r="G21" i="33"/>
  <c r="G22" i="33"/>
  <c r="G23" i="33"/>
  <c r="G24" i="33"/>
  <c r="G25" i="33"/>
  <c r="G26" i="33"/>
  <c r="I26" i="33" s="1"/>
  <c r="F26" i="58" s="1"/>
  <c r="I26" i="58" s="1"/>
  <c r="G27" i="33"/>
  <c r="I27" i="33" s="1"/>
  <c r="F27" i="58" s="1"/>
  <c r="I27" i="58" s="1"/>
  <c r="G28" i="33"/>
  <c r="G29" i="33"/>
  <c r="G30" i="33"/>
  <c r="G31" i="33"/>
  <c r="G32" i="33"/>
  <c r="G33" i="33"/>
  <c r="G34" i="33"/>
  <c r="G35" i="33"/>
  <c r="G36" i="33"/>
  <c r="G37" i="33"/>
  <c r="G38" i="33"/>
  <c r="G39" i="33"/>
  <c r="G40" i="33"/>
  <c r="G41" i="33"/>
  <c r="G42" i="33"/>
  <c r="G43" i="33"/>
  <c r="G44" i="33"/>
  <c r="G45" i="33"/>
  <c r="G46" i="33"/>
  <c r="G47" i="33"/>
  <c r="G48" i="33"/>
  <c r="G49" i="33"/>
  <c r="G50" i="33"/>
  <c r="G51" i="33"/>
  <c r="I51" i="33" s="1"/>
  <c r="F51" i="58" s="1"/>
  <c r="I51" i="58" s="1"/>
  <c r="G53" i="33"/>
  <c r="G54" i="33"/>
  <c r="G55" i="33"/>
  <c r="G56" i="33"/>
  <c r="G57" i="33"/>
  <c r="G58" i="33"/>
  <c r="G59" i="33"/>
  <c r="G60" i="33"/>
  <c r="G61" i="33"/>
  <c r="G62" i="33"/>
  <c r="G63" i="33"/>
  <c r="G64" i="33"/>
  <c r="G65" i="33"/>
  <c r="G66" i="33"/>
  <c r="G67" i="33"/>
  <c r="G68" i="33"/>
  <c r="G69" i="33"/>
  <c r="G70" i="33"/>
  <c r="G71" i="33"/>
  <c r="G72" i="33"/>
  <c r="G73" i="33"/>
  <c r="G74" i="33"/>
  <c r="G75" i="33"/>
  <c r="G76" i="33"/>
  <c r="G77" i="33"/>
  <c r="G78" i="33"/>
  <c r="G79" i="33"/>
  <c r="G80" i="33"/>
  <c r="G81" i="33"/>
  <c r="G82" i="33"/>
  <c r="G83" i="33"/>
  <c r="G84" i="33"/>
  <c r="G85" i="33"/>
  <c r="G86" i="33"/>
  <c r="G87" i="33"/>
  <c r="G88" i="33"/>
  <c r="G89" i="33"/>
  <c r="G90" i="33"/>
  <c r="G91" i="33"/>
  <c r="G92" i="33"/>
  <c r="G93" i="33"/>
  <c r="G94" i="33"/>
  <c r="G95" i="33"/>
  <c r="G96" i="33"/>
  <c r="G97" i="33"/>
  <c r="G98" i="33"/>
  <c r="G99" i="33"/>
  <c r="G100" i="33"/>
  <c r="G101" i="33"/>
  <c r="G102" i="33"/>
  <c r="G103" i="33"/>
  <c r="G104" i="33"/>
  <c r="H9" i="33"/>
  <c r="G9" i="33"/>
  <c r="I11" i="32"/>
  <c r="I12" i="32"/>
  <c r="I13" i="32"/>
  <c r="I16" i="32"/>
  <c r="I18" i="32"/>
  <c r="I19" i="32"/>
  <c r="I20" i="32"/>
  <c r="I21" i="32"/>
  <c r="I23" i="32"/>
  <c r="I24" i="32"/>
  <c r="I25" i="32"/>
  <c r="I26" i="32"/>
  <c r="I27" i="32"/>
  <c r="I28" i="32"/>
  <c r="I29" i="32"/>
  <c r="I30" i="32"/>
  <c r="I31" i="32"/>
  <c r="I32" i="32"/>
  <c r="I33" i="32"/>
  <c r="I34" i="32"/>
  <c r="I36" i="32"/>
  <c r="I37" i="32"/>
  <c r="I39" i="32"/>
  <c r="I40" i="32"/>
  <c r="I44" i="32"/>
  <c r="I45" i="32"/>
  <c r="I46" i="32"/>
  <c r="I47" i="32"/>
  <c r="I48" i="32"/>
  <c r="I50" i="32"/>
  <c r="I51" i="32"/>
  <c r="I52" i="32"/>
  <c r="I53" i="32"/>
  <c r="I55" i="32"/>
  <c r="I56" i="32"/>
  <c r="I58" i="32"/>
  <c r="I60" i="32"/>
  <c r="I63" i="32"/>
  <c r="I64" i="32"/>
  <c r="I66" i="32"/>
  <c r="I68" i="32"/>
  <c r="I69" i="32"/>
  <c r="I70" i="32"/>
  <c r="I71" i="32"/>
  <c r="I72" i="32"/>
  <c r="I74" i="32"/>
  <c r="I75" i="32"/>
  <c r="I76" i="32"/>
  <c r="I79" i="32"/>
  <c r="I80" i="32"/>
  <c r="I81" i="32"/>
  <c r="I82" i="32"/>
  <c r="I83" i="32"/>
  <c r="I84" i="32"/>
  <c r="I85" i="32"/>
  <c r="I86" i="32"/>
  <c r="I87" i="32"/>
  <c r="I89" i="32"/>
  <c r="I90" i="32"/>
  <c r="I91" i="32"/>
  <c r="I92" i="32"/>
  <c r="I93" i="32"/>
  <c r="I94" i="32"/>
  <c r="I95" i="32"/>
  <c r="I96" i="32"/>
  <c r="I97" i="32"/>
  <c r="I98" i="32"/>
  <c r="I99" i="32"/>
  <c r="I100" i="32"/>
  <c r="I101" i="32"/>
  <c r="I102" i="32"/>
  <c r="I104" i="32"/>
  <c r="I105" i="32"/>
  <c r="I106" i="32"/>
  <c r="I107" i="32"/>
  <c r="I108" i="32"/>
  <c r="I109" i="32"/>
  <c r="I110" i="32"/>
  <c r="I111" i="32"/>
  <c r="I112" i="32"/>
  <c r="I113" i="32"/>
  <c r="I114" i="32"/>
  <c r="I115" i="32"/>
  <c r="I116" i="32"/>
  <c r="I117" i="32"/>
  <c r="I118" i="32"/>
  <c r="I119" i="32"/>
  <c r="I10" i="32"/>
  <c r="F12" i="31"/>
  <c r="F13" i="31"/>
  <c r="F14" i="31"/>
  <c r="F17" i="31"/>
  <c r="F24" i="31"/>
  <c r="F25" i="31"/>
  <c r="F27" i="31"/>
  <c r="F28" i="31"/>
  <c r="I28" i="31" s="1"/>
  <c r="H522" i="61" s="1"/>
  <c r="F30" i="31"/>
  <c r="F31" i="31"/>
  <c r="F32" i="31"/>
  <c r="F33" i="31"/>
  <c r="F34" i="31"/>
  <c r="I34" i="31" s="1"/>
  <c r="E33" i="56" s="1"/>
  <c r="I33" i="56" s="1"/>
  <c r="K33" i="56" s="1"/>
  <c r="F35" i="31"/>
  <c r="F36" i="31"/>
  <c r="F40" i="31"/>
  <c r="I40" i="31" s="1"/>
  <c r="H617" i="61" s="1"/>
  <c r="F41" i="31"/>
  <c r="F42" i="31"/>
  <c r="F43" i="31"/>
  <c r="F46" i="31"/>
  <c r="I46" i="31" s="1"/>
  <c r="F47" i="31"/>
  <c r="F48" i="31"/>
  <c r="I47" i="31" s="1"/>
  <c r="F54" i="31"/>
  <c r="F55" i="31"/>
  <c r="I55" i="31" s="1"/>
  <c r="H188" i="61" s="1"/>
  <c r="F61" i="31"/>
  <c r="F66" i="31"/>
  <c r="F67" i="31"/>
  <c r="F68" i="31"/>
  <c r="I68" i="31" s="1"/>
  <c r="F69" i="31"/>
  <c r="I69" i="31" s="1"/>
  <c r="E71" i="56" s="1"/>
  <c r="I71" i="56" s="1"/>
  <c r="F70" i="31"/>
  <c r="I70" i="31" s="1"/>
  <c r="F71" i="31"/>
  <c r="I71" i="31" s="1"/>
  <c r="F72" i="31"/>
  <c r="I72" i="31" s="1"/>
  <c r="H759" i="61" s="1"/>
  <c r="H761" i="61" s="1"/>
  <c r="F74" i="31"/>
  <c r="F76" i="31"/>
  <c r="F77" i="31"/>
  <c r="F78" i="31"/>
  <c r="F79" i="31"/>
  <c r="F80" i="31"/>
  <c r="F83" i="31"/>
  <c r="F86" i="31"/>
  <c r="I86" i="31" s="1"/>
  <c r="E89" i="56" s="1"/>
  <c r="I89" i="56" s="1"/>
  <c r="K89" i="56" s="1"/>
  <c r="F87" i="31"/>
  <c r="F88" i="31"/>
  <c r="F89" i="31"/>
  <c r="I89" i="31" s="1"/>
  <c r="E92" i="56" s="1"/>
  <c r="F90" i="31"/>
  <c r="F91" i="31"/>
  <c r="F92" i="31"/>
  <c r="F93" i="31"/>
  <c r="F94" i="31"/>
  <c r="F95" i="31"/>
  <c r="F96" i="31"/>
  <c r="F11" i="31"/>
  <c r="H11" i="32"/>
  <c r="H12" i="32"/>
  <c r="H13" i="32"/>
  <c r="H16" i="32"/>
  <c r="H18" i="32"/>
  <c r="H19" i="32"/>
  <c r="H20" i="32"/>
  <c r="H21" i="32"/>
  <c r="H22" i="32"/>
  <c r="H23" i="32"/>
  <c r="H24" i="32"/>
  <c r="H25" i="32"/>
  <c r="H26" i="32"/>
  <c r="H27" i="32"/>
  <c r="H28" i="32"/>
  <c r="H29" i="32"/>
  <c r="H31" i="32"/>
  <c r="H32" i="32"/>
  <c r="H33" i="32"/>
  <c r="H34" i="32"/>
  <c r="H35" i="32"/>
  <c r="H36" i="32"/>
  <c r="H37" i="32"/>
  <c r="H38" i="32"/>
  <c r="H39" i="32"/>
  <c r="H40" i="32"/>
  <c r="H44" i="32"/>
  <c r="H45" i="32"/>
  <c r="H46" i="32"/>
  <c r="H47" i="32"/>
  <c r="H48" i="32"/>
  <c r="H50" i="32"/>
  <c r="H51" i="32"/>
  <c r="H52" i="32"/>
  <c r="H53" i="32"/>
  <c r="H55" i="32"/>
  <c r="H56" i="32"/>
  <c r="H58" i="32"/>
  <c r="H60" i="32"/>
  <c r="H61" i="32"/>
  <c r="H63" i="32"/>
  <c r="H64" i="32"/>
  <c r="H66" i="32"/>
  <c r="H67" i="32"/>
  <c r="H68" i="32"/>
  <c r="H69" i="32"/>
  <c r="H70" i="32"/>
  <c r="H71" i="32"/>
  <c r="H72" i="32"/>
  <c r="H73" i="32"/>
  <c r="H74" i="32"/>
  <c r="H75" i="32"/>
  <c r="H76" i="32"/>
  <c r="H79" i="32"/>
  <c r="H80" i="32"/>
  <c r="H81" i="32"/>
  <c r="H82" i="32"/>
  <c r="H83" i="32"/>
  <c r="H84" i="32"/>
  <c r="H85" i="32"/>
  <c r="H86" i="32"/>
  <c r="H87" i="32"/>
  <c r="H90" i="32"/>
  <c r="H91" i="32"/>
  <c r="H92" i="32"/>
  <c r="H93" i="32"/>
  <c r="H94" i="32"/>
  <c r="H95" i="32"/>
  <c r="H96" i="32"/>
  <c r="H97" i="32"/>
  <c r="H98" i="32"/>
  <c r="H99" i="32"/>
  <c r="H100" i="32"/>
  <c r="H101" i="32"/>
  <c r="H102" i="32"/>
  <c r="H104" i="32"/>
  <c r="H105" i="32"/>
  <c r="H108" i="32"/>
  <c r="H109" i="32"/>
  <c r="H110" i="32"/>
  <c r="H111" i="32"/>
  <c r="H112" i="32"/>
  <c r="H113" i="32"/>
  <c r="H114" i="32"/>
  <c r="H115" i="32"/>
  <c r="H116" i="32"/>
  <c r="H117" i="32"/>
  <c r="H118" i="32"/>
  <c r="H119" i="32"/>
  <c r="H10" i="32"/>
  <c r="I10" i="29"/>
  <c r="I11" i="29"/>
  <c r="I12" i="29"/>
  <c r="I13" i="29"/>
  <c r="I14" i="29"/>
  <c r="I15" i="29"/>
  <c r="I16" i="29"/>
  <c r="I17" i="29"/>
  <c r="I18" i="29"/>
  <c r="I19" i="29"/>
  <c r="I20" i="29"/>
  <c r="I21" i="29"/>
  <c r="I22" i="29"/>
  <c r="I23" i="29"/>
  <c r="I24" i="29"/>
  <c r="I25" i="29"/>
  <c r="I26" i="29"/>
  <c r="I27" i="29"/>
  <c r="I28" i="29"/>
  <c r="I29" i="29"/>
  <c r="I30" i="29"/>
  <c r="I31" i="29"/>
  <c r="I32" i="29"/>
  <c r="I33" i="29"/>
  <c r="I34" i="29"/>
  <c r="I35" i="29"/>
  <c r="I36" i="29"/>
  <c r="I37" i="29"/>
  <c r="I38" i="29"/>
  <c r="I39" i="29"/>
  <c r="I40" i="29"/>
  <c r="I41" i="29"/>
  <c r="I42" i="29"/>
  <c r="I43" i="29"/>
  <c r="I44" i="29"/>
  <c r="I45" i="29"/>
  <c r="I46" i="29"/>
  <c r="I47" i="29"/>
  <c r="I48" i="29"/>
  <c r="I49" i="29"/>
  <c r="I50" i="29"/>
  <c r="I51" i="29"/>
  <c r="I52" i="29"/>
  <c r="I53" i="29"/>
  <c r="I54" i="29"/>
  <c r="I55" i="29"/>
  <c r="I56" i="29"/>
  <c r="I57" i="29"/>
  <c r="I58" i="29"/>
  <c r="I59" i="29"/>
  <c r="I60" i="29"/>
  <c r="I61" i="29"/>
  <c r="I62" i="29"/>
  <c r="I63" i="29"/>
  <c r="I64" i="29"/>
  <c r="I65" i="29"/>
  <c r="I66" i="29"/>
  <c r="I67" i="29"/>
  <c r="I68" i="29"/>
  <c r="I69" i="29"/>
  <c r="I70" i="29"/>
  <c r="I71" i="29"/>
  <c r="I72" i="29"/>
  <c r="I73" i="29"/>
  <c r="I74" i="29"/>
  <c r="I75" i="29"/>
  <c r="I76" i="29"/>
  <c r="I77" i="29"/>
  <c r="I78" i="29"/>
  <c r="I79" i="29"/>
  <c r="I80" i="29"/>
  <c r="I81" i="29"/>
  <c r="I82" i="29"/>
  <c r="I83" i="29"/>
  <c r="I84" i="29"/>
  <c r="I85" i="29"/>
  <c r="I86" i="29"/>
  <c r="I87" i="29"/>
  <c r="I88" i="29"/>
  <c r="I89" i="29"/>
  <c r="I90" i="29"/>
  <c r="I91" i="29"/>
  <c r="I92" i="29"/>
  <c r="I93" i="29"/>
  <c r="I94" i="29"/>
  <c r="I95" i="29"/>
  <c r="I96" i="29"/>
  <c r="I97" i="29"/>
  <c r="I98" i="29"/>
  <c r="I99" i="29"/>
  <c r="I100" i="29"/>
  <c r="I101" i="29"/>
  <c r="I102" i="29"/>
  <c r="I103" i="29"/>
  <c r="I104" i="29"/>
  <c r="I105" i="29"/>
  <c r="I106" i="29"/>
  <c r="I107" i="29"/>
  <c r="I108" i="29"/>
  <c r="I109" i="29"/>
  <c r="I110" i="29"/>
  <c r="I111" i="29"/>
  <c r="I112" i="29"/>
  <c r="I113" i="29"/>
  <c r="I114" i="29"/>
  <c r="I115" i="29"/>
  <c r="I116" i="29"/>
  <c r="I117" i="29"/>
  <c r="I118" i="29"/>
  <c r="I119" i="29"/>
  <c r="I120" i="29"/>
  <c r="I121" i="29"/>
  <c r="I122" i="29"/>
  <c r="I123" i="29"/>
  <c r="I124" i="29"/>
  <c r="I125" i="29"/>
  <c r="I126" i="29"/>
  <c r="I127" i="29"/>
  <c r="I128" i="29"/>
  <c r="I129" i="29"/>
  <c r="I130" i="29"/>
  <c r="I131" i="29"/>
  <c r="I132" i="29"/>
  <c r="I133" i="29"/>
  <c r="I134" i="29"/>
  <c r="I135" i="29"/>
  <c r="I136" i="29"/>
  <c r="I137" i="29"/>
  <c r="I138" i="29"/>
  <c r="I139" i="29"/>
  <c r="I140" i="29"/>
  <c r="I141" i="29"/>
  <c r="I142" i="29"/>
  <c r="I143" i="29"/>
  <c r="I144" i="29"/>
  <c r="I145" i="29"/>
  <c r="I146" i="29"/>
  <c r="I147" i="29"/>
  <c r="I148" i="29"/>
  <c r="I149" i="29"/>
  <c r="I150" i="29"/>
  <c r="I151" i="29"/>
  <c r="I152" i="29"/>
  <c r="I153" i="29"/>
  <c r="I154" i="29"/>
  <c r="I155" i="29"/>
  <c r="I156" i="29"/>
  <c r="I157" i="29"/>
  <c r="I158" i="29"/>
  <c r="I159" i="29"/>
  <c r="I160" i="29"/>
  <c r="I161" i="29"/>
  <c r="D162" i="52" s="1"/>
  <c r="E163" i="52" s="1"/>
  <c r="I162" i="29"/>
  <c r="I163" i="29"/>
  <c r="I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58" i="29"/>
  <c r="H59" i="29"/>
  <c r="H60" i="29"/>
  <c r="H61" i="29"/>
  <c r="H62" i="29"/>
  <c r="H63" i="29"/>
  <c r="H64" i="29"/>
  <c r="H65" i="29"/>
  <c r="H66" i="29"/>
  <c r="H67" i="29"/>
  <c r="H68" i="29"/>
  <c r="H69" i="29"/>
  <c r="H70" i="29"/>
  <c r="H71" i="29"/>
  <c r="H72" i="29"/>
  <c r="H73" i="29"/>
  <c r="H74" i="29"/>
  <c r="H75" i="29"/>
  <c r="H76" i="29"/>
  <c r="H77" i="29"/>
  <c r="H78" i="29"/>
  <c r="H79" i="29"/>
  <c r="H80" i="29"/>
  <c r="H81" i="29"/>
  <c r="H82" i="29"/>
  <c r="H83" i="29"/>
  <c r="H84" i="29"/>
  <c r="H85" i="29"/>
  <c r="H86" i="29"/>
  <c r="H87" i="29"/>
  <c r="H88" i="29"/>
  <c r="H89" i="29"/>
  <c r="H90" i="29"/>
  <c r="H91" i="29"/>
  <c r="H92" i="29"/>
  <c r="H93" i="29"/>
  <c r="H94" i="29"/>
  <c r="H95" i="29"/>
  <c r="H96" i="29"/>
  <c r="H97" i="29"/>
  <c r="H98" i="29"/>
  <c r="H99" i="29"/>
  <c r="H100" i="29"/>
  <c r="H101" i="29"/>
  <c r="H102" i="29"/>
  <c r="H103" i="29"/>
  <c r="H104" i="29"/>
  <c r="H105" i="29"/>
  <c r="H106" i="29"/>
  <c r="H107" i="29"/>
  <c r="H108" i="29"/>
  <c r="H109" i="29"/>
  <c r="H110" i="29"/>
  <c r="H111" i="29"/>
  <c r="H112" i="29"/>
  <c r="H113" i="29"/>
  <c r="H114" i="29"/>
  <c r="H115" i="29"/>
  <c r="H116" i="29"/>
  <c r="H117" i="29"/>
  <c r="H118" i="29"/>
  <c r="H119" i="29"/>
  <c r="H120" i="29"/>
  <c r="H121" i="29"/>
  <c r="H122" i="29"/>
  <c r="H123" i="29"/>
  <c r="H124" i="29"/>
  <c r="H125" i="29"/>
  <c r="H126" i="29"/>
  <c r="H127" i="29"/>
  <c r="H128" i="29"/>
  <c r="H129" i="29"/>
  <c r="H130" i="29"/>
  <c r="H131" i="29"/>
  <c r="H132" i="29"/>
  <c r="H133" i="29"/>
  <c r="H134" i="29"/>
  <c r="H135" i="29"/>
  <c r="H136" i="29"/>
  <c r="H137" i="29"/>
  <c r="H138" i="29"/>
  <c r="H139" i="29"/>
  <c r="H140" i="29"/>
  <c r="H141" i="29"/>
  <c r="H142" i="29"/>
  <c r="H143" i="29"/>
  <c r="H144" i="29"/>
  <c r="H145" i="29"/>
  <c r="H146" i="29"/>
  <c r="H147" i="29"/>
  <c r="H148" i="29"/>
  <c r="H149" i="29"/>
  <c r="H150" i="29"/>
  <c r="H151" i="29"/>
  <c r="H152" i="29"/>
  <c r="H153" i="29"/>
  <c r="H154" i="29"/>
  <c r="H155" i="29"/>
  <c r="H156" i="29"/>
  <c r="H157" i="29"/>
  <c r="H158" i="29"/>
  <c r="H159" i="29"/>
  <c r="H160" i="29"/>
  <c r="H161" i="29"/>
  <c r="H162" i="29"/>
  <c r="H163" i="29"/>
  <c r="H9" i="29"/>
  <c r="I10" i="30"/>
  <c r="I11" i="30"/>
  <c r="I12" i="30"/>
  <c r="I13" i="30"/>
  <c r="I14" i="30"/>
  <c r="I15" i="30"/>
  <c r="I16" i="30"/>
  <c r="H10" i="30"/>
  <c r="H11" i="30"/>
  <c r="H12" i="30"/>
  <c r="H13" i="30"/>
  <c r="H14" i="30"/>
  <c r="H15" i="30"/>
  <c r="H16" i="30"/>
  <c r="H9" i="30"/>
  <c r="I9" i="30"/>
  <c r="K71" i="56" l="1"/>
  <c r="D6" i="48"/>
  <c r="O130" i="4"/>
  <c r="M508" i="61"/>
  <c r="H501" i="53"/>
  <c r="O501" i="53" s="1"/>
  <c r="H508" i="61"/>
  <c r="E73" i="56"/>
  <c r="I73" i="56" s="1"/>
  <c r="I72" i="56" s="1"/>
  <c r="H316" i="61"/>
  <c r="H156" i="53"/>
  <c r="H156" i="61"/>
  <c r="H728" i="53"/>
  <c r="H730" i="53" s="1"/>
  <c r="E74" i="56"/>
  <c r="I74" i="56" s="1"/>
  <c r="H187" i="53"/>
  <c r="E54" i="56"/>
  <c r="O600" i="53"/>
  <c r="E39" i="56"/>
  <c r="I39" i="56" s="1"/>
  <c r="H510" i="53"/>
  <c r="E26" i="56"/>
  <c r="I26" i="56" s="1"/>
  <c r="I44" i="31"/>
  <c r="I43" i="31" s="1"/>
  <c r="I42" i="31" s="1"/>
  <c r="E45" i="56"/>
  <c r="E91" i="56"/>
  <c r="I92" i="56"/>
  <c r="I91" i="56" s="1"/>
  <c r="H309" i="53"/>
  <c r="D322" i="52"/>
  <c r="H600" i="53"/>
  <c r="J158" i="29"/>
  <c r="G158" i="54" s="1"/>
  <c r="I50" i="33"/>
  <c r="F50" i="58" s="1"/>
  <c r="I50" i="58" s="1"/>
  <c r="I34" i="33"/>
  <c r="F34" i="58" s="1"/>
  <c r="I34" i="58" s="1"/>
  <c r="J100" i="32"/>
  <c r="G100" i="57" s="1"/>
  <c r="I49" i="33"/>
  <c r="F49" i="58" s="1"/>
  <c r="I49" i="58" s="1"/>
  <c r="I28" i="33"/>
  <c r="F28" i="58" s="1"/>
  <c r="L113" i="4"/>
  <c r="J171" i="9"/>
  <c r="U171" i="9" s="1"/>
  <c r="L111" i="4"/>
  <c r="K161" i="9"/>
  <c r="T161" i="9" s="1"/>
  <c r="L112" i="4"/>
  <c r="J167" i="9"/>
  <c r="U167" i="9" s="1"/>
  <c r="I86" i="33"/>
  <c r="H421" i="61" s="1"/>
  <c r="D330" i="52"/>
  <c r="I330" i="52" s="1"/>
  <c r="I332" i="52" s="1"/>
  <c r="D235" i="52"/>
  <c r="D161" i="52"/>
  <c r="D163" i="52" s="1"/>
  <c r="I90" i="33"/>
  <c r="H422" i="61" s="1"/>
  <c r="J39" i="32"/>
  <c r="G39" i="57" s="1"/>
  <c r="J39" i="57" s="1"/>
  <c r="I48" i="33"/>
  <c r="F48" i="58" s="1"/>
  <c r="I48" i="58" s="1"/>
  <c r="I24" i="33"/>
  <c r="F24" i="58" s="1"/>
  <c r="I24" i="58" s="1"/>
  <c r="I38" i="33"/>
  <c r="F38" i="58" s="1"/>
  <c r="I38" i="58" s="1"/>
  <c r="I22" i="33"/>
  <c r="F22" i="58" s="1"/>
  <c r="I22" i="58" s="1"/>
  <c r="I47" i="33"/>
  <c r="F47" i="58" s="1"/>
  <c r="I39" i="33"/>
  <c r="F39" i="58" s="1"/>
  <c r="I39" i="58" s="1"/>
  <c r="I23" i="33"/>
  <c r="F23" i="58" s="1"/>
  <c r="I23" i="58" s="1"/>
  <c r="J36" i="32"/>
  <c r="G36" i="57" s="1"/>
  <c r="J36" i="57" s="1"/>
  <c r="J37" i="32"/>
  <c r="G37" i="57" s="1"/>
  <c r="J37" i="57" s="1"/>
  <c r="J112" i="32"/>
  <c r="G112" i="57" s="1"/>
  <c r="J82" i="32"/>
  <c r="G82" i="57" s="1"/>
  <c r="J82" i="57" s="1"/>
  <c r="J71" i="32"/>
  <c r="G71" i="57" s="1"/>
  <c r="J71" i="57" s="1"/>
  <c r="J87" i="32"/>
  <c r="G87" i="57" s="1"/>
  <c r="J87" i="57" s="1"/>
  <c r="J113" i="32"/>
  <c r="G113" i="57" s="1"/>
  <c r="J51" i="29"/>
  <c r="G51" i="54" s="1"/>
  <c r="J51" i="54" s="1"/>
  <c r="J43" i="29"/>
  <c r="J27" i="29"/>
  <c r="J19" i="29"/>
  <c r="J123" i="29"/>
  <c r="J107" i="29"/>
  <c r="J91" i="29"/>
  <c r="G91" i="54" s="1"/>
  <c r="J91" i="54" s="1"/>
  <c r="J75" i="29"/>
  <c r="G75" i="54" s="1"/>
  <c r="J75" i="54" s="1"/>
  <c r="J139" i="29"/>
  <c r="J131" i="29"/>
  <c r="G85" i="32" s="1"/>
  <c r="J85" i="32" s="1"/>
  <c r="G85" i="57" s="1"/>
  <c r="J85" i="57" s="1"/>
  <c r="J115" i="29"/>
  <c r="G115" i="54" s="1"/>
  <c r="J115" i="54" s="1"/>
  <c r="J99" i="29"/>
  <c r="G99" i="54" s="1"/>
  <c r="J99" i="54" s="1"/>
  <c r="J83" i="29"/>
  <c r="G83" i="54" s="1"/>
  <c r="J83" i="54" s="1"/>
  <c r="J67" i="29"/>
  <c r="G67" i="54" s="1"/>
  <c r="J67" i="54" s="1"/>
  <c r="J59" i="29"/>
  <c r="G59" i="54" s="1"/>
  <c r="J59" i="54" s="1"/>
  <c r="J69" i="32"/>
  <c r="G69" i="57" s="1"/>
  <c r="J69" i="57" s="1"/>
  <c r="J56" i="29"/>
  <c r="G56" i="54" s="1"/>
  <c r="J56" i="54" s="1"/>
  <c r="J48" i="29"/>
  <c r="G48" i="54" s="1"/>
  <c r="J48" i="54" s="1"/>
  <c r="J40" i="29"/>
  <c r="J24" i="29"/>
  <c r="G24" i="54" s="1"/>
  <c r="J136" i="29"/>
  <c r="J128" i="29"/>
  <c r="J104" i="29"/>
  <c r="G104" i="54" s="1"/>
  <c r="J148" i="29"/>
  <c r="G148" i="54" s="1"/>
  <c r="J140" i="29"/>
  <c r="J132" i="29"/>
  <c r="J124" i="29"/>
  <c r="J116" i="29"/>
  <c r="J108" i="29"/>
  <c r="J100" i="29"/>
  <c r="G100" i="54" s="1"/>
  <c r="J100" i="54" s="1"/>
  <c r="J92" i="29"/>
  <c r="G92" i="54" s="1"/>
  <c r="J92" i="54" s="1"/>
  <c r="J84" i="29"/>
  <c r="G84" i="54" s="1"/>
  <c r="J84" i="54" s="1"/>
  <c r="J76" i="29"/>
  <c r="G76" i="54" s="1"/>
  <c r="J76" i="54" s="1"/>
  <c r="J68" i="29"/>
  <c r="G68" i="54" s="1"/>
  <c r="J68" i="54" s="1"/>
  <c r="J60" i="29"/>
  <c r="G60" i="54" s="1"/>
  <c r="J60" i="54" s="1"/>
  <c r="J52" i="29"/>
  <c r="G52" i="54" s="1"/>
  <c r="J52" i="54" s="1"/>
  <c r="J44" i="29"/>
  <c r="J20" i="29"/>
  <c r="J12" i="29"/>
  <c r="H492" i="61" s="1"/>
  <c r="J39" i="29"/>
  <c r="J15" i="29"/>
  <c r="H531" i="61" s="1"/>
  <c r="J95" i="29"/>
  <c r="G95" i="54" s="1"/>
  <c r="J95" i="54" s="1"/>
  <c r="J87" i="29"/>
  <c r="G87" i="54" s="1"/>
  <c r="J87" i="54" s="1"/>
  <c r="J79" i="29"/>
  <c r="G79" i="54" s="1"/>
  <c r="J79" i="54" s="1"/>
  <c r="J71" i="29"/>
  <c r="G71" i="54" s="1"/>
  <c r="J71" i="54" s="1"/>
  <c r="J63" i="29"/>
  <c r="G63" i="54" s="1"/>
  <c r="J63" i="54" s="1"/>
  <c r="J55" i="29"/>
  <c r="G55" i="54" s="1"/>
  <c r="J55" i="54" s="1"/>
  <c r="J118" i="29"/>
  <c r="J110" i="29"/>
  <c r="J102" i="29"/>
  <c r="J94" i="29"/>
  <c r="G94" i="54" s="1"/>
  <c r="J94" i="54" s="1"/>
  <c r="J86" i="29"/>
  <c r="G86" i="54" s="1"/>
  <c r="J86" i="54" s="1"/>
  <c r="J78" i="29"/>
  <c r="G78" i="54" s="1"/>
  <c r="J78" i="54" s="1"/>
  <c r="J70" i="29"/>
  <c r="G70" i="54" s="1"/>
  <c r="J70" i="54" s="1"/>
  <c r="J62" i="29"/>
  <c r="G62" i="54" s="1"/>
  <c r="J62" i="54" s="1"/>
  <c r="J54" i="29"/>
  <c r="G54" i="54" s="1"/>
  <c r="J54" i="54" s="1"/>
  <c r="J38" i="29"/>
  <c r="J22" i="29"/>
  <c r="G22" i="54" s="1"/>
  <c r="J22" i="54" s="1"/>
  <c r="J14" i="29"/>
  <c r="J149" i="29"/>
  <c r="G149" i="54" s="1"/>
  <c r="J149" i="54" s="1"/>
  <c r="K149" i="54" s="1"/>
  <c r="J125" i="29"/>
  <c r="J117" i="29"/>
  <c r="G117" i="54" s="1"/>
  <c r="J117" i="54" s="1"/>
  <c r="J109" i="29"/>
  <c r="J93" i="29"/>
  <c r="G93" i="54" s="1"/>
  <c r="J93" i="54" s="1"/>
  <c r="J85" i="29"/>
  <c r="G85" i="54" s="1"/>
  <c r="J85" i="54" s="1"/>
  <c r="J77" i="29"/>
  <c r="G77" i="54" s="1"/>
  <c r="J77" i="54" s="1"/>
  <c r="J69" i="29"/>
  <c r="G69" i="54" s="1"/>
  <c r="J69" i="54" s="1"/>
  <c r="J61" i="29"/>
  <c r="G61" i="54" s="1"/>
  <c r="J61" i="54" s="1"/>
  <c r="J53" i="29"/>
  <c r="G53" i="54" s="1"/>
  <c r="J53" i="54" s="1"/>
  <c r="J21" i="29"/>
  <c r="J13" i="29"/>
  <c r="H504" i="61" s="1"/>
  <c r="J143" i="29"/>
  <c r="H341" i="61" s="1"/>
  <c r="J135" i="29"/>
  <c r="J127" i="29"/>
  <c r="G81" i="32" s="1"/>
  <c r="J119" i="29"/>
  <c r="J111" i="29"/>
  <c r="J138" i="29"/>
  <c r="J130" i="29"/>
  <c r="G84" i="32" s="1"/>
  <c r="J122" i="29"/>
  <c r="J114" i="29"/>
  <c r="J98" i="29"/>
  <c r="G98" i="54" s="1"/>
  <c r="J98" i="54" s="1"/>
  <c r="J90" i="29"/>
  <c r="G90" i="54" s="1"/>
  <c r="J90" i="54" s="1"/>
  <c r="J82" i="29"/>
  <c r="G82" i="54" s="1"/>
  <c r="J82" i="54" s="1"/>
  <c r="J74" i="29"/>
  <c r="G74" i="54" s="1"/>
  <c r="J74" i="54" s="1"/>
  <c r="J66" i="29"/>
  <c r="G66" i="54" s="1"/>
  <c r="J66" i="54" s="1"/>
  <c r="J58" i="29"/>
  <c r="G58" i="54" s="1"/>
  <c r="J58" i="54" s="1"/>
  <c r="J50" i="29"/>
  <c r="G50" i="54" s="1"/>
  <c r="J26" i="29"/>
  <c r="G26" i="54" s="1"/>
  <c r="J137" i="29"/>
  <c r="J129" i="29"/>
  <c r="G83" i="32" s="1"/>
  <c r="J121" i="29"/>
  <c r="J113" i="29"/>
  <c r="J105" i="29"/>
  <c r="G105" i="54" s="1"/>
  <c r="J105" i="54" s="1"/>
  <c r="J97" i="29"/>
  <c r="G97" i="54" s="1"/>
  <c r="J97" i="54" s="1"/>
  <c r="J89" i="29"/>
  <c r="G89" i="54" s="1"/>
  <c r="J89" i="54" s="1"/>
  <c r="J81" i="29"/>
  <c r="G81" i="54" s="1"/>
  <c r="J81" i="54" s="1"/>
  <c r="J73" i="29"/>
  <c r="G73" i="54" s="1"/>
  <c r="J73" i="54" s="1"/>
  <c r="J65" i="29"/>
  <c r="G65" i="54" s="1"/>
  <c r="J65" i="54" s="1"/>
  <c r="J57" i="29"/>
  <c r="G57" i="54" s="1"/>
  <c r="J57" i="54" s="1"/>
  <c r="J49" i="29"/>
  <c r="G49" i="54" s="1"/>
  <c r="J49" i="54" s="1"/>
  <c r="J41" i="29"/>
  <c r="J120" i="29"/>
  <c r="J112" i="29"/>
  <c r="J96" i="29"/>
  <c r="G96" i="54" s="1"/>
  <c r="J96" i="54" s="1"/>
  <c r="J80" i="29"/>
  <c r="G80" i="54" s="1"/>
  <c r="J80" i="54" s="1"/>
  <c r="J72" i="29"/>
  <c r="G72" i="54" s="1"/>
  <c r="J72" i="54" s="1"/>
  <c r="J64" i="29"/>
  <c r="G64" i="54" s="1"/>
  <c r="J64" i="54" s="1"/>
  <c r="J88" i="29"/>
  <c r="G88" i="54" s="1"/>
  <c r="J88" i="54" s="1"/>
  <c r="J42" i="29"/>
  <c r="L126" i="29"/>
  <c r="G157" i="29"/>
  <c r="F126" i="29"/>
  <c r="F106" i="29"/>
  <c r="F47" i="29"/>
  <c r="F37" i="29"/>
  <c r="F103" i="29"/>
  <c r="F101" i="29"/>
  <c r="K13" i="34"/>
  <c r="K56" i="32"/>
  <c r="K55" i="32" s="1"/>
  <c r="O508" i="61" l="1"/>
  <c r="K22" i="54"/>
  <c r="I18" i="58"/>
  <c r="K74" i="56"/>
  <c r="M759" i="61"/>
  <c r="M761" i="61" s="1"/>
  <c r="K26" i="56"/>
  <c r="M522" i="61"/>
  <c r="K39" i="56"/>
  <c r="M617" i="61"/>
  <c r="K73" i="56"/>
  <c r="M316" i="61"/>
  <c r="J157" i="29"/>
  <c r="H15" i="61" s="1"/>
  <c r="H314" i="61"/>
  <c r="H318" i="61" s="1"/>
  <c r="H371" i="61"/>
  <c r="H370" i="61"/>
  <c r="H294" i="61"/>
  <c r="G137" i="54"/>
  <c r="J137" i="54" s="1"/>
  <c r="I58" i="58" s="1"/>
  <c r="H236" i="61"/>
  <c r="H368" i="61"/>
  <c r="G132" i="54"/>
  <c r="J132" i="54" s="1"/>
  <c r="I37" i="58" s="1"/>
  <c r="H671" i="61"/>
  <c r="H369" i="61"/>
  <c r="H263" i="61"/>
  <c r="G125" i="54"/>
  <c r="J125" i="54" s="1"/>
  <c r="I35" i="58" s="1"/>
  <c r="H654" i="61"/>
  <c r="H203" i="61"/>
  <c r="H367" i="61"/>
  <c r="G135" i="54"/>
  <c r="J135" i="54" s="1"/>
  <c r="I56" i="58" s="1"/>
  <c r="H186" i="61"/>
  <c r="H190" i="61" s="1"/>
  <c r="H366" i="61"/>
  <c r="G14" i="54"/>
  <c r="J14" i="54" s="1"/>
  <c r="I13" i="58" s="1"/>
  <c r="H521" i="61"/>
  <c r="G65" i="32"/>
  <c r="G111" i="54"/>
  <c r="J111" i="54" s="1"/>
  <c r="G61" i="32"/>
  <c r="G107" i="54"/>
  <c r="G75" i="32"/>
  <c r="J75" i="32" s="1"/>
  <c r="G75" i="57" s="1"/>
  <c r="J75" i="57" s="1"/>
  <c r="G121" i="54"/>
  <c r="J121" i="54" s="1"/>
  <c r="G73" i="32"/>
  <c r="G119" i="54"/>
  <c r="J119" i="54" s="1"/>
  <c r="G70" i="32"/>
  <c r="J70" i="32" s="1"/>
  <c r="G70" i="57" s="1"/>
  <c r="J70" i="57" s="1"/>
  <c r="G116" i="54"/>
  <c r="J116" i="54" s="1"/>
  <c r="G23" i="54"/>
  <c r="J24" i="54"/>
  <c r="I20" i="58" s="1"/>
  <c r="G77" i="32"/>
  <c r="J77" i="32" s="1"/>
  <c r="G77" i="57" s="1"/>
  <c r="J77" i="57" s="1"/>
  <c r="G123" i="54"/>
  <c r="J123" i="54" s="1"/>
  <c r="H414" i="53"/>
  <c r="F86" i="58"/>
  <c r="I86" i="58" s="1"/>
  <c r="M421" i="61" s="1"/>
  <c r="G52" i="32"/>
  <c r="J52" i="32" s="1"/>
  <c r="G52" i="57" s="1"/>
  <c r="J52" i="57" s="1"/>
  <c r="G42" i="54"/>
  <c r="J42" i="54" s="1"/>
  <c r="F59" i="33"/>
  <c r="I59" i="33" s="1"/>
  <c r="F59" i="58" s="1"/>
  <c r="G138" i="54"/>
  <c r="J138" i="54" s="1"/>
  <c r="I59" i="58" s="1"/>
  <c r="G67" i="32"/>
  <c r="G113" i="54"/>
  <c r="J113" i="54" s="1"/>
  <c r="G62" i="32"/>
  <c r="G108" i="54"/>
  <c r="J108" i="54" s="1"/>
  <c r="G78" i="32"/>
  <c r="G124" i="54"/>
  <c r="J124" i="54" s="1"/>
  <c r="G111" i="57"/>
  <c r="J112" i="57"/>
  <c r="G48" i="32"/>
  <c r="J48" i="32" s="1"/>
  <c r="G48" i="57" s="1"/>
  <c r="J48" i="57" s="1"/>
  <c r="G38" i="54"/>
  <c r="J38" i="54" s="1"/>
  <c r="G64" i="32"/>
  <c r="J64" i="32" s="1"/>
  <c r="G64" i="57" s="1"/>
  <c r="J64" i="57" s="1"/>
  <c r="G110" i="54"/>
  <c r="J110" i="54" s="1"/>
  <c r="G31" i="32"/>
  <c r="J31" i="32" s="1"/>
  <c r="G31" i="57" s="1"/>
  <c r="J31" i="57" s="1"/>
  <c r="L31" i="57" s="1"/>
  <c r="M31" i="57" s="1"/>
  <c r="G27" i="54"/>
  <c r="J27" i="54" s="1"/>
  <c r="I45" i="56"/>
  <c r="I43" i="56" s="1"/>
  <c r="I42" i="56" s="1"/>
  <c r="I41" i="56" s="1"/>
  <c r="K41" i="56" s="1"/>
  <c r="E43" i="56"/>
  <c r="E42" i="56" s="1"/>
  <c r="E41" i="56" s="1"/>
  <c r="I54" i="56"/>
  <c r="F53" i="58"/>
  <c r="I47" i="58"/>
  <c r="I53" i="58" s="1"/>
  <c r="J26" i="54"/>
  <c r="I21" i="58" s="1"/>
  <c r="G68" i="32"/>
  <c r="J68" i="32" s="1"/>
  <c r="G68" i="57" s="1"/>
  <c r="J68" i="57" s="1"/>
  <c r="G114" i="54"/>
  <c r="J114" i="54" s="1"/>
  <c r="H334" i="53"/>
  <c r="G143" i="54"/>
  <c r="G72" i="32"/>
  <c r="J72" i="32" s="1"/>
  <c r="G72" i="57" s="1"/>
  <c r="J72" i="57" s="1"/>
  <c r="G118" i="54"/>
  <c r="J118" i="54" s="1"/>
  <c r="H519" i="53"/>
  <c r="G15" i="54"/>
  <c r="J15" i="54" s="1"/>
  <c r="I14" i="58" s="1"/>
  <c r="H307" i="53"/>
  <c r="H311" i="53" s="1"/>
  <c r="G140" i="54"/>
  <c r="G53" i="32"/>
  <c r="J53" i="32" s="1"/>
  <c r="G53" i="57" s="1"/>
  <c r="J53" i="57" s="1"/>
  <c r="G43" i="54"/>
  <c r="J43" i="54" s="1"/>
  <c r="G51" i="32"/>
  <c r="J51" i="32" s="1"/>
  <c r="G51" i="57" s="1"/>
  <c r="J51" i="57" s="1"/>
  <c r="G41" i="54"/>
  <c r="J41" i="54" s="1"/>
  <c r="F16" i="33"/>
  <c r="I16" i="33" s="1"/>
  <c r="F16" i="58" s="1"/>
  <c r="G20" i="54"/>
  <c r="J20" i="54" s="1"/>
  <c r="G54" i="32"/>
  <c r="G44" i="54"/>
  <c r="J44" i="54" s="1"/>
  <c r="F57" i="33"/>
  <c r="I57" i="33" s="1"/>
  <c r="F57" i="58" s="1"/>
  <c r="G136" i="54"/>
  <c r="J136" i="54" s="1"/>
  <c r="I57" i="58" s="1"/>
  <c r="J101" i="29"/>
  <c r="G58" i="32" s="1"/>
  <c r="J58" i="32" s="1"/>
  <c r="G58" i="57" s="1"/>
  <c r="J58" i="57" s="1"/>
  <c r="G102" i="54"/>
  <c r="G50" i="32"/>
  <c r="J50" i="32" s="1"/>
  <c r="G50" i="57" s="1"/>
  <c r="J50" i="57" s="1"/>
  <c r="G40" i="54"/>
  <c r="J40" i="54" s="1"/>
  <c r="G99" i="57"/>
  <c r="J100" i="57"/>
  <c r="G66" i="32"/>
  <c r="J66" i="32" s="1"/>
  <c r="G66" i="57" s="1"/>
  <c r="J66" i="57" s="1"/>
  <c r="G112" i="54"/>
  <c r="J112" i="54" s="1"/>
  <c r="G47" i="54"/>
  <c r="J50" i="54"/>
  <c r="J47" i="54" s="1"/>
  <c r="G76" i="32"/>
  <c r="J76" i="32" s="1"/>
  <c r="G76" i="57" s="1"/>
  <c r="J76" i="57" s="1"/>
  <c r="G122" i="54"/>
  <c r="J122" i="54" s="1"/>
  <c r="H497" i="53"/>
  <c r="O497" i="53" s="1"/>
  <c r="G13" i="54"/>
  <c r="J13" i="54" s="1"/>
  <c r="I12" i="58" s="1"/>
  <c r="G63" i="32"/>
  <c r="J63" i="32" s="1"/>
  <c r="G63" i="57" s="1"/>
  <c r="J63" i="57" s="1"/>
  <c r="G109" i="54"/>
  <c r="J109" i="54" s="1"/>
  <c r="G49" i="32"/>
  <c r="G39" i="54"/>
  <c r="J148" i="54"/>
  <c r="G147" i="54"/>
  <c r="G145" i="54" s="1"/>
  <c r="H287" i="53"/>
  <c r="G139" i="54"/>
  <c r="J139" i="54" s="1"/>
  <c r="I60" i="58" s="1"/>
  <c r="H415" i="53"/>
  <c r="F90" i="58"/>
  <c r="G157" i="54"/>
  <c r="G155" i="54" s="1"/>
  <c r="J158" i="54"/>
  <c r="F15" i="33"/>
  <c r="I15" i="33" s="1"/>
  <c r="F15" i="58" s="1"/>
  <c r="G19" i="54"/>
  <c r="G74" i="32"/>
  <c r="J74" i="32" s="1"/>
  <c r="G74" i="57" s="1"/>
  <c r="J74" i="57" s="1"/>
  <c r="G120" i="54"/>
  <c r="J120" i="54" s="1"/>
  <c r="F17" i="33"/>
  <c r="I17" i="33" s="1"/>
  <c r="F17" i="58" s="1"/>
  <c r="G21" i="54"/>
  <c r="J21" i="54" s="1"/>
  <c r="H485" i="53"/>
  <c r="G12" i="54"/>
  <c r="G103" i="54"/>
  <c r="J104" i="54"/>
  <c r="J103" i="54" s="1"/>
  <c r="G117" i="57"/>
  <c r="J113" i="57"/>
  <c r="J117" i="57" s="1"/>
  <c r="H362" i="53"/>
  <c r="H258" i="53"/>
  <c r="G79" i="32"/>
  <c r="J79" i="32" s="1"/>
  <c r="H653" i="61" s="1"/>
  <c r="H628" i="53"/>
  <c r="H200" i="53"/>
  <c r="H360" i="53"/>
  <c r="G16" i="32"/>
  <c r="J16" i="32" s="1"/>
  <c r="H520" i="61" s="1"/>
  <c r="H509" i="53"/>
  <c r="F58" i="33"/>
  <c r="I58" i="33" s="1"/>
  <c r="F58" i="58" s="1"/>
  <c r="H361" i="53"/>
  <c r="H233" i="53"/>
  <c r="H359" i="53"/>
  <c r="H185" i="53"/>
  <c r="H189" i="53" s="1"/>
  <c r="F37" i="33"/>
  <c r="I37" i="33" s="1"/>
  <c r="F37" i="58" s="1"/>
  <c r="H645" i="53"/>
  <c r="F61" i="33"/>
  <c r="I61" i="33" s="1"/>
  <c r="F61" i="58" s="1"/>
  <c r="H364" i="53"/>
  <c r="F60" i="33"/>
  <c r="I60" i="33" s="1"/>
  <c r="F60" i="58" s="1"/>
  <c r="H363" i="53"/>
  <c r="F56" i="33"/>
  <c r="I56" i="33" s="1"/>
  <c r="F56" i="58" s="1"/>
  <c r="K135" i="29"/>
  <c r="F20" i="33"/>
  <c r="I20" i="33" s="1"/>
  <c r="F20" i="58" s="1"/>
  <c r="G27" i="32"/>
  <c r="J27" i="32" s="1"/>
  <c r="G27" i="57" s="1"/>
  <c r="G24" i="32"/>
  <c r="J24" i="32" s="1"/>
  <c r="G24" i="57" s="1"/>
  <c r="J24" i="57" s="1"/>
  <c r="L24" i="57" s="1"/>
  <c r="M24" i="57" s="1"/>
  <c r="I53" i="33"/>
  <c r="D211" i="52"/>
  <c r="G17" i="32"/>
  <c r="F14" i="33"/>
  <c r="I14" i="33" s="1"/>
  <c r="F14" i="58" s="1"/>
  <c r="L115" i="4"/>
  <c r="J163" i="9"/>
  <c r="K166" i="9"/>
  <c r="K170" i="9"/>
  <c r="H114" i="3"/>
  <c r="G14" i="32"/>
  <c r="D290" i="52"/>
  <c r="G15" i="32"/>
  <c r="D300" i="52"/>
  <c r="F300" i="52" s="1"/>
  <c r="D329" i="52"/>
  <c r="D332" i="52" s="1"/>
  <c r="G21" i="32"/>
  <c r="J21" i="32" s="1"/>
  <c r="G21" i="57" s="1"/>
  <c r="F25" i="33"/>
  <c r="I25" i="33" s="1"/>
  <c r="F25" i="58" s="1"/>
  <c r="J111" i="32"/>
  <c r="J83" i="32"/>
  <c r="G83" i="57" s="1"/>
  <c r="J83" i="57" s="1"/>
  <c r="J84" i="32"/>
  <c r="G84" i="57" s="1"/>
  <c r="J84" i="57" s="1"/>
  <c r="J81" i="32"/>
  <c r="G81" i="57" s="1"/>
  <c r="G86" i="32"/>
  <c r="J147" i="29"/>
  <c r="J145" i="29" s="1"/>
  <c r="H342" i="61" s="1"/>
  <c r="J103" i="29"/>
  <c r="G59" i="32" s="1"/>
  <c r="G22" i="32"/>
  <c r="F13" i="33"/>
  <c r="I13" i="33" s="1"/>
  <c r="F13" i="58" s="1"/>
  <c r="G23" i="32"/>
  <c r="J23" i="32" s="1"/>
  <c r="G23" i="57" s="1"/>
  <c r="J23" i="57" s="1"/>
  <c r="L23" i="57" s="1"/>
  <c r="M23" i="57" s="1"/>
  <c r="F11" i="33"/>
  <c r="I11" i="33" s="1"/>
  <c r="F11" i="58" s="1"/>
  <c r="F18" i="33"/>
  <c r="I18" i="33" s="1"/>
  <c r="F18" i="58" s="1"/>
  <c r="F35" i="33"/>
  <c r="I35" i="33" s="1"/>
  <c r="F35" i="58" s="1"/>
  <c r="F12" i="33"/>
  <c r="I12" i="33" s="1"/>
  <c r="F12" i="58" s="1"/>
  <c r="J37" i="29"/>
  <c r="H606" i="61" s="1"/>
  <c r="F21" i="33"/>
  <c r="I21" i="33" s="1"/>
  <c r="F21" i="58" s="1"/>
  <c r="G30" i="32"/>
  <c r="J126" i="29"/>
  <c r="H662" i="61" s="1"/>
  <c r="G80" i="32"/>
  <c r="J47" i="29"/>
  <c r="J106" i="29"/>
  <c r="F46" i="29"/>
  <c r="F45" i="29" s="1"/>
  <c r="F36" i="29" s="1"/>
  <c r="K47" i="32"/>
  <c r="K34" i="32"/>
  <c r="K13" i="32"/>
  <c r="K20" i="54" l="1"/>
  <c r="I16" i="58"/>
  <c r="K21" i="54"/>
  <c r="I17" i="58"/>
  <c r="K27" i="54"/>
  <c r="I25" i="58"/>
  <c r="H442" i="53"/>
  <c r="H446" i="53" s="1"/>
  <c r="H451" i="53"/>
  <c r="H455" i="53" s="1"/>
  <c r="M188" i="61"/>
  <c r="M190" i="61" s="1"/>
  <c r="G60" i="32"/>
  <c r="K137" i="54"/>
  <c r="M236" i="61"/>
  <c r="M368" i="61"/>
  <c r="K15" i="54"/>
  <c r="M531" i="61"/>
  <c r="K125" i="54"/>
  <c r="M654" i="61"/>
  <c r="K139" i="54"/>
  <c r="M370" i="61"/>
  <c r="M294" i="61"/>
  <c r="M41" i="61"/>
  <c r="M350" i="61"/>
  <c r="M360" i="61" s="1"/>
  <c r="K14" i="54"/>
  <c r="M521" i="61"/>
  <c r="M616" i="61"/>
  <c r="K13" i="54"/>
  <c r="M504" i="61"/>
  <c r="O504" i="61" s="1"/>
  <c r="K136" i="54"/>
  <c r="M203" i="61"/>
  <c r="M367" i="61"/>
  <c r="K138" i="54"/>
  <c r="M369" i="61"/>
  <c r="M263" i="61"/>
  <c r="K135" i="54"/>
  <c r="M366" i="61"/>
  <c r="K132" i="54"/>
  <c r="M671" i="61"/>
  <c r="H15" i="53"/>
  <c r="D15" i="52"/>
  <c r="H458" i="61"/>
  <c r="H462" i="61" s="1"/>
  <c r="H449" i="61"/>
  <c r="H453" i="61" s="1"/>
  <c r="H657" i="61"/>
  <c r="H526" i="61"/>
  <c r="H94" i="53"/>
  <c r="H94" i="61"/>
  <c r="H350" i="61"/>
  <c r="H360" i="61" s="1"/>
  <c r="H41" i="61"/>
  <c r="H599" i="53"/>
  <c r="H616" i="61"/>
  <c r="G25" i="54"/>
  <c r="G26" i="57"/>
  <c r="J27" i="57"/>
  <c r="K54" i="56"/>
  <c r="G47" i="32"/>
  <c r="U163" i="9"/>
  <c r="G134" i="54"/>
  <c r="J140" i="54"/>
  <c r="J81" i="57"/>
  <c r="J80" i="57" s="1"/>
  <c r="G80" i="57"/>
  <c r="H627" i="53"/>
  <c r="H631" i="53" s="1"/>
  <c r="G79" i="57"/>
  <c r="J79" i="57" s="1"/>
  <c r="J12" i="54"/>
  <c r="I11" i="58" s="1"/>
  <c r="G11" i="54"/>
  <c r="J21" i="57"/>
  <c r="L100" i="57"/>
  <c r="M100" i="57" s="1"/>
  <c r="J99" i="57"/>
  <c r="F87" i="58"/>
  <c r="I87" i="58"/>
  <c r="M57" i="61" s="1"/>
  <c r="K148" i="54"/>
  <c r="J147" i="54"/>
  <c r="I40" i="58" s="1"/>
  <c r="J111" i="57"/>
  <c r="M94" i="61" s="1"/>
  <c r="J23" i="54"/>
  <c r="K24" i="54"/>
  <c r="J107" i="54"/>
  <c r="J106" i="54" s="1"/>
  <c r="G106" i="54"/>
  <c r="J19" i="54"/>
  <c r="I15" i="58" s="1"/>
  <c r="G18" i="54"/>
  <c r="J157" i="54"/>
  <c r="K158" i="54"/>
  <c r="T166" i="9"/>
  <c r="G37" i="54"/>
  <c r="J39" i="54"/>
  <c r="J37" i="54" s="1"/>
  <c r="G101" i="54"/>
  <c r="G46" i="54" s="1"/>
  <c r="J102" i="54"/>
  <c r="J101" i="54" s="1"/>
  <c r="J46" i="54" s="1"/>
  <c r="K26" i="54"/>
  <c r="J25" i="54"/>
  <c r="F29" i="58"/>
  <c r="F62" i="58"/>
  <c r="F64" i="58" s="1"/>
  <c r="H508" i="53"/>
  <c r="H514" i="53" s="1"/>
  <c r="G16" i="57"/>
  <c r="J16" i="57" s="1"/>
  <c r="F91" i="58"/>
  <c r="I90" i="58"/>
  <c r="T170" i="9"/>
  <c r="J143" i="54"/>
  <c r="M341" i="61" s="1"/>
  <c r="G142" i="54"/>
  <c r="H636" i="53"/>
  <c r="F36" i="33"/>
  <c r="I36" i="33" s="1"/>
  <c r="F36" i="58" s="1"/>
  <c r="H590" i="53"/>
  <c r="O590" i="53" s="1"/>
  <c r="F32" i="33"/>
  <c r="I32" i="33" s="1"/>
  <c r="F32" i="58" s="1"/>
  <c r="D320" i="52"/>
  <c r="G93" i="32"/>
  <c r="J93" i="32" s="1"/>
  <c r="G93" i="57" s="1"/>
  <c r="H335" i="53"/>
  <c r="H343" i="53"/>
  <c r="H353" i="53" s="1"/>
  <c r="H41" i="53"/>
  <c r="D203" i="52"/>
  <c r="J46" i="29"/>
  <c r="J80" i="32"/>
  <c r="J59" i="32"/>
  <c r="G59" i="57" s="1"/>
  <c r="J59" i="57" s="1"/>
  <c r="J86" i="32"/>
  <c r="H670" i="61" s="1"/>
  <c r="H674" i="61" s="1"/>
  <c r="F40" i="33"/>
  <c r="I40" i="33" s="1"/>
  <c r="F40" i="58" s="1"/>
  <c r="G13" i="32"/>
  <c r="G57" i="32"/>
  <c r="K46" i="32"/>
  <c r="K33" i="32"/>
  <c r="J134" i="54" l="1"/>
  <c r="I61" i="58"/>
  <c r="I62" i="58" s="1"/>
  <c r="M365" i="61" s="1"/>
  <c r="M606" i="61"/>
  <c r="I32" i="58"/>
  <c r="G45" i="54"/>
  <c r="G36" i="54" s="1"/>
  <c r="G34" i="54" s="1"/>
  <c r="G151" i="54" s="1"/>
  <c r="L79" i="57"/>
  <c r="M79" i="57" s="1"/>
  <c r="M653" i="61"/>
  <c r="M657" i="61" s="1"/>
  <c r="K140" i="54"/>
  <c r="M314" i="61"/>
  <c r="M318" i="61" s="1"/>
  <c r="M371" i="61"/>
  <c r="I29" i="58"/>
  <c r="K23" i="54"/>
  <c r="M567" i="61"/>
  <c r="L16" i="57"/>
  <c r="M16" i="57" s="1"/>
  <c r="M520" i="61"/>
  <c r="M526" i="61" s="1"/>
  <c r="L80" i="57"/>
  <c r="M80" i="57" s="1"/>
  <c r="M661" i="61"/>
  <c r="M665" i="61" s="1"/>
  <c r="I91" i="58"/>
  <c r="M58" i="61" s="1"/>
  <c r="M422" i="61"/>
  <c r="K25" i="54"/>
  <c r="M578" i="61"/>
  <c r="M15" i="61"/>
  <c r="M449" i="61"/>
  <c r="M453" i="61" s="1"/>
  <c r="M458" i="61"/>
  <c r="M462" i="61" s="1"/>
  <c r="J11" i="54"/>
  <c r="M492" i="61"/>
  <c r="G17" i="54"/>
  <c r="G9" i="54" s="1"/>
  <c r="H635" i="53"/>
  <c r="H639" i="53" s="1"/>
  <c r="H661" i="61"/>
  <c r="H665" i="61" s="1"/>
  <c r="J45" i="54"/>
  <c r="K134" i="54"/>
  <c r="K37" i="54"/>
  <c r="J142" i="54"/>
  <c r="K142" i="54" s="1"/>
  <c r="K143" i="54"/>
  <c r="K157" i="54"/>
  <c r="J155" i="54"/>
  <c r="K155" i="54" s="1"/>
  <c r="J145" i="54"/>
  <c r="M342" i="61" s="1"/>
  <c r="K147" i="54"/>
  <c r="L21" i="57"/>
  <c r="M21" i="57" s="1"/>
  <c r="K19" i="54"/>
  <c r="J18" i="54"/>
  <c r="M552" i="61" s="1"/>
  <c r="H644" i="53"/>
  <c r="H648" i="53" s="1"/>
  <c r="G86" i="57"/>
  <c r="J86" i="57" s="1"/>
  <c r="M670" i="61" s="1"/>
  <c r="M674" i="61" s="1"/>
  <c r="J93" i="57"/>
  <c r="J92" i="57" s="1"/>
  <c r="J91" i="57" s="1"/>
  <c r="G92" i="57"/>
  <c r="G91" i="57" s="1"/>
  <c r="F93" i="58"/>
  <c r="K12" i="54"/>
  <c r="L27" i="57"/>
  <c r="M27" i="57" s="1"/>
  <c r="J26" i="57"/>
  <c r="M566" i="61" s="1"/>
  <c r="J45" i="29"/>
  <c r="F33" i="33" s="1"/>
  <c r="I33" i="33" s="1"/>
  <c r="F33" i="58" s="1"/>
  <c r="O599" i="53"/>
  <c r="R599" i="53" s="1"/>
  <c r="G56" i="32"/>
  <c r="G55" i="32" s="1"/>
  <c r="L106" i="29"/>
  <c r="L47" i="29"/>
  <c r="L46" i="29" s="1"/>
  <c r="L37" i="29"/>
  <c r="G11" i="30"/>
  <c r="K20" i="34"/>
  <c r="J91" i="33"/>
  <c r="J87" i="33"/>
  <c r="J62" i="33"/>
  <c r="J53" i="33"/>
  <c r="J41" i="33"/>
  <c r="J29" i="33"/>
  <c r="G105" i="32"/>
  <c r="G29" i="32"/>
  <c r="G26" i="32"/>
  <c r="G20" i="32"/>
  <c r="G99" i="32"/>
  <c r="K113" i="32"/>
  <c r="K105" i="32"/>
  <c r="K99" i="32"/>
  <c r="K92" i="32"/>
  <c r="K29" i="32"/>
  <c r="K26" i="32"/>
  <c r="K20" i="32"/>
  <c r="E88" i="31"/>
  <c r="E67" i="31"/>
  <c r="E54" i="31"/>
  <c r="E42" i="31"/>
  <c r="E32" i="31"/>
  <c r="E25" i="31"/>
  <c r="E14" i="31"/>
  <c r="D246" i="52" s="1"/>
  <c r="I88" i="31"/>
  <c r="J91" i="31"/>
  <c r="J88" i="31"/>
  <c r="J67" i="31"/>
  <c r="J54" i="31"/>
  <c r="J42" i="31"/>
  <c r="J32" i="31"/>
  <c r="J25" i="31"/>
  <c r="J14" i="31"/>
  <c r="H403" i="61" s="1"/>
  <c r="K11" i="30"/>
  <c r="K13" i="30" s="1"/>
  <c r="K16" i="30" s="1"/>
  <c r="H113" i="61" s="1"/>
  <c r="M42" i="61" l="1"/>
  <c r="I64" i="58"/>
  <c r="M66" i="61" s="1"/>
  <c r="M375" i="61"/>
  <c r="K45" i="54"/>
  <c r="I33" i="58"/>
  <c r="M324" i="61"/>
  <c r="M572" i="61"/>
  <c r="H533" i="61"/>
  <c r="H521" i="53"/>
  <c r="H469" i="61"/>
  <c r="H130" i="61"/>
  <c r="M33" i="61"/>
  <c r="I93" i="58"/>
  <c r="M56" i="61" s="1"/>
  <c r="M59" i="61" s="1"/>
  <c r="G153" i="54"/>
  <c r="G163" i="54" s="1"/>
  <c r="H169" i="53"/>
  <c r="H173" i="53" s="1"/>
  <c r="H170" i="61"/>
  <c r="H174" i="61" s="1"/>
  <c r="F41" i="58"/>
  <c r="F43" i="58" s="1"/>
  <c r="F95" i="58" s="1"/>
  <c r="F104" i="58" s="1"/>
  <c r="J36" i="54"/>
  <c r="J34" i="54" s="1"/>
  <c r="J151" i="54" s="1"/>
  <c r="K145" i="54"/>
  <c r="K18" i="54"/>
  <c r="J17" i="54"/>
  <c r="K17" i="54" s="1"/>
  <c r="I41" i="58"/>
  <c r="M339" i="61" s="1"/>
  <c r="K11" i="54"/>
  <c r="J36" i="29"/>
  <c r="G9" i="34"/>
  <c r="H130" i="53"/>
  <c r="H462" i="53"/>
  <c r="J9" i="30"/>
  <c r="J11" i="30" s="1"/>
  <c r="H113" i="53"/>
  <c r="D245" i="52"/>
  <c r="H396" i="53"/>
  <c r="J43" i="33"/>
  <c r="L45" i="29"/>
  <c r="L36" i="29" s="1"/>
  <c r="J64" i="33"/>
  <c r="J93" i="33"/>
  <c r="G46" i="32"/>
  <c r="E13" i="31"/>
  <c r="E77" i="31" s="1"/>
  <c r="E79" i="31"/>
  <c r="K117" i="32"/>
  <c r="K109" i="32"/>
  <c r="K97" i="32"/>
  <c r="K91" i="32"/>
  <c r="G97" i="32"/>
  <c r="G109" i="32"/>
  <c r="G19" i="32"/>
  <c r="K19" i="32"/>
  <c r="J79" i="31"/>
  <c r="J96" i="31" s="1"/>
  <c r="J13" i="31"/>
  <c r="M40" i="61" l="1"/>
  <c r="M43" i="61" s="1"/>
  <c r="H112" i="61"/>
  <c r="H114" i="61" s="1"/>
  <c r="H443" i="61"/>
  <c r="H102" i="61"/>
  <c r="D125" i="52"/>
  <c r="J9" i="34"/>
  <c r="M68" i="61"/>
  <c r="K36" i="54"/>
  <c r="M340" i="61"/>
  <c r="M343" i="61" s="1"/>
  <c r="H333" i="53"/>
  <c r="H340" i="61"/>
  <c r="I43" i="58"/>
  <c r="I95" i="58" s="1"/>
  <c r="M83" i="61" s="1"/>
  <c r="M34" i="61"/>
  <c r="K34" i="54"/>
  <c r="J9" i="54"/>
  <c r="M325" i="61" s="1"/>
  <c r="M332" i="61" s="1"/>
  <c r="D201" i="52"/>
  <c r="K36" i="29"/>
  <c r="H102" i="53"/>
  <c r="H436" i="53"/>
  <c r="H112" i="53"/>
  <c r="H114" i="53" s="1"/>
  <c r="J95" i="33"/>
  <c r="J104" i="33" s="1"/>
  <c r="H74" i="61" s="1"/>
  <c r="E11" i="31"/>
  <c r="E91" i="31"/>
  <c r="E96" i="31" s="1"/>
  <c r="J11" i="31"/>
  <c r="J77" i="31"/>
  <c r="K45" i="32"/>
  <c r="K12" i="32"/>
  <c r="L142" i="29"/>
  <c r="L29" i="29"/>
  <c r="M121" i="61" l="1"/>
  <c r="M468" i="61"/>
  <c r="M470" i="61" s="1"/>
  <c r="M129" i="61"/>
  <c r="M131" i="61" s="1"/>
  <c r="H468" i="61"/>
  <c r="H470" i="61" s="1"/>
  <c r="H129" i="61"/>
  <c r="H131" i="61" s="1"/>
  <c r="H121" i="61"/>
  <c r="H121" i="53"/>
  <c r="D137" i="52"/>
  <c r="H461" i="53"/>
  <c r="H463" i="53" s="1"/>
  <c r="H129" i="53"/>
  <c r="H131" i="53" s="1"/>
  <c r="M64" i="61"/>
  <c r="I104" i="58"/>
  <c r="K9" i="54"/>
  <c r="M13" i="61"/>
  <c r="M32" i="61"/>
  <c r="M35" i="61" s="1"/>
  <c r="M65" i="61"/>
  <c r="I99" i="58"/>
  <c r="I103" i="58"/>
  <c r="D243" i="52"/>
  <c r="H74" i="53"/>
  <c r="K95" i="32"/>
  <c r="L160" i="29"/>
  <c r="F30" i="29"/>
  <c r="L157" i="29"/>
  <c r="L147" i="29"/>
  <c r="L145" i="29" s="1"/>
  <c r="L134" i="29"/>
  <c r="L34" i="29" s="1"/>
  <c r="L17" i="29"/>
  <c r="L11" i="29"/>
  <c r="M412" i="61" l="1"/>
  <c r="M81" i="61"/>
  <c r="M84" i="61" s="1"/>
  <c r="K151" i="54"/>
  <c r="M14" i="61"/>
  <c r="J153" i="54"/>
  <c r="J163" i="54" s="1"/>
  <c r="K119" i="32"/>
  <c r="L155" i="29"/>
  <c r="L151" i="29"/>
  <c r="L9" i="29"/>
  <c r="M428" i="61" l="1"/>
  <c r="M138" i="61"/>
  <c r="M12" i="61"/>
  <c r="M17" i="61" s="1"/>
  <c r="K153" i="54"/>
  <c r="L153" i="29"/>
  <c r="L163" i="29" s="1"/>
  <c r="H435" i="61" l="1"/>
  <c r="H437" i="61" s="1"/>
  <c r="H442" i="61"/>
  <c r="H444" i="61" s="1"/>
  <c r="H435" i="53"/>
  <c r="H437" i="53" s="1"/>
  <c r="H428" i="53"/>
  <c r="H430" i="53" s="1"/>
  <c r="J32" i="34"/>
  <c r="I112" i="33"/>
  <c r="I101" i="33"/>
  <c r="F101" i="33"/>
  <c r="F91" i="33"/>
  <c r="F87" i="33"/>
  <c r="F41" i="33"/>
  <c r="J128" i="32"/>
  <c r="J115" i="32"/>
  <c r="G114" i="32"/>
  <c r="L97" i="32"/>
  <c r="M97" i="32" s="1"/>
  <c r="L33" i="32"/>
  <c r="M33" i="32" s="1"/>
  <c r="L29" i="32"/>
  <c r="M29" i="32" s="1"/>
  <c r="L26" i="32"/>
  <c r="M26" i="32" s="1"/>
  <c r="L20" i="32"/>
  <c r="M20" i="32" s="1"/>
  <c r="L19" i="32"/>
  <c r="M19" i="32" s="1"/>
  <c r="L13" i="32"/>
  <c r="M13" i="32" s="1"/>
  <c r="L12" i="32"/>
  <c r="M12" i="32" s="1"/>
  <c r="I106" i="31"/>
  <c r="G25" i="30"/>
  <c r="G172" i="29"/>
  <c r="G160" i="29"/>
  <c r="G155" i="29" s="1"/>
  <c r="F160" i="29"/>
  <c r="F157" i="29"/>
  <c r="K157" i="29" s="1"/>
  <c r="F147" i="29"/>
  <c r="F145" i="29" s="1"/>
  <c r="G142" i="29"/>
  <c r="F142" i="29"/>
  <c r="F134" i="29"/>
  <c r="F29" i="29"/>
  <c r="F25" i="29"/>
  <c r="G25" i="29"/>
  <c r="G17" i="29" s="1"/>
  <c r="G9" i="29" s="1"/>
  <c r="F23" i="29"/>
  <c r="F18" i="29"/>
  <c r="G33" i="32"/>
  <c r="G12" i="32" s="1"/>
  <c r="H49" i="32"/>
  <c r="I55" i="9"/>
  <c r="T55" i="9" s="1"/>
  <c r="I54" i="9"/>
  <c r="T54" i="9" s="1"/>
  <c r="L51" i="9"/>
  <c r="U51" i="9" s="1"/>
  <c r="J47" i="9"/>
  <c r="U47" i="9" s="1"/>
  <c r="I42" i="9"/>
  <c r="T42" i="9" s="1"/>
  <c r="I36" i="9"/>
  <c r="T36" i="9" s="1"/>
  <c r="L33" i="9"/>
  <c r="U33" i="9" s="1"/>
  <c r="L10" i="9"/>
  <c r="U10" i="9" s="1"/>
  <c r="G88" i="8"/>
  <c r="G83" i="8"/>
  <c r="G78" i="8"/>
  <c r="J74" i="8"/>
  <c r="G72" i="8" s="1"/>
  <c r="J72" i="9" s="1"/>
  <c r="U72" i="9" s="1"/>
  <c r="G95" i="8"/>
  <c r="J59" i="8"/>
  <c r="G58" i="8" s="1"/>
  <c r="G21" i="8"/>
  <c r="I28" i="7"/>
  <c r="G28" i="7"/>
  <c r="H27" i="7"/>
  <c r="J27" i="7" s="1"/>
  <c r="H26" i="7"/>
  <c r="J26" i="7" s="1"/>
  <c r="G22" i="7"/>
  <c r="E22" i="7"/>
  <c r="H21" i="7"/>
  <c r="J21" i="7" s="1"/>
  <c r="J22" i="7" s="1"/>
  <c r="I251" i="9" s="1"/>
  <c r="T251" i="9" s="1"/>
  <c r="J247" i="9"/>
  <c r="H14" i="7"/>
  <c r="J14" i="7" s="1"/>
  <c r="H13" i="7"/>
  <c r="I226" i="9"/>
  <c r="J7" i="7"/>
  <c r="J6" i="7"/>
  <c r="I43" i="6"/>
  <c r="G43" i="6"/>
  <c r="J43" i="6"/>
  <c r="I42" i="6"/>
  <c r="H42" i="6"/>
  <c r="G42" i="6"/>
  <c r="E42" i="6"/>
  <c r="H41" i="6"/>
  <c r="G41" i="6"/>
  <c r="I87" i="9" s="1"/>
  <c r="H683" i="61" s="1"/>
  <c r="H686" i="61" s="1"/>
  <c r="E41" i="6"/>
  <c r="J22" i="6"/>
  <c r="J20" i="6"/>
  <c r="J13" i="6"/>
  <c r="J10" i="6"/>
  <c r="J8" i="6"/>
  <c r="J4" i="6"/>
  <c r="E85" i="5"/>
  <c r="E75" i="5"/>
  <c r="E60" i="5"/>
  <c r="G58" i="5"/>
  <c r="E58" i="5"/>
  <c r="J84" i="9" s="1"/>
  <c r="U84" i="9" s="1"/>
  <c r="G57" i="5"/>
  <c r="E57" i="5"/>
  <c r="G55" i="5"/>
  <c r="E55" i="5"/>
  <c r="J83" i="9" s="1"/>
  <c r="U83" i="9" s="1"/>
  <c r="G54" i="5"/>
  <c r="I123" i="9" s="1"/>
  <c r="T123" i="9" s="1"/>
  <c r="J82" i="9"/>
  <c r="U82" i="9" s="1"/>
  <c r="G53" i="5"/>
  <c r="F53" i="5"/>
  <c r="E53" i="5"/>
  <c r="G52" i="5"/>
  <c r="I122" i="9" s="1"/>
  <c r="T122" i="9" s="1"/>
  <c r="F52" i="5"/>
  <c r="E52" i="5"/>
  <c r="J81" i="9" s="1"/>
  <c r="U81" i="9" s="1"/>
  <c r="M42" i="5"/>
  <c r="I36" i="5"/>
  <c r="M36" i="5" s="1"/>
  <c r="I31" i="5"/>
  <c r="M31" i="5" s="1"/>
  <c r="I24" i="5"/>
  <c r="M24" i="5" s="1"/>
  <c r="M17" i="5"/>
  <c r="I16" i="5"/>
  <c r="M16" i="5" s="1"/>
  <c r="I13" i="5"/>
  <c r="M13" i="5" s="1"/>
  <c r="I7" i="5"/>
  <c r="M7" i="5" s="1"/>
  <c r="H142" i="4"/>
  <c r="L140" i="4"/>
  <c r="J140" i="4"/>
  <c r="J134" i="4"/>
  <c r="I213" i="9" s="1"/>
  <c r="T213" i="9" s="1"/>
  <c r="H125" i="4"/>
  <c r="J125" i="4" s="1"/>
  <c r="H124" i="4"/>
  <c r="H123" i="4"/>
  <c r="J123" i="4" s="1"/>
  <c r="H122" i="4"/>
  <c r="J122" i="4" s="1"/>
  <c r="H121" i="4"/>
  <c r="J121" i="4" s="1"/>
  <c r="H120" i="4"/>
  <c r="J120" i="4" s="1"/>
  <c r="K115" i="4"/>
  <c r="F108" i="4"/>
  <c r="I100" i="4"/>
  <c r="G53" i="2"/>
  <c r="F53" i="2"/>
  <c r="E53" i="2"/>
  <c r="J51" i="2"/>
  <c r="I51" i="2"/>
  <c r="J50" i="2"/>
  <c r="I50" i="2"/>
  <c r="J49" i="2"/>
  <c r="I49" i="2"/>
  <c r="J48" i="2"/>
  <c r="I48" i="2"/>
  <c r="J47" i="2"/>
  <c r="I47" i="2"/>
  <c r="J46" i="2"/>
  <c r="I46" i="2"/>
  <c r="J45" i="2"/>
  <c r="I45" i="2"/>
  <c r="J44" i="2"/>
  <c r="I44" i="2"/>
  <c r="J43" i="2"/>
  <c r="I43" i="2"/>
  <c r="J42" i="2"/>
  <c r="I42" i="2"/>
  <c r="J41" i="2"/>
  <c r="I41" i="2"/>
  <c r="J40" i="2"/>
  <c r="I40" i="2"/>
  <c r="J39" i="2"/>
  <c r="I39" i="2"/>
  <c r="J38" i="2"/>
  <c r="I38" i="2"/>
  <c r="J37" i="2"/>
  <c r="I37" i="2"/>
  <c r="J36" i="2"/>
  <c r="I36" i="2"/>
  <c r="J35" i="2"/>
  <c r="I35" i="2"/>
  <c r="J34" i="2"/>
  <c r="I34" i="2"/>
  <c r="J33" i="2"/>
  <c r="I33" i="2"/>
  <c r="J32" i="2"/>
  <c r="I32" i="2"/>
  <c r="J31" i="2"/>
  <c r="I31" i="2"/>
  <c r="J30" i="2"/>
  <c r="I30" i="2"/>
  <c r="J29" i="2"/>
  <c r="I29" i="2"/>
  <c r="J28" i="2"/>
  <c r="I28" i="2"/>
  <c r="J27" i="2"/>
  <c r="I27" i="2"/>
  <c r="J26" i="2"/>
  <c r="I26" i="2"/>
  <c r="J25" i="2"/>
  <c r="I25" i="2"/>
  <c r="J24" i="2"/>
  <c r="I24" i="2"/>
  <c r="J23" i="2"/>
  <c r="I23" i="2"/>
  <c r="J22" i="2"/>
  <c r="I22" i="2"/>
  <c r="J21" i="2"/>
  <c r="I21" i="2"/>
  <c r="J20" i="2"/>
  <c r="I20" i="2"/>
  <c r="J19" i="2"/>
  <c r="I19" i="2"/>
  <c r="J18" i="2"/>
  <c r="I18" i="2"/>
  <c r="J17" i="2"/>
  <c r="I17" i="2"/>
  <c r="J16" i="2"/>
  <c r="I16" i="2"/>
  <c r="J15" i="2"/>
  <c r="I15" i="2"/>
  <c r="J14" i="2"/>
  <c r="I14" i="2"/>
  <c r="J13" i="2"/>
  <c r="I13" i="2"/>
  <c r="J12" i="2"/>
  <c r="I12" i="2"/>
  <c r="J11" i="2"/>
  <c r="I11" i="2"/>
  <c r="J10" i="2"/>
  <c r="I10" i="2"/>
  <c r="J9" i="2"/>
  <c r="I9" i="2"/>
  <c r="J8" i="2"/>
  <c r="I8" i="2"/>
  <c r="J7" i="2"/>
  <c r="I7" i="2"/>
  <c r="J6" i="2"/>
  <c r="I6" i="2"/>
  <c r="J5" i="2"/>
  <c r="I5" i="2"/>
  <c r="J4" i="2"/>
  <c r="I4" i="2"/>
  <c r="E46" i="6" l="1"/>
  <c r="L4" i="6"/>
  <c r="M495" i="61"/>
  <c r="H495" i="61"/>
  <c r="H488" i="53"/>
  <c r="H75" i="61"/>
  <c r="H76" i="61" s="1"/>
  <c r="H404" i="61"/>
  <c r="H406" i="61" s="1"/>
  <c r="H82" i="61"/>
  <c r="D6" i="47"/>
  <c r="M496" i="61"/>
  <c r="H496" i="61"/>
  <c r="H489" i="53"/>
  <c r="H609" i="53"/>
  <c r="H604" i="53" s="1"/>
  <c r="H615" i="53" s="1"/>
  <c r="H631" i="61"/>
  <c r="J114" i="32"/>
  <c r="G115" i="57"/>
  <c r="J115" i="57" s="1"/>
  <c r="J114" i="57" s="1"/>
  <c r="T87" i="9"/>
  <c r="H657" i="53"/>
  <c r="H660" i="53" s="1"/>
  <c r="O16" i="5"/>
  <c r="H397" i="53"/>
  <c r="H399" i="53" s="1"/>
  <c r="H75" i="53"/>
  <c r="H76" i="53" s="1"/>
  <c r="H82" i="53"/>
  <c r="J42" i="6"/>
  <c r="J219" i="9"/>
  <c r="U219" i="9" s="1"/>
  <c r="D7" i="47"/>
  <c r="D9" i="47" s="1"/>
  <c r="J130" i="4"/>
  <c r="U131" i="9"/>
  <c r="K130" i="9"/>
  <c r="F84" i="31"/>
  <c r="I84" i="31" s="1"/>
  <c r="H607" i="61" s="1"/>
  <c r="T226" i="9"/>
  <c r="G85" i="31"/>
  <c r="I85" i="31" s="1"/>
  <c r="E88" i="56" s="1"/>
  <c r="I88" i="56" s="1"/>
  <c r="U247" i="9"/>
  <c r="K78" i="9"/>
  <c r="L214" i="9"/>
  <c r="G103" i="8"/>
  <c r="I103" i="8" s="1"/>
  <c r="I53" i="2"/>
  <c r="J53" i="2"/>
  <c r="L125" i="9"/>
  <c r="K69" i="9"/>
  <c r="T69" i="9" s="1"/>
  <c r="D244" i="52"/>
  <c r="D247" i="52" s="1"/>
  <c r="D90" i="52"/>
  <c r="L146" i="4"/>
  <c r="I210" i="9"/>
  <c r="T210" i="9" s="1"/>
  <c r="J142" i="4"/>
  <c r="J144" i="4" s="1"/>
  <c r="K77" i="9"/>
  <c r="K79" i="9"/>
  <c r="H17" i="7"/>
  <c r="K246" i="9"/>
  <c r="J252" i="9"/>
  <c r="F23" i="31"/>
  <c r="L227" i="9"/>
  <c r="G37" i="31"/>
  <c r="J88" i="9"/>
  <c r="F37" i="31"/>
  <c r="L126" i="9"/>
  <c r="K45" i="9"/>
  <c r="T45" i="9" s="1"/>
  <c r="F56" i="5"/>
  <c r="K35" i="9"/>
  <c r="T35" i="9" s="1"/>
  <c r="I50" i="9"/>
  <c r="I32" i="9"/>
  <c r="J56" i="9"/>
  <c r="U56" i="9" s="1"/>
  <c r="G59" i="8"/>
  <c r="L11" i="9"/>
  <c r="U11" i="9" s="1"/>
  <c r="G59" i="31"/>
  <c r="G26" i="31"/>
  <c r="G39" i="31"/>
  <c r="G17" i="31"/>
  <c r="I17" i="31" s="1"/>
  <c r="G30" i="31"/>
  <c r="I30" i="31" s="1"/>
  <c r="G74" i="31"/>
  <c r="I74" i="31" s="1"/>
  <c r="E77" i="56" s="1"/>
  <c r="I77" i="56" s="1"/>
  <c r="K77" i="56" s="1"/>
  <c r="G19" i="31"/>
  <c r="G21" i="31"/>
  <c r="G16" i="31"/>
  <c r="G33" i="31"/>
  <c r="I33" i="31" s="1"/>
  <c r="G18" i="31"/>
  <c r="G75" i="31"/>
  <c r="G29" i="31"/>
  <c r="G22" i="31"/>
  <c r="G73" i="8"/>
  <c r="G96" i="8" s="1"/>
  <c r="F15" i="31"/>
  <c r="F75" i="31"/>
  <c r="F59" i="31"/>
  <c r="I67" i="32"/>
  <c r="J67" i="32" s="1"/>
  <c r="G67" i="57" s="1"/>
  <c r="J67" i="57" s="1"/>
  <c r="F73" i="31"/>
  <c r="I73" i="31" s="1"/>
  <c r="E76" i="56" s="1"/>
  <c r="F56" i="31"/>
  <c r="F57" i="31"/>
  <c r="F29" i="31"/>
  <c r="I49" i="32"/>
  <c r="J49" i="32" s="1"/>
  <c r="G49" i="57" s="1"/>
  <c r="J49" i="57" s="1"/>
  <c r="H89" i="32"/>
  <c r="J89" i="32" s="1"/>
  <c r="G89" i="57" s="1"/>
  <c r="J89" i="57" s="1"/>
  <c r="I88" i="32"/>
  <c r="F81" i="31"/>
  <c r="L43" i="9"/>
  <c r="U43" i="9" s="1"/>
  <c r="F19" i="31"/>
  <c r="F22" i="31"/>
  <c r="H107" i="32"/>
  <c r="J107" i="32" s="1"/>
  <c r="G107" i="57" s="1"/>
  <c r="J107" i="57" s="1"/>
  <c r="L107" i="57" s="1"/>
  <c r="M107" i="57" s="1"/>
  <c r="I73" i="32"/>
  <c r="J73" i="32" s="1"/>
  <c r="G73" i="57" s="1"/>
  <c r="J73" i="57" s="1"/>
  <c r="H106" i="32"/>
  <c r="J106" i="32" s="1"/>
  <c r="G106" i="57" s="1"/>
  <c r="F60" i="31"/>
  <c r="F21" i="31"/>
  <c r="I38" i="32"/>
  <c r="J38" i="32" s="1"/>
  <c r="G38" i="57" s="1"/>
  <c r="J38" i="57" s="1"/>
  <c r="I22" i="32"/>
  <c r="J22" i="32" s="1"/>
  <c r="G15" i="8"/>
  <c r="J13" i="7"/>
  <c r="H22" i="7"/>
  <c r="H28" i="7"/>
  <c r="J28" i="7"/>
  <c r="J5" i="7"/>
  <c r="J9" i="7" s="1"/>
  <c r="J41" i="6"/>
  <c r="G56" i="5"/>
  <c r="E56" i="5"/>
  <c r="E94" i="4"/>
  <c r="J92" i="4"/>
  <c r="N92" i="4" s="1"/>
  <c r="I108" i="4"/>
  <c r="J100" i="4"/>
  <c r="F108" i="3"/>
  <c r="F112" i="3" s="1"/>
  <c r="F34" i="29"/>
  <c r="F151" i="29" s="1"/>
  <c r="F93" i="33"/>
  <c r="F155" i="29"/>
  <c r="G134" i="29"/>
  <c r="G34" i="29" s="1"/>
  <c r="G147" i="29"/>
  <c r="G145" i="29" s="1"/>
  <c r="I70" i="33"/>
  <c r="F70" i="58" s="1"/>
  <c r="I71" i="58" s="1"/>
  <c r="I75" i="33"/>
  <c r="F75" i="58" s="1"/>
  <c r="I76" i="58" s="1"/>
  <c r="I76" i="33"/>
  <c r="F76" i="58" s="1"/>
  <c r="I77" i="58" s="1"/>
  <c r="I73" i="33"/>
  <c r="K24" i="29"/>
  <c r="I67" i="33"/>
  <c r="F67" i="58" s="1"/>
  <c r="I68" i="58" s="1"/>
  <c r="K71" i="31"/>
  <c r="K34" i="31"/>
  <c r="I68" i="33"/>
  <c r="F68" i="58" s="1"/>
  <c r="I69" i="58" s="1"/>
  <c r="I91" i="33"/>
  <c r="K27" i="29"/>
  <c r="K69" i="31"/>
  <c r="I69" i="33"/>
  <c r="F69" i="58" s="1"/>
  <c r="I70" i="58" s="1"/>
  <c r="I77" i="33"/>
  <c r="F77" i="58" s="1"/>
  <c r="I78" i="58" s="1"/>
  <c r="I71" i="33"/>
  <c r="F71" i="58" s="1"/>
  <c r="I79" i="33"/>
  <c r="J31" i="29"/>
  <c r="I80" i="33"/>
  <c r="F80" i="58" s="1"/>
  <c r="I82" i="58" s="1"/>
  <c r="M67" i="61" s="1"/>
  <c r="M69" i="61" s="1"/>
  <c r="J32" i="29"/>
  <c r="I78" i="33"/>
  <c r="F78" i="58" s="1"/>
  <c r="I79" i="58" s="1"/>
  <c r="J80" i="58" s="1"/>
  <c r="J161" i="29"/>
  <c r="H155" i="61" s="1"/>
  <c r="H158" i="61" s="1"/>
  <c r="K72" i="31"/>
  <c r="K70" i="31"/>
  <c r="L21" i="32"/>
  <c r="M21" i="32" s="1"/>
  <c r="L24" i="32"/>
  <c r="M24" i="32" s="1"/>
  <c r="L23" i="32"/>
  <c r="M23" i="32" s="1"/>
  <c r="L31" i="32"/>
  <c r="M31" i="32" s="1"/>
  <c r="L79" i="32"/>
  <c r="M79" i="32" s="1"/>
  <c r="J114" i="4"/>
  <c r="I187" i="9" s="1"/>
  <c r="T187" i="9" s="1"/>
  <c r="G23" i="8"/>
  <c r="K21" i="29"/>
  <c r="J14" i="9"/>
  <c r="U14" i="9" s="1"/>
  <c r="K15" i="29"/>
  <c r="J92" i="32"/>
  <c r="J91" i="32" s="1"/>
  <c r="K14" i="29"/>
  <c r="K149" i="29"/>
  <c r="F17" i="29"/>
  <c r="K22" i="29"/>
  <c r="K20" i="29"/>
  <c r="K68" i="31"/>
  <c r="G92" i="32"/>
  <c r="F11" i="29"/>
  <c r="L16" i="32"/>
  <c r="M16" i="32" s="1"/>
  <c r="F62" i="33"/>
  <c r="I87" i="33"/>
  <c r="I82" i="33"/>
  <c r="H67" i="61" s="1"/>
  <c r="H621" i="61" l="1"/>
  <c r="H641" i="61" s="1"/>
  <c r="O631" i="61"/>
  <c r="I179" i="9"/>
  <c r="T179" i="9" s="1"/>
  <c r="N100" i="4"/>
  <c r="N130" i="4"/>
  <c r="M507" i="61"/>
  <c r="H507" i="61"/>
  <c r="O507" i="61" s="1"/>
  <c r="H500" i="53"/>
  <c r="O500" i="53" s="1"/>
  <c r="H57" i="53"/>
  <c r="H57" i="61"/>
  <c r="E29" i="56"/>
  <c r="I29" i="56" s="1"/>
  <c r="M579" i="61" s="1"/>
  <c r="H579" i="61"/>
  <c r="E17" i="56"/>
  <c r="I17" i="56" s="1"/>
  <c r="H141" i="61"/>
  <c r="H58" i="53"/>
  <c r="H58" i="61"/>
  <c r="T79" i="9"/>
  <c r="U125" i="9"/>
  <c r="J80" i="33"/>
  <c r="F79" i="58"/>
  <c r="I80" i="58" s="1"/>
  <c r="J82" i="58" s="1"/>
  <c r="H67" i="53"/>
  <c r="F82" i="58"/>
  <c r="U88" i="9"/>
  <c r="T77" i="9"/>
  <c r="H591" i="53"/>
  <c r="O591" i="53" s="1"/>
  <c r="E87" i="56"/>
  <c r="G105" i="57"/>
  <c r="J106" i="57"/>
  <c r="T32" i="9"/>
  <c r="T130" i="9"/>
  <c r="L22" i="32"/>
  <c r="M22" i="32" s="1"/>
  <c r="G22" i="57"/>
  <c r="D61" i="52"/>
  <c r="F73" i="58"/>
  <c r="I75" i="58" s="1"/>
  <c r="I76" i="56"/>
  <c r="I75" i="56" s="1"/>
  <c r="T50" i="9"/>
  <c r="U227" i="9"/>
  <c r="U214" i="9"/>
  <c r="I32" i="31"/>
  <c r="E32" i="56"/>
  <c r="T246" i="9"/>
  <c r="J117" i="32"/>
  <c r="D116" i="52" s="1"/>
  <c r="G114" i="57"/>
  <c r="K218" i="9"/>
  <c r="T218" i="9" s="1"/>
  <c r="T78" i="9"/>
  <c r="U126" i="9"/>
  <c r="D311" i="52"/>
  <c r="H565" i="53"/>
  <c r="J17" i="7"/>
  <c r="D7" i="48"/>
  <c r="D9" i="48" s="1"/>
  <c r="J160" i="29"/>
  <c r="H155" i="53"/>
  <c r="H158" i="53" s="1"/>
  <c r="D32" i="52"/>
  <c r="H141" i="53"/>
  <c r="I83" i="31"/>
  <c r="K74" i="31"/>
  <c r="G81" i="31"/>
  <c r="I81" i="31" s="1"/>
  <c r="U252" i="9"/>
  <c r="F114" i="3"/>
  <c r="L211" i="9"/>
  <c r="U211" i="9" s="1"/>
  <c r="J112" i="4"/>
  <c r="I183" i="9"/>
  <c r="T183" i="9" s="1"/>
  <c r="L188" i="9"/>
  <c r="J222" i="9"/>
  <c r="J146" i="4"/>
  <c r="I37" i="31"/>
  <c r="E36" i="56" s="1"/>
  <c r="J82" i="33"/>
  <c r="D62" i="52"/>
  <c r="D234" i="52"/>
  <c r="D236" i="52" s="1"/>
  <c r="D226" i="52"/>
  <c r="D228" i="52" s="1"/>
  <c r="D273" i="52"/>
  <c r="D71" i="52"/>
  <c r="D81" i="52"/>
  <c r="D60" i="52"/>
  <c r="D272" i="52"/>
  <c r="D70" i="52"/>
  <c r="D100" i="52"/>
  <c r="D150" i="52"/>
  <c r="K53" i="9"/>
  <c r="T53" i="9" s="1"/>
  <c r="G91" i="32"/>
  <c r="I75" i="31"/>
  <c r="I29" i="31"/>
  <c r="I57" i="31"/>
  <c r="H238" i="61" s="1"/>
  <c r="H240" i="61" s="1"/>
  <c r="I59" i="31"/>
  <c r="H296" i="61" s="1"/>
  <c r="H298" i="61" s="1"/>
  <c r="I60" i="31"/>
  <c r="E59" i="56" s="1"/>
  <c r="I59" i="56" s="1"/>
  <c r="K59" i="56" s="1"/>
  <c r="I56" i="31"/>
  <c r="H205" i="61" s="1"/>
  <c r="H207" i="61" s="1"/>
  <c r="G20" i="31"/>
  <c r="X11" i="9"/>
  <c r="K15" i="9"/>
  <c r="T15" i="9" s="1"/>
  <c r="G61" i="8"/>
  <c r="G102" i="8" s="1"/>
  <c r="G94" i="8"/>
  <c r="G44" i="8"/>
  <c r="I19" i="31"/>
  <c r="J113" i="4"/>
  <c r="I21" i="31"/>
  <c r="I22" i="31"/>
  <c r="H145" i="61" s="1"/>
  <c r="G151" i="29"/>
  <c r="G153" i="29" s="1"/>
  <c r="G163" i="29" s="1"/>
  <c r="G23" i="31"/>
  <c r="I23" i="31" s="1"/>
  <c r="G27" i="31"/>
  <c r="I27" i="31" s="1"/>
  <c r="H505" i="61" s="1"/>
  <c r="G15" i="31"/>
  <c r="I15" i="31" s="1"/>
  <c r="H62" i="32"/>
  <c r="H13" i="34"/>
  <c r="H88" i="32"/>
  <c r="J88" i="32" s="1"/>
  <c r="H678" i="61" s="1"/>
  <c r="I17" i="32"/>
  <c r="F26" i="31"/>
  <c r="I26" i="31" s="1"/>
  <c r="H493" i="61" s="1"/>
  <c r="H65" i="32"/>
  <c r="I54" i="32"/>
  <c r="H30" i="32"/>
  <c r="J30" i="32" s="1"/>
  <c r="G30" i="57" s="1"/>
  <c r="F82" i="31"/>
  <c r="F18" i="31"/>
  <c r="I18" i="31" s="1"/>
  <c r="H54" i="32"/>
  <c r="F20" i="31"/>
  <c r="H17" i="32"/>
  <c r="G25" i="8"/>
  <c r="H78" i="32"/>
  <c r="I78" i="32"/>
  <c r="I13" i="34"/>
  <c r="F9" i="29"/>
  <c r="F153" i="29" s="1"/>
  <c r="F163" i="29" s="1"/>
  <c r="K137" i="29"/>
  <c r="K139" i="29"/>
  <c r="K13" i="29"/>
  <c r="J23" i="29"/>
  <c r="K132" i="29"/>
  <c r="K17" i="31"/>
  <c r="J22" i="34"/>
  <c r="I72" i="33"/>
  <c r="K125" i="29"/>
  <c r="I62" i="33"/>
  <c r="I93" i="33"/>
  <c r="I41" i="33"/>
  <c r="K33" i="31"/>
  <c r="K28" i="31"/>
  <c r="J30" i="29"/>
  <c r="J29" i="29" s="1"/>
  <c r="L106" i="32"/>
  <c r="M106" i="32" s="1"/>
  <c r="L100" i="32"/>
  <c r="M100" i="32" s="1"/>
  <c r="J20" i="32"/>
  <c r="L80" i="32"/>
  <c r="M80" i="32" s="1"/>
  <c r="J18" i="29"/>
  <c r="H552" i="61" s="1"/>
  <c r="K19" i="29"/>
  <c r="J26" i="32"/>
  <c r="L27" i="32"/>
  <c r="M27" i="32" s="1"/>
  <c r="K138" i="29"/>
  <c r="K61" i="31"/>
  <c r="J25" i="29"/>
  <c r="K26" i="29"/>
  <c r="K126" i="29"/>
  <c r="K55" i="31"/>
  <c r="F64" i="33"/>
  <c r="K86" i="31"/>
  <c r="K143" i="29"/>
  <c r="J142" i="29"/>
  <c r="K140" i="29"/>
  <c r="K12" i="29"/>
  <c r="J11" i="29"/>
  <c r="J13" i="34" l="1"/>
  <c r="G56" i="34" s="1"/>
  <c r="L180" i="9"/>
  <c r="I65" i="32" s="1"/>
  <c r="J65" i="32" s="1"/>
  <c r="G65" i="57" s="1"/>
  <c r="J65" i="57" s="1"/>
  <c r="H14" i="32"/>
  <c r="K17" i="56"/>
  <c r="M141" i="61"/>
  <c r="H142" i="61"/>
  <c r="H552" i="53"/>
  <c r="H566" i="61"/>
  <c r="E15" i="56"/>
  <c r="H139" i="61"/>
  <c r="H339" i="61"/>
  <c r="H343" i="61" s="1"/>
  <c r="H34" i="61"/>
  <c r="H553" i="53"/>
  <c r="H567" i="61"/>
  <c r="H56" i="61"/>
  <c r="H59" i="61" s="1"/>
  <c r="H68" i="61"/>
  <c r="E21" i="56"/>
  <c r="I21" i="56" s="1"/>
  <c r="M146" i="61" s="1"/>
  <c r="H146" i="61"/>
  <c r="H148" i="61"/>
  <c r="E27" i="56"/>
  <c r="I27" i="56" s="1"/>
  <c r="H532" i="61"/>
  <c r="E19" i="56"/>
  <c r="I19" i="56" s="1"/>
  <c r="H144" i="61"/>
  <c r="H574" i="53"/>
  <c r="H588" i="61"/>
  <c r="H373" i="61"/>
  <c r="H16" i="61"/>
  <c r="H564" i="53"/>
  <c r="H578" i="61"/>
  <c r="H537" i="53"/>
  <c r="H551" i="61"/>
  <c r="H557" i="61" s="1"/>
  <c r="H42" i="61"/>
  <c r="H365" i="61"/>
  <c r="H419" i="61"/>
  <c r="H423" i="61" s="1"/>
  <c r="H413" i="61"/>
  <c r="H149" i="61"/>
  <c r="E35" i="56"/>
  <c r="I36" i="56"/>
  <c r="I35" i="56" s="1"/>
  <c r="L106" i="57"/>
  <c r="M106" i="57" s="1"/>
  <c r="J105" i="57"/>
  <c r="H486" i="53"/>
  <c r="E24" i="56"/>
  <c r="K75" i="31"/>
  <c r="E78" i="56"/>
  <c r="J22" i="57"/>
  <c r="G20" i="57"/>
  <c r="G97" i="57"/>
  <c r="G109" i="57"/>
  <c r="H145" i="53"/>
  <c r="E20" i="56"/>
  <c r="I20" i="56" s="1"/>
  <c r="M145" i="61" s="1"/>
  <c r="E86" i="56"/>
  <c r="I87" i="56"/>
  <c r="H652" i="53"/>
  <c r="G88" i="57"/>
  <c r="J88" i="57" s="1"/>
  <c r="M678" i="61" s="1"/>
  <c r="H406" i="53"/>
  <c r="E84" i="56"/>
  <c r="H202" i="53"/>
  <c r="H204" i="53" s="1"/>
  <c r="E55" i="56"/>
  <c r="U188" i="9"/>
  <c r="E31" i="56"/>
  <c r="I32" i="56"/>
  <c r="J73" i="33"/>
  <c r="F72" i="58"/>
  <c r="I73" i="58" s="1"/>
  <c r="I72" i="58" s="1"/>
  <c r="J73" i="58" s="1"/>
  <c r="J30" i="57"/>
  <c r="G29" i="57"/>
  <c r="H289" i="53"/>
  <c r="H291" i="53" s="1"/>
  <c r="E58" i="56"/>
  <c r="I58" i="56" s="1"/>
  <c r="H498" i="53"/>
  <c r="O498" i="53" s="1"/>
  <c r="E25" i="56"/>
  <c r="I25" i="56" s="1"/>
  <c r="H695" i="53"/>
  <c r="E56" i="56"/>
  <c r="I56" i="56" s="1"/>
  <c r="H142" i="53"/>
  <c r="H520" i="53"/>
  <c r="H139" i="53"/>
  <c r="D270" i="52"/>
  <c r="D274" i="52" s="1"/>
  <c r="H149" i="53"/>
  <c r="H412" i="53"/>
  <c r="H416" i="53" s="1"/>
  <c r="H235" i="53"/>
  <c r="H237" i="53" s="1"/>
  <c r="K11" i="29"/>
  <c r="K18" i="29"/>
  <c r="H538" i="53"/>
  <c r="K23" i="29"/>
  <c r="H56" i="53"/>
  <c r="H59" i="53" s="1"/>
  <c r="H68" i="53"/>
  <c r="H148" i="53"/>
  <c r="H146" i="53"/>
  <c r="H358" i="53"/>
  <c r="H42" i="53"/>
  <c r="D104" i="52"/>
  <c r="H144" i="53"/>
  <c r="J155" i="29"/>
  <c r="K155" i="29" s="1"/>
  <c r="H366" i="53"/>
  <c r="H16" i="53"/>
  <c r="H332" i="53"/>
  <c r="H336" i="53" s="1"/>
  <c r="H34" i="53"/>
  <c r="D310" i="52"/>
  <c r="K25" i="29"/>
  <c r="K56" i="31"/>
  <c r="K60" i="31"/>
  <c r="K59" i="31"/>
  <c r="K221" i="9"/>
  <c r="U222" i="9"/>
  <c r="I36" i="31"/>
  <c r="K29" i="31"/>
  <c r="D291" i="52"/>
  <c r="L184" i="9"/>
  <c r="J115" i="4"/>
  <c r="N115" i="4" s="1"/>
  <c r="G104" i="8"/>
  <c r="I104" i="8" s="1"/>
  <c r="I102" i="8"/>
  <c r="D261" i="52"/>
  <c r="L202" i="9"/>
  <c r="K81" i="31"/>
  <c r="D34" i="52"/>
  <c r="D35" i="52" s="1"/>
  <c r="D63" i="52"/>
  <c r="K23" i="31"/>
  <c r="D102" i="52"/>
  <c r="D53" i="52"/>
  <c r="D218" i="52"/>
  <c r="D200" i="52"/>
  <c r="D44" i="52"/>
  <c r="K142" i="29"/>
  <c r="D202" i="52"/>
  <c r="D193" i="52"/>
  <c r="D52" i="52"/>
  <c r="D210" i="52"/>
  <c r="D212" i="52" s="1"/>
  <c r="J29" i="32"/>
  <c r="D99" i="52"/>
  <c r="D149" i="52"/>
  <c r="D69" i="52"/>
  <c r="D72" i="52" s="1"/>
  <c r="D82" i="52"/>
  <c r="K27" i="31"/>
  <c r="D301" i="52"/>
  <c r="I302" i="52" s="1"/>
  <c r="H123" i="61"/>
  <c r="J78" i="32"/>
  <c r="G78" i="57" s="1"/>
  <c r="J78" i="57" s="1"/>
  <c r="G45" i="32"/>
  <c r="G95" i="32" s="1"/>
  <c r="G119" i="32" s="1"/>
  <c r="J54" i="32"/>
  <c r="G54" i="57" s="1"/>
  <c r="J54" i="57" s="1"/>
  <c r="J47" i="57" s="1"/>
  <c r="M605" i="61" s="1"/>
  <c r="J17" i="32"/>
  <c r="L30" i="32"/>
  <c r="M30" i="32" s="1"/>
  <c r="I67" i="31"/>
  <c r="K67" i="31" s="1"/>
  <c r="I20" i="31"/>
  <c r="E18" i="56" s="1"/>
  <c r="I18" i="56" s="1"/>
  <c r="I25" i="31"/>
  <c r="K21" i="31"/>
  <c r="K18" i="31"/>
  <c r="K19" i="31"/>
  <c r="K15" i="31"/>
  <c r="G90" i="8"/>
  <c r="I92" i="8" s="1"/>
  <c r="F16" i="31"/>
  <c r="I16" i="31" s="1"/>
  <c r="H140" i="61" s="1"/>
  <c r="G82" i="31"/>
  <c r="I82" i="31" s="1"/>
  <c r="E85" i="56" s="1"/>
  <c r="I85" i="56" s="1"/>
  <c r="K85" i="56" s="1"/>
  <c r="G27" i="8"/>
  <c r="I61" i="32"/>
  <c r="J61" i="32" s="1"/>
  <c r="G61" i="57" s="1"/>
  <c r="I15" i="32"/>
  <c r="H57" i="32"/>
  <c r="F39" i="31"/>
  <c r="I39" i="31" s="1"/>
  <c r="I14" i="32"/>
  <c r="K57" i="31"/>
  <c r="K158" i="29"/>
  <c r="K148" i="29"/>
  <c r="I64" i="33"/>
  <c r="J17" i="29"/>
  <c r="J99" i="32"/>
  <c r="K83" i="31"/>
  <c r="K147" i="29"/>
  <c r="X13" i="9"/>
  <c r="K136" i="29"/>
  <c r="J134" i="29"/>
  <c r="K42" i="31"/>
  <c r="K26" i="31"/>
  <c r="K25" i="56" l="1"/>
  <c r="M505" i="61"/>
  <c r="O505" i="61" s="1"/>
  <c r="U180" i="9"/>
  <c r="J14" i="32"/>
  <c r="H491" i="61" s="1"/>
  <c r="H497" i="61" s="1"/>
  <c r="I15" i="56"/>
  <c r="K21" i="56"/>
  <c r="K56" i="56"/>
  <c r="M238" i="61"/>
  <c r="M240" i="61" s="1"/>
  <c r="K35" i="56"/>
  <c r="M679" i="61"/>
  <c r="M681" i="61" s="1"/>
  <c r="K19" i="56"/>
  <c r="M144" i="61"/>
  <c r="K18" i="56"/>
  <c r="M142" i="61"/>
  <c r="K58" i="56"/>
  <c r="M296" i="61"/>
  <c r="M298" i="61" s="1"/>
  <c r="I86" i="56"/>
  <c r="K86" i="56" s="1"/>
  <c r="M607" i="61"/>
  <c r="M609" i="61" s="1"/>
  <c r="K27" i="56"/>
  <c r="H543" i="53"/>
  <c r="H375" i="61"/>
  <c r="H572" i="61"/>
  <c r="H558" i="53"/>
  <c r="H66" i="61"/>
  <c r="H40" i="61"/>
  <c r="H43" i="61" s="1"/>
  <c r="H411" i="61"/>
  <c r="G17" i="57"/>
  <c r="J17" i="57" s="1"/>
  <c r="H530" i="61"/>
  <c r="H536" i="61" s="1"/>
  <c r="H653" i="53"/>
  <c r="H655" i="53" s="1"/>
  <c r="H679" i="61"/>
  <c r="H681" i="61" s="1"/>
  <c r="H143" i="61"/>
  <c r="H563" i="53"/>
  <c r="H569" i="53" s="1"/>
  <c r="H577" i="61"/>
  <c r="H583" i="61" s="1"/>
  <c r="I55" i="56"/>
  <c r="I78" i="56"/>
  <c r="I70" i="56" s="1"/>
  <c r="U202" i="9"/>
  <c r="O57" i="57"/>
  <c r="I24" i="56"/>
  <c r="I23" i="56" s="1"/>
  <c r="E23" i="56"/>
  <c r="J61" i="57"/>
  <c r="L30" i="57"/>
  <c r="M30" i="57" s="1"/>
  <c r="J29" i="57"/>
  <c r="M577" i="61" s="1"/>
  <c r="M583" i="61" s="1"/>
  <c r="T221" i="9"/>
  <c r="E83" i="56"/>
  <c r="E82" i="56" s="1"/>
  <c r="I84" i="56"/>
  <c r="M148" i="61" s="1"/>
  <c r="J97" i="57"/>
  <c r="J109" i="57"/>
  <c r="M93" i="61" s="1"/>
  <c r="I31" i="56"/>
  <c r="M532" i="61" s="1"/>
  <c r="K32" i="56"/>
  <c r="H140" i="53"/>
  <c r="E16" i="56"/>
  <c r="E14" i="56" s="1"/>
  <c r="G19" i="57"/>
  <c r="K39" i="31"/>
  <c r="E38" i="56"/>
  <c r="I38" i="56" s="1"/>
  <c r="K38" i="56" s="1"/>
  <c r="U184" i="9"/>
  <c r="L22" i="57"/>
  <c r="M22" i="57" s="1"/>
  <c r="J20" i="57"/>
  <c r="M551" i="61" s="1"/>
  <c r="M557" i="61" s="1"/>
  <c r="H368" i="53"/>
  <c r="L17" i="32"/>
  <c r="M17" i="32" s="1"/>
  <c r="H518" i="53"/>
  <c r="H524" i="53" s="1"/>
  <c r="R526" i="53" s="1"/>
  <c r="H404" i="53"/>
  <c r="H143" i="53"/>
  <c r="H66" i="53"/>
  <c r="H40" i="53"/>
  <c r="H43" i="53" s="1"/>
  <c r="K36" i="31"/>
  <c r="H123" i="53"/>
  <c r="I80" i="31"/>
  <c r="I79" i="31" s="1"/>
  <c r="H24" i="61" s="1"/>
  <c r="J9" i="29"/>
  <c r="K17" i="29"/>
  <c r="J19" i="32"/>
  <c r="D309" i="52"/>
  <c r="D313" i="52" s="1"/>
  <c r="D253" i="52"/>
  <c r="I14" i="31"/>
  <c r="G98" i="8"/>
  <c r="D264" i="52"/>
  <c r="D152" i="52"/>
  <c r="D101" i="52"/>
  <c r="D151" i="52"/>
  <c r="K134" i="29"/>
  <c r="D180" i="52"/>
  <c r="D219" i="52"/>
  <c r="D220" i="52" s="1"/>
  <c r="D80" i="52"/>
  <c r="D51" i="52"/>
  <c r="D54" i="52" s="1"/>
  <c r="G58" i="34"/>
  <c r="D139" i="52"/>
  <c r="D103" i="52"/>
  <c r="D204" i="52"/>
  <c r="J47" i="32"/>
  <c r="H605" i="61" s="1"/>
  <c r="K20" i="31"/>
  <c r="K82" i="31"/>
  <c r="K16" i="31"/>
  <c r="I62" i="32"/>
  <c r="J62" i="32" s="1"/>
  <c r="G62" i="57" s="1"/>
  <c r="J62" i="57" s="1"/>
  <c r="I57" i="32"/>
  <c r="J57" i="32" s="1"/>
  <c r="H15" i="32"/>
  <c r="J15" i="32" s="1"/>
  <c r="K40" i="31"/>
  <c r="K45" i="29"/>
  <c r="K37" i="29"/>
  <c r="L107" i="32"/>
  <c r="M107" i="32" s="1"/>
  <c r="J105" i="32"/>
  <c r="I29" i="33"/>
  <c r="F29" i="33"/>
  <c r="F43" i="33" s="1"/>
  <c r="K145" i="29"/>
  <c r="M139" i="61" l="1"/>
  <c r="D289" i="52"/>
  <c r="D293" i="52" s="1"/>
  <c r="F293" i="52" s="1"/>
  <c r="G14" i="57"/>
  <c r="J14" i="57" s="1"/>
  <c r="M491" i="61" s="1"/>
  <c r="L14" i="32"/>
  <c r="M14" i="32" s="1"/>
  <c r="H484" i="53"/>
  <c r="H490" i="53" s="1"/>
  <c r="M493" i="61"/>
  <c r="L31" i="56"/>
  <c r="M205" i="61"/>
  <c r="M207" i="61" s="1"/>
  <c r="K15" i="56"/>
  <c r="E13" i="56"/>
  <c r="L17" i="57"/>
  <c r="M17" i="57" s="1"/>
  <c r="M530" i="61"/>
  <c r="M536" i="61" s="1"/>
  <c r="M149" i="61"/>
  <c r="M413" i="61"/>
  <c r="M419" i="61"/>
  <c r="M423" i="61" s="1"/>
  <c r="H609" i="61"/>
  <c r="H33" i="61"/>
  <c r="H324" i="61"/>
  <c r="D13" i="52"/>
  <c r="H325" i="61"/>
  <c r="H13" i="61"/>
  <c r="G57" i="57"/>
  <c r="J57" i="57" s="1"/>
  <c r="M615" i="61" s="1"/>
  <c r="M619" i="61" s="1"/>
  <c r="H615" i="61"/>
  <c r="H619" i="61" s="1"/>
  <c r="G15" i="57"/>
  <c r="H503" i="61"/>
  <c r="H589" i="53"/>
  <c r="H593" i="53" s="1"/>
  <c r="G47" i="57"/>
  <c r="K78" i="56"/>
  <c r="K70" i="56"/>
  <c r="G60" i="57"/>
  <c r="J60" i="57"/>
  <c r="K55" i="56"/>
  <c r="J19" i="57"/>
  <c r="K84" i="56"/>
  <c r="I83" i="56"/>
  <c r="I16" i="56"/>
  <c r="M411" i="61" s="1"/>
  <c r="K24" i="56"/>
  <c r="O59" i="32"/>
  <c r="H598" i="53"/>
  <c r="O57" i="32"/>
  <c r="O598" i="53"/>
  <c r="O602" i="53" s="1"/>
  <c r="H496" i="53"/>
  <c r="O496" i="53" s="1"/>
  <c r="O502" i="53" s="1"/>
  <c r="D192" i="52"/>
  <c r="H33" i="53"/>
  <c r="H317" i="53"/>
  <c r="K9" i="29"/>
  <c r="H13" i="53"/>
  <c r="H318" i="53"/>
  <c r="D25" i="52"/>
  <c r="H24" i="53"/>
  <c r="D319" i="52"/>
  <c r="G106" i="8"/>
  <c r="G111" i="8"/>
  <c r="I98" i="8"/>
  <c r="K14" i="31"/>
  <c r="L15" i="32"/>
  <c r="M15" i="32" s="1"/>
  <c r="D299" i="52"/>
  <c r="I43" i="33"/>
  <c r="D43" i="52"/>
  <c r="D191" i="52"/>
  <c r="I13" i="31"/>
  <c r="K13" i="31" s="1"/>
  <c r="J56" i="32"/>
  <c r="J60" i="32"/>
  <c r="J13" i="32"/>
  <c r="K80" i="31"/>
  <c r="J34" i="29"/>
  <c r="K79" i="31"/>
  <c r="F95" i="33"/>
  <c r="F99" i="33"/>
  <c r="J97" i="32"/>
  <c r="J109" i="32"/>
  <c r="H93" i="61" s="1"/>
  <c r="O634" i="61" l="1"/>
  <c r="O636" i="61" s="1"/>
  <c r="O641" i="61"/>
  <c r="H509" i="61"/>
  <c r="L14" i="57"/>
  <c r="M14" i="57" s="1"/>
  <c r="G13" i="57"/>
  <c r="M497" i="61"/>
  <c r="I14" i="56"/>
  <c r="M140" i="61"/>
  <c r="M150" i="61" s="1"/>
  <c r="M414" i="61"/>
  <c r="J15" i="57"/>
  <c r="J13" i="57" s="1"/>
  <c r="H332" i="61"/>
  <c r="O589" i="53"/>
  <c r="O593" i="53" s="1"/>
  <c r="H65" i="61"/>
  <c r="H32" i="61"/>
  <c r="H35" i="61" s="1"/>
  <c r="G56" i="57"/>
  <c r="G55" i="57" s="1"/>
  <c r="G46" i="57" s="1"/>
  <c r="G45" i="57" s="1"/>
  <c r="K83" i="56"/>
  <c r="I82" i="56"/>
  <c r="O59" i="57"/>
  <c r="J56" i="57"/>
  <c r="J55" i="57" s="1"/>
  <c r="J46" i="57" s="1"/>
  <c r="J45" i="57" s="1"/>
  <c r="M92" i="61" s="1"/>
  <c r="K16" i="56"/>
  <c r="H602" i="53"/>
  <c r="R602" i="53" s="1"/>
  <c r="H325" i="53"/>
  <c r="H502" i="53"/>
  <c r="D194" i="52"/>
  <c r="D115" i="52"/>
  <c r="H93" i="53"/>
  <c r="I99" i="33"/>
  <c r="F99" i="58" s="1"/>
  <c r="H32" i="53"/>
  <c r="H35" i="53" s="1"/>
  <c r="H65" i="53"/>
  <c r="J151" i="29"/>
  <c r="H14" i="61" s="1"/>
  <c r="K34" i="29"/>
  <c r="D42" i="52"/>
  <c r="D45" i="52" s="1"/>
  <c r="D79" i="52"/>
  <c r="I95" i="33"/>
  <c r="D303" i="52"/>
  <c r="I299" i="52"/>
  <c r="I303" i="52" s="1"/>
  <c r="J55" i="32"/>
  <c r="F103" i="33"/>
  <c r="F104" i="33"/>
  <c r="L15" i="57" l="1"/>
  <c r="M15" i="57" s="1"/>
  <c r="M503" i="61"/>
  <c r="H83" i="61"/>
  <c r="H64" i="61"/>
  <c r="H69" i="61" s="1"/>
  <c r="K82" i="56"/>
  <c r="M24" i="61"/>
  <c r="I13" i="56"/>
  <c r="K14" i="56"/>
  <c r="J153" i="29"/>
  <c r="J163" i="29" s="1"/>
  <c r="H14" i="53"/>
  <c r="I104" i="33"/>
  <c r="H64" i="53"/>
  <c r="H69" i="53" s="1"/>
  <c r="H83" i="53"/>
  <c r="D14" i="52"/>
  <c r="K151" i="29"/>
  <c r="I103" i="33"/>
  <c r="F103" i="58" s="1"/>
  <c r="G326" i="52"/>
  <c r="D323" i="52"/>
  <c r="I326" i="52" s="1"/>
  <c r="D78" i="52"/>
  <c r="D83" i="52" s="1"/>
  <c r="D91" i="52"/>
  <c r="J46" i="32"/>
  <c r="M509" i="61" l="1"/>
  <c r="O503" i="61"/>
  <c r="H138" i="61"/>
  <c r="H150" i="61" s="1"/>
  <c r="H428" i="61"/>
  <c r="H12" i="61"/>
  <c r="H17" i="61" s="1"/>
  <c r="H412" i="61"/>
  <c r="H414" i="61" s="1"/>
  <c r="H81" i="61"/>
  <c r="H84" i="61" s="1"/>
  <c r="K13" i="56"/>
  <c r="J12" i="30"/>
  <c r="D127" i="52" s="1"/>
  <c r="G12" i="55"/>
  <c r="D12" i="52"/>
  <c r="D17" i="52" s="1"/>
  <c r="G12" i="30"/>
  <c r="G13" i="30" s="1"/>
  <c r="G16" i="30" s="1"/>
  <c r="D148" i="52"/>
  <c r="D155" i="52" s="1"/>
  <c r="H405" i="53"/>
  <c r="H81" i="53"/>
  <c r="H84" i="53" s="1"/>
  <c r="I106" i="33"/>
  <c r="J106" i="33" s="1"/>
  <c r="D98" i="52"/>
  <c r="D105" i="52" s="1"/>
  <c r="D89" i="52"/>
  <c r="D92" i="52" s="1"/>
  <c r="K153" i="29"/>
  <c r="D254" i="52"/>
  <c r="D255" i="52" s="1"/>
  <c r="H421" i="53"/>
  <c r="H12" i="53"/>
  <c r="H17" i="53" s="1"/>
  <c r="H138" i="53"/>
  <c r="H150" i="53" s="1"/>
  <c r="J45" i="32"/>
  <c r="H92" i="61" s="1"/>
  <c r="J23" i="34"/>
  <c r="J13" i="30" l="1"/>
  <c r="J16" i="30" s="1"/>
  <c r="H101" i="53" s="1"/>
  <c r="G13" i="55"/>
  <c r="G16" i="55" s="1"/>
  <c r="J12" i="55"/>
  <c r="H104" i="53"/>
  <c r="H104" i="61"/>
  <c r="O407" i="53"/>
  <c r="H407" i="53"/>
  <c r="D114" i="52"/>
  <c r="H92" i="53"/>
  <c r="D124" i="52" l="1"/>
  <c r="D129" i="52" s="1"/>
  <c r="H422" i="53"/>
  <c r="H423" i="53" s="1"/>
  <c r="H101" i="61"/>
  <c r="H107" i="61" s="1"/>
  <c r="H429" i="61"/>
  <c r="H430" i="61" s="1"/>
  <c r="M104" i="61"/>
  <c r="J13" i="55"/>
  <c r="J16" i="55" s="1"/>
  <c r="H107" i="53"/>
  <c r="I35" i="32"/>
  <c r="J35" i="32" s="1"/>
  <c r="F58" i="31"/>
  <c r="I58" i="31" s="1"/>
  <c r="H265" i="61" s="1"/>
  <c r="H267" i="61" s="1"/>
  <c r="F1" i="9"/>
  <c r="M429" i="61" l="1"/>
  <c r="M430" i="61" s="1"/>
  <c r="M101" i="61"/>
  <c r="M107" i="61" s="1"/>
  <c r="H260" i="53"/>
  <c r="H262" i="53" s="1"/>
  <c r="E57" i="56"/>
  <c r="J34" i="32"/>
  <c r="J33" i="32" s="1"/>
  <c r="G35" i="57"/>
  <c r="D182" i="52"/>
  <c r="K58" i="31"/>
  <c r="I54" i="31"/>
  <c r="H573" i="53" l="1"/>
  <c r="H579" i="53" s="1"/>
  <c r="H587" i="61"/>
  <c r="H593" i="61" s="1"/>
  <c r="L34" i="32"/>
  <c r="M34" i="32" s="1"/>
  <c r="I57" i="56"/>
  <c r="M265" i="61" s="1"/>
  <c r="M267" i="61" s="1"/>
  <c r="E53" i="56"/>
  <c r="G34" i="57"/>
  <c r="G33" i="57" s="1"/>
  <c r="G12" i="57" s="1"/>
  <c r="G95" i="57" s="1"/>
  <c r="G119" i="57" s="1"/>
  <c r="G11" i="59" s="1"/>
  <c r="G21" i="59" s="1"/>
  <c r="J35" i="57"/>
  <c r="J34" i="57" s="1"/>
  <c r="J33" i="57" s="1"/>
  <c r="M587" i="61" s="1"/>
  <c r="M593" i="61" s="1"/>
  <c r="O598" i="61" s="1"/>
  <c r="J12" i="32"/>
  <c r="I77" i="31"/>
  <c r="D184" i="52"/>
  <c r="K54" i="31"/>
  <c r="I11" i="31"/>
  <c r="H91" i="53" l="1"/>
  <c r="H91" i="61"/>
  <c r="H23" i="53"/>
  <c r="H23" i="61"/>
  <c r="E11" i="56"/>
  <c r="E80" i="56"/>
  <c r="E94" i="56" s="1"/>
  <c r="E99" i="56" s="1"/>
  <c r="L34" i="57"/>
  <c r="M34" i="57" s="1"/>
  <c r="J12" i="57"/>
  <c r="K57" i="56"/>
  <c r="I53" i="56"/>
  <c r="J95" i="32"/>
  <c r="J119" i="32" s="1"/>
  <c r="D113" i="52"/>
  <c r="D24" i="52"/>
  <c r="K11" i="31"/>
  <c r="K77" i="31"/>
  <c r="I91" i="31"/>
  <c r="I11" i="56" l="1"/>
  <c r="I80" i="56"/>
  <c r="J95" i="57"/>
  <c r="J119" i="57" s="1"/>
  <c r="M91" i="61"/>
  <c r="H25" i="61"/>
  <c r="H26" i="61" s="1"/>
  <c r="H476" i="61"/>
  <c r="H90" i="61"/>
  <c r="H95" i="61" s="1"/>
  <c r="H483" i="61"/>
  <c r="K53" i="56"/>
  <c r="H25" i="53"/>
  <c r="H26" i="53" s="1"/>
  <c r="H469" i="53"/>
  <c r="H90" i="53"/>
  <c r="H95" i="53" s="1"/>
  <c r="H476" i="53"/>
  <c r="D26" i="52"/>
  <c r="D27" i="52" s="1"/>
  <c r="I96" i="31"/>
  <c r="J24" i="34"/>
  <c r="D281" i="52"/>
  <c r="D112" i="52"/>
  <c r="D117" i="52" s="1"/>
  <c r="G11" i="34"/>
  <c r="M483" i="61" l="1"/>
  <c r="M90" i="61"/>
  <c r="M95" i="61" s="1"/>
  <c r="K11" i="56"/>
  <c r="M23" i="61"/>
  <c r="I94" i="56"/>
  <c r="K80" i="56"/>
  <c r="J11" i="34"/>
  <c r="G20" i="34"/>
  <c r="M25" i="61" l="1"/>
  <c r="M26" i="61" s="1"/>
  <c r="M476" i="61"/>
  <c r="H122" i="61"/>
  <c r="H484" i="61"/>
  <c r="H485" i="61" s="1"/>
  <c r="I99" i="56"/>
  <c r="J20" i="34"/>
  <c r="H122" i="53"/>
  <c r="H477" i="53"/>
  <c r="H478" i="53" s="1"/>
  <c r="D138" i="52"/>
  <c r="H120" i="61" l="1"/>
  <c r="H124" i="61" s="1"/>
  <c r="H475" i="61"/>
  <c r="H477" i="61" s="1"/>
  <c r="H468" i="53"/>
  <c r="H470" i="53" s="1"/>
  <c r="H120" i="53"/>
  <c r="H124" i="53" s="1"/>
  <c r="D136" i="52"/>
  <c r="D140" i="52" s="1"/>
  <c r="K22" i="34"/>
  <c r="K24" i="34"/>
  <c r="D280" i="52"/>
  <c r="D282" i="52" s="1"/>
  <c r="K23" i="34"/>
  <c r="G68" i="59" l="1"/>
  <c r="M123" i="61"/>
  <c r="M122" i="61"/>
  <c r="M484" i="61"/>
  <c r="M485" i="61" s="1"/>
  <c r="D1" i="9"/>
  <c r="E1" i="60"/>
  <c r="G66" i="59"/>
  <c r="M475" i="61" l="1"/>
  <c r="M477" i="61" s="1"/>
  <c r="M120" i="61"/>
  <c r="M124" i="61" s="1"/>
  <c r="K24" i="59"/>
  <c r="K23" i="59"/>
  <c r="H331" i="52"/>
  <c r="H332" i="52"/>
</calcChain>
</file>

<file path=xl/comments1.xml><?xml version="1.0" encoding="utf-8"?>
<comments xmlns="http://schemas.openxmlformats.org/spreadsheetml/2006/main">
  <authors>
    <author>Muhammad Suharno</author>
    <author>tc={BA45B33B-BD4B-4722-BE57-E278024238D8}</author>
  </authors>
  <commentList>
    <comment ref="H10" authorId="0" shapeId="0">
      <text>
        <r>
          <rPr>
            <b/>
            <sz val="9"/>
            <rFont val="Tahoma"/>
            <family val="2"/>
          </rPr>
          <t>Muhammad Suharno:</t>
        </r>
        <r>
          <rPr>
            <sz val="9"/>
            <rFont val="Tahoma"/>
            <family val="2"/>
          </rPr>
          <t xml:space="preserve">
Diambil dari neraca lajur kolom unaudited</t>
        </r>
      </text>
    </comment>
    <comment ref="M10" authorId="0" shapeId="0">
      <text>
        <r>
          <rPr>
            <b/>
            <sz val="9"/>
            <rFont val="Tahoma"/>
            <family val="2"/>
          </rPr>
          <t>Muhammad Suharno:</t>
        </r>
        <r>
          <rPr>
            <sz val="9"/>
            <rFont val="Tahoma"/>
            <family val="2"/>
          </rPr>
          <t xml:space="preserve">
Diambil dari neraca lajur kolom audited</t>
        </r>
      </text>
    </comment>
    <comment ref="H302"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dibunyikan pada CALK</t>
        </r>
      </text>
    </comment>
  </commentList>
</comments>
</file>

<file path=xl/comments2.xml><?xml version="1.0" encoding="utf-8"?>
<comments xmlns="http://schemas.openxmlformats.org/spreadsheetml/2006/main">
  <authors>
    <author>Muhammad Suharno</author>
    <author>tc={BA45B33B-BD4B-4722-BE57-E278024238D8}</author>
  </authors>
  <commentList>
    <comment ref="H10" authorId="0" shapeId="0">
      <text>
        <r>
          <rPr>
            <b/>
            <sz val="9"/>
            <rFont val="Tahoma"/>
            <family val="2"/>
          </rPr>
          <t>Muhammad Suharno:</t>
        </r>
        <r>
          <rPr>
            <sz val="9"/>
            <rFont val="Tahoma"/>
            <family val="2"/>
          </rPr>
          <t xml:space="preserve">
Diambil dari neraca lajur kolom unaudited</t>
        </r>
      </text>
    </comment>
    <comment ref="M10" authorId="0" shapeId="0">
      <text>
        <r>
          <rPr>
            <b/>
            <sz val="9"/>
            <rFont val="Tahoma"/>
            <family val="2"/>
          </rPr>
          <t>Muhammad Suharno:</t>
        </r>
        <r>
          <rPr>
            <sz val="9"/>
            <rFont val="Tahoma"/>
            <family val="2"/>
          </rPr>
          <t xml:space="preserve">
Diambil dari neraca lajur kolom audited</t>
        </r>
      </text>
    </comment>
    <comment ref="H309"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dibunyikan pada CALK</t>
        </r>
      </text>
    </comment>
  </commentList>
</comments>
</file>

<file path=xl/sharedStrings.xml><?xml version="1.0" encoding="utf-8"?>
<sst xmlns="http://schemas.openxmlformats.org/spreadsheetml/2006/main" count="8495" uniqueCount="3927">
  <si>
    <t>Tanggal</t>
  </si>
  <si>
    <t>BUPATI</t>
  </si>
  <si>
    <t>Drs. H. ANWAR SADAT, M.Ag.</t>
  </si>
  <si>
    <t>NO</t>
  </si>
  <si>
    <t>SKPD</t>
  </si>
  <si>
    <t>1.01.01.01.</t>
  </si>
  <si>
    <t>Dinas Pendidikan dan Kebudayaan</t>
  </si>
  <si>
    <t>1.01.02.01.</t>
  </si>
  <si>
    <t>Dinas Kesehatan</t>
  </si>
  <si>
    <t>1.01.03.01.</t>
  </si>
  <si>
    <t>Dinas Pekerjaan Umum dan Penataan Ruang</t>
  </si>
  <si>
    <t>1.01.04.01.</t>
  </si>
  <si>
    <t>Dinas Perumahan dan Kawasan Permukiman</t>
  </si>
  <si>
    <t>1.01.04.02.</t>
  </si>
  <si>
    <t>Dinas Pemadam Kebakaran dan Penyelamatan</t>
  </si>
  <si>
    <t>1.01.05.01.</t>
  </si>
  <si>
    <t>Satuan Polisi Pamong Praja Daerah</t>
  </si>
  <si>
    <t>1.01.06.01.</t>
  </si>
  <si>
    <t>Dinas Sosial</t>
  </si>
  <si>
    <t>1.02.01.01.</t>
  </si>
  <si>
    <t>Dinas Tenaga Kerja</t>
  </si>
  <si>
    <t>1.02.02.01.</t>
  </si>
  <si>
    <t>Dinas Pemberdayaan Perempuan, Perlindungan Anak, Pengendalian Penduduk dan Keluarga Berencana</t>
  </si>
  <si>
    <t>1.02.03.01.</t>
  </si>
  <si>
    <t>Dinas Ketahanan Pangan</t>
  </si>
  <si>
    <t>1.02.05.01.</t>
  </si>
  <si>
    <t>Dinas Lingkungan Hidup</t>
  </si>
  <si>
    <t>1.02.06.01.</t>
  </si>
  <si>
    <t>Dinas Kependudukan dan Pencatatan Sipil</t>
  </si>
  <si>
    <t>1.02.07.01.</t>
  </si>
  <si>
    <t>Dinas Pemberdayaan Masyarakat dan Desa</t>
  </si>
  <si>
    <t>1.02.09.01.</t>
  </si>
  <si>
    <t>Dinas Perhubungan</t>
  </si>
  <si>
    <t>1.02.10.01.</t>
  </si>
  <si>
    <t>Dinas Komunikasi dan Informatika</t>
  </si>
  <si>
    <t>1.02.11.01.</t>
  </si>
  <si>
    <t>Dinas Koperasi, Usaha Kecil, Menengah, Perindustrian dan Perdagangan</t>
  </si>
  <si>
    <t>1.02.12.01.</t>
  </si>
  <si>
    <t>Dinas Penanaman Modal dan Pelayanan Terpadu Satu Pintu</t>
  </si>
  <si>
    <t>1.02.17.01.</t>
  </si>
  <si>
    <t>Dinas Perpustakaan dan Kearsipan</t>
  </si>
  <si>
    <t>2.01.01.01.</t>
  </si>
  <si>
    <t>Dinas Perikanan</t>
  </si>
  <si>
    <t>2.01.02.01.</t>
  </si>
  <si>
    <t xml:space="preserve">Dinas  Pariwisata Kepemudaan dan Olah Raga </t>
  </si>
  <si>
    <t>2.01.03.01.</t>
  </si>
  <si>
    <t>Dinas Tanaman Pangan dan Hortikultura</t>
  </si>
  <si>
    <t>2.01.03.02.</t>
  </si>
  <si>
    <t>Dinas Perkebunan dan Peternakan</t>
  </si>
  <si>
    <t>3.01.01.03.</t>
  </si>
  <si>
    <t>Sekretariat Daerah</t>
  </si>
  <si>
    <t>3.01.01.04.</t>
  </si>
  <si>
    <t>Sekretariat DPRD</t>
  </si>
  <si>
    <t>3.01.01.05.</t>
  </si>
  <si>
    <t>Inspektorat</t>
  </si>
  <si>
    <t>3.01.01.06.</t>
  </si>
  <si>
    <t>Badan Perencanaan Pembangunan Daerah</t>
  </si>
  <si>
    <t>3.01.01.07.</t>
  </si>
  <si>
    <t>Badan Keuangan dan Aset Daerah</t>
  </si>
  <si>
    <t>3.01.01.08.</t>
  </si>
  <si>
    <t>Badan Pendapatan Daerah</t>
  </si>
  <si>
    <t>3.01.01.09.</t>
  </si>
  <si>
    <t>Badan kepegawaian dan Pengembangan Sumber Daya Manusia Daerah</t>
  </si>
  <si>
    <t>3.01.01.10.</t>
  </si>
  <si>
    <t>Badan Penanggulangan Bencana</t>
  </si>
  <si>
    <t>3.01.01.11.</t>
  </si>
  <si>
    <t>Badan Kesatuan Bangsa dan Politik</t>
  </si>
  <si>
    <t>3.01.01.12.</t>
  </si>
  <si>
    <t>Kantor Kecamatan Tungkal Ilir</t>
  </si>
  <si>
    <t>3.01.01.13.</t>
  </si>
  <si>
    <t>Kantor Kecamatan Tungkal Ulu</t>
  </si>
  <si>
    <t>3.01.01.14.</t>
  </si>
  <si>
    <t>Kantor Kecamatan Pengabuan</t>
  </si>
  <si>
    <t>3.01.01.15.</t>
  </si>
  <si>
    <t>Kantor Kecamatan Betara</t>
  </si>
  <si>
    <t>3.01.01.16.</t>
  </si>
  <si>
    <t>Kantor Kecamatan Merlung</t>
  </si>
  <si>
    <t>3.01.01.17.</t>
  </si>
  <si>
    <t>Kantor Kecamatan Muara Papalik</t>
  </si>
  <si>
    <t>3.01.01.18.</t>
  </si>
  <si>
    <t>Kantor Kecamatan Bram Itam</t>
  </si>
  <si>
    <t>3.01.01.19.</t>
  </si>
  <si>
    <t>Kantor Kecamatan Kuala Betara</t>
  </si>
  <si>
    <t>3.01.01.20.</t>
  </si>
  <si>
    <t>Kantor Kecamatan Renah Mendaluh</t>
  </si>
  <si>
    <t>3.01.01.21.</t>
  </si>
  <si>
    <t>Kantor Kecamatan Batang Asam</t>
  </si>
  <si>
    <t>3.01.01.22.</t>
  </si>
  <si>
    <t>Kantor Kecamatan Seberang Kota</t>
  </si>
  <si>
    <t>3.01.01.23.</t>
  </si>
  <si>
    <t>Kantor Kecamatan Senyerang</t>
  </si>
  <si>
    <t>3.01.01.24.</t>
  </si>
  <si>
    <t>Kantor Kecamatan Tebing Tinggi</t>
  </si>
  <si>
    <t>Saldo Kas SKPD</t>
  </si>
  <si>
    <t>Bank</t>
  </si>
  <si>
    <t>Tunai</t>
  </si>
  <si>
    <t>Pajak</t>
  </si>
  <si>
    <t>Jumlah Kas</t>
  </si>
  <si>
    <t>Jumlah Non Kas</t>
  </si>
  <si>
    <t>1.01.02.02.</t>
  </si>
  <si>
    <t>RSUD KH.Daud Arif</t>
  </si>
  <si>
    <t>3.01.01.00.</t>
  </si>
  <si>
    <t>PPKD</t>
  </si>
  <si>
    <t>3.01.01.01.</t>
  </si>
  <si>
    <t>Dewan Perwakilan Rakyat Daerah</t>
  </si>
  <si>
    <t>3.01.01.02.</t>
  </si>
  <si>
    <t>Kepala Daerah dan Wakil Kepala Daerah</t>
  </si>
  <si>
    <t>JUMLAH</t>
  </si>
  <si>
    <t>Persediaan yang berasal dari Belanja Bahan Pakai Habis</t>
  </si>
  <si>
    <t>Persediaan SKPD</t>
  </si>
  <si>
    <t>Persediaan 2023</t>
  </si>
  <si>
    <t xml:space="preserve">ALAT/BAHAN UNTUK KEGIATAN KANTOR </t>
  </si>
  <si>
    <t xml:space="preserve">BAHAN </t>
  </si>
  <si>
    <t>OBAT-OBATAN</t>
  </si>
  <si>
    <t xml:space="preserve">RSUD KH. Daud Arif </t>
  </si>
  <si>
    <t>PERSEDIAAN UNTUK DIJUAL/DISERAHKAN</t>
  </si>
  <si>
    <t>1.01.02.03.</t>
  </si>
  <si>
    <t>RSUD Suryah Khairuddin</t>
  </si>
  <si>
    <t>Bahan</t>
  </si>
  <si>
    <t>Dinas Pemberdayaan perempuan, Perlindungan Anak, Pengendalian Penduduk dan KB</t>
  </si>
  <si>
    <t>Dinas Pemberdayaan Masyarakat dan desa</t>
  </si>
  <si>
    <t>NATURA DAN PAKAN</t>
  </si>
  <si>
    <t>SUKU CADANG</t>
  </si>
  <si>
    <t>Badan Pengelola Keuangan dan Aset Daerah</t>
  </si>
  <si>
    <t>Badan Pengelola Pajak dan Retribusi Daerah</t>
  </si>
  <si>
    <t>Badan Kesatuan Bangsa dan politik</t>
  </si>
  <si>
    <t>3.01.01.25.</t>
  </si>
  <si>
    <t>3.01.01.26.</t>
  </si>
  <si>
    <t>Alat Tulis kantor</t>
  </si>
  <si>
    <t>Cetak dan Penggandaan</t>
  </si>
  <si>
    <t>Total</t>
  </si>
  <si>
    <t>Persediaan</t>
  </si>
  <si>
    <t>APBD</t>
  </si>
  <si>
    <t>BLUD</t>
  </si>
  <si>
    <t>BLUD (RSUD Daud Arif)</t>
  </si>
  <si>
    <t xml:space="preserve">ALAT/BAHAN UNTUK KEGIATAN KANTOR (BLUD) </t>
  </si>
  <si>
    <t>OBAT-OBATAN (BLUD)</t>
  </si>
  <si>
    <t>BLUD (RSUD Surya Khairuddin)</t>
  </si>
  <si>
    <t>Belanja Premi Asuransi Kendaraan</t>
  </si>
  <si>
    <t>No.</t>
  </si>
  <si>
    <t>LRA</t>
  </si>
  <si>
    <t>Nilai</t>
  </si>
  <si>
    <t>Periode</t>
  </si>
  <si>
    <t>Beban dibayar dimuka/Premi</t>
  </si>
  <si>
    <t>Mulai</t>
  </si>
  <si>
    <t>Berakhir</t>
  </si>
  <si>
    <t>Dinas Pariwisata, Kepemudaan dan olahraga</t>
  </si>
  <si>
    <t>Jumlah</t>
  </si>
  <si>
    <t>Belanja Premi Asuransi Gedung</t>
  </si>
  <si>
    <t>Belanja Sewa Rumah/Gedung/Gudang/Parkir</t>
  </si>
  <si>
    <t>Beban dibayar dimuka/premi</t>
  </si>
  <si>
    <t>Belanja Asuransi yang masuk ke Rekenig bea perizinan</t>
  </si>
  <si>
    <t>Premi Asuransi Kendaraan</t>
  </si>
  <si>
    <t>Premi Asuransi Gedung</t>
  </si>
  <si>
    <t>Sewa rumah/gedung/gudang/parkir</t>
  </si>
  <si>
    <t xml:space="preserve"> Pajak, Bea, dan Perizinan</t>
  </si>
  <si>
    <t>TOTAL BEBAN DIBAYAR DIMUKA</t>
  </si>
  <si>
    <t>Penerimaan Dibayar Dimuka SKPD</t>
  </si>
  <si>
    <t>Sewa</t>
  </si>
  <si>
    <t>Beban per Bulan</t>
  </si>
  <si>
    <t>Bulan Mulai</t>
  </si>
  <si>
    <t>BPD Depan Kantor Bupati</t>
  </si>
  <si>
    <t>BNI Depan Kantor Bupati</t>
  </si>
  <si>
    <t>BPD Depan Rumah Dinas</t>
  </si>
  <si>
    <t>Tanah Eks Kantor DPD Golkar</t>
  </si>
  <si>
    <t>Kantor Eks PDAM</t>
  </si>
  <si>
    <t>TKD Teluk Nilau</t>
  </si>
  <si>
    <t xml:space="preserve"> </t>
  </si>
  <si>
    <t>1.02.01.03.</t>
  </si>
  <si>
    <t>Retribusi IMTA</t>
  </si>
  <si>
    <t>1.02.01.04.</t>
  </si>
  <si>
    <t>Pajak Reklame</t>
  </si>
  <si>
    <t>Disparpora</t>
  </si>
  <si>
    <t>Retribusi Jasa Usaha (WFC)</t>
  </si>
  <si>
    <t>TOTAL PENDAPATAN DITERIMA DIMUKA</t>
  </si>
  <si>
    <t>Piutang SKPD</t>
  </si>
  <si>
    <t>Piutang 2022 terbayar</t>
  </si>
  <si>
    <t>Penghapusan / Mutasi Keluar</t>
  </si>
  <si>
    <t>Piutang 2023 Baru</t>
  </si>
  <si>
    <t>Saldo Piutang 2023</t>
  </si>
  <si>
    <t>1.1.3.01.</t>
  </si>
  <si>
    <t>Piutang Pajak Daerah</t>
  </si>
  <si>
    <t>Badan Pengelola Pajak daerah</t>
  </si>
  <si>
    <t>1.1.3.02.</t>
  </si>
  <si>
    <t>Piutang Retribusi</t>
  </si>
  <si>
    <t>1.1.3.04.</t>
  </si>
  <si>
    <t>Piutang Lain-lain PAD yang Sah</t>
  </si>
  <si>
    <t>RSUD Surya Khairudin</t>
  </si>
  <si>
    <t>1.1.3.06.</t>
  </si>
  <si>
    <t>Piutang Transfer Pemerintah Lainnya</t>
  </si>
  <si>
    <t>1.1.4.01.</t>
  </si>
  <si>
    <t>Bagian Lancar Tagihan Jangka Panjang</t>
  </si>
  <si>
    <t>Dinas Perkebunan dan Peternakan - piutang jual ternak</t>
  </si>
  <si>
    <t>1.1.4.04.</t>
  </si>
  <si>
    <t>Bagian lancar Tuntutan Ganti Kerugian Daerah</t>
  </si>
  <si>
    <t>Badan Pengelola Keuangan dan Aset Daerah - pegawai</t>
  </si>
  <si>
    <t xml:space="preserve">1.2.1. </t>
  </si>
  <si>
    <t>Investasi Jangka Panjang Non Permanen</t>
  </si>
  <si>
    <t>Hitung Ke Jurnal Kertas Kerja</t>
  </si>
  <si>
    <t>Piutang pajak</t>
  </si>
  <si>
    <t>Piutang Lain-Lain PAD</t>
  </si>
  <si>
    <t>Piutang bagi Hasil pajak</t>
  </si>
  <si>
    <t>Bagian Lancar Tagihan Jangka Panjang ( Sapi Disbunnak)</t>
  </si>
  <si>
    <t>Bagian Lancar Tagihan Jangka Panjang ( TPTGR )</t>
  </si>
  <si>
    <t>BOK PUSKESMAS</t>
  </si>
  <si>
    <t>Penyisihan Piutang SKPD</t>
  </si>
  <si>
    <t>Beban Penyisihan 2023</t>
  </si>
  <si>
    <t>Penyisihan Piutang Pendapatan</t>
  </si>
  <si>
    <t>Retribusi Menara</t>
  </si>
  <si>
    <t>BKAD</t>
  </si>
  <si>
    <t>Penyisihan Piutang Lainnya</t>
  </si>
  <si>
    <t>Dinas Perkebunan</t>
  </si>
  <si>
    <t>BKAD (TPTGR)</t>
  </si>
  <si>
    <t>Penyisihan Piutang Investasi</t>
  </si>
  <si>
    <t>Koreksi Kurang</t>
  </si>
  <si>
    <t>BLUD Puskesmas;  Dinas Kesehatan</t>
  </si>
  <si>
    <t xml:space="preserve">BLUD RSUD KH. Daud Arif </t>
  </si>
  <si>
    <t>BLUD Surya Khairuddin</t>
  </si>
  <si>
    <t>Koreksi Tambah</t>
  </si>
  <si>
    <t>Utang Jangka Pendek Lainnya</t>
  </si>
  <si>
    <t>BPJS</t>
  </si>
  <si>
    <t>Kliring Bank</t>
  </si>
  <si>
    <t>RKUD</t>
  </si>
  <si>
    <t>BUD</t>
  </si>
  <si>
    <t>UP</t>
  </si>
  <si>
    <t>TU</t>
  </si>
  <si>
    <t>LS</t>
  </si>
  <si>
    <t xml:space="preserve">Rekap Kasda </t>
  </si>
  <si>
    <t>selisih</t>
  </si>
  <si>
    <t>GU</t>
  </si>
  <si>
    <t>Selisih</t>
  </si>
  <si>
    <t>Belanja Pegawai BLUD</t>
  </si>
  <si>
    <t>Belanja Barang dan Jasa BLUD</t>
  </si>
  <si>
    <t>Belanja Modal Peralatan Mesin BLUD</t>
  </si>
  <si>
    <t>Kas dibendahara penerimaan</t>
  </si>
  <si>
    <t>Belanja Modal Gedung dan Bangunan</t>
  </si>
  <si>
    <t>BOK Kesehatan</t>
  </si>
  <si>
    <t>BOS Dindik</t>
  </si>
  <si>
    <t>Belanja Barang dan Jasa Dana BOS</t>
  </si>
  <si>
    <t>Belanja Modal Peralatan Mesin</t>
  </si>
  <si>
    <t>Belanja Modal Aset Tetap Lainnya</t>
  </si>
  <si>
    <t>Belanja Hibah BOS</t>
  </si>
  <si>
    <t>PAUD</t>
  </si>
  <si>
    <t>Kesetaraan</t>
  </si>
  <si>
    <t>Dana Desa</t>
  </si>
  <si>
    <t>SILPA</t>
  </si>
  <si>
    <t>Kas di Bendahara Penerimaan</t>
  </si>
  <si>
    <t>SILPA 2023</t>
  </si>
  <si>
    <t>Rekap</t>
  </si>
  <si>
    <t>No</t>
  </si>
  <si>
    <t>Nama Akun dan Uraian Singkat</t>
  </si>
  <si>
    <t>Matang</t>
  </si>
  <si>
    <t>KKP REF</t>
  </si>
  <si>
    <t>Neraca</t>
  </si>
  <si>
    <t>LO</t>
  </si>
  <si>
    <t>LAK</t>
  </si>
  <si>
    <t>Debet</t>
  </si>
  <si>
    <t>Kredit</t>
  </si>
  <si>
    <t>Kas di Kas Daerah</t>
  </si>
  <si>
    <t>Kas Pada Kas Daerah</t>
  </si>
  <si>
    <t>Kas Masuk ke Kas Daerah</t>
  </si>
  <si>
    <t>1.1.01.01.</t>
  </si>
  <si>
    <t>Pendapatan LO</t>
  </si>
  <si>
    <t>Pengembalian Beban LO</t>
  </si>
  <si>
    <t>1.1.01.03.</t>
  </si>
  <si>
    <t>Kas Keluar dari Kas Daerah</t>
  </si>
  <si>
    <t>Beban LO</t>
  </si>
  <si>
    <t>( LO dari LRA )</t>
  </si>
  <si>
    <t>A</t>
  </si>
  <si>
    <t>1.3.01.</t>
  </si>
  <si>
    <t>B</t>
  </si>
  <si>
    <t>1.3.02.</t>
  </si>
  <si>
    <t>C</t>
  </si>
  <si>
    <t>1.3.03.</t>
  </si>
  <si>
    <t>D</t>
  </si>
  <si>
    <t>1.3.04.</t>
  </si>
  <si>
    <t>E</t>
  </si>
  <si>
    <t>1.3.05.</t>
  </si>
  <si>
    <t>Aset Lainnya</t>
  </si>
  <si>
    <t>1.5.03.01.</t>
  </si>
  <si>
    <t>Kas di BLUD RSUD DAUD ARIEF</t>
  </si>
  <si>
    <t>Kas di BLUD RSUD</t>
  </si>
  <si>
    <t>Kas Masuk ke Kas BLUD RSUD DAUD ARIF</t>
  </si>
  <si>
    <t>1.1.01.02.</t>
  </si>
  <si>
    <t>Aset Peralatan dan Mesin</t>
  </si>
  <si>
    <t>Kas Keluar dari Kas BLUD RSUD ARIF</t>
  </si>
  <si>
    <t>Kas di BLUD RSUD SURYA KHAIRUDDIN</t>
  </si>
  <si>
    <t>Kas Masuk ke Kas BLUD RSUD SURYA KHAIRUDDIN</t>
  </si>
  <si>
    <t>Kas Keluar dari Kas BLUD RSUD SURYA KHAIRUDDIN</t>
  </si>
  <si>
    <t>Kas di BLUD Puskesmas</t>
  </si>
  <si>
    <t>Kas di BLUD Puskesmas Dinas Kesehatan</t>
  </si>
  <si>
    <t>Kas Masuk ke Kas BLUD Puskesmas</t>
  </si>
  <si>
    <t>Aset Gedung dan Bangunan</t>
  </si>
  <si>
    <t>Kas Keluar dari Kas BLUD Puskesmas</t>
  </si>
  <si>
    <t>Kas di BOK KESEHATAN</t>
  </si>
  <si>
    <t>Kas Masuk ke Kas BOK KESEHATAN</t>
  </si>
  <si>
    <t>Kas Keluar dari BOK KESEHATAN</t>
  </si>
  <si>
    <t>Kas di BOS SD/SMP</t>
  </si>
  <si>
    <t>Kas di BOS SD/SMP Dinas Pendidikan</t>
  </si>
  <si>
    <t>Kas Masuk ke Kas BOS SD/SMP</t>
  </si>
  <si>
    <t>1.1.01.05.</t>
  </si>
  <si>
    <t>Peralatan dan Mesin</t>
  </si>
  <si>
    <t>Aset Tetap Lainnya</t>
  </si>
  <si>
    <t>Kas Keluar dari Kas BOS SD/SMP</t>
  </si>
  <si>
    <t>Piutang dan Penyisihan Piutang    ---------------------   Piutang dan Penyisihan Piutang</t>
  </si>
  <si>
    <t>Bagian Lancar Tagihan Jangka Pendek</t>
  </si>
  <si>
    <t>Pendapatan Pajak Daerah - LO</t>
  </si>
  <si>
    <t>7.1.01.</t>
  </si>
  <si>
    <t>Pendapatan Retribusi Daerah - LO</t>
  </si>
  <si>
    <t>7.1.02.</t>
  </si>
  <si>
    <t xml:space="preserve">Lain-lain PAD Yang Sah - LO  </t>
  </si>
  <si>
    <t>7.1.04.</t>
  </si>
  <si>
    <t xml:space="preserve">Pendapatan Bagi Hasil Pajak - LO                                                                                                                                                                        </t>
  </si>
  <si>
    <t>7.2.02.01.</t>
  </si>
  <si>
    <t>Piutang Pendapatan</t>
  </si>
  <si>
    <t>1.1.03.</t>
  </si>
  <si>
    <t>Piutang Retribusi Daerah</t>
  </si>
  <si>
    <t>1.1.04.</t>
  </si>
  <si>
    <t>1.1.06.</t>
  </si>
  <si>
    <t>Piutang Lainnya (TGR)</t>
  </si>
  <si>
    <t>EKUITAS</t>
  </si>
  <si>
    <t>Beban Penyisihan Piutang</t>
  </si>
  <si>
    <t>Investasi Jangka Panjang Permanen</t>
  </si>
  <si>
    <t>PDAM Tirta Pengabuan</t>
  </si>
  <si>
    <t>BPR Tanggo Rajo</t>
  </si>
  <si>
    <t>Beban Dibayar Dimuka</t>
  </si>
  <si>
    <t xml:space="preserve">Beban Premi Asuransi  </t>
  </si>
  <si>
    <t>8.1.02.02.02.</t>
  </si>
  <si>
    <t>Beban Sewa Gedung dan Bangunan</t>
  </si>
  <si>
    <t>8.1.02.02.05.</t>
  </si>
  <si>
    <t>Beban Tambahan Penghasilan ASN</t>
  </si>
  <si>
    <t>8.1.01.02.</t>
  </si>
  <si>
    <t>Beban Dibayar Dimuka 2023</t>
  </si>
  <si>
    <t>Sewa Rumah Tunggu Dinas Kesehatan yang dibayarkan di 2023 namun masih terbeban di 2024</t>
  </si>
  <si>
    <t>Beban Jasa Kantor</t>
  </si>
  <si>
    <t>8.1.02.02.01.</t>
  </si>
  <si>
    <t>Beban Bahan Pakai Habis</t>
  </si>
  <si>
    <t>8.1.02.01.01.</t>
  </si>
  <si>
    <t>Persediaan Bahan Pakai Habis</t>
  </si>
  <si>
    <t xml:space="preserve">Beban Belanja Barang dan Jasa BLUD                                                                                                                                                                      </t>
  </si>
  <si>
    <t>BLUD RSUD</t>
  </si>
  <si>
    <t>8.1.02.06.</t>
  </si>
  <si>
    <t>Peneriman Diterima Dimuka</t>
  </si>
  <si>
    <t>Pendapatan Diterima Dimuka</t>
  </si>
  <si>
    <t>2.1.05.</t>
  </si>
  <si>
    <t>Badan Keuangan dan Aset D.</t>
  </si>
  <si>
    <t>Pendapatan Diterima Dimuka 2023</t>
  </si>
  <si>
    <t>Utang Belanja Pegawai</t>
  </si>
  <si>
    <t>Utang Belanja Barang dan Jasa</t>
  </si>
  <si>
    <t>Utang Perhitungan Pihak Ketiga (PFK)</t>
  </si>
  <si>
    <t>2.1.01.</t>
  </si>
  <si>
    <t>Kas Lainnya di Bendahara Pengeluaran</t>
  </si>
  <si>
    <t>1.1.01.07.</t>
  </si>
  <si>
    <t>Beban Belanja Pegawai BLUD</t>
  </si>
  <si>
    <t>(dibayar dengan SP2B)</t>
  </si>
  <si>
    <t>8.1.01.07.</t>
  </si>
  <si>
    <t>Beban Barang dan Jasa BLUD</t>
  </si>
  <si>
    <t>Utang Jangka Pendek lainnya</t>
  </si>
  <si>
    <t>Aset Tetap   -    Tanah</t>
  </si>
  <si>
    <t>Aset Tetap Tanah</t>
  </si>
  <si>
    <t>Aset Tanah berasal dari belanja Non Modal</t>
  </si>
  <si>
    <t>Belanja Pemeliharaan</t>
  </si>
  <si>
    <t>8.1.02.02.</t>
  </si>
  <si>
    <t>Hibah Tanah yang diterima Pemkab. TJB</t>
  </si>
  <si>
    <t>Pendapatan Hibah dari kelompok masyarakat/perorangan - LO</t>
  </si>
  <si>
    <t>7.3.01.04.</t>
  </si>
  <si>
    <t>Aset Tetap   -   Aset Peralatan dan Mesin</t>
  </si>
  <si>
    <t>Reklas Dari Aset Tetap yang lain ke Peralatan dan Mesin</t>
  </si>
  <si>
    <t>Gedung dan Bangunan</t>
  </si>
  <si>
    <t>Aset tetap JIJ</t>
  </si>
  <si>
    <t>Aset Berasal dari Belanja Non Modal</t>
  </si>
  <si>
    <t>Pendapatan Hibah dari Pemerintah - LO</t>
  </si>
  <si>
    <t>7.3.01.01.</t>
  </si>
  <si>
    <t>Ekstrakomtabel</t>
  </si>
  <si>
    <t>Beban Lain-lain</t>
  </si>
  <si>
    <t>Belanja Modal yang bukan barang yang dapat dijadikan Aset, Menjadi Beban Operasional</t>
  </si>
  <si>
    <t>Penjualan Aset Peralatan dan Mesin</t>
  </si>
  <si>
    <t>Akumulasi Penyusutan Peralatan dan Mesin</t>
  </si>
  <si>
    <t>Defisit Penjualan Aset Non Lancar - LO</t>
  </si>
  <si>
    <t>8.4.02</t>
  </si>
  <si>
    <t>Beban Penyusutan Peralatan dan Mesin Tahun Berjalan</t>
  </si>
  <si>
    <t xml:space="preserve">Beban Penyusutan Peralatan dan Mesin  </t>
  </si>
  <si>
    <t xml:space="preserve">Aset Tetap   -   Gedung dan Bangunan       </t>
  </si>
  <si>
    <t>Reklas Dari Aset Tetap yang lain ke Gedung dan Bangunan</t>
  </si>
  <si>
    <t>Konstruksi Dalam Pengerjaan</t>
  </si>
  <si>
    <t>1.3.06.</t>
  </si>
  <si>
    <t>Aset Extrakomtabel</t>
  </si>
  <si>
    <t>Beban Jasa Konsultansi Kontruksi</t>
  </si>
  <si>
    <t>8.1.02.02.07.</t>
  </si>
  <si>
    <t>Beban Pemeliharaan</t>
  </si>
  <si>
    <t xml:space="preserve">         Akumulasi Penyusutan Jalan, Irigasi, dan Jaringan</t>
  </si>
  <si>
    <t>Beban Penyusutan Gedung dan Bangunan Tahun Berjalan</t>
  </si>
  <si>
    <t>Beban Penyusutan Gedung dan Bangunan</t>
  </si>
  <si>
    <t xml:space="preserve">         Akumulasi Penyusutan Gedung dan Bangunan</t>
  </si>
  <si>
    <t>Aset Tetap   -   Aset Jalan, Irigasi, dan Jaringan</t>
  </si>
  <si>
    <t>Aset Jalan, Irigasi, dan Jaringan</t>
  </si>
  <si>
    <t>Reklas Dari Aset Tetap yang lain ke Jalan, Irigasi, dan Jaringan</t>
  </si>
  <si>
    <t>Jalan, Irigasi, dan Jaringan</t>
  </si>
  <si>
    <t>Hibah Jalan, Irigasi, dan Jaringan yang diterima Pemkab. TJB</t>
  </si>
  <si>
    <t>Jalan, Irigasi dan Jaringan</t>
  </si>
  <si>
    <t>Beban PenyusutanJalan, Irigasi, dan Jaringan  Tahun Berjalan</t>
  </si>
  <si>
    <t xml:space="preserve">Beban Penyusutan Jalan, Irigasi, dan Jaringan </t>
  </si>
  <si>
    <t>Aset Tetap   -    Aset Tetap Lainnya</t>
  </si>
  <si>
    <t>Aset Aset Tetap Lainnya</t>
  </si>
  <si>
    <t>Reklas Dari Aset Tetap yang lain ke Aset Tetap Lainnya</t>
  </si>
  <si>
    <t>Beban Penyusutan Aset Tetap Lainnya Tahun Berjalan</t>
  </si>
  <si>
    <t>Beban Penyusutan Aset Tetap Lainnya</t>
  </si>
  <si>
    <t xml:space="preserve">         Akumulasi Penyusutan Aset Tetap lainnya</t>
  </si>
  <si>
    <t>Aset Tetap   -   KDP</t>
  </si>
  <si>
    <t>Aset Konstruksi Dalam Pengerjaan</t>
  </si>
  <si>
    <t>Beban Jasa Konsultasi Konstruksi</t>
  </si>
  <si>
    <t>Aset Tidak Berwujud</t>
  </si>
  <si>
    <t>Beban Akumulasi Amortisasi Aset Tidak Berwujud Tahun Berjalan</t>
  </si>
  <si>
    <t>Beban Amortisasi Aset Tidak Berwujud</t>
  </si>
  <si>
    <t xml:space="preserve">         Akumulasi Amortisasi Aset Tidak Berwujud</t>
  </si>
  <si>
    <t>1.5.03.02.</t>
  </si>
  <si>
    <t>Aset Lain-lain</t>
  </si>
  <si>
    <t>Reklas Dari Aset Tetap yang lain ke Aset Lain-lain</t>
  </si>
  <si>
    <t>1.5.04.01.</t>
  </si>
  <si>
    <t>Akumulasi Penyusutan Gedung dan Bangunan</t>
  </si>
  <si>
    <t>Akumulasi Penyusutan Aset Lain-lain</t>
  </si>
  <si>
    <t>1.5.04.02.</t>
  </si>
  <si>
    <t>Penjualan Aset Lain lain</t>
  </si>
  <si>
    <t>Akumulasi Penyusutan Aset lain-lain</t>
  </si>
  <si>
    <t xml:space="preserve">Penghapusan Aset Lain-Lain (Sapi Penggaduhan) </t>
  </si>
  <si>
    <t>Defisit dari Kegiatan Non Operasional Lainnya - LO</t>
  </si>
  <si>
    <t>8.4.03</t>
  </si>
  <si>
    <t>Treasury Deposite Facility</t>
  </si>
  <si>
    <t>1.5.05.</t>
  </si>
  <si>
    <t>Bagi Hasil Pajak - LO</t>
  </si>
  <si>
    <t>7.2.01.01.</t>
  </si>
  <si>
    <t xml:space="preserve">Bagi Hasil Bukan Pajak/Sumber Daya Alam - LO       </t>
  </si>
  <si>
    <t>7.2.01.02.</t>
  </si>
  <si>
    <t>Kas di BLUD RSUD Surya Khairuddin</t>
  </si>
  <si>
    <t xml:space="preserve">Lain-lain PAD Yang Sah - LO    </t>
  </si>
  <si>
    <t>Piutang Tuntutan Ganti Kerugian Daerah (TGR)</t>
  </si>
  <si>
    <t>Beban Jasa  Kantor</t>
  </si>
  <si>
    <t>PEMERINTAH KABUPATEN TANJUNG JABUNG BARAT</t>
  </si>
  <si>
    <t>LAPORAN REALISASI ANGGARAN PENDAPATAN DAN BELANJA</t>
  </si>
  <si>
    <t>Nomor</t>
  </si>
  <si>
    <t>Uraian</t>
  </si>
  <si>
    <t>Ref.</t>
  </si>
  <si>
    <t>Anggaran</t>
  </si>
  <si>
    <t>K</t>
  </si>
  <si>
    <t>%</t>
  </si>
  <si>
    <t>1.</t>
  </si>
  <si>
    <t>5.1.1.</t>
  </si>
  <si>
    <t>1.1.</t>
  </si>
  <si>
    <t>PENDAPATAN ASLI DAERAH</t>
  </si>
  <si>
    <t>5.1.1.1.</t>
  </si>
  <si>
    <t>1.1.1.</t>
  </si>
  <si>
    <t>Pendapatan Pajak Daerah</t>
  </si>
  <si>
    <t>5.1.1.1.1.</t>
  </si>
  <si>
    <t>1.1.2.</t>
  </si>
  <si>
    <t>Pendapatan Retribusi Daerah</t>
  </si>
  <si>
    <t>5.1.1.1.2.</t>
  </si>
  <si>
    <t>1.1.3.</t>
  </si>
  <si>
    <t>Pendapatan Hasil Pengelolaan Kekayaan Daerah yang Dipisahkan</t>
  </si>
  <si>
    <t>5.1.1.1.3.</t>
  </si>
  <si>
    <t>1.1.4.</t>
  </si>
  <si>
    <t>Lain-lain Pendapatan Asli Daerah yang Sah</t>
  </si>
  <si>
    <t>5.1.1.1.4.</t>
  </si>
  <si>
    <t>1.2.</t>
  </si>
  <si>
    <t>PENDAPATAN TRANSFER</t>
  </si>
  <si>
    <t>5.1.1.2.</t>
  </si>
  <si>
    <t>1.2.1.</t>
  </si>
  <si>
    <t>Transfer Pemerintah Pusat-Dana Perimbangan</t>
  </si>
  <si>
    <t>5.1.1.2.1.</t>
  </si>
  <si>
    <t>1.2.1.1.</t>
  </si>
  <si>
    <t>Pendapatan Bagi Hasil Pajak</t>
  </si>
  <si>
    <t>1.2.1.2.</t>
  </si>
  <si>
    <t>Pendapatan Bagi Hasil Bukan Pajak</t>
  </si>
  <si>
    <t>1.2.1.3.</t>
  </si>
  <si>
    <t>Pendapatan Dana Alokasi Umum</t>
  </si>
  <si>
    <t>1.2.1.4.</t>
  </si>
  <si>
    <t>Pendapatan Dana Alokasi Khusus</t>
  </si>
  <si>
    <t>1.2.2.</t>
  </si>
  <si>
    <t>Transfer Pemerintah Pusat – Lainnya</t>
  </si>
  <si>
    <t>5.1.1.2.2.</t>
  </si>
  <si>
    <t>Dana Penyesuaian</t>
  </si>
  <si>
    <t>1.2.3.</t>
  </si>
  <si>
    <t xml:space="preserve">Transfer Pemerintah  Provinsi </t>
  </si>
  <si>
    <t>5.1.1.2.3.</t>
  </si>
  <si>
    <t>1.2.3.1.</t>
  </si>
  <si>
    <t>Bantuan Keuangan dari Provinsi</t>
  </si>
  <si>
    <t>1.3.</t>
  </si>
  <si>
    <t>LAIN-LAIN PENDAPATAN YANG SAH</t>
  </si>
  <si>
    <t>5.1.1.3.</t>
  </si>
  <si>
    <t>Pendapatan Atas Pengembalian Hibah</t>
  </si>
  <si>
    <t>Pendapatan Dana Kapitasi JKN pada FKTP</t>
  </si>
  <si>
    <t>2.</t>
  </si>
  <si>
    <t>BELANJA DAERAH</t>
  </si>
  <si>
    <t>5.1.2.</t>
  </si>
  <si>
    <t>2.1.</t>
  </si>
  <si>
    <t>BELANJA OPERASI</t>
  </si>
  <si>
    <t>5.1.2.1.</t>
  </si>
  <si>
    <t>2.1.1.</t>
  </si>
  <si>
    <t>Belanja Pegawai</t>
  </si>
  <si>
    <t>5.1.2.1.1.</t>
  </si>
  <si>
    <t>2.1.1.1</t>
  </si>
  <si>
    <t>Belanja Gaji dan Tunjangan ASN</t>
  </si>
  <si>
    <t>2.1.1.2</t>
  </si>
  <si>
    <t>Belanja Tambahan Penghasilan ASN</t>
  </si>
  <si>
    <t>2.1.1.3</t>
  </si>
  <si>
    <t>Belanja Tambahan Berdasarkan Pertimbangan Objektif Lainnya ASN</t>
  </si>
  <si>
    <t>2.1.1.4</t>
  </si>
  <si>
    <t>Belanja Gaji dan Tunjangan DPRD</t>
  </si>
  <si>
    <t>2.1.1.5</t>
  </si>
  <si>
    <t>Belanja Gaji dan Tunjangan KDH/WKDH</t>
  </si>
  <si>
    <t>2.1.1.6</t>
  </si>
  <si>
    <t>Belanja Penerimaan Lainnya Pimpinan DPRD serta KDH/WKDH</t>
  </si>
  <si>
    <t>2.1.1.7</t>
  </si>
  <si>
    <t>2.1.2.</t>
  </si>
  <si>
    <t>Belanja Barang dan Jasa</t>
  </si>
  <si>
    <t>5.1.2.1.2.</t>
  </si>
  <si>
    <t>2.1.2.01</t>
  </si>
  <si>
    <t>Belanja Barang</t>
  </si>
  <si>
    <t>2.1.2.01.01</t>
  </si>
  <si>
    <t>Belanja Bahan Pakai Habis</t>
  </si>
  <si>
    <t>2.1.2.01.01.01</t>
  </si>
  <si>
    <t>Belanja Bahan-Bahan Bangunan dan Konstruksi</t>
  </si>
  <si>
    <t>2.1.2.01.01.02</t>
  </si>
  <si>
    <t>Belanja Bahan-Bahan Kimia</t>
  </si>
  <si>
    <t>2.1.2.01.01.03</t>
  </si>
  <si>
    <t>Belanja Bahan-Bahan Bakar dan Pelumas</t>
  </si>
  <si>
    <t>2.1.2.01.01.04</t>
  </si>
  <si>
    <t>Belanja Bahan-Bahan Baku</t>
  </si>
  <si>
    <t>2.1.2.01.01.05</t>
  </si>
  <si>
    <t>Belanja Bahan-Bahan/Bibit Tanaman</t>
  </si>
  <si>
    <t>2.1.2.01.01.06</t>
  </si>
  <si>
    <t>Belanja Bahan-Isi Tabung Pemadam Kebakaran</t>
  </si>
  <si>
    <t>2.1.2.01.01.07</t>
  </si>
  <si>
    <t>Belanja Bahan-Isi Tabung Gas</t>
  </si>
  <si>
    <t>2.1.2.01.01.08</t>
  </si>
  <si>
    <t>Belanja Bahan-Bahan/Bibit Ternak/Bibit Ikan</t>
  </si>
  <si>
    <t>2.1.2.01.01.09</t>
  </si>
  <si>
    <t>Belanja Bahan-Bahan Lainnya</t>
  </si>
  <si>
    <t>2.1.2.01.01.10</t>
  </si>
  <si>
    <t>Belanja Suku Cadang-Suku Cadang Alat Angkutan</t>
  </si>
  <si>
    <t>2.1.2.01.01.11</t>
  </si>
  <si>
    <t>Belanja Suku Cadang Alat Kedokteran</t>
  </si>
  <si>
    <t>2.1.2.01.01.12</t>
  </si>
  <si>
    <t>Belanja Suku Cadang Alaat Studio dan Komunikasi</t>
  </si>
  <si>
    <t>2.1.2.01.01.13</t>
  </si>
  <si>
    <t>Belanja Suku Cadang-Suku Cadang Alat Pertanian</t>
  </si>
  <si>
    <t>2.1.2.01.01.14</t>
  </si>
  <si>
    <t>Belanja Suku Cadang-Suku Cadang Alat Bengkel</t>
  </si>
  <si>
    <t>2.1.2.01.01.15</t>
  </si>
  <si>
    <t>Belanja Suku Cadang-Suku Cadang Lainnya</t>
  </si>
  <si>
    <t>2.1.2.01.01.16</t>
  </si>
  <si>
    <t>Belanja Alat/Bahan untuk Kegiatan Kantor-Alat Tulis Kantor</t>
  </si>
  <si>
    <t>2.1.2.01.01.17</t>
  </si>
  <si>
    <t>Belanja Alat/Bahan untuk Kegiatan Kantor- Kertas dan Cover</t>
  </si>
  <si>
    <t>2.1.2.01.01.18</t>
  </si>
  <si>
    <t>Belanja Alat/Bahan untuk Kegiatan Kantor- Bahan Cetak</t>
  </si>
  <si>
    <t>2.1.2.01.01.19</t>
  </si>
  <si>
    <t>Belanja Alat/Bahan untuk Kegiatan Kantor-Benda Pos</t>
  </si>
  <si>
    <t>2.1.2.01.01.20</t>
  </si>
  <si>
    <t>Belanja Alat/Bahan untuk Kegiatan Kantor-Bahan Komputer</t>
  </si>
  <si>
    <t>2.1.2.01.01.21</t>
  </si>
  <si>
    <t>Belanja Alat/Bahan untuk Kegiatan Kantor-Perabot Kantor</t>
  </si>
  <si>
    <t>2.1.2.01.01.22</t>
  </si>
  <si>
    <t>Belanja Alat/Bahan untuk Kegiatan Kantor-Alat Listrik</t>
  </si>
  <si>
    <t>2.1.2.01.01.23</t>
  </si>
  <si>
    <t>Belanja Alat/Bahan untuk Kegiatan Kantor-Perlengkapan Dinas</t>
  </si>
  <si>
    <t>2.1.2.01.01.24</t>
  </si>
  <si>
    <t>Belanja Alat/Bahan untuk Kegiatan Kantor- Perlengkapan Pendukung Olahraga</t>
  </si>
  <si>
    <t>2.1.2.01.01.25</t>
  </si>
  <si>
    <t>Belanja Alat/Bahan untuk Kegiatan Kantor- Suvenir/Cendera Mata</t>
  </si>
  <si>
    <t>2.1.2.01.01.26</t>
  </si>
  <si>
    <t>Belanja Alat/Bahan untuk Kegiatan Kantor-Alat/Bahan untuk Kegiatan Kantor Lainnya</t>
  </si>
  <si>
    <t>2.1.2.01.01.27</t>
  </si>
  <si>
    <t>Belanja Obat-Obatan-Obat</t>
  </si>
  <si>
    <t>2.1.2.01.01.28</t>
  </si>
  <si>
    <t>Belanja Obat-Obatan-Obat-Obatan Lainnya</t>
  </si>
  <si>
    <t>2.1.2.01.01.29</t>
  </si>
  <si>
    <t>Belanja Persediaan untuk Dijual/Diserahkan-Persediaan untuk Dijual/Diserahkan kepada Masyarakat</t>
  </si>
  <si>
    <t>2.1.2.01.01.30</t>
  </si>
  <si>
    <t>Belanja Persediaan untuk Dijual/Diserahkan-Persediaan untuk Dijual/Diserahkan Lainnya</t>
  </si>
  <si>
    <t>2.1.2.01.01.31</t>
  </si>
  <si>
    <t>Belanja Natura dan Pakan-Natura</t>
  </si>
  <si>
    <t>2.1.2.01.01.32</t>
  </si>
  <si>
    <t>Belanja Natura dan Pakan-Pakan</t>
  </si>
  <si>
    <t>2.1.2.01.01.33</t>
  </si>
  <si>
    <t>Belanja Natura dan Pakan-Natura dan Pakan Lainnya</t>
  </si>
  <si>
    <t>2.1.2.01.01.34</t>
  </si>
  <si>
    <t>Belanja Persediaan Penelitian-Persediaan Penelitian Lainnya</t>
  </si>
  <si>
    <t>2.1.2.01.01.35</t>
  </si>
  <si>
    <t>Belanja Makanan dan Minuman Rapat</t>
  </si>
  <si>
    <t>2.1.2.01.01.36</t>
  </si>
  <si>
    <t>Belanja Makanan dan Minuman Jamuan Tamu</t>
  </si>
  <si>
    <t>2.1.2.01.01.37</t>
  </si>
  <si>
    <t>Belanja Penumbuh Daya Tahun Tubuh</t>
  </si>
  <si>
    <t>2.1.2.01.01.38</t>
  </si>
  <si>
    <t>Belanja Makanan dan Minuman pada Fasilitas Pelayanan Urusan Kesehatan</t>
  </si>
  <si>
    <t>2.1.2.01.01.39</t>
  </si>
  <si>
    <t>Belanja Makanan dan Minuman pada Fasilitas Pelayanan Urusan Sosial</t>
  </si>
  <si>
    <t>2.1.2.01.01.40</t>
  </si>
  <si>
    <t>Belanja Makanan dan Minuman Aktivitas Lapangan</t>
  </si>
  <si>
    <t>2.1.2.01.01.41</t>
  </si>
  <si>
    <t>Belanja Pakaian Dinas KDH dan WKDH</t>
  </si>
  <si>
    <t>2.1.2.01.01.42</t>
  </si>
  <si>
    <t>Belanja Pakaian Sipil Harian (PSH)</t>
  </si>
  <si>
    <t>2.1.2.01.01.43</t>
  </si>
  <si>
    <t>Belanja Pakaian Sipil Lengkap (PSL)</t>
  </si>
  <si>
    <t>2.1.2.01.01.44</t>
  </si>
  <si>
    <t>Belanja Pakaian Dinas Harian (PDH)</t>
  </si>
  <si>
    <t>2.1.2.01.01.45</t>
  </si>
  <si>
    <t>Belanja Pakaian Dinas Lapangan (PDL)</t>
  </si>
  <si>
    <t>2.1.2.01.01.46</t>
  </si>
  <si>
    <t>Belanja Pakaian Sipil Resmi (PSR)</t>
  </si>
  <si>
    <t>2.1.2.01.01.47</t>
  </si>
  <si>
    <t>Belanja Pakaian Dinas Upacara (PDU)</t>
  </si>
  <si>
    <t>2.1.2.01.01.48</t>
  </si>
  <si>
    <t>Belanja Pakaian Pelatihan Kerja</t>
  </si>
  <si>
    <t>2.1.2.01.01.49</t>
  </si>
  <si>
    <t>Belanja Pakaian Adat Daerah</t>
  </si>
  <si>
    <t>2.1.2.01.01.50</t>
  </si>
  <si>
    <t>Belanja Pakaian Batik Tradisional</t>
  </si>
  <si>
    <t>2.1.2.01.01.51</t>
  </si>
  <si>
    <t>Belanja Pakaian Olahraga</t>
  </si>
  <si>
    <t>2.1.2.01.01.52</t>
  </si>
  <si>
    <t>Belanja Pakaian Paskibraka</t>
  </si>
  <si>
    <t>2.1.2.01.01.53</t>
  </si>
  <si>
    <t>Belanja Pakaian Jas/Safari</t>
  </si>
  <si>
    <t>2.1.2.02</t>
  </si>
  <si>
    <t>Belanja Jasa</t>
  </si>
  <si>
    <t>2.1.2.02.01</t>
  </si>
  <si>
    <t>Belanja Jasa  Kantor</t>
  </si>
  <si>
    <t>2.1.2.02.02</t>
  </si>
  <si>
    <t>Belanja Premi Asuransi</t>
  </si>
  <si>
    <t>2.1.2.02.03</t>
  </si>
  <si>
    <t>Belanja Sewa Tanah</t>
  </si>
  <si>
    <t>2.1.2.02.04</t>
  </si>
  <si>
    <t>Belanja Sewa Peralatan dan Mesin</t>
  </si>
  <si>
    <t>2.1.2.02.05</t>
  </si>
  <si>
    <t>Belanja Sewa Gedung dan Bangunan</t>
  </si>
  <si>
    <t>2.1.2.02.06</t>
  </si>
  <si>
    <t>Belanja Sewa Aset Tetap Lainnya</t>
  </si>
  <si>
    <t>2.1.2.02.07</t>
  </si>
  <si>
    <t>Belanja Jasa Konsultasi Konstruksi</t>
  </si>
  <si>
    <t>2.1.2.02.08</t>
  </si>
  <si>
    <t>Belanja Jasa Konsultasi Non Konstruksi</t>
  </si>
  <si>
    <t>2.1.2.02.09</t>
  </si>
  <si>
    <t>Belanja Jasa Ketersediaan Layanan (Availibility Payment)</t>
  </si>
  <si>
    <t>2.1.2.02.10</t>
  </si>
  <si>
    <t>Belanja Kursus/pelatihan, Sosialisasi, Bimbingan Teknis serta Pendidikan dan Pelatihan</t>
  </si>
  <si>
    <t>2.1.2.02.11</t>
  </si>
  <si>
    <t>Belanja Jasa Insentif bagi Pegawai Non ASN atas Pemungutan Pajak Daerah</t>
  </si>
  <si>
    <t>2.1.2.02.12</t>
  </si>
  <si>
    <t>Belanja Sewa Aset Tidak Berwujud</t>
  </si>
  <si>
    <t>2.1.2.03</t>
  </si>
  <si>
    <t>2.1.2.04</t>
  </si>
  <si>
    <t>Belanja Perjalanan Dinas</t>
  </si>
  <si>
    <t>2.1.2.05</t>
  </si>
  <si>
    <t>Belanja Uang dan/atau Jasa untuk Diberikan kepada Pihak Ketiga/Pihak Lain/Masyarakat</t>
  </si>
  <si>
    <t>2.1.2.06</t>
  </si>
  <si>
    <t>2.1.2.07</t>
  </si>
  <si>
    <t>2.1.5.</t>
  </si>
  <si>
    <t>Belanja Subsidi</t>
  </si>
  <si>
    <t>5.1.2.1.3.</t>
  </si>
  <si>
    <t>2.1.6.</t>
  </si>
  <si>
    <t>Belanja Hibah</t>
  </si>
  <si>
    <t>5.1.2.1.4.</t>
  </si>
  <si>
    <t>2.1.6.1</t>
  </si>
  <si>
    <t>Belanja Hibah kepada Pemerintah Pusat</t>
  </si>
  <si>
    <t>2.1.6.2</t>
  </si>
  <si>
    <t>Belanja Hibah kepada Pemerintah Daerah Lainnya</t>
  </si>
  <si>
    <t>2.1.6.3</t>
  </si>
  <si>
    <t>Belanja Hibah kepada Badan/Lembaga/Organisasi</t>
  </si>
  <si>
    <t>2.1.6.4</t>
  </si>
  <si>
    <t>2.1.6.5</t>
  </si>
  <si>
    <t>Belanja Hibah Bantuan Keuangan Kepada Partai Politik</t>
  </si>
  <si>
    <t>2.1.7.</t>
  </si>
  <si>
    <t>Belanja Bantuan Sosial</t>
  </si>
  <si>
    <t>5.1.2.1.5.</t>
  </si>
  <si>
    <t>2.2.</t>
  </si>
  <si>
    <t>BELANJA MODAL</t>
  </si>
  <si>
    <t>5.1.2.2.</t>
  </si>
  <si>
    <t>2.2.1.</t>
  </si>
  <si>
    <t>Tanah</t>
  </si>
  <si>
    <t>2.2.2.</t>
  </si>
  <si>
    <t>2.2.3.</t>
  </si>
  <si>
    <t>2.2.4.</t>
  </si>
  <si>
    <t>2.2.5.</t>
  </si>
  <si>
    <t>2.2.6.</t>
  </si>
  <si>
    <t>2.3.</t>
  </si>
  <si>
    <t>5.1.2.3.</t>
  </si>
  <si>
    <t>2.3.1.</t>
  </si>
  <si>
    <t>Belanja Tidak Terduga</t>
  </si>
  <si>
    <t>2.4.</t>
  </si>
  <si>
    <t>2.4.1.</t>
  </si>
  <si>
    <t>TRANSFER BAGI HASIL KE DESA</t>
  </si>
  <si>
    <t>2.4.1.1</t>
  </si>
  <si>
    <t>Bagi Hasil Pajak</t>
  </si>
  <si>
    <t>2.4.1.2</t>
  </si>
  <si>
    <t>Transfer Bantuan Keuangan ke Desa</t>
  </si>
  <si>
    <t>SURPLUS/(DEFISIT)</t>
  </si>
  <si>
    <t>PEMBIAYAAN</t>
  </si>
  <si>
    <t>5.1.3.</t>
  </si>
  <si>
    <t>3.</t>
  </si>
  <si>
    <t>PENERIMAAN DAERAH</t>
  </si>
  <si>
    <t>5.1.3.1.</t>
  </si>
  <si>
    <t>3.1.</t>
  </si>
  <si>
    <t>Penggunaan Sisa Lebih Perhitungan Anggaran (SiLPA)</t>
  </si>
  <si>
    <t>3.1.1.</t>
  </si>
  <si>
    <t>PENGELUARAN DAERAH</t>
  </si>
  <si>
    <t>5.1.3.2.</t>
  </si>
  <si>
    <t>3.2.</t>
  </si>
  <si>
    <t>Penyertaan Modal (Investasi) Pemerintah Daerah</t>
  </si>
  <si>
    <t>3.3.</t>
  </si>
  <si>
    <t>5.1.4.</t>
  </si>
  <si>
    <t>SISA LEBIH PEMBIAYAAN ANGGARAN (SiLPA)</t>
  </si>
  <si>
    <t>Bupati Tanjung Jabung Barat</t>
  </si>
  <si>
    <t>LAPORAN PERUBAHAN SALDO ANGGARAN LEBIH</t>
  </si>
  <si>
    <t>Saldo Anggaran Lebih Awal</t>
  </si>
  <si>
    <t>Penggunaan SAL sebagai Penerimaan Pembiayaan Tahun Berjalan</t>
  </si>
  <si>
    <t>Subtotal</t>
  </si>
  <si>
    <t>Koreksi Kesalahan Pembukuan Tahun Sebelumnya</t>
  </si>
  <si>
    <t>Lain-lain</t>
  </si>
  <si>
    <t>31 Des 2019 Audited</t>
  </si>
  <si>
    <t>31 Desember 2020</t>
  </si>
  <si>
    <t>31 Desember 2019</t>
  </si>
  <si>
    <t>Penambahan/ Pengurangan</t>
  </si>
  <si>
    <t>N E R A C A</t>
  </si>
  <si>
    <t>31 Desember 2023</t>
  </si>
  <si>
    <t>ASET</t>
  </si>
  <si>
    <t>5.3.1.1.</t>
  </si>
  <si>
    <t>1.1.01.</t>
  </si>
  <si>
    <t>5.3.1.1.1.</t>
  </si>
  <si>
    <t>5.3.1.1.1.01.</t>
  </si>
  <si>
    <t>5.3.1.1.1.02.</t>
  </si>
  <si>
    <t>5.3.1.1.1.03.</t>
  </si>
  <si>
    <t>5.3.1.1.1.04.</t>
  </si>
  <si>
    <t>5.3.1.1.1.05.</t>
  </si>
  <si>
    <t>5.3.1.1.1.06.</t>
  </si>
  <si>
    <t>5.3.1.1.1.07.</t>
  </si>
  <si>
    <t>5.3.1.1.1.08.</t>
  </si>
  <si>
    <t>5.3.1.1.1.09.</t>
  </si>
  <si>
    <t>5.3.1.1.2.01.</t>
  </si>
  <si>
    <t>5.3.1.1.2.02.</t>
  </si>
  <si>
    <t>1.1.05.</t>
  </si>
  <si>
    <t>5.3.1.1.2.03.</t>
  </si>
  <si>
    <t>5.3.1.1.2.04.</t>
  </si>
  <si>
    <t>5.3.1.1.2.05.</t>
  </si>
  <si>
    <t>Piutang Penjualan Ternak</t>
  </si>
  <si>
    <t>5.3.1.1.3.02.</t>
  </si>
  <si>
    <t>5.3.1.1.5.</t>
  </si>
  <si>
    <t>5.3.1.1.6.</t>
  </si>
  <si>
    <t>5.3.1.2.</t>
  </si>
  <si>
    <t>1.2.01.</t>
  </si>
  <si>
    <t>5.3.1.2.1.</t>
  </si>
  <si>
    <t>1.2.02.</t>
  </si>
  <si>
    <t>5.3.1.2.2.</t>
  </si>
  <si>
    <t>5.3.1.3.</t>
  </si>
  <si>
    <t>5.3.1.3.1.</t>
  </si>
  <si>
    <t>5.3.1.3.2.</t>
  </si>
  <si>
    <t>5.3.1.3.3.</t>
  </si>
  <si>
    <t>5.3.1.3.4.</t>
  </si>
  <si>
    <t>5.3.1.3.5.</t>
  </si>
  <si>
    <t>5.3.1.3.6.</t>
  </si>
  <si>
    <t>1.3.07.</t>
  </si>
  <si>
    <t>5.3.1.3.7.</t>
  </si>
  <si>
    <t>1.5.</t>
  </si>
  <si>
    <t>5.3.1.4.</t>
  </si>
  <si>
    <t>1.5.01.01.</t>
  </si>
  <si>
    <t>Tagihan Penjualan Angsuran</t>
  </si>
  <si>
    <t>1.5.01.02.</t>
  </si>
  <si>
    <t>Tuntutan Ganti Kerugian Daerah</t>
  </si>
  <si>
    <t>1.5.02.</t>
  </si>
  <si>
    <t>Kemitraan dengan Pihak Ketiga</t>
  </si>
  <si>
    <t>5.3.1.4.3.01.</t>
  </si>
  <si>
    <t>5.3.1.4.3.02.</t>
  </si>
  <si>
    <t>5.3.1.4.4.</t>
  </si>
  <si>
    <t>JUMLAH ASET (2 + 30 + 39 + 51)</t>
  </si>
  <si>
    <t>KEWAJIBAN</t>
  </si>
  <si>
    <t>2.1.06.</t>
  </si>
  <si>
    <t>Utang Belanja</t>
  </si>
  <si>
    <t>2.1.07.</t>
  </si>
  <si>
    <t>5.3.3.</t>
  </si>
  <si>
    <t>JUMLAH EKUITAS (78)</t>
  </si>
  <si>
    <t>JUMLAH KEWAJIBAN DAN EKUITAS (75 + 79)</t>
  </si>
  <si>
    <t>LAPORAN OPERASIONAL</t>
  </si>
  <si>
    <t>Kenaikan/ Penurunan</t>
  </si>
  <si>
    <t>KEGIATAN OPERASIONAL</t>
  </si>
  <si>
    <t>7</t>
  </si>
  <si>
    <t>PENDAPATAN DAERAH  - LO</t>
  </si>
  <si>
    <t>5.4.1.</t>
  </si>
  <si>
    <t>7.1.</t>
  </si>
  <si>
    <t>PENDAPATAN ASLI DAERAH (PAD)- LO</t>
  </si>
  <si>
    <t>5.4.1.1.</t>
  </si>
  <si>
    <t>5.4.1.1.01.</t>
  </si>
  <si>
    <t>5.4.1.1.02.</t>
  </si>
  <si>
    <t>7.1.03.</t>
  </si>
  <si>
    <t>Pendapatan Hasil Pengelolaan Kekayaan Daerah yang Dipisahkan - LO</t>
  </si>
  <si>
    <t>5.4.1.1.03.</t>
  </si>
  <si>
    <t>5.4.1.1.04.</t>
  </si>
  <si>
    <t>7.2.</t>
  </si>
  <si>
    <t>PENDAPATAN TRANSFER - LO</t>
  </si>
  <si>
    <t>5.4.1.2.</t>
  </si>
  <si>
    <t>7.2.01.</t>
  </si>
  <si>
    <t xml:space="preserve">Pendapatan Transfer Pemerintah Pusat -LO   </t>
  </si>
  <si>
    <t>7.2.01.03.</t>
  </si>
  <si>
    <t>Dana Alokasi Umum (DAU) - LO</t>
  </si>
  <si>
    <t>7.2.01.04.</t>
  </si>
  <si>
    <t xml:space="preserve">Dana Alokasi Khusus (DAK) - LO        </t>
  </si>
  <si>
    <t>7.2.01.05</t>
  </si>
  <si>
    <t>Pendapatan Transfer Pemerintah Pusat - Lainnya - LO</t>
  </si>
  <si>
    <t>7.2.01.05.01</t>
  </si>
  <si>
    <t xml:space="preserve">Dana Penyesuaian - LO       </t>
  </si>
  <si>
    <t>7.2.02.</t>
  </si>
  <si>
    <t>Pendapatan Transfer Pemerintah Daerah Lainnya - LO</t>
  </si>
  <si>
    <t xml:space="preserve">Pendapatan Bagi Hasil Pajak - LO </t>
  </si>
  <si>
    <t>7.2.02.02.</t>
  </si>
  <si>
    <t>Bantuan Keuangan Provinsi - LO</t>
  </si>
  <si>
    <t>7.3.</t>
  </si>
  <si>
    <t>LAIN-LAIN PENDAPATAN DAERAH YANG SAH - LO</t>
  </si>
  <si>
    <t>5.4.1.3.</t>
  </si>
  <si>
    <t>7.3.01.</t>
  </si>
  <si>
    <t xml:space="preserve">Pendapatan Hibah - LO   </t>
  </si>
  <si>
    <t>7.3.01.02.</t>
  </si>
  <si>
    <t>Pendapatan Hibah dari Pemerintah Daerah Lainnya - LO</t>
  </si>
  <si>
    <t>7.3.01.03.</t>
  </si>
  <si>
    <t>Pendapatan Hibah dari Badan/Lembaga/Organisasi Swasta</t>
  </si>
  <si>
    <t>7.3.01.06.</t>
  </si>
  <si>
    <t>Pendapatan Hibah Dana BOS - LO</t>
  </si>
  <si>
    <t>Pendapatan Lainnya</t>
  </si>
  <si>
    <t>8.</t>
  </si>
  <si>
    <t>5.4.2.</t>
  </si>
  <si>
    <t>8.1.</t>
  </si>
  <si>
    <t xml:space="preserve">BEBAN OPERASI - LO </t>
  </si>
  <si>
    <t>5.4.2.1.</t>
  </si>
  <si>
    <t>8.1.01.</t>
  </si>
  <si>
    <t>Beban Pegawai</t>
  </si>
  <si>
    <t>5.4.2.1.01.</t>
  </si>
  <si>
    <t>8.1.01.01.</t>
  </si>
  <si>
    <t>Beban Gaji dan Tunjangan ASN</t>
  </si>
  <si>
    <t>8.1.01.03.</t>
  </si>
  <si>
    <t>Beban Tambahan Berdasarkan Pertimbangan Objektif Lainnya ASN</t>
  </si>
  <si>
    <t>8.1.01.04.</t>
  </si>
  <si>
    <t>Beban Gaji dan Tunjangan DPRD</t>
  </si>
  <si>
    <t>8.1.01.05.</t>
  </si>
  <si>
    <t>Beban Gaji dan Tunjangan KDH/WKDH</t>
  </si>
  <si>
    <t>8.1.01.06.</t>
  </si>
  <si>
    <t>Beban Penerimaan Lainnya Pimpinan DPRD serta KDH/WKDH</t>
  </si>
  <si>
    <t>Beban Pegawai BLUD</t>
  </si>
  <si>
    <t>8.1.02.01.</t>
  </si>
  <si>
    <t>Beban Barang</t>
  </si>
  <si>
    <t>8.1.02.01.02.</t>
  </si>
  <si>
    <t>Beban Barang tak Habis Pakai</t>
  </si>
  <si>
    <t>Beban Jasa</t>
  </si>
  <si>
    <t>Beban Premi Asuransi</t>
  </si>
  <si>
    <t>8.1.02.02.03.</t>
  </si>
  <si>
    <t>Beban Sewa Tanah</t>
  </si>
  <si>
    <t>8.1.02.02.04.</t>
  </si>
  <si>
    <t>Beban Sewa Peralatan dan Mesin</t>
  </si>
  <si>
    <t>8.1.02.02.06.</t>
  </si>
  <si>
    <t>Beban Sewa Aset Tetap Lainnya</t>
  </si>
  <si>
    <t>8.1.02.02.08.</t>
  </si>
  <si>
    <t>Beban Jasa Konsultasi Non Konstruksi</t>
  </si>
  <si>
    <t>8.1.02.02.09.</t>
  </si>
  <si>
    <t>Beban Jasa Ketersediaan Layanan (Availibility Payment)</t>
  </si>
  <si>
    <t>8.1.02.02.10.</t>
  </si>
  <si>
    <t>Beban Kursus/pelatihan, Sosialisasi, Bimbingan Teknis serta Pendidikan dan Pelatihan</t>
  </si>
  <si>
    <t>8.1.02.02.11.</t>
  </si>
  <si>
    <t>Beban Jasa Insentif bagi Pegawai Non ASN atas Pemungutan Pajak Daerah</t>
  </si>
  <si>
    <t>8.1.02.02.12.</t>
  </si>
  <si>
    <t>Beban Sewa Aset Tidak Berwujud</t>
  </si>
  <si>
    <t>8.1.02.03.</t>
  </si>
  <si>
    <t>Beban Perjalanan Dinas</t>
  </si>
  <si>
    <t>8.1.02.04.</t>
  </si>
  <si>
    <t>Beban Uang dan/atau Jasa untuk Diberikan kepada Pihak Ketiga/Pihak Lain/Masyarakat</t>
  </si>
  <si>
    <t>8.1.02.05.</t>
  </si>
  <si>
    <t>Beban Barang dan Jasa Dana BOS</t>
  </si>
  <si>
    <t>8.1.03.</t>
  </si>
  <si>
    <t xml:space="preserve">Beban Subsidi    </t>
  </si>
  <si>
    <t>5.4.2.1.03.</t>
  </si>
  <si>
    <t>8.1.04.</t>
  </si>
  <si>
    <t>Beban Hibah</t>
  </si>
  <si>
    <t>5.4.2.1.04.</t>
  </si>
  <si>
    <t>8.1.04.01.</t>
  </si>
  <si>
    <t>Beban Hibah kepada Pemerintah</t>
  </si>
  <si>
    <t>8.1.04.02.</t>
  </si>
  <si>
    <t>Beban Hibah kepada Pemerintah Daerah Lainnya</t>
  </si>
  <si>
    <t>8.1.04.03.</t>
  </si>
  <si>
    <t>Beban Hibah kepada Badan/Lembaga/Organisasi</t>
  </si>
  <si>
    <t>8.1.04.04.</t>
  </si>
  <si>
    <t>Beban Hibah Dana BOS</t>
  </si>
  <si>
    <t>8.1.04.05.</t>
  </si>
  <si>
    <t>Beban Hibah Bantuan Keuangan Kepada Partai Politik</t>
  </si>
  <si>
    <t>8.1.05.</t>
  </si>
  <si>
    <t>Beban Bantuan Sosial</t>
  </si>
  <si>
    <t>5.4.2.1.05.</t>
  </si>
  <si>
    <t>Beban Penyusutan dan Amortisasi</t>
  </si>
  <si>
    <t>5.4.2.1.06.</t>
  </si>
  <si>
    <t>5.4.2.1.07.</t>
  </si>
  <si>
    <t>5.4.2.1.08.</t>
  </si>
  <si>
    <t>8.3.</t>
  </si>
  <si>
    <t xml:space="preserve">BEBAN TRANSFER  </t>
  </si>
  <si>
    <t>5.4.2.1.09.</t>
  </si>
  <si>
    <t>8.3.01.</t>
  </si>
  <si>
    <t>Beban Transfer Bantuan Keuangan ke Desa</t>
  </si>
  <si>
    <t>8.3.01.01</t>
  </si>
  <si>
    <t>8.4.</t>
  </si>
  <si>
    <t>SURPLUS/DEFISIT KEGIATAN NON OPERASIONAL</t>
  </si>
  <si>
    <t>5.4.2.1.10.</t>
  </si>
  <si>
    <t>8.4.01</t>
  </si>
  <si>
    <t>Surplus Penjualan Aset Non Lancar - LO</t>
  </si>
  <si>
    <t>5.4.2.1.10.01.</t>
  </si>
  <si>
    <t>5.4.2.1.10.02.</t>
  </si>
  <si>
    <t>5.4.2.1.10.03.</t>
  </si>
  <si>
    <t>8.5.</t>
  </si>
  <si>
    <t>BEBAN LUAR BIASA</t>
  </si>
  <si>
    <t>5.4.2.1.11.</t>
  </si>
  <si>
    <t>8.5.01</t>
  </si>
  <si>
    <t>Beban Luar Biasa</t>
  </si>
  <si>
    <t>8.5.01.01</t>
  </si>
  <si>
    <t>Beban Tak Terduga</t>
  </si>
  <si>
    <t>5.4.2.1.12.</t>
  </si>
  <si>
    <t>LAPORAN PERUBAHAN EKUITAS</t>
  </si>
  <si>
    <t>31 DESEMBER 2023</t>
  </si>
  <si>
    <t>EKUITAS AWAL</t>
  </si>
  <si>
    <t>Dampak Kumulatif Perubahan Kebijakan/Kesalahan Mendasar</t>
  </si>
  <si>
    <t>EKUITAS AKHIR (1 s.d. 3)</t>
  </si>
  <si>
    <t>Jumlah Dampak Kumulatif Perubahan Kebijakan/Kesalahan Mendasar</t>
  </si>
  <si>
    <t>LAPORAN ARUS KAS</t>
  </si>
  <si>
    <t>ARUS KAS DARI AKTIVITAS OPERASI</t>
  </si>
  <si>
    <t>5.5.1.</t>
  </si>
  <si>
    <t>H</t>
  </si>
  <si>
    <t>5.5.1.1.</t>
  </si>
  <si>
    <t>5.5.1.2.</t>
  </si>
  <si>
    <t>J</t>
  </si>
  <si>
    <t>Z</t>
  </si>
  <si>
    <t>5.5.2.</t>
  </si>
  <si>
    <t>5.5.2.1.</t>
  </si>
  <si>
    <t>5.5.2.2.</t>
  </si>
  <si>
    <t>ARUS KAS DARI AKTIVITAS PEMBIAYAAN</t>
  </si>
  <si>
    <t>5.5.3.</t>
  </si>
  <si>
    <t>5.5.3.1</t>
  </si>
  <si>
    <t>5.5.3.2</t>
  </si>
  <si>
    <t>5.5.4.</t>
  </si>
  <si>
    <t>5.5.4.1.</t>
  </si>
  <si>
    <t>5.5.4.2.</t>
  </si>
  <si>
    <t>5.5.5.</t>
  </si>
  <si>
    <t>Saldo Awal Kas di BUD &amp; Kas di Bendahara Pengeluaran</t>
  </si>
  <si>
    <t>Saldo Awal Kas Dana BOS</t>
  </si>
  <si>
    <t>Saldo Awal Kas di BLUD RSUD</t>
  </si>
  <si>
    <t>Saldo Awal Kas di BLUD Puskesmas</t>
  </si>
  <si>
    <t>5.5.6.</t>
  </si>
  <si>
    <t>5.5.7.</t>
  </si>
  <si>
    <t>:</t>
  </si>
  <si>
    <t>Penjelasan :</t>
  </si>
  <si>
    <t>Selisih Persediaan</t>
  </si>
  <si>
    <t>Jumlah Selisih Persediaan</t>
  </si>
  <si>
    <t>Belanja Peralatan dan mesin</t>
  </si>
  <si>
    <t>Belanja Jalan, irigasi dan jaringan</t>
  </si>
  <si>
    <t>(dalam rupiah)</t>
  </si>
  <si>
    <t>Realisasi 2023</t>
  </si>
  <si>
    <t>5.1.1.2.1.1.</t>
  </si>
  <si>
    <t>5.1.1.2.1.2.</t>
  </si>
  <si>
    <t>5.1.1.2.1.3.</t>
  </si>
  <si>
    <t>5.1.1.2.1.4.</t>
  </si>
  <si>
    <t>5.1.1.2.2.1.</t>
  </si>
  <si>
    <t>5.1.1.2.3.1.</t>
  </si>
  <si>
    <t>5.1.1.2.4.1.</t>
  </si>
  <si>
    <t>5.1.1.3.1.</t>
  </si>
  <si>
    <t>5.1.1.3.2.</t>
  </si>
  <si>
    <t>Belanja Tanah</t>
  </si>
  <si>
    <t>5.1.2.2.1.</t>
  </si>
  <si>
    <t>5.1.2.2.2.</t>
  </si>
  <si>
    <t>Belanja Gedung dan Bangunan</t>
  </si>
  <si>
    <t>5.1.2.2.3.</t>
  </si>
  <si>
    <t>5.1.2.2.4.</t>
  </si>
  <si>
    <t>5.1.2.2.5.</t>
  </si>
  <si>
    <t>Belanja Aset Lainnya</t>
  </si>
  <si>
    <t>5.1.2.2.6.</t>
  </si>
  <si>
    <t>5.1.2.3.1</t>
  </si>
  <si>
    <t>5.1.2.4</t>
  </si>
  <si>
    <t>5.1.2.4.1</t>
  </si>
  <si>
    <t>5.1.2.4.1.1.</t>
  </si>
  <si>
    <t>5.1.2.4.1.2.</t>
  </si>
  <si>
    <t>5.1.3.1.1.</t>
  </si>
  <si>
    <t>5.1.3.2.1.</t>
  </si>
  <si>
    <t>Saldo Anggaran Lebih Akhir (5 + 6 + 7)</t>
  </si>
  <si>
    <t>5.3.1.</t>
  </si>
  <si>
    <t xml:space="preserve">5.3.1.1.3.01. </t>
  </si>
  <si>
    <t xml:space="preserve">5.3.1.1.4. </t>
  </si>
  <si>
    <t>5.3.1.4.1.01.</t>
  </si>
  <si>
    <t>5.3.1.4.1.02.</t>
  </si>
  <si>
    <t>5.3.1.4.2.01.</t>
  </si>
  <si>
    <t>5.3.1.4.2.02.</t>
  </si>
  <si>
    <t>5.3.2.1.</t>
  </si>
  <si>
    <t>5.3.2.2.</t>
  </si>
  <si>
    <t>5.3.2.3.</t>
  </si>
  <si>
    <t>5.3.2.4.</t>
  </si>
  <si>
    <t>5.3.3.1</t>
  </si>
  <si>
    <t>5.4.1.2.1.</t>
  </si>
  <si>
    <t>5.4.1.2.1.01.</t>
  </si>
  <si>
    <t>5.4.1.2.1.02.</t>
  </si>
  <si>
    <t>5.4.1.2.1.03.</t>
  </si>
  <si>
    <t>5.4.1.2.1.04</t>
  </si>
  <si>
    <t>5.4.1.2.2.</t>
  </si>
  <si>
    <t>5.4.1.2.2.01.</t>
  </si>
  <si>
    <t>5.4.1.2.3.</t>
  </si>
  <si>
    <t>5.4.1.2.3.01.</t>
  </si>
  <si>
    <t>5.4.1.2.3.02.</t>
  </si>
  <si>
    <t>5.4.1.3.1.</t>
  </si>
  <si>
    <t>5.4.1.3.2.</t>
  </si>
  <si>
    <t>5.5.1.1.01</t>
  </si>
  <si>
    <t>5.5.1.1.02</t>
  </si>
  <si>
    <t>5.5.1.1.03</t>
  </si>
  <si>
    <t>5.5.1.1.04</t>
  </si>
  <si>
    <t>5.5.1.1.05</t>
  </si>
  <si>
    <t>5.5.1.1.06</t>
  </si>
  <si>
    <t>5.5.1.1.07</t>
  </si>
  <si>
    <t>5.5.1.1.08</t>
  </si>
  <si>
    <t>5.5.1.1.09</t>
  </si>
  <si>
    <t>5.5.1.1.10</t>
  </si>
  <si>
    <t>5.5.1.1.11</t>
  </si>
  <si>
    <t>5.5.1.1.12</t>
  </si>
  <si>
    <t>5.5.1.1.13</t>
  </si>
  <si>
    <t>5.5.1.1.14</t>
  </si>
  <si>
    <t>5.5.1.1.15</t>
  </si>
  <si>
    <t>5.5.1.1.16</t>
  </si>
  <si>
    <t>5.5.1.1.17</t>
  </si>
  <si>
    <t>5.5.1.1.18</t>
  </si>
  <si>
    <t>5.5.1.2.01</t>
  </si>
  <si>
    <t>5.5.1.2.02</t>
  </si>
  <si>
    <t>5.5.1.2.03</t>
  </si>
  <si>
    <t>5.5.1.2.04</t>
  </si>
  <si>
    <t>5.5.1.2.05</t>
  </si>
  <si>
    <t>5.5.1.2.06</t>
  </si>
  <si>
    <t>5.5.1.2.07</t>
  </si>
  <si>
    <t>5.5.1.2.08</t>
  </si>
  <si>
    <t>5.5.1.2.09</t>
  </si>
  <si>
    <t>5.5.2.1.01</t>
  </si>
  <si>
    <t>5.5.2.1.02</t>
  </si>
  <si>
    <t>5.5.2.1.03</t>
  </si>
  <si>
    <t>5.5.2.1.04</t>
  </si>
  <si>
    <t>5.5.2.1.05</t>
  </si>
  <si>
    <t>5.5.2.2.01</t>
  </si>
  <si>
    <t>5.5.2.2.02</t>
  </si>
  <si>
    <t>5.5.2.2.03</t>
  </si>
  <si>
    <t>5.5.2.2.04</t>
  </si>
  <si>
    <t>5.5.2.2.05</t>
  </si>
  <si>
    <t>5.5.2.2.06</t>
  </si>
  <si>
    <t>5.5.3.1.01</t>
  </si>
  <si>
    <t>5.5.3.1.02</t>
  </si>
  <si>
    <t>5.5.3.1.03</t>
  </si>
  <si>
    <t>5.5.3.1.04</t>
  </si>
  <si>
    <t>5.5.3.1.05</t>
  </si>
  <si>
    <t>5.5.3.2.01</t>
  </si>
  <si>
    <t>5.5.3.2.02</t>
  </si>
  <si>
    <t>5.5.3.2.03</t>
  </si>
  <si>
    <t>5.5.3.2.04</t>
  </si>
  <si>
    <t>SURPLUS / DEFISIT - LO</t>
  </si>
  <si>
    <t>Reff CaLK</t>
  </si>
  <si>
    <t>PENDAPATAN DAERAH</t>
  </si>
  <si>
    <t>Lain-lain pendapatan sesuai dengan ketentuan peraturan perundang-undangan</t>
  </si>
  <si>
    <t>Belanja Modal - Tanah</t>
  </si>
  <si>
    <t>Belanja Modal - Peralatan dan mesin</t>
  </si>
  <si>
    <t>Belanja Modal - Gedung dan Bangunan</t>
  </si>
  <si>
    <t>Belanja Modal - Jalan, irigasi dan jaringan</t>
  </si>
  <si>
    <t>Belanja Modal - Aset Tetap lainnya</t>
  </si>
  <si>
    <t>Belanja Modal - Aset Lainnya</t>
  </si>
  <si>
    <t>BELANJA TAK TERDUGA</t>
  </si>
  <si>
    <t>Belanja Tak Terduga</t>
  </si>
  <si>
    <t>TRANSFER DAERAH</t>
  </si>
  <si>
    <t>JUMLAH BELANJA DAERAH DAN TRANSFER</t>
  </si>
  <si>
    <t>Catatan atas Laporan Keuangan merupakan bagian yang tidak terpisahkan dari laporan keuangan secara keseluruhan</t>
  </si>
  <si>
    <t>Reff CALK</t>
  </si>
  <si>
    <t>5.2.1.</t>
  </si>
  <si>
    <t>5.2.2.</t>
  </si>
  <si>
    <t>Sisa Lebih Pembiayaan Anggaran (SiLPA)</t>
  </si>
  <si>
    <t>5.2.3.</t>
  </si>
  <si>
    <t>ASET LANCAR</t>
  </si>
  <si>
    <t>Kas dan Setara Kas</t>
  </si>
  <si>
    <t>Kas di Bendahara Pengeluaran</t>
  </si>
  <si>
    <t>Kas di BLUD RSUD Daud Arief</t>
  </si>
  <si>
    <t>5.3.1.1.2</t>
  </si>
  <si>
    <t>Piutang Hasil Pengelolaan Kekayaan Daerah yang Dipisahkan</t>
  </si>
  <si>
    <t>Piutang Lainnya</t>
  </si>
  <si>
    <t>5.3.1.1.3</t>
  </si>
  <si>
    <t>Penyisihan Piutang</t>
  </si>
  <si>
    <t>INVESTASI JANGKA PANJANG</t>
  </si>
  <si>
    <t>Penyertaan Modal Pemerintah Daerah</t>
  </si>
  <si>
    <t>ASET TETAP</t>
  </si>
  <si>
    <t>Akumulasi Penyusutan</t>
  </si>
  <si>
    <t>ASET LAINNYA</t>
  </si>
  <si>
    <t>Akumulasi Amortisasi Aset Tidak Berwujud</t>
  </si>
  <si>
    <t>KEWAJIBAN JANGKA PENDEK</t>
  </si>
  <si>
    <t>KEWAJIBAN JANGKA PANJANG</t>
  </si>
  <si>
    <t>Utang Jangka Panjang Lainnya</t>
  </si>
  <si>
    <t>Ekuitas</t>
  </si>
  <si>
    <t>BEBAN OPERASIONAL DAN BEBAN TRANSFER</t>
  </si>
  <si>
    <t>SURPLUS/DEFISIT KEGIATAN OPERASIONAL</t>
  </si>
  <si>
    <t>KEGIATAN NON OPERASIONAL</t>
  </si>
  <si>
    <t>SURPLUS NON OPERASIONAL</t>
  </si>
  <si>
    <t>Surplus Penyelesaian Kewajiban Jangka Panjang</t>
  </si>
  <si>
    <t>Surplus dari Kegiatan Non Operasional lainnya</t>
  </si>
  <si>
    <t>DEFISIT NON OPERASIONAL</t>
  </si>
  <si>
    <t>Defisit dari Kegiatan Non Operasional Lainnya</t>
  </si>
  <si>
    <t>POS LUAR BIASA</t>
  </si>
  <si>
    <t>PENDAPATAN LUAR BIASA</t>
  </si>
  <si>
    <t>SURPLUS/DEFISIT POS LUAR BIASA</t>
  </si>
  <si>
    <t xml:space="preserve">SURPLUS/DEFISIT - LO </t>
  </si>
  <si>
    <t>Arus Masuk Kas</t>
  </si>
  <si>
    <t>Hasil Pajak Daerah</t>
  </si>
  <si>
    <t>Hasil Retribusi Daerah</t>
  </si>
  <si>
    <t>Hasil Pengelolaan Kekayaan Daerah yang Dipisahkan</t>
  </si>
  <si>
    <t>Dana Otonomi Khusus</t>
  </si>
  <si>
    <t>Pendapatan Bagi Hasil Lainnya</t>
  </si>
  <si>
    <t>Pendapatan Hibah</t>
  </si>
  <si>
    <t>Pendapatan Dana Darurat</t>
  </si>
  <si>
    <t>Pendapatan Bantuan Keuangan</t>
  </si>
  <si>
    <t>Pendapatan atas Pengembalian Hibah</t>
  </si>
  <si>
    <t>Jumlah Arus Masuk Kas (3 s/d 20)</t>
  </si>
  <si>
    <t>Arus Keluar Kas</t>
  </si>
  <si>
    <t>Belanja Bunga</t>
  </si>
  <si>
    <t>Belanja Bantuan Keuangan</t>
  </si>
  <si>
    <t>Transfer Bagi Hasil</t>
  </si>
  <si>
    <t>Jumlah Arus Keluar Kas (23 s/d 31)</t>
  </si>
  <si>
    <t>Arus Kas Bersih Dari Aktivitas Operasi (21 - 32)</t>
  </si>
  <si>
    <t>ARUS KAS DARI AKTIVITAS INVESTASI</t>
  </si>
  <si>
    <t>Pendapatan Penjualan atas Tanah</t>
  </si>
  <si>
    <t>Pendapatan Penjualan atas Peralatan dan mesin</t>
  </si>
  <si>
    <t>Pendapatan Penjualan atas Gedung dan Bangunan</t>
  </si>
  <si>
    <t>Pendapatan Penjualan atas Jalan, irigasi dan jaringan</t>
  </si>
  <si>
    <t>Pendapatan Penjualan Aset Tetap Lainnya</t>
  </si>
  <si>
    <t>Jumlah Arus Masuk Kas (36 s/d 40)</t>
  </si>
  <si>
    <t>Belanja Aset Tetap Lainnya</t>
  </si>
  <si>
    <t>Jumlah Arus Keluar Kas (43 s/d 48)</t>
  </si>
  <si>
    <t>Arus Kas Bersih Dari Aktivitas Investasi (41 - 49)</t>
  </si>
  <si>
    <t>Pencairan Dana Cadangan</t>
  </si>
  <si>
    <t>Hasil Penjualan Kekayaan Daerah yang Dipisahkan</t>
  </si>
  <si>
    <t>Penerimaan Pinjaman Daerah</t>
  </si>
  <si>
    <t>Penerimaan Kembali Pemberian Pijaman Daerah</t>
  </si>
  <si>
    <t>Penerimaan piutang daerah</t>
  </si>
  <si>
    <t>Jumlah Arus Masuk Kas (53 s/d 57)</t>
  </si>
  <si>
    <t>Pembentukan Dana Cadangan</t>
  </si>
  <si>
    <t>Pembayaran Pokok Utang</t>
  </si>
  <si>
    <t>Pemberian Pinjaman Daerah</t>
  </si>
  <si>
    <t>Jumlah Arus Keluar Kas (60 s/d 63)</t>
  </si>
  <si>
    <t>Arus Kas Bersih Dari Aktivitas Pembiayaan (58 - 64)</t>
  </si>
  <si>
    <t>Arus Kas dari Aktivitas Transitoris</t>
  </si>
  <si>
    <t>Penerimaan perhitungan pihak ketiga</t>
  </si>
  <si>
    <t>Jumlah Arus Masuk Kas</t>
  </si>
  <si>
    <t>Pengeluaran perhitungan pihak ketiga</t>
  </si>
  <si>
    <t>Jumlah Arus Keluar Kas</t>
  </si>
  <si>
    <t>Kenaikan (Penurunan) Bersih Kas Selama Periode (33+50+65+72)</t>
  </si>
  <si>
    <t>Saldo Awal Kas</t>
  </si>
  <si>
    <t>Saldo Akhir Kas di BUD, BOS, BLUD, Bendahara Pengeluaran, Bendahara Penerimaan &amp; Kas Lainnya di Bendahara Pengeluaran (73 + 74)</t>
  </si>
  <si>
    <t>Saldo Akhir Kas (76 + 77)</t>
  </si>
  <si>
    <t>5.6.1.</t>
  </si>
  <si>
    <t>5.6.2.</t>
  </si>
  <si>
    <t>5.6.3.</t>
  </si>
  <si>
    <t>Koreksi Ekuitas - Piutang</t>
  </si>
  <si>
    <t>Koreksi Ekuitas - Investasi</t>
  </si>
  <si>
    <t>Koreksi Ekuitas - Aset Tetap</t>
  </si>
  <si>
    <t>Koreksi Ekuitas - Aset Lainnya</t>
  </si>
  <si>
    <t>Koreksi Ekuitas - Kewajiban</t>
  </si>
  <si>
    <t>5.6.4.</t>
  </si>
  <si>
    <t>Beban Barang dan Jasa</t>
  </si>
  <si>
    <t>5.4.2.1.02</t>
  </si>
  <si>
    <t>DRAFT UNAUDITED</t>
  </si>
  <si>
    <t>UNTUK TAHUN YANG BERAKHIR SAMPAI DENGAN 31 DESEMBER 2024 DAN 2023</t>
  </si>
  <si>
    <t>PER 31 DESEMBER 2024 DAN 2023</t>
  </si>
  <si>
    <t>Realisasi 2024</t>
  </si>
  <si>
    <t>31 Desember 2024</t>
  </si>
  <si>
    <t>Untuk Tahun Yang Berakhir Sampai Dengan 31 Desember 2024 dan 2023</t>
  </si>
  <si>
    <t>31 DESEMBER 2024</t>
  </si>
  <si>
    <t>Belanja Barang Tak Habis Pakai</t>
  </si>
  <si>
    <t>Belanja Pipa-Pipa Plastik PVC (UPVC)</t>
  </si>
  <si>
    <t>Belanja Aset Tetap yang Tidak Memenuhi Kriteria Kapitalisasi</t>
  </si>
  <si>
    <t>Belanja Peralatan dan Mesin-Alat Angkutan-Alat Angkutan Darat Bermotor-Kendaraan Bermotor Penumpang</t>
  </si>
  <si>
    <t>Belanja Gedung dan Bangunan-Bangunan Gedung-Bangunan Gedung Tempat Kerja-Bangunan Fasilitas Umum</t>
  </si>
  <si>
    <t>Belanja Barang dan Jasa BOK Puskesmas</t>
  </si>
  <si>
    <t>Belanja Hibah Dana BOSP</t>
  </si>
  <si>
    <t>LPSAL</t>
  </si>
  <si>
    <t>Persediaan 2024</t>
  </si>
  <si>
    <t>Kantin Alfiyah (3 tahun)</t>
  </si>
  <si>
    <t>Kios Afrizal (3 tahun)</t>
  </si>
  <si>
    <t>Beban dibayar dimuka 2024</t>
  </si>
  <si>
    <t>Beban Bayar dimuka 2023</t>
  </si>
  <si>
    <t>Beban 2023</t>
  </si>
  <si>
    <t>Beban 31 Des 2024</t>
  </si>
  <si>
    <t>Piutang 2023</t>
  </si>
  <si>
    <t>Piutang 2023 terbayar</t>
  </si>
  <si>
    <t>Piutang 2024 Baru</t>
  </si>
  <si>
    <t>Saldo Piutang 2024</t>
  </si>
  <si>
    <t>BAPEDA</t>
  </si>
  <si>
    <t>BLUD RSUD Surya Khairuddin</t>
  </si>
  <si>
    <t>1.01.02.04.</t>
  </si>
  <si>
    <t>Utang 2023</t>
  </si>
  <si>
    <t>Utang 2023 terbayar</t>
  </si>
  <si>
    <t>Sisa Utang 2023</t>
  </si>
  <si>
    <t>Utang 2024 Baru</t>
  </si>
  <si>
    <t>Total Utang 2024</t>
  </si>
  <si>
    <t>KAS BEND. PENGELUARAN</t>
  </si>
  <si>
    <t>Kas dibendahara pengeluaran</t>
  </si>
  <si>
    <t>(Kecamatan Papalik)</t>
  </si>
  <si>
    <t>F</t>
  </si>
  <si>
    <t>Kas Pada Bendahara Pengeluaran</t>
  </si>
  <si>
    <t>Kas dibendahara Pengeluaran</t>
  </si>
  <si>
    <t xml:space="preserve">LAPORAN REALISASI ANGGARAN PENDAPATAN DAN BELANJA </t>
  </si>
  <si>
    <t>SAMPAI DENGAN DESEMBER 2024</t>
  </si>
  <si>
    <t>kode
Rekening</t>
  </si>
  <si>
    <t>Realisasi</t>
  </si>
  <si>
    <t>2024</t>
  </si>
  <si>
    <t>1</t>
  </si>
  <si>
    <t>2</t>
  </si>
  <si>
    <t>3</t>
  </si>
  <si>
    <t>4</t>
  </si>
  <si>
    <t>5</t>
  </si>
  <si>
    <t>4.1</t>
  </si>
  <si>
    <t>PENDAPATAN ASLI DAERAH (PAD)</t>
  </si>
  <si>
    <t>4.1.01</t>
  </si>
  <si>
    <t>Pajak Daerah</t>
  </si>
  <si>
    <t>4.1.01.06</t>
  </si>
  <si>
    <t>Pajak Hotel</t>
  </si>
  <si>
    <t>4.1.01.06.01</t>
  </si>
  <si>
    <t>4.1.01.06.01.0001</t>
  </si>
  <si>
    <t>4.1.01.06.03</t>
  </si>
  <si>
    <t>Pajak Losmen</t>
  </si>
  <si>
    <t>4.1.01.06.03.0001</t>
  </si>
  <si>
    <t>4.1.01.07</t>
  </si>
  <si>
    <t>Pajak Restoran</t>
  </si>
  <si>
    <t>4.1.01.07.02</t>
  </si>
  <si>
    <t>Pajak Rumah Makan dan Sejenisnya</t>
  </si>
  <si>
    <t>4.1.01.07.02.0001</t>
  </si>
  <si>
    <t>4.1.01.07.04</t>
  </si>
  <si>
    <t>Pajak Kantin dan Sejenisnya</t>
  </si>
  <si>
    <t>4.1.01.07.04.0001</t>
  </si>
  <si>
    <t>4.1.01.08</t>
  </si>
  <si>
    <t>Pajak Hiburan</t>
  </si>
  <si>
    <t>4.1.01.08.02</t>
  </si>
  <si>
    <t>Pajak Pagelaran Kesenian/Musik/Tari/ Busana</t>
  </si>
  <si>
    <t>4.1.01.08.02.0001</t>
  </si>
  <si>
    <t>4.1.01.08.09</t>
  </si>
  <si>
    <t>Pajak Panti Pijat, Refleksi, Mandi Uap/Spa dan Pusat Kebugaran (Fitness Center)</t>
  </si>
  <si>
    <t>4.1.01.08.09.0001</t>
  </si>
  <si>
    <t>4.1.01.08.10</t>
  </si>
  <si>
    <t>Pajak Pertandingan Olahraga</t>
  </si>
  <si>
    <t>4.1.01.08.10.0001</t>
  </si>
  <si>
    <t>4.1.01.09</t>
  </si>
  <si>
    <t>4.1.01.09.01</t>
  </si>
  <si>
    <t>Pajak Reklame Papan/Billboard/Videotron/ Megatron</t>
  </si>
  <si>
    <t>4.1.01.09.01.0001</t>
  </si>
  <si>
    <t>4.1.01.09.02</t>
  </si>
  <si>
    <t>Pajak Reklame Kain</t>
  </si>
  <si>
    <t>4.1.01.09.02.0001</t>
  </si>
  <si>
    <t>4.1.01.10</t>
  </si>
  <si>
    <t>Pajak Penerangan Jalan</t>
  </si>
  <si>
    <t>4.1.01.10.01</t>
  </si>
  <si>
    <t>Pajak Penerangan Jalan Dihasilkan Sendiri</t>
  </si>
  <si>
    <t>4.1.01.10.01.0001</t>
  </si>
  <si>
    <t>4.1.01.10.02</t>
  </si>
  <si>
    <t>Pajak Penerangan Jalan Sumber Lain</t>
  </si>
  <si>
    <t>4.1.01.10.02.0001</t>
  </si>
  <si>
    <t>4.1.01.11</t>
  </si>
  <si>
    <t>Pajak Parkir</t>
  </si>
  <si>
    <t>4.1.01.11.01</t>
  </si>
  <si>
    <t>4.1.01.11.01.0001</t>
  </si>
  <si>
    <t>4.1.01.12</t>
  </si>
  <si>
    <t>Pajak Air Tanah</t>
  </si>
  <si>
    <t>4.1.01.12.01</t>
  </si>
  <si>
    <t>4.1.01.12.01.0001</t>
  </si>
  <si>
    <t>4.1.01.13</t>
  </si>
  <si>
    <t>Pajak Sarang Burung Walet</t>
  </si>
  <si>
    <t>4.1.01.13.01</t>
  </si>
  <si>
    <t>4.1.01.13.01.0001</t>
  </si>
  <si>
    <t>4.1.01.14</t>
  </si>
  <si>
    <t>Pajak Mineral Bukan Logam dan Batuan</t>
  </si>
  <si>
    <t>4.1.01.14.28</t>
  </si>
  <si>
    <t>Pajak Tanah Serap (Fullers Earth)</t>
  </si>
  <si>
    <t>4.1.01.14.28.0001</t>
  </si>
  <si>
    <t>4.1.01.14.30</t>
  </si>
  <si>
    <t>Pajak Tanah Liat</t>
  </si>
  <si>
    <t>4.1.01.14.30.0001</t>
  </si>
  <si>
    <t>4.1.01.14.37</t>
  </si>
  <si>
    <t>Pajak Mineral bukan Logam dan Batuan Lainnya</t>
  </si>
  <si>
    <t>4.1.01.14.37.0001</t>
  </si>
  <si>
    <t>4.1.01.15</t>
  </si>
  <si>
    <t>Pajak Bumi dan Bangunan Perdesaan dan Perkotaan (PBBP2)</t>
  </si>
  <si>
    <t>4.1.01.15.01</t>
  </si>
  <si>
    <t>PBBP2</t>
  </si>
  <si>
    <t>4.1.01.15.01.0001</t>
  </si>
  <si>
    <t>4.1.01.16</t>
  </si>
  <si>
    <t>Bea Perolehan Hak Atas Tanah dan Bangunan (BPHTB)</t>
  </si>
  <si>
    <t>4.1.01.16.01</t>
  </si>
  <si>
    <t>BPHTB-Pemindahan Hak</t>
  </si>
  <si>
    <t>4.1.01.16.01.0001</t>
  </si>
  <si>
    <t>4.1.02</t>
  </si>
  <si>
    <t>Retribusi Daerah</t>
  </si>
  <si>
    <t>4.1.02.01</t>
  </si>
  <si>
    <t>Retribusi Jasa Umum</t>
  </si>
  <si>
    <t>4.1.02.01.02</t>
  </si>
  <si>
    <t>Retribusi Pelayanan Persampahan/ Kebersihan</t>
  </si>
  <si>
    <t>4.1.02.01.02.0001</t>
  </si>
  <si>
    <t>4.1.02.01.04</t>
  </si>
  <si>
    <t>Retribusi Pelayanan Parkir di Tepi Jalan Umum</t>
  </si>
  <si>
    <t>4.1.02.01.04.0001</t>
  </si>
  <si>
    <t>Retribusi Penyediaan Pelayanan Parkir di Tepi Jalan Umum</t>
  </si>
  <si>
    <t>4.1.02.01.05</t>
  </si>
  <si>
    <t>Retribusi Pelayanan Pasar</t>
  </si>
  <si>
    <t>4.1.02.01.05.0001</t>
  </si>
  <si>
    <t>Retribusi Pelataran</t>
  </si>
  <si>
    <t>4.1.02.01.05.0002</t>
  </si>
  <si>
    <t>Retribusi Los</t>
  </si>
  <si>
    <t>4.1.02.01.05.0003</t>
  </si>
  <si>
    <t>Retribusi Kios</t>
  </si>
  <si>
    <t>4.1.02.02</t>
  </si>
  <si>
    <t>Retribusi Jasa Usaha</t>
  </si>
  <si>
    <t>4.1.02.02.01</t>
  </si>
  <si>
    <t>Retribusi Pemakaian Kekayaan Daerah</t>
  </si>
  <si>
    <t>4.1.02.02.01.0002</t>
  </si>
  <si>
    <t>Retribusi Penyewaan Tanah</t>
  </si>
  <si>
    <t>4.1.02.02.01.0003</t>
  </si>
  <si>
    <t>Retribusi Penyewaan Bangunan</t>
  </si>
  <si>
    <t>4.1.02.02.01.0006</t>
  </si>
  <si>
    <t>Retribusi Pemakaian Kendaraan Bermotor</t>
  </si>
  <si>
    <t>4.1.02.02.01.0007</t>
  </si>
  <si>
    <t>Retribusi Pemakaian Alat</t>
  </si>
  <si>
    <t>4.1.02.02.08</t>
  </si>
  <si>
    <t>Retribusi Pelayanan Kepelabuhanan</t>
  </si>
  <si>
    <t>4.1.02.02.08.0001</t>
  </si>
  <si>
    <t>4.1.02.02.09</t>
  </si>
  <si>
    <t>Retribusi Tempat Rekreasi dan Olahraga</t>
  </si>
  <si>
    <t>4.1.02.02.09.0001</t>
  </si>
  <si>
    <t>Retribusi Pelayanan Tempat Rekreasi dan Olahraga</t>
  </si>
  <si>
    <t>4.1.02.02.11</t>
  </si>
  <si>
    <t>Retribusi Penjualan Produksi Usaha Daerah</t>
  </si>
  <si>
    <t>4.1.02.02.11.0003</t>
  </si>
  <si>
    <t>Retribusi Penjualan Produksi hasil Usaha Daerah berupa Bibit atau Benih Ikan</t>
  </si>
  <si>
    <t>4.1.02.03</t>
  </si>
  <si>
    <t>Retribusi Perizinan Tertentu</t>
  </si>
  <si>
    <t>4.1.02.03.07</t>
  </si>
  <si>
    <t>Retribusi Persetujuan Bangunan Gedung</t>
  </si>
  <si>
    <t>4.1.02.03.07.0001</t>
  </si>
  <si>
    <t>4.1.02.03.08</t>
  </si>
  <si>
    <t>Retribusi Penggunaan Tenaga Kerja Asing (TKA)</t>
  </si>
  <si>
    <t>4.1.02.03.08.0001</t>
  </si>
  <si>
    <t>4.1.03</t>
  </si>
  <si>
    <t>4.1.03.02</t>
  </si>
  <si>
    <t>Bagian Laba yang Dibagikan kepada Pemerintah Daerah (Dividen) atas Penyertaan Modal pada BUMD</t>
  </si>
  <si>
    <t>4.1.03.02.01</t>
  </si>
  <si>
    <t>Bagian Laba yang Dibagikan kepada Pemerintah Daerah (Dividen) atas Penyertaan Modal pada BUMD (Lembaga Keuangan)</t>
  </si>
  <si>
    <t>4.1.03.02.01.0001</t>
  </si>
  <si>
    <t>4.1.04</t>
  </si>
  <si>
    <t>Lain-lain PAD yang Sah</t>
  </si>
  <si>
    <t>4.1.04.01</t>
  </si>
  <si>
    <t>Hasil Penjualan BMD yang Tidak Dipisahkan</t>
  </si>
  <si>
    <t>4.1.04.01.02</t>
  </si>
  <si>
    <t>Hasil Penjualan Peralatan dan Mesin</t>
  </si>
  <si>
    <t>4.1.04.01.02.0055</t>
  </si>
  <si>
    <t>Hasil Penjualan Alat Angkutan-Alat Angkutan Darat Bermotor-Kendaraan Bermotor Penumpang</t>
  </si>
  <si>
    <t>4.1.04.01.02.0057</t>
  </si>
  <si>
    <t>Hasil Penjualan Alat Angkutan-Alat Angkutan Darat Bermotor-Kendaraan Bermotor Beroda Dua</t>
  </si>
  <si>
    <t>4.1.04.01.02.0136</t>
  </si>
  <si>
    <t>Hasil Penjualan Alat Kantor dan Rumah Tangga-Alat Kantor-Alat Kantor Lainnya</t>
  </si>
  <si>
    <t>4.1.04.01.03</t>
  </si>
  <si>
    <t>Hasil Penjualan Gedung dan Bangunan</t>
  </si>
  <si>
    <t>4.1.04.01.03.0005</t>
  </si>
  <si>
    <t>Hasil Penjualan Bangunan Gedung-Bangunan Gedung Tempat Kerja-Bangunan Gedung Kantor</t>
  </si>
  <si>
    <t>4.1.04.01.05</t>
  </si>
  <si>
    <t>Hasil Penjualan Aset Tetap Lainnya</t>
  </si>
  <si>
    <t>4.1.04.01.05.0049</t>
  </si>
  <si>
    <t>Hasil Penjualan Hewan-Ternak-Ternak Potong</t>
  </si>
  <si>
    <t>4.1.04.01.05.0064</t>
  </si>
  <si>
    <t>Hasil Penjualan Tanaman-Tanaman-Tanaman</t>
  </si>
  <si>
    <t>4.1.04.05</t>
  </si>
  <si>
    <t>Jasa Giro</t>
  </si>
  <si>
    <t>4.1.04.05.01</t>
  </si>
  <si>
    <t>Jasa Giro pada Kas Daerah</t>
  </si>
  <si>
    <t>4.1.04.05.01.0001</t>
  </si>
  <si>
    <t>4.1.04.06</t>
  </si>
  <si>
    <t>Hasil Pengelolaan Dana Bergulir</t>
  </si>
  <si>
    <t>4.1.04.06.01</t>
  </si>
  <si>
    <t>4.1.04.06.01.0001</t>
  </si>
  <si>
    <t>4.1.04.07</t>
  </si>
  <si>
    <t>Pendapatan Bunga</t>
  </si>
  <si>
    <t>4.1.04.07.01</t>
  </si>
  <si>
    <t>Pendapatan Bunga atas Penempatan Uang Pemerintah Daerah</t>
  </si>
  <si>
    <t>4.1.04.07.01.0001</t>
  </si>
  <si>
    <t>4.1.04.12</t>
  </si>
  <si>
    <t>Pendapatan Denda Pajak Daerah</t>
  </si>
  <si>
    <t>4.1.04.12.06</t>
  </si>
  <si>
    <t>Pendapatan Denda Pajak Hotel</t>
  </si>
  <si>
    <t>4.1.04.12.06.0001</t>
  </si>
  <si>
    <t>4.1.04.12.06.0003</t>
  </si>
  <si>
    <t>Pendapatan Denda Pajak Losmen</t>
  </si>
  <si>
    <t>4.1.04.12.07</t>
  </si>
  <si>
    <t>Pendapatan Denda Pajak Restoran</t>
  </si>
  <si>
    <t>4.1.04.12.07.0002</t>
  </si>
  <si>
    <t>Pendapatan Denda Pajak Rumah Makan dan Sejenisnya</t>
  </si>
  <si>
    <t>4.1.04.12.07.0004</t>
  </si>
  <si>
    <t>Pendapatan Denda Pajak Kantin dan Sejenisnya</t>
  </si>
  <si>
    <t>4.1.04.12.08</t>
  </si>
  <si>
    <t>Pendapatan Denda Pajak Hiburan</t>
  </si>
  <si>
    <t>4.1.04.12.08.0002</t>
  </si>
  <si>
    <t>Pendapatan Denda Pajak Pagelaran Kesenian/Musik/Tari/Busana</t>
  </si>
  <si>
    <t>4.1.04.12.09</t>
  </si>
  <si>
    <t>Pendapatan Denda Pajak Reklame</t>
  </si>
  <si>
    <t>4.1.04.12.09.0001</t>
  </si>
  <si>
    <t>Pendapatan Denda Pajak Reklame Papan/ Billboard/Videotron/Megatron</t>
  </si>
  <si>
    <t>4.1.04.12.09.0002</t>
  </si>
  <si>
    <t>Pendapatan Denda Pajak Reklame Kain</t>
  </si>
  <si>
    <t>4.1.04.12.11</t>
  </si>
  <si>
    <t>Pendapatan Denda Pajak Parkir</t>
  </si>
  <si>
    <t>4.1.04.12.11.0001</t>
  </si>
  <si>
    <t>4.1.04.12.12</t>
  </si>
  <si>
    <t>Pendapatan Denda Pajak Air Tanah</t>
  </si>
  <si>
    <t>4.1.04.12.12.0001</t>
  </si>
  <si>
    <t>4.1.04.12.13</t>
  </si>
  <si>
    <t>Pendapatan Denda Pajak Sarang Burung Walet</t>
  </si>
  <si>
    <t>4.1.04.12.13.0001</t>
  </si>
  <si>
    <t>4.1.04.12.14</t>
  </si>
  <si>
    <t>Pendapatan Denda Pajak Mineral Bukan Logam dan Batuan</t>
  </si>
  <si>
    <t>4.1.04.12.14.0037</t>
  </si>
  <si>
    <t>Pendapatan Denda Pajak Mineral Bukan Logam dan Batuan Lainnya</t>
  </si>
  <si>
    <t>4.1.04.12.15</t>
  </si>
  <si>
    <t>Pendapatan Denda Pajak Bumi dan Bangunan Perdesaan dan Perkotaan (PBBP2)</t>
  </si>
  <si>
    <t>4.1.04.12.15.0001</t>
  </si>
  <si>
    <t>Pendapatan Denda PBBP2</t>
  </si>
  <si>
    <t>4.1.04.15</t>
  </si>
  <si>
    <t>Pendapatan dari Pengembalian</t>
  </si>
  <si>
    <t>4.1.04.15.04</t>
  </si>
  <si>
    <t>Pendapatan dari Pengembalian Kelebihan Pembayaran Perjalanan Dinas</t>
  </si>
  <si>
    <t>4.1.04.15.04.0001</t>
  </si>
  <si>
    <t>Pendapatan dari Pengembalian Kelebihan Pembayaran Perjalanan Dinas Dalam Negeri-Perjalanan Dinas Biasa</t>
  </si>
  <si>
    <t>4.1.04.15.08</t>
  </si>
  <si>
    <t>Pendapatan dari Pengembalian Kelebihan Pembayaran Belanja Gaji dan Tunjangan ASN</t>
  </si>
  <si>
    <t>4.1.04.15.08.0001</t>
  </si>
  <si>
    <t>Pendapatan dari Pengembalian Kelebihan Pembayaran Belanja Gaji Pokok ASN-Gaji Pokok PNS</t>
  </si>
  <si>
    <t>4.1.04.16</t>
  </si>
  <si>
    <t>Pendapatan BLUD</t>
  </si>
  <si>
    <t>4.1.04.16.02</t>
  </si>
  <si>
    <t>Pendapatan BLUD dari Jasa Layanan</t>
  </si>
  <si>
    <t>4.1.04.16.02.0001</t>
  </si>
  <si>
    <t>4.2</t>
  </si>
  <si>
    <t>4.2.01</t>
  </si>
  <si>
    <t>Pendapatan Transfer Pemerintah Pusat</t>
  </si>
  <si>
    <t>4.2.01.01</t>
  </si>
  <si>
    <t>Dana Perimbangan</t>
  </si>
  <si>
    <t>4.2.01.01.01</t>
  </si>
  <si>
    <t>Dana Transfer Umum-Dana Bagi Hasil (DBH)</t>
  </si>
  <si>
    <t>4.2.01.01.01.0001</t>
  </si>
  <si>
    <t>DBH Pajak Bumi dan Bangunan</t>
  </si>
  <si>
    <t>4.2.01.01.01.0002</t>
  </si>
  <si>
    <t>DBH PPh Pasal 21</t>
  </si>
  <si>
    <t>4.2.01.01.01.0003</t>
  </si>
  <si>
    <t>DBH PPh Pasal 25 dan Pasal 29/WPOPDN</t>
  </si>
  <si>
    <t>4.2.01.01.01.0004</t>
  </si>
  <si>
    <t>DBH Cukai Hasil Tembakau (CHT)</t>
  </si>
  <si>
    <t>4.2.01.01.01.0005</t>
  </si>
  <si>
    <t>DBH Sumber Daya Alam (SDA) Minyak Bumi</t>
  </si>
  <si>
    <t>4.2.01.01.01.0006</t>
  </si>
  <si>
    <t>DBH Sumber Daya Alam (SDA) Gas Bumi</t>
  </si>
  <si>
    <t>4.2.01.01.01.0008</t>
  </si>
  <si>
    <t>DBH Sumber Daya Alam (SDA) Mineral dan Batubara-Landrent</t>
  </si>
  <si>
    <t>4.2.01.01.01.0009</t>
  </si>
  <si>
    <t>Dana Bagi Hasil (DBH) Sumber Daya Alam (SDA) Mineral dan Batubara-Royalty</t>
  </si>
  <si>
    <t>4.2.01.01.01.0010</t>
  </si>
  <si>
    <t>DBH Sumber Daya Alam (SDA) Kehutanan- Provisi Sumber Daya Hutan (PSDH)</t>
  </si>
  <si>
    <t>4.2.01.01.01.0013</t>
  </si>
  <si>
    <t>DBH Sumber Daya Alam (SDA) Perikanan</t>
  </si>
  <si>
    <t>4.2.01.01.01.0014</t>
  </si>
  <si>
    <t>DBH Sawit</t>
  </si>
  <si>
    <t>4.2.01.01.02</t>
  </si>
  <si>
    <t>Dana Transfer Umum-Dana Alokasi Umum (DAU)</t>
  </si>
  <si>
    <t>4.2.01.01.02.0001</t>
  </si>
  <si>
    <t>DAU</t>
  </si>
  <si>
    <t>4.2.01.01.02.0002</t>
  </si>
  <si>
    <t>DAU Tambahan Dukungan Pendanaan Kelurahan</t>
  </si>
  <si>
    <t>4.2.01.01.02.0004</t>
  </si>
  <si>
    <t>DAU Tambahan Dukungan Pendanaan atas Kebijakan Penggajian Pegawai Pemerintah dengan Perjanjian Kerja</t>
  </si>
  <si>
    <t>4.2.01.01.03</t>
  </si>
  <si>
    <t>Dana Transfer Khusus-Dana Alokasi Khusus (DAK) Fisik</t>
  </si>
  <si>
    <t>4.2.01.01.03.0001</t>
  </si>
  <si>
    <t>DAK Fisik-Bidang Pendidikan-Reguler-PAUD</t>
  </si>
  <si>
    <t>4.2.01.01.03.0002</t>
  </si>
  <si>
    <t>DAK Fisik-Bidang Pendidikan-Reguler-SD</t>
  </si>
  <si>
    <t>4.2.01.01.03.0003</t>
  </si>
  <si>
    <t>DAK Fisik-Bidang Pendidikan-Reguler-SMP</t>
  </si>
  <si>
    <t>4.2.01.01.03.0006</t>
  </si>
  <si>
    <t>DAK Fisik-Bidang Pendidikan-Reguler-SKB</t>
  </si>
  <si>
    <t>4.2.01.01.03.0016</t>
  </si>
  <si>
    <t>DAK Fisik-Bidang Kesehatan dan KB-Penugasan-Penurunan AKI dan AKB</t>
  </si>
  <si>
    <t>4.2.01.01.03.0017</t>
  </si>
  <si>
    <t>DAK Fisik-Bidang Kesehatan dan KB-Penugasan-Penguatan Intervensi Stunting</t>
  </si>
  <si>
    <t>4.2.01.01.03.0025</t>
  </si>
  <si>
    <t>DAK Fisik-Bidang Kesehatan dan KB-Reguler-KB</t>
  </si>
  <si>
    <t>4.2.01.01.03.0031</t>
  </si>
  <si>
    <t>DAK Fisik-Bidang Pertanian-Penugasan-Pembangunan/Renovasi Sarana dan Prasarana Fisik Dasar Pembangunan Pertanian</t>
  </si>
  <si>
    <t>4.2.01.01.03.0035</t>
  </si>
  <si>
    <t>DAK Fisik-Bidang Jalan-Penugasan-Jalan</t>
  </si>
  <si>
    <t>4.2.01.01.03.0043</t>
  </si>
  <si>
    <t>DAK Fisik-Bidang Irigasi-Penugasan</t>
  </si>
  <si>
    <t>4.2.01.01.04</t>
  </si>
  <si>
    <t>Dana Transfer Khusus-Dana Alokasi Khusus (DAK) Non Fisik</t>
  </si>
  <si>
    <t>4.2.01.01.04.0001</t>
  </si>
  <si>
    <t>DAK Non Fisik-BOS Reguler</t>
  </si>
  <si>
    <t>4.2.01.01.04.0003</t>
  </si>
  <si>
    <t>DAK Non Fisik-BOS Kinerja</t>
  </si>
  <si>
    <t>4.2.01.01.04.0004</t>
  </si>
  <si>
    <t>DAK Non Fisik-TPG PNSD</t>
  </si>
  <si>
    <t>4.2.01.01.04.0005</t>
  </si>
  <si>
    <t>DAK Non Fisik-Tamsil Guru PNSD</t>
  </si>
  <si>
    <t>4.2.01.01.04.0006</t>
  </si>
  <si>
    <t>DAK Non Fisik-TKG PNSD</t>
  </si>
  <si>
    <t>4.2.01.01.04.0007</t>
  </si>
  <si>
    <t>DAK Non Fisik-BOP PAUD</t>
  </si>
  <si>
    <t>4.2.01.01.04.0008</t>
  </si>
  <si>
    <t>DAK Non Fisik-BOP Pendidikan Kesetaraan</t>
  </si>
  <si>
    <t>4.2.01.01.04.0011</t>
  </si>
  <si>
    <t>DAK Non Fisik-BOKKB-BOK</t>
  </si>
  <si>
    <t>4.2.01.01.04.0012</t>
  </si>
  <si>
    <t>DAK Non Fisik-BOKKB-Pengawasan Obat dan Makanan</t>
  </si>
  <si>
    <t>4.2.01.01.04.0013</t>
  </si>
  <si>
    <t>DAK Non Fisik-BOKKB-Akreditasi Puskesmas</t>
  </si>
  <si>
    <t>4.2.01.01.04.0015</t>
  </si>
  <si>
    <t>DAK Non Fisik-BOKKB-BOKB</t>
  </si>
  <si>
    <t>4.2.01.01.04.0020</t>
  </si>
  <si>
    <t>DAK Non Fisik-Fasilitasi Penanaman Modal</t>
  </si>
  <si>
    <t>4.2.01.01.04.0022</t>
  </si>
  <si>
    <t>DAK NonFisik-Dana Pelayanan Perlindungan Perempuan dan Anak</t>
  </si>
  <si>
    <t>4.2.01.01.04.0023</t>
  </si>
  <si>
    <t>DAK NonFisik-Dana Ketahanan Pangan dan Pertanian</t>
  </si>
  <si>
    <t>4.2.01.05</t>
  </si>
  <si>
    <t>4.2.01.05.01</t>
  </si>
  <si>
    <t>4.2.01.05.01.0001</t>
  </si>
  <si>
    <t>4.2.01.06</t>
  </si>
  <si>
    <t>Insentif Fiskal</t>
  </si>
  <si>
    <t>4.2.01.06.01</t>
  </si>
  <si>
    <t>4.2.01.06.01.0001</t>
  </si>
  <si>
    <t>4.2.02</t>
  </si>
  <si>
    <t>Pendapatan Transfer Antar Daerah</t>
  </si>
  <si>
    <t>4.2.02.01</t>
  </si>
  <si>
    <t>Pendapatan Bagi Hasil</t>
  </si>
  <si>
    <t>4.2.02.01.01</t>
  </si>
  <si>
    <t>4.2.02.01.01.0001</t>
  </si>
  <si>
    <t>Pendapatan Bagi Hasil Pajak Kendaraan Bermotor</t>
  </si>
  <si>
    <t>4.2.02.01.01.0002</t>
  </si>
  <si>
    <t>Pendapatan Bagi Hasil Bea Balik Nama Kendaraan Bermotor</t>
  </si>
  <si>
    <t>4.2.02.01.01.0003</t>
  </si>
  <si>
    <t>Pendapatan Bagi Hasil Pajak Bahan Bakar Kendaraan Bermotor</t>
  </si>
  <si>
    <t>4.2.02.01.01.0004</t>
  </si>
  <si>
    <t>Pendapatan Bagi Hasil Pajak Air Permukaan</t>
  </si>
  <si>
    <t>4.2.02.01.01.0005</t>
  </si>
  <si>
    <t>Pendapatan Bagi Hasil Pajak Rokok</t>
  </si>
  <si>
    <t>4.2.02.02</t>
  </si>
  <si>
    <t>Bantuan Keuangan</t>
  </si>
  <si>
    <t>4.2.02.02.02</t>
  </si>
  <si>
    <t>Bantuan Keuangan Khusus dari Pemerintah Provinsi</t>
  </si>
  <si>
    <t>4.2.02.02.02.0001</t>
  </si>
  <si>
    <t>Bantuan Keuangan Khusus dari Pemerintah Daerah Provinsi</t>
  </si>
  <si>
    <t>5.1</t>
  </si>
  <si>
    <t>5.1.01</t>
  </si>
  <si>
    <t>5.1.01.01</t>
  </si>
  <si>
    <t>5.1.01.01.01</t>
  </si>
  <si>
    <t>Belanja Gaji Pokok ASN</t>
  </si>
  <si>
    <t>5.1.01.01.01.0001</t>
  </si>
  <si>
    <t>Belanja Gaji Pokok PNS</t>
  </si>
  <si>
    <t>5.1.01.01.01.0002</t>
  </si>
  <si>
    <t>Belanja Gaji Pokok PPPK</t>
  </si>
  <si>
    <t>5.1.01.01.02</t>
  </si>
  <si>
    <t>Belanja Tunjangan Keluarga ASN</t>
  </si>
  <si>
    <t>5.1.01.01.02.0001</t>
  </si>
  <si>
    <t>Belanja Tunjangan Keluarga PNS</t>
  </si>
  <si>
    <t>5.1.01.01.02.0002</t>
  </si>
  <si>
    <t>Belanja Tunjangan Keluarga PPPK</t>
  </si>
  <si>
    <t>5.1.01.01.03</t>
  </si>
  <si>
    <t>Belanja Tunjangan Jabatan ASN</t>
  </si>
  <si>
    <t>5.1.01.01.03.0001</t>
  </si>
  <si>
    <t>Belanja Tunjangan Jabatan PNS</t>
  </si>
  <si>
    <t>5.1.01.01.04</t>
  </si>
  <si>
    <t>Belanja Tunjangan Fungsional ASN</t>
  </si>
  <si>
    <t>5.1.01.01.04.0001</t>
  </si>
  <si>
    <t>Belanja Tunjangan Fungsional PNS</t>
  </si>
  <si>
    <t>5.1.01.01.05</t>
  </si>
  <si>
    <t>Belanja Tunjangan Fungsional Umum ASN</t>
  </si>
  <si>
    <t>5.1.01.01.05.0001</t>
  </si>
  <si>
    <t>Belanja Tunjangan Fungsional Umum PNS</t>
  </si>
  <si>
    <t>5.1.01.01.05.0002</t>
  </si>
  <si>
    <t>Belanja Tunjangan Fungsional Umum PPPK</t>
  </si>
  <si>
    <t>5.1.01.01.06</t>
  </si>
  <si>
    <t>Belanja Tunjangan Beras ASN</t>
  </si>
  <si>
    <t>5.1.01.01.06.0001</t>
  </si>
  <si>
    <t>Belanja Tunjangan Beras PNS</t>
  </si>
  <si>
    <t>5.1.01.01.06.0002</t>
  </si>
  <si>
    <t>Belanja Tunjangan Beras PPPK</t>
  </si>
  <si>
    <t>5.1.01.01.07</t>
  </si>
  <si>
    <t>Belanja Tunjangan PPh/Tunjangan Khusus ASN</t>
  </si>
  <si>
    <t>5.1.01.01.07.0001</t>
  </si>
  <si>
    <t>Belanja Tunjangan PPh/Tunjangan Khusus PNS</t>
  </si>
  <si>
    <t>5.1.01.01.07.0002</t>
  </si>
  <si>
    <t>Belanja Tunjangan PPh/Tunjangan Khusus PPPK</t>
  </si>
  <si>
    <t>5.1.01.01.08</t>
  </si>
  <si>
    <t>Belanja Pembulatan Gaji ASN</t>
  </si>
  <si>
    <t>5.1.01.01.08.0001</t>
  </si>
  <si>
    <t>Belanja Pembulatan Gaji PNS</t>
  </si>
  <si>
    <t>5.1.01.01.08.0002</t>
  </si>
  <si>
    <t>Belanja Pembulatan Gaji PPPK</t>
  </si>
  <si>
    <t>5.1.01.01.09</t>
  </si>
  <si>
    <t>Belanja Iuran Jaminan Kesehatan ASN</t>
  </si>
  <si>
    <t>5.1.01.01.09.0001</t>
  </si>
  <si>
    <t>Belanja Iuran Jaminan Kesehatan PNS</t>
  </si>
  <si>
    <t>5.1.01.01.09.0002</t>
  </si>
  <si>
    <t>Belanja Iuran Jaminan Kesehatan PPPK</t>
  </si>
  <si>
    <t>5.1.01.01.10</t>
  </si>
  <si>
    <t>Belanja Iuran Jaminan Kecelakaan Kerja ASN</t>
  </si>
  <si>
    <t>5.1.01.01.10.0001</t>
  </si>
  <si>
    <t>Belanja Iuran Jaminan Kecelakaan Kerja PNS</t>
  </si>
  <si>
    <t>5.1.01.01.10.0002</t>
  </si>
  <si>
    <t>Belanja Iuran Jaminan Kecelakaan Kerja PPPK</t>
  </si>
  <si>
    <t>5.1.01.01.11</t>
  </si>
  <si>
    <t>Belanja Iuran Jaminan Kematian ASN</t>
  </si>
  <si>
    <t>5.1.01.01.11.0001</t>
  </si>
  <si>
    <t>Belanja Iuran Jaminan Kematian PNS</t>
  </si>
  <si>
    <t>5.1.01.01.11.0002</t>
  </si>
  <si>
    <t>Belanja Iuran Jaminan Kematian PPPK</t>
  </si>
  <si>
    <t>5.1.01.02</t>
  </si>
  <si>
    <t>5.1.01.02.01</t>
  </si>
  <si>
    <t>Tambahan Penghasilan berdasarkan Beban Kerja ASN</t>
  </si>
  <si>
    <t>5.1.01.02.01.0001</t>
  </si>
  <si>
    <t>Tambahan Penghasilan berdasarkan Beban Kerja PNS</t>
  </si>
  <si>
    <t>5.1.01.02.03</t>
  </si>
  <si>
    <t>Tambahan Penghasilan berdasarkan Kondisi Kerja ASN</t>
  </si>
  <si>
    <t>5.1.01.02.03.0001</t>
  </si>
  <si>
    <t>Tambahan Penghasilan berdasarkan Kondisi Kerja PNS</t>
  </si>
  <si>
    <t>5.1.01.02.04</t>
  </si>
  <si>
    <t>Tambahan Penghasilan berdasarkan Kelangkaan Profesi ASN</t>
  </si>
  <si>
    <t>5.1.01.02.04.0001</t>
  </si>
  <si>
    <t>Tambahan Penghasilan berdasarkan Kelangkaan Profesi PNS</t>
  </si>
  <si>
    <t>5.1.01.02.05</t>
  </si>
  <si>
    <t>Tambahan Penghasilan berdasarkan Prestasi Kerja ASN</t>
  </si>
  <si>
    <t>5.1.01.02.05.0001</t>
  </si>
  <si>
    <t>Tambahan Penghasilan berdasarkan Prestasi Kerja PNS</t>
  </si>
  <si>
    <t>5.1.01.03</t>
  </si>
  <si>
    <t>Tambahan Penghasilan berdasarkan Pertimbangan Objektif Lainnya ASN</t>
  </si>
  <si>
    <t>5.1.01.03.01</t>
  </si>
  <si>
    <t>Belanja Insentif bagi ASN atas Pemungutan Pajak Daerah</t>
  </si>
  <si>
    <t>5.1.01.03.01.0006</t>
  </si>
  <si>
    <t>Belanja Insentif bagi ASN atas Pemungutan Pajak Hotel</t>
  </si>
  <si>
    <t>5.1.01.03.01.0007</t>
  </si>
  <si>
    <t>Belanja Insentif bagi ASN atas Pemungutan Pajak Restoran</t>
  </si>
  <si>
    <t>5.1.01.03.01.0008</t>
  </si>
  <si>
    <t>Belanja Insentif bagi ASN atas Pemungutan Pajak Hiburan</t>
  </si>
  <si>
    <t>5.1.01.03.01.0009</t>
  </si>
  <si>
    <t>Belanja Insentif bagi ASN atas Pemungutan Pajak Reklame</t>
  </si>
  <si>
    <t>5.1.01.03.01.0010</t>
  </si>
  <si>
    <t>Belanja Insentif bagi ASN atas Pemungutan Pajak Penerangan Jalan</t>
  </si>
  <si>
    <t>5.1.01.03.01.0011</t>
  </si>
  <si>
    <t>Belanja Insentif bagi ASN atas Pemungutan Pajak Parkir</t>
  </si>
  <si>
    <t>5.1.01.03.01.0012</t>
  </si>
  <si>
    <t>Belanja Insentif bagi ASN atas Pemungutan Pajak Air Tanah</t>
  </si>
  <si>
    <t>5.1.01.03.01.0013</t>
  </si>
  <si>
    <t>Belanja Insentif bagi ASN atas Pemungutan Pajak Sarang Burung Walet</t>
  </si>
  <si>
    <t>5.1.01.03.01.0014</t>
  </si>
  <si>
    <t>Belanja Insentif bagi ASN atas Pemungutan Pajak Mineral Bukan Logam dan Batuan</t>
  </si>
  <si>
    <t>5.1.01.03.01.0015</t>
  </si>
  <si>
    <t>Belanja Insentif bagi ASN atas Pemungutan Pajak Bumi Dan Bangunan Pedesaan Dan Perkotaan</t>
  </si>
  <si>
    <t>5.1.01.03.01.0016</t>
  </si>
  <si>
    <t>Belanja Insentif bagi ASN atas Pemungutan Bea Perolehan Hak atas Tanah dan Bangunan</t>
  </si>
  <si>
    <t>5.1.01.03.02</t>
  </si>
  <si>
    <t>Belanja bagi ASN atas Insentif Pemungutan Retribusi Daerah</t>
  </si>
  <si>
    <t>5.1.01.03.02.0032</t>
  </si>
  <si>
    <t>Belanja Insentif bagi ASN atas Pemungutan Retribusi Perizinan Tertentu-Penggunaan Tenaga Kerja Asing (TKA)</t>
  </si>
  <si>
    <t>5.1.01.03.03</t>
  </si>
  <si>
    <t>Belanja Tunjangan Profesi Guru (TPG) PNSD</t>
  </si>
  <si>
    <t>5.1.01.03.03.0001</t>
  </si>
  <si>
    <t>Belanja TPG PNSD</t>
  </si>
  <si>
    <t>5.1.01.03.04</t>
  </si>
  <si>
    <t>Belanja Tunjangan Khusus Guru (TKG) PNSD</t>
  </si>
  <si>
    <t>5.1.01.03.04.0001</t>
  </si>
  <si>
    <t>Belanja TKG PNSD</t>
  </si>
  <si>
    <t>5.1.01.03.05</t>
  </si>
  <si>
    <t>Belanja Tambahan Penghasilan (Tamsil) Guru PNSD</t>
  </si>
  <si>
    <t>5.1.01.03.05.0001</t>
  </si>
  <si>
    <t>Belanja Tamsil Guru PNSD</t>
  </si>
  <si>
    <t>5.1.01.03.07</t>
  </si>
  <si>
    <t>Belanja Honorarium</t>
  </si>
  <si>
    <t>5.1.01.03.07.0001</t>
  </si>
  <si>
    <t>Belanja Honorarium Penanggungjawaban Pengelola Keuangan</t>
  </si>
  <si>
    <t>5.1.01.03.07.0002</t>
  </si>
  <si>
    <t>Belanja Honorarium Pengadaan Barang/Jasa</t>
  </si>
  <si>
    <t>5.1.01.03.08</t>
  </si>
  <si>
    <t>Belanja Jasa Pengelolaan BMD</t>
  </si>
  <si>
    <t>5.1.01.03.08.0001</t>
  </si>
  <si>
    <t>Belanja Jasa Pengelolaan BMD yang Menghasilkan Pendapatan</t>
  </si>
  <si>
    <t>5.1.01.03.08.0002</t>
  </si>
  <si>
    <t>Belanja Jasa Pengelolaan BMD yang Tidak Menghasilkan Pendapatan</t>
  </si>
  <si>
    <t>5.1.01.04</t>
  </si>
  <si>
    <t>5.1.01.04.01</t>
  </si>
  <si>
    <t>Belanja Uang Representasi DPRD</t>
  </si>
  <si>
    <t>5.1.01.04.01.0001</t>
  </si>
  <si>
    <t>5.1.01.04.02</t>
  </si>
  <si>
    <t>Belanja Tunjangan Keluarga DPRD</t>
  </si>
  <si>
    <t>5.1.01.04.02.0001</t>
  </si>
  <si>
    <t>5.1.01.04.03</t>
  </si>
  <si>
    <t>Belanja Tunjangan Beras DPRD</t>
  </si>
  <si>
    <t>5.1.01.04.03.0001</t>
  </si>
  <si>
    <t>5.1.01.04.04</t>
  </si>
  <si>
    <t>Belanja Uang Paket DPRD</t>
  </si>
  <si>
    <t>5.1.01.04.04.0001</t>
  </si>
  <si>
    <t>5.1.01.04.05</t>
  </si>
  <si>
    <t>Belanja Tunjangan Jabatan DPRD</t>
  </si>
  <si>
    <t>5.1.01.04.05.0001</t>
  </si>
  <si>
    <t>5.1.01.04.06</t>
  </si>
  <si>
    <t>Belanja Tunjangan Alat Kelengkapan DPRD</t>
  </si>
  <si>
    <t>5.1.01.04.06.0001</t>
  </si>
  <si>
    <t>5.1.01.04.07</t>
  </si>
  <si>
    <t>Belanja Tunjangan Alat Kelengkapan Lainnya DPRD</t>
  </si>
  <si>
    <t>5.1.01.04.07.0001</t>
  </si>
  <si>
    <t>5.1.01.04.08</t>
  </si>
  <si>
    <t>Belanja Tunjangan Komunikasi Intensif Pimpinan dan Anggota DPRD</t>
  </si>
  <si>
    <t>5.1.01.04.08.0001</t>
  </si>
  <si>
    <t>5.1.01.04.09</t>
  </si>
  <si>
    <t>Belanja Tunjangan Reses DPRD</t>
  </si>
  <si>
    <t>5.1.01.04.09.0001</t>
  </si>
  <si>
    <t>5.1.01.04.10</t>
  </si>
  <si>
    <t>Belanja Pembebanan PPh kepada Pimpinan dan Anggota DPRD</t>
  </si>
  <si>
    <t>5.1.01.04.10.0001</t>
  </si>
  <si>
    <t>5.1.01.04.11</t>
  </si>
  <si>
    <t>Belanja Pembulatan Gaji DPRD</t>
  </si>
  <si>
    <t>5.1.01.04.11.0001</t>
  </si>
  <si>
    <t>5.1.01.04.12</t>
  </si>
  <si>
    <t>Belanja Tunjangan Kesejahteraan Pimpinan dan Anggota DPRD</t>
  </si>
  <si>
    <t>5.1.01.04.12.0001</t>
  </si>
  <si>
    <t>Belanja Iuran Jaminan Kesehatan bagi DPRD</t>
  </si>
  <si>
    <t>5.1.01.04.12.0002</t>
  </si>
  <si>
    <t>Belanja Jaminan Kecelakaan Kerja DPRD</t>
  </si>
  <si>
    <t>5.1.01.04.12.0003</t>
  </si>
  <si>
    <t>Belanja Jaminan Kematian DPRD</t>
  </si>
  <si>
    <t>5.1.01.04.12.0004</t>
  </si>
  <si>
    <t>Belanja Tunjangan Perumahan DPRD</t>
  </si>
  <si>
    <t>5.1.01.04.13</t>
  </si>
  <si>
    <t>Belanja Tunjangan Transportasi DPRD</t>
  </si>
  <si>
    <t>5.1.01.04.13.0001</t>
  </si>
  <si>
    <t>5.1.01.04.14</t>
  </si>
  <si>
    <t>Belanja Uang Jasa Pengabdian DPRD</t>
  </si>
  <si>
    <t>5.1.01.04.14.0001</t>
  </si>
  <si>
    <t>5.1.01.05</t>
  </si>
  <si>
    <t>5.1.01.05.01</t>
  </si>
  <si>
    <t>Belanja Gaji Pokok KDH/WKDH</t>
  </si>
  <si>
    <t>5.1.01.05.01.0001</t>
  </si>
  <si>
    <t>5.1.01.05.02</t>
  </si>
  <si>
    <t>Belanja Tunjangan Keluarga KDH/WKDH</t>
  </si>
  <si>
    <t>5.1.01.05.02.0001</t>
  </si>
  <si>
    <t>5.1.01.05.03</t>
  </si>
  <si>
    <t>Belanja Tunjangan Jabatan KDH/WKDH</t>
  </si>
  <si>
    <t>5.1.01.05.03.0001</t>
  </si>
  <si>
    <t>5.1.01.05.04</t>
  </si>
  <si>
    <t>Belanja Tunjangan Beras KDH/WKDH</t>
  </si>
  <si>
    <t>5.1.01.05.04.0001</t>
  </si>
  <si>
    <t>5.1.01.05.05</t>
  </si>
  <si>
    <t>Belanja Tunjangan PPh/Tunjangan Khusus KDH/WKDH</t>
  </si>
  <si>
    <t>5.1.01.05.05.0001</t>
  </si>
  <si>
    <t>5.1.01.05.06</t>
  </si>
  <si>
    <t>Belanja Pembulatan Gaji KDH/WKDH</t>
  </si>
  <si>
    <t>5.1.01.05.06.0001</t>
  </si>
  <si>
    <t>5.1.01.05.07</t>
  </si>
  <si>
    <t>Belanja Iuran Jaminan Kesehatan bagi KDH/WKDH</t>
  </si>
  <si>
    <t>5.1.01.05.07.0001</t>
  </si>
  <si>
    <t>5.1.01.05.08</t>
  </si>
  <si>
    <t>Belanja Iuran Jaminan Kecelakaan Kerja KDH/WKDH</t>
  </si>
  <si>
    <t>5.1.01.05.08.0001</t>
  </si>
  <si>
    <t>5.1.01.05.09</t>
  </si>
  <si>
    <t>Belanja Iuran Jaminan Kematian KDH/WKDH</t>
  </si>
  <si>
    <t>5.1.01.05.09.0001</t>
  </si>
  <si>
    <t>5.1.01.05.10</t>
  </si>
  <si>
    <t>Belanja Insentif bagi KDH/WKDH atas Pemungutan Pajak Daerah</t>
  </si>
  <si>
    <t>5.1.01.05.10.0006</t>
  </si>
  <si>
    <t>Belanja Insentif bagi KDH/WKDH atas Pemungutan Pajak Hotel</t>
  </si>
  <si>
    <t>5.1.01.05.10.0007</t>
  </si>
  <si>
    <t>Belanja Insentif bagi KDH/WKDH atas Pemungutan Pajak Restoran</t>
  </si>
  <si>
    <t>5.1.01.05.10.0008</t>
  </si>
  <si>
    <t>Belanja Insentif bagi KDH/WKDH atas Pemungutan Pajak Hiburan</t>
  </si>
  <si>
    <t>5.1.01.05.10.0009</t>
  </si>
  <si>
    <t>Belanja Insentif bagi KDH/WKDH atas Pemungutan Pajak Reklame</t>
  </si>
  <si>
    <t>5.1.01.05.10.0010</t>
  </si>
  <si>
    <t>Belanja Insentif bagi KDH/WKDH atas Pemungutan Pajak Penerangan Jalan</t>
  </si>
  <si>
    <t>5.1.01.05.10.0011</t>
  </si>
  <si>
    <t>Belanja Insentif bagi KDH/WKDH atas Pemungutan Pajak Parkir</t>
  </si>
  <si>
    <t>5.1.01.05.10.0012</t>
  </si>
  <si>
    <t>Belanja Insentif bagi KDH/WKDH atas Pemungutan Pajak Air Tanah</t>
  </si>
  <si>
    <t>5.1.01.05.10.0013</t>
  </si>
  <si>
    <t>Belanja Insentif bagi KDH/WKDH atas Pemungutan Pajak Sarang Burung Walet</t>
  </si>
  <si>
    <t>5.1.01.05.10.0014</t>
  </si>
  <si>
    <t>Belanja Insentif bagi KDH/WKDH atas Pemungutan Pajak Mineral Bukan Logam dan Batuan</t>
  </si>
  <si>
    <t>5.1.01.05.10.0015</t>
  </si>
  <si>
    <t>Belanja Insentif bagi KDH/WKDH atas Pemungutan Pajak Bumi dan Bangunan Perdesaan dan Perkotaan</t>
  </si>
  <si>
    <t>5.1.01.05.10.0016</t>
  </si>
  <si>
    <t>Belanja Insentif bagi KDH/WKDH atas Pemungutan Bea Perolehan Hak atas Tanah dan Bangunan</t>
  </si>
  <si>
    <t>5.1.01.06</t>
  </si>
  <si>
    <t>5.1.01.06.01</t>
  </si>
  <si>
    <t>Belanja Dana Operasional Pimpinan DPRD</t>
  </si>
  <si>
    <t>5.1.01.06.01.0001</t>
  </si>
  <si>
    <t>5.1.01.06.02</t>
  </si>
  <si>
    <t>Belanja Dana Operasional KDH/WKDH</t>
  </si>
  <si>
    <t>5.1.01.06.02.0001</t>
  </si>
  <si>
    <t>5.1.01.99</t>
  </si>
  <si>
    <t>5.1.01.99.99</t>
  </si>
  <si>
    <t>5.1.01.99.99.9999</t>
  </si>
  <si>
    <t>5.1.02</t>
  </si>
  <si>
    <t>5.1.02.01</t>
  </si>
  <si>
    <t>5.1.02.01.01</t>
  </si>
  <si>
    <t>Belanja Barang Pakai Habis</t>
  </si>
  <si>
    <t>5.1.02.01.01.0001</t>
  </si>
  <si>
    <t>5.1.02.01.01.0004</t>
  </si>
  <si>
    <t>5.1.02.01.01.0005</t>
  </si>
  <si>
    <t>5.1.02.01.01.0008</t>
  </si>
  <si>
    <t>5.1.02.01.01.0009</t>
  </si>
  <si>
    <t>5.1.02.01.01.0010</t>
  </si>
  <si>
    <t>5.1.02.01.01.0011</t>
  </si>
  <si>
    <t>5.1.02.01.01.0012</t>
  </si>
  <si>
    <t>5.1.02.01.01.0013</t>
  </si>
  <si>
    <t>5.1.02.01.01.0019</t>
  </si>
  <si>
    <t>5.1.02.01.01.0020</t>
  </si>
  <si>
    <t>5.1.02.01.01.0023</t>
  </si>
  <si>
    <t>5.1.02.01.01.0024</t>
  </si>
  <si>
    <t>5.1.02.01.01.0025</t>
  </si>
  <si>
    <t>5.1.02.01.01.0026</t>
  </si>
  <si>
    <t>5.1.02.01.01.0027</t>
  </si>
  <si>
    <t>5.1.02.01.01.0029</t>
  </si>
  <si>
    <t>5.1.02.01.01.0030</t>
  </si>
  <si>
    <t>5.1.02.01.01.0031</t>
  </si>
  <si>
    <t>5.1.02.01.01.0032</t>
  </si>
  <si>
    <t>5.1.02.01.01.0034</t>
  </si>
  <si>
    <t>5.1.02.01.01.0035</t>
  </si>
  <si>
    <t>5.1.02.01.01.0036</t>
  </si>
  <si>
    <t>5.1.02.01.01.0037</t>
  </si>
  <si>
    <t>5.1.02.01.01.0038</t>
  </si>
  <si>
    <t>5.1.02.01.01.0039</t>
  </si>
  <si>
    <t>Belanja Barang untuk Dijual/Diserahkan kepada Masyarakat</t>
  </si>
  <si>
    <t>5.1.02.01.01.0040</t>
  </si>
  <si>
    <t>Belanja Barang untuk Dijual/Diserahkan kepada Pihak Ketiga/Pihak Lain</t>
  </si>
  <si>
    <t>5.1.02.01.01.0044</t>
  </si>
  <si>
    <t>5.1.02.01.01.0049</t>
  </si>
  <si>
    <t>5.1.02.01.01.0052</t>
  </si>
  <si>
    <t>5.1.02.01.01.0053</t>
  </si>
  <si>
    <t>5.1.02.01.01.0054</t>
  </si>
  <si>
    <t>Belanja Penambah Daya Tahan Tubuh</t>
  </si>
  <si>
    <t>5.1.02.01.01.0056</t>
  </si>
  <si>
    <t>5.1.02.01.01.0057</t>
  </si>
  <si>
    <t>5.1.02.01.01.0058</t>
  </si>
  <si>
    <t>5.1.02.01.01.0059</t>
  </si>
  <si>
    <t>5.1.02.01.01.0061</t>
  </si>
  <si>
    <t>5.1.02.01.01.0062</t>
  </si>
  <si>
    <t>5.1.02.01.01.0063</t>
  </si>
  <si>
    <t>5.1.02.01.01.0064</t>
  </si>
  <si>
    <t>5.1.02.01.01.0065</t>
  </si>
  <si>
    <t>5.1.02.01.01.0066</t>
  </si>
  <si>
    <t>5.1.02.01.01.0070</t>
  </si>
  <si>
    <t>5.1.02.01.01.0074</t>
  </si>
  <si>
    <t>5.1.02.01.01.0075</t>
  </si>
  <si>
    <t>5.1.02.01.01.0076</t>
  </si>
  <si>
    <t>5.1.02.01.01.0077</t>
  </si>
  <si>
    <t>5.1.02.01.01.0078</t>
  </si>
  <si>
    <t>5.1.02.01.02</t>
  </si>
  <si>
    <t>5.1.02.01.02.0012</t>
  </si>
  <si>
    <t>5.1.02.01.04</t>
  </si>
  <si>
    <t>5.1.02.01.04.0036</t>
  </si>
  <si>
    <t>5.1.02.01.04.0541</t>
  </si>
  <si>
    <t>5.1.02.02</t>
  </si>
  <si>
    <t>5.1.02.02.01</t>
  </si>
  <si>
    <t>Belanja Jasa Kantor</t>
  </si>
  <si>
    <t>5.1.02.02.01.0001</t>
  </si>
  <si>
    <t>5.1.02.02.01.0003</t>
  </si>
  <si>
    <t>Honorarium Narasumber atau Pembahas, Moderator, Pembawa Acara, dan Panitia</t>
  </si>
  <si>
    <t>5.1.02.02.01.0004</t>
  </si>
  <si>
    <t>Honorarium Tim Pelaksana Kegiatan dan Sekretariat Tim Pelaksana Kegiatan</t>
  </si>
  <si>
    <t>5.1.02.02.01.0006</t>
  </si>
  <si>
    <t>Honorarium Penyuluhan atau Pendampingan</t>
  </si>
  <si>
    <t>5.1.02.02.01.0007</t>
  </si>
  <si>
    <t>Honorarium Rohaniwan</t>
  </si>
  <si>
    <t>5.1.02.02.01.0012</t>
  </si>
  <si>
    <t>Honorarium Tim Anggaran Pemerintah Daerah</t>
  </si>
  <si>
    <t>5.1.02.02.01.0013</t>
  </si>
  <si>
    <t>Belanja Jasa Tenaga Pendidikan</t>
  </si>
  <si>
    <t>5.1.02.02.01.0014</t>
  </si>
  <si>
    <t>Belanja Jasa Tenaga Kesehatan</t>
  </si>
  <si>
    <t>5.1.02.02.01.0015</t>
  </si>
  <si>
    <t>Belanja Jasa Tenaga Laboratorium</t>
  </si>
  <si>
    <t>5.1.02.02.01.0016</t>
  </si>
  <si>
    <t>Belanja Jasa Tenaga Penanganan Prasarana dan Sarana Umum</t>
  </si>
  <si>
    <t>5.1.02.02.01.0017</t>
  </si>
  <si>
    <t>Belanja Jasa Tenaga Ketenteraman, Ketertiban Umum, dan Perlindungan Masyarakat</t>
  </si>
  <si>
    <t>5.1.02.02.01.0018</t>
  </si>
  <si>
    <t>Belanja Jasa Tenaga Pemadam Kebakaran dan Penyelamatan</t>
  </si>
  <si>
    <t>5.1.02.02.01.0019</t>
  </si>
  <si>
    <t>Belanja Jasa Tenaga Penanganan Bencana</t>
  </si>
  <si>
    <t>5.1.02.02.01.0020</t>
  </si>
  <si>
    <t>Belanja Jasa Tenaga Penanganan Sosial</t>
  </si>
  <si>
    <t>5.1.02.02.01.0023</t>
  </si>
  <si>
    <t>Belanja Jasa Tenaga Teknis Pertanian dan Pangan</t>
  </si>
  <si>
    <t>5.1.02.02.01.0025</t>
  </si>
  <si>
    <t>Belanja Jasa Tenaga Kesenian dan Kebudayaan</t>
  </si>
  <si>
    <t>5.1.02.02.01.0026</t>
  </si>
  <si>
    <t>Belanja Jasa Tenaga Administrasi</t>
  </si>
  <si>
    <t>5.1.02.02.01.0027</t>
  </si>
  <si>
    <t>Belanja Jasa Tenaga Operator Komputer</t>
  </si>
  <si>
    <t>5.1.02.02.01.0028</t>
  </si>
  <si>
    <t>Belanja Jasa Tenaga Pelayanan Umum</t>
  </si>
  <si>
    <t>5.1.02.02.01.0029</t>
  </si>
  <si>
    <t>Belanja Jasa Tenaga Ahli</t>
  </si>
  <si>
    <t>5.1.02.02.01.0030</t>
  </si>
  <si>
    <t>Belanja Jasa Tenaga Kebersihan</t>
  </si>
  <si>
    <t>5.1.02.02.01.0031</t>
  </si>
  <si>
    <t>Belanja Jasa Tenaga Keamanan</t>
  </si>
  <si>
    <t>5.1.02.02.01.0032</t>
  </si>
  <si>
    <t>Belanja Jasa Tenaga Caraka</t>
  </si>
  <si>
    <t>5.1.02.02.01.0033</t>
  </si>
  <si>
    <t>Belanja Jasa Tenaga Supir</t>
  </si>
  <si>
    <t>5.1.02.02.01.0035</t>
  </si>
  <si>
    <t>Belanja Jasa Tenaga Teknisi Mekanik dan Listrik</t>
  </si>
  <si>
    <t>5.1.02.02.01.0036</t>
  </si>
  <si>
    <t>Belanja Jasa Audit/Surveillance ISO</t>
  </si>
  <si>
    <t>5.1.02.02.01.0037</t>
  </si>
  <si>
    <t>Belanja Jasa Juri Perlombaan/Pertandingan</t>
  </si>
  <si>
    <t>5.1.02.02.01.0038</t>
  </si>
  <si>
    <t>Belanja Jasa Tata Rias</t>
  </si>
  <si>
    <t>5.1.02.02.01.0039</t>
  </si>
  <si>
    <t>Belanja Jasa Tenaga Informasi dan Teknologi</t>
  </si>
  <si>
    <t>5.1.02.02.01.0041</t>
  </si>
  <si>
    <t>Belanja Jasa Pemasangan Instalasi Telepon, Air, dan Listrik</t>
  </si>
  <si>
    <t>5.1.02.02.01.0042</t>
  </si>
  <si>
    <t>Belanja Jasa Pelaksanaan Transaksi Keuangan</t>
  </si>
  <si>
    <t>5.1.02.02.01.0047</t>
  </si>
  <si>
    <t>Belanja Jasa Penyelenggaraan Acara</t>
  </si>
  <si>
    <t>5.1.02.02.01.0048</t>
  </si>
  <si>
    <t>Belanja Jasa Kontribusi Asosiasi</t>
  </si>
  <si>
    <t>5.1.02.02.01.0049</t>
  </si>
  <si>
    <t>Belanja Jasa Pencucian Pakaian, Alat Kesenian dan Kebudayaan, serta Alat Rumah Tangga</t>
  </si>
  <si>
    <t>5.1.02.02.01.0050</t>
  </si>
  <si>
    <t>Belanja Jasa Kalibrasi</t>
  </si>
  <si>
    <t>5.1.02.02.01.0051</t>
  </si>
  <si>
    <t>Belanja Jasa Pengolahan Sampah</t>
  </si>
  <si>
    <t>5.1.02.02.01.0053</t>
  </si>
  <si>
    <t>Belanja Jasa Pengukuran Tanah</t>
  </si>
  <si>
    <t>5.1.02.02.01.0055</t>
  </si>
  <si>
    <t>Belanja Jasa Iklan/Reklame, Film, dan Pemotretan</t>
  </si>
  <si>
    <t>5.1.02.02.01.0059</t>
  </si>
  <si>
    <t>Belanja Tagihan Telepon</t>
  </si>
  <si>
    <t>5.1.02.02.01.0060</t>
  </si>
  <si>
    <t>Belanja Tagihan Air</t>
  </si>
  <si>
    <t>5.1.02.02.01.0061</t>
  </si>
  <si>
    <t>Belanja Tagihan Listrik</t>
  </si>
  <si>
    <t>5.1.02.02.01.0062</t>
  </si>
  <si>
    <t>Belanja Langganan Jurnal/Surat Kabar/Majalah</t>
  </si>
  <si>
    <t>5.1.02.02.01.0063</t>
  </si>
  <si>
    <t>Belanja Kawat/Faksimili/Internet/TV Berlangganan</t>
  </si>
  <si>
    <t>5.1.02.02.01.0064</t>
  </si>
  <si>
    <t>Belanja Paket/Pengiriman</t>
  </si>
  <si>
    <t>5.1.02.02.01.0065</t>
  </si>
  <si>
    <t>Belanja Penambahan Daya</t>
  </si>
  <si>
    <t>5.1.02.02.01.0067</t>
  </si>
  <si>
    <t>Belanja Pembayaran Pajak, Bea, dan Perizinan</t>
  </si>
  <si>
    <t>5.1.02.02.01.0070</t>
  </si>
  <si>
    <t>Belanja Ganti Rugi kepada Pihak Ketiga Akibat Kecelakaan</t>
  </si>
  <si>
    <t>5.1.02.02.01.0073</t>
  </si>
  <si>
    <t>Belanja Medical Check Up</t>
  </si>
  <si>
    <t>5.1.02.02.01.0077</t>
  </si>
  <si>
    <t>Belanja Jasa Pelayanan Kesehatan bagi Non ASN</t>
  </si>
  <si>
    <t>5.1.02.02.02</t>
  </si>
  <si>
    <t>Belanja Iuran Jaminan/Asuransi</t>
  </si>
  <si>
    <t>5.1.02.02.02.0003</t>
  </si>
  <si>
    <t>Belanja Iuran Jaminan Kesehatan bagi Peserta PBPU dan BP Kelas 3</t>
  </si>
  <si>
    <t>5.1.02.02.02.0004</t>
  </si>
  <si>
    <t>Belanja Bantuan Iuran Jaminan Kesehatan bagi Peserta PBPU dan BP Kelas 3</t>
  </si>
  <si>
    <t>5.1.02.02.02.0005</t>
  </si>
  <si>
    <t>Belanja Iuran Jaminan Kesehatan bagi Non ASN</t>
  </si>
  <si>
    <t>5.1.02.02.02.0006</t>
  </si>
  <si>
    <t>Belanja Iuran Jaminan Kecelakaan Kerja bagi Non ASN</t>
  </si>
  <si>
    <t>5.1.02.02.02.0008</t>
  </si>
  <si>
    <t>Belanja Asuransi Barang Milik Daerah</t>
  </si>
  <si>
    <t>5.1.02.02.02.0009</t>
  </si>
  <si>
    <t>Belanja Pembayaran Pelayanan Kesehatan di luar Cakupan Layanan BPJS</t>
  </si>
  <si>
    <t>5.1.02.02.02.0012</t>
  </si>
  <si>
    <t>Belanja Iuran Jaminan Kecelakaan Kerja bagi Pekerja Rentan</t>
  </si>
  <si>
    <t>5.1.02.02.03</t>
  </si>
  <si>
    <t>5.1.02.02.03.0035</t>
  </si>
  <si>
    <t>Belanja Sewa Lapangan Lainnya</t>
  </si>
  <si>
    <t>5.1.02.02.04</t>
  </si>
  <si>
    <t>5.1.02.02.04.0036</t>
  </si>
  <si>
    <t>Belanja Sewa Kendaraan Bermotor Penumpang</t>
  </si>
  <si>
    <t>5.1.02.02.04.0037</t>
  </si>
  <si>
    <t>Belanja Sewa Kendaraan Bermotor Angkutan Barang</t>
  </si>
  <si>
    <t>5.1.02.02.04.0043</t>
  </si>
  <si>
    <t>Belanja Sewa Alat Angkutan Darat Bermotor Lainnya</t>
  </si>
  <si>
    <t>5.1.02.02.04.0048</t>
  </si>
  <si>
    <t>Belanja Sewa Alat Angkutan Apung Bermotor untuk Barang</t>
  </si>
  <si>
    <t>5.1.02.02.04.0049</t>
  </si>
  <si>
    <t>Belanja Sewa Alat Angkutan Apung Bermotor untuk Penumpang</t>
  </si>
  <si>
    <t>5.1.02.02.04.0117</t>
  </si>
  <si>
    <t>Belanja Sewa Alat Kantor Lainnya</t>
  </si>
  <si>
    <t>5.1.02.02.04.0355</t>
  </si>
  <si>
    <t>Belanja Sewa Peralatan Umum</t>
  </si>
  <si>
    <t>5.1.02.02.04.0405</t>
  </si>
  <si>
    <t>Belanja Sewa Personal Computer</t>
  </si>
  <si>
    <t>5.1.02.02.05</t>
  </si>
  <si>
    <t>5.1.02.02.05.0001</t>
  </si>
  <si>
    <t>Belanja Sewa Bangunan Gedung Kantor</t>
  </si>
  <si>
    <t>5.1.02.02.05.0009</t>
  </si>
  <si>
    <t>Belanja Sewa Bangunan Gedung Tempat Pertemuan</t>
  </si>
  <si>
    <t>5.1.02.02.05.0050</t>
  </si>
  <si>
    <t>Belanja Sewa Bangunan Gedung Tempat Tinggal Lainnya</t>
  </si>
  <si>
    <t>5.1.02.02.07</t>
  </si>
  <si>
    <t>5.1.02.02.07.0028</t>
  </si>
  <si>
    <t>Belanja Sewa Alat Musik</t>
  </si>
  <si>
    <t>5.1.02.02.08</t>
  </si>
  <si>
    <t>Belanja Jasa Konsultansi Konstruksi</t>
  </si>
  <si>
    <t>5.1.02.02.08.0005</t>
  </si>
  <si>
    <t>Belanja Jasa Konsultansi Perencanaan Arsitektur-Jasa Arsitektur Lainnya</t>
  </si>
  <si>
    <t>5.1.02.02.08.0013</t>
  </si>
  <si>
    <t>Belanja Jasa Konsultansi Perencanaan Rekayasa-Jasa Desain Rekayasa Lainnya</t>
  </si>
  <si>
    <t>5.1.02.02.08.0014</t>
  </si>
  <si>
    <t>Belanja Jasa Konsultansi Perencanaan Penataan Ruang-Jasa Perencanaan dan Perancangan Perkotaan</t>
  </si>
  <si>
    <t>5.1.02.02.08.0018</t>
  </si>
  <si>
    <t>Belanja Jasa Konsultansi Pengawasan Arsitektur</t>
  </si>
  <si>
    <t>5.1.02.02.08.0030</t>
  </si>
  <si>
    <t>Belanja Jasa Konsultansi Spesialis-Jasa Pengujian dan Analisa Sistem Mekanikal dan Elektrikal</t>
  </si>
  <si>
    <t>5.1.02.02.08.0032</t>
  </si>
  <si>
    <t>Belanja Jasa Konsultansi Lainnya-Jasa Konsultansi Lingkungan</t>
  </si>
  <si>
    <t>5.1.02.02.09</t>
  </si>
  <si>
    <t>Belanja Jasa Konsultansi Non Konstruksi</t>
  </si>
  <si>
    <t>5.1.02.02.09.0009</t>
  </si>
  <si>
    <t>Belanja Jasa Konsultansi Berorientasi Bidang-Kependudukan</t>
  </si>
  <si>
    <t>5.1.02.02.09.0011</t>
  </si>
  <si>
    <t>Belanja Jasa Konsultansi Berorientasi Layanan-Jasa Survei</t>
  </si>
  <si>
    <t>5.1.02.02.09.0012</t>
  </si>
  <si>
    <t>Belanja Jasa Konsultansi Berorientasi Layanan-Jasa Studi Penelitian dan Bantuan Teknik</t>
  </si>
  <si>
    <t>5.1.02.02.09.0014</t>
  </si>
  <si>
    <t>Belanja Jasa Konsultansi Berorientasi Layanan-Jasa Khusus</t>
  </si>
  <si>
    <t>5.1.02.02.09.0015</t>
  </si>
  <si>
    <t>Belanja Jasa Konsultansi Bidang Kepariwisataan-Jasa Konsultansi Destinasi Pariwisata</t>
  </si>
  <si>
    <t>5.1.02.02.12</t>
  </si>
  <si>
    <t>Belanja Kursus/Pelatihan, Sosialisasi, Bimbingan Teknis serta Pendidikan dan Pelatihan</t>
  </si>
  <si>
    <t>5.1.02.02.12.0001</t>
  </si>
  <si>
    <t>Belanja Kursus Singkat/Pelatihan</t>
  </si>
  <si>
    <t>5.1.02.02.12.0003</t>
  </si>
  <si>
    <t>Belanja Bimbingan Teknis</t>
  </si>
  <si>
    <t>5.1.02.02.12.0004</t>
  </si>
  <si>
    <t>Belanja Diklat Kepemimpinan</t>
  </si>
  <si>
    <t>5.1.02.02.15</t>
  </si>
  <si>
    <t>5.1.02.02.15.0005</t>
  </si>
  <si>
    <t>Belanja Sewa Aset Tidak Berwujud-Software</t>
  </si>
  <si>
    <t>5.1.02.03</t>
  </si>
  <si>
    <t>5.1.02.03.01</t>
  </si>
  <si>
    <t>Belanja Pemeliharaan Tanah</t>
  </si>
  <si>
    <t>5.1.02.03.01.0017</t>
  </si>
  <si>
    <t>Belanja Pemeliharaan Tanah-Lapangan-Tanah Lapangan Olahraga</t>
  </si>
  <si>
    <t>5.1.02.03.02</t>
  </si>
  <si>
    <t>Belanja Pemeliharaan Peralatan dan Mesin</t>
  </si>
  <si>
    <t>5.1.02.03.02.0012</t>
  </si>
  <si>
    <t>Belanja Pemeliharaan Alat Besar-Alat Besar Darat-Alat Besar Darat Lainnya</t>
  </si>
  <si>
    <t>5.1.02.03.02.0035</t>
  </si>
  <si>
    <t>Belanja Pemeliharaan Alat Angkutan-Alat Angkutan Darat Bermotor-Kendaraan Dinas Bermotor Perorangan</t>
  </si>
  <si>
    <t>5.1.02.03.02.0036</t>
  </si>
  <si>
    <t>Belanja Pemeliharaan Alat Angkutan-Alat Angkutan Darat Bermotor-Kendaraan Bermotor Penumpang</t>
  </si>
  <si>
    <t>5.1.02.03.02.0038</t>
  </si>
  <si>
    <t>Belanja Pemeliharaan Alat Angkutan-Alat Angkutan Darat Bermotor-Kendaraan Bermotor Beroda Dua</t>
  </si>
  <si>
    <t>5.1.02.03.02.0039</t>
  </si>
  <si>
    <t>Belanja Pemeliharaan Alat Angkutan-Alat Angkutan Darat Bermotor-Kendaraan Bermotor Beroda Tiga</t>
  </si>
  <si>
    <t>5.1.02.03.02.0049</t>
  </si>
  <si>
    <t>Belanja Pemeliharaan Alat Angkutan-Alat Angkutan Apung Bermotor-Alat Angkutan Apung Bermotor untuk Penumpang</t>
  </si>
  <si>
    <t>5.1.02.03.02.0086</t>
  </si>
  <si>
    <t>Belanja Pemeliharaan Alat Bengkel dan Alat Ukur-Alat Ukur-Alat Kalibrasi</t>
  </si>
  <si>
    <t>5.1.02.03.02.0096</t>
  </si>
  <si>
    <t>Belanja Pemeliharaan Alat Bengkel dan Alat Ukur-Alat Ukur-Alat Penguji Kendaraan Bermotor</t>
  </si>
  <si>
    <t>5.1.02.03.02.0117</t>
  </si>
  <si>
    <t>Belanja Pemeliharaan Alat Kantor dan Rumah Tangga-Alat Kantor-Alat Kantor Lainnya</t>
  </si>
  <si>
    <t>5.1.02.03.02.0118</t>
  </si>
  <si>
    <t>Belanja Pemeliharaan Alat Kantor dan Rumah Tangga-Alat Rumah Tangga-Mebel</t>
  </si>
  <si>
    <t>5.1.02.03.02.0120</t>
  </si>
  <si>
    <t>Belanja Pemeliharaan Alat Kantor dan Rumah Tangga-Alat Rumah Tangga-Alat Pembersih</t>
  </si>
  <si>
    <t>5.1.02.03.02.0121</t>
  </si>
  <si>
    <t>Belanja Pemeliharaan Alat Kantor dan Rumah Tangga-Alat Rumah Tangga-Alat Pendingin</t>
  </si>
  <si>
    <t>5.1.02.03.02.0123</t>
  </si>
  <si>
    <t>Belanja Pemeliharaan Alat Kantor dan Rumah Tangga-Alat Rumah Tangga-Alat Rumah Tangga Lainnya (Home Use)</t>
  </si>
  <si>
    <t>5.1.02.03.02.0124</t>
  </si>
  <si>
    <t>Belanja Pemeliharaan Alat Kantor dan Rumah Tangga-Alat Rumah Tangga-Alat Pemadam Kebakaran</t>
  </si>
  <si>
    <t>5.1.02.03.02.0132</t>
  </si>
  <si>
    <t>Belanja Pemeliharaan Alat Studio, Komunikasi, dan Pemancar-Alat Studio-Peralatan Studio Audio</t>
  </si>
  <si>
    <t>5.1.02.03.02.0133</t>
  </si>
  <si>
    <t>Belanja Pemeliharaan Alat Studio, Komunikasi, dan Pemancar-Alat Studio-Peralatan Studio Video dan Film</t>
  </si>
  <si>
    <t>5.1.02.03.02.0134</t>
  </si>
  <si>
    <t>Belanja Pemeliharaan Alat Studio, Komunikasi, dan Pemancar-Alat Studio-Peralatan Studio Gambar</t>
  </si>
  <si>
    <t>5.1.02.03.02.0137</t>
  </si>
  <si>
    <t>Belanja Pemeliharaan Alat Studio, Komunikasi, dan Pemancar-Alat Studio-Alat Studio Lainnya</t>
  </si>
  <si>
    <t>5.1.02.03.02.0138</t>
  </si>
  <si>
    <t>Belanja Pemeliharaan Alat Studio, Komunikasi, dan Pemancar-Alat Komunikasi-Alat Komunikasi Telephone</t>
  </si>
  <si>
    <t>5.1.02.03.02.0168</t>
  </si>
  <si>
    <t>Belanja Pemeliharaan Alat Studio, Komunikasi, dan Pemancar-Peralatan Pemancar-Switcher/Menara Antena</t>
  </si>
  <si>
    <t>5.1.02.03.02.0301</t>
  </si>
  <si>
    <t>Belanja Pemeliharaan Alat Laboratorium-Unit Alat Laboratorium-Unit Alat Laboratorium Lainnya</t>
  </si>
  <si>
    <t>5.1.02.03.02.0404</t>
  </si>
  <si>
    <t>Belanja Pemeliharaan Komputer-Komputer Unit-Komputer Jaringan</t>
  </si>
  <si>
    <t>5.1.02.03.02.0405</t>
  </si>
  <si>
    <t>Belanja Pemeliharaan Komputer-Komputer Unit-Personal Computer</t>
  </si>
  <si>
    <t>5.1.02.03.02.0407</t>
  </si>
  <si>
    <t>Belanja Pemeliharaan Komputer-Peralatan Komputer-Peralatan Mainframe</t>
  </si>
  <si>
    <t>5.1.02.03.02.0409</t>
  </si>
  <si>
    <t>Belanja Pemeliharaan Komputer-Peralatan Komputer-Peralatan Personal Computer</t>
  </si>
  <si>
    <t>5.1.02.03.02.0410</t>
  </si>
  <si>
    <t>Belanja Pemeliharaan Komputer-Peralatan Komputer-Peralatan Jaringan</t>
  </si>
  <si>
    <t>5.1.02.03.02.0411</t>
  </si>
  <si>
    <t>Belanja Pemeliharaan Komputer-Peralatan Komputer-Peralatan Komputer Lainnya</t>
  </si>
  <si>
    <t>5.1.02.03.02.0493</t>
  </si>
  <si>
    <t>Belanja Pemeliharaan Rambu-Rambu-Rambu-Rambu Lalu Lintas Darat-Rambu Tidak Bersuar</t>
  </si>
  <si>
    <t>5.1.02.03.03</t>
  </si>
  <si>
    <t>Belanja Pemeliharaan Gedung dan Bangunan</t>
  </si>
  <si>
    <t>5.1.02.03.03.0001</t>
  </si>
  <si>
    <t>Belanja Pemeliharaan Bangunan Gedung-Bangunan Gedung Tempat Kerja-Bangunan Gedung Kantor</t>
  </si>
  <si>
    <t>5.1.02.03.03.0006</t>
  </si>
  <si>
    <t>Belanja Pemeliharaan Bangunan Gedung-Bangunan Gedung Tempat Kerja-Bangunan Kesehatan</t>
  </si>
  <si>
    <t>5.1.02.03.03.0018</t>
  </si>
  <si>
    <t>Belanja Pemeliharaan Bangunan Gedung-Bangunan Gedung Tempat Kerja-Bangunan Gedung Terminal/Pelabuhan/Bandara</t>
  </si>
  <si>
    <t>5.1.02.03.03.0037</t>
  </si>
  <si>
    <t>Belanja Pemeliharaan Bangunan Gedung-Bangunan Gedung Tempat Kerja-Bangunan Gedung Tempat Kerja Lainnya</t>
  </si>
  <si>
    <t>5.1.02.03.03.0063</t>
  </si>
  <si>
    <t>Belanja Pemeliharaan Tugu Titik Kontrol/Pasti-Tugu/Tanda Batas-Pagar</t>
  </si>
  <si>
    <t>5.1.02.03.03.0064</t>
  </si>
  <si>
    <t>Belanja Pemeliharaan Tugu Titik Kontrol/Pasti-Tugu/Tanda Batas-Tugu/Tanda Batas Lainnya</t>
  </si>
  <si>
    <t>5.1.02.03.04</t>
  </si>
  <si>
    <t>Belanja Pemeliharaan Jalan, Jaringan, dan Irigasi</t>
  </si>
  <si>
    <t>5.1.02.03.04.0010</t>
  </si>
  <si>
    <t>Belanja Pemeliharaan Jalan dan Jembatan-Jalan-Jalan Lainnya</t>
  </si>
  <si>
    <t>5.1.02.03.04.0031</t>
  </si>
  <si>
    <t>Belanja Pemeliharaan Bangunan Air-Bangunan Air Irigasi-Bangunan Air Irigasi Lainnya</t>
  </si>
  <si>
    <t>5.1.02.03.04.0036</t>
  </si>
  <si>
    <t>Belanja Pemeliharaan Bangunan Air-Bangunan Pengairan Pasang Surut-Bangunan Pengaman Pasang Surut</t>
  </si>
  <si>
    <t>5.1.02.03.04.0083</t>
  </si>
  <si>
    <t>Belanja Pemeliharaan Instalasi-Instalasi Air Kotor-Instalasi Air Kotor Lainnya</t>
  </si>
  <si>
    <t>5.1.02.03.04.0126</t>
  </si>
  <si>
    <t>Belanja Pemeliharaan Jaringan-Jaringan Listrik-Jaringan Listrik Lainnya</t>
  </si>
  <si>
    <t>5.1.02.03.06</t>
  </si>
  <si>
    <t>Belanja Pemeliharaan Aset Tidak Berwujud</t>
  </si>
  <si>
    <t>5.1.02.03.06.0005</t>
  </si>
  <si>
    <t>Belanja Pemeliharaan Aset Tidak Berwujud-Software</t>
  </si>
  <si>
    <t>5.1.02.04</t>
  </si>
  <si>
    <t>5.1.02.04.01</t>
  </si>
  <si>
    <t>Belanja Perjalanan Dinas Dalam Negeri</t>
  </si>
  <si>
    <t>5.1.02.04.01.0001</t>
  </si>
  <si>
    <t>Belanja Perjalanan Dinas Biasa</t>
  </si>
  <si>
    <t>5.1.02.04.01.0003</t>
  </si>
  <si>
    <t>Belanja Perjalanan Dinas Dalam Kota</t>
  </si>
  <si>
    <t>5.1.02.04.01.0004</t>
  </si>
  <si>
    <t>Belanja Perjalanan Dinas Paket Meeting Dalam Kota</t>
  </si>
  <si>
    <t>5.1.02.05</t>
  </si>
  <si>
    <t>5.1.02.05.01</t>
  </si>
  <si>
    <t>Belanja Uang yang Diberikan kepada Pihak Ketiga/Pihak Lain/Masyarakat</t>
  </si>
  <si>
    <t>5.1.02.05.01.0001</t>
  </si>
  <si>
    <t>Belanja Hadiah yang Bersifat Perlombaan</t>
  </si>
  <si>
    <t>5.1.02.05.01.0002</t>
  </si>
  <si>
    <t>Belanja Penghargaan atas Suatu Prestasi</t>
  </si>
  <si>
    <t>5.1.02.05.01.0003</t>
  </si>
  <si>
    <t>Belanja Beasiswa</t>
  </si>
  <si>
    <t>5.1.02.05.01.0004</t>
  </si>
  <si>
    <t>Belanja Penanganan Dampak Sosial Kemasyarakatan</t>
  </si>
  <si>
    <t>5.1.02.05.01.0005</t>
  </si>
  <si>
    <t>Belanja Transfer Keuangan Daerah dan Desa (TKDD)</t>
  </si>
  <si>
    <t>5.1.02.05.01.0006</t>
  </si>
  <si>
    <t>Belanja Bantuan Fasilitasi Premi Asuransi Pertanian</t>
  </si>
  <si>
    <t>5.1.02.88</t>
  </si>
  <si>
    <t>Belanja Barang dan Jasa BOS</t>
  </si>
  <si>
    <t>5.1.02.88.88</t>
  </si>
  <si>
    <t>5.1.02.88.88.8888</t>
  </si>
  <si>
    <t>5.1.02.90</t>
  </si>
  <si>
    <t>5.1.02.90.01</t>
  </si>
  <si>
    <t>5.1.02.90.01.0001</t>
  </si>
  <si>
    <t>5.1.02.99</t>
  </si>
  <si>
    <t>5.1.02.99.99</t>
  </si>
  <si>
    <t>5.1.02.99.99.9999</t>
  </si>
  <si>
    <t>5.1.04</t>
  </si>
  <si>
    <t>5.1.04.02</t>
  </si>
  <si>
    <t>Belanja Subsidi kepada BUMD</t>
  </si>
  <si>
    <t>5.1.04.02.02</t>
  </si>
  <si>
    <t>5.1.04.02.02.0001</t>
  </si>
  <si>
    <t>5.1.05</t>
  </si>
  <si>
    <t>5.1.05.01</t>
  </si>
  <si>
    <t>5.1.05.01.02</t>
  </si>
  <si>
    <t>Belanja Hibah Barang kepada Pemerintah Pusat</t>
  </si>
  <si>
    <t>5.1.05.01.02.0001</t>
  </si>
  <si>
    <t>5.1.05.05</t>
  </si>
  <si>
    <t>Belanja Hibah kepada Badan, Lembaga, Organisasi Kemasyarakatan yang Berbadan Hukum Indonesia</t>
  </si>
  <si>
    <t>5.1.05.05.01</t>
  </si>
  <si>
    <t>Belanja Hibah kepada Badan dan Lembaga yang Bersifat Nirlaba, Sukarela dan Sosial yang Dibentuk Berdasarkan Peraturan Perundang-Undangan</t>
  </si>
  <si>
    <t>5.1.05.05.01.0001</t>
  </si>
  <si>
    <t>Belanja Hibah Uang kepada Badan dan Lembaga yang Bersifat Nirlaba, Sukarela dan Sosial yang Dibentuk Berdasarkan Peraturan Perundang-Undangan</t>
  </si>
  <si>
    <t>5.1.05.05.01.0002</t>
  </si>
  <si>
    <t>Belanja Hibah Barang kepada Badan dan Lembaga yang Bersifat Nirlaba, Sukarela dan Sosial yang Dibentuk Berdasarkan Peraturan Perundang-Undangan</t>
  </si>
  <si>
    <t>5.1.05.05.02</t>
  </si>
  <si>
    <t>Belanja Hibah kepada Badan dan Lembaga Nirlaba, Sukarela dan Sosial yang Telah Memiliki Surat Keterangan Terdaftar</t>
  </si>
  <si>
    <t>5.1.05.05.02.0001</t>
  </si>
  <si>
    <t>Belanja Hibah Uang kepada Badan dan Lembaga Nirlaba, Sukarela dan Sosial yang Telah Memiliki Surat Keterangan Terdaftar</t>
  </si>
  <si>
    <t>5.1.05.05.02.0002</t>
  </si>
  <si>
    <t>Belanja Hibah Barang kepada Badan dan Lembaga Nirlaba, Sukarela dan Sosial yang Telah Memiliki Surat Keterangan Terdaftar</t>
  </si>
  <si>
    <t>5.1.05.05.03</t>
  </si>
  <si>
    <t>Belanja Hibah kepada Badan dan Lembaga Nirlaba, Sukarela Bersifat Sosial Kemasyarakatan</t>
  </si>
  <si>
    <t>5.1.05.05.03.0001</t>
  </si>
  <si>
    <t>Belanja Hibah Uang kepada Badan dan Lembaga Nirlaba, Sukarela Bersifat Sosial Kemasyarakatan</t>
  </si>
  <si>
    <t>5.1.05.07</t>
  </si>
  <si>
    <t>Belanja Hibah Bantuan Keuangan kepada Partai Politik</t>
  </si>
  <si>
    <t>5.1.05.07.01</t>
  </si>
  <si>
    <t>5.1.05.07.01.0001</t>
  </si>
  <si>
    <t>Belanja Hibah berupa Bantuan Keuangan kepada Partai Politik</t>
  </si>
  <si>
    <t>5.1.05.08</t>
  </si>
  <si>
    <t>5.1.05.08.01</t>
  </si>
  <si>
    <t>Belanja Hibah Dana BOSP-BOS</t>
  </si>
  <si>
    <t>5.1.05.08.01.0001</t>
  </si>
  <si>
    <t>5.1.05.08.03</t>
  </si>
  <si>
    <t>Belanja Hibah Dana BOSP-BOP Kesetaraan</t>
  </si>
  <si>
    <t>5.1.05.08.03.0001</t>
  </si>
  <si>
    <t>5.1.06</t>
  </si>
  <si>
    <t>5.1.06.01</t>
  </si>
  <si>
    <t>Belanja Bantuan Sosial kepada Individu</t>
  </si>
  <si>
    <t>5.1.06.01.01</t>
  </si>
  <si>
    <t>Belanja Bantuan Sosial Uang yang direncanakan kepada Individu</t>
  </si>
  <si>
    <t>5.1.06.01.01.0001</t>
  </si>
  <si>
    <t>Belanja Bantuan Sosial Uang yang Direncanakan kepada Individu</t>
  </si>
  <si>
    <t>5.2</t>
  </si>
  <si>
    <t>5.2.01</t>
  </si>
  <si>
    <t>Belanja Modal Tanah</t>
  </si>
  <si>
    <t>5.2.01.01</t>
  </si>
  <si>
    <t>5.2.01.01.03</t>
  </si>
  <si>
    <t>Belanja Modal Lapangan</t>
  </si>
  <si>
    <t>5.2.01.01.03.0007</t>
  </si>
  <si>
    <t>Belanja Modal Tanah untuk Jalan</t>
  </si>
  <si>
    <t>5.2.02</t>
  </si>
  <si>
    <t>Belanja Modal Peralatan dan Mesin</t>
  </si>
  <si>
    <t>5.2.02.01</t>
  </si>
  <si>
    <t>Belanja Modal Alat Besar</t>
  </si>
  <si>
    <t>5.2.02.01.01</t>
  </si>
  <si>
    <t>Belanja Modal Alat Besar Darat</t>
  </si>
  <si>
    <t>5.2.02.01.01.0001</t>
  </si>
  <si>
    <t>Belanja Modal Tractor</t>
  </si>
  <si>
    <t>5.2.02.01.01.0012</t>
  </si>
  <si>
    <t>Belanja Modal Alat Besar Darat Lainnya</t>
  </si>
  <si>
    <t>5.2.02.02</t>
  </si>
  <si>
    <t>Belanja Modal Alat Angkutan</t>
  </si>
  <si>
    <t>5.2.02.02.01</t>
  </si>
  <si>
    <t>Belanja Modal Alat Angkutan Darat Bermotor</t>
  </si>
  <si>
    <t>5.2.02.02.01.0001</t>
  </si>
  <si>
    <t>Belanja Modal Kendaraan Dinas Bermotor Perorangan</t>
  </si>
  <si>
    <t>5.2.02.02.01.0002</t>
  </si>
  <si>
    <t>Belanja Modal Kendaraan Bermotor Penumpang</t>
  </si>
  <si>
    <t>5.2.02.02.01.0003</t>
  </si>
  <si>
    <t>Belanja Modal Kendaraan Bermotor Angkutan Barang</t>
  </si>
  <si>
    <t>5.2.02.02.01.0004</t>
  </si>
  <si>
    <t>Belanja Modal Kendaraan Bermotor Beroda Dua</t>
  </si>
  <si>
    <t>5.2.02.02.01.0005</t>
  </si>
  <si>
    <t>Belanja Modal Kendaraan Bermotor Beroda Tiga</t>
  </si>
  <si>
    <t>5.2.02.02.01.0006</t>
  </si>
  <si>
    <t>Belanja Modal Kendaraan Bermotor Khusus</t>
  </si>
  <si>
    <t>5.2.02.03</t>
  </si>
  <si>
    <t>Belanja Modal Alat Bengkel dan Alat Ukur</t>
  </si>
  <si>
    <t>5.2.02.03.01</t>
  </si>
  <si>
    <t>Belanja Modal Alat Bengkel Bermesin</t>
  </si>
  <si>
    <t>5.2.02.03.01.0010</t>
  </si>
  <si>
    <t>Belanja Modal Alat Bengkel Bermesin Lainnya</t>
  </si>
  <si>
    <t>5.2.02.03.03</t>
  </si>
  <si>
    <t>Belanja Modal Alat Ukur</t>
  </si>
  <si>
    <t>5.2.02.03.03.0009</t>
  </si>
  <si>
    <t>Belanja Modal Alat Ukur Lain-Lain</t>
  </si>
  <si>
    <t>5.2.02.03.03.0015</t>
  </si>
  <si>
    <t>Belanja Modal Alat Penguji Kendaraan Bermotor</t>
  </si>
  <si>
    <t>5.2.02.03.03.0021</t>
  </si>
  <si>
    <t>Belanja Modal Alat Ukur Lainnya</t>
  </si>
  <si>
    <t>5.2.02.04</t>
  </si>
  <si>
    <t>Belanja Modal Alat Pertanian</t>
  </si>
  <si>
    <t>5.2.02.04.01</t>
  </si>
  <si>
    <t>Belanja Modal Alat Pengolahan</t>
  </si>
  <si>
    <t>5.2.02.04.01.0006</t>
  </si>
  <si>
    <t>Belanja Modal Alat Processing</t>
  </si>
  <si>
    <t>5.2.02.05</t>
  </si>
  <si>
    <t>Belanja Modal Alat Kantor dan Rumah Tangga</t>
  </si>
  <si>
    <t>5.2.02.05.01</t>
  </si>
  <si>
    <t>Belanja Modal Alat Kantor</t>
  </si>
  <si>
    <t>5.2.02.05.01.0003</t>
  </si>
  <si>
    <t>Belanja Modal Alat Reproduksi (Penggandaan)</t>
  </si>
  <si>
    <t>5.2.02.05.01.0004</t>
  </si>
  <si>
    <t>Belanja Modal Alat Penyimpan Perlengkapan Kantor</t>
  </si>
  <si>
    <t>5.2.02.05.01.0005</t>
  </si>
  <si>
    <t>Belanja Modal Alat Kantor Lainnya</t>
  </si>
  <si>
    <t>5.2.02.05.02</t>
  </si>
  <si>
    <t>Belanja Modal Alat Rumah Tangga</t>
  </si>
  <si>
    <t>5.2.02.05.02.0001</t>
  </si>
  <si>
    <t>Belanja Modal Mebel</t>
  </si>
  <si>
    <t>5.2.02.05.02.0004</t>
  </si>
  <si>
    <t>Belanja Modal Alat Pendingin</t>
  </si>
  <si>
    <t>5.2.02.05.02.0005</t>
  </si>
  <si>
    <t>Belanja Modal Alat Dapur</t>
  </si>
  <si>
    <t>5.2.02.05.02.0006</t>
  </si>
  <si>
    <t>Belanja Modal Alat Rumah Tangga Lainnya (Home Use)</t>
  </si>
  <si>
    <t>5.2.02.05.02.0007</t>
  </si>
  <si>
    <t>Belanja Modal Alat Pemadam Kebakaran</t>
  </si>
  <si>
    <t>5.2.02.05.03</t>
  </si>
  <si>
    <t>Belanja Modal Meja dan Kursi Kerja/Rapat Pejabat</t>
  </si>
  <si>
    <t>5.2.02.05.03.0001</t>
  </si>
  <si>
    <t>Belanja Modal Meja Kerja Pejabat</t>
  </si>
  <si>
    <t>5.2.02.05.03.0003</t>
  </si>
  <si>
    <t>Belanja Modal Kursi Kerja Pejabat</t>
  </si>
  <si>
    <t>5.2.02.05.03.0007</t>
  </si>
  <si>
    <t>Belanja Modal Lemari dan Arsip Pejabat</t>
  </si>
  <si>
    <t>5.2.02.06</t>
  </si>
  <si>
    <t>Belanja Modal Alat Studio, Komunikasi, dan Pemancar</t>
  </si>
  <si>
    <t>5.2.02.06.01</t>
  </si>
  <si>
    <t>Belanja Modal Alat Studio</t>
  </si>
  <si>
    <t>5.2.02.06.01.0001</t>
  </si>
  <si>
    <t>Belanja Modal Peralatan Studio Audio</t>
  </si>
  <si>
    <t>5.2.02.06.01.0002</t>
  </si>
  <si>
    <t>Belanja Modal Peralatan Studio Video dan Film</t>
  </si>
  <si>
    <t>5.2.02.06.01.0003</t>
  </si>
  <si>
    <t>Belanja Modal Peralatan Studio Gambar</t>
  </si>
  <si>
    <t>5.2.02.06.01.0006</t>
  </si>
  <si>
    <t>Belanja Modal Alat Studio Lainnya</t>
  </si>
  <si>
    <t>5.2.02.06.02</t>
  </si>
  <si>
    <t>Belanja Modal Alat Komunikasi</t>
  </si>
  <si>
    <t>5.2.02.06.02.0001</t>
  </si>
  <si>
    <t>Belanja Modal Alat Komunikasi Telephone</t>
  </si>
  <si>
    <t>5.2.02.06.02.0011</t>
  </si>
  <si>
    <t>Belanja Modal Alat Komunikasi Lainnya</t>
  </si>
  <si>
    <t>5.2.02.07</t>
  </si>
  <si>
    <t>Belanja Modal Alat Kedokteran dan Kesehatan</t>
  </si>
  <si>
    <t>5.2.02.07.01</t>
  </si>
  <si>
    <t>Belanja Modal Alat Kedokteran</t>
  </si>
  <si>
    <t>5.2.02.07.01.0001</t>
  </si>
  <si>
    <t>Belanja Modal Alat Kedokteran Umum</t>
  </si>
  <si>
    <t>5.2.02.07.01.0002</t>
  </si>
  <si>
    <t>Belanja Modal Alat Kedokteran Gigi</t>
  </si>
  <si>
    <t>5.2.02.07.01.0005</t>
  </si>
  <si>
    <t>Belanja Modal Alat Kesehatan Kebidanan dan Penyakit Kandungan</t>
  </si>
  <si>
    <t>5.2.02.07.01.0015</t>
  </si>
  <si>
    <t>Belanja Modal Alat Kedokteran Radiodiagnostic</t>
  </si>
  <si>
    <t>5.2.02.07.02</t>
  </si>
  <si>
    <t>Belanja Modal Alat Kesehatan Umum</t>
  </si>
  <si>
    <t>5.2.02.07.02.0005</t>
  </si>
  <si>
    <t>Belanja Modal Alat Kesehatan Umum Lainnya</t>
  </si>
  <si>
    <t>5.2.02.08</t>
  </si>
  <si>
    <t>Belanja Modal Alat Laboratorium</t>
  </si>
  <si>
    <t>5.2.02.08.01</t>
  </si>
  <si>
    <t>Belanja Modal Unit Alat Laboratorium</t>
  </si>
  <si>
    <t>5.2.02.08.01.0016</t>
  </si>
  <si>
    <t>Belanja Modal Alat Laboratorium Hematologi</t>
  </si>
  <si>
    <t>5.2.02.08.01.0058</t>
  </si>
  <si>
    <t>Belanja Modal Alat Laboratorium Pendidikan</t>
  </si>
  <si>
    <t>5.2.02.08.03</t>
  </si>
  <si>
    <t>Belanja Modal Alat Peraga Praktek Sekolah</t>
  </si>
  <si>
    <t>5.2.02.08.03.0010</t>
  </si>
  <si>
    <t>Belanja Modal Alat Peraga Praktek Sekolah Bidang Studi:Kesenian</t>
  </si>
  <si>
    <t>5.2.02.08.03.0015</t>
  </si>
  <si>
    <t>Belanja Modal Alat Peraga PAUD/TK</t>
  </si>
  <si>
    <t>5.2.02.10</t>
  </si>
  <si>
    <t>Belanja Modal Komputer</t>
  </si>
  <si>
    <t>5.2.02.10.01</t>
  </si>
  <si>
    <t>Belanja Modal Komputer Unit</t>
  </si>
  <si>
    <t>5.2.02.10.01.0001</t>
  </si>
  <si>
    <t>Belanja Modal Komputer Jaringan</t>
  </si>
  <si>
    <t>5.2.02.10.01.0002</t>
  </si>
  <si>
    <t>Belanja Modal Personal Computer</t>
  </si>
  <si>
    <t>5.2.02.10.02</t>
  </si>
  <si>
    <t>Belanja Modal Peralatan Komputer</t>
  </si>
  <si>
    <t>5.2.02.10.02.0001</t>
  </si>
  <si>
    <t>Belanja Modal Peralatan Mainframe</t>
  </si>
  <si>
    <t>5.2.02.10.02.0003</t>
  </si>
  <si>
    <t>Belanja Modal Peralatan Personal Computer</t>
  </si>
  <si>
    <t>5.2.02.10.02.0004</t>
  </si>
  <si>
    <t>Belanja Modal Peralatan Jaringan</t>
  </si>
  <si>
    <t>5.2.02.10.02.0005</t>
  </si>
  <si>
    <t>Belanja Modal Peralatan Komputer Lainnya</t>
  </si>
  <si>
    <t>5.2.02.13</t>
  </si>
  <si>
    <t>Belanja Modal Alat Produksi, Pengolahan, dan Pemurnian</t>
  </si>
  <si>
    <t>5.2.02.13.01</t>
  </si>
  <si>
    <t>Belanja Modal Sumur</t>
  </si>
  <si>
    <t>5.2.02.13.01.0002</t>
  </si>
  <si>
    <t>Belanja Modal Sumur Pemboran</t>
  </si>
  <si>
    <t>5.2.02.14</t>
  </si>
  <si>
    <t>Belanja Modal Alat Bantu Eksplorasi</t>
  </si>
  <si>
    <t>5.2.02.14.01</t>
  </si>
  <si>
    <t>5.2.02.14.01.0002</t>
  </si>
  <si>
    <t>Belanja Modal Elektrik</t>
  </si>
  <si>
    <t>5.2.02.18</t>
  </si>
  <si>
    <t>Belanja Modal Rambu-Rambu</t>
  </si>
  <si>
    <t>5.2.02.18.01</t>
  </si>
  <si>
    <t>Belanja Modal Rambu-Rambu Lalu Lintas Darat</t>
  </si>
  <si>
    <t>5.2.02.18.01.0002</t>
  </si>
  <si>
    <t>Belanja Modal Rambu Tidak Bersuar</t>
  </si>
  <si>
    <t>5.2.02.19</t>
  </si>
  <si>
    <t>Belanja Modal Peralatan Olahraga</t>
  </si>
  <si>
    <t>5.2.02.19.01</t>
  </si>
  <si>
    <t>5.2.02.19.01.0004</t>
  </si>
  <si>
    <t>Belanja Modal Peralatan Olahraga Air</t>
  </si>
  <si>
    <t>5.2.02.19.01.0006</t>
  </si>
  <si>
    <t>Belanja Modal Peralatan Olahraga Lainnya</t>
  </si>
  <si>
    <t>5.2.02.88</t>
  </si>
  <si>
    <t>Belanja Modal Peralatan dan Mesin BOS</t>
  </si>
  <si>
    <t>5.2.02.88.88</t>
  </si>
  <si>
    <t>5.2.02.88.88.8888</t>
  </si>
  <si>
    <t>5.2.02.99</t>
  </si>
  <si>
    <t>Belanja Modal Peralatan dan Mesin BLUD</t>
  </si>
  <si>
    <t>5.2.02.99.99</t>
  </si>
  <si>
    <t>5.2.02.99.99.9999</t>
  </si>
  <si>
    <t>5.2.03</t>
  </si>
  <si>
    <t>5.2.03.01</t>
  </si>
  <si>
    <t>Belanja Modal Bangunan Gedung</t>
  </si>
  <si>
    <t>5.2.03.01.01</t>
  </si>
  <si>
    <t>Belanja Modal Bangunan Gedung Tempat Kerja</t>
  </si>
  <si>
    <t>5.2.03.01.01.0001</t>
  </si>
  <si>
    <t>Belanja Modal Bangunan Gedung Kantor</t>
  </si>
  <si>
    <t>5.2.03.01.01.0004</t>
  </si>
  <si>
    <t>Belanja Modal Bangunan Gedung Instalasi</t>
  </si>
  <si>
    <t>5.2.03.01.01.0005</t>
  </si>
  <si>
    <t>Belanja Modal Bangunan Gedung Laboratorium</t>
  </si>
  <si>
    <t>5.2.03.01.01.0006</t>
  </si>
  <si>
    <t>Belanja Modal Bangunan Kesehatan</t>
  </si>
  <si>
    <t>5.2.03.01.01.0010</t>
  </si>
  <si>
    <t>Belanja Modal Bangunan Gedung Tempat Pendidikan</t>
  </si>
  <si>
    <t>5.2.03.01.01.0011</t>
  </si>
  <si>
    <t>Belanja Modal Bangunan Gedung Tempat Olahraga</t>
  </si>
  <si>
    <t>5.2.03.01.01.0030</t>
  </si>
  <si>
    <t>Belanja Modal Bangunan Gedung Tempat Kerja Lainnya</t>
  </si>
  <si>
    <t>5.2.03.01.01.0032</t>
  </si>
  <si>
    <t>Belanja Modal Bangunan Fasilitas Umum</t>
  </si>
  <si>
    <t>5.2.03.01.01.0033</t>
  </si>
  <si>
    <t>Belanja Modal Bangunan Parkir</t>
  </si>
  <si>
    <t>5.2.03.01.01.0036</t>
  </si>
  <si>
    <t>Belanja Modal Taman</t>
  </si>
  <si>
    <t>5.2.03.01.02</t>
  </si>
  <si>
    <t>Belanja Modal Bangunan Gedung Tempat Tinggal</t>
  </si>
  <si>
    <t>5.2.03.01.02.0002</t>
  </si>
  <si>
    <t>Belanja Modal Rumah Negara Golongan II</t>
  </si>
  <si>
    <t>5.2.03.04</t>
  </si>
  <si>
    <t>Belanja Modal Tugu Titik Kontrol/Pasti</t>
  </si>
  <si>
    <t>5.2.03.04.01</t>
  </si>
  <si>
    <t>Belanja Modal Tugu/Tanda Batas</t>
  </si>
  <si>
    <t>5.2.03.04.01.0003</t>
  </si>
  <si>
    <t>Belanja Modal Pilar/Tugu/Tanda Lainnya</t>
  </si>
  <si>
    <t>5.2.03.99</t>
  </si>
  <si>
    <t>Belanja Modal Gedung dan Bangunan BLUD</t>
  </si>
  <si>
    <t>5.2.03.99.99</t>
  </si>
  <si>
    <t>5.2.03.99.99.9999</t>
  </si>
  <si>
    <t>5.2.04</t>
  </si>
  <si>
    <t>Belanja Modal Jalan, Jaringan, dan Irigasi</t>
  </si>
  <si>
    <t>5.2.04.01</t>
  </si>
  <si>
    <t>Belanja Modal Jalan dan Jembatan</t>
  </si>
  <si>
    <t>5.2.04.01.01</t>
  </si>
  <si>
    <t>Belanja Modal Jalan</t>
  </si>
  <si>
    <t>5.2.04.01.01.0003</t>
  </si>
  <si>
    <t>Belanja Modal Jalan Kabupaten</t>
  </si>
  <si>
    <t>5.2.04.01.01.0004</t>
  </si>
  <si>
    <t>Belanja Modal Jalan Kota</t>
  </si>
  <si>
    <t>5.2.04.01.01.0005</t>
  </si>
  <si>
    <t>Belanja Modal Jalan Desa</t>
  </si>
  <si>
    <t>5.2.04.01.01.0009</t>
  </si>
  <si>
    <t>Belanja Modal Jalan Khusus</t>
  </si>
  <si>
    <t>5.2.04.01.02</t>
  </si>
  <si>
    <t>Belanja Modal Jembatan</t>
  </si>
  <si>
    <t>5.2.04.01.02.0003</t>
  </si>
  <si>
    <t>Belanja Modal Jembatan pada Jalan Kabupaten</t>
  </si>
  <si>
    <t>5.2.04.01.02.0004</t>
  </si>
  <si>
    <t>Belanja Modal Jembatan pada Jalan Kota</t>
  </si>
  <si>
    <t>5.2.04.01.02.0005</t>
  </si>
  <si>
    <t>Belanja Modal Jembatan pada Jalan Desa</t>
  </si>
  <si>
    <t>5.2.04.02</t>
  </si>
  <si>
    <t>Belanja Modal Bangunan Air</t>
  </si>
  <si>
    <t>5.2.04.02.01</t>
  </si>
  <si>
    <t>Belanja Modal Bangunan Air Irigasi</t>
  </si>
  <si>
    <t>5.2.04.02.01.0005</t>
  </si>
  <si>
    <t>Belanja Modal Bangunan Pengaman Irigasi</t>
  </si>
  <si>
    <t>5.2.04.02.01.0008</t>
  </si>
  <si>
    <t>Belanja Modal Bangunan Air Irigasi Lainnya</t>
  </si>
  <si>
    <t>5.2.04.02.06</t>
  </si>
  <si>
    <t>Belanja Modal Bangunan Air Bersih/Air Baku</t>
  </si>
  <si>
    <t>5.2.04.02.06.0006</t>
  </si>
  <si>
    <t>Belanja Modal Bangunan Air Bersih/Air Baku Lainnya</t>
  </si>
  <si>
    <t>5.2.04.02.07</t>
  </si>
  <si>
    <t>Belanja Modal Bangunan Air Kotor</t>
  </si>
  <si>
    <t>5.2.04.02.07.0004</t>
  </si>
  <si>
    <t>Belanja Modal Bangunan Pengaman Air Kotor</t>
  </si>
  <si>
    <t>5.2.04.04</t>
  </si>
  <si>
    <t>Belanja Modal Jaringan</t>
  </si>
  <si>
    <t>5.2.04.04.02</t>
  </si>
  <si>
    <t>Belanja Modal Jaringan Listrik</t>
  </si>
  <si>
    <t>5.2.04.04.02.0001</t>
  </si>
  <si>
    <t>Belanja Modal Jaringan Transmisi</t>
  </si>
  <si>
    <t>5.2.04.04.02.0003</t>
  </si>
  <si>
    <t>Belanja Modal Jaringan Listrik Lainnya</t>
  </si>
  <si>
    <t>5.2.05</t>
  </si>
  <si>
    <t>5.2.05.02</t>
  </si>
  <si>
    <t>Belanja Modal Barang Bercorak Kesenian/Kebudayaan/Olahraga</t>
  </si>
  <si>
    <t>5.2.05.02.01</t>
  </si>
  <si>
    <t>Belanja Modal Barang Bercorak Kesenian</t>
  </si>
  <si>
    <t>5.2.05.02.01.0001</t>
  </si>
  <si>
    <t>Belanja Modal Alat Musik</t>
  </si>
  <si>
    <t>5.2.05.02.01.0002</t>
  </si>
  <si>
    <t>Belanja Modal Lukisan</t>
  </si>
  <si>
    <t>5.2.05.07</t>
  </si>
  <si>
    <t>Belanja Modal Aset Tetap Dalam Renovasi</t>
  </si>
  <si>
    <t>5.2.05.07.01</t>
  </si>
  <si>
    <t>5.2.05.07.01.0001</t>
  </si>
  <si>
    <t>5.2.05.88</t>
  </si>
  <si>
    <t>Belanja Modal Aset Tetap Lainnya BOS</t>
  </si>
  <si>
    <t>5.2.05.88.88</t>
  </si>
  <si>
    <t>5.2.05.88.88.8888</t>
  </si>
  <si>
    <t>5.2.05.99</t>
  </si>
  <si>
    <t>Belanja Modal Aset Tetap Lainnya BLUD</t>
  </si>
  <si>
    <t>5.2.05.99.99</t>
  </si>
  <si>
    <t>5.2.05.99.99.9999</t>
  </si>
  <si>
    <t>5.2.06</t>
  </si>
  <si>
    <t>Belanja Modal Aset Lainnya</t>
  </si>
  <si>
    <t>5.2.06.01</t>
  </si>
  <si>
    <t>Belanja Modal Aset Lainnya-Aset Tidak Berwujud</t>
  </si>
  <si>
    <t>5.2.06.01.01</t>
  </si>
  <si>
    <t>Belanja Modal Aset Tidak Berwujud</t>
  </si>
  <si>
    <t>5.2.06.01.01.0005</t>
  </si>
  <si>
    <t>Belanja Modal Aset Tidak Berwujud-Software</t>
  </si>
  <si>
    <t>5.3</t>
  </si>
  <si>
    <t>BELANJA TIDAK TERDUGA</t>
  </si>
  <si>
    <t>5.3.01</t>
  </si>
  <si>
    <t>5.3.01.01</t>
  </si>
  <si>
    <t>5.3.01.01.01</t>
  </si>
  <si>
    <t>5.3.01.01.01.0001</t>
  </si>
  <si>
    <t>5.4</t>
  </si>
  <si>
    <t>BELANJA TRANSFER</t>
  </si>
  <si>
    <t>5.4.01</t>
  </si>
  <si>
    <t>Belanja Bagi Hasil</t>
  </si>
  <si>
    <t>5.4.01.01</t>
  </si>
  <si>
    <t>Belanja Bagi Hasil Pajak Daerah Kepada Pemerintahan Kabupaten/Kota dan Desa</t>
  </si>
  <si>
    <t>5.4.01.01.03</t>
  </si>
  <si>
    <t>Belanja Bagi Hasil Pajak Daerah Kepada Pemerintahan Desa</t>
  </si>
  <si>
    <t>5.4.01.01.03.0001</t>
  </si>
  <si>
    <t>5.4.02</t>
  </si>
  <si>
    <t>5.4.02.05</t>
  </si>
  <si>
    <t>Belanja Bantuan Keuangan Daerah Provinsi atau Kabupaten/Kota kepada Desa</t>
  </si>
  <si>
    <t>5.4.02.05.02</t>
  </si>
  <si>
    <t>Belanja Bantuan Keuangan Khusus Daerah Provinsi atau Kabupaten/Kota kepada Desa</t>
  </si>
  <si>
    <t>5.4.02.05.02.0002</t>
  </si>
  <si>
    <t>Belanja Bantuan Keuangan Khusus Provinsi kepada Desa</t>
  </si>
  <si>
    <t>5.4.02.05.02.0004</t>
  </si>
  <si>
    <t>Belanja Bantuan Keuangan Khusus Kabupaten/Kota kepada Desa yang bersumber dari Dana Desa</t>
  </si>
  <si>
    <t>5.4.02.05.02.0005</t>
  </si>
  <si>
    <t>Belanja Bantuan Keuangan Khusus Kabupaten/Kota kepada Desa yang bersumber dari Alokasi Dana Desa</t>
  </si>
  <si>
    <t>5.Z.</t>
  </si>
  <si>
    <t>6</t>
  </si>
  <si>
    <t>PEMBIAYAAN DAERAH</t>
  </si>
  <si>
    <t>6.1</t>
  </si>
  <si>
    <t>PENERIMAAN PEMBIAYAAN</t>
  </si>
  <si>
    <t>6.1.01</t>
  </si>
  <si>
    <t>Sisa Lebih Perhitungan Anggaran Tahun Sebelumnya</t>
  </si>
  <si>
    <t>6.1.01.01</t>
  </si>
  <si>
    <t>Pelampauan Penerimaan PAD</t>
  </si>
  <si>
    <t>6.1.01.01.01</t>
  </si>
  <si>
    <t>Pelampauan Penerimaan PAD-Pajak Daerah</t>
  </si>
  <si>
    <t>6.1.01.01.01.0001</t>
  </si>
  <si>
    <t>Pelampauan Penerimaan PAD-Pajak Kendaraan Bermotor (PKB)</t>
  </si>
  <si>
    <t>6.1.01.01.01.0002</t>
  </si>
  <si>
    <t>Pelampauan Penerimaan PAD-Bea Balik Nama Kendaraan Bermotor (BBNKB)</t>
  </si>
  <si>
    <t>6.1.01.01.01.0006</t>
  </si>
  <si>
    <t>Pelampauan Penerimaan PAD-Pajak Hotel</t>
  </si>
  <si>
    <t>6.1.01.01.01.0008</t>
  </si>
  <si>
    <t>Pelampauan Penerimaan PAD-Pajak Hiburan</t>
  </si>
  <si>
    <t>6.1.01.01.01.0010</t>
  </si>
  <si>
    <t>Pelampauan Penerimaan PAD-Pajak Penerangan Jalan</t>
  </si>
  <si>
    <t>6.1.01.01.01.0014</t>
  </si>
  <si>
    <t>Pelampauan Penerimaan PAD-Pajak Mineral Bukan Logam dan Batuan</t>
  </si>
  <si>
    <t>6.1.01.01.01.0016</t>
  </si>
  <si>
    <t>Pelampauan Penerimaan PAD-Bea Perolehan Hak Atas Tanah dan Bangunan (BPHTB)</t>
  </si>
  <si>
    <t>6.1.01.01.02</t>
  </si>
  <si>
    <t>Pelampauan Penerimaan PAD-Retribusi Daerah</t>
  </si>
  <si>
    <t>6.1.01.01.02.0001</t>
  </si>
  <si>
    <t>Pelampauan Penerimaan PAD-Retribusi Jasa Umum</t>
  </si>
  <si>
    <t>6.1.01.01.02.0002</t>
  </si>
  <si>
    <t>Pelampauan Penerimaan PAD-Retribusi Jasa Usaha</t>
  </si>
  <si>
    <t>6.1.01.01.04</t>
  </si>
  <si>
    <t>Pelampauan Penerimaan PAD-Lain-lain PAD yang Sah</t>
  </si>
  <si>
    <t>6.1.01.01.04.0001</t>
  </si>
  <si>
    <t>Pelampauan Penerimaan PAD-Hasil Penjualan BMD Yang Tidak Dipisahkan</t>
  </si>
  <si>
    <t>6.1.01.01.04.0005</t>
  </si>
  <si>
    <t>Pelampauan Penerimaan PAD-Jasa Giro</t>
  </si>
  <si>
    <t>6.1.01.01.04.0011</t>
  </si>
  <si>
    <t>Pelampauan Penerimaan PAD-Pendapatan Denda atas Keterlambatan Pelaksanaan Pekerjaan</t>
  </si>
  <si>
    <t>6.1.01.01.04.0012</t>
  </si>
  <si>
    <t>Pelampauan Penerimaan PAD-Pendapatan Denda Pajak Daerah</t>
  </si>
  <si>
    <t>6.1.01.02</t>
  </si>
  <si>
    <t>Pelampauan Penerimaan Pendapatan Transfer</t>
  </si>
  <si>
    <t>6.1.01.02.01</t>
  </si>
  <si>
    <t>Pelampauan Penerimaan Pendapatan Transfer-Transfer Pemerintah Pusat</t>
  </si>
  <si>
    <t>6.1.01.02.01.0001</t>
  </si>
  <si>
    <t>Pelampauan Penerimaan Pendapatan Transfer-Transfer Pemerintah Pusat-Dana Perimbangan-Dana Transfer Umum-Dana Bagi Hasil-DBH Pajak Bumi dan Bangunan</t>
  </si>
  <si>
    <t>6.1.01.02.01.0002</t>
  </si>
  <si>
    <t>Pelampauan Penerimaan Pendapatan Transfer-Transfer Pemerintah Pusat-Dana Perimbangan-Dana Transfer Umum-Dana Bagi Hasil-DBH Pajak Penghasilan Pasal 21</t>
  </si>
  <si>
    <t>6.1.01.02.01.0003</t>
  </si>
  <si>
    <t>Pelampauan Penerimaan Pendapatan Transfer-Transfer Pemerintah Pusat-Dana Perimbangan-Dana Transfer Umum-Dana Bagi Hasil-DBH Pajak Penghasilan Pasal 25 dan Pasal 29/WPOPDN</t>
  </si>
  <si>
    <t>6.1.01.02.01.0004</t>
  </si>
  <si>
    <t>Pelampauan Penerimaan Pendapatan Transfer-Transfer Pemerintah Pusat-Dana Perimbangan-Dana Transfer Umum-Dana Bagi Hasil-DBH Cukai Hasil Tembakau (CHT)</t>
  </si>
  <si>
    <t>6.1.01.02.01.0005</t>
  </si>
  <si>
    <t>Pelampauan Penerimaan Pendapatan Transfer-Transfer Pemerintah Pusat-Dana Perimbangan-Dana Transfer Umum-Dana Bagi Hasil-DBH Sumber Daya Alam Minyak bumi</t>
  </si>
  <si>
    <t>6.1.01.02.01.0006</t>
  </si>
  <si>
    <t>Pelampauan Penerimaan Pendapatan Transfer-Transfer Pemerintah Pusat-Dana Perimbangan-Dana Transfer Umum-Dana Bagi Hasil-DBH Sumber Daya Alam Gas bumi</t>
  </si>
  <si>
    <t>6.1.01.02.01.0008</t>
  </si>
  <si>
    <t>Pelampauan Penerimaan Pendapatan Transfer-Transfer Pemerintah Pusat-Dana Perimbangan-Dana Transfer Umum-Dana Bagi Hasil-DBH Sumber Daya Alam Mineral dan Batu Bara-Landrent</t>
  </si>
  <si>
    <t>6.1.01.02.01.0009</t>
  </si>
  <si>
    <t>Pelampauan Penerimaan Pendapatan Transfer-Transfer Pemerintah Pusat-Dana Perimbangan-Dana Transfer Umum-Dana Bagi Hasil-DBH Sumber Daya Alam Mineral dan Batu Bara-Royalty</t>
  </si>
  <si>
    <t>6.1.01.02.01.0010</t>
  </si>
  <si>
    <t>Pelampauan Penerimaan Pendapatan Transfer-Transfer Pemerintah Pusat-Dana Perimbangan-Dana Transfer Umum-Dana Bagi Hasil-DBH Sumber Daya Alam Kehutanan-Provisi Sumber Daya Hutan (PSDH)</t>
  </si>
  <si>
    <t>6.1.01.02.01.0013</t>
  </si>
  <si>
    <t>Pelampauan Penerimaan Pendapatan Transfer-Transfer Pemerintah Pusat-Dana Perimbangan-Dana Transfer Umum-Dana Bagi Hasil-DBH Sumber Daya Alam Perikanan</t>
  </si>
  <si>
    <t>6.1.01.02.01.0014</t>
  </si>
  <si>
    <t>Pelampauan Penerimaan Pendapatan Transfer-Transfer Pemerintah Pusat-Dana Perimbangan-Dana Transfer Umum-Dana Alokasi Umum-Dana Alokasi Umum</t>
  </si>
  <si>
    <t>6.1.01.02.01.0072</t>
  </si>
  <si>
    <t>Pelampauan Penerimaan Pendapatan Transfer-Transfer Pemerintah Pusat-Dana Perimbangan-Dana Transfer Khusus-Dana Alokasi Khusus Non Fisik-Tambahan Penghasilan (Tamsil) Guru PNSD</t>
  </si>
  <si>
    <t>6.1.01.05</t>
  </si>
  <si>
    <t>Penghematan Belanja</t>
  </si>
  <si>
    <t>6.1.01.05.01</t>
  </si>
  <si>
    <t>Penghematan Belanja-Belanja Operasi</t>
  </si>
  <si>
    <t>6.1.01.05.01.0001</t>
  </si>
  <si>
    <t>Penghematan Belanja Pegawai-Gaji dan Tunjangan ASN</t>
  </si>
  <si>
    <t>6.1.01.05.01.0002</t>
  </si>
  <si>
    <t>Penghematan Belanja Pegawai-Tambahan Penghasilan ASN</t>
  </si>
  <si>
    <t>6.1.01.05.01.0003</t>
  </si>
  <si>
    <t>Penghematan Belanja Pegawai-Tambahan Penghasilan berdasarkan Pertimbangan Objektif Lainnya ASN</t>
  </si>
  <si>
    <t>6.1.01.05.01.0004</t>
  </si>
  <si>
    <t>Penghematan Belanja Pegawai-Gaji dan Tunjangan DPRD</t>
  </si>
  <si>
    <t>6.1.01.05.01.0005</t>
  </si>
  <si>
    <t>Penghematan Belanja Pegawai-Gaji dan Tunjangan KDH/WKDH</t>
  </si>
  <si>
    <t>6.1.01.05.01.0006</t>
  </si>
  <si>
    <t>Penghematan Belanja Pegawai-Penerimaan Lainnya Pimpinan DPRD serta KDH/WKDH</t>
  </si>
  <si>
    <t>6.1.01.05.01.0007</t>
  </si>
  <si>
    <t>Penghematan Belanja Barang dan Jasa-Barang</t>
  </si>
  <si>
    <t>6.1.01.05.01.0008</t>
  </si>
  <si>
    <t>Penghematan Belanja Barang dan Jasa-Jasa</t>
  </si>
  <si>
    <t>6.1.01.05.01.0009</t>
  </si>
  <si>
    <t>Penghematan Belanja Barang dan Jasa-Pemeliharaan</t>
  </si>
  <si>
    <t>6.1.01.05.01.0010</t>
  </si>
  <si>
    <t>Penghematan Belanja Barang dan Jasa-Perjalanan Dinas</t>
  </si>
  <si>
    <t>6.1.01.05.01.0011</t>
  </si>
  <si>
    <t>Penghematan Belanja Barang dan Jasa-Barang dan/atau Jasa untuk Diserahkan/Dijual/ Diberikan kepada Masyarakat/Pihak Ketiga</t>
  </si>
  <si>
    <t>6.1.01.05.01.0021</t>
  </si>
  <si>
    <t>Penghematan Belanja Hibah-Hibah kepada Pemerintah Daerah Lainnya</t>
  </si>
  <si>
    <t>6.1.01.05.01.0024</t>
  </si>
  <si>
    <t>Penghematan Belanja Hibah-Hibah kepada Badan, Lembaga, Organisasi Kemasyarakatan yang Berbadan Hukum Indonesia</t>
  </si>
  <si>
    <t>6.1.01.05.01.0025</t>
  </si>
  <si>
    <t>Penghematan Belanja Hibah-Hibah Dana BOS</t>
  </si>
  <si>
    <t>6.1.01.05.01.0027</t>
  </si>
  <si>
    <t>Penghematan Belanja Bantuan Sosial-Bantuan Sosial kepada Individu</t>
  </si>
  <si>
    <t>6.1.01.05.01.0034</t>
  </si>
  <si>
    <t>Penghematan Belanja Pegawai-Pegawai BLUD</t>
  </si>
  <si>
    <t>6.1.01.05.01.0036</t>
  </si>
  <si>
    <t>Penghematan Belanja Barang dan Jasa-Belanja Barang dan Jasa BOSP</t>
  </si>
  <si>
    <t>6.1.01.05.01.0037</t>
  </si>
  <si>
    <t>Penghematan Belanja Barang dan Jasa-Belanja Barang dan Jasa BLUD</t>
  </si>
  <si>
    <t>6.1.01.05.02</t>
  </si>
  <si>
    <t>Penghematan Belanja-Belanja Modal</t>
  </si>
  <si>
    <t>6.1.01.05.02.0001</t>
  </si>
  <si>
    <t>Penghematan Belanja Modal Tanah-Tanah</t>
  </si>
  <si>
    <t>6.1.01.05.02.0002</t>
  </si>
  <si>
    <t>Penghematan Belanja Modal Peralatan dan Mesin-Alat Besar</t>
  </si>
  <si>
    <t>6.1.01.05.02.0003</t>
  </si>
  <si>
    <t>Penghematan Belanja Modal Peralatan dan Mesin-Alat Angkutan</t>
  </si>
  <si>
    <t>6.1.01.05.02.0004</t>
  </si>
  <si>
    <t>Penghematan Belanja Modal Peralatan dan Mesin-Alat Bengkel dan Alat Ukur</t>
  </si>
  <si>
    <t>6.1.01.05.02.0005</t>
  </si>
  <si>
    <t>Penghematan Belanja Modal Peralatan dan Mesin-Alat Pertanian</t>
  </si>
  <si>
    <t>6.1.01.05.02.0006</t>
  </si>
  <si>
    <t>Penghematan Belanja Modal Peralatan dan Mesin-Alat Kantor dan Rumah Tangga</t>
  </si>
  <si>
    <t>6.1.01.05.02.0007</t>
  </si>
  <si>
    <t>Penghematan Belanja Modal Peralatan dan Mesin-Alat Studio, Komunikasi, dan Pemancar</t>
  </si>
  <si>
    <t>6.1.01.05.02.0008</t>
  </si>
  <si>
    <t>Penghematan Belanja Modal Peralatan dan Mesin-Alat Kedokteran dan Kesehatan</t>
  </si>
  <si>
    <t>6.1.01.05.02.0009</t>
  </si>
  <si>
    <t>Penghematan Belanja Modal Peralatan dan Mesin-Alat Laboratorium</t>
  </si>
  <si>
    <t>6.1.01.05.02.0011</t>
  </si>
  <si>
    <t>Penghematan Belanja Modal Peralatan dan Mesin-Alat Komputer</t>
  </si>
  <si>
    <t>6.1.01.05.02.0014</t>
  </si>
  <si>
    <t>Penghematan Belanja Modal Peralatan dan Mesin-Alat Produksi, Pengolahan, dan Pemurnian</t>
  </si>
  <si>
    <t>6.1.01.05.02.0019</t>
  </si>
  <si>
    <t>Penghematan Belanja Modal Peralatan dan Mesin-Rambu-Rambu</t>
  </si>
  <si>
    <t>6.1.01.05.02.0020</t>
  </si>
  <si>
    <t>Penghematan Belanja Modal Peralatan dan Mesin-Peralatan Olahraga</t>
  </si>
  <si>
    <t>6.1.01.05.02.0021</t>
  </si>
  <si>
    <t>Penghematan Belanja Modal Gedung dan Bangunan-Bangunan Gedung</t>
  </si>
  <si>
    <t>6.1.01.05.02.0024</t>
  </si>
  <si>
    <t>Penghematan Belanja Modal Gedung dan Bangunan-Tugu Titik Kontrol/Pasti</t>
  </si>
  <si>
    <t>6.1.01.05.02.0025</t>
  </si>
  <si>
    <t>Penghematan Belanja Modal Jalan, Jaringan, dan Irigasi-Jalan dan Jembatan</t>
  </si>
  <si>
    <t>6.1.01.05.02.0026</t>
  </si>
  <si>
    <t>Penghematan Belanja Modal Jalan, Jaringan, dan Irigasi-Bangunan Air</t>
  </si>
  <si>
    <t>6.1.01.05.02.0027</t>
  </si>
  <si>
    <t>Penghematan Belanja Modal Jalan, Jaringan, dan Irigasi-Instalasi</t>
  </si>
  <si>
    <t>6.1.01.05.02.0028</t>
  </si>
  <si>
    <t>Penghematan Belanja Modal Jalan, Jaringan, dan Irigasi-Jaringan</t>
  </si>
  <si>
    <t>6.1.01.05.02.0035</t>
  </si>
  <si>
    <t>Penghematan Belanja Modal Aset Tetap Lainnya-Aset Tetap Dalam Renovasi</t>
  </si>
  <si>
    <t>6.1.01.05.02.0037</t>
  </si>
  <si>
    <t>Penghematan Belanja Modal Peralatan dan Mesin BOSP</t>
  </si>
  <si>
    <t>6.1.01.05.02.0038</t>
  </si>
  <si>
    <t>Penghematan Belanja Modal Peralatan dan Mesin BLUD</t>
  </si>
  <si>
    <t>6.1.01.05.02.0039</t>
  </si>
  <si>
    <t>Penghematan Belanja Modal Gedung dan Bangunan BLUD</t>
  </si>
  <si>
    <t>6.1.01.05.02.0041</t>
  </si>
  <si>
    <t>Penghematan Belanja Modal Aset Tetap Lainnya BOSP</t>
  </si>
  <si>
    <t>6.1.01.05.02.0043</t>
  </si>
  <si>
    <t>Penghematan Belanja Modal Aset Lainnya-Aset Tidak Berwujud</t>
  </si>
  <si>
    <t>6.1.01.05.03</t>
  </si>
  <si>
    <t>Sisa Penggunaan Belanja Tidak Terduga</t>
  </si>
  <si>
    <t>6.1.01.05.03.0001</t>
  </si>
  <si>
    <t>6.1.01.08</t>
  </si>
  <si>
    <t>Sisa Belanja Lainnya</t>
  </si>
  <si>
    <t>6.1.01.08.01</t>
  </si>
  <si>
    <t>Sisa Lebih Perhitungan Anggaran BLUD</t>
  </si>
  <si>
    <t>6.1.01.08.01.0001</t>
  </si>
  <si>
    <t>6.Z.</t>
  </si>
  <si>
    <t>PEMBIAYAAN NETTO</t>
  </si>
  <si>
    <t>6.Z.Z.</t>
  </si>
  <si>
    <t>SISA LEBIH PEMBIAYAAN ANGGARAN (SILPA)</t>
  </si>
  <si>
    <t>Pendapatan</t>
  </si>
  <si>
    <t>Belanja</t>
  </si>
  <si>
    <t>- Belanja Pegawai</t>
  </si>
  <si>
    <t>- Belanja Peralatan Mesin</t>
  </si>
  <si>
    <t>- Belanja Gedung Bangunan</t>
  </si>
  <si>
    <t>- Belanja Barang Jasa</t>
  </si>
  <si>
    <t>- Belanja Aset Tetap Lainnya</t>
  </si>
  <si>
    <t>Silpa BLUD</t>
  </si>
  <si>
    <t>BOS</t>
  </si>
  <si>
    <t>- Belanja Hibah BOS</t>
  </si>
  <si>
    <t>Silpa BOS</t>
  </si>
  <si>
    <t>BOK</t>
  </si>
  <si>
    <t>Silpa BOK</t>
  </si>
  <si>
    <t>Silpa PAUD</t>
  </si>
  <si>
    <t>Silpa Kesetaraan</t>
  </si>
  <si>
    <t>Silpa Dana Desa</t>
  </si>
  <si>
    <t>Kas Di RKUD 2023</t>
  </si>
  <si>
    <t>Pendapatan (STS) 2024</t>
  </si>
  <si>
    <t>Pengembalian 2024</t>
  </si>
  <si>
    <t>Total KAS thn 2024 RKUD</t>
  </si>
  <si>
    <t>SP2D 2024</t>
  </si>
  <si>
    <t>Total SP2D thn 2024 RKUD</t>
  </si>
  <si>
    <t>SILPA RKUD 2024</t>
  </si>
  <si>
    <t>Kas di BLUD RSUD DA 2023</t>
  </si>
  <si>
    <t>Penerimaan RSUD DA 2024</t>
  </si>
  <si>
    <t>SP2B RSUD 2024</t>
  </si>
  <si>
    <t>Saldo kas 2024</t>
  </si>
  <si>
    <t>RK BLUD RSUD 2024</t>
  </si>
  <si>
    <t>Penerimaan RSUD SK 2024</t>
  </si>
  <si>
    <t>SP2B RSUD SK 2024</t>
  </si>
  <si>
    <t>RK BLUD SK 2024</t>
  </si>
  <si>
    <t>Kas di BLUD Dinkes 2023</t>
  </si>
  <si>
    <t>Kas di Bendahara Penerimaan 2024</t>
  </si>
  <si>
    <t>Penerimaan Dinkes 2024</t>
  </si>
  <si>
    <t>SP2B Dinkes 2024</t>
  </si>
  <si>
    <t>RK BLUD Dinkes 2024</t>
  </si>
  <si>
    <t>Penerimaan BOK Kesehatan Puskesmas 2024</t>
  </si>
  <si>
    <t>SP2B BOK Kesehatan Puskesmas 2024</t>
  </si>
  <si>
    <t>Kas di BOS SD-SMP 2023</t>
  </si>
  <si>
    <t>Penerimaan BOS 2024</t>
  </si>
  <si>
    <t>SP2B/SPB BOS 2024</t>
  </si>
  <si>
    <t>Penerimaan Dana PAUD 2024</t>
  </si>
  <si>
    <t>Belanja Dana PAUD 2024</t>
  </si>
  <si>
    <t>Penerimaan Dana Kesetaraan 2024</t>
  </si>
  <si>
    <t>Belanja Dana Kesetaraan 2024</t>
  </si>
  <si>
    <t>Penerimaan DD 2024</t>
  </si>
  <si>
    <t>Belanja DD 2024</t>
  </si>
  <si>
    <t>SILPA BLUD RSUD DA 2024</t>
  </si>
  <si>
    <t>SILPA BLUD RSUD SK 2024</t>
  </si>
  <si>
    <t>SILPA BLUD Dinkes 2024</t>
  </si>
  <si>
    <t>SILPA BOK Kesehatan Puskesmas 2024</t>
  </si>
  <si>
    <t>SILPA BOS Diknas 2024</t>
  </si>
  <si>
    <t>SILPA 2024</t>
  </si>
  <si>
    <t>Pendapatan 2024</t>
  </si>
  <si>
    <t>Belanja 2024</t>
  </si>
  <si>
    <t>31 Desember 2024 (LRA)</t>
  </si>
  <si>
    <t>Beban Barang dan Jasa BOK Puskesmas</t>
  </si>
  <si>
    <t xml:space="preserve">        EKUITAS</t>
  </si>
  <si>
    <t>AKUMULASI PENYUSUTAN AWAL TAHUN</t>
  </si>
  <si>
    <t>AKUM PENYUS</t>
  </si>
  <si>
    <t>AKUMULASI PENYUSUTAN AKHIR TAHUN</t>
  </si>
  <si>
    <t>BEBAN PENYUSUTAN (LO)</t>
  </si>
  <si>
    <t>RUMUS</t>
  </si>
  <si>
    <t>Beban Penyusutan (LO) = Akumulasi Penyusutan Akhir Tahun – Akumulasi Penyusutan Awal Tahun</t>
  </si>
  <si>
    <t xml:space="preserve">Beban Penyusutan (LO) harus sama dengan Akumulasi Penyusutan Akhir Tahun dikurangi Akumulasi Penyusutan Awal Tahun </t>
  </si>
  <si>
    <t>Persamaan</t>
  </si>
  <si>
    <t>Beban Bahan Cetak dan Penggandaan</t>
  </si>
  <si>
    <t>PERSEDIAAN AKHIR TAHUN</t>
  </si>
  <si>
    <t>Beban Bahan/Material</t>
  </si>
  <si>
    <t>PERSEDIAAN AWAL TAHUN</t>
  </si>
  <si>
    <t>BELANJA BARANG DAN JASA - PERSEDIAAN (LRA)</t>
  </si>
  <si>
    <t>Beban Persediaan</t>
  </si>
  <si>
    <t xml:space="preserve">BEBAN PERSEDIAAN (LO) </t>
  </si>
  <si>
    <t xml:space="preserve">persediaan </t>
  </si>
  <si>
    <t>Beban Persediaan (LO) harus sama dengan Belanja Barang dan Jasa Persediaan (LRA) ditambah Persediaan Awal Tahun dikurangi Persediaan Akhir Tahun</t>
  </si>
  <si>
    <t xml:space="preserve">PENJELASAN : </t>
  </si>
  <si>
    <t>PIUTANG BAGI HASIL PAJAK PROVINSI AWAL TAHUN (NERACA)</t>
  </si>
  <si>
    <t>PIUTANG BAGI HASIL PAJAK PROVINSI AKHIR TAHUN (NERACA)</t>
  </si>
  <si>
    <t>PENDAPATAN BAGI HASIL PAJAK PROVINSI (LRA)</t>
  </si>
  <si>
    <t xml:space="preserve">PENDAPATAN BAGI HASIL PAJAK PROVINSI (LO) </t>
  </si>
  <si>
    <t>Pendapatan Bagi Hasil Pajak Provinsi (LO) = Pendapatan Bagi Hasil Pajak Provinsi (LRA) – Piutang Bagi Hasil Pajak Provinsi Awal Tahun + Piutang Bagi Hasil Pajak Provinsi Akhir Tahun</t>
  </si>
  <si>
    <t>Pendapatan Bagi Hasil Pajak Provinsi (LO) harus sama dengan Pendapatan Bagi Hasil Pajak Provinsi (LRA) dikurangi Piutang Bagi Hasil Pajak Provinsi Awal Tahun ditambah Piutang Bagi Hasil Pajak Provinsi Akhir Tahun</t>
  </si>
  <si>
    <t>-  Tambahan Retribusi Menara Telekomunikasi tahun 2018</t>
  </si>
  <si>
    <t>-  Pendapatan diterima dimuka tahun 2018 ( IMTA ) pada Dinas Tenaga Kerja</t>
  </si>
  <si>
    <t>PIUTANG RETRIBUSI AWAL TAHUN (NERACA)</t>
  </si>
  <si>
    <t>- Pendapatan retribusi pemakaian kekayaan daerah sewa tanah ATM BNI</t>
  </si>
  <si>
    <t>PIUTANG RETRIBUSI AKHIR TAHUN (NERACA)</t>
  </si>
  <si>
    <t>- Pendapatan retribusi pemakaian kekayaan daerah sewa tanah ATM BPD</t>
  </si>
  <si>
    <t>PENDAPATAN RETRIBUSI ( LRA )</t>
  </si>
  <si>
    <t>- Pendapatan retribusi pemakaian kekayaan daerah sewa tanah BPD</t>
  </si>
  <si>
    <t>PENDAPATAN RETRIBUSI ( LO )</t>
  </si>
  <si>
    <t>-  Pembayaran piutang retribusi daerah tahun 2017</t>
  </si>
  <si>
    <t>Pendapatan Retribusi (LO) = Pendapatan Retribusi (LRA) - Piutang Retribusi Awal Tahun + Piutang Retribusi Akhir Tahun</t>
  </si>
  <si>
    <t>Pendapatan Retribusi (LO) harus sama dengan Pendapatan Retribusi (LRA) dikurangi Piutang Retribusi Awal Tahun ditambah Piutang Retribusi Akhir Tahun</t>
  </si>
  <si>
    <t>PIUTANG PAJAK AWAL TAHUN (NERACA)</t>
  </si>
  <si>
    <t>Piutang Pajak Awal</t>
  </si>
  <si>
    <t>PIUTANG PAJAK AKHIR TAHUN (NERACA)</t>
  </si>
  <si>
    <t>PENDAPATAN PAJAK (LRA)</t>
  </si>
  <si>
    <t xml:space="preserve">PENDAPATAN PAJAK (LO) </t>
  </si>
  <si>
    <t>Pendapatan Pajak LRA</t>
  </si>
  <si>
    <t>Pendapatan Pajak (LO) = Pendapatan Pajak ( LRA) -  Piutang Pajak Awal Tahun + Piutang Pajak Akhir Tahun</t>
  </si>
  <si>
    <t>Pendapatan Pajak (LO) harus sama dengan Pendapatan Pajak (LRA) dikurangi Piutang Pajak Awal Tahun ditambah Piutang Pajak Akhir Tahun</t>
  </si>
  <si>
    <t>PENJELASAN</t>
  </si>
  <si>
    <t>EKUITAS (NERACA)</t>
  </si>
  <si>
    <t>EKUITAS AKHIR (LAPORAN PERUBAHAN EKUITAS)</t>
  </si>
  <si>
    <t>Ekuitas akhir pada Laporan Perubahan Ekuitas = Ekuitas pada Neraca</t>
  </si>
  <si>
    <t>Ekuitas akhir pada Laporan Perubahan Ekuitas harus sama dengan Ekuitas pada Neraca</t>
  </si>
  <si>
    <t>PENJELASAN : Kliring Bank yang belum dipotong</t>
  </si>
  <si>
    <t>PENGELUARAN PFK (LAK)</t>
  </si>
  <si>
    <t>PENERIMAAN PFK (LAK)</t>
  </si>
  <si>
    <t>UTANG PFK (NERACA)</t>
  </si>
  <si>
    <t xml:space="preserve">Saldo Utang PFK tahun berjalan (neraca) = Saldo Utang PFK Tahun sebelumnya (Neraca) + Penerimaan PFK Tahun berjalan – Pengeluaran PFK Tahun Berjalan (LAK) </t>
  </si>
  <si>
    <t>Saldo utang PFK di neraca tahun berjalan harus sama dengan saldo utang PFK di neraca tahun sebelumnya ditambah penerimaan PFK tahun berjalan dikurangi pengeluaran PFK tahun berjalan di LAK.</t>
  </si>
  <si>
    <t>UTANG PFK BENDAHARA PENGELUARAN</t>
  </si>
  <si>
    <t>UTANG PFK BUD</t>
  </si>
  <si>
    <t>Utang PFK (Neraca) = Utang PFK di BUD + Utang PFK pada Bendahara Pengeluaran</t>
  </si>
  <si>
    <t>Utang PFK di neraca harus sama dengan utang PFK di BUD ditambah utang PFK di bendahara pengeluaran.</t>
  </si>
  <si>
    <t>SALDO AKHIR KAS THN BERJALAN (LAK)</t>
  </si>
  <si>
    <t>SALDO AKHIR KAS THN BERJALAN (NERACA)</t>
  </si>
  <si>
    <t>Saldo Akhir Kas Tahun Berjalan (Neraca) = Saldo Akhir Kas Tahun Berjalan (LAK)</t>
  </si>
  <si>
    <t>Saldo akhir kas di neraca tahun berjalan harus sama dengan saldo akhir Kas di LAK tahun berjalan.</t>
  </si>
  <si>
    <t>SALDO AWAL KAS TAHUN BERJALAN (NERACA)</t>
  </si>
  <si>
    <t>SALDO AKHIR KAS TAHUN LALU (NERACA)</t>
  </si>
  <si>
    <t>SALDO AWAL KAS TAHUN BERKENAAN (LAK)</t>
  </si>
  <si>
    <t>SALDO AKHIR KAS TAHUN LALU (LAK)</t>
  </si>
  <si>
    <t xml:space="preserve">Saldo Akhir Kas Tahun Lalu (LAK) = Saldo awal Kas Tahun Berkenaan (LAK) = Saldo Akhir Kas Tahun lalu (Neraca) = Saldo Awal Kas Tahun Berjalan (Neraca)
Apabila terdapat selisih harus diungkapkan dalam CaLK
</t>
  </si>
  <si>
    <t>Saldo akhir Kas tahun lalu (LAK) harus sama dengan saldo awal Kas tahun berkenaan (LAK), saldo akhir Kas di neraca tahun lalu, dan saldo awal Kas di neraca tahun berjalan.</t>
  </si>
  <si>
    <t>Keterangan</t>
  </si>
  <si>
    <t>3)      Analisis horizontal antara Neraca dan LAK</t>
  </si>
  <si>
    <t>PENGELUARAN PENDANAAN (LRA)</t>
  </si>
  <si>
    <t>ARUS KAS KELUAR AKTIVITAS PENDANAAN (LAK)</t>
  </si>
  <si>
    <t>Arus Kas Keluar Dari Aktivitas Pendanaan (LAK) = Pengeluaran Pendanaan di LRA</t>
  </si>
  <si>
    <t>Arus Kas Keluar dari aktivitas Pendanaan (LAK) harus sama dengan Pengeluaran Pendanaan di LRA</t>
  </si>
  <si>
    <t>PENERIMAAN PENDANAAN SELAIN PENGGUNAAN SILPA (LRA)</t>
  </si>
  <si>
    <t>ARUS KAS MASUK AKTIVITAS PENDANAAN (LAK)</t>
  </si>
  <si>
    <t>Arus Kas Masuk Dari Aktivitas Pendanaan (LAK) = Penerimaan Pendanaan Di LRA (Selain Penggunaan SiLPA)</t>
  </si>
  <si>
    <t>Arus Kas Masuk dari aktivitas Pendanaan (LAK) harus sama dengan Penerimaan Pendanaan di LRA (selain penggunaan SiLPA).</t>
  </si>
  <si>
    <t>BELANJA MODAL (LRA)</t>
  </si>
  <si>
    <t>ARUS KAS KELUAR AKTIVITAS INVESTASI (LAK)</t>
  </si>
  <si>
    <t>Arus Kas Keluar Dari Aktivitas Investasi (LAK) = Belanja Modal (di LRA)</t>
  </si>
  <si>
    <t>Arus Kas Keluar dari aktivitas Investasi (LAK) harus sama dengan Belanja Modal (di LRA).</t>
  </si>
  <si>
    <t>PAD PENJUALAN ASET TETAP DAN ASET LAINNYA (LRA)</t>
  </si>
  <si>
    <t>ARUS KAS MASUK AKTIVITAS INVESTASI (LAK)</t>
  </si>
  <si>
    <t>Arus Kas Masuk Dari Aktivitas Investasi (LAK) = Pendapatan Asli Daerah Yang Berasal Dari Penjualan Aset Tetap dan Aset Lainnya (di LRA)</t>
  </si>
  <si>
    <t>Arus Kas Masuk dari Aktivitas Investasi (LAK) harus sama dengan Pendapatan Asli Daerah yang berasal dari penjualan Aset Tetap dan Aset Lainnya (di LRA).</t>
  </si>
  <si>
    <t>BELANJA TIDAK TERDUGA (LRA)</t>
  </si>
  <si>
    <t>ARUS KAS KELUAR AKTIVITAS OPERASI</t>
  </si>
  <si>
    <t>Arus Kas Keluar Dari Aktivitas Operasi = Belanja Operasi + Belanja Tak Terduga (di LRA)  + Belanja Transfer (di LRA)  *)</t>
  </si>
  <si>
    <t>Arus Kas Keluar dari Aktivitas Operasi harus sama dengan Belanja Operasi ditambah Belanja Tak Terduga (di LRA) ditambah Belanja Transfer (di LRA).</t>
  </si>
  <si>
    <t>PAD PENJUALAN ASET TETAP DAN ASET LAINNYA</t>
  </si>
  <si>
    <t>PENDAPATAN DAERAH (LRA)</t>
  </si>
  <si>
    <t>ARUS KAS MASUK AKTIVITAS OPERASI (LAK)</t>
  </si>
  <si>
    <t>Arus Kas Masuk Dari Aktivitas Operasi (LAK) = Total Pendapatan Daerah (LRA)  – Pendapatan Asli Daerah Lainnya yang Berasal dari Penjualan Aset Tetap dan Aset Lainnya (LRA)  *)</t>
  </si>
  <si>
    <t>Arus Kas Masuk dari Aktivitas Operasi (LAK) harus sama dengan Total Pendapatan Daerah (LRA) dikurangi Pendapatan Asli Daerah Lainnya yang berasal dari Penjualan Aset Tetap dan Aset Lainnya.</t>
  </si>
  <si>
    <t>2)      Analisis horizontal antara LRA dan LAK</t>
  </si>
  <si>
    <t>- ASET TETAP 2023</t>
  </si>
  <si>
    <t>PENAMBAHAN (PENURUNAN)</t>
  </si>
  <si>
    <t xml:space="preserve">REALISASI BELANJA MODAL </t>
  </si>
  <si>
    <t>Reklasifikasi</t>
  </si>
  <si>
    <t>Ectracountable</t>
  </si>
  <si>
    <t>Penghapusan</t>
  </si>
  <si>
    <t>Belanja modal Non Aset</t>
  </si>
  <si>
    <t>Jumlah Mutasi Tambah</t>
  </si>
  <si>
    <t>Hibah</t>
  </si>
  <si>
    <t xml:space="preserve">Reklasifikaasi </t>
  </si>
  <si>
    <t>Belanja Modal</t>
  </si>
  <si>
    <t>Mutasi Kurang</t>
  </si>
  <si>
    <t>Mutasi Tambah</t>
  </si>
  <si>
    <t>Aset Tetap</t>
  </si>
  <si>
    <t>Teliti apakah pengungkapan selisih dalam CaLK sudah cukup memadai. Mungkin ada penerimaan hibah berupa aset dan kapitalisasi biaya. Atau ada kesalahan berupa: salah anggaran selain BM ternyata menghasilkan aset atau aset daerah yg baru ditemukan</t>
  </si>
  <si>
    <t xml:space="preserve">Realisasi belanja modal harus sama dengan penambahan aset tetap (dan aset lainnya), jika selisih harus dijelaskan di CALK </t>
  </si>
  <si>
    <t>PENERIMAAN/PENGELUARAN PEMBIAYAAN PINJAMAN JK. PANJANG (LRA)</t>
  </si>
  <si>
    <t>Penerimaan/Pengeluaran Pembiayaan Pinjaman Jangka Panjang (LRA) = Utang Jangka Panjang + Bagian Lancar Utang Jangka Panjang Tahun berkenaan – Utang Jangka Panjang Tahun sebelumnya (Neraca)</t>
  </si>
  <si>
    <t>Penerimaan/Pengeluaran Pembiayaan Pinjaman Jangka Panjang (LRA) = Utang Jangka Panjang + Bagian Lancar Utang Jangka Panjang Tahun berkenaan – Utang Jangka Panjang Tahun sebelumnya - Bagian Lancar Utang Jangka Panjang tahun sebelumnya.</t>
  </si>
  <si>
    <t>Penambahan Ekuitas Tahun 2018</t>
  </si>
  <si>
    <t>Penyertaan Pem Kab/Kota YBDS</t>
  </si>
  <si>
    <t>PENJELASAN :</t>
  </si>
  <si>
    <t>Penyertaan Pem . Kab/Kota</t>
  </si>
  <si>
    <t>Penyertaan Pem. Pusat YBDS</t>
  </si>
  <si>
    <t>Mutasi 2018 Unaudited</t>
  </si>
  <si>
    <t xml:space="preserve">Koreksi awal Laporan Keuangan </t>
  </si>
  <si>
    <t>PENGELUARAN PEMBIAYAAN (PENYERTAAN MODAL)</t>
  </si>
  <si>
    <t>EKUITAS TAHUN 2018</t>
  </si>
  <si>
    <t>MUTASI 2018</t>
  </si>
  <si>
    <t>EKUITAS TAHUN 2017</t>
  </si>
  <si>
    <t>URAIAN</t>
  </si>
  <si>
    <t xml:space="preserve">Untuk metode harga perolehan, Pengeluaran pembiayaan untuk Penyertaan Modal Daerah (LRA) = penambahan nilai penyertaan modal pemerintah daerah (Neraca). </t>
  </si>
  <si>
    <t>Untuk metode harga perolehan, Pengeluaran Pembiayaan untuk Penyertaan Modal Daerah (LRA) harus tercermin dalam penambahan Nilai Penyertaan Modal Daerah (Neraca)</t>
  </si>
  <si>
    <t>UTANG PFK NERACA</t>
  </si>
  <si>
    <t>KAS SETARA KAS</t>
  </si>
  <si>
    <t>KAS DI BLUD dan BOS</t>
  </si>
  <si>
    <t>KAS DI BENDAHARA PENERIMAAN</t>
  </si>
  <si>
    <t>KAS DI BENDAHARA PENGELUARAN</t>
  </si>
  <si>
    <t>KAS DI KAS DAERAH</t>
  </si>
  <si>
    <t>SILPA DI LRA</t>
  </si>
  <si>
    <t xml:space="preserve">SiLPA (LRA) = Kas di Kas Daerah + Kas di Bendahara Pengeluaran + Kas di BLUD dan BOS + Setara Kas – Utang PFK (Neraca)  </t>
  </si>
  <si>
    <t>SiLPA di LRA harus sama dengan Kas di Kas Daerah ditambah Kas di Bendahara Pengeluaran ditambah Kas di BLUD ditambah Setara Kas dikurangi dengan Utang PFK di neraca.</t>
  </si>
  <si>
    <t>1)      Analisis horizontal antara LRA dan Neraca</t>
  </si>
  <si>
    <t>b.       ANALISIS HORIZONTAL</t>
  </si>
  <si>
    <t>PENJELASAN : -</t>
  </si>
  <si>
    <t xml:space="preserve">Koreksi  </t>
  </si>
  <si>
    <t>Surplus/defisit LO</t>
  </si>
  <si>
    <t>Ekuitas Awal</t>
  </si>
  <si>
    <t xml:space="preserve">Ekuitas Akhir   </t>
  </si>
  <si>
    <t>Ekuitas akhir = ekuitas awal (+/-) surplus/defisit LO (+/-) koreksi berdampak ke ekuitas</t>
  </si>
  <si>
    <t>Ekuitas akhir harus sama dengan ekuitas awal ditambah (dikurangi) surplus/defisit LO ditambah (dikurangi) koreksi berdampak ke ekuitas</t>
  </si>
  <si>
    <t>6) Analisis Vertikal dalam Laporan Perubahan Ekuitas</t>
  </si>
  <si>
    <t>Koreksi Kurang/Lebih Kesalahan Pembukuan Tahun Sebelumnya</t>
  </si>
  <si>
    <t>SAL Tahun Berjalan</t>
  </si>
  <si>
    <t>Penggunaan SAL</t>
  </si>
  <si>
    <t>SAL Awal</t>
  </si>
  <si>
    <t xml:space="preserve">SAL Akhir   </t>
  </si>
  <si>
    <t>SAL Akhir = SAL Awal – Penggunaan SAL sebagai penerimaan pembiayaan tahun berkenaan + Sisa Lebih/Kurang Pembiayaan Anggaran Tahun Berkenaan + Koreksi Kurang/Lebih Kesalahan Pembukuan Tahun Sebelumnya</t>
  </si>
  <si>
    <t>SAL Akhir harus sama dengan SAL Awal dikurangi Penggunaan SAL sebagai penerimaan pembiayaan tahun berkenaan ditambah Sisa Lebih/Kurang Pembiayaan Anggaran Tahun Berkenaan ditambah Koreksi Kurang/Lebih Kesalahan Pembukuan Tahun Sebelumnya</t>
  </si>
  <si>
    <t>5) Analisis Vertikal dalam Laporan Perubahan SAL</t>
  </si>
  <si>
    <t xml:space="preserve">TOTAL POS LUAR BIASA </t>
  </si>
  <si>
    <t>TOTAL SURPLUS (DEFISIT) KEGIATAN NON OPERASIONAL</t>
  </si>
  <si>
    <t>TOTAL BEBAN (LO)</t>
  </si>
  <si>
    <t>TOTAL PENDAPATAN (LO)</t>
  </si>
  <si>
    <t>SURPLUS (DEFISIT) LO</t>
  </si>
  <si>
    <t>Surplus/Defisit LO= Total Pendapatan (LO) - Total Beban (LO) +/- Total Surplus/Defisit Kegiatan Non Operasional (LO) +/- Pos Luar Biasa (LO)</t>
  </si>
  <si>
    <t>Surplus/Defisit LO harus sama dengan total Pendapatan (LO) dikurangi total Beban (LO) ditambah (dikurangi) total Surplus (Defisit) Kegiatan Non Operasional (LO) ditambah (dikurangi) Pos Luar Biasa (LO)</t>
  </si>
  <si>
    <t>4)   Analisis vertikal dalam Laporan Operasional (LO)</t>
  </si>
  <si>
    <t>SALDO AKHIR KAS DI BENDAHARA DANA BOS</t>
  </si>
  <si>
    <t>SALDO AKHIR KAS DI BLUD</t>
  </si>
  <si>
    <t>SALDO AKHIR KAS DI BOK KESEHATAN</t>
  </si>
  <si>
    <t>SALDO AKHIR KAS DI BENDAHARA PENERIMAAN</t>
  </si>
  <si>
    <t>SALDO AKHIR KAS DI BENDAHARA PENGELUARAN</t>
  </si>
  <si>
    <t>SALDO AKHIR KAS DI BUD</t>
  </si>
  <si>
    <t>SALDO AKHIR KAS</t>
  </si>
  <si>
    <t>Saldo Akhir Kas = Saldo Akhir di BUD + Saldo Akhir Kas di Bendahara Pengeluaran + SaldoAkhir Kas di Bendahara Penerimaan + Saldo Akhir Kas di BLUD</t>
  </si>
  <si>
    <t>Saldo Akhir Kas harus sama dengan Saldo Akhir di BUD ditambah Saldo Akhir Kas di Bendahara Pengeluaran ditambah Saldo Akhir Kas Di Bendahara Penerimaan + Saldo Akhir Kas di BLUD</t>
  </si>
  <si>
    <t>PENJELASAN:</t>
  </si>
  <si>
    <t>KENAIKAN/PENURUNAN KAS</t>
  </si>
  <si>
    <t>SALDO AWAL KAS BUD DAN BENDAHARA PENGELUARAN</t>
  </si>
  <si>
    <t>SALDO AKHIR KAS BUD DAN BENDAHARA PENGELUARAN</t>
  </si>
  <si>
    <t>Saldo Akhir Kas di BUD = Saldo Awal Kas di BUD + Kenaikan/Penurunan Kas</t>
  </si>
  <si>
    <t>Saldo Akhir Kas di BUD harus sama dengan Saldo Awal Kas di BUD ditambah Kenaikan/ Penurunan Kas</t>
  </si>
  <si>
    <t>ARUS KAS BERSIH AKTIVITAS TRANSITORIS</t>
  </si>
  <si>
    <t>ARUS KAS BERSIH AKTIVITAS PENDANAAN</t>
  </si>
  <si>
    <t xml:space="preserve">ARUS KAS BERSIH AKTIVITAS INVESTASI </t>
  </si>
  <si>
    <t>ARUS KAS BERSIH AKTIVITAS OPERASI</t>
  </si>
  <si>
    <t xml:space="preserve">Kenaikan/Penurunan Kas = Arus Kas Bersih dari Aktivitas Operasi + Arus Kas Bersih dari Aktivitas Investasi  + Arus Kas Bersih dari Aktivitas Pendanaan + Arus Kas Bersih dari Aktivitas Transitoris 
</t>
  </si>
  <si>
    <t>Kenaikan/Penurunan Kas harus sama dengan Arus Kas Bersih dari Aktivitas Operasi ditambah Arus Kas Bersih dari Aktivitas Investasi ditambah Arus Kas Bersih dari Aktivitas Pendanaan ditambah Arus Kas Bersih dari Aktivitas Transitoris.</t>
  </si>
  <si>
    <t>ARUS KELUAR KAS AKTIVITAS TRANSITORIS</t>
  </si>
  <si>
    <t>ARUS MASUK KAS AKTIVITAS TRANSITORIS</t>
  </si>
  <si>
    <t xml:space="preserve">Arus Kas Bersih dari Aktivitas Transitoris =  Arus Masuk Kas dari Aktivitas Transitoris +  Arus Keluar Kas dari Aktivitas Transitoris </t>
  </si>
  <si>
    <t>Arus Kas Bersih dari Aktivitas Transitoris harus sama dengan Arus Masuk Kas dari Aktivitas Transitoris ditambah Arus Keluar Kas dari Aktivitas Transitoris</t>
  </si>
  <si>
    <t>ARUS KELUAR KAS AKTIVITAS PENDANAAN</t>
  </si>
  <si>
    <t>ARUS MASUK KAS AKTIVITAS PENDANAAN</t>
  </si>
  <si>
    <t xml:space="preserve">Arus Kas Bersih dari Aktivitas Pendanaan = Arus Masuk Kas dari Aktivitas Pendanaan -  Arus Keluar Kas dari Aktivitas Pendanaan </t>
  </si>
  <si>
    <t>Arus Kas Bersih dari Aktivitas Pendanaan harus sama dengan Arus Masuk Kas dari Aktivitas Pendanaan dikurangi Arus Keluar Kas dari Aktivitas Pendanaan</t>
  </si>
  <si>
    <t>ARUS KELUAR KAS AKTIVITAS INVESTASI</t>
  </si>
  <si>
    <t xml:space="preserve">ARUS MASUK KAS AKTIVITAS INVESTASI </t>
  </si>
  <si>
    <t xml:space="preserve">Arus Kas Bersih dari Aktivitas Investasi = 
Arus Masuk Kas dari Aktivitas Investasi -  Arus Keluar Kas dari Aktivitas Investasi 
</t>
  </si>
  <si>
    <t>Arus Kas Bersih dari Aktivitas Investasi harus sama dengan Arus Masuk Kas dari Aktivitas Investasi dikurangi Arus Keluar Kas dari Aktivitas Investasi</t>
  </si>
  <si>
    <t xml:space="preserve">PENJELASAN </t>
  </si>
  <si>
    <t>ARUS KAS MASUK AKTIVITAS OPERASI</t>
  </si>
  <si>
    <t>Arus Kas Bersih dari Aktivitas Operasi = Arus Masuk Kas dari Aktivitas Operasi -Arus Keluar Kas dari Aktivitas Operasi</t>
  </si>
  <si>
    <t>Arus kas bersih dari aktivitas operasi harus sama dengan arus masuk kas dari aktivitas operasi dikurangi arus keluar kas dari aktivitas operasi.</t>
  </si>
  <si>
    <t>3)   Analisis vertikal dalam LAK</t>
  </si>
  <si>
    <t>UTANG PFK DI BENDAHARA PENGELUARAN</t>
  </si>
  <si>
    <t>UANG PERSEDIAAN YANG BELUM DISETOR</t>
  </si>
  <si>
    <t>Kas di Bendahara Pengeluaran = Sisa Uang Persediaan yang Belum Disetor + Utang PFK di Bendahara Pengeluaran</t>
  </si>
  <si>
    <t>Kas di Bendahara Pengeluaran harus sama dengan sisa Uang Persediaan yang belum disetor ke kasda ditambah dengan Utang PFK di Bendahara Pengeluaran yang belum disetor ke kas negara.</t>
  </si>
  <si>
    <t xml:space="preserve">EKUITAS </t>
  </si>
  <si>
    <t xml:space="preserve">Aset = Kewajiban + Ekuitas </t>
  </si>
  <si>
    <t>Aset harus sama dengan total kewajiban ditambah dengan total ekuitas.</t>
  </si>
  <si>
    <t>2)   Analisis vertikal dalam Neraca</t>
  </si>
  <si>
    <t>PENGELUARAN PEMBIAYAAN</t>
  </si>
  <si>
    <t>TOTAL BELANJA DAN TRANSFER</t>
  </si>
  <si>
    <t>TOTAL PENDAPATAN</t>
  </si>
  <si>
    <t>SILPA LRA THN BERJALAN</t>
  </si>
  <si>
    <t>SiLPA = Total Pendapatan  –  Total Belanja dan Transfer + Total Penerimaan Pembiayaan  –  Total Pengeluaran Pembiayaan</t>
  </si>
  <si>
    <t>SiLPA tahun berjalan harus sama dengan total pendapatan dikurangi total belanja dan transfer ditambah total penerimaan pembiayaan dikurangi dengan total pengeluaran pembiayaan</t>
  </si>
  <si>
    <t xml:space="preserve">1)   Analisis vertikal dalam LRA </t>
  </si>
  <si>
    <t>a.       ANALISIS VERTIKAL</t>
  </si>
  <si>
    <t>Selisih Tambah /Kurang Aset Tetap</t>
  </si>
  <si>
    <t>KDP</t>
  </si>
  <si>
    <t>Aset tetap Lainnya</t>
  </si>
  <si>
    <t>Gedung &amp; Bangunan</t>
  </si>
  <si>
    <t>Peralatan &amp; Mesin</t>
  </si>
  <si>
    <t>Reklas ke Aset Lancar (Persediaan)</t>
  </si>
  <si>
    <t>Reklas Ke KIB aset Lainnya</t>
  </si>
  <si>
    <t>Dihibahkan/ Penyertaan Modal</t>
  </si>
  <si>
    <t>Penjualan</t>
  </si>
  <si>
    <t>Penghapusan Aset Tetap</t>
  </si>
  <si>
    <t>Non Aset Tetap</t>
  </si>
  <si>
    <t>Extracomtable</t>
  </si>
  <si>
    <t>Koreksi</t>
  </si>
  <si>
    <t>Reklas</t>
  </si>
  <si>
    <t>Aset Tetap dari Belanja Non Modal</t>
  </si>
  <si>
    <t>Koreksi Pencatatan</t>
  </si>
  <si>
    <t>SELISIH</t>
  </si>
  <si>
    <t>KURANG</t>
  </si>
  <si>
    <t>TAMBAH</t>
  </si>
  <si>
    <t>Jenis Aset</t>
  </si>
  <si>
    <t>Penjelasan Analisis Penambahan dan Pengurangan Aset tetap</t>
  </si>
  <si>
    <t>Selisih Aset Tetap</t>
  </si>
  <si>
    <t>Lampiran I</t>
  </si>
  <si>
    <t>Jumlah Selisih Pendapatan Pajak-LO (1-2+3)</t>
  </si>
  <si>
    <t xml:space="preserve"> Penghapusan Piutang Pajak</t>
  </si>
  <si>
    <t xml:space="preserve"> Pendapatan diterima dimuka pajak Tahun 2023</t>
  </si>
  <si>
    <t>Selisih pendapatan pajak-LO</t>
  </si>
  <si>
    <t>Selisih Pendapatan Pajak LO</t>
  </si>
  <si>
    <t>Lampiran II</t>
  </si>
  <si>
    <t>Jumlah Selisih Piutang Retribusi-LO</t>
  </si>
  <si>
    <t>- Pendapatan diterima dimuka retribusi Tahun 2023</t>
  </si>
  <si>
    <t>Selisih pendapatan Retribusi-LO</t>
  </si>
  <si>
    <t>Selisih Pendapatan Retribusi LO</t>
  </si>
  <si>
    <t>Lampiran III</t>
  </si>
  <si>
    <t>Lampiran IV</t>
  </si>
  <si>
    <t>-</t>
  </si>
  <si>
    <t>Atribusi Gedung dan Bangunan</t>
  </si>
  <si>
    <t>Selisih Beban Penyusutan</t>
  </si>
  <si>
    <t>Lampiran V</t>
  </si>
  <si>
    <t>20/03/2024</t>
  </si>
  <si>
    <t>20/03/2025</t>
  </si>
  <si>
    <t>18/11/2024</t>
  </si>
  <si>
    <t>18/11/2025</t>
  </si>
  <si>
    <t>Beban Aset Tetap yang Tidak Memenuhi Kriteria Kapitalisasi</t>
  </si>
  <si>
    <t>14/02/2024</t>
  </si>
  <si>
    <t>14/02/2025</t>
  </si>
  <si>
    <t>15/02/2024</t>
  </si>
  <si>
    <t>15/02/2025</t>
  </si>
  <si>
    <t>30/10/2024</t>
  </si>
  <si>
    <t>30/10/2025</t>
  </si>
  <si>
    <t>15/12/2024</t>
  </si>
  <si>
    <t>15/12/2025</t>
  </si>
  <si>
    <t>26/12/2024</t>
  </si>
  <si>
    <t>26/12/2025</t>
  </si>
  <si>
    <t>24/12/2024</t>
  </si>
  <si>
    <t>24/12/2025</t>
  </si>
  <si>
    <t>17/10/2024</t>
  </si>
  <si>
    <t>17/10/2025</t>
  </si>
  <si>
    <t>28/04/2024</t>
  </si>
  <si>
    <t>28/04/2025</t>
  </si>
  <si>
    <t>29/05/2024</t>
  </si>
  <si>
    <t>29/05/2025</t>
  </si>
  <si>
    <t>18/12/2024</t>
  </si>
  <si>
    <t>18/12/2025</t>
  </si>
  <si>
    <t>27/12/2024</t>
  </si>
  <si>
    <t>27/12/2025</t>
  </si>
  <si>
    <t>28/03/2024</t>
  </si>
  <si>
    <t>28/03/2025</t>
  </si>
  <si>
    <t>21/03/2024</t>
  </si>
  <si>
    <t>21/03/2025</t>
  </si>
  <si>
    <t>14/03/2024</t>
  </si>
  <si>
    <t>14/03/2025</t>
  </si>
  <si>
    <t>0/03/2025</t>
  </si>
  <si>
    <t>20/10/2024</t>
  </si>
  <si>
    <t>20/10/2025</t>
  </si>
  <si>
    <t>16/10/2024</t>
  </si>
  <si>
    <t>16/10/2025</t>
  </si>
  <si>
    <t>21/02/2024</t>
  </si>
  <si>
    <t>21/02/2025</t>
  </si>
  <si>
    <t>16/03/2024</t>
  </si>
  <si>
    <t>16/03/2025</t>
  </si>
  <si>
    <t>20/11/2024</t>
  </si>
  <si>
    <t>20/11/2025</t>
  </si>
  <si>
    <t>22/11/2024</t>
  </si>
  <si>
    <t>22/11/2025</t>
  </si>
  <si>
    <t>20/3/2024</t>
  </si>
  <si>
    <t>Dinas Kependudukan dan Catatan Sipil</t>
  </si>
  <si>
    <t>Dinas Pemberdayaan Masyarakat Desa</t>
  </si>
  <si>
    <t>23/12/2024</t>
  </si>
  <si>
    <t>23/12/2025</t>
  </si>
  <si>
    <t>1.02.01.05.</t>
  </si>
  <si>
    <t>PAUD dan Kesetaraan</t>
  </si>
  <si>
    <t>Silpa PAUD dan Kesetaraan</t>
  </si>
  <si>
    <t>Total SILPA</t>
  </si>
  <si>
    <t>Silpa KASDA</t>
  </si>
  <si>
    <t>SILPA Non KASDA</t>
  </si>
  <si>
    <t>SILPA Aplikasi</t>
  </si>
  <si>
    <t>Total Belanja</t>
  </si>
  <si>
    <t>Non Kasda</t>
  </si>
  <si>
    <t>Kasda</t>
  </si>
  <si>
    <t>SP2D</t>
  </si>
  <si>
    <t>Total Pendapatan</t>
  </si>
  <si>
    <t>SILPA KASDA</t>
  </si>
  <si>
    <t>SILPA APLIKASI</t>
  </si>
  <si>
    <t>Kaas di Bendahara Penerimaan</t>
  </si>
  <si>
    <t>Belanja Peralatan Mesin BLUD</t>
  </si>
  <si>
    <t>Belanja Gedung Bangunan BLUD</t>
  </si>
  <si>
    <t>Belanja Aset tetap Lainnya BLUD</t>
  </si>
  <si>
    <t>Kas di BLUD RSUD SK 2023</t>
  </si>
  <si>
    <t>Selisih (PFK)</t>
  </si>
  <si>
    <t>Kas di BOK Dinkes 2023</t>
  </si>
  <si>
    <t>SILPA Bend Pengeluaran 2024</t>
  </si>
  <si>
    <t>Kas di Bend Penerimaan 2023</t>
  </si>
  <si>
    <t>Aset Gedung Bangunan</t>
  </si>
  <si>
    <t>Aset Peralatan Mesin</t>
  </si>
  <si>
    <t>Penguatan Modal Koperasi &amp; UMKM</t>
  </si>
  <si>
    <t>Penyisihan Piutang Penguatan Modal Koperasi &amp; UMKM</t>
  </si>
  <si>
    <t>Bank Jambi</t>
  </si>
  <si>
    <t>BPR Tangga Raja Persero</t>
  </si>
  <si>
    <t>BUMD Jabung Barat Sakti</t>
  </si>
  <si>
    <t>Akumulasi Penyusutan Jalan, Irigasi, dan Jaringan</t>
  </si>
  <si>
    <t>Akumulasi Penyusutan Aset Tetap lainnya</t>
  </si>
  <si>
    <t>Pendapatan Atas Pengembalian Hibah-LO</t>
  </si>
  <si>
    <t>1.2.2.1.</t>
  </si>
  <si>
    <t>1.2.3.1</t>
  </si>
  <si>
    <t>1.3.1.</t>
  </si>
  <si>
    <t>1.3.1.1</t>
  </si>
  <si>
    <t>1.3.1.2</t>
  </si>
  <si>
    <t>2.1.2.01.02</t>
  </si>
  <si>
    <t>2.1.2.01.02.01</t>
  </si>
  <si>
    <t>2.1.2.01.03</t>
  </si>
  <si>
    <t>2.1.2.01.03.01</t>
  </si>
  <si>
    <t>2.1.2.01.03.02</t>
  </si>
  <si>
    <t>2.1.2.08</t>
  </si>
  <si>
    <t>1.1.01.04.</t>
  </si>
  <si>
    <t>1.1.01.06.</t>
  </si>
  <si>
    <t>1.1.01.08.</t>
  </si>
  <si>
    <t>1.1.01.09.</t>
  </si>
  <si>
    <t>1.1.02.</t>
  </si>
  <si>
    <t>1.1.02.01</t>
  </si>
  <si>
    <t>1.1.02.02</t>
  </si>
  <si>
    <t>1.1.02.03</t>
  </si>
  <si>
    <t>1.1.02.04</t>
  </si>
  <si>
    <t>1.1.02.05</t>
  </si>
  <si>
    <t>1.1.03.01</t>
  </si>
  <si>
    <t>1.1.03.02</t>
  </si>
  <si>
    <t>1.1.04.01</t>
  </si>
  <si>
    <t>1.1.04.02</t>
  </si>
  <si>
    <t>1.2.01.01</t>
  </si>
  <si>
    <t>1.2.01.01.01</t>
  </si>
  <si>
    <t>1.2.01.01.02</t>
  </si>
  <si>
    <t>1.2.02.01</t>
  </si>
  <si>
    <t>1.2.02.01.01</t>
  </si>
  <si>
    <t>1.2.02.01.02</t>
  </si>
  <si>
    <t>1.2.02.01.03</t>
  </si>
  <si>
    <t>1.2.02.01.04</t>
  </si>
  <si>
    <t>1.3.07.01</t>
  </si>
  <si>
    <t>1.3.07.02</t>
  </si>
  <si>
    <t>1.3.07.03</t>
  </si>
  <si>
    <t>1.3.07.04</t>
  </si>
  <si>
    <t>7.3.02.</t>
  </si>
  <si>
    <t>7.3.02.01</t>
  </si>
  <si>
    <t>7.3.02.02</t>
  </si>
  <si>
    <t>7.3.02.03</t>
  </si>
  <si>
    <t>8.1.02.</t>
  </si>
  <si>
    <t>8.1.02.01.03.</t>
  </si>
  <si>
    <t>8.1.02.07.</t>
  </si>
  <si>
    <t>8.1.02.08.</t>
  </si>
  <si>
    <t>8.1.06.</t>
  </si>
  <si>
    <t>8.1.07.</t>
  </si>
  <si>
    <t>8.1.08.</t>
  </si>
  <si>
    <t>Premi Asuransi Kendaraan yang dibayarkan di 2023 namun masih terbeban di 2024</t>
  </si>
  <si>
    <t>Piutang dan Penyisihan Piutang Tahun 2023 dan sebelumnya</t>
  </si>
  <si>
    <t>Saldo Piutang 2023 Terbayar di 2024</t>
  </si>
  <si>
    <t>Utang Jangka Pendek Lainnya yang terbayar di 2024</t>
  </si>
  <si>
    <t>2.1.06.01</t>
  </si>
  <si>
    <t>2.1.06.02</t>
  </si>
  <si>
    <t>Koreksi Kurang Piutang Pajak tahun 2023</t>
  </si>
  <si>
    <t>Pengurangan Piutang Pajak Tahun 2023</t>
  </si>
  <si>
    <t>Koreksi Kurang Penyisihan Piutang Pajak tahun 2023</t>
  </si>
  <si>
    <t>Pengurangan Penyisihan Piutang Pajak Tahun 2023</t>
  </si>
  <si>
    <r>
      <rPr>
        <b/>
        <sz val="11"/>
        <color theme="1"/>
        <rFont val="Cambria"/>
        <family val="1"/>
      </rPr>
      <t xml:space="preserve">Ekuitas per 31 desember 2018 </t>
    </r>
    <r>
      <rPr>
        <b/>
        <i/>
        <sz val="11"/>
        <color theme="1"/>
        <rFont val="Cambria"/>
        <family val="1"/>
      </rPr>
      <t>unaudited</t>
    </r>
  </si>
  <si>
    <r>
      <rPr>
        <sz val="11"/>
        <color theme="1"/>
        <rFont val="Cambria"/>
        <family val="1"/>
      </rPr>
      <t xml:space="preserve">Beban Persediaan (LO) = Belanja Barang dan Jasa Persediaan (LRA) + Persediaan Awal Tahun - Persediaan Akhir Tahun. Perhatikan cara penilaian persediaan: FIFO atau </t>
    </r>
    <r>
      <rPr>
        <i/>
        <sz val="11"/>
        <color theme="1"/>
        <rFont val="Cambria"/>
        <family val="1"/>
      </rPr>
      <t>weighted average</t>
    </r>
  </si>
  <si>
    <t>4) Analisis horizontal antara LO, LRA dan Neraca</t>
  </si>
  <si>
    <t>SALDO PENYERTAAN MODAL TAHUN 2024</t>
  </si>
  <si>
    <t>BAG. LANCAR UTANG JANGKA PANJANG THN 2024</t>
  </si>
  <si>
    <t>BAG. LANCAR UTANG JANGKA PANJANG THN 2023</t>
  </si>
  <si>
    <t>UTANG JANGKA PANJANG TAHUN 2023 (PINJAMAN)</t>
  </si>
  <si>
    <t>UTANG JANGKA PANJANG TAHUN 2024 (PINJAMAN)</t>
  </si>
  <si>
    <t>- ASET TETAP 2024</t>
  </si>
  <si>
    <t>Arus Kas Bersih dari Aktivitas Transitoris (69 - 71)</t>
  </si>
  <si>
    <t>UTANG PFK TAHUN 2023 (NERACA)</t>
  </si>
  <si>
    <t>Utang Perhitungan Fihak Ketiga (PFK)</t>
  </si>
  <si>
    <t>BLUD Daud Arif</t>
  </si>
  <si>
    <t>Utang 2023 yang dilunasi di 2024</t>
  </si>
  <si>
    <t>Utang Belanja yang di dapat di Tahun 2024</t>
  </si>
  <si>
    <t>Utang Perhitungan Fihak Ketiga (PFK) 2024</t>
  </si>
  <si>
    <t>Beban Penyisihan 2023 terbayar di 2024</t>
  </si>
  <si>
    <t>Beban Penyisihan 2023 dihapuskan di 2024</t>
  </si>
  <si>
    <t>Beban Penyisihan terbeban di 2024</t>
  </si>
  <si>
    <t>Beban Penyisihan 2024</t>
  </si>
  <si>
    <t>TDF 2023 yang telah disalurkan ke RKUD pada 2024</t>
  </si>
  <si>
    <t>Pendapatan Diterima Dimuka 2023 yang dibebankan hingga 2024</t>
  </si>
  <si>
    <t>Pendapatan Diterima Dimuka 2024</t>
  </si>
  <si>
    <t>Utang Belanja Pegawai 2024</t>
  </si>
  <si>
    <t>KASDA</t>
  </si>
  <si>
    <t>Silpa Bend Pengeluaran</t>
  </si>
  <si>
    <t>Pengembalian Bend</t>
  </si>
  <si>
    <t>Pengembalian Kasda</t>
  </si>
  <si>
    <t>SILPA BEND</t>
  </si>
  <si>
    <t>BelanjaNon Kasda</t>
  </si>
  <si>
    <t>Belanja Kasda</t>
  </si>
  <si>
    <t>BLUD RSUD DAUD ARIF</t>
  </si>
  <si>
    <t>BLUD RSUD SURYA KHAIRUDIN</t>
  </si>
  <si>
    <t>BLUD Dinkes (Puskesmas)</t>
  </si>
  <si>
    <t>Saldo Penyisihan Piutang 2023 Terbayar di 2024</t>
  </si>
  <si>
    <t>Piutang yang diterima di Tahun 2024</t>
  </si>
  <si>
    <t>Tambahan Piutang Pendapatan 2024</t>
  </si>
  <si>
    <t>Premi Asuransi Gedung yang dibayarkan di 2023 namun masih terbeban di 2024</t>
  </si>
  <si>
    <t>Premi Asuransi Kendaraan yang dibayarkan di 2024 namun masih akan terbeban di 2025</t>
  </si>
  <si>
    <t>Sewa Rumah Tunggu Dinas Kesehatan yang dibayarkan di 2024 namun masih terbeban di 2025</t>
  </si>
  <si>
    <t>Premi Asuransi Gedung / Bangunan  yang dibayarkan di 2024 namun masih akan terbeban di 2025</t>
  </si>
  <si>
    <t>Premi Asuransi (Bea, Pajak, Perizinan) yang dibayarkan di 2024 namun masih akan terbeban di 2025</t>
  </si>
  <si>
    <t>Persediaan yang dibeli di 2023 namun masih terbeban di 2024</t>
  </si>
  <si>
    <t>Persediaan yang dibeli di 2023 namun masih terbeban di 2024 pada BLUD RSUD</t>
  </si>
  <si>
    <t>Persediaan yang dibeli di 2024 dan akan terbeban di 2025</t>
  </si>
  <si>
    <t>Persediaan yang dibeli di 2024 dan akan terbeban di 2025 pada BLUD</t>
  </si>
  <si>
    <t>Pendapatan Diterima Dimuka 2024 yang dibebanan hingga 2025</t>
  </si>
  <si>
    <t>Utang Belanja Pegawai 2023 pada BLUD yang terbayar di 2024; Dibayar dengan  SP2B TA berjalan</t>
  </si>
  <si>
    <t>Utang Belanja Barang dan Jasa 2023 pada BLUD yang terbayar di 2024; Dibayar dengan SP2B TA berjalan</t>
  </si>
  <si>
    <t>Utang Belanja Barang dan Jasa 2024 pada BLUD</t>
  </si>
  <si>
    <t>Pendapatan DBH 2024 melalui Fasilitas Trasury Deposite Fasilities (TDF)</t>
  </si>
  <si>
    <t>Utang PFK - Pajak PPh</t>
  </si>
  <si>
    <t>Kuala Tungkal,             Februari 2025</t>
  </si>
  <si>
    <t>Kantin Setda</t>
  </si>
  <si>
    <t>Tuntutan Ganti Rugi (TGR)</t>
  </si>
  <si>
    <t>Koreksi Kurang Penyisihan Piutang TGR tahun 2023</t>
  </si>
  <si>
    <t>Penghapusan Piutang TGR, Karena lebih dari 1 tahun, sesuai dengan Bultek SAP No. 16</t>
  </si>
  <si>
    <t>Surplus dari Kegiatan Non Operasional Lainnya</t>
  </si>
  <si>
    <t>8.4.04</t>
  </si>
  <si>
    <t>Kas Pada Bendahara Penerimaan</t>
  </si>
  <si>
    <t>Kas dibendahara Penerimaan</t>
  </si>
  <si>
    <t>Koreksi Piutang Investasi Penguatan Modal Koperasi dan UMKM</t>
  </si>
  <si>
    <t>Dana Bergulir Koperasi dan UMKM</t>
  </si>
  <si>
    <t>Koreksi Penyisihan Piutang Investasi Penguatan Modal Koperasi dan UMKM</t>
  </si>
  <si>
    <t>Investasi Penguatan Modal Koperasi dan UMKM terbayar di 2024</t>
  </si>
  <si>
    <t>Penyisihan Piutang Investasi Penguatan Modal Koperasi dan UMKM terbayar di 2023</t>
  </si>
  <si>
    <t>Investasi Jangka Panjang Permanen dan Non Permanen</t>
  </si>
  <si>
    <t>KAS BEND. PENERIMAAN</t>
  </si>
  <si>
    <t>(Koperindag)</t>
  </si>
  <si>
    <t>(BKAD)</t>
  </si>
  <si>
    <t>BAHAN</t>
  </si>
  <si>
    <t>Mutasi Masuk/Keluar</t>
  </si>
  <si>
    <t>Koreksi tambah/kurang penyisihan 2023</t>
  </si>
  <si>
    <t>Reklasifikasi Piutang 2023</t>
  </si>
  <si>
    <t>Reklasifikasi Piutang Retribusi (BKAD) Menjadi Piutang BLUD</t>
  </si>
  <si>
    <t>Penyisihan Piutang Retribusi Daerah</t>
  </si>
  <si>
    <t>Penyisihan Piutang Lain-lain PAD yang Sah</t>
  </si>
  <si>
    <t>Reklasifikasi Penyisihan Piutang Retribusi (BKAD) Menjadi Peyisihan Piutang BLUD</t>
  </si>
  <si>
    <t>Persediaan 2023 yang terbeban di 2024</t>
  </si>
  <si>
    <t>Sisa Persediaan 2023</t>
  </si>
  <si>
    <t>Persediaan 31 Des 2024</t>
  </si>
  <si>
    <t>Reklas Dari Aset Tetap yang lain ke Aset Tanah</t>
  </si>
  <si>
    <t>Aset Berasal dari Perolehan Lainnya</t>
  </si>
  <si>
    <t>Penjualan Aset Gedung dan Bangunan</t>
  </si>
  <si>
    <t>Aset Tidak Berwujud Lainnya</t>
  </si>
  <si>
    <t xml:space="preserve">Koreksi Tambah Ekuitas, akibat atribusi Aset Tetap Gedung dan Bangunan </t>
  </si>
  <si>
    <t xml:space="preserve">Koreksi Kurang Ekuitas, akibat atribusi Aset Tetap Gedung dan Bangunan </t>
  </si>
  <si>
    <t>Pendapatan Penjualan Aset Lainnya</t>
  </si>
  <si>
    <t>5.5.2.1.06</t>
  </si>
  <si>
    <t>4.1.04.01.08</t>
  </si>
  <si>
    <t>Hasil Penjualan Aset Lain-Lain</t>
  </si>
  <si>
    <t>4.1.04.01.08.0001</t>
  </si>
  <si>
    <t>Hasil Penjualan Aset Lain-Lain-Aset Lain-Lain-Aset</t>
  </si>
  <si>
    <t>Rusak Berat/Usang</t>
  </si>
  <si>
    <t>4.1.04.01.08.0002</t>
  </si>
  <si>
    <t>Tetap yang Tidak Digunakan Dalam Operasional</t>
  </si>
  <si>
    <t>Pemerintah</t>
  </si>
  <si>
    <t>Kas di BOK</t>
  </si>
  <si>
    <t>Utang Jangka Pendek Lainnya yang terbayar di 2023</t>
  </si>
  <si>
    <t>Koreksi tambah Ekuitas  PDAM Tirta Pengabuan, karena pada saat LKPD 2023 Audited masih menggunakan nilai Ekuitas PDAM 2023 Unaudited</t>
  </si>
  <si>
    <t>Aset Peralatan Mesin Berasal dari Perolehan Lainnya</t>
  </si>
  <si>
    <t>Penjelasan (Audited): Terdapat selisih sebesar Rp.12.538.347.714,75, hal tersebut dikarenakan adanya pengembalian belanja, dimana pencatatan pada arus kas masuk aktivitas operasi tahun berjalan menggunakan metode Bruto, sedangkan pencatatan pendapatan pada LRA menggunakan metode netto.</t>
  </si>
  <si>
    <t>Penjelasan (Audited): Terdapat selisih sebesar Rp.12.442.472.444,75, hal tersebut dikarenakan adanya pengembalian belanja dimana pencatatan pada arus kas keluar aktivitas operasi tahun berjalan menggunakan metode Bruto, sedangkan pencatatan belanja operasi dan transfer pada LRA menggunakan metode netto.</t>
  </si>
  <si>
    <t>Penjelasan (Audited): Terdapat selisih sebesar Rp.95.875.270,00, hal tersebut dikarenakan adanya pengembalian belanja dimana pencatatan pada arus kas keluar aktivitas investasi tahun berjalan menggunakan metode Bruto, sedangkan pencatatan belanja modal pada LRA menggunakan metode netto.</t>
  </si>
  <si>
    <t>PENJELASAN : Terdapat selisih sebesar Rp. 1.717.072,46 pada Saldo Akhir Kas, hal tersebut dikarenakan terdapat pembayaran pajak PPh 21 yang belum disetorkan.</t>
  </si>
  <si>
    <t xml:space="preserve"> Pendapatan diterima dimuka pajak Tahun 2024</t>
  </si>
  <si>
    <t>- Pendapatan diterima dimuka retribusi Tahun 2024</t>
  </si>
  <si>
    <t>- Reklas Piutang Retribusi</t>
  </si>
  <si>
    <t>Beban Persedian Bahan Pakai Habis yang berasal dari Belanja Modal Gedung dan Bangunan</t>
  </si>
  <si>
    <t>Beban Persedian Bahan Pakai Habis yang berasal dari Belanja Modal Aset Tetap Lainnya</t>
  </si>
  <si>
    <t>Beban Persediaan Bahan Pakai Habis yang berasal dari Belanja Modal Peralatan Mesin</t>
  </si>
  <si>
    <t>Beban Persediaan Bahan Pakai Habis yang menjadi  Aset Peralatan Mesin</t>
  </si>
  <si>
    <t>Beban Persediaan Bahan Pakai Habis yang berasal dari Belanja Modal Jalan, Irigasi dan Jaringan</t>
  </si>
  <si>
    <t>Beban Persediaan Bahan Pakai Habis yang menjadi Aset Jalan, Irigasi dan Jaringan</t>
  </si>
  <si>
    <t>Penjualan Gedung dan Bangunan</t>
  </si>
  <si>
    <t>Reklas Tambah Peralataan dan Mesin</t>
  </si>
  <si>
    <t>Reklas Kurang Peralataan dan Mesin</t>
  </si>
  <si>
    <t>PENJELASAN : Lampiran I.</t>
  </si>
  <si>
    <t>PENJELASAN : Lampiran II</t>
  </si>
  <si>
    <t>PENJELASAN : Lampiran III</t>
  </si>
  <si>
    <t>PENJELASAN : lampiran IV</t>
  </si>
  <si>
    <t>PENJELASAN : Lampiran V.</t>
  </si>
  <si>
    <t>Beban Dibayar Dimuka 2024</t>
  </si>
  <si>
    <t>No Indeks</t>
  </si>
  <si>
    <t>A…..</t>
  </si>
  <si>
    <t>Dibuat Oleh</t>
  </si>
  <si>
    <t>Direviu Oleh</t>
  </si>
  <si>
    <t>Disetujui Oleh</t>
  </si>
  <si>
    <t>ANALISA DATA ANTAR AKUN LAPORAN KEUANGAN PEMERINTAH KABUPATEN TANJUNG JABUNG BARAT 2024</t>
  </si>
  <si>
    <t>Analisis Vertikal</t>
  </si>
  <si>
    <t xml:space="preserve">Analisis vertikal dalam LRA </t>
  </si>
  <si>
    <t>Unaudited</t>
  </si>
  <si>
    <t>Audited</t>
  </si>
  <si>
    <t xml:space="preserve">Silpa  = Total Pendapatan - Total Belanja dan Transfer Daerah  + Total Penerimaan Pembiayaan  - Total Pengeluaran Pembiayaan </t>
  </si>
  <si>
    <t xml:space="preserve">Silpa LRA Tahun Berjalan </t>
  </si>
  <si>
    <t xml:space="preserve">Total Pendapatan Tahun Berjalan </t>
  </si>
  <si>
    <t xml:space="preserve">Total Belanja dan Transfer Tahun Berjalan </t>
  </si>
  <si>
    <t xml:space="preserve">Penerimaan Pembiayaan Tahun Berjalan </t>
  </si>
  <si>
    <t xml:space="preserve">Pengeluaran Pembiayaan Tahun Berjalan </t>
  </si>
  <si>
    <t>Analisis vertikal dalam Neraca</t>
  </si>
  <si>
    <t xml:space="preserve">Aset  = Kewajiban  + Ekuitas </t>
  </si>
  <si>
    <t xml:space="preserve">Aset Tahun Berjalan </t>
  </si>
  <si>
    <t xml:space="preserve">Kewajiban Tahun Berjalan </t>
  </si>
  <si>
    <t xml:space="preserve">Ekuitas Tahun Berjalan </t>
  </si>
  <si>
    <t>Analisis vertikal dalam LAK</t>
  </si>
  <si>
    <t xml:space="preserve">Arus Kas Bersih Akt. Operasi  = Arus Kas Masuk Akt. Operasi - Arus Kas Keluar Akt. Operasi </t>
  </si>
  <si>
    <t xml:space="preserve">Arus Kas Bersih Aktivitas Operasi Tahun Berjalan </t>
  </si>
  <si>
    <t xml:space="preserve">Arus Kas Masuk Aktivitas Operasi Tahun Berjalan </t>
  </si>
  <si>
    <t xml:space="preserve">Arus Kas Keluar Aktivitas Operasi Tahun Berjalan </t>
  </si>
  <si>
    <t xml:space="preserve">Arus Kas Bersih Akt. Investasi  = Arus Kas Masuk Akt. Investasi  - Arus Kas Keluar Akt. Investasi </t>
  </si>
  <si>
    <t xml:space="preserve">Arus Kas Bersih Aktivitas Investasi Tahun Berjalan </t>
  </si>
  <si>
    <t xml:space="preserve">Arus Masuk Kas Akt. Investasi Tahun Berjalan </t>
  </si>
  <si>
    <t xml:space="preserve">Arus Keluar Kas Akt. Investasi Tahun Berjalan </t>
  </si>
  <si>
    <t xml:space="preserve">Arus Kas Bersih Akt. Pendanaan  = Arus Kas Masuk Akt. Pendanaan  - Arus Kas Keluar Akt. Pendanaan </t>
  </si>
  <si>
    <t xml:space="preserve">Arus Kas Bersih Aktivitas Pendanaan Tahun Berjalan </t>
  </si>
  <si>
    <t xml:space="preserve">Arus Masuk Kas Aktivitas Pendanaan Tahun Berjalan </t>
  </si>
  <si>
    <t xml:space="preserve">Arus Keluar Kas Aktivitas Pendanaan Tahun Berjalan </t>
  </si>
  <si>
    <t xml:space="preserve">Arus Kas Bersih Akt. Transitoris  = Arus Kas Masuk Akt. Transitoris  - Arus Kas Keluar Akt. Transitoris </t>
  </si>
  <si>
    <t xml:space="preserve">Arus Kas Bersih Aktivitas Transitoris Tahun Berjalan </t>
  </si>
  <si>
    <t xml:space="preserve">Arus Masuk Kas Aktivitas Transitoris Tahun Berjalan </t>
  </si>
  <si>
    <t xml:space="preserve">Arus Keluar Kas Aktivitas Transitoris Tahun Berjalan </t>
  </si>
  <si>
    <t xml:space="preserve">Kenaikan/(Penurunan) Kas  = Arus Kas Bersih Akt. Operasi  + Arus Kas Bersih Akt. Investasi Arus Kas Bersih Akt. Pendanaan  + Arus Kas Bersih Akt. Transitoris </t>
  </si>
  <si>
    <t xml:space="preserve">Kenaikan/Penurunan Kas Tahun Berjalan </t>
  </si>
  <si>
    <t xml:space="preserve">Arus Kas Bersih Aktivitas Investasi Tahun Berjalan  </t>
  </si>
  <si>
    <t xml:space="preserve">Saldo Akhir Kas Tahun 20NN-1  = Saldo Awal Kas </t>
  </si>
  <si>
    <t xml:space="preserve">Saldo Akhir Kas Tahun 20NN-1 </t>
  </si>
  <si>
    <t xml:space="preserve">Saldo Awal Kas Tahun Berjalan </t>
  </si>
  <si>
    <t xml:space="preserve">Saldo Akhir Kas  = Saldo Awal Kas  + Kenaikan/(Penurunan) Kas </t>
  </si>
  <si>
    <t xml:space="preserve">Saldo Akhir Kas Tahun Berjalan </t>
  </si>
  <si>
    <t xml:space="preserve">Saldo Awal Kas tahun Berjalan </t>
  </si>
  <si>
    <t xml:space="preserve">Kenaikan/(Penurunan) Kas Tahun Berjalan </t>
  </si>
  <si>
    <t>Analisis vertikal dalam LO</t>
  </si>
  <si>
    <t xml:space="preserve">Surplus/(Defisit)  = Total Pendapatan  - Total Beban  + Total Surplus/(Defisit) Kegiatan Non Operasional  + Total Pos Luar Biasa </t>
  </si>
  <si>
    <t xml:space="preserve">Surplus/(Defisit) Tahun Berjalan </t>
  </si>
  <si>
    <t xml:space="preserve">Total Beban Tahun Berjalan </t>
  </si>
  <si>
    <t xml:space="preserve">Total Surplus (Defisit) Kegiatan Non Operasional Tahun Berjalan </t>
  </si>
  <si>
    <t xml:space="preserve">Total Pos Luar Biasa Tahun Berjalan </t>
  </si>
  <si>
    <t>Analisis vertikal dalam LP SAL</t>
  </si>
  <si>
    <t>SAL Akhir  = SAL Awal (LP SAL) - Penggunaan SAL (LP SAL) + SiLPA/(SiKPA) Tahun Berjalan (LP SAL) + Koreksi Kurang/(Lebih) Kesalahan Pembukuan Tahun Sebelumnya (LP SAL)+ Lain-Lain (LP SAL)</t>
  </si>
  <si>
    <t>SAL Akhir Tahun Berjalan (LP SAL)</t>
  </si>
  <si>
    <t>SAL Awal Tahun Berjalan (LP SAL)</t>
  </si>
  <si>
    <t>Penggunaan SAL Tahun Berjalan (LP SAL)</t>
  </si>
  <si>
    <t>SiLPA/SiKPA Tahun Berjalan (LP SAL)</t>
  </si>
  <si>
    <t>Koreksi Kurang/(Lebih) Kesalahan Pembukuan Tahun Sebelumnya pada Tahun Berjalan (LP SAL)</t>
  </si>
  <si>
    <t>Lain - Lain Tahun Berjalan (LP SAL)</t>
  </si>
  <si>
    <t>SAL Awal (LP SAL) = SAL Akhir Tahun 20NN-1 (LP SAL)</t>
  </si>
  <si>
    <t>SAL Akhir Tahun 20NN-1 (LP SAL)</t>
  </si>
  <si>
    <t>Analisis vertikal dalam LPE</t>
  </si>
  <si>
    <t xml:space="preserve">Ekuitas Akhir  = Ekuitas Awal  + Surplus/(Defisit) LO + Koreksi Ekuitas </t>
  </si>
  <si>
    <t xml:space="preserve">Ekuitas Akhir Tahun Berjalan </t>
  </si>
  <si>
    <t xml:space="preserve">Ekuitas Awal Tahun Berjalan </t>
  </si>
  <si>
    <t xml:space="preserve">Surplus/(Defisit) LO Tahun Berjalan </t>
  </si>
  <si>
    <t xml:space="preserve">Koreksi Ekuitas Tahun Berjalan </t>
  </si>
  <si>
    <t xml:space="preserve">Ekuitas Awal  = Ekuitas Akhir Tahun 20NN-1 </t>
  </si>
  <si>
    <t xml:space="preserve">Ekuitas Akhir Tahun 20NN-1 </t>
  </si>
  <si>
    <t>Analisis Horizontal</t>
  </si>
  <si>
    <t>Analisis Horizontal antara LRA dan Neraca</t>
  </si>
  <si>
    <t>SiLPA/(SiKPA) (LRA) = Kas di Kasda (Neraca) + Kas di Bend. Penerimaan (Neraca) + Kas di Bend. Pengeluaran (Neraca) + Kas di Bend. BLUD (Neraca) + Kas di Bend. FKTP (Neraca) + Kas di Bend. BOS (Neraca) + Setara Kas di BUD (Neraca) + Kas Lainnya di Bendahara Pengeluaran (Selain BUD) Terkait Utang PFK (Neraca) - Utang PFK (Neraca)</t>
  </si>
  <si>
    <t>SiLPA/SiKPA Tahun Berjalan (LRA)</t>
  </si>
  <si>
    <t>Kas di Kasda Tahun Berjalan (Neraca)</t>
  </si>
  <si>
    <t>Kas di Bendahara Penerimaan Tahun Berjalan (Neraca)</t>
  </si>
  <si>
    <t>Kas di Bendahara Pengeluaran Tahun Berjalan (Neraca)</t>
  </si>
  <si>
    <t xml:space="preserve">Kas di Bendahara BLUD Tahun Berjalan (Neraca) / BLUD RSUD </t>
  </si>
  <si>
    <t>Kas di Bendahara FKTP Tahun Berjalan (Neraca) / BLUD Puskesmas</t>
  </si>
  <si>
    <t>Kas di Bendahara BOS Tahun Berjalan (Neraca)</t>
  </si>
  <si>
    <t>Kas di Bendaharan BOK</t>
  </si>
  <si>
    <t>Kas Lainnya</t>
  </si>
  <si>
    <t>Setara Kas di BUD Tahun Berjalan (Neraca)</t>
  </si>
  <si>
    <t>Kas Lainnya di Bendahara Pengeluaran (Selain BUD) Tahun Berjalan - Terkait Utang PFK (Neraca)</t>
  </si>
  <si>
    <t>Utang PFK Tahun Berjalan (Neraca)</t>
  </si>
  <si>
    <t>Penyertaan Modal pada Pengeluaran Pembiayaan (LRA) = Investasi Permanen Penyertaan Modal (Neraca) - Investasi Permanen Penyertaan Modal Tahun 20NN-1 (Neraca)</t>
  </si>
  <si>
    <t>Penyertaan Modal - Pengeluaran Pembiayaan Tahun Berjalan (LRA)</t>
  </si>
  <si>
    <t>Investasi Permanen Penyertaan Modal Tahun Berjalan (Neraca)</t>
  </si>
  <si>
    <t>Investasi Permanen Penyertaan Modal Tahun 20NN-1 (Neraca)</t>
  </si>
  <si>
    <t>Penerimaan Pinjaman (LRA) = Utang Jangka Panjang Tahun Berjalan (Neraca) - Bag. Lancar Utang Jangka Panjang (Neraca) - Pinjaman Jangka Pendek dari Penerimaan Pembiayaan (Neraca) - Utang Jangka Panjang (Pinjaman) Tahun 20NN - 1 (Neraca)</t>
  </si>
  <si>
    <t>Penerimaan Pinjaman Tahun Berjalan (LRA)</t>
  </si>
  <si>
    <t>Utang Jangka Panjang (Pinjaman) Tahun Berjalan (Neraca)</t>
  </si>
  <si>
    <t>Bag. Lancar Utang Jangka Panjang Tahun Berjalan (Neraca)</t>
  </si>
  <si>
    <t>Pinjaman Jangka Pendek dari Penerimaan Pembiayaan Tahun Berjalan (Neraca)</t>
  </si>
  <si>
    <t>Utang Jangka Panjang (Pinjaman) Tahun 20NN-1 (Neraca)</t>
  </si>
  <si>
    <t>Pembayaran Pokok Pinjaman Dalam Negeri (LRA) = Bag. Lancar Utang Jangka panjang Tahun 20NN-1 (Neraca)</t>
  </si>
  <si>
    <t>Pembayaran Pokok Pinjaman Dalam Negeri (LRA)</t>
  </si>
  <si>
    <t>Bag. Lancar Utang Jangka Panjang Tahun 20NN-1 (Neraca)</t>
  </si>
  <si>
    <t>Belanja Modal Tanah (LRA) = Aset Tetap Tanah Tahun Berjalan (Neraca) - Aset Tetap Tanah Tahun 20NN-1 (Neraca)</t>
  </si>
  <si>
    <t xml:space="preserve">Realisasi Belanja Modal Tanah Tahun Berjalan (LRA) </t>
  </si>
  <si>
    <t>Penambahan (Penurunan)</t>
  </si>
  <si>
    <t>Aset Tetap Tanah Tahun Berjalan (Neraca)</t>
  </si>
  <si>
    <t>Aset Tetap Tanah 20NN - 1 (Neraca)</t>
  </si>
  <si>
    <t>Mutasi tambah</t>
  </si>
  <si>
    <t>Penerimaan Hibah Barang</t>
  </si>
  <si>
    <t>Perolehan Aset dari Hutang</t>
  </si>
  <si>
    <t>Kapitalisasi dari Belanja Pegawai</t>
  </si>
  <si>
    <t>Kapitalisasi dari Belanja Barang dan Jasa</t>
  </si>
  <si>
    <t>Reklasifikasi antar Aset Tetap dari B. Modal Tahun Berjalan</t>
  </si>
  <si>
    <t xml:space="preserve">Koreksi Pencatatan </t>
  </si>
  <si>
    <t>- Barang Ekstrakompabel menjadi Intrakompabel (Perub. Kebijakan Batas Kapitalisasi)</t>
  </si>
  <si>
    <t>- Reklasifikasi antar Aset Tetap</t>
  </si>
  <si>
    <t>- Reklasifikasi dari Aset Lainnya</t>
  </si>
  <si>
    <t xml:space="preserve">- Kurang catat saldo awal tahun </t>
  </si>
  <si>
    <t>Mutasi kurang</t>
  </si>
  <si>
    <t>Pemberian Hibah Barang</t>
  </si>
  <si>
    <t>Salah Pos Belanja Modal (Seharusnya Belanja Pegawai dan Belanja Barang dan Jasa)</t>
  </si>
  <si>
    <t>Koreksi Pencatatan Tahun Sebelumnya</t>
  </si>
  <si>
    <t>- Barang Intrakompabel menjadi Ekstrakompabel (Perub. Kebijakan Batas Kapitalisasi)</t>
  </si>
  <si>
    <t>Belanja Modal Peralatan &amp; Mesin (LRA) = Aset Tetap Peralatan &amp; Mesin Tahun Berjalan (Neraca) - Aset Tetap Peralatan &amp; Mesin Tahun 20NN-1 (Neraca)</t>
  </si>
  <si>
    <t>Realisasi Belanja Modal Peralatan dan Mesin Tahun Berjalan (LRA)</t>
  </si>
  <si>
    <t>Penambahan/(Penurunan)</t>
  </si>
  <si>
    <t>Aset Tetap Peralatan dan Mesin Tahun Berjalan (Neraca)</t>
  </si>
  <si>
    <t>Aset Tetap Peralatan dan Mesin Tahun 20NN-1 (Neraca)</t>
  </si>
  <si>
    <t>Reklasifikasi dari Aset Lainnya karena Perubahan Kebijakan/Status Ditahun Berjalan</t>
  </si>
  <si>
    <t>Dapat ditambahkan sesuai dengan kondisi yang ada…..</t>
  </si>
  <si>
    <t xml:space="preserve">Reklasifikasi ke Aset Lainnya </t>
  </si>
  <si>
    <t>Belanja Modal Gedung &amp; Bangunan (LRA) = Aset Tetap Gedung &amp; Bangunan Tahun Berjalan (Neraca) - Aset Tetap Gedung &amp; Bangunan Tahun 20NN-1 (Neraca)</t>
  </si>
  <si>
    <t>Realisasi Belanja Modal Gedung dan Bangunan Tahun Berjalan (LRA)</t>
  </si>
  <si>
    <t>Aset Tetap Gedung dan Bangunan Tahun Berjalan (Neraca)</t>
  </si>
  <si>
    <t>Aset Tetap Gedung dan Bangunan Tahun 20NN-1 (Neraca)</t>
  </si>
  <si>
    <t xml:space="preserve">Reklasifikasi dari Persediaan </t>
  </si>
  <si>
    <t xml:space="preserve">Reklasifikasi dari aset KDP </t>
  </si>
  <si>
    <t xml:space="preserve">Reklasifikasi ke KDP </t>
  </si>
  <si>
    <t xml:space="preserve">Reklasifikasi ke aset lain-lain </t>
  </si>
  <si>
    <t>Belanja Modal Jalan, Irigasi dan Jaringan (LRA) = Aset Tetap Jalan, Irigasi dan Jaringan Tahun Berjalan (Neraca) - Aset Tetap Jalan, Irigasi dan Jaringan Tahun 20NN-1 (Neraca)</t>
  </si>
  <si>
    <t>Realisasi Belanja Modal Jalan, Irigasi dan Jaringan Tahun Berjalan (LRA)</t>
  </si>
  <si>
    <t>Aset Tetap Jalan, Irigasi dan Jaringan Tahun Berjalan (Neraca)</t>
  </si>
  <si>
    <t>Aset Tetap Jalan, Irigasi dan Jaringan Tahun 20NN-1 (Neraca)</t>
  </si>
  <si>
    <t>Reklasifikasi dari KDP</t>
  </si>
  <si>
    <t>Belanja Modal Aset Tetap Lainnya (LRA) = Aset Tetap Aset Tetap Lainnya Tahun Berjalan (Neraca) - Aset Tetap Aset Tetap Lainnya Tahun 20NN-1 (Neraca)</t>
  </si>
  <si>
    <t>Realisasi Belanja Modal Aset Tetap Lainnya Tahun Berjalan (LRA)</t>
  </si>
  <si>
    <t>Aset Tetap Lainnya Tahun Berjalan (Neraca)</t>
  </si>
  <si>
    <t>Aset Tetap Lainnya Tahun 20NN - 1 (Neraca)</t>
  </si>
  <si>
    <t>Ekstrakomptable</t>
  </si>
  <si>
    <t>Belanja Modal Aset Lainnya - Tdk Berwujud(LRA) = Aset Lainnya - Tdk Berwujud Tahun Berjalan (Neraca) - Aset Lainnya - Tdk Berwujud Tahun 20NN-1 (Neraca)</t>
  </si>
  <si>
    <t>Realisasi Belanja Modal Aset Lainnya Tahun Berjalan (LRA)</t>
  </si>
  <si>
    <t>Aset Lainnya - Aset Tidak Berwujud Tahun Berjalan (Neraca)</t>
  </si>
  <si>
    <t>Aset Lainnya - Aset Tidak Berwujud Tahun 20NN-1 (Neraca)</t>
  </si>
  <si>
    <t>Analisis Horizontal antara LRA dan LAK</t>
  </si>
  <si>
    <t>Arus Kas Masuk Akt. Operasi (LAK) = Pendapatan Daerah (LRA) - Hasil Penjualan Aset Tetap ( Tanah, Peralsin, Gedung, JIJ, Aset Tetap Lainnya) (LRA) - Hasil Penjualan Aset Lainnya (LRA)</t>
  </si>
  <si>
    <t>Arus Kas Masuk Aktivitas Operasi Tahun Berjalan (LAK)</t>
  </si>
  <si>
    <t>Pendapatan Daerah Tahun Berjalan (LRA)</t>
  </si>
  <si>
    <t>Hasil Penjualan Tanah Tahun Berjalan (LRA)</t>
  </si>
  <si>
    <t>Hasil Penjualan Peralatan dan Mesin Tahun Berjalan (LRA)</t>
  </si>
  <si>
    <t>Hasil Penjualan Gedung dan Bangunan Tahun Berjalan (LRA)</t>
  </si>
  <si>
    <t>Hasil Penjualan Jalan, Irigasi dan Jaringan Tahun Berjalan (LRA)</t>
  </si>
  <si>
    <t>Hasil Penjualan Aset Tetap Lainnya Tahun Berjalan (LRA)</t>
  </si>
  <si>
    <t>Hasil Penjualan Aset Lainnya Tahun Berjalan (LRA)</t>
  </si>
  <si>
    <t>Arus Kas Keluar Akt. Operasi (LAK) = Belanja Operasi (LRA) + Belanja Tidak Terduga (LRA) + Transfer Daerah (LRA)</t>
  </si>
  <si>
    <t>Arus Kas Keluar Aktivitas Operasi Tahun Berjalan (LAK)</t>
  </si>
  <si>
    <t>Belanja Operasi Tahun Berjalan (LRA)</t>
  </si>
  <si>
    <t>Belanja Tidak Terduga Tahun Berjalan (LRA)</t>
  </si>
  <si>
    <t>Transfer Daerah Tahun Berjalan (LRA)</t>
  </si>
  <si>
    <t>Arus Kas Masuk Akt. Investasi (LAK) = Hasil Penjualan Aset Tetap ( Tanah, Peralsin, Gedung, JIJ, Aset Tetap Lainnya) (LRA) + Hasil Penjualan Aset Lainnya (LRA) + Pencairan Dana Cadangan (LRA) + Hasil Penjualan Kekayaan Daerah yg Dipisahkan (LRA) + Penerimaan Penjualan Investasi Non Permanen (LRA)</t>
  </si>
  <si>
    <t>Arus Kas Masuk Aktivitas Investasi Tahun Berjalan (LAK)</t>
  </si>
  <si>
    <t>Pencairan Dana Cadangan - Penerimaan Pembiayaan Tahun Berjalan (LRA)</t>
  </si>
  <si>
    <t xml:space="preserve">Hasil Penjualan Kekayaan Daerah yang Dipisahkan - Penerimaan Pembiayaan Tahun Berjalan (LRA) </t>
  </si>
  <si>
    <t>Penerimaan Penjualan Investasi Non Permanen - Penerimaan Pembiayaan Tahun Berjalan (LRA)</t>
  </si>
  <si>
    <t>Arus Kas Keluar Akt. Investasi (LAK) = Belanja Modal (Tanah, Peralsin, Gedung, JIJ, Aset Tetap Lainnya dan Aset Lainnya (LRA) + Pembentukan Dana Cadangan (LRA) + Penyertaan Modal (LRA)</t>
  </si>
  <si>
    <t>Arus Kas Keluar Aktivitas Investasi Tahun Berjalan (LAK)</t>
  </si>
  <si>
    <t>Belanja Modal Tanah Tahun Berjalan (LRA)</t>
  </si>
  <si>
    <t>Belanja Modal Peralatan dan Mesin Tahun Berjalan (LRA)</t>
  </si>
  <si>
    <t>Belanja Modal Gedung dan Bangunan Tahun Berjalan (LRA)</t>
  </si>
  <si>
    <t>Belanja Modal Jalan, Irigasi dan Jaringan Tahun Berjalan (LRA)</t>
  </si>
  <si>
    <t>Belanja Modal Aset Tetap Lainnya Tahun Berjalan (LRA)</t>
  </si>
  <si>
    <t>Belanja Modal Aset Lainnya Tahun Berjalan (LRA)</t>
  </si>
  <si>
    <t>Pembentukan Dana Cadangan - Pengeluaran Pembiayaan Tahun Berjalan (LRA)</t>
  </si>
  <si>
    <t>Pengeluaran Investasi Non Permanen Lainnya - Pengeluaran Pembiayaan Tahun Berjalan (LRA)</t>
  </si>
  <si>
    <t>Arus Kas Masuk Akt. Pendanaan (LAK) = Penerimaan Pinjaman dari Dalam Negeri (LRA) + Penerimaan Kembali Piutang (LRA) + Penerimaan Pinjaman Luar Negeri (LRA) + Penerimaan Pinjaman jangka panjang Lainnya (LRA)</t>
  </si>
  <si>
    <t>Arus Kas Masuk Aktivitas Pendanaan Tahun Berjalan (LAK)</t>
  </si>
  <si>
    <t>Penerimaan Pinjaman dari Dalam Negeri - Penerimaan Pembiayaan Tahun Berjalan (LRA)</t>
  </si>
  <si>
    <t>Penerimaan Kembali Piutang - Penerimaan Pembiayaan Tahun Berjalan (LRA)</t>
  </si>
  <si>
    <t>Penerimaan Pinjaman Luar Negeri - Penerimaan Pembiayaan Tahun Berjalan (LRA)</t>
  </si>
  <si>
    <t>Penerimaan Pinjaman Jangka Panjang Lainnya - Penerimaan Pembiayaan Tahun Berjalan (LRA)</t>
  </si>
  <si>
    <t>Arus Kas Keluar Akt. Pendanaan (LAK) = Pembayaran Pokok Pinjaman dari Dalam Negeri (LRA) + pemberian Pinjaman Daerah (LRA) + Pembayaran Pokok Pinjaman Luar Negeri (LRA) + Pembayaran Pokok Pinjaman jangka Panjang Lainnya (LRA)</t>
  </si>
  <si>
    <t>Arus Kas Keluar Aktivitas Pendanaan Tahun Berjalan (LAK)</t>
  </si>
  <si>
    <t>Pembayaran Pokok Pinjaman Dalam Negeri - Penerimaan Pembiayaan Tahun Berjalan (LRA)</t>
  </si>
  <si>
    <t>Pemberian Pinjaman Daerah - Pengeluaran Pembiayaan Tahun Berjalan (LRA)</t>
  </si>
  <si>
    <t>Pembayaran Pokok Pinjaman Luar Negeri - Pengeluaran Pembiayaan Tahun Berjalan (LRA)</t>
  </si>
  <si>
    <t>Pembayaran Pokok Pinjaman Jangka Panjang Lainnya - Pengeluaran Pembiayaan Tahun Berjalan (LRA)</t>
  </si>
  <si>
    <t>Analisis Horizontal antara Neraca dan LAK</t>
  </si>
  <si>
    <t xml:space="preserve">Saldo Kas dan Setara Kas Tahun 20NN-1 (Neraca) = Saldo Awal Kas (LAK) - Kas Lainnya di Bendahara (selain BUD) terkait Utang PFK Tahun 20NN-1 (Neraca)  </t>
  </si>
  <si>
    <t>Saldo Kas dan Setara Kas Tahun 20NN-1 (Neraca)</t>
  </si>
  <si>
    <t>Saldo Awal Kas Tahun Berjalan (LAK)</t>
  </si>
  <si>
    <t xml:space="preserve">Kas Lainnya di Bendahara (selain BUD) terkait Utang PFK Tahun 20NN-1 (Neraca)  </t>
  </si>
  <si>
    <t>Kas dan Setara Kas Tahun Berjalan (Neraca) = Saldo Akhir Kas Tahun Berjalan (LAK)</t>
  </si>
  <si>
    <t>Kas dan Setara Kas Tahun Berjalan (Neraca)</t>
  </si>
  <si>
    <t>Saldo Akhir Kas Tahun Berjalan (LAK)</t>
  </si>
  <si>
    <t xml:space="preserve">Kas Lainnya di Bendahara (selain BUD) terkait Utang PFK Tahun Berjalan (Neraca)  </t>
  </si>
  <si>
    <t>Utang PFK Tahun Berjalan (Neraca) = Utang PFK Tahun 20NN-1 (Neraca) + Penerimaan PFK (LAK) - Pengeluaran PFK (LAK)</t>
  </si>
  <si>
    <t>Utang PFK Tahun 20NN-1 (Neraca)</t>
  </si>
  <si>
    <t>Penerimaan PFK Tahun Berjalan (LAK)</t>
  </si>
  <si>
    <t>Pengeluaran PFK Tahun Berjalan (LAK)</t>
  </si>
  <si>
    <t>Analisis Horizontal antara LRA dan LP SAL</t>
  </si>
  <si>
    <t>SiLPA/(SiKPA) Tahun Berjalan (LRA) = SAL Akhir Tahun Berjalan (LP SAL)</t>
  </si>
  <si>
    <t>SiLPA/(SiKPA) Tahun Berjalan (LRA)</t>
  </si>
  <si>
    <t>SiLPA Tahun 20NN-1 (LRA) = Penggunaan SiLPA (LP SAL)</t>
  </si>
  <si>
    <t>SiLPA/(SiKPA) Tahun 20NN-1 (LRA)</t>
  </si>
  <si>
    <t>Penggunaan SiLPA Tahun Berjalan (LP SAL)</t>
  </si>
  <si>
    <t>SiLPA Tahun 20NN-1 (LRA) = SAL Awal (LP SAL)</t>
  </si>
  <si>
    <t>Penggunaan SiLPA (LRA) = SAL Awal (LP SAL) – Koreksi SiLPA atau SiKPA (LP SAL) - Lain-Lain (LP SAL)</t>
  </si>
  <si>
    <t>Penggunaan SiLPA - Penerimaan Pembiayaan Tahun Berjalan (LRA)</t>
  </si>
  <si>
    <t>Koreksi SiLPA atau SiKPA Tahun Berjalan (LP SAL)</t>
  </si>
  <si>
    <t>Lain-Lain Tahun Berjalan (LP SAL)</t>
  </si>
  <si>
    <t>Penggunaan SiLPA (LRA) = Penggunaan SiLPA (LP SAL) – Koreksi SiLPA atau SiKPA (LP SAL) - Lain-Lain (LP SAL)</t>
  </si>
  <si>
    <t xml:space="preserve">Penjelasan : </t>
  </si>
  <si>
    <t>Analisis Horizontal antara Laporan Perubahan Ekuitas (LPE) dan Neraca</t>
  </si>
  <si>
    <t>Ekuitas Awal Tahun Berjalan (LPE) = Ekuitas Akhir Tahun 20NN-1 (Neraca)</t>
  </si>
  <si>
    <t>Ekuitas Awal Tahun Berjalan (LPE)</t>
  </si>
  <si>
    <t>Ekuitas Akhir Tahun 20NN-1 (Neraca)</t>
  </si>
  <si>
    <t>Ekuitas Akhir Tahun Berjalan (LPE) = Ekuitas Tahun Berjalan (Neraca)</t>
  </si>
  <si>
    <t>Ekuitas Akhir Tahun Berjalan (LPE)</t>
  </si>
  <si>
    <t>Ekuitas Tahun Berjalan (Neraca)</t>
  </si>
  <si>
    <t>Analisis Horizontal antara LO dan LPE</t>
  </si>
  <si>
    <t>Surplus/(Defisit) Tahun Berjalan (LO) = Surplus/(Defisit) Tahun Berjalan (LPE)</t>
  </si>
  <si>
    <t>Surplus/(Defisit) Tahun Berjalan (LO)</t>
  </si>
  <si>
    <t>Surplus/(Defisit) Tahun Berjalan (LPE)</t>
  </si>
  <si>
    <t>Analisis Horizontal antara LO, LRA dan Neraca</t>
  </si>
  <si>
    <t xml:space="preserve">Pendapatan Pajak (LO) = Pendapatan Pajak (LRA) + Piutang Pajak (Neraca) - Piutang Pajak Tahun 20NN-1 (Neraca) - Pendapatan Pajak Diterima Dimuka (Neraca) + Pendapatan Pajak Diterima Dimuka Tahun 20NN-1 (Neraca) </t>
  </si>
  <si>
    <t>Pendapatan Pajak Tahun Berjalan (LO)</t>
  </si>
  <si>
    <t>Pendapatan Pajak Tahun Berjalan (LRA)</t>
  </si>
  <si>
    <t>Piutang Pajak Tahun Berjalan (Neraca)</t>
  </si>
  <si>
    <t>Piutang Pajak Tahun 20NN-1 (Neraca)</t>
  </si>
  <si>
    <t xml:space="preserve">Pendapatan Pajak Diterima Dimuka Tahun Berjalan (Neraca) </t>
  </si>
  <si>
    <t xml:space="preserve">Pendapatan Pajak Diterima Dimuka Tahun 20NN-1 (Neraca) </t>
  </si>
  <si>
    <t xml:space="preserve">Pendapatan Retribusi (LO) = Pendapatan Retribusi (LRA) + Piutang Retribusi (Neraca) - Piutang Retribusi Tahun 20NN-1 (Neraca) - Pendapatan Retribusi Diterima Dimuka (Neraca) + Pendapatan Retribusi Diterima Dimuka Tahun 20NN-1 (Neraca) </t>
  </si>
  <si>
    <t>Pendapatan Retribusi Tahun Berjalan (LO)</t>
  </si>
  <si>
    <t>Pendapatan Retribusi Tahun Berjalan (LRA)</t>
  </si>
  <si>
    <t>Piutang Retribusi Tahun Berjalan (Neraca)</t>
  </si>
  <si>
    <t>Piutang Retribusi Tahun 20NN-1 (Neraca)</t>
  </si>
  <si>
    <t xml:space="preserve">Pendapatan Retribusi Diterima Dimuka Tahun Berjalan (Neraca) </t>
  </si>
  <si>
    <t xml:space="preserve">Pendapatan Retribusi Diterima Dimuka Tahun 20NN-1 (Neraca) </t>
  </si>
  <si>
    <t xml:space="preserve">Pendapatan Hasil Pengl. Kekayaan Daerah yang Dipisahkan (LO) = Pendapatan Hasil Pengl. Kekayaan Daerah yang Dipisahkan (LRA) + Piutang Hasil Pengl. Kekayaan Daerah yang Dipisahkan (Neraca) - Piutang Hasil Pengl. Kekayaan Daerah yang Dipisahkan Tahun 20NN-1 (Neraca) - Pendapatan Hasil Pengl. Kekayaan Daerah yang Dipisahkan Diterima Dimuka (Neraca) + Pendapatan Hasil Pengl. Kekayaan Daerah yang Dipisahkan Diterima Dimuka Tahun 20NN-1 (Neraca) </t>
  </si>
  <si>
    <t>Pendapatan Hasil Pengl. Kekayaan Daerah yang Dipisahkan Tahun Berjalan (LO)</t>
  </si>
  <si>
    <t>Pendapatan Hasil Pengl. Kekayaan Daerah yang Dipisahkan Tahun Berjalan (LRA)</t>
  </si>
  <si>
    <t>Piutang Pendapatan Hasil Pengl. Kekayaan Daerah yang Dipisahkan Tahun Berjalan (Neraca)</t>
  </si>
  <si>
    <t>Piutang Pendapatan Hasil Pengl. Kekayaan Daerah yang Dipisahkan Tahun 20NN-1 (Neraca)</t>
  </si>
  <si>
    <t>Pendapatan Hasil Pengl. Kekayaan Daerah yang Dipisahkan Diterima Dimuka Tahun Berjalan (Neraca)</t>
  </si>
  <si>
    <t>Pendapatan Hasil Pengl. Kekayaan Daerah yang Dipisahkan Diterima Dimuka Tahun 20NN-1 (Neraca)</t>
  </si>
  <si>
    <t xml:space="preserve">Pendapatan Lain-Lain PAD yang Sah (LO) = Pendapatan Lain-Lain PAD yang Sah (LRA) + Piutang Lain-Lain PAD yang Sah (Neraca) - Piutang Lain-Lain PAD yang Sah Tahun 20NN-1 (Neraca) - Pendapatan Lain-Lain PAD yang Sah Diterima Dimuka (Neraca) + Pendapatan Lain-Lain PAD yang Sah Diterima Dimuka Tahun 20NN-1 (Neraca) </t>
  </si>
  <si>
    <t>Lain-Lain Pendapatan Asli Daerah yang Sah Tahun Berjalan (LO)</t>
  </si>
  <si>
    <t>Lain-Lain Pendapatan Asli Daerah yang Sah Tahun Berjalan (LRA)</t>
  </si>
  <si>
    <t>Piutang Lain-Lain Pendapatan Asli Daerah yang Sah Tahun Berjalan (Neraca)</t>
  </si>
  <si>
    <t>Piutang Lain-Lain Pendapatan Asli Daerah yang Sah Tahun 20NN-1 (Neraca)</t>
  </si>
  <si>
    <t>Lain-Lain Pendapatan Asli Daerah yang Sah Diterima Dimuka Tahun Berjalan (Neraca)</t>
  </si>
  <si>
    <t>Lain-Lain Pendapatan Asli Daerah yang Sah Diterima Dimuka Tahun 20NN-1 (Neraca)</t>
  </si>
  <si>
    <t xml:space="preserve">Transfer Pem. Pusat - Dana Perimbangan (LO) = Transfer Pem. Pusat - Dana Perimbangan (LRA) + Piutang Transfer Pem. Pusat - Dana Perimbangan  (Neraca) - Piutang Transfer Pem. Pusat - Dana Perimbangan  Tahun 20NN-1 (Neraca) - Transfer Pem. Pusat - Dana Perimbangan Diterima Dimuka (Neraca) + Transfer Pem. Pusat - Dana Perimbangan Diterima Dimuka Tahun 20NN-1 (Neraca) </t>
  </si>
  <si>
    <t>Transfer Pemerintah Pusat - Dana Perimbangan Tahun Berjalan (LO)</t>
  </si>
  <si>
    <t>Transfer Pemerintah Pusat - Dana Perimbangan Tahun Berjalan (LRA)</t>
  </si>
  <si>
    <t>Piutang Transfer Pemerintah Pusat - Dana Perimbangan Tahun Berjalan (Neraca)</t>
  </si>
  <si>
    <t>Piutang Transfer Pemerintah Pusat - Dana Perimbangan Tahun 20NN-1 (Neraca)</t>
  </si>
  <si>
    <t>Transfer Pemerintah Pusat - Dana Perimbangan Diterima Dimuka Tahun Berjalan (Neraca)</t>
  </si>
  <si>
    <t>Transfer Pemerintah Pusat - Dana Perimbangan Diterima Dimuka Tahun 20NN-1 (Neraca)</t>
  </si>
  <si>
    <t xml:space="preserve">Transfer Pem. Pusat Lainnya (LO) = Transfer Pem. Pusat Lainnya (LRA) + Piutang Transfer Pem. Pusat Lainnya  (Neraca) - Piutang Transfer Pem. Pusat Lainnya  Tahun 20NN-1 (Neraca) - Transfer Pem. Pusat Lainnya Diterima Dimuka (Neraca) + Transfer Pem. Pusat Lainnya Diterima Dimuka Tahun 20NN-1 (Neraca) </t>
  </si>
  <si>
    <t>Transfer Pemerintah Pusat - Lainnya Tahun Berjalan (LO)</t>
  </si>
  <si>
    <t>Transfer Pemerintah Pusat - Lainnya Tahun Berjalan (LRA)</t>
  </si>
  <si>
    <t>Piutang Transfer Pemerintah Pusat - Lainnya Tahun Berjalan (Neraca)</t>
  </si>
  <si>
    <t>Piutang Transfer Pemerintah Pusat - Lainnya Tahun 20NN-1 (Neraca)</t>
  </si>
  <si>
    <t>Transfer Pemerintah Pusat - Lainnya Diterima Dimuka Tahun Berjalan (Neraca)</t>
  </si>
  <si>
    <t>Transfer Pemerintah Pusat - Lainnya Diterima Dimuka Tahun 20NN-1 (Neraca)</t>
  </si>
  <si>
    <t xml:space="preserve">Transfer Pem. Daerah Lainnya (LO) = Transfer Pem. Daerah Lainnya (LRA) + Piutang Transfer Pem. Daerah Lainnya  (Neraca) - Piutang Transfer Pem. Daerah Lainnya  Tahun 20NN-1 (Neraca) - Transfer Pem. Daerah Lainnya Diterima Dimuka (Neraca) + Transfer Pem. Daerah Lainnya Diterima Dimuka Tahun 20NN-1 (Neraca) </t>
  </si>
  <si>
    <t>Transfer Pemerintah Daerah Lainnya Tahun Berjalan (LO)</t>
  </si>
  <si>
    <t>Transfer Pemerintah Daerah Lainnya Tahun Berjalan (LRA)</t>
  </si>
  <si>
    <t>Piutang Transfer Pemerintah Daerah Lainnya Tahun Berjalan (Neraca)</t>
  </si>
  <si>
    <t>Piutang Transfer Pemerintah Daerah Lainnya Tahun 20NN-1 (Neraca)</t>
  </si>
  <si>
    <t>Transfer Pemerintah Daerah Lainnya Diterima Dimuka Tahun Berjalan (Neraca)</t>
  </si>
  <si>
    <t>Transfer Pemerintah Daerah Lainnya Diterima Dimuka Tahun 20NN-1 (Neraca)</t>
  </si>
  <si>
    <t xml:space="preserve">Lain-Lain Pendapatan yang Sah (LO) = Lain-Lain Pendapatan yang Sah (LRA) + Piutang Lain-Lain Pendapatan yang Sah  (Neraca) - Piutang Lain-Lain Pendapatan yang Sah  Tahun 20NN-1 (Neraca) - Lain-Lain Pendapatan yang Sah Diterima Dimuka (Neraca) + Lain-Lain Pendapatan yang Sah Diterima Dimuka Tahun 20NN-1 (Neraca) </t>
  </si>
  <si>
    <t>Lain - Lain Pendapatan yang Sah Tahun Berjalan (LO)</t>
  </si>
  <si>
    <t>Lain - Lain Pendapatan yang Sah Tahun Berjalan (LRA)</t>
  </si>
  <si>
    <t>Piutang Lain - Lain Pendapatan yang Sah Tahun Berjalan (Neraca)</t>
  </si>
  <si>
    <t>Piutang Lain - Lain Pendapatan yang Sah Tahun 20NN-1 (Neraca)</t>
  </si>
  <si>
    <t>Lain - Lain Pendapatan yang Sah Diterima Dimuka Tahun Berjalan (Neraca)</t>
  </si>
  <si>
    <t>Lain - Lain Pendapatan yang Sah Diterima Dimuka Tahun 20NN-1 (Neraca)</t>
  </si>
  <si>
    <t>Beban Pegawai (LO) = Belanja Pegawai (LRA) + Utang Belanja Pegawai (Neraca) - Utang Belanja Pegawai Tahun 20NN-1 (Neraca)</t>
  </si>
  <si>
    <t>Beban Pegawai Tahun Berjalan (LO)</t>
  </si>
  <si>
    <t>Belanja Pegawai Tahun Berjalan (LRA)</t>
  </si>
  <si>
    <t>Utang Belanja Pegawai Tahun Berjalan (Neraca)</t>
  </si>
  <si>
    <t>Utang Belanja Pegawai Tahun 20NN-1 (Neraca)</t>
  </si>
  <si>
    <t>Persediaan Barang Tahun Berjalan (Neraca)</t>
  </si>
  <si>
    <t>Persediaan Barang Tahun 20NN-1 (Neraca)</t>
  </si>
  <si>
    <t>Beban Persediaan (LO) = Belanja Barang dan Jasa Terkait Persediaan (LRA) - Persediaan Barang (Neraca) + Persediaan Barang Tahun 20NN-1 (Neraca)</t>
  </si>
  <si>
    <t xml:space="preserve">Beban Persediaan Tahun Berjalan (LO) </t>
  </si>
  <si>
    <t xml:space="preserve">Belanja Barang dan Jasa yang Menghasilkan Persediaan (LRA) </t>
  </si>
  <si>
    <t>Beban Bunga (LO) = Belanja Bunga (LRA) + Utang Belanja Bunga (Neraca) - Utang Belanja Bunga Tahun 20NN-1 (Neraca)</t>
  </si>
  <si>
    <t>Beban Bunga Tahun Berjalan (LO)</t>
  </si>
  <si>
    <t>Belanja Bunga Tahun Berjalan (LRA)</t>
  </si>
  <si>
    <t>Utang Belanja Bunga Tahun Berjalan (Neraca)</t>
  </si>
  <si>
    <t>Utang Belanja Bunga Tahun 20NN-1 (Neraca)</t>
  </si>
  <si>
    <t>Beban Subsidi (LO) = Belanja Subsidi (LRA) + Utang Belanja Subsidi (Neraca) - Utang Belanja Subsidi Tahun 20NN-1 (Neraca)</t>
  </si>
  <si>
    <t>Beban Subsidi Tahun Berjalan (LO)</t>
  </si>
  <si>
    <t>Belanja Subsidi Tahun Berjalan (LRA)</t>
  </si>
  <si>
    <t>Utang Belanja Subsidi Tahun Berjalan (Neraca)</t>
  </si>
  <si>
    <t>Utang Belanja Subsidi Tahun 20NN-1 (Neraca)</t>
  </si>
  <si>
    <t>Beban Hibah (LO) = Belanja Hibah (LRA) + Utang Belanja Hibah (Neraca) - Utang Belanja Hibah Tahun 20NN-1 (Neraca)</t>
  </si>
  <si>
    <t>Beban Hibah Tahun Berjalan (LO)</t>
  </si>
  <si>
    <t>Belanja Hibah Tahun Berjalan (LRA)</t>
  </si>
  <si>
    <t>Utang Belanja Hibah Tahun Berjalan (Neraca)</t>
  </si>
  <si>
    <t>Utang Belanja Hibah Tahun 20NN-1 (Neraca)</t>
  </si>
  <si>
    <t>Beban Bantuan Sosial (LO) = Belanja Bantuan Sosial (LRA) + Utang Belanja Bantuan Sosial (Neraca) - Utang Belanja Bantuan Sosial Tahun 20NN-1 (Neraca)</t>
  </si>
  <si>
    <t>Beban Bantuan Sosial Tahun Berjalan (LO)</t>
  </si>
  <si>
    <t>Belanja Bantuan Sosial Tahun Berjalan (LRA)</t>
  </si>
  <si>
    <t>Utang Belanja Bantuan Sosial Tahun Berjalan (Neraca)</t>
  </si>
  <si>
    <t>Utang Belanja Bantuan Sosial Tahun 20NN-1 (Neraca)</t>
  </si>
  <si>
    <t>Beban Penyisihan Piutang (LO) = Penyisihan Piutang Tahun 20NN-1 (Neraca) - Penyisihan Piutang (Neraca)</t>
  </si>
  <si>
    <t>Beban Penyisihan Piutang Tahun Berjalan (LO)</t>
  </si>
  <si>
    <t>Penyisihan Piutang Tahun Berjalan (Neraca)</t>
  </si>
  <si>
    <t>Penyisihan Piutang Tahun 20NN-1 (Neraca)</t>
  </si>
  <si>
    <t>Beban Penyisihan Investasi Non Permanen (LO) = Penyisihan Investasi Non Permanen Tahun 20NN-1 (Neraca) - Penyisihan Investasi Non Permanen (Neraca)</t>
  </si>
  <si>
    <t>Beban Penyisihan Investasi Non Permanen Tahun Berjalan (LO)</t>
  </si>
  <si>
    <t xml:space="preserve">Penyisihan Investasi Non Permanen Tahun Berjalan (Neraca) </t>
  </si>
  <si>
    <t xml:space="preserve">Penyisihan Investasi Non Permanen Tahun 20NN-1 (Neraca) </t>
  </si>
  <si>
    <t>Beban Penyu. Aset Tetap Peralsin (LO) = Akm. Penyu. Aset Tetap Peralsin Tahun 20NN-1 (Neraca) - Akm. Penyu. Aset Tetap Peralsin (Neraca)</t>
  </si>
  <si>
    <t>Beban Penyusutan Peralatan dan Mesin Tahun Berjalan (LO)</t>
  </si>
  <si>
    <t>Akumulasi Penyusutan Aset Tetap Peralatan dan Mesin Tahun Berjalan (Neraca)</t>
  </si>
  <si>
    <t>Akumulasi Penyusutan Aset Tetap Peralatan dan Mesin Tahun 20NN-1 (Neraca)</t>
  </si>
  <si>
    <t>Penerimaan Hibah Barang yang Disertai dengan Akm. Sebagai Akibat Barang Tersebut Telah Digunakan/Masa Manfaatnya Telah Berkurang</t>
  </si>
  <si>
    <t>- Dikarenakan Salah Pencatatan Nilai Baik Karena Kapitalisasi atau Kurang Catat Nilai Aset</t>
  </si>
  <si>
    <t>- Dikarenakan Salah Pencatatan Antar Aset Tetap yang Berdampak pada Perubahan Masa Manfaat</t>
  </si>
  <si>
    <t>- Dikarenakan Salah Pencatatan Nilai Baik Karena Kapitalisasi atau Lebih Catat Nilai Aset</t>
  </si>
  <si>
    <t>Beban Penyu. Aset Tetap Gedung &amp; Bangunan (LO) = Akm. Penyu. Aset Tetap Gedung &amp; Bangunan Tahun 20NN-1 (Neraca) - Akm. Penyu. Aset Tetap Gedung &amp; Bangunan (Neraca)</t>
  </si>
  <si>
    <t>Beban Penyusutan Gedung dan Bangunan Tahun Berjalan (LO)</t>
  </si>
  <si>
    <t>Akumulasi Penyusutan Aset Tetap Gedung dan Bangunan Tahun Berjalan (Neraca)</t>
  </si>
  <si>
    <t>Akumulasi Penyusutan Aset Tetap Gedung dan Bangunan Tahun 20NN-1 (Neraca)</t>
  </si>
  <si>
    <t>Beban Penyu. Aset Tetap JIJ (LO) = Akm. Penyu. Aset Tetap JIJ Tahun 20NN-1 (Neraca) - Akm. Penyu. Aset Tetap JIJ (Neraca)</t>
  </si>
  <si>
    <t>Beban Penyusutan Aset Tetap Jalan, Irigasi dan Jaringan Tahun Berjalan (LO)</t>
  </si>
  <si>
    <t>Akumulasi Penyusutan Aset Tetap Jalan, Irigasi dan Jaringan Tahun Berjalan (Neraca)</t>
  </si>
  <si>
    <t>Akumulasi Penyusutan Aset Tetap Jalan, Irigasi dan Jaringan Tahun 20NN-1 (Neraca)</t>
  </si>
  <si>
    <t>Beban Penyu. Aset Tetap Lainnya (LO) = Akm. Penyu. Aset Lainnya Tahun 20NN-1 (Neraca) - Akm. Penyu. Aset Lainnya (Neraca)</t>
  </si>
  <si>
    <t>Beban Penyusutan Aset Tetap Lainnya Tahun Berjalan (LO)</t>
  </si>
  <si>
    <t>Akumulasi Penyusutan Aset Tetap Lainnya Tahun Berjalan (Neraca)</t>
  </si>
  <si>
    <t>Akumulasi Penyusutan Aset Tetap Lainnya Tahun 20NN-1 (Neraca)</t>
  </si>
  <si>
    <t>Beban Amortisasi (LO) = Akm. Amortisasi Tahun 20NN-1 (Neraca) - Akm. Amortisasi (Neraca)</t>
  </si>
  <si>
    <t>Beban Amortisasi Tahun Berjalan (LO)</t>
  </si>
  <si>
    <t>Akumulasi Amortisasi Tahun Berjalan (Neraca)</t>
  </si>
  <si>
    <t>Akumulasi Amortisasi Tahun 20NN-1 (Neraca)</t>
  </si>
  <si>
    <t>- Dikarenakan Salah Pencatatan Antar Aset Tetap dgn Aset Lainnya yang Berdampak pada Perubahan Masa Manfaat</t>
  </si>
  <si>
    <t>Terdapat Aset Tidak Berwujud yang Dihibahkan Tahun Berjalan</t>
  </si>
  <si>
    <t>Terdapat Aset Tidak Berwujud yang Dihapuskan Tahun Berjalan</t>
  </si>
  <si>
    <t>Terdapat Aset Tidak Berwujud yang Dijual Tahun Berjalan</t>
  </si>
  <si>
    <t>- Dikarenakan Salah Pencatatan Antar Aset Lainnya dengan 635:636Aset Tetap yang Berdampak pada Perubahan Masa Manfaat</t>
  </si>
  <si>
    <t>Diperlukan tambahan narasi pengungkapan pada atas sebab - sebab perbedaan beban amortisasi dengan akumulasi amortisasi sebagaimana diungkap diatas</t>
  </si>
  <si>
    <t>Pengurangan Ekuitas BPR Tanggo Rajo di Tahun 2024</t>
  </si>
  <si>
    <t>Koreksi Tambah Ekuitas PDAM Tirta Pengabuan Tahun 2023</t>
  </si>
  <si>
    <t>Terdapat seisih seberar Rp.70.092.200, hal tersebut disebabkan adanya penghapusan pajak pada tahun 2024</t>
  </si>
  <si>
    <t>Terdapat seisih seberar Rp.11.000.000,00, hal tersebut disebabkan adanya reklasifikasi piutang retribusi menjadi piutang lain-lain PAD yang sah pada tahun 2024</t>
  </si>
  <si>
    <t>Pembayaran Piutang Investasi Penguatan Modal Koperasi dan UMKM</t>
  </si>
  <si>
    <t>Penerimaan TDF 2023 yang masuk ke Kasda pada tahun 2024</t>
  </si>
  <si>
    <t>TDF 2024 yang masih berada di Bank Indonesia</t>
  </si>
  <si>
    <t>Dana BOS Swasta (PSAP Bultek 21)</t>
  </si>
  <si>
    <t>Penjelasan : terdapat selisih sebesar Rp.100.455.713.000,00, hal tersebut dikarenakan Pendapatan Dana Desa tidak termasuk kedalam pendapatan-LO (PSAP Bultek 21)</t>
  </si>
  <si>
    <t>Pendapatan Jalan, Irigasi dan Jaringan Hibah dari Badan/Lembaga/Organisasi Swasta</t>
  </si>
  <si>
    <t>Pendapatan Hibah Tanah dari kelompok masyarakat/perorangan</t>
  </si>
  <si>
    <t>Utang</t>
  </si>
  <si>
    <t>Penjelasan : terdapat selisih sebesar Rp.4.146.925.912,00, hal tersebut dikarenakan Belanja Hibah BOS Swasta tidak termasuk kedalam Beban Hibah-LO (PSAP Bultek 21)</t>
  </si>
  <si>
    <t xml:space="preserve">Penerimaan Hibah  Tanah </t>
  </si>
  <si>
    <t>Reklasifikasi dari Aset Gedung dan Bangunan</t>
  </si>
  <si>
    <t>Reklasifikasi dari Aset lain-lain</t>
  </si>
  <si>
    <t>Perolehan lainnya</t>
  </si>
  <si>
    <t>Reklasifikasi dari Aset Lainnya</t>
  </si>
  <si>
    <t>Reklasifikasi ke Aset Lainnya</t>
  </si>
  <si>
    <t xml:space="preserve">Koreksi Penyusutan karena Adanya Atribusi </t>
  </si>
  <si>
    <t>Penghapusan penyusutan karena akan diatribusi ke Induk barang</t>
  </si>
  <si>
    <t>Penyisihan piutang yang terbayar di 2024</t>
  </si>
  <si>
    <t>Penghapusan Penyisihan Piutang 2024</t>
  </si>
  <si>
    <t>Hasil penjualan BMD yg tidak dipisahkan</t>
  </si>
  <si>
    <t>Pembayaran Tunggakan Iuran BPJS tahun 2023</t>
  </si>
  <si>
    <t>Pengurangan ekuitas PD BPR Tanggo Rajo Tahun Anggaran 2024 (Hasil pemeriksaan KAP)</t>
  </si>
  <si>
    <t>Jurnal koreksi:</t>
  </si>
  <si>
    <t>Koreksi Nilai bruto arus kas</t>
  </si>
  <si>
    <t xml:space="preserve">Utang Belanja Pegawai </t>
  </si>
  <si>
    <t>Koreksi Nilai PA</t>
  </si>
  <si>
    <t>Koreksi Nilai PA, dan penjelasan selisih</t>
  </si>
  <si>
    <t>Reklas Piutang Retribusi menjadi Piutang lain-lain PAD yang sah</t>
  </si>
  <si>
    <t>Koreksi Aset Lainnya TGR</t>
  </si>
  <si>
    <t>Koreksi Tambah Aset Lainnya TGR</t>
  </si>
  <si>
    <t>Koreksi Kurang Aset Lainnya TGR</t>
  </si>
  <si>
    <t>Reviu Inspektorat</t>
  </si>
  <si>
    <t>Utang belanja Barang dan Jasa BLUD 2023 yang terbayar di 2024</t>
  </si>
  <si>
    <t>Utang Belanja Barang dan Jasa BLUD 2024</t>
  </si>
  <si>
    <t>Beban Barang dan Jasa BLUD yang menjadi  Aset Gedung dan Bangunan</t>
  </si>
  <si>
    <t>Terdapat selisih sebesar Rp.288.922.000,00 terhadap usulan koreksi nilai PA (Belanja Barang dan Jasa yang menghasilkan persediaan pada LRA) yang diusulkan oleh BPK</t>
  </si>
  <si>
    <t>Usulan BPK = Belanja Barang + Belanja Barang dan Jasa BOS +Belanja Barang dan Jasa BOK Pusksmas +Belanja Barang dan JASA BLUD</t>
  </si>
  <si>
    <t>Seharusnya = Belanja Bahan Pakai Habis + Belanja Barang dan Jasa BOS + Belanja Barang dan Jasa BOK Pusksmas + Belanja Barang dan JASA BLUD</t>
  </si>
  <si>
    <t>Beban Bahan Pakai Habis-LO + Beban Barang dan Jasa BOS-LO + Beban Barang dan Jasa BOK Pusksmas -LO + Beban Barang dan JASA BLUD-LO</t>
  </si>
  <si>
    <t>Karena pada usulan koreksi nilai PA (beban persediaan tahun berjalan-LO) adalah :</t>
  </si>
  <si>
    <t>Penambahan atas Aset Lainnya TGR 2024</t>
  </si>
  <si>
    <t>Pembayaran atas Aset lainnya TGR 2024</t>
  </si>
  <si>
    <t>Koreksi Aset yang diperoleh dari dana CSR</t>
  </si>
  <si>
    <t>Koreksi Penyusutan aset yang berasal dari Dana CSR</t>
  </si>
  <si>
    <t>Koreksi Beban Penyusutan tahun berjalan aset yang diperoleh dari dana CSR</t>
  </si>
  <si>
    <t>Beban Penyusutan Tahun Berjalan</t>
  </si>
  <si>
    <t>Koreksi Aset yang dipeoleh dari dana BOP PAUD</t>
  </si>
  <si>
    <t>Koreksi Aset yang berasal dari Dana CSR</t>
  </si>
  <si>
    <t>Koreksi aset yang diperoleh dari belanja hibah BOP PAUD Negeri</t>
  </si>
  <si>
    <t>Koreksi Penyusutan aset yang berasal dari Belanja hibah BOP PAUD Negeri</t>
  </si>
  <si>
    <t>Koreksi Beban Penyusutan tahun berjalan aset yang diperoleh dari belanja hibah BOP PAUD</t>
  </si>
  <si>
    <t>Koreksi karena penerimaan hibah dibawah TA 2024</t>
  </si>
  <si>
    <t>Koreksi Penyusutan karena penerimaan hibah dibawah tahun 2024</t>
  </si>
  <si>
    <t>Reklasifikasi Pendapatan LO</t>
  </si>
  <si>
    <t>Koreksi tambah ekuitas dikarenakan yang berasar dari dana CSR</t>
  </si>
  <si>
    <t>Koreksi tambah akumulasi penyusutan aset yang diperoleh dari dana CSR</t>
  </si>
  <si>
    <t>Koreksi tambah aset peralatan mesin yang berasal dari BOP PAUD Negeri</t>
  </si>
  <si>
    <t>Koreksi Akumulasi Penyusutan yang berasal dari BOP PAUD Negeri</t>
  </si>
  <si>
    <t>Unaudited 2024</t>
  </si>
  <si>
    <t>Koreksi Tambah Piutang RSUD Daud Arif</t>
  </si>
  <si>
    <t>Koreksi Kurang Piutang RSUD Daud Arif</t>
  </si>
  <si>
    <t>Koreksi Tambah Penyisihan Piutang RSUD Daud Arif</t>
  </si>
  <si>
    <t>Koreksi Kurang Ekuitas PDAM Tirta Pengabuan (LK Unaudited PDAM Tirta Pengabuan 2024)</t>
  </si>
  <si>
    <t>Koreksi Kurang Penyisihan Piutang RSUD Daud Arif</t>
  </si>
  <si>
    <t>Koreksi Piutang dan Penyisihan Piutang RSUD Daud Arif</t>
  </si>
  <si>
    <t>Koreksi Penyisihan Piutang Pajak Reklame</t>
  </si>
  <si>
    <t>Koreksi Tambah Penyisihan Piutang Pajak Reklame</t>
  </si>
  <si>
    <t>Koreksi Investasi Jangka Panjang Permanen</t>
  </si>
  <si>
    <t>Koreksi Kurang Ekuitas PT BPR Tanggo Rajo Perseroda  (LK Audited PT BPR Tanggo Rajo Perseroda 2024)</t>
  </si>
  <si>
    <t>Koreksi Pencatatan Aset Tanah yang berasal dari FASUM</t>
  </si>
  <si>
    <t>Koreksi Pencatatan aset tanah yang berasal dari Fasum</t>
  </si>
  <si>
    <r>
      <t xml:space="preserve">Koreksi Pencaatan Piutang Bagi Hasil Pajak dari Provinsi </t>
    </r>
    <r>
      <rPr>
        <i/>
        <sz val="11"/>
        <color rgb="FFFF0000"/>
        <rFont val="Calibri"/>
        <family val="2"/>
        <scheme val="minor"/>
      </rPr>
      <t>(Kepgub tentang Kurang Salur On Progres)</t>
    </r>
  </si>
  <si>
    <t>Koreksi pencatatan Piutang Pajak</t>
  </si>
  <si>
    <t>Koreksi Pencatatan Piutang Pajak dan Penyisihan Piutang Pajak yang bersumber dari SKPD</t>
  </si>
  <si>
    <t>Koreksi Pencatatan Penyisihan Piutang Pajak</t>
  </si>
  <si>
    <t>Kas di BLUD</t>
  </si>
  <si>
    <t>Pengurangan ekuitas PDAM Tirta Pengabuan Tahun Anggaran 2024</t>
  </si>
  <si>
    <t>Reklas Aset Tetap</t>
  </si>
  <si>
    <t>Reklas Penyusutan Aset tetap</t>
  </si>
  <si>
    <t>Beban Penyusutan Peralatan dan Mesin</t>
  </si>
  <si>
    <t>Beban Penyusutan Jalan, Irigasi, dan Jaringan</t>
  </si>
  <si>
    <t>Koreksi Penyusutan Aset Gedung dan Bangunan yang disebabkan oleh atribusi</t>
  </si>
  <si>
    <t>Koreksi kurang penyusutan aset Gedung dan Bangunan yang disebabkan oleh atribusi</t>
  </si>
  <si>
    <t>Koreksi tambah penyusutan aset Gedung dan Bangunan yang disebabkan oleh atribusi</t>
  </si>
  <si>
    <t>Reklas Konstruksi Dalam Pengerjaan (KDP) ke Aset Lainnya</t>
  </si>
  <si>
    <t>Reklas Aset Jalan, Irigasi dan Jaringan ke Aset Lainnya</t>
  </si>
  <si>
    <t>Reklas Aset dan Penyusutan Jalan, Irigasi dan Jaringan ke Aset Lainnya</t>
  </si>
  <si>
    <t>Reklas Penyusutan Aset Jalan, Irigasi dan Jaringan ke Aset Lainnya</t>
  </si>
  <si>
    <t>Reklas Aset Lainnya ke Aset Peralatan dan Mesin</t>
  </si>
  <si>
    <t>Reklas Aset dan penyusutan Lainnya ke Aset Peralatan dan Mesin</t>
  </si>
  <si>
    <t>Reklas penyusutan Aset Lainnya ke Aset Peralatan dan Mesin</t>
  </si>
  <si>
    <t>Koreksi Pencatatan Aset Tetap Tanah</t>
  </si>
  <si>
    <t>Reklasifikasi ke Aset Lain-lain</t>
  </si>
  <si>
    <t>Reklasifikasi dari Belanja Modal Tahun Berjalan</t>
  </si>
  <si>
    <t>Reklasifikasi ke Belanja Modal Tahun Berjalan</t>
  </si>
  <si>
    <t>Koreksi Perhitungan Beban Penyusutan</t>
  </si>
  <si>
    <t>Reklasifikasi ke Aset lain lain</t>
  </si>
  <si>
    <t>Reklas aset tetap dan penyusutan dari Gedung Bangunan ke Peralatan Mesin dan JIJ</t>
  </si>
  <si>
    <t>Kas Dana BOS</t>
  </si>
  <si>
    <t>Kas Dana BOK Puskesmas</t>
  </si>
  <si>
    <t>Koreksi Piutang Retribusi Persetujuan Bangunan Gedung (PBG)</t>
  </si>
  <si>
    <t>Reklas Pendapatan-LO</t>
  </si>
  <si>
    <t>Lain-lain Pendapatan Asli Daerah yang Sah-LO</t>
  </si>
  <si>
    <t>Pendapatan Retribusi Daerah-LO</t>
  </si>
  <si>
    <t>Lain-lain PAD yang sah (Pendapatan BLUD)-LO</t>
  </si>
  <si>
    <t>Lain-lain PAD yang sah (Pendapatan dari Pengembalian)-LO</t>
  </si>
  <si>
    <t>Retribusi Pemakaian Kekayaan Daerah-LO</t>
  </si>
  <si>
    <t>Lain-lain PAD yang sah (Pendapatan Jasa Giro)-LO</t>
  </si>
  <si>
    <t>Retribusi Pelayanan Kesehatan</t>
  </si>
  <si>
    <t>Reklas pendapatan BLUD-LO ke Pendapatan Retribusi dan lain-lain PAD yang sah-LO</t>
  </si>
  <si>
    <t>Ref</t>
  </si>
  <si>
    <t>Jurnal Reklasifikasi</t>
  </si>
  <si>
    <t>Jurnal Koreksi</t>
  </si>
  <si>
    <t>Neraca/
LRA/LO</t>
  </si>
  <si>
    <t>Ref.
KKP</t>
  </si>
  <si>
    <t>Perangkat
Daerah</t>
  </si>
  <si>
    <t>Persetujuan Koreksi</t>
  </si>
  <si>
    <t>Tanda Tangan</t>
  </si>
  <si>
    <t>Sumber Koreksi</t>
  </si>
  <si>
    <t>Ya</t>
  </si>
  <si>
    <t>Tidak</t>
  </si>
  <si>
    <t>A. JURNAL KOREKSI</t>
  </si>
  <si>
    <t>PAJE #01</t>
  </si>
  <si>
    <t>Sheet PAJE 01</t>
  </si>
  <si>
    <t>RSUD Surya Khairuddin</t>
  </si>
  <si>
    <t xml:space="preserve">           Beban persediaan</t>
  </si>
  <si>
    <t>(Koreksi penerimaan PBB P2 yang masih terdapat pada rekening penampung kantor POS yang belum dipindahbukukan ke Kas Daerah per 31 Des 2023 sebesar Rp533.370,00.)</t>
  </si>
  <si>
    <t>PAJE #02</t>
  </si>
  <si>
    <t>Penyisihan Piutang - Piutang PBB</t>
  </si>
  <si>
    <t>BAPENDA</t>
  </si>
  <si>
    <t xml:space="preserve">           Beban Penyisihan Pajak - PBB</t>
  </si>
  <si>
    <r>
      <t xml:space="preserve">(Koreksi atas penyisihan piutang PBB P2 dengan kategori kualitas lancar sebesar 0,5%) </t>
    </r>
    <r>
      <rPr>
        <b/>
        <i/>
        <sz val="8"/>
        <color theme="3" tint="0.249977111117893"/>
        <rFont val="Arial"/>
        <family val="2"/>
      </rPr>
      <t>(Reff PAJE #01)</t>
    </r>
  </si>
  <si>
    <t>PAJE #03</t>
  </si>
  <si>
    <t>Sheet PAJE 02 - 03</t>
  </si>
  <si>
    <t>Dispendukcapil</t>
  </si>
  <si>
    <t xml:space="preserve">TP Persediaan </t>
  </si>
  <si>
    <t xml:space="preserve">           Pendapatan Hibah - LO</t>
  </si>
  <si>
    <t>(Koreksi atas penerimaan hibah blanko e-KTP dari Dirjen Kependudukan sebesar Rp122.184.000,00 dan Disdukcapil Provinsi Sumsel sebesar Rp86.547.000,00 Tahun 2023 yang belum dicatat sebagai persediaan)</t>
  </si>
  <si>
    <t>PAJE #04</t>
  </si>
  <si>
    <t xml:space="preserve">Beban Persediaan </t>
  </si>
  <si>
    <t xml:space="preserve">           Persediaan</t>
  </si>
  <si>
    <r>
      <t xml:space="preserve">(Koreksi atas Persediaan hibah blanko e-KTP yang telah habis digunakan per 31 Desember 2023) </t>
    </r>
    <r>
      <rPr>
        <b/>
        <i/>
        <sz val="8"/>
        <color theme="3" tint="0.249977111117893"/>
        <rFont val="Arial"/>
        <family val="2"/>
      </rPr>
      <t>Reff PAJE #02</t>
    </r>
  </si>
  <si>
    <t>Jurnal diatas adalah contoh …..........</t>
  </si>
  <si>
    <t>B. JURNAL REKLASIFIKASI</t>
  </si>
  <si>
    <t>PRJE #01</t>
  </si>
  <si>
    <t>Sheet PRJE 01</t>
  </si>
  <si>
    <t>BPKAD</t>
  </si>
  <si>
    <t xml:space="preserve">          Kas di Bendahara Penerimaan</t>
  </si>
  <si>
    <t>(reklas Kas di Bendahara Penerimaan pada Bapenda ke Kas Daerah atas penerimaan yang masih tercatat pada rekening penampung Bank Sumsel Babel per 31 Desember 2023)</t>
  </si>
  <si>
    <t>PRJE #02</t>
  </si>
  <si>
    <t>BPBD</t>
  </si>
  <si>
    <t xml:space="preserve">          Beban Persediaan</t>
  </si>
  <si>
    <t>(reklas Beban Persediaan pada BPBD ke Beban Hibah atas Barang diserahkan kepada masyarakat sebesar Rp91.460.000,00)</t>
  </si>
  <si>
    <t>NERACA</t>
  </si>
  <si>
    <t>DINKES</t>
  </si>
  <si>
    <t>PUPR</t>
  </si>
  <si>
    <t>DINAS PENDIDIKAN</t>
  </si>
  <si>
    <t>LPE</t>
  </si>
  <si>
    <t>DISHUB</t>
  </si>
  <si>
    <t>Lain-lain PAD yang Sah (Pendapatan BLUD)</t>
  </si>
  <si>
    <t>Lain-lain PAD yang sah (Pendapatan dari Pengembalian)</t>
  </si>
  <si>
    <t>Lain-lain PAD yang sah (Pendapatan Jasa Giro)</t>
  </si>
  <si>
    <t>Retribusi Pelayanan Kesehatan-LO</t>
  </si>
  <si>
    <t>Aset Tetap Peralatan Mesin</t>
  </si>
  <si>
    <t>Pendapatan Hibah dari Badan/Lembaga/Organisasi Swasta-LO</t>
  </si>
  <si>
    <t>Rekas Aset peralatan mesin dan bangunan ke persediaan</t>
  </si>
  <si>
    <t>Beban Penyusutan Peralatan Mesin</t>
  </si>
  <si>
    <t>Akumulasi Penyusutan Peralatan Mesin</t>
  </si>
  <si>
    <t>Koreksi aset gedung bangunan dan JIJ dikarenakan pengembalian dana</t>
  </si>
  <si>
    <t>Gedung dan bangunan</t>
  </si>
  <si>
    <t>Beban Penyusutan Jalan, Irigasi dan Jaringan</t>
  </si>
  <si>
    <t>Koreksi Aset atas pengembalian dana</t>
  </si>
  <si>
    <t>Estimasi SAL</t>
  </si>
  <si>
    <t>Koreksi Realisasi belanja Modal dan pendapatan dari pengembalian</t>
  </si>
  <si>
    <t>Ekstrakomtabel aset yang berasal dari CSR</t>
  </si>
  <si>
    <t>Koreksi Persediaan</t>
  </si>
  <si>
    <t>Peersediaan</t>
  </si>
  <si>
    <t>Koreksi Ekuitas - Persediaan</t>
  </si>
  <si>
    <t>Pendapatan Hibah Peralatan Mesin dari Pemerintah</t>
  </si>
  <si>
    <t>Pendapatan Hibah Jalan, Irigasi dan Jaringan dari pemerintah</t>
  </si>
  <si>
    <t xml:space="preserve">            Persediaan </t>
  </si>
  <si>
    <t>Koreksi persediaan (Buku) menjadi aset tetap lainnya (Dinas Perpustakaan dan Kearsipan)</t>
  </si>
  <si>
    <t>Ekstrakomtabel Persediaan (Dinas Perpustakaan dan Kerarsipan)</t>
  </si>
  <si>
    <t>Koreksi kurang persediaan pada Dinas Sosial</t>
  </si>
  <si>
    <t>Koreksi Pendapatan Hibah dari kemensos berupa bahan yang akan diserahkan kepada masyarakat</t>
  </si>
  <si>
    <t>Koreksi Persediaan Obat-obatan pada Dinas TPH</t>
  </si>
  <si>
    <t>Koreksi Beban persediaan alat listrik pada Dinas Perakim</t>
  </si>
  <si>
    <t>Koreksi Persediaan obat-obatan pada RSUD Suryah Khairudin</t>
  </si>
  <si>
    <t>Koreksi Piutang RSUD Daud Arif</t>
  </si>
  <si>
    <t>Koreksi Penyisihan Piutang Tahun 2023</t>
  </si>
  <si>
    <t>Koreksi Penyisihan Piutang 2024</t>
  </si>
  <si>
    <t>Koreksi Persediaan ekstrakomtabel</t>
  </si>
  <si>
    <t>Koreksi Pendapatan hibah kemensos berupa peersediaan</t>
  </si>
  <si>
    <t>Koreksi Beban Persediaan pada Dinas Perakim</t>
  </si>
  <si>
    <t>Koreksi Persediaan obat-obatan pada RSUD Surya Khairudin</t>
  </si>
  <si>
    <t>Beban Persediaan Bahan Pakai Habis yang menjadi  Aset tetap lainnya</t>
  </si>
  <si>
    <t>Beban Persedian Bahan Pakai Habis yang berasal dari Hibah Kemensos 2023</t>
  </si>
  <si>
    <t>Beban Persediaan Ekstrakomtabel</t>
  </si>
  <si>
    <t>Beban Persediaan yang terpakai pada tahun 2023 pada Dinas Perakim</t>
  </si>
  <si>
    <t>Beban Persediaan Obat-obatan yang diperoleh tahun 2023 pada BLUD RSUD Surya Kharudin</t>
  </si>
  <si>
    <t>Aset</t>
  </si>
  <si>
    <t>Aklap</t>
  </si>
  <si>
    <t>Koreksi Pendapatan dari pengembalian yang mengurangi realisasi belanja modal</t>
  </si>
  <si>
    <t>Koreksi Kurang Piutang tahun 2023</t>
  </si>
  <si>
    <t>Koreksi Kurang Piutang tahun 2024</t>
  </si>
  <si>
    <t>Koreksi Kurang Pembayaran Piutang 2023</t>
  </si>
  <si>
    <t>Koreksi Penyisihan Piutang terbayar 2023</t>
  </si>
  <si>
    <t>Koreksi atas penambahan Persil dan Nilai  Tanah hasil inventarisasi</t>
  </si>
  <si>
    <t>Aset Tetap berasal dari Belanja Non Modal (BOP Paud)</t>
  </si>
  <si>
    <t>Penerimaan Hibah Barang CSR yang baru dicatat</t>
  </si>
  <si>
    <t>Penerimaan Hibah Barang dari CSR yang baru dicatat</t>
  </si>
  <si>
    <t>Reklasifikasi antar Aset Tetap dari B. Modal Tahun Berjalan hasil Tindak lanjut temuan BPK</t>
  </si>
  <si>
    <t>Koreksi dari Persediaan (Buku Cetak) pada dinas Perpustakaan dan Kearsipan</t>
  </si>
  <si>
    <t>Pendapatan Hibah barang diserahkan kemasyarakat dari Kementerian sosial</t>
  </si>
  <si>
    <t>Koreksi Persediaan dari aset Peralatan dan mesin yang akan dihibahkan ke Kejaksaan tahun 2025</t>
  </si>
  <si>
    <t>Koreksi Persediaan dari aset Gedung dan Bangunan yang akan dihibahkan ke Kejaksaan tahun 2025</t>
  </si>
  <si>
    <t>Beban Persediaan Bahan Pakai Habis yang berasal dari Belanja Modal Peralatan Mesin (Dana Bos 2024)</t>
  </si>
  <si>
    <t xml:space="preserve">Persediaan </t>
  </si>
  <si>
    <t>Koreksi Persediaan Obat-obtan Dinkes yang diperoleh dari Dinas Kesehatan Provinsi</t>
  </si>
  <si>
    <t>Koreksi kurang persediaan pada Dinas Lingkungan Hidup dikarenakan belum dicatata sebagai pengeluaran persediaan</t>
  </si>
  <si>
    <t>Pendapatan Hibah Obat-obatan dari Pemerintah Provinsi</t>
  </si>
  <si>
    <t>Beban Persediaan Obat-obatan yang diperoleleh  dari Pemerintah Provinsi</t>
  </si>
  <si>
    <t>Beban Persediaan yang belum tercatat pada Dinas Lingkungan Hidup</t>
  </si>
  <si>
    <t>Koreksi Kurang Persediaan pada Dinas Lingkungn Hidup</t>
  </si>
  <si>
    <t>PERHUBUNGAN</t>
  </si>
  <si>
    <t>PERIKANAN</t>
  </si>
  <si>
    <t>PERAKIM</t>
  </si>
  <si>
    <t>PERHUBUNGAN, PERIKANAN</t>
  </si>
  <si>
    <t>PERPUSTAKAAN</t>
  </si>
  <si>
    <t>DINSOS</t>
  </si>
  <si>
    <t>DTPH</t>
  </si>
  <si>
    <t>DLH</t>
  </si>
  <si>
    <t>PU</t>
  </si>
  <si>
    <t>1.6.</t>
  </si>
  <si>
    <t>PROPERTI INVESTASI</t>
  </si>
  <si>
    <t>1.6.01</t>
  </si>
  <si>
    <t>Properti Investasi</t>
  </si>
  <si>
    <t>Properti Investasi Tanah</t>
  </si>
  <si>
    <t>1.6.01.01</t>
  </si>
  <si>
    <t>Reklas aset tanah menjadi Properti Investasi</t>
  </si>
  <si>
    <t>Reklasifikasi Aset Tanah ke Properti Investasi</t>
  </si>
  <si>
    <t>Reklas Pendapatan Retribusi Layanan Kepelabuhan ke lain-lain PAD yang sah-LO (Dinas Perhubungan)</t>
  </si>
  <si>
    <t>Reklasifikasi pendapatan BLUD-LO ke Pendapatan Retribusi Pelayanan Kesehatan-LO</t>
  </si>
  <si>
    <t>Reklasifikasi Pendapatan retribusi kepelabuan-LO ke Pendapatan Lain-lain PAD yang SAH-LO</t>
  </si>
  <si>
    <t>Reklasifikasi Pendapatan BLUD-LO ke Pendapatan Retribusi Pemakaian Kekayaan Daearah-LO</t>
  </si>
  <si>
    <t>Mitasi Tambah</t>
  </si>
  <si>
    <t>5.3.1.1.4.01</t>
  </si>
  <si>
    <t>5.3.1.1.4.02</t>
  </si>
  <si>
    <t>Piutang Transfer antar Daerah</t>
  </si>
  <si>
    <t>Koreksi Kurang Piutang</t>
  </si>
  <si>
    <t>Koreksi Piutang RSUD Daud Arif berdasarkan berdasarkan Audit KAP</t>
  </si>
  <si>
    <t>Koreksi Kurang Penyisihan Piutang</t>
  </si>
  <si>
    <t>Koreksi Kurang Utang Barang dan Jasa RSUD Daud Arif berdasarkan Audit KAP</t>
  </si>
  <si>
    <t>Koreksi Piutang/Kurang Salur Dana Bagi Hasil (DBH) Pemerintah Pusat</t>
  </si>
  <si>
    <t>Piutang Transfer Pemerintah Pusat</t>
  </si>
  <si>
    <t>1.1.02.06</t>
  </si>
  <si>
    <t>5.3.1.1.2.06.</t>
  </si>
  <si>
    <t>5.3.1.4</t>
  </si>
  <si>
    <t>5.3.1.5.</t>
  </si>
  <si>
    <t>Aset Tidak Berwujud Bruto</t>
  </si>
  <si>
    <t>Aset Lain-lain Bruto</t>
  </si>
  <si>
    <t>5.3.1.5.1.</t>
  </si>
  <si>
    <t>5.3.1.5.2.</t>
  </si>
  <si>
    <t>5.3.1.5.2.01.</t>
  </si>
  <si>
    <t>5.3.1.5.2.02.</t>
  </si>
  <si>
    <t>5.3.1.5.3.</t>
  </si>
  <si>
    <t>5.3.1.5.3.01.</t>
  </si>
  <si>
    <t>5.3.1.5.3.02.</t>
  </si>
  <si>
    <t>5.3.1.5.4.</t>
  </si>
  <si>
    <t>AUDITED</t>
  </si>
  <si>
    <t>Koreksi Pendapatan BLUD-LO</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</si>
</sst>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8" formatCode="&quot;Rp&quot;#,##0.00;[Red]\-&quot;Rp&quot;#,##0.00"/>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
    <numFmt numFmtId="168" formatCode="[$-421]dd\ mmmm\ yyyy"/>
    <numFmt numFmtId="169" formatCode="_-[$Rp-421]* #,##0.00_-;\-[$Rp-421]* #,##0.00_-;_-[$Rp-421]* &quot;-&quot;_-;_-@"/>
    <numFmt numFmtId="170" formatCode="0.0000000"/>
    <numFmt numFmtId="171" formatCode="_(* #,##0_);_(* \(#,##0\);_(* &quot;-&quot;??_);_(@_)"/>
    <numFmt numFmtId="172" formatCode="0.0%"/>
    <numFmt numFmtId="173" formatCode="h:m:s:"/>
    <numFmt numFmtId="174" formatCode="_(* #,##0.00000_);_(* \(#,##0.00000\);_(* &quot;-&quot;_);_(@_)"/>
    <numFmt numFmtId="175" formatCode="_(* #,##0.0000_);_(* \(#,##0.0000\);_(* &quot;-&quot;_);_(@_)"/>
    <numFmt numFmtId="176" formatCode="#,##0.00_);\(#,##0.00\);\-"/>
    <numFmt numFmtId="177" formatCode="_(* #,##0.000_);_(* \(#,##0.000\);_(* &quot;-&quot;??_);_(@_)"/>
    <numFmt numFmtId="178" formatCode="m/d/yyyy;@"/>
    <numFmt numFmtId="179" formatCode="[$-F800]dddd\,\ mmmm\ dd\,\ yyyy"/>
    <numFmt numFmtId="180" formatCode="dd/mm/yyyy;@"/>
    <numFmt numFmtId="181" formatCode="_(* #,##0.00_);[Red]_(* \(#,##0.00\);_(* \-_);_(@_)"/>
    <numFmt numFmtId="182" formatCode="_-* #,##0.00_-;\-* #,##0.00_-;_-* &quot;-&quot;_-;_-@_-"/>
    <numFmt numFmtId="183" formatCode="#,##0.00;\(#,##0.00\)"/>
    <numFmt numFmtId="184" formatCode="_(* #,##0.000_);[Red]_(* \(#,##0.000\);_(* \-_);_(@_)"/>
    <numFmt numFmtId="185" formatCode="0_);\(0\)"/>
    <numFmt numFmtId="186" formatCode="[$Rp-421]#,##0.00"/>
  </numFmts>
  <fonts count="156">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color theme="1"/>
      <name val="Calibri"/>
      <family val="2"/>
    </font>
    <font>
      <b/>
      <sz val="11"/>
      <color theme="1"/>
      <name val="Calibri"/>
      <family val="2"/>
    </font>
    <font>
      <sz val="11"/>
      <color rgb="FF000000"/>
      <name val="Calibri"/>
      <family val="2"/>
    </font>
    <font>
      <i/>
      <sz val="10"/>
      <color theme="1"/>
      <name val="Bookman Old Style"/>
      <family val="1"/>
    </font>
    <font>
      <sz val="10"/>
      <color rgb="FF000000"/>
      <name val="Cambria"/>
      <family val="1"/>
    </font>
    <font>
      <sz val="10"/>
      <color theme="1"/>
      <name val="Arial"/>
      <family val="2"/>
    </font>
    <font>
      <b/>
      <sz val="8"/>
      <color theme="1"/>
      <name val="Calibri"/>
      <family val="2"/>
    </font>
    <font>
      <sz val="11"/>
      <name val="Calibri"/>
      <family val="2"/>
    </font>
    <font>
      <sz val="11"/>
      <color rgb="FF000000"/>
      <name val="Tahoma"/>
      <family val="2"/>
    </font>
    <font>
      <b/>
      <sz val="12"/>
      <color theme="1"/>
      <name val="Calibri"/>
      <family val="2"/>
    </font>
    <font>
      <b/>
      <sz val="14"/>
      <color theme="1"/>
      <name val="Calibri"/>
      <family val="2"/>
    </font>
    <font>
      <i/>
      <sz val="11"/>
      <color theme="1"/>
      <name val="Calibri"/>
      <family val="2"/>
    </font>
    <font>
      <b/>
      <sz val="16"/>
      <color theme="1"/>
      <name val="Calibri"/>
      <family val="2"/>
    </font>
    <font>
      <sz val="11"/>
      <color rgb="FF974806"/>
      <name val="Calibri"/>
      <family val="2"/>
    </font>
    <font>
      <sz val="8"/>
      <color theme="1"/>
      <name val="Arial"/>
      <family val="2"/>
    </font>
    <font>
      <b/>
      <sz val="8"/>
      <color theme="1"/>
      <name val="Cambria"/>
      <family val="1"/>
    </font>
    <font>
      <b/>
      <sz val="8"/>
      <color theme="1"/>
      <name val="Arial"/>
      <family val="2"/>
    </font>
    <font>
      <b/>
      <sz val="12"/>
      <color theme="1"/>
      <name val="Arial"/>
      <family val="2"/>
    </font>
    <font>
      <sz val="12"/>
      <color theme="1"/>
      <name val="Arial"/>
      <family val="2"/>
    </font>
    <font>
      <sz val="14"/>
      <color theme="1"/>
      <name val="Calibri"/>
      <family val="2"/>
    </font>
    <font>
      <b/>
      <sz val="9"/>
      <color rgb="FF000000"/>
      <name val="Arial"/>
      <family val="2"/>
    </font>
    <font>
      <b/>
      <sz val="9"/>
      <color theme="1"/>
      <name val="Arial"/>
      <family val="2"/>
    </font>
    <font>
      <sz val="9"/>
      <color theme="1"/>
      <name val="Calibri"/>
      <family val="2"/>
    </font>
    <font>
      <sz val="15"/>
      <color theme="1"/>
      <name val="Calibri"/>
      <family val="2"/>
    </font>
    <font>
      <b/>
      <sz val="15"/>
      <color theme="1"/>
      <name val="Arial"/>
      <family val="2"/>
    </font>
    <font>
      <b/>
      <sz val="12"/>
      <color rgb="FF000000"/>
      <name val="Arial"/>
      <family val="2"/>
    </font>
    <font>
      <b/>
      <sz val="10"/>
      <color rgb="FF000000"/>
      <name val="Arial"/>
      <family val="2"/>
    </font>
    <font>
      <b/>
      <sz val="10"/>
      <color theme="1"/>
      <name val="Arial"/>
      <family val="2"/>
    </font>
    <font>
      <sz val="11"/>
      <color rgb="FFFF0000"/>
      <name val="Calibri"/>
      <family val="2"/>
    </font>
    <font>
      <sz val="13"/>
      <color theme="1"/>
      <name val="Calibri"/>
      <family val="2"/>
    </font>
    <font>
      <b/>
      <sz val="13"/>
      <color theme="1"/>
      <name val="Calibri"/>
      <family val="2"/>
    </font>
    <font>
      <sz val="8"/>
      <color theme="1"/>
      <name val="Cambria"/>
      <family val="1"/>
    </font>
    <font>
      <sz val="9"/>
      <color rgb="FF000000"/>
      <name val="Trebuchet MS"/>
      <family val="2"/>
    </font>
    <font>
      <sz val="12"/>
      <color theme="0"/>
      <name val="Calibri"/>
      <family val="2"/>
    </font>
    <font>
      <b/>
      <sz val="14"/>
      <color theme="1"/>
      <name val="Cambria"/>
      <family val="1"/>
    </font>
    <font>
      <b/>
      <sz val="11"/>
      <color theme="1"/>
      <name val="Cambria"/>
      <family val="1"/>
    </font>
    <font>
      <sz val="11"/>
      <color theme="1"/>
      <name val="Cambria"/>
      <family val="1"/>
    </font>
    <font>
      <sz val="9"/>
      <color theme="1"/>
      <name val="Cambria"/>
      <family val="1"/>
    </font>
    <font>
      <b/>
      <sz val="9"/>
      <color theme="1"/>
      <name val="Cambria"/>
      <family val="1"/>
    </font>
    <font>
      <sz val="10"/>
      <color theme="1"/>
      <name val="Calibri"/>
      <family val="2"/>
    </font>
    <font>
      <b/>
      <i/>
      <sz val="12"/>
      <color theme="1"/>
      <name val="Calibri"/>
      <family val="2"/>
    </font>
    <font>
      <b/>
      <sz val="12"/>
      <color rgb="FF000000"/>
      <name val="Calibri"/>
      <family val="2"/>
    </font>
    <font>
      <sz val="12"/>
      <color rgb="FF000000"/>
      <name val="Times New Roman"/>
      <family val="1"/>
    </font>
    <font>
      <b/>
      <sz val="11"/>
      <color theme="1"/>
      <name val="Calibri"/>
      <family val="2"/>
    </font>
    <font>
      <sz val="11"/>
      <color theme="1"/>
      <name val="Calibri"/>
      <family val="2"/>
      <charset val="1"/>
      <scheme val="minor"/>
    </font>
    <font>
      <b/>
      <sz val="12"/>
      <color theme="1"/>
      <name val="Calibri"/>
      <family val="2"/>
    </font>
    <font>
      <b/>
      <i/>
      <sz val="12"/>
      <color theme="1"/>
      <name val="Calibri"/>
      <family val="2"/>
    </font>
    <font>
      <sz val="12"/>
      <color theme="1"/>
      <name val="Calibri"/>
      <family val="2"/>
    </font>
    <font>
      <sz val="11"/>
      <color theme="1"/>
      <name val="Calibri"/>
      <family val="2"/>
    </font>
    <font>
      <b/>
      <sz val="13"/>
      <color theme="1"/>
      <name val="Calibri"/>
      <family val="2"/>
    </font>
    <font>
      <b/>
      <i/>
      <sz val="13"/>
      <color theme="1"/>
      <name val="Calibri"/>
      <family val="2"/>
    </font>
    <font>
      <b/>
      <sz val="11"/>
      <name val="Arial"/>
      <family val="2"/>
    </font>
    <font>
      <sz val="10"/>
      <color indexed="8"/>
      <name val="Arial"/>
      <family val="2"/>
    </font>
    <font>
      <b/>
      <sz val="11"/>
      <color indexed="8"/>
      <name val="Tahoma"/>
      <family val="2"/>
    </font>
    <font>
      <sz val="9"/>
      <color indexed="8"/>
      <name val="Tahoma"/>
      <family val="2"/>
    </font>
    <font>
      <b/>
      <sz val="9"/>
      <color indexed="8"/>
      <name val="Tahoma"/>
      <family val="2"/>
    </font>
    <font>
      <b/>
      <u/>
      <sz val="9"/>
      <color indexed="8"/>
      <name val="Tahoma"/>
      <family val="2"/>
    </font>
    <font>
      <sz val="10"/>
      <color indexed="8"/>
      <name val="Arial"/>
      <family val="2"/>
    </font>
    <font>
      <b/>
      <sz val="10"/>
      <color indexed="8"/>
      <name val="Arial"/>
      <family val="2"/>
    </font>
    <font>
      <i/>
      <sz val="10"/>
      <color indexed="8"/>
      <name val="Arial"/>
      <family val="2"/>
    </font>
    <font>
      <b/>
      <sz val="11"/>
      <color theme="1"/>
      <name val="Calibri"/>
      <family val="2"/>
      <scheme val="minor"/>
    </font>
    <font>
      <sz val="11"/>
      <color theme="1"/>
      <name val="Calibri"/>
      <family val="2"/>
      <scheme val="minor"/>
    </font>
    <font>
      <sz val="11"/>
      <name val="Calibri"/>
      <family val="2"/>
    </font>
    <font>
      <sz val="11"/>
      <color theme="1"/>
      <name val="Calibri"/>
      <family val="2"/>
    </font>
    <font>
      <b/>
      <sz val="8"/>
      <color rgb="FF000000"/>
      <name val="Arial"/>
      <family val="2"/>
    </font>
    <font>
      <sz val="8"/>
      <color rgb="FF000000"/>
      <name val="Arial"/>
      <family val="2"/>
    </font>
    <font>
      <b/>
      <sz val="11"/>
      <color rgb="FFFF0000"/>
      <name val="Calibri"/>
      <family val="2"/>
    </font>
    <font>
      <b/>
      <sz val="11"/>
      <color theme="1"/>
      <name val="Calibri"/>
      <family val="2"/>
    </font>
    <font>
      <b/>
      <sz val="10"/>
      <color theme="1"/>
      <name val="Calibri"/>
      <family val="2"/>
    </font>
    <font>
      <sz val="10"/>
      <color theme="1"/>
      <name val="Calibri"/>
      <family val="2"/>
    </font>
    <font>
      <sz val="8"/>
      <color theme="1"/>
      <name val="Arial"/>
      <family val="2"/>
    </font>
    <font>
      <b/>
      <sz val="12"/>
      <color theme="1"/>
      <name val="Cambria"/>
      <family val="1"/>
    </font>
    <font>
      <sz val="10"/>
      <color theme="1"/>
      <name val="Cambria"/>
      <family val="1"/>
    </font>
    <font>
      <b/>
      <sz val="10"/>
      <color theme="1"/>
      <name val="Cambria"/>
      <family val="1"/>
    </font>
    <font>
      <sz val="11"/>
      <color rgb="FF000000"/>
      <name val="Calibri"/>
      <family val="2"/>
      <charset val="1"/>
      <scheme val="minor"/>
    </font>
    <font>
      <sz val="11"/>
      <color rgb="FF000000"/>
      <name val="Calibri"/>
      <family val="2"/>
      <scheme val="minor"/>
    </font>
    <font>
      <sz val="11"/>
      <color rgb="FF000000"/>
      <name val="Calibri"/>
      <family val="2"/>
      <scheme val="major"/>
    </font>
    <font>
      <sz val="11"/>
      <color theme="1"/>
      <name val="Calibri"/>
      <family val="2"/>
      <scheme val="major"/>
    </font>
    <font>
      <sz val="10"/>
      <color theme="1"/>
      <name val="Calibri"/>
      <family val="2"/>
      <charset val="1"/>
      <scheme val="minor"/>
    </font>
    <font>
      <sz val="10"/>
      <color theme="1"/>
      <name val="Calibri"/>
      <family val="2"/>
      <scheme val="minor"/>
    </font>
    <font>
      <b/>
      <i/>
      <sz val="10"/>
      <color indexed="8"/>
      <name val="Arial"/>
      <family val="2"/>
    </font>
    <font>
      <sz val="8"/>
      <name val="Calibri"/>
      <family val="2"/>
      <scheme val="minor"/>
    </font>
    <font>
      <sz val="11"/>
      <color theme="1"/>
      <name val="Calibri"/>
      <family val="2"/>
      <scheme val="minor"/>
    </font>
    <font>
      <sz val="11"/>
      <color theme="1"/>
      <name val="Cambria"/>
      <family val="1"/>
    </font>
    <font>
      <b/>
      <sz val="11"/>
      <color theme="1"/>
      <name val="Cambria"/>
      <family val="1"/>
    </font>
    <font>
      <sz val="11"/>
      <name val="Calibri"/>
      <family val="2"/>
    </font>
    <font>
      <b/>
      <i/>
      <sz val="11"/>
      <color theme="1"/>
      <name val="Cambria"/>
      <family val="1"/>
    </font>
    <font>
      <vertAlign val="superscript"/>
      <sz val="11"/>
      <color theme="1"/>
      <name val="Cambria"/>
      <family val="1"/>
    </font>
    <font>
      <sz val="11"/>
      <color theme="1"/>
      <name val="Calibri"/>
      <family val="2"/>
    </font>
    <font>
      <i/>
      <sz val="11"/>
      <color theme="1"/>
      <name val="Cambria"/>
      <family val="1"/>
    </font>
    <font>
      <sz val="10"/>
      <color indexed="8"/>
      <name val="Arial"/>
      <family val="2"/>
    </font>
    <font>
      <sz val="10"/>
      <color indexed="8"/>
      <name val="Arial"/>
      <family val="2"/>
    </font>
    <font>
      <i/>
      <sz val="10"/>
      <color theme="1"/>
      <name val="Calibri"/>
      <family val="2"/>
      <scheme val="major"/>
    </font>
    <font>
      <b/>
      <sz val="10"/>
      <color indexed="8"/>
      <name val="Tahoma"/>
      <family val="2"/>
    </font>
    <font>
      <sz val="10"/>
      <color indexed="8"/>
      <name val="Tahoma"/>
      <family val="2"/>
    </font>
    <font>
      <sz val="9"/>
      <color indexed="8"/>
      <name val="Arial"/>
      <family val="2"/>
    </font>
    <font>
      <b/>
      <sz val="9"/>
      <color indexed="8"/>
      <name val="Arial"/>
      <family val="2"/>
    </font>
    <font>
      <sz val="9"/>
      <name val="Calibri"/>
      <family val="2"/>
      <scheme val="minor"/>
    </font>
    <font>
      <b/>
      <sz val="9"/>
      <name val="Calibri"/>
      <family val="2"/>
      <scheme val="minor"/>
    </font>
    <font>
      <sz val="11"/>
      <color theme="1"/>
      <name val="Calibri"/>
      <family val="2"/>
      <scheme val="minor"/>
    </font>
    <font>
      <sz val="10"/>
      <name val="Arial"/>
      <family val="2"/>
    </font>
    <font>
      <b/>
      <sz val="11"/>
      <name val="Calibri"/>
      <family val="2"/>
      <scheme val="minor"/>
    </font>
    <font>
      <b/>
      <sz val="10"/>
      <name val="Calibri"/>
      <family val="2"/>
      <scheme val="minor"/>
    </font>
    <font>
      <b/>
      <i/>
      <sz val="9"/>
      <name val="Calibri"/>
      <family val="2"/>
      <scheme val="minor"/>
    </font>
    <font>
      <i/>
      <sz val="9"/>
      <name val="Calibri"/>
      <family val="2"/>
      <scheme val="minor"/>
    </font>
    <font>
      <sz val="11"/>
      <name val="Calibri"/>
      <family val="2"/>
      <scheme val="minor"/>
    </font>
    <font>
      <b/>
      <sz val="9"/>
      <name val="Tahoma"/>
      <family val="2"/>
    </font>
    <font>
      <sz val="9"/>
      <name val="Tahoma"/>
      <family val="2"/>
    </font>
    <font>
      <sz val="9"/>
      <color theme="1"/>
      <name val="Calibri"/>
      <family val="2"/>
      <scheme val="major"/>
    </font>
    <font>
      <sz val="9"/>
      <name val="Arial"/>
      <family val="2"/>
    </font>
    <font>
      <b/>
      <sz val="10"/>
      <name val="Arial"/>
      <family val="2"/>
    </font>
    <font>
      <sz val="15"/>
      <color theme="1"/>
      <name val="Calibri"/>
      <family val="2"/>
      <scheme val="minor"/>
    </font>
    <font>
      <i/>
      <sz val="11"/>
      <color rgb="FFFF0000"/>
      <name val="Calibri"/>
      <family val="2"/>
      <scheme val="minor"/>
    </font>
    <font>
      <b/>
      <sz val="9"/>
      <color theme="1"/>
      <name val="Calibri"/>
      <family val="2"/>
      <scheme val="major"/>
    </font>
    <font>
      <sz val="10"/>
      <color indexed="8"/>
      <name val="Arial"/>
      <family val="2"/>
    </font>
    <font>
      <sz val="10"/>
      <color rgb="FF000000"/>
      <name val="Arial"/>
      <family val="2"/>
    </font>
    <font>
      <sz val="11"/>
      <color indexed="8"/>
      <name val="Calibri"/>
      <family val="2"/>
      <charset val="134"/>
    </font>
    <font>
      <i/>
      <sz val="8"/>
      <color theme="3" tint="0.249977111117893"/>
      <name val="Arial"/>
      <family val="2"/>
    </font>
    <font>
      <i/>
      <sz val="8"/>
      <color theme="5"/>
      <name val="Arial"/>
      <family val="2"/>
    </font>
    <font>
      <b/>
      <i/>
      <sz val="8"/>
      <color theme="3" tint="0.249977111117893"/>
      <name val="Arial"/>
      <family val="2"/>
    </font>
    <font>
      <i/>
      <sz val="8"/>
      <color rgb="FFED7D31"/>
      <name val="Arial"/>
      <family val="2"/>
    </font>
    <font>
      <b/>
      <sz val="10"/>
      <color rgb="FFFF0000"/>
      <name val="Arial"/>
      <family val="2"/>
    </font>
    <font>
      <u/>
      <sz val="8"/>
      <color theme="1"/>
      <name val="Arial"/>
      <family val="2"/>
    </font>
    <font>
      <sz val="8"/>
      <name val="Arial"/>
      <family val="2"/>
    </font>
    <font>
      <i/>
      <sz val="8"/>
      <name val="Arial"/>
      <family val="2"/>
    </font>
    <font>
      <sz val="11"/>
      <color theme="1"/>
      <name val="Calibri"/>
      <family val="2"/>
      <scheme val="minor"/>
    </font>
    <font>
      <b/>
      <sz val="12"/>
      <color theme="1"/>
      <name val="Times New Roman"/>
      <family val="1"/>
    </font>
    <font>
      <b/>
      <sz val="12"/>
      <color theme="0"/>
      <name val="Calibri"/>
      <family val="2"/>
    </font>
  </fonts>
  <fills count="77">
    <fill>
      <patternFill patternType="none"/>
    </fill>
    <fill>
      <patternFill patternType="gray125"/>
    </fill>
    <fill>
      <patternFill patternType="solid">
        <fgColor rgb="FFF2F2F2"/>
        <bgColor rgb="FFF2F2F2"/>
      </patternFill>
    </fill>
    <fill>
      <patternFill patternType="solid">
        <fgColor rgb="FFC4BD97"/>
        <bgColor rgb="FFC4BD97"/>
      </patternFill>
    </fill>
    <fill>
      <patternFill patternType="solid">
        <fgColor rgb="FFE5DFEC"/>
        <bgColor rgb="FFE5DFEC"/>
      </patternFill>
    </fill>
    <fill>
      <patternFill patternType="solid">
        <fgColor rgb="FFFFFF00"/>
        <bgColor rgb="FFFFFF00"/>
      </patternFill>
    </fill>
    <fill>
      <patternFill patternType="solid">
        <fgColor rgb="FFEEECE1"/>
        <bgColor rgb="FFEEECE1"/>
      </patternFill>
    </fill>
    <fill>
      <patternFill patternType="solid">
        <fgColor rgb="FF92D050"/>
        <bgColor rgb="FF92D050"/>
      </patternFill>
    </fill>
    <fill>
      <patternFill patternType="solid">
        <fgColor rgb="FF00B0F0"/>
        <bgColor rgb="FF00B0F0"/>
      </patternFill>
    </fill>
    <fill>
      <patternFill patternType="solid">
        <fgColor rgb="FFFDE9D9"/>
        <bgColor rgb="FFFDE9D9"/>
      </patternFill>
    </fill>
    <fill>
      <patternFill patternType="solid">
        <fgColor rgb="FFEAF1DD"/>
        <bgColor rgb="FFEAF1DD"/>
      </patternFill>
    </fill>
    <fill>
      <patternFill patternType="solid">
        <fgColor rgb="FFB2A1C7"/>
        <bgColor rgb="FFB2A1C7"/>
      </patternFill>
    </fill>
    <fill>
      <patternFill patternType="solid">
        <fgColor theme="0"/>
        <bgColor theme="0"/>
      </patternFill>
    </fill>
    <fill>
      <patternFill patternType="solid">
        <fgColor rgb="FFD6E3BC"/>
        <bgColor rgb="FFD6E3BC"/>
      </patternFill>
    </fill>
    <fill>
      <patternFill patternType="solid">
        <fgColor rgb="FFFF0000"/>
        <bgColor rgb="FFFF0000"/>
      </patternFill>
    </fill>
    <fill>
      <patternFill patternType="solid">
        <fgColor rgb="FFFFC000"/>
        <bgColor rgb="FFFFC000"/>
      </patternFill>
    </fill>
    <fill>
      <patternFill patternType="solid">
        <fgColor rgb="FFD8D8D8"/>
        <bgColor rgb="FFD8D8D8"/>
      </patternFill>
    </fill>
    <fill>
      <patternFill patternType="solid">
        <fgColor rgb="FFCCC0D9"/>
        <bgColor rgb="FFCCC0D9"/>
      </patternFill>
    </fill>
    <fill>
      <patternFill patternType="solid">
        <fgColor rgb="FFDAEEF3"/>
        <bgColor rgb="FFDAEEF3"/>
      </patternFill>
    </fill>
    <fill>
      <patternFill patternType="solid">
        <fgColor rgb="FFBFBFBF"/>
        <bgColor rgb="FFBFBFBF"/>
      </patternFill>
    </fill>
    <fill>
      <patternFill patternType="solid">
        <fgColor rgb="FF8DB3E2"/>
        <bgColor rgb="FF8DB3E2"/>
      </patternFill>
    </fill>
    <fill>
      <patternFill patternType="solid">
        <fgColor rgb="FFA5A5A5"/>
        <bgColor rgb="FFA5A5A5"/>
      </patternFill>
    </fill>
    <fill>
      <patternFill patternType="solid">
        <fgColor theme="6"/>
        <bgColor rgb="FF0070C0"/>
      </patternFill>
    </fill>
    <fill>
      <patternFill patternType="solid">
        <fgColor theme="6"/>
        <bgColor indexed="64"/>
      </patternFill>
    </fill>
    <fill>
      <patternFill patternType="solid">
        <fgColor theme="6" tint="0.59999389629810485"/>
        <bgColor rgb="FF8DB3E2"/>
      </patternFill>
    </fill>
    <fill>
      <patternFill patternType="solid">
        <fgColor theme="6" tint="0.59999389629810485"/>
        <bgColor indexed="64"/>
      </patternFill>
    </fill>
    <fill>
      <patternFill patternType="solid">
        <fgColor theme="6" tint="0.59999389629810485"/>
        <bgColor rgb="FF0070C0"/>
      </patternFill>
    </fill>
    <fill>
      <patternFill patternType="solid">
        <fgColor theme="6"/>
        <bgColor rgb="FF8DB3E2"/>
      </patternFill>
    </fill>
    <fill>
      <patternFill patternType="solid">
        <fgColor rgb="FF00B0F0"/>
        <bgColor indexed="64"/>
      </patternFill>
    </fill>
    <fill>
      <patternFill patternType="solid">
        <fgColor theme="7" tint="0.59999389629810485"/>
        <bgColor rgb="FFE5DFEC"/>
      </patternFill>
    </fill>
    <fill>
      <patternFill patternType="solid">
        <fgColor theme="7" tint="0.59999389629810485"/>
        <bgColor indexed="64"/>
      </patternFill>
    </fill>
    <fill>
      <patternFill patternType="solid">
        <fgColor theme="2"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92D050"/>
        <bgColor rgb="FF00B0F0"/>
      </patternFill>
    </fill>
    <fill>
      <patternFill patternType="solid">
        <fgColor rgb="FFF4B083"/>
        <bgColor rgb="FFF4B083"/>
      </patternFill>
    </fill>
    <fill>
      <patternFill patternType="solid">
        <fgColor rgb="FFFFFFFF"/>
        <bgColor rgb="FFFFFFFF"/>
      </patternFill>
    </fill>
    <fill>
      <patternFill patternType="solid">
        <fgColor rgb="FFFBD4B4"/>
        <bgColor rgb="FFFBD4B4"/>
      </patternFill>
    </fill>
    <fill>
      <patternFill patternType="solid">
        <fgColor theme="6" tint="0.79998168889431442"/>
        <bgColor indexed="64"/>
      </patternFill>
    </fill>
    <fill>
      <patternFill patternType="solid">
        <fgColor rgb="FFFFFF00"/>
        <bgColor rgb="FF00B0F0"/>
      </patternFill>
    </fill>
    <fill>
      <patternFill patternType="solid">
        <fgColor theme="9"/>
        <bgColor indexed="64"/>
      </patternFill>
    </fill>
    <fill>
      <patternFill patternType="solid">
        <fgColor theme="9"/>
        <bgColor rgb="FF00B0F0"/>
      </patternFill>
    </fill>
    <fill>
      <patternFill patternType="solid">
        <fgColor theme="0" tint="-4.9989318521683403E-2"/>
        <bgColor indexed="64"/>
      </patternFill>
    </fill>
    <fill>
      <patternFill patternType="solid">
        <fgColor rgb="FF00B0F0"/>
        <bgColor rgb="FFC4BD97"/>
      </patternFill>
    </fill>
    <fill>
      <patternFill patternType="solid">
        <fgColor theme="8"/>
        <bgColor rgb="FFC4BD97"/>
      </patternFill>
    </fill>
    <fill>
      <patternFill patternType="solid">
        <fgColor theme="8"/>
        <bgColor indexed="64"/>
      </patternFill>
    </fill>
    <fill>
      <patternFill patternType="solid">
        <fgColor theme="8"/>
        <bgColor rgb="FF00B0F0"/>
      </patternFill>
    </fill>
    <fill>
      <patternFill patternType="solid">
        <fgColor theme="2" tint="-4.9989318521683403E-2"/>
        <bgColor rgb="FFF2F2F2"/>
      </patternFill>
    </fill>
    <fill>
      <patternFill patternType="solid">
        <fgColor theme="0" tint="-4.9989318521683403E-2"/>
        <bgColor rgb="FFF2F2F2"/>
      </patternFill>
    </fill>
    <fill>
      <patternFill patternType="solid">
        <fgColor theme="0" tint="-4.9989318521683403E-2"/>
        <bgColor rgb="FFFFFF00"/>
      </patternFill>
    </fill>
    <fill>
      <patternFill patternType="solid">
        <fgColor theme="2" tint="-4.9989318521683403E-2"/>
        <bgColor rgb="FFFFFF00"/>
      </patternFill>
    </fill>
    <fill>
      <patternFill patternType="solid">
        <fgColor theme="6" tint="0.79998168889431442"/>
        <bgColor rgb="FFFDE9D9"/>
      </patternFill>
    </fill>
    <fill>
      <patternFill patternType="solid">
        <fgColor theme="6" tint="0.79998168889431442"/>
        <bgColor rgb="FFEAF1DD"/>
      </patternFill>
    </fill>
    <fill>
      <patternFill patternType="solid">
        <fgColor theme="5" tint="0.79998168889431442"/>
        <bgColor rgb="FFEAF1DD"/>
      </patternFill>
    </fill>
    <fill>
      <patternFill patternType="solid">
        <fgColor theme="5" tint="0.79998168889431442"/>
        <bgColor indexed="64"/>
      </patternFill>
    </fill>
    <fill>
      <patternFill patternType="solid">
        <fgColor theme="5" tint="0.79998168889431442"/>
        <bgColor rgb="FFFDE9D9"/>
      </patternFill>
    </fill>
    <fill>
      <patternFill patternType="solid">
        <fgColor theme="1"/>
        <bgColor indexed="64"/>
      </patternFill>
    </fill>
    <fill>
      <patternFill patternType="solid">
        <fgColor theme="0" tint="-0.499984740745262"/>
        <bgColor indexed="64"/>
      </patternFill>
    </fill>
    <fill>
      <patternFill patternType="solid">
        <fgColor theme="0" tint="-0.14990691854609822"/>
        <bgColor indexed="64"/>
      </patternFill>
    </fill>
    <fill>
      <patternFill patternType="solid">
        <fgColor theme="7" tint="0.79989013336588644"/>
        <bgColor indexed="64"/>
      </patternFill>
    </fill>
    <fill>
      <patternFill patternType="solid">
        <fgColor rgb="FFFFCCFF"/>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0" tint="-0.249977111117893"/>
        <bgColor indexed="64"/>
      </patternFill>
    </fill>
    <fill>
      <patternFill patternType="solid">
        <fgColor theme="3" tint="0.79989013336588644"/>
        <bgColor indexed="64"/>
      </patternFill>
    </fill>
    <fill>
      <patternFill patternType="solid">
        <fgColor rgb="FFFF0000"/>
        <bgColor indexed="64"/>
      </patternFill>
    </fill>
    <fill>
      <patternFill patternType="solid">
        <fgColor theme="0" tint="-0.14999847407452621"/>
        <bgColor indexed="64"/>
      </patternFill>
    </fill>
    <fill>
      <patternFill patternType="solid">
        <fgColor rgb="FF00B0F0"/>
        <bgColor rgb="FF0070C0"/>
      </patternFill>
    </fill>
    <fill>
      <patternFill patternType="solid">
        <fgColor theme="8" tint="0.79998168889431442"/>
        <bgColor rgb="FF8DB3E2"/>
      </patternFill>
    </fill>
    <fill>
      <patternFill patternType="solid">
        <fgColor theme="8" tint="0.79998168889431442"/>
        <bgColor indexed="64"/>
      </patternFill>
    </fill>
    <fill>
      <patternFill patternType="solid">
        <fgColor theme="8" tint="0.79998168889431442"/>
        <bgColor rgb="FF0070C0"/>
      </patternFill>
    </fill>
    <fill>
      <patternFill patternType="solid">
        <fgColor rgb="FF00B0F0"/>
        <bgColor rgb="FF8DB3E2"/>
      </patternFill>
    </fill>
    <fill>
      <patternFill patternType="solid">
        <fgColor theme="2" tint="-9.9978637043366805E-2"/>
        <bgColor indexed="64"/>
      </patternFill>
    </fill>
    <fill>
      <patternFill patternType="solid">
        <fgColor theme="3" tint="0.749992370372631"/>
        <bgColor indexed="64"/>
      </patternFill>
    </fill>
    <fill>
      <patternFill patternType="solid">
        <fgColor theme="3" tint="0.749992370372631"/>
        <bgColor rgb="FFCFE2F3"/>
      </patternFill>
    </fill>
    <fill>
      <patternFill patternType="solid">
        <fgColor theme="2" tint="-0.249977111117893"/>
        <bgColor indexed="64"/>
      </patternFill>
    </fill>
  </fills>
  <borders count="10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style="thin">
        <color rgb="FF000000"/>
      </right>
      <top/>
      <bottom/>
      <diagonal/>
    </border>
    <border>
      <left style="double">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top style="double">
        <color rgb="FF000000"/>
      </top>
      <bottom style="double">
        <color rgb="FF000000"/>
      </bottom>
      <diagonal/>
    </border>
    <border>
      <left/>
      <right style="thin">
        <color rgb="FF000000"/>
      </right>
      <top style="double">
        <color rgb="FF000000"/>
      </top>
      <bottom style="double">
        <color rgb="FF000000"/>
      </bottom>
      <diagonal/>
    </border>
    <border>
      <left style="thin">
        <color rgb="FF000000"/>
      </left>
      <right/>
      <top style="double">
        <color rgb="FF000000"/>
      </top>
      <bottom/>
      <diagonal/>
    </border>
    <border>
      <left style="thin">
        <color rgb="FF000000"/>
      </left>
      <right style="double">
        <color rgb="FF000000"/>
      </right>
      <top style="double">
        <color rgb="FF000000"/>
      </top>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double">
        <color rgb="FF000000"/>
      </top>
      <bottom style="double">
        <color rgb="FF000000"/>
      </bottom>
      <diagonal/>
    </border>
    <border>
      <left style="thin">
        <color rgb="FF000000"/>
      </left>
      <right/>
      <top/>
      <bottom style="double">
        <color rgb="FF000000"/>
      </bottom>
      <diagonal/>
    </border>
    <border>
      <left style="thin">
        <color rgb="FF000000"/>
      </left>
      <right style="double">
        <color rgb="FF000000"/>
      </right>
      <top/>
      <bottom style="double">
        <color rgb="FF000000"/>
      </bottom>
      <diagonal/>
    </border>
    <border>
      <left style="double">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double">
        <color rgb="FF000000"/>
      </right>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style="double">
        <color rgb="FF000000"/>
      </right>
      <top style="thin">
        <color rgb="FF000000"/>
      </top>
      <bottom/>
      <diagonal/>
    </border>
    <border>
      <left style="double">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double">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double">
        <color rgb="FF000000"/>
      </right>
      <top/>
      <bottom/>
      <diagonal/>
    </border>
    <border>
      <left style="double">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thin">
        <color rgb="FF000000"/>
      </left>
      <right/>
      <top/>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top/>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style="thin">
        <color rgb="FF000000"/>
      </top>
      <bottom/>
      <diagonal/>
    </border>
    <border>
      <left/>
      <right/>
      <top style="thin">
        <color rgb="FF000000"/>
      </top>
      <bottom style="thin">
        <color rgb="FF000000"/>
      </bottom>
      <diagonal/>
    </border>
    <border>
      <left/>
      <right/>
      <top style="thin">
        <color rgb="FF000000"/>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hair">
        <color rgb="FF000000"/>
      </top>
      <bottom style="hair">
        <color rgb="FF000000"/>
      </bottom>
      <diagonal/>
    </border>
    <border>
      <left/>
      <right/>
      <top/>
      <bottom/>
      <diagonal/>
    </border>
    <border>
      <left/>
      <right style="thin">
        <color rgb="FF000000"/>
      </right>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indexed="64"/>
      </right>
      <top/>
      <bottom/>
      <diagonal/>
    </border>
    <border>
      <left/>
      <right style="thin">
        <color indexed="64"/>
      </right>
      <top style="thin">
        <color rgb="FF000000"/>
      </top>
      <bottom style="thin">
        <color rgb="FF000000"/>
      </bottom>
      <diagonal/>
    </border>
    <border>
      <left/>
      <right/>
      <top/>
      <bottom style="thin">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auto="1"/>
      </right>
      <top style="thin">
        <color auto="1"/>
      </top>
      <bottom style="thin">
        <color indexed="64"/>
      </bottom>
      <diagonal/>
    </border>
    <border>
      <left style="thin">
        <color auto="1"/>
      </left>
      <right style="thin">
        <color rgb="FF000000"/>
      </right>
      <top style="thin">
        <color auto="1"/>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auto="1"/>
      </top>
      <bottom style="thin">
        <color indexed="64"/>
      </bottom>
      <diagonal/>
    </border>
    <border>
      <left style="thin">
        <color rgb="FF000000"/>
      </left>
      <right style="double">
        <color rgb="FF000000"/>
      </right>
      <top style="thin">
        <color rgb="FF000000"/>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thin">
        <color rgb="FF000000"/>
      </left>
      <right style="thin">
        <color rgb="FF000000"/>
      </right>
      <top style="thin">
        <color rgb="FF000000"/>
      </top>
      <bottom style="thin">
        <color indexed="64"/>
      </bottom>
      <diagonal/>
    </border>
    <border>
      <left style="double">
        <color rgb="FF000000"/>
      </left>
      <right style="thin">
        <color rgb="FF000000"/>
      </right>
      <top/>
      <bottom style="thin">
        <color indexed="64"/>
      </bottom>
      <diagonal/>
    </border>
    <border>
      <left style="thin">
        <color rgb="FF000000"/>
      </left>
      <right style="thin">
        <color auto="1"/>
      </right>
      <top style="double">
        <color rgb="FF000000"/>
      </top>
      <bottom style="thin">
        <color rgb="FF000000"/>
      </bottom>
      <diagonal/>
    </border>
    <border>
      <left style="thin">
        <color auto="1"/>
      </left>
      <right style="thin">
        <color rgb="FF000000"/>
      </right>
      <top style="double">
        <color rgb="FF000000"/>
      </top>
      <bottom style="thin">
        <color rgb="FF000000"/>
      </bottom>
      <diagonal/>
    </border>
    <border>
      <left/>
      <right/>
      <top style="thin">
        <color indexed="64"/>
      </top>
      <bottom/>
      <diagonal/>
    </border>
    <border>
      <left/>
      <right/>
      <top/>
      <bottom style="double">
        <color auto="1"/>
      </bottom>
      <diagonal/>
    </border>
    <border>
      <left/>
      <right/>
      <top style="hair">
        <color auto="1"/>
      </top>
      <bottom style="hair">
        <color auto="1"/>
      </bottom>
      <diagonal/>
    </border>
    <border>
      <left/>
      <right/>
      <top style="hair">
        <color auto="1"/>
      </top>
      <bottom style="thin">
        <color indexed="64"/>
      </bottom>
      <diagonal/>
    </border>
    <border>
      <left/>
      <right/>
      <top/>
      <bottom style="hair">
        <color auto="1"/>
      </bottom>
      <diagonal/>
    </border>
    <border>
      <left style="thin">
        <color auto="1"/>
      </left>
      <right/>
      <top/>
      <bottom/>
      <diagonal/>
    </border>
    <border>
      <left style="thin">
        <color auto="1"/>
      </left>
      <right style="thin">
        <color auto="1"/>
      </right>
      <top style="thin">
        <color rgb="FF000000"/>
      </top>
      <bottom style="thin">
        <color rgb="FF000000"/>
      </bottom>
      <diagonal/>
    </border>
    <border>
      <left style="thin">
        <color auto="1"/>
      </left>
      <right style="thin">
        <color auto="1"/>
      </right>
      <top/>
      <bottom style="thin">
        <color rgb="FF000000"/>
      </bottom>
      <diagonal/>
    </border>
    <border>
      <left style="thin">
        <color auto="1"/>
      </left>
      <right/>
      <top style="thin">
        <color rgb="FF000000"/>
      </top>
      <bottom/>
      <diagonal/>
    </border>
    <border>
      <left/>
      <right style="thin">
        <color auto="1"/>
      </right>
      <top style="thin">
        <color rgb="FF000000"/>
      </top>
      <bottom/>
      <diagonal/>
    </border>
    <border>
      <left style="thin">
        <color rgb="FF000000"/>
      </left>
      <right style="thin">
        <color rgb="FF000000"/>
      </right>
      <top style="thin">
        <color rgb="FF000000"/>
      </top>
      <bottom style="hair">
        <color indexed="64"/>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diagonal/>
    </border>
    <border>
      <left/>
      <right style="thin">
        <color rgb="FF000000"/>
      </right>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top style="hair">
        <color auto="1"/>
      </top>
      <bottom/>
      <diagonal/>
    </border>
  </borders>
  <cellStyleXfs count="104">
    <xf numFmtId="0" fontId="0" fillId="0" borderId="0"/>
    <xf numFmtId="0" fontId="72" fillId="0" borderId="60"/>
    <xf numFmtId="41" fontId="72" fillId="0" borderId="60" applyFont="0" applyFill="0" applyBorder="0" applyAlignment="0" applyProtection="0"/>
    <xf numFmtId="43" fontId="72" fillId="0" borderId="60" applyFont="0" applyFill="0" applyBorder="0" applyAlignment="0" applyProtection="0"/>
    <xf numFmtId="43" fontId="26" fillId="0" borderId="0" applyFont="0" applyFill="0" applyBorder="0" applyAlignment="0" applyProtection="0"/>
    <xf numFmtId="0" fontId="26" fillId="0" borderId="60"/>
    <xf numFmtId="43" fontId="26" fillId="0" borderId="60" applyFont="0" applyFill="0" applyBorder="0" applyAlignment="0" applyProtection="0"/>
    <xf numFmtId="0" fontId="80" fillId="0" borderId="60">
      <alignment vertical="top"/>
    </xf>
    <xf numFmtId="43" fontId="85" fillId="0" borderId="60" applyFont="0" applyFill="0" applyBorder="0" applyAlignment="0" applyProtection="0">
      <alignment vertical="top"/>
    </xf>
    <xf numFmtId="0" fontId="89" fillId="0" borderId="60"/>
    <xf numFmtId="41" fontId="89" fillId="0" borderId="0" applyFont="0" applyFill="0" applyBorder="0" applyAlignment="0" applyProtection="0"/>
    <xf numFmtId="0" fontId="24" fillId="0" borderId="60"/>
    <xf numFmtId="43" fontId="72" fillId="0" borderId="60" applyFont="0" applyFill="0" applyBorder="0" applyAlignment="0" applyProtection="0"/>
    <xf numFmtId="0" fontId="110" fillId="0" borderId="60"/>
    <xf numFmtId="0" fontId="118" fillId="0" borderId="60">
      <alignment vertical="top"/>
    </xf>
    <xf numFmtId="0" fontId="119" fillId="0" borderId="60">
      <alignment vertical="top"/>
    </xf>
    <xf numFmtId="0" fontId="15" fillId="0" borderId="60"/>
    <xf numFmtId="0" fontId="127" fillId="0" borderId="60">
      <alignment vertical="center"/>
    </xf>
    <xf numFmtId="41" fontId="15" fillId="0" borderId="60" applyFont="0" applyFill="0" applyBorder="0" applyAlignment="0" applyProtection="0"/>
    <xf numFmtId="164" fontId="15" fillId="0" borderId="60" applyFont="0" applyFill="0" applyBorder="0" applyAlignment="0" applyProtection="0"/>
    <xf numFmtId="0" fontId="128" fillId="0" borderId="60"/>
    <xf numFmtId="164" fontId="128" fillId="0" borderId="60" applyFont="0" applyFill="0" applyBorder="0" applyAlignment="0" applyProtection="0"/>
    <xf numFmtId="165" fontId="15" fillId="0" borderId="60" applyFont="0" applyFill="0" applyBorder="0" applyAlignment="0" applyProtection="0"/>
    <xf numFmtId="165" fontId="15" fillId="0" borderId="60" applyFont="0" applyFill="0" applyBorder="0" applyAlignment="0" applyProtection="0">
      <alignment vertical="center"/>
    </xf>
    <xf numFmtId="0" fontId="142" fillId="0" borderId="60">
      <alignment vertical="top"/>
    </xf>
    <xf numFmtId="43" fontId="80" fillId="0" borderId="60" applyFont="0" applyFill="0" applyBorder="0" applyAlignment="0" applyProtection="0">
      <alignment vertical="top"/>
    </xf>
    <xf numFmtId="0" fontId="80" fillId="0" borderId="60">
      <alignment vertical="top"/>
    </xf>
    <xf numFmtId="0" fontId="143" fillId="0" borderId="60"/>
    <xf numFmtId="0" fontId="80" fillId="0" borderId="60">
      <alignment vertical="top"/>
    </xf>
    <xf numFmtId="0" fontId="7" fillId="0" borderId="60"/>
    <xf numFmtId="43" fontId="7" fillId="0" borderId="60" applyFont="0" applyFill="0" applyBorder="0" applyAlignment="0" applyProtection="0"/>
    <xf numFmtId="0" fontId="80" fillId="0" borderId="60">
      <alignment vertical="top"/>
    </xf>
    <xf numFmtId="43" fontId="80" fillId="0" borderId="60" applyFont="0" applyFill="0" applyBorder="0" applyAlignment="0" applyProtection="0">
      <alignment vertical="top"/>
    </xf>
    <xf numFmtId="41" fontId="7" fillId="0" borderId="60" applyFont="0" applyFill="0" applyBorder="0" applyAlignment="0" applyProtection="0"/>
    <xf numFmtId="0" fontId="7" fillId="0" borderId="60"/>
    <xf numFmtId="43" fontId="7" fillId="0" borderId="60" applyFont="0" applyFill="0" applyBorder="0" applyAlignment="0" applyProtection="0"/>
    <xf numFmtId="0" fontId="80" fillId="0" borderId="60">
      <alignment vertical="top"/>
    </xf>
    <xf numFmtId="43" fontId="7" fillId="0" borderId="60" applyFont="0" applyFill="0" applyBorder="0" applyAlignment="0" applyProtection="0"/>
    <xf numFmtId="0" fontId="7" fillId="0" borderId="60"/>
    <xf numFmtId="0" fontId="80" fillId="0" borderId="60">
      <alignment vertical="top"/>
    </xf>
    <xf numFmtId="0" fontId="7" fillId="0" borderId="60"/>
    <xf numFmtId="43" fontId="7" fillId="0" borderId="60" applyFont="0" applyFill="0" applyBorder="0" applyAlignment="0" applyProtection="0"/>
    <xf numFmtId="0" fontId="72" fillId="0" borderId="60"/>
    <xf numFmtId="43" fontId="72"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0" fontId="7" fillId="0" borderId="60"/>
    <xf numFmtId="43" fontId="7" fillId="0" borderId="60" applyFont="0" applyFill="0" applyBorder="0" applyAlignment="0" applyProtection="0"/>
    <xf numFmtId="43" fontId="80" fillId="0" borderId="60" applyFont="0" applyFill="0" applyBorder="0" applyAlignment="0" applyProtection="0">
      <alignment vertical="top"/>
    </xf>
    <xf numFmtId="0" fontId="7" fillId="0" borderId="60"/>
    <xf numFmtId="43" fontId="7" fillId="0" borderId="60" applyFont="0" applyFill="0" applyBorder="0" applyAlignment="0" applyProtection="0"/>
    <xf numFmtId="43" fontId="80" fillId="0" borderId="60" applyFont="0" applyFill="0" applyBorder="0" applyAlignment="0" applyProtection="0">
      <alignment vertical="top"/>
    </xf>
    <xf numFmtId="41" fontId="7" fillId="0" borderId="60" applyFont="0" applyFill="0" applyBorder="0" applyAlignment="0" applyProtection="0"/>
    <xf numFmtId="0" fontId="7" fillId="0" borderId="60"/>
    <xf numFmtId="43" fontId="7" fillId="0" borderId="60" applyFont="0" applyFill="0" applyBorder="0" applyAlignment="0" applyProtection="0"/>
    <xf numFmtId="0" fontId="80" fillId="0" borderId="60">
      <alignment vertical="top"/>
    </xf>
    <xf numFmtId="43" fontId="7" fillId="0" borderId="60" applyFont="0" applyFill="0" applyBorder="0" applyAlignment="0" applyProtection="0"/>
    <xf numFmtId="0" fontId="7" fillId="0" borderId="60"/>
    <xf numFmtId="0" fontId="7" fillId="0" borderId="60"/>
    <xf numFmtId="43" fontId="7" fillId="0" borderId="60" applyFont="0" applyFill="0" applyBorder="0" applyAlignment="0" applyProtection="0"/>
    <xf numFmtId="43" fontId="72"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0" fontId="7" fillId="0" borderId="60"/>
    <xf numFmtId="43" fontId="7"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41" fontId="7" fillId="0" borderId="60" applyFont="0" applyFill="0" applyBorder="0" applyAlignment="0" applyProtection="0"/>
    <xf numFmtId="0" fontId="7" fillId="0" borderId="60"/>
    <xf numFmtId="43" fontId="144" fillId="0" borderId="60" applyFont="0" applyFill="0" applyBorder="0" applyAlignment="0" applyProtection="0">
      <alignment vertical="center"/>
    </xf>
    <xf numFmtId="43" fontId="7" fillId="0" borderId="60" applyFont="0" applyFill="0" applyBorder="0" applyAlignment="0" applyProtection="0">
      <alignment vertical="center"/>
    </xf>
    <xf numFmtId="0" fontId="7" fillId="0" borderId="60"/>
    <xf numFmtId="43" fontId="7" fillId="0" borderId="60" applyFont="0" applyFill="0" applyBorder="0" applyAlignment="0" applyProtection="0"/>
    <xf numFmtId="0" fontId="7" fillId="0" borderId="60"/>
    <xf numFmtId="43" fontId="7" fillId="0" borderId="60" applyFont="0" applyFill="0" applyBorder="0" applyAlignment="0" applyProtection="0"/>
    <xf numFmtId="0" fontId="7" fillId="0" borderId="60"/>
    <xf numFmtId="41" fontId="7" fillId="0" borderId="60" applyFont="0" applyFill="0" applyBorder="0" applyAlignment="0" applyProtection="0"/>
    <xf numFmtId="0" fontId="7" fillId="0" borderId="60"/>
    <xf numFmtId="41" fontId="7" fillId="0" borderId="60" applyFont="0" applyFill="0" applyBorder="0" applyAlignment="0" applyProtection="0"/>
    <xf numFmtId="43" fontId="7" fillId="0" borderId="60" applyFont="0" applyFill="0" applyBorder="0" applyAlignment="0" applyProtection="0"/>
    <xf numFmtId="0" fontId="80" fillId="0" borderId="60">
      <alignment vertical="top"/>
    </xf>
    <xf numFmtId="0" fontId="7" fillId="0" borderId="60"/>
    <xf numFmtId="43" fontId="7" fillId="0" borderId="60" applyFont="0" applyFill="0" applyBorder="0" applyAlignment="0" applyProtection="0"/>
    <xf numFmtId="43" fontId="7" fillId="0" borderId="60" applyFont="0" applyFill="0" applyBorder="0" applyAlignment="0" applyProtection="0"/>
    <xf numFmtId="43" fontId="7" fillId="0" borderId="60" applyFont="0" applyFill="0" applyBorder="0" applyAlignment="0" applyProtection="0"/>
    <xf numFmtId="41" fontId="7" fillId="0" borderId="60" applyFont="0" applyFill="0" applyBorder="0" applyAlignment="0" applyProtection="0"/>
    <xf numFmtId="0" fontId="7" fillId="0" borderId="60"/>
    <xf numFmtId="0" fontId="7" fillId="0" borderId="60"/>
    <xf numFmtId="0" fontId="7" fillId="0" borderId="60"/>
    <xf numFmtId="43" fontId="7" fillId="0" borderId="60" applyFont="0" applyFill="0" applyBorder="0" applyAlignment="0" applyProtection="0"/>
    <xf numFmtId="0" fontId="3" fillId="0" borderId="60"/>
    <xf numFmtId="0" fontId="153" fillId="0" borderId="60"/>
    <xf numFmtId="43" fontId="3" fillId="0" borderId="60" applyFont="0" applyFill="0" applyBorder="0" applyAlignment="0" applyProtection="0"/>
  </cellStyleXfs>
  <cellXfs count="1891">
    <xf numFmtId="0" fontId="0" fillId="0" borderId="0" xfId="0"/>
    <xf numFmtId="0" fontId="26" fillId="0" borderId="0" xfId="0" applyFont="1"/>
    <xf numFmtId="0" fontId="27" fillId="2" borderId="1" xfId="0" applyFont="1" applyFill="1" applyBorder="1" applyAlignment="1">
      <alignment horizontal="center" vertical="center"/>
    </xf>
    <xf numFmtId="0" fontId="27" fillId="2" borderId="1" xfId="0" applyFont="1" applyFill="1" applyBorder="1" applyAlignment="1">
      <alignment horizontal="center"/>
    </xf>
    <xf numFmtId="0" fontId="28" fillId="2" borderId="2" xfId="0" applyFont="1" applyFill="1" applyBorder="1" applyAlignment="1">
      <alignment horizontal="center" vertical="center"/>
    </xf>
    <xf numFmtId="0" fontId="27" fillId="0" borderId="3" xfId="0" applyFont="1" applyBorder="1" applyAlignment="1">
      <alignment horizontal="center"/>
    </xf>
    <xf numFmtId="0" fontId="27" fillId="0" borderId="3" xfId="0" applyFont="1" applyBorder="1"/>
    <xf numFmtId="0" fontId="27" fillId="0" borderId="4" xfId="0" applyFont="1" applyBorder="1"/>
    <xf numFmtId="0" fontId="27" fillId="0" borderId="0" xfId="0" applyFont="1" applyAlignment="1">
      <alignment horizontal="left"/>
    </xf>
    <xf numFmtId="0" fontId="27" fillId="3" borderId="5" xfId="0" applyFont="1" applyFill="1" applyBorder="1" applyAlignment="1">
      <alignment horizontal="left"/>
    </xf>
    <xf numFmtId="0" fontId="27" fillId="3" borderId="6" xfId="0" applyFont="1" applyFill="1" applyBorder="1" applyAlignment="1">
      <alignment vertical="center"/>
    </xf>
    <xf numFmtId="0" fontId="27" fillId="3" borderId="7" xfId="0" applyFont="1" applyFill="1" applyBorder="1" applyAlignment="1">
      <alignment horizontal="center" vertical="center"/>
    </xf>
    <xf numFmtId="0" fontId="27" fillId="0" borderId="8" xfId="0" applyFont="1" applyBorder="1" applyAlignment="1">
      <alignment horizontal="left"/>
    </xf>
    <xf numFmtId="0" fontId="27" fillId="0" borderId="9" xfId="0" applyFont="1" applyBorder="1"/>
    <xf numFmtId="0" fontId="27" fillId="0" borderId="7" xfId="0" applyFont="1" applyBorder="1"/>
    <xf numFmtId="0" fontId="27" fillId="0" borderId="0" xfId="0" applyFont="1" applyAlignment="1">
      <alignment horizontal="center" vertical="center"/>
    </xf>
    <xf numFmtId="166" fontId="27" fillId="0" borderId="10" xfId="0" applyNumberFormat="1" applyFont="1" applyBorder="1"/>
    <xf numFmtId="166" fontId="27" fillId="0" borderId="7" xfId="0" applyNumberFormat="1" applyFont="1" applyBorder="1"/>
    <xf numFmtId="0" fontId="27" fillId="0" borderId="0" xfId="0" applyFont="1" applyAlignment="1">
      <alignment vertical="center"/>
    </xf>
    <xf numFmtId="0" fontId="27" fillId="0" borderId="3" xfId="0" applyFont="1" applyBorder="1" applyAlignment="1">
      <alignment horizontal="left" vertical="center"/>
    </xf>
    <xf numFmtId="0" fontId="27" fillId="0" borderId="4" xfId="0" applyFont="1" applyBorder="1" applyAlignment="1">
      <alignment horizontal="left" vertical="center"/>
    </xf>
    <xf numFmtId="166" fontId="27" fillId="0" borderId="7" xfId="0" applyNumberFormat="1" applyFont="1" applyBorder="1" applyAlignment="1">
      <alignment vertical="center"/>
    </xf>
    <xf numFmtId="4" fontId="27" fillId="0" borderId="0" xfId="0" applyNumberFormat="1" applyFont="1"/>
    <xf numFmtId="0" fontId="29" fillId="0" borderId="0" xfId="0" applyFont="1"/>
    <xf numFmtId="0" fontId="27" fillId="0" borderId="11" xfId="0" applyFont="1" applyBorder="1" applyAlignment="1">
      <alignment horizontal="center"/>
    </xf>
    <xf numFmtId="0" fontId="27" fillId="3" borderId="5" xfId="0" applyFont="1" applyFill="1" applyBorder="1"/>
    <xf numFmtId="0" fontId="27" fillId="0" borderId="8" xfId="0" applyFont="1" applyBorder="1"/>
    <xf numFmtId="0" fontId="27" fillId="4" borderId="12" xfId="0" applyFont="1" applyFill="1" applyBorder="1" applyAlignment="1">
      <alignment horizontal="center" vertical="center"/>
    </xf>
    <xf numFmtId="0" fontId="27" fillId="5" borderId="1" xfId="0" applyFont="1" applyFill="1" applyBorder="1"/>
    <xf numFmtId="0" fontId="27" fillId="5" borderId="2" xfId="0" applyFont="1" applyFill="1" applyBorder="1"/>
    <xf numFmtId="166" fontId="27" fillId="5" borderId="13" xfId="0" applyNumberFormat="1" applyFont="1" applyFill="1" applyBorder="1"/>
    <xf numFmtId="0" fontId="27" fillId="6" borderId="1" xfId="0" applyFont="1" applyFill="1" applyBorder="1"/>
    <xf numFmtId="0" fontId="27" fillId="6" borderId="2" xfId="0" applyFont="1" applyFill="1" applyBorder="1" applyAlignment="1">
      <alignment horizontal="right"/>
    </xf>
    <xf numFmtId="166" fontId="27" fillId="6" borderId="13" xfId="0" applyNumberFormat="1" applyFont="1" applyFill="1" applyBorder="1"/>
    <xf numFmtId="166" fontId="27" fillId="5" borderId="7" xfId="0" applyNumberFormat="1" applyFont="1" applyFill="1" applyBorder="1"/>
    <xf numFmtId="166" fontId="27" fillId="6" borderId="7" xfId="0" applyNumberFormat="1" applyFont="1" applyFill="1" applyBorder="1"/>
    <xf numFmtId="43" fontId="27" fillId="0" borderId="0" xfId="0" applyNumberFormat="1" applyFont="1"/>
    <xf numFmtId="167" fontId="27" fillId="0" borderId="0" xfId="0" applyNumberFormat="1" applyFont="1"/>
    <xf numFmtId="41" fontId="31" fillId="5" borderId="2" xfId="0" applyNumberFormat="1" applyFont="1" applyFill="1" applyBorder="1" applyAlignment="1">
      <alignment horizontal="right" vertical="center" wrapText="1"/>
    </xf>
    <xf numFmtId="166" fontId="27" fillId="0" borderId="0" xfId="0" applyNumberFormat="1" applyFont="1"/>
    <xf numFmtId="41" fontId="31" fillId="6" borderId="2" xfId="0" applyNumberFormat="1" applyFont="1" applyFill="1" applyBorder="1" applyAlignment="1">
      <alignment horizontal="right" vertical="center" wrapText="1"/>
    </xf>
    <xf numFmtId="41" fontId="31" fillId="6" borderId="2" xfId="0" applyNumberFormat="1" applyFont="1" applyFill="1" applyBorder="1" applyAlignment="1">
      <alignment horizontal="right" vertical="center"/>
    </xf>
    <xf numFmtId="43" fontId="27" fillId="6" borderId="7" xfId="0" applyNumberFormat="1" applyFont="1" applyFill="1" applyBorder="1" applyAlignment="1">
      <alignment horizontal="center" vertical="top"/>
    </xf>
    <xf numFmtId="0" fontId="27" fillId="0" borderId="0" xfId="0" applyFont="1"/>
    <xf numFmtId="43" fontId="33" fillId="6" borderId="7" xfId="0" applyNumberFormat="1" applyFont="1" applyFill="1" applyBorder="1" applyAlignment="1">
      <alignment horizontal="center" vertical="top"/>
    </xf>
    <xf numFmtId="0" fontId="27" fillId="2" borderId="1" xfId="0" applyFont="1" applyFill="1" applyBorder="1"/>
    <xf numFmtId="0" fontId="27" fillId="2" borderId="2" xfId="0" applyFont="1" applyFill="1" applyBorder="1" applyAlignment="1">
      <alignment horizontal="right"/>
    </xf>
    <xf numFmtId="166" fontId="27" fillId="2" borderId="7" xfId="0" applyNumberFormat="1" applyFont="1" applyFill="1" applyBorder="1"/>
    <xf numFmtId="0" fontId="27" fillId="2" borderId="12" xfId="0" applyFont="1" applyFill="1" applyBorder="1"/>
    <xf numFmtId="0" fontId="29" fillId="7" borderId="7" xfId="0" applyFont="1" applyFill="1" applyBorder="1"/>
    <xf numFmtId="43" fontId="29" fillId="7" borderId="7" xfId="0" applyNumberFormat="1" applyFont="1" applyFill="1" applyBorder="1"/>
    <xf numFmtId="0" fontId="29" fillId="0" borderId="7" xfId="0" applyFont="1" applyBorder="1"/>
    <xf numFmtId="43" fontId="27" fillId="0" borderId="7" xfId="0" applyNumberFormat="1" applyFont="1" applyBorder="1"/>
    <xf numFmtId="0" fontId="27" fillId="0" borderId="15" xfId="0" applyFont="1" applyBorder="1"/>
    <xf numFmtId="0" fontId="29" fillId="0" borderId="0" xfId="0" applyFont="1" applyAlignment="1">
      <alignment horizontal="right" vertical="center"/>
    </xf>
    <xf numFmtId="0" fontId="34" fillId="0" borderId="0" xfId="0" applyFont="1"/>
    <xf numFmtId="0" fontId="29" fillId="0" borderId="0" xfId="0" applyFont="1" applyAlignment="1">
      <alignment horizontal="right"/>
    </xf>
    <xf numFmtId="43" fontId="27" fillId="0" borderId="0" xfId="0" applyNumberFormat="1" applyFont="1" applyAlignment="1">
      <alignment horizontal="center" vertical="center" wrapText="1"/>
    </xf>
    <xf numFmtId="43" fontId="27" fillId="5" borderId="24" xfId="0" applyNumberFormat="1" applyFont="1" applyFill="1" applyBorder="1" applyAlignment="1">
      <alignment horizontal="center" vertical="center"/>
    </xf>
    <xf numFmtId="43" fontId="27" fillId="10" borderId="7" xfId="0" applyNumberFormat="1" applyFont="1" applyFill="1" applyBorder="1" applyAlignment="1">
      <alignment horizontal="center"/>
    </xf>
    <xf numFmtId="0" fontId="28" fillId="11" borderId="38" xfId="0" applyFont="1" applyFill="1" applyBorder="1" applyAlignment="1">
      <alignment vertical="center"/>
    </xf>
    <xf numFmtId="0" fontId="28" fillId="11" borderId="39" xfId="0" applyFont="1" applyFill="1" applyBorder="1" applyAlignment="1">
      <alignment vertical="center"/>
    </xf>
    <xf numFmtId="43" fontId="37" fillId="11" borderId="39" xfId="0" applyNumberFormat="1" applyFont="1" applyFill="1" applyBorder="1" applyAlignment="1">
      <alignment vertical="center"/>
    </xf>
    <xf numFmtId="43" fontId="37" fillId="11" borderId="40" xfId="0" applyNumberFormat="1" applyFont="1" applyFill="1" applyBorder="1" applyAlignment="1">
      <alignment vertical="center"/>
    </xf>
    <xf numFmtId="43" fontId="37" fillId="0" borderId="0" xfId="0" applyNumberFormat="1" applyFont="1" applyAlignment="1">
      <alignment vertical="center"/>
    </xf>
    <xf numFmtId="43" fontId="37" fillId="11" borderId="30" xfId="0" applyNumberFormat="1" applyFont="1" applyFill="1" applyBorder="1" applyAlignment="1">
      <alignment vertical="center"/>
    </xf>
    <xf numFmtId="0" fontId="27" fillId="12" borderId="12" xfId="0" applyFont="1" applyFill="1" applyBorder="1"/>
    <xf numFmtId="43" fontId="27" fillId="12" borderId="12" xfId="0" applyNumberFormat="1" applyFont="1" applyFill="1" applyBorder="1"/>
    <xf numFmtId="43" fontId="27" fillId="0" borderId="41" xfId="0" applyNumberFormat="1" applyFont="1" applyBorder="1" applyAlignment="1">
      <alignment horizontal="center" vertical="center" wrapText="1"/>
    </xf>
    <xf numFmtId="0" fontId="27" fillId="13" borderId="42" xfId="0" applyFont="1" applyFill="1" applyBorder="1" applyAlignment="1">
      <alignment horizontal="center" vertical="center"/>
    </xf>
    <xf numFmtId="0" fontId="27" fillId="13" borderId="43" xfId="0" applyFont="1" applyFill="1" applyBorder="1" applyAlignment="1">
      <alignment horizontal="left" vertical="center"/>
    </xf>
    <xf numFmtId="43" fontId="27" fillId="13" borderId="43" xfId="0" applyNumberFormat="1" applyFont="1" applyFill="1" applyBorder="1" applyAlignment="1">
      <alignment horizontal="center" vertical="center"/>
    </xf>
    <xf numFmtId="43" fontId="27" fillId="13" borderId="43" xfId="0" applyNumberFormat="1" applyFont="1" applyFill="1" applyBorder="1" applyAlignment="1">
      <alignment horizontal="center" vertical="center" wrapText="1"/>
    </xf>
    <xf numFmtId="43" fontId="27" fillId="13" borderId="44" xfId="0" applyNumberFormat="1" applyFont="1" applyFill="1" applyBorder="1" applyAlignment="1">
      <alignment horizontal="center" vertical="center" wrapText="1"/>
    </xf>
    <xf numFmtId="43" fontId="27" fillId="13" borderId="45" xfId="0" applyNumberFormat="1" applyFont="1" applyFill="1" applyBorder="1" applyAlignment="1">
      <alignment horizontal="center" vertical="center" wrapText="1"/>
    </xf>
    <xf numFmtId="0" fontId="27" fillId="13" borderId="46" xfId="0" applyFont="1" applyFill="1" applyBorder="1" applyAlignment="1">
      <alignment horizontal="center" vertical="center"/>
    </xf>
    <xf numFmtId="43" fontId="27" fillId="13" borderId="37" xfId="0" applyNumberFormat="1" applyFont="1" applyFill="1" applyBorder="1" applyAlignment="1">
      <alignment horizontal="center" vertical="center" wrapText="1"/>
    </xf>
    <xf numFmtId="0" fontId="37" fillId="11" borderId="27" xfId="0" applyFont="1" applyFill="1" applyBorder="1" applyAlignment="1">
      <alignment horizontal="center" vertical="center"/>
    </xf>
    <xf numFmtId="0" fontId="37" fillId="11" borderId="13" xfId="0" applyFont="1" applyFill="1" applyBorder="1" applyAlignment="1">
      <alignment vertical="center"/>
    </xf>
    <xf numFmtId="43" fontId="37" fillId="11" borderId="13" xfId="0" applyNumberFormat="1" applyFont="1" applyFill="1" applyBorder="1" applyAlignment="1">
      <alignment vertical="center"/>
    </xf>
    <xf numFmtId="43" fontId="37" fillId="11" borderId="28" xfId="0" applyNumberFormat="1" applyFont="1" applyFill="1" applyBorder="1" applyAlignment="1">
      <alignment vertical="center"/>
    </xf>
    <xf numFmtId="43" fontId="37" fillId="0" borderId="41" xfId="0" applyNumberFormat="1" applyFont="1" applyBorder="1" applyAlignment="1">
      <alignment vertical="center"/>
    </xf>
    <xf numFmtId="43" fontId="37" fillId="11" borderId="29" xfId="0" applyNumberFormat="1" applyFont="1" applyFill="1" applyBorder="1" applyAlignment="1">
      <alignment vertical="center"/>
    </xf>
    <xf numFmtId="43" fontId="29" fillId="5" borderId="33" xfId="0" applyNumberFormat="1" applyFont="1" applyFill="1" applyBorder="1" applyAlignment="1">
      <alignment horizontal="center" vertical="center"/>
    </xf>
    <xf numFmtId="0" fontId="37" fillId="10" borderId="7" xfId="0" applyFont="1" applyFill="1" applyBorder="1" applyAlignment="1">
      <alignment horizontal="center" vertical="center"/>
    </xf>
    <xf numFmtId="169" fontId="37" fillId="10" borderId="7" xfId="0" applyNumberFormat="1" applyFont="1" applyFill="1" applyBorder="1" applyAlignment="1">
      <alignment vertical="center"/>
    </xf>
    <xf numFmtId="43" fontId="37" fillId="10" borderId="44" xfId="0" applyNumberFormat="1" applyFont="1" applyFill="1" applyBorder="1" applyAlignment="1">
      <alignment vertical="center"/>
    </xf>
    <xf numFmtId="43" fontId="28" fillId="10" borderId="43" xfId="0" applyNumberFormat="1" applyFont="1" applyFill="1" applyBorder="1" applyAlignment="1">
      <alignment vertical="center"/>
    </xf>
    <xf numFmtId="0" fontId="37" fillId="10" borderId="7" xfId="0" applyFont="1" applyFill="1" applyBorder="1" applyAlignment="1">
      <alignment vertical="center"/>
    </xf>
    <xf numFmtId="43" fontId="37" fillId="10" borderId="12" xfId="0" applyNumberFormat="1" applyFont="1" applyFill="1" applyBorder="1" applyAlignment="1">
      <alignment vertical="center"/>
    </xf>
    <xf numFmtId="43" fontId="37" fillId="10" borderId="7" xfId="0" applyNumberFormat="1" applyFont="1" applyFill="1" applyBorder="1" applyAlignment="1">
      <alignment vertical="center"/>
    </xf>
    <xf numFmtId="0" fontId="37" fillId="0" borderId="0" xfId="0" applyFont="1" applyAlignment="1">
      <alignment vertical="center"/>
    </xf>
    <xf numFmtId="169" fontId="37" fillId="0" borderId="0" xfId="0" applyNumberFormat="1" applyFont="1" applyAlignment="1">
      <alignment vertical="center"/>
    </xf>
    <xf numFmtId="43" fontId="27" fillId="0" borderId="0" xfId="0" applyNumberFormat="1" applyFont="1" applyAlignment="1">
      <alignment horizontal="center"/>
    </xf>
    <xf numFmtId="14" fontId="27" fillId="0" borderId="0" xfId="0" applyNumberFormat="1" applyFont="1" applyAlignment="1">
      <alignment horizontal="center"/>
    </xf>
    <xf numFmtId="170" fontId="27" fillId="0" borderId="0" xfId="0" applyNumberFormat="1" applyFont="1"/>
    <xf numFmtId="0" fontId="28" fillId="0" borderId="0" xfId="0" applyFont="1" applyAlignment="1">
      <alignment vertical="center"/>
    </xf>
    <xf numFmtId="0" fontId="37" fillId="0" borderId="0" xfId="0" applyFont="1" applyAlignment="1">
      <alignment horizontal="left" vertical="center"/>
    </xf>
    <xf numFmtId="0" fontId="38" fillId="0" borderId="0" xfId="0" applyFont="1" applyAlignment="1">
      <alignment horizontal="right"/>
    </xf>
    <xf numFmtId="43" fontId="39" fillId="0" borderId="0" xfId="0" applyNumberFormat="1" applyFont="1" applyAlignment="1">
      <alignment horizontal="right"/>
    </xf>
    <xf numFmtId="43" fontId="40" fillId="14" borderId="12" xfId="0" applyNumberFormat="1" applyFont="1" applyFill="1" applyBorder="1"/>
    <xf numFmtId="43" fontId="40" fillId="0" borderId="0" xfId="0" applyNumberFormat="1" applyFont="1"/>
    <xf numFmtId="0" fontId="27" fillId="15" borderId="12" xfId="0" applyFont="1" applyFill="1" applyBorder="1"/>
    <xf numFmtId="43" fontId="39" fillId="15" borderId="12" xfId="0" applyNumberFormat="1" applyFont="1" applyFill="1" applyBorder="1" applyAlignment="1">
      <alignment horizontal="right"/>
    </xf>
    <xf numFmtId="43" fontId="27" fillId="15" borderId="12" xfId="0" applyNumberFormat="1" applyFont="1" applyFill="1" applyBorder="1"/>
    <xf numFmtId="43" fontId="27" fillId="15" borderId="12" xfId="0" applyNumberFormat="1" applyFont="1" applyFill="1" applyBorder="1" applyAlignment="1">
      <alignment horizontal="center"/>
    </xf>
    <xf numFmtId="0" fontId="27" fillId="3" borderId="52" xfId="0" applyFont="1" applyFill="1" applyBorder="1" applyAlignment="1">
      <alignment vertical="center"/>
    </xf>
    <xf numFmtId="43" fontId="27" fillId="3" borderId="6" xfId="0" applyNumberFormat="1" applyFont="1" applyFill="1" applyBorder="1" applyAlignment="1">
      <alignment vertical="center"/>
    </xf>
    <xf numFmtId="43" fontId="27" fillId="3" borderId="6" xfId="0" applyNumberFormat="1" applyFont="1" applyFill="1" applyBorder="1" applyAlignment="1">
      <alignment horizontal="center" vertical="center"/>
    </xf>
    <xf numFmtId="43" fontId="27" fillId="3" borderId="33" xfId="0" applyNumberFormat="1" applyFont="1" applyFill="1" applyBorder="1" applyAlignment="1">
      <alignment horizontal="center" vertical="center"/>
    </xf>
    <xf numFmtId="43" fontId="39" fillId="0" borderId="0" xfId="0" applyNumberFormat="1" applyFont="1" applyAlignment="1">
      <alignment horizontal="left"/>
    </xf>
    <xf numFmtId="43" fontId="27" fillId="8" borderId="12" xfId="0" applyNumberFormat="1" applyFont="1" applyFill="1" applyBorder="1"/>
    <xf numFmtId="171" fontId="27" fillId="8" borderId="12" xfId="0" applyNumberFormat="1" applyFont="1" applyFill="1" applyBorder="1" applyAlignment="1">
      <alignment horizontal="center"/>
    </xf>
    <xf numFmtId="171" fontId="27" fillId="8" borderId="12" xfId="0" applyNumberFormat="1" applyFont="1" applyFill="1" applyBorder="1"/>
    <xf numFmtId="43" fontId="27" fillId="0" borderId="3" xfId="0" applyNumberFormat="1" applyFont="1" applyBorder="1"/>
    <xf numFmtId="43" fontId="27" fillId="0" borderId="53" xfId="0" applyNumberFormat="1" applyFont="1" applyBorder="1"/>
    <xf numFmtId="43" fontId="27" fillId="0" borderId="4" xfId="0" applyNumberFormat="1" applyFont="1" applyBorder="1"/>
    <xf numFmtId="43" fontId="27" fillId="16" borderId="7" xfId="0" applyNumberFormat="1" applyFont="1" applyFill="1" applyBorder="1"/>
    <xf numFmtId="43" fontId="27" fillId="16" borderId="36" xfId="0" applyNumberFormat="1" applyFont="1" applyFill="1" applyBorder="1"/>
    <xf numFmtId="43" fontId="27" fillId="16" borderId="2" xfId="0" applyNumberFormat="1" applyFont="1" applyFill="1" applyBorder="1"/>
    <xf numFmtId="166" fontId="27" fillId="3" borderId="7" xfId="0" applyNumberFormat="1" applyFont="1" applyFill="1" applyBorder="1" applyAlignment="1">
      <alignment horizontal="center" vertical="center"/>
    </xf>
    <xf numFmtId="166" fontId="27" fillId="3" borderId="7" xfId="0" applyNumberFormat="1" applyFont="1" applyFill="1" applyBorder="1" applyAlignment="1">
      <alignment horizontal="center" vertical="center" wrapText="1"/>
    </xf>
    <xf numFmtId="166" fontId="27" fillId="4" borderId="12" xfId="0" applyNumberFormat="1" applyFont="1" applyFill="1" applyBorder="1"/>
    <xf numFmtId="0" fontId="27" fillId="4" borderId="12" xfId="0" applyFont="1" applyFill="1" applyBorder="1"/>
    <xf numFmtId="43" fontId="27" fillId="4" borderId="12" xfId="0" applyNumberFormat="1" applyFont="1" applyFill="1" applyBorder="1"/>
    <xf numFmtId="43" fontId="27" fillId="0" borderId="0" xfId="0" applyNumberFormat="1" applyFont="1" applyAlignment="1">
      <alignment horizontal="right"/>
    </xf>
    <xf numFmtId="166" fontId="41" fillId="0" borderId="0" xfId="0" applyNumberFormat="1" applyFont="1"/>
    <xf numFmtId="2" fontId="29" fillId="0" borderId="0" xfId="0" applyNumberFormat="1" applyFont="1"/>
    <xf numFmtId="4" fontId="42" fillId="0" borderId="0" xfId="0" applyNumberFormat="1" applyFont="1"/>
    <xf numFmtId="2" fontId="27" fillId="0" borderId="0" xfId="0" applyNumberFormat="1" applyFont="1"/>
    <xf numFmtId="4" fontId="43" fillId="0" borderId="0" xfId="0" applyNumberFormat="1" applyFont="1" applyAlignment="1">
      <alignment horizontal="right" vertical="center"/>
    </xf>
    <xf numFmtId="166" fontId="27" fillId="16" borderId="12" xfId="0" applyNumberFormat="1" applyFont="1" applyFill="1" applyBorder="1"/>
    <xf numFmtId="0" fontId="27" fillId="16" borderId="12" xfId="0" applyFont="1" applyFill="1" applyBorder="1"/>
    <xf numFmtId="0" fontId="29" fillId="0" borderId="0" xfId="0" applyFont="1" applyAlignment="1">
      <alignment vertical="center"/>
    </xf>
    <xf numFmtId="0" fontId="27" fillId="0" borderId="0" xfId="0" applyFont="1" applyAlignment="1">
      <alignment horizontal="right"/>
    </xf>
    <xf numFmtId="0" fontId="27" fillId="0" borderId="0" xfId="0" applyFont="1" applyAlignment="1">
      <alignment vertical="center" wrapText="1"/>
    </xf>
    <xf numFmtId="0" fontId="27" fillId="3" borderId="5" xfId="0" applyFont="1" applyFill="1" applyBorder="1" applyAlignment="1">
      <alignment vertical="center" wrapText="1"/>
    </xf>
    <xf numFmtId="0" fontId="27" fillId="3" borderId="6" xfId="0" applyFont="1" applyFill="1" applyBorder="1" applyAlignment="1">
      <alignment vertical="center" wrapText="1"/>
    </xf>
    <xf numFmtId="0" fontId="30" fillId="0" borderId="0" xfId="0" applyFont="1" applyAlignment="1">
      <alignment vertical="center" wrapText="1"/>
    </xf>
    <xf numFmtId="0" fontId="42" fillId="16" borderId="12" xfId="0" applyFont="1" applyFill="1" applyBorder="1"/>
    <xf numFmtId="43" fontId="27" fillId="16" borderId="12" xfId="0" applyNumberFormat="1" applyFont="1" applyFill="1" applyBorder="1"/>
    <xf numFmtId="4" fontId="44" fillId="0" borderId="0" xfId="0" applyNumberFormat="1" applyFont="1"/>
    <xf numFmtId="43" fontId="28" fillId="0" borderId="0" xfId="0" applyNumberFormat="1" applyFont="1"/>
    <xf numFmtId="4" fontId="45" fillId="0" borderId="0" xfId="0" applyNumberFormat="1" applyFont="1"/>
    <xf numFmtId="4" fontId="46" fillId="0" borderId="0" xfId="0" applyNumberFormat="1" applyFont="1"/>
    <xf numFmtId="0" fontId="32" fillId="0" borderId="0" xfId="0" applyFont="1" applyAlignment="1">
      <alignment vertical="center" wrapText="1"/>
    </xf>
    <xf numFmtId="166" fontId="27" fillId="0" borderId="0" xfId="0" applyNumberFormat="1" applyFont="1" applyAlignment="1">
      <alignment wrapText="1"/>
    </xf>
    <xf numFmtId="9" fontId="27" fillId="0" borderId="0" xfId="0" applyNumberFormat="1" applyFont="1"/>
    <xf numFmtId="172" fontId="27" fillId="0" borderId="0" xfId="0" applyNumberFormat="1" applyFont="1"/>
    <xf numFmtId="4" fontId="42" fillId="0" borderId="0" xfId="0" applyNumberFormat="1" applyFont="1" applyAlignment="1">
      <alignment horizontal="right" vertical="center"/>
    </xf>
    <xf numFmtId="43" fontId="27" fillId="3" borderId="7" xfId="0" applyNumberFormat="1" applyFont="1" applyFill="1" applyBorder="1"/>
    <xf numFmtId="43" fontId="27" fillId="3" borderId="7" xfId="0" applyNumberFormat="1" applyFont="1" applyFill="1" applyBorder="1" applyAlignment="1">
      <alignment horizontal="center"/>
    </xf>
    <xf numFmtId="0" fontId="27" fillId="0" borderId="53" xfId="0" applyFont="1" applyBorder="1"/>
    <xf numFmtId="166" fontId="29" fillId="0" borderId="7" xfId="0" applyNumberFormat="1" applyFont="1" applyBorder="1" applyAlignment="1">
      <alignment horizontal="center"/>
    </xf>
    <xf numFmtId="0" fontId="27" fillId="5" borderId="7" xfId="0" applyFont="1" applyFill="1" applyBorder="1"/>
    <xf numFmtId="43" fontId="27" fillId="5" borderId="7" xfId="0" applyNumberFormat="1" applyFont="1" applyFill="1" applyBorder="1"/>
    <xf numFmtId="43" fontId="27" fillId="0" borderId="7" xfId="0" applyNumberFormat="1" applyFont="1" applyBorder="1" applyAlignment="1">
      <alignment horizontal="right"/>
    </xf>
    <xf numFmtId="0" fontId="27" fillId="3" borderId="7" xfId="0" applyFont="1" applyFill="1" applyBorder="1" applyAlignment="1">
      <alignment vertical="center"/>
    </xf>
    <xf numFmtId="43" fontId="27" fillId="5" borderId="1" xfId="0" applyNumberFormat="1" applyFont="1" applyFill="1" applyBorder="1"/>
    <xf numFmtId="39" fontId="27" fillId="0" borderId="0" xfId="0" applyNumberFormat="1" applyFont="1"/>
    <xf numFmtId="0" fontId="27" fillId="0" borderId="0" xfId="0" applyFont="1" applyAlignment="1">
      <alignment horizontal="center"/>
    </xf>
    <xf numFmtId="39" fontId="27" fillId="0" borderId="0" xfId="0" applyNumberFormat="1" applyFont="1" applyAlignment="1">
      <alignment horizontal="left"/>
    </xf>
    <xf numFmtId="39" fontId="27" fillId="8" borderId="12" xfId="0" applyNumberFormat="1" applyFont="1" applyFill="1" applyBorder="1"/>
    <xf numFmtId="39" fontId="27" fillId="0" borderId="11" xfId="0" applyNumberFormat="1" applyFont="1" applyBorder="1"/>
    <xf numFmtId="39" fontId="27" fillId="8" borderId="56" xfId="0" applyNumberFormat="1" applyFont="1" applyFill="1" applyBorder="1"/>
    <xf numFmtId="39" fontId="28" fillId="0" borderId="0" xfId="0" applyNumberFormat="1" applyFont="1"/>
    <xf numFmtId="39" fontId="28" fillId="0" borderId="0" xfId="0" applyNumberFormat="1" applyFont="1" applyAlignment="1">
      <alignment horizontal="center" vertical="center"/>
    </xf>
    <xf numFmtId="39" fontId="27" fillId="5" borderId="12" xfId="0" applyNumberFormat="1" applyFont="1" applyFill="1" applyBorder="1"/>
    <xf numFmtId="39" fontId="27" fillId="5" borderId="56" xfId="0" applyNumberFormat="1" applyFont="1" applyFill="1" applyBorder="1"/>
    <xf numFmtId="41" fontId="48" fillId="12" borderId="12" xfId="0" applyNumberFormat="1" applyFont="1" applyFill="1" applyBorder="1" applyAlignment="1">
      <alignment vertical="center"/>
    </xf>
    <xf numFmtId="39" fontId="27" fillId="8" borderId="59" xfId="0" applyNumberFormat="1" applyFont="1" applyFill="1" applyBorder="1" applyAlignment="1">
      <alignment horizontal="right"/>
    </xf>
    <xf numFmtId="39" fontId="49" fillId="0" borderId="0" xfId="0" applyNumberFormat="1" applyFont="1" applyAlignment="1">
      <alignment horizontal="right"/>
    </xf>
    <xf numFmtId="39" fontId="27" fillId="8" borderId="12" xfId="0" applyNumberFormat="1" applyFont="1" applyFill="1" applyBorder="1" applyAlignment="1">
      <alignment horizontal="right"/>
    </xf>
    <xf numFmtId="166" fontId="50" fillId="0" borderId="0" xfId="0" applyNumberFormat="1" applyFont="1"/>
    <xf numFmtId="4" fontId="27" fillId="5" borderId="12" xfId="0" applyNumberFormat="1" applyFont="1" applyFill="1" applyBorder="1"/>
    <xf numFmtId="39" fontId="27" fillId="0" borderId="0" xfId="0" applyNumberFormat="1" applyFont="1" applyAlignment="1">
      <alignment horizontal="center"/>
    </xf>
    <xf numFmtId="39" fontId="29" fillId="8" borderId="12" xfId="0" applyNumberFormat="1" applyFont="1" applyFill="1" applyBorder="1"/>
    <xf numFmtId="39" fontId="37" fillId="8" borderId="12" xfId="0" applyNumberFormat="1" applyFont="1" applyFill="1" applyBorder="1"/>
    <xf numFmtId="0" fontId="51" fillId="0" borderId="0" xfId="0" applyFont="1" applyAlignment="1">
      <alignment vertical="center" textRotation="180"/>
    </xf>
    <xf numFmtId="0" fontId="28" fillId="0" borderId="0" xfId="0" applyFont="1"/>
    <xf numFmtId="0" fontId="39" fillId="0" borderId="0" xfId="0" applyFont="1"/>
    <xf numFmtId="166" fontId="38" fillId="0" borderId="0" xfId="0" applyNumberFormat="1" applyFont="1"/>
    <xf numFmtId="166" fontId="27" fillId="0" borderId="41" xfId="0" applyNumberFormat="1" applyFont="1" applyBorder="1"/>
    <xf numFmtId="166" fontId="27" fillId="0" borderId="61" xfId="0" applyNumberFormat="1" applyFont="1" applyBorder="1"/>
    <xf numFmtId="0" fontId="27" fillId="0" borderId="41" xfId="0" applyFont="1" applyBorder="1"/>
    <xf numFmtId="0" fontId="52" fillId="0" borderId="0" xfId="0" applyFont="1" applyAlignment="1">
      <alignment horizontal="center" vertical="center" textRotation="180"/>
    </xf>
    <xf numFmtId="0" fontId="53" fillId="0" borderId="7" xfId="0" applyFont="1" applyBorder="1" applyAlignment="1">
      <alignment horizontal="center" vertical="center"/>
    </xf>
    <xf numFmtId="0" fontId="54" fillId="0" borderId="3" xfId="0" applyFont="1" applyBorder="1" applyAlignment="1">
      <alignment horizontal="center" vertical="center" wrapText="1"/>
    </xf>
    <xf numFmtId="0" fontId="54" fillId="0" borderId="7" xfId="0" applyFont="1" applyBorder="1" applyAlignment="1">
      <alignment horizontal="center" vertical="center" wrapText="1"/>
    </xf>
    <xf numFmtId="166" fontId="55" fillId="0" borderId="41" xfId="0" applyNumberFormat="1" applyFont="1" applyBorder="1" applyAlignment="1">
      <alignment horizontal="center" vertical="center"/>
    </xf>
    <xf numFmtId="0" fontId="55" fillId="0" borderId="0" xfId="0" applyFont="1" applyAlignment="1">
      <alignment horizontal="center" vertical="center"/>
    </xf>
    <xf numFmtId="0" fontId="54" fillId="0" borderId="11" xfId="0" applyFont="1" applyBorder="1" applyAlignment="1">
      <alignment horizontal="center" vertical="center"/>
    </xf>
    <xf numFmtId="0" fontId="54" fillId="0" borderId="9" xfId="0" applyFont="1" applyBorder="1" applyAlignment="1">
      <alignment horizontal="center" vertical="center"/>
    </xf>
    <xf numFmtId="166" fontId="54" fillId="0" borderId="7" xfId="0" applyNumberFormat="1" applyFont="1" applyBorder="1" applyAlignment="1">
      <alignment horizontal="center" vertical="center"/>
    </xf>
    <xf numFmtId="166" fontId="54" fillId="0" borderId="3" xfId="0" applyNumberFormat="1" applyFont="1" applyBorder="1" applyAlignment="1">
      <alignment horizontal="center" vertical="center"/>
    </xf>
    <xf numFmtId="166" fontId="54" fillId="0" borderId="4" xfId="0" applyNumberFormat="1" applyFont="1" applyBorder="1" applyAlignment="1">
      <alignment horizontal="center" vertical="center"/>
    </xf>
    <xf numFmtId="166" fontId="54" fillId="0" borderId="47" xfId="0" applyNumberFormat="1" applyFont="1" applyBorder="1" applyAlignment="1">
      <alignment horizontal="center" vertical="center"/>
    </xf>
    <xf numFmtId="0" fontId="39" fillId="2" borderId="12" xfId="0" applyFont="1" applyFill="1" applyBorder="1"/>
    <xf numFmtId="166" fontId="27" fillId="2" borderId="44" xfId="0" applyNumberFormat="1" applyFont="1" applyFill="1" applyBorder="1"/>
    <xf numFmtId="166" fontId="27" fillId="2" borderId="12" xfId="0" applyNumberFormat="1" applyFont="1" applyFill="1" applyBorder="1"/>
    <xf numFmtId="166" fontId="27" fillId="2" borderId="63" xfId="0" applyNumberFormat="1" applyFont="1" applyFill="1" applyBorder="1"/>
    <xf numFmtId="0" fontId="27" fillId="2" borderId="12" xfId="0" applyFont="1" applyFill="1" applyBorder="1" applyAlignment="1">
      <alignment horizontal="left"/>
    </xf>
    <xf numFmtId="0" fontId="27" fillId="2" borderId="12" xfId="0" applyFont="1" applyFill="1" applyBorder="1" applyAlignment="1">
      <alignment horizontal="right"/>
    </xf>
    <xf numFmtId="0" fontId="29" fillId="2" borderId="12" xfId="0" applyFont="1" applyFill="1" applyBorder="1"/>
    <xf numFmtId="0" fontId="27" fillId="2" borderId="63" xfId="0" applyFont="1" applyFill="1" applyBorder="1"/>
    <xf numFmtId="0" fontId="29" fillId="2" borderId="12" xfId="0" applyFont="1" applyFill="1" applyBorder="1" applyAlignment="1">
      <alignment horizontal="left"/>
    </xf>
    <xf numFmtId="0" fontId="39" fillId="12" borderId="12" xfId="0" applyFont="1" applyFill="1" applyBorder="1"/>
    <xf numFmtId="0" fontId="27" fillId="12" borderId="12" xfId="0" applyFont="1" applyFill="1" applyBorder="1" applyAlignment="1">
      <alignment horizontal="left"/>
    </xf>
    <xf numFmtId="166" fontId="27" fillId="12" borderId="44" xfId="0" applyNumberFormat="1" applyFont="1" applyFill="1" applyBorder="1"/>
    <xf numFmtId="166" fontId="27" fillId="12" borderId="12" xfId="0" applyNumberFormat="1" applyFont="1" applyFill="1" applyBorder="1"/>
    <xf numFmtId="166" fontId="27" fillId="12" borderId="63" xfId="0" applyNumberFormat="1" applyFont="1" applyFill="1" applyBorder="1"/>
    <xf numFmtId="0" fontId="27" fillId="5" borderId="34" xfId="0" applyFont="1" applyFill="1" applyBorder="1"/>
    <xf numFmtId="0" fontId="28" fillId="12" borderId="12" xfId="0" applyFont="1" applyFill="1" applyBorder="1"/>
    <xf numFmtId="0" fontId="27" fillId="2" borderId="44" xfId="0" applyFont="1" applyFill="1" applyBorder="1"/>
    <xf numFmtId="0" fontId="39" fillId="0" borderId="15" xfId="0" applyFont="1" applyBorder="1"/>
    <xf numFmtId="43" fontId="27" fillId="2" borderId="12" xfId="0" applyNumberFormat="1" applyFont="1" applyFill="1" applyBorder="1"/>
    <xf numFmtId="43" fontId="27" fillId="2" borderId="44" xfId="0" applyNumberFormat="1" applyFont="1" applyFill="1" applyBorder="1"/>
    <xf numFmtId="0" fontId="51" fillId="0" borderId="0" xfId="0" applyFont="1" applyAlignment="1">
      <alignment horizontal="center" vertical="center" textRotation="180"/>
    </xf>
    <xf numFmtId="0" fontId="27" fillId="0" borderId="61" xfId="0" applyFont="1" applyBorder="1"/>
    <xf numFmtId="0" fontId="56" fillId="0" borderId="0" xfId="0" applyFont="1"/>
    <xf numFmtId="0" fontId="56" fillId="0" borderId="15" xfId="0" applyFont="1" applyBorder="1"/>
    <xf numFmtId="166" fontId="56" fillId="0" borderId="41" xfId="0" applyNumberFormat="1" applyFont="1" applyBorder="1"/>
    <xf numFmtId="166" fontId="56" fillId="0" borderId="0" xfId="0" applyNumberFormat="1" applyFont="1"/>
    <xf numFmtId="166" fontId="56" fillId="2" borderId="63" xfId="0" applyNumberFormat="1" applyFont="1" applyFill="1" applyBorder="1"/>
    <xf numFmtId="166" fontId="56" fillId="2" borderId="12" xfId="0" applyNumberFormat="1" applyFont="1" applyFill="1" applyBorder="1"/>
    <xf numFmtId="4" fontId="27" fillId="2" borderId="12" xfId="0" applyNumberFormat="1" applyFont="1" applyFill="1" applyBorder="1"/>
    <xf numFmtId="166" fontId="56" fillId="0" borderId="61" xfId="0" applyNumberFormat="1" applyFont="1" applyBorder="1"/>
    <xf numFmtId="166" fontId="56" fillId="2" borderId="44" xfId="0" applyNumberFormat="1" applyFont="1" applyFill="1" applyBorder="1"/>
    <xf numFmtId="41" fontId="27" fillId="2" borderId="12" xfId="0" applyNumberFormat="1" applyFont="1" applyFill="1" applyBorder="1"/>
    <xf numFmtId="49" fontId="27" fillId="0" borderId="0" xfId="0" applyNumberFormat="1" applyFont="1"/>
    <xf numFmtId="0" fontId="37" fillId="0" borderId="0" xfId="0" applyFont="1" applyAlignment="1">
      <alignment horizontal="center"/>
    </xf>
    <xf numFmtId="49" fontId="29" fillId="0" borderId="0" xfId="0" applyNumberFormat="1" applyFont="1"/>
    <xf numFmtId="166" fontId="29" fillId="0" borderId="0" xfId="0" applyNumberFormat="1" applyFont="1"/>
    <xf numFmtId="0" fontId="29" fillId="16" borderId="7" xfId="0" applyFont="1" applyFill="1" applyBorder="1" applyAlignment="1">
      <alignment horizontal="center" vertical="center"/>
    </xf>
    <xf numFmtId="166" fontId="29" fillId="0" borderId="7" xfId="0" applyNumberFormat="1" applyFont="1" applyBorder="1"/>
    <xf numFmtId="43" fontId="29" fillId="0" borderId="0" xfId="0" applyNumberFormat="1" applyFont="1"/>
    <xf numFmtId="0" fontId="27" fillId="0" borderId="7" xfId="0" applyFont="1" applyBorder="1" applyAlignment="1">
      <alignment horizontal="center" vertical="center"/>
    </xf>
    <xf numFmtId="43" fontId="27" fillId="0" borderId="7" xfId="0" applyNumberFormat="1" applyFont="1" applyBorder="1" applyAlignment="1">
      <alignment vertical="center"/>
    </xf>
    <xf numFmtId="166" fontId="29" fillId="0" borderId="7" xfId="0" applyNumberFormat="1" applyFont="1" applyBorder="1" applyAlignment="1">
      <alignment vertical="center"/>
    </xf>
    <xf numFmtId="0" fontId="29" fillId="0" borderId="7" xfId="0" applyFont="1" applyBorder="1" applyAlignment="1">
      <alignment horizontal="left" vertical="center"/>
    </xf>
    <xf numFmtId="166" fontId="57" fillId="0" borderId="0" xfId="0" applyNumberFormat="1" applyFont="1" applyAlignment="1">
      <alignment horizontal="center"/>
    </xf>
    <xf numFmtId="166" fontId="58" fillId="0" borderId="0" xfId="0" applyNumberFormat="1" applyFont="1"/>
    <xf numFmtId="0" fontId="37" fillId="0" borderId="0" xfId="0" applyFont="1"/>
    <xf numFmtId="0" fontId="37" fillId="16" borderId="7" xfId="0" applyFont="1" applyFill="1" applyBorder="1" applyAlignment="1">
      <alignment horizontal="center" vertical="center"/>
    </xf>
    <xf numFmtId="0" fontId="29" fillId="0" borderId="7" xfId="0" applyFont="1" applyBorder="1" applyAlignment="1">
      <alignment horizontal="center"/>
    </xf>
    <xf numFmtId="0" fontId="37" fillId="0" borderId="7" xfId="0" applyFont="1" applyBorder="1" applyAlignment="1">
      <alignment horizontal="center"/>
    </xf>
    <xf numFmtId="0" fontId="27" fillId="0" borderId="7" xfId="0" applyFont="1" applyBorder="1" applyAlignment="1">
      <alignment vertical="center"/>
    </xf>
    <xf numFmtId="173" fontId="28" fillId="0" borderId="7" xfId="0" applyNumberFormat="1" applyFont="1" applyBorder="1" applyAlignment="1">
      <alignment horizontal="center" vertical="center"/>
    </xf>
    <xf numFmtId="0" fontId="29" fillId="0" borderId="7" xfId="0" applyFont="1" applyBorder="1" applyAlignment="1">
      <alignment horizontal="center" vertical="center"/>
    </xf>
    <xf numFmtId="0" fontId="37" fillId="0" borderId="7" xfId="0" applyFont="1" applyBorder="1" applyAlignment="1">
      <alignment horizontal="center" vertical="center"/>
    </xf>
    <xf numFmtId="0" fontId="28" fillId="0" borderId="7" xfId="0" applyFont="1" applyBorder="1" applyAlignment="1">
      <alignment vertical="center"/>
    </xf>
    <xf numFmtId="166" fontId="37" fillId="0" borderId="0" xfId="0" applyNumberFormat="1" applyFont="1"/>
    <xf numFmtId="49" fontId="37" fillId="16" borderId="7" xfId="0" applyNumberFormat="1" applyFont="1" applyFill="1" applyBorder="1" applyAlignment="1">
      <alignment horizontal="center" vertical="center"/>
    </xf>
    <xf numFmtId="0" fontId="37" fillId="16" borderId="7" xfId="0" quotePrefix="1" applyFont="1" applyFill="1" applyBorder="1" applyAlignment="1">
      <alignment horizontal="center" vertical="center"/>
    </xf>
    <xf numFmtId="166" fontId="37" fillId="16" borderId="7" xfId="0" applyNumberFormat="1" applyFont="1" applyFill="1" applyBorder="1" applyAlignment="1">
      <alignment horizontal="center" vertical="center"/>
    </xf>
    <xf numFmtId="0" fontId="29" fillId="16" borderId="33" xfId="0" quotePrefix="1" applyFont="1" applyFill="1" applyBorder="1" applyAlignment="1">
      <alignment horizontal="center" vertical="center" wrapText="1"/>
    </xf>
    <xf numFmtId="49" fontId="28" fillId="0" borderId="0" xfId="0" applyNumberFormat="1" applyFont="1"/>
    <xf numFmtId="166" fontId="28" fillId="0" borderId="0" xfId="0" applyNumberFormat="1" applyFont="1"/>
    <xf numFmtId="166" fontId="37" fillId="0" borderId="7" xfId="0" applyNumberFormat="1" applyFont="1" applyBorder="1"/>
    <xf numFmtId="49" fontId="28" fillId="0" borderId="7" xfId="0" applyNumberFormat="1" applyFont="1" applyBorder="1"/>
    <xf numFmtId="0" fontId="28" fillId="0" borderId="7" xfId="0" applyFont="1" applyBorder="1"/>
    <xf numFmtId="166" fontId="28" fillId="0" borderId="7" xfId="0" applyNumberFormat="1" applyFont="1" applyBorder="1"/>
    <xf numFmtId="0" fontId="28" fillId="0" borderId="7" xfId="0" applyFont="1" applyBorder="1" applyAlignment="1">
      <alignment horizontal="center" vertical="center"/>
    </xf>
    <xf numFmtId="166" fontId="28" fillId="0" borderId="0" xfId="0" applyNumberFormat="1" applyFont="1" applyAlignment="1">
      <alignment horizontal="center"/>
    </xf>
    <xf numFmtId="4" fontId="59" fillId="0" borderId="0" xfId="0" applyNumberFormat="1" applyFont="1"/>
    <xf numFmtId="166" fontId="60" fillId="0" borderId="0" xfId="0" applyNumberFormat="1" applyFont="1"/>
    <xf numFmtId="0" fontId="58" fillId="0" borderId="0" xfId="0" applyFont="1" applyAlignment="1">
      <alignment horizontal="center"/>
    </xf>
    <xf numFmtId="166" fontId="37" fillId="16" borderId="7" xfId="0" quotePrefix="1" applyNumberFormat="1" applyFont="1" applyFill="1" applyBorder="1" applyAlignment="1">
      <alignment horizontal="center" vertical="center"/>
    </xf>
    <xf numFmtId="0" fontId="28" fillId="0" borderId="11" xfId="0" applyFont="1" applyBorder="1" applyAlignment="1">
      <alignment horizontal="center"/>
    </xf>
    <xf numFmtId="0" fontId="28" fillId="0" borderId="0" xfId="0" applyFont="1" applyAlignment="1">
      <alignment horizontal="center"/>
    </xf>
    <xf numFmtId="15" fontId="37" fillId="16" borderId="12" xfId="0" applyNumberFormat="1" applyFont="1" applyFill="1" applyBorder="1" applyAlignment="1">
      <alignment horizontal="center" vertical="center"/>
    </xf>
    <xf numFmtId="0" fontId="28" fillId="0" borderId="7" xfId="0" applyFont="1" applyBorder="1" applyAlignment="1">
      <alignment horizontal="left" vertical="center"/>
    </xf>
    <xf numFmtId="166" fontId="28" fillId="0" borderId="7" xfId="0" applyNumberFormat="1" applyFont="1" applyBorder="1" applyAlignment="1">
      <alignment vertical="center"/>
    </xf>
    <xf numFmtId="166" fontId="28" fillId="0" borderId="0" xfId="0" applyNumberFormat="1" applyFont="1" applyAlignment="1">
      <alignment vertical="center"/>
    </xf>
    <xf numFmtId="0" fontId="37" fillId="0" borderId="7" xfId="0" applyFont="1" applyBorder="1" applyAlignment="1">
      <alignment horizontal="left" vertical="center"/>
    </xf>
    <xf numFmtId="173" fontId="37" fillId="0" borderId="7" xfId="0" applyNumberFormat="1" applyFont="1" applyBorder="1" applyAlignment="1">
      <alignment horizontal="center" vertical="center"/>
    </xf>
    <xf numFmtId="166" fontId="37" fillId="0" borderId="7" xfId="0" applyNumberFormat="1" applyFont="1" applyBorder="1" applyAlignment="1">
      <alignment vertical="center"/>
    </xf>
    <xf numFmtId="166" fontId="37" fillId="0" borderId="0" xfId="0" applyNumberFormat="1" applyFont="1" applyAlignment="1">
      <alignment vertical="center"/>
    </xf>
    <xf numFmtId="166" fontId="27" fillId="0" borderId="0" xfId="0" applyNumberFormat="1" applyFont="1" applyAlignment="1">
      <alignment horizontal="center" vertical="center"/>
    </xf>
    <xf numFmtId="0" fontId="37" fillId="0" borderId="0" xfId="0" applyFont="1" applyAlignment="1">
      <alignment horizontal="center" vertical="center"/>
    </xf>
    <xf numFmtId="173" fontId="37" fillId="0" borderId="0" xfId="0" applyNumberFormat="1" applyFont="1" applyAlignment="1">
      <alignment horizontal="center" vertical="center"/>
    </xf>
    <xf numFmtId="166" fontId="28" fillId="15" borderId="12" xfId="0" applyNumberFormat="1" applyFont="1" applyFill="1" applyBorder="1"/>
    <xf numFmtId="0" fontId="61" fillId="0" borderId="0" xfId="0" applyFont="1" applyAlignment="1">
      <alignment horizontal="center"/>
    </xf>
    <xf numFmtId="0" fontId="29" fillId="16" borderId="1" xfId="0" applyFont="1" applyFill="1" applyBorder="1" applyAlignment="1">
      <alignment vertical="center"/>
    </xf>
    <xf numFmtId="0" fontId="29" fillId="16" borderId="2" xfId="0" applyFont="1" applyFill="1" applyBorder="1" applyAlignment="1">
      <alignment vertical="center"/>
    </xf>
    <xf numFmtId="0" fontId="27" fillId="2" borderId="33" xfId="0" applyFont="1" applyFill="1" applyBorder="1"/>
    <xf numFmtId="0" fontId="39" fillId="2" borderId="52" xfId="0" applyFont="1" applyFill="1" applyBorder="1"/>
    <xf numFmtId="0" fontId="27" fillId="0" borderId="14" xfId="0" applyFont="1" applyBorder="1"/>
    <xf numFmtId="166" fontId="27" fillId="0" borderId="47" xfId="0" applyNumberFormat="1" applyFont="1" applyBorder="1"/>
    <xf numFmtId="0" fontId="27" fillId="0" borderId="11" xfId="0" applyFont="1" applyBorder="1"/>
    <xf numFmtId="0" fontId="27" fillId="16" borderId="7" xfId="0" applyFont="1" applyFill="1" applyBorder="1" applyAlignment="1">
      <alignment vertical="center"/>
    </xf>
    <xf numFmtId="4" fontId="64" fillId="0" borderId="0" xfId="0" applyNumberFormat="1" applyFont="1"/>
    <xf numFmtId="166" fontId="27" fillId="0" borderId="11" xfId="0" applyNumberFormat="1" applyFont="1" applyBorder="1"/>
    <xf numFmtId="49" fontId="27" fillId="0" borderId="0" xfId="0" applyNumberFormat="1" applyFont="1" applyAlignment="1">
      <alignment horizontal="center"/>
    </xf>
    <xf numFmtId="4" fontId="65" fillId="0" borderId="0" xfId="0" applyNumberFormat="1" applyFont="1" applyAlignment="1">
      <alignment horizontal="right" vertical="center" wrapText="1"/>
    </xf>
    <xf numFmtId="43" fontId="65" fillId="0" borderId="0" xfId="0" applyNumberFormat="1" applyFont="1" applyAlignment="1">
      <alignment horizontal="right" vertical="center" wrapText="1"/>
    </xf>
    <xf numFmtId="4" fontId="66" fillId="19" borderId="12" xfId="0" applyNumberFormat="1" applyFont="1" applyFill="1" applyBorder="1" applyAlignment="1">
      <alignment horizontal="right" vertical="center" wrapText="1"/>
    </xf>
    <xf numFmtId="0" fontId="63" fillId="0" borderId="0" xfId="0" applyFont="1"/>
    <xf numFmtId="4" fontId="63" fillId="0" borderId="0" xfId="0" applyNumberFormat="1" applyFont="1"/>
    <xf numFmtId="43" fontId="27" fillId="0" borderId="0" xfId="0" applyNumberFormat="1" applyFont="1" applyAlignment="1">
      <alignment vertical="center"/>
    </xf>
    <xf numFmtId="166" fontId="27" fillId="0" borderId="0" xfId="0" applyNumberFormat="1" applyFont="1" applyAlignment="1">
      <alignment vertical="center"/>
    </xf>
    <xf numFmtId="0" fontId="29" fillId="16" borderId="12" xfId="0" applyFont="1" applyFill="1" applyBorder="1" applyAlignment="1">
      <alignment vertical="center"/>
    </xf>
    <xf numFmtId="167" fontId="27" fillId="0" borderId="0" xfId="0" applyNumberFormat="1" applyFont="1" applyAlignment="1">
      <alignment vertical="center"/>
    </xf>
    <xf numFmtId="0" fontId="29" fillId="0" borderId="7" xfId="0" applyFont="1" applyBorder="1" applyAlignment="1">
      <alignment vertical="center"/>
    </xf>
    <xf numFmtId="43" fontId="29" fillId="0" borderId="7" xfId="0" applyNumberFormat="1" applyFont="1" applyBorder="1" applyAlignment="1">
      <alignment vertical="center"/>
    </xf>
    <xf numFmtId="43" fontId="29" fillId="0" borderId="0" xfId="0" applyNumberFormat="1" applyFont="1" applyAlignment="1">
      <alignment vertical="center"/>
    </xf>
    <xf numFmtId="0" fontId="67" fillId="0" borderId="0" xfId="0" applyFont="1" applyAlignment="1">
      <alignment horizontal="right"/>
    </xf>
    <xf numFmtId="39" fontId="29" fillId="0" borderId="0" xfId="0" applyNumberFormat="1" applyFont="1"/>
    <xf numFmtId="0" fontId="67" fillId="0" borderId="11" xfId="0" applyFont="1" applyBorder="1" applyAlignment="1">
      <alignment horizontal="right"/>
    </xf>
    <xf numFmtId="166" fontId="28" fillId="0" borderId="7" xfId="0" applyNumberFormat="1" applyFont="1" applyBorder="1" applyAlignment="1">
      <alignment horizontal="center" vertical="center"/>
    </xf>
    <xf numFmtId="166" fontId="37" fillId="0" borderId="7" xfId="0" applyNumberFormat="1" applyFont="1" applyBorder="1" applyAlignment="1">
      <alignment horizontal="center" vertical="center"/>
    </xf>
    <xf numFmtId="0" fontId="29" fillId="16" borderId="12" xfId="0" applyFont="1" applyFill="1" applyBorder="1" applyAlignment="1">
      <alignment horizontal="center" vertical="center"/>
    </xf>
    <xf numFmtId="49" fontId="27" fillId="16" borderId="12" xfId="0" applyNumberFormat="1" applyFont="1" applyFill="1" applyBorder="1" applyAlignment="1">
      <alignment horizontal="center" vertical="center"/>
    </xf>
    <xf numFmtId="0" fontId="37" fillId="16" borderId="12" xfId="0" applyFont="1" applyFill="1" applyBorder="1" applyAlignment="1">
      <alignment horizontal="center" vertical="center"/>
    </xf>
    <xf numFmtId="0" fontId="27" fillId="16" borderId="2" xfId="0" applyFont="1" applyFill="1" applyBorder="1" applyAlignment="1">
      <alignment vertical="center"/>
    </xf>
    <xf numFmtId="4" fontId="29" fillId="0" borderId="0" xfId="0" applyNumberFormat="1" applyFont="1"/>
    <xf numFmtId="49" fontId="27" fillId="0" borderId="7" xfId="0" applyNumberFormat="1" applyFont="1" applyBorder="1" applyAlignment="1">
      <alignment horizontal="center" vertical="center"/>
    </xf>
    <xf numFmtId="166" fontId="29" fillId="0" borderId="47" xfId="0" applyNumberFormat="1" applyFont="1" applyBorder="1" applyAlignment="1">
      <alignment vertical="center"/>
    </xf>
    <xf numFmtId="174" fontId="28" fillId="0" borderId="0" xfId="0" applyNumberFormat="1" applyFont="1" applyAlignment="1">
      <alignment vertical="center"/>
    </xf>
    <xf numFmtId="167" fontId="28" fillId="0" borderId="7" xfId="0" applyNumberFormat="1" applyFont="1" applyBorder="1" applyAlignment="1">
      <alignment horizontal="center" vertical="center"/>
    </xf>
    <xf numFmtId="175" fontId="28" fillId="0" borderId="0" xfId="0" applyNumberFormat="1" applyFont="1" applyAlignment="1">
      <alignment horizontal="center"/>
    </xf>
    <xf numFmtId="49" fontId="27" fillId="0" borderId="7" xfId="0" applyNumberFormat="1" applyFont="1" applyBorder="1"/>
    <xf numFmtId="166" fontId="29" fillId="0" borderId="0" xfId="0" applyNumberFormat="1" applyFont="1" applyAlignment="1">
      <alignment vertical="center"/>
    </xf>
    <xf numFmtId="49" fontId="29" fillId="0" borderId="7" xfId="0" applyNumberFormat="1" applyFont="1" applyBorder="1" applyAlignment="1">
      <alignment horizontal="center" vertical="center"/>
    </xf>
    <xf numFmtId="0" fontId="27" fillId="0" borderId="7" xfId="0" applyFont="1" applyBorder="1" applyAlignment="1">
      <alignment horizontal="left" vertical="center"/>
    </xf>
    <xf numFmtId="0" fontId="29" fillId="0" borderId="7" xfId="0" quotePrefix="1" applyFont="1" applyBorder="1" applyAlignment="1">
      <alignment horizontal="left" vertical="center"/>
    </xf>
    <xf numFmtId="0" fontId="29" fillId="0" borderId="7" xfId="0" applyFont="1" applyBorder="1" applyAlignment="1">
      <alignment horizontal="left" vertical="center" wrapText="1"/>
    </xf>
    <xf numFmtId="41" fontId="29" fillId="0" borderId="7" xfId="0" applyNumberFormat="1" applyFont="1" applyBorder="1" applyAlignment="1">
      <alignment horizontal="right" vertical="center"/>
    </xf>
    <xf numFmtId="41" fontId="29" fillId="0" borderId="7" xfId="0" applyNumberFormat="1" applyFont="1" applyBorder="1" applyAlignment="1">
      <alignment vertical="center"/>
    </xf>
    <xf numFmtId="41" fontId="27" fillId="0" borderId="7" xfId="0" applyNumberFormat="1" applyFont="1" applyBorder="1" applyAlignment="1">
      <alignment vertical="center"/>
    </xf>
    <xf numFmtId="41" fontId="27" fillId="0" borderId="47" xfId="0" applyNumberFormat="1" applyFont="1" applyBorder="1" applyAlignment="1">
      <alignment vertical="center"/>
    </xf>
    <xf numFmtId="0" fontId="27" fillId="0" borderId="14" xfId="0" applyFont="1" applyBorder="1" applyAlignment="1">
      <alignment horizontal="center"/>
    </xf>
    <xf numFmtId="0" fontId="29" fillId="0" borderId="14" xfId="0" applyFont="1" applyBorder="1"/>
    <xf numFmtId="0" fontId="67" fillId="0" borderId="0" xfId="0" applyFont="1" applyAlignment="1">
      <alignment horizontal="left" vertical="center"/>
    </xf>
    <xf numFmtId="0" fontId="27" fillId="20" borderId="12" xfId="0" applyFont="1" applyFill="1" applyBorder="1"/>
    <xf numFmtId="0" fontId="37" fillId="20" borderId="7" xfId="0" quotePrefix="1" applyFont="1" applyFill="1" applyBorder="1" applyAlignment="1">
      <alignment horizontal="center" vertical="center" wrapText="1"/>
    </xf>
    <xf numFmtId="49" fontId="37" fillId="0" borderId="7" xfId="0" applyNumberFormat="1" applyFont="1" applyBorder="1" applyAlignment="1">
      <alignment vertical="center"/>
    </xf>
    <xf numFmtId="0" fontId="37" fillId="0" borderId="7" xfId="0" applyFont="1" applyBorder="1" applyAlignment="1">
      <alignment vertical="center"/>
    </xf>
    <xf numFmtId="43" fontId="37" fillId="0" borderId="7" xfId="0" applyNumberFormat="1" applyFont="1" applyBorder="1" applyAlignment="1">
      <alignment vertical="center"/>
    </xf>
    <xf numFmtId="49" fontId="28" fillId="0" borderId="7" xfId="0" applyNumberFormat="1" applyFont="1" applyBorder="1" applyAlignment="1">
      <alignment vertical="center"/>
    </xf>
    <xf numFmtId="43" fontId="28" fillId="0" borderId="7" xfId="0" applyNumberFormat="1" applyFont="1" applyBorder="1" applyAlignment="1">
      <alignment vertical="center"/>
    </xf>
    <xf numFmtId="41" fontId="37" fillId="0" borderId="7" xfId="0" applyNumberFormat="1" applyFont="1" applyBorder="1" applyAlignment="1">
      <alignment vertical="center"/>
    </xf>
    <xf numFmtId="41" fontId="28" fillId="0" borderId="7" xfId="0" applyNumberFormat="1" applyFont="1" applyBorder="1" applyAlignment="1">
      <alignment vertical="center"/>
    </xf>
    <xf numFmtId="0" fontId="29" fillId="21" borderId="12" xfId="0" applyFont="1" applyFill="1" applyBorder="1" applyAlignment="1">
      <alignment vertical="center"/>
    </xf>
    <xf numFmtId="0" fontId="37" fillId="0" borderId="41" xfId="0" applyFont="1" applyBorder="1" applyAlignment="1">
      <alignment horizontal="left" vertical="center"/>
    </xf>
    <xf numFmtId="43" fontId="28" fillId="0" borderId="47" xfId="0" applyNumberFormat="1" applyFont="1" applyBorder="1" applyAlignment="1">
      <alignment vertical="center"/>
    </xf>
    <xf numFmtId="166" fontId="28" fillId="0" borderId="47" xfId="0" applyNumberFormat="1" applyFont="1" applyBorder="1" applyAlignment="1">
      <alignment horizontal="center" vertical="center"/>
    </xf>
    <xf numFmtId="0" fontId="70" fillId="0" borderId="7" xfId="0" applyFont="1" applyBorder="1" applyAlignment="1">
      <alignment horizontal="left" vertical="center"/>
    </xf>
    <xf numFmtId="0" fontId="69" fillId="0" borderId="41" xfId="0" applyFont="1" applyBorder="1" applyAlignment="1">
      <alignment horizontal="left" vertical="center"/>
    </xf>
    <xf numFmtId="166" fontId="28" fillId="0" borderId="47" xfId="0" applyNumberFormat="1" applyFont="1" applyBorder="1" applyAlignment="1">
      <alignment vertical="center"/>
    </xf>
    <xf numFmtId="49" fontId="37" fillId="0" borderId="47" xfId="0" applyNumberFormat="1" applyFont="1" applyBorder="1" applyAlignment="1">
      <alignment vertical="center"/>
    </xf>
    <xf numFmtId="0" fontId="37" fillId="0" borderId="47" xfId="0" applyFont="1" applyBorder="1" applyAlignment="1">
      <alignment vertical="center"/>
    </xf>
    <xf numFmtId="43" fontId="37" fillId="0" borderId="47" xfId="0" applyNumberFormat="1" applyFont="1" applyBorder="1" applyAlignment="1">
      <alignment vertical="center"/>
    </xf>
    <xf numFmtId="166" fontId="37" fillId="0" borderId="0" xfId="0" applyNumberFormat="1" applyFont="1" applyAlignment="1">
      <alignment horizontal="center" vertical="center"/>
    </xf>
    <xf numFmtId="0" fontId="28" fillId="0" borderId="47" xfId="0" applyFont="1" applyBorder="1" applyAlignment="1">
      <alignment horizontal="center" vertical="center"/>
    </xf>
    <xf numFmtId="49" fontId="28" fillId="0" borderId="47" xfId="0" applyNumberFormat="1" applyFont="1" applyBorder="1" applyAlignment="1">
      <alignment vertical="center"/>
    </xf>
    <xf numFmtId="0" fontId="28" fillId="0" borderId="47" xfId="0" applyFont="1" applyBorder="1" applyAlignment="1">
      <alignment vertical="center"/>
    </xf>
    <xf numFmtId="0" fontId="37" fillId="0" borderId="47" xfId="0" applyFont="1" applyBorder="1" applyAlignment="1">
      <alignment horizontal="center" vertical="center"/>
    </xf>
    <xf numFmtId="166" fontId="37" fillId="0" borderId="47" xfId="0" applyNumberFormat="1" applyFont="1" applyBorder="1" applyAlignment="1">
      <alignment vertical="center"/>
    </xf>
    <xf numFmtId="49" fontId="37" fillId="0" borderId="0" xfId="0" applyNumberFormat="1" applyFont="1" applyAlignment="1">
      <alignment vertical="center"/>
    </xf>
    <xf numFmtId="0" fontId="37" fillId="12" borderId="7" xfId="0" applyFont="1" applyFill="1" applyBorder="1" applyAlignment="1">
      <alignment horizontal="center" vertical="center"/>
    </xf>
    <xf numFmtId="49" fontId="37" fillId="12" borderId="7" xfId="0" applyNumberFormat="1" applyFont="1" applyFill="1" applyBorder="1" applyAlignment="1">
      <alignment horizontal="center" vertical="center"/>
    </xf>
    <xf numFmtId="49" fontId="29" fillId="12" borderId="7" xfId="0" applyNumberFormat="1" applyFont="1" applyFill="1" applyBorder="1" applyAlignment="1">
      <alignment horizontal="center" vertical="center"/>
    </xf>
    <xf numFmtId="166" fontId="37" fillId="12" borderId="2" xfId="0" applyNumberFormat="1" applyFont="1" applyFill="1" applyBorder="1" applyAlignment="1">
      <alignment horizontal="center" vertical="center"/>
    </xf>
    <xf numFmtId="166" fontId="28" fillId="12" borderId="7" xfId="0" applyNumberFormat="1" applyFont="1" applyFill="1" applyBorder="1" applyAlignment="1">
      <alignment horizontal="center" vertical="center"/>
    </xf>
    <xf numFmtId="166" fontId="37" fillId="12" borderId="7" xfId="0" applyNumberFormat="1" applyFont="1" applyFill="1" applyBorder="1" applyAlignment="1">
      <alignment horizontal="center" vertical="center"/>
    </xf>
    <xf numFmtId="166" fontId="37" fillId="16" borderId="12" xfId="0" applyNumberFormat="1" applyFont="1" applyFill="1" applyBorder="1" applyAlignment="1">
      <alignment horizontal="center" vertical="center"/>
    </xf>
    <xf numFmtId="49" fontId="37" fillId="0" borderId="7" xfId="0" applyNumberFormat="1" applyFont="1" applyBorder="1" applyAlignment="1">
      <alignment horizontal="left" vertical="center"/>
    </xf>
    <xf numFmtId="166" fontId="37" fillId="0" borderId="4" xfId="0" applyNumberFormat="1" applyFont="1" applyBorder="1" applyAlignment="1">
      <alignment horizontal="center" vertical="center"/>
    </xf>
    <xf numFmtId="49" fontId="28" fillId="0" borderId="7" xfId="0" applyNumberFormat="1" applyFont="1" applyBorder="1" applyAlignment="1">
      <alignment horizontal="left" vertical="center"/>
    </xf>
    <xf numFmtId="166" fontId="28" fillId="0" borderId="4" xfId="0" applyNumberFormat="1" applyFont="1" applyBorder="1" applyAlignment="1">
      <alignment vertical="center"/>
    </xf>
    <xf numFmtId="166" fontId="37" fillId="0" borderId="4" xfId="0" applyNumberFormat="1" applyFont="1" applyBorder="1" applyAlignment="1">
      <alignment vertical="center"/>
    </xf>
    <xf numFmtId="0" fontId="37" fillId="0" borderId="7" xfId="0" applyFont="1" applyBorder="1" applyAlignment="1">
      <alignment horizontal="left" vertical="center" wrapText="1"/>
    </xf>
    <xf numFmtId="49" fontId="37" fillId="0" borderId="7" xfId="0" quotePrefix="1" applyNumberFormat="1" applyFont="1" applyBorder="1" applyAlignment="1">
      <alignment horizontal="left" vertical="center"/>
    </xf>
    <xf numFmtId="0" fontId="28" fillId="12" borderId="7" xfId="0" applyFont="1" applyFill="1" applyBorder="1" applyAlignment="1">
      <alignment horizontal="left" vertical="center"/>
    </xf>
    <xf numFmtId="0" fontId="28" fillId="0" borderId="53" xfId="0" applyFont="1" applyBorder="1" applyAlignment="1">
      <alignment horizontal="left" vertical="center"/>
    </xf>
    <xf numFmtId="0" fontId="27" fillId="0" borderId="7" xfId="0" applyFont="1" applyBorder="1" applyAlignment="1">
      <alignment horizontal="left" vertical="center" wrapText="1"/>
    </xf>
    <xf numFmtId="166" fontId="58" fillId="0" borderId="7" xfId="0" applyNumberFormat="1" applyFont="1" applyBorder="1" applyAlignment="1">
      <alignment vertical="center"/>
    </xf>
    <xf numFmtId="166" fontId="58" fillId="0" borderId="0" xfId="0" applyNumberFormat="1" applyFont="1" applyAlignment="1">
      <alignment vertical="center"/>
    </xf>
    <xf numFmtId="166" fontId="57" fillId="0" borderId="7" xfId="0" applyNumberFormat="1" applyFont="1" applyBorder="1" applyAlignment="1">
      <alignment vertical="center"/>
    </xf>
    <xf numFmtId="166" fontId="57" fillId="0" borderId="0" xfId="0" applyNumberFormat="1" applyFont="1" applyAlignment="1">
      <alignment vertical="center"/>
    </xf>
    <xf numFmtId="49" fontId="28" fillId="0" borderId="47" xfId="0" applyNumberFormat="1" applyFont="1" applyBorder="1" applyAlignment="1">
      <alignment horizontal="left" vertical="center"/>
    </xf>
    <xf numFmtId="0" fontId="28" fillId="0" borderId="47" xfId="0" applyFont="1" applyBorder="1" applyAlignment="1">
      <alignment horizontal="left" vertical="center"/>
    </xf>
    <xf numFmtId="166" fontId="57" fillId="0" borderId="47" xfId="0" applyNumberFormat="1" applyFont="1" applyBorder="1" applyAlignment="1">
      <alignment vertical="center"/>
    </xf>
    <xf numFmtId="166" fontId="58" fillId="0" borderId="0" xfId="0" applyNumberFormat="1" applyFont="1" applyAlignment="1">
      <alignment horizontal="center" vertical="center"/>
    </xf>
    <xf numFmtId="49" fontId="28" fillId="0" borderId="0" xfId="0" applyNumberFormat="1" applyFont="1" applyAlignment="1">
      <alignment vertical="center"/>
    </xf>
    <xf numFmtId="43" fontId="28" fillId="0" borderId="0" xfId="0" applyNumberFormat="1" applyFont="1" applyAlignment="1">
      <alignment vertical="center"/>
    </xf>
    <xf numFmtId="0" fontId="50" fillId="0" borderId="0" xfId="0" applyFont="1" applyAlignment="1">
      <alignment horizontal="left" vertical="center"/>
    </xf>
    <xf numFmtId="49" fontId="27" fillId="0" borderId="0" xfId="0" applyNumberFormat="1" applyFont="1" applyAlignment="1">
      <alignment vertical="center"/>
    </xf>
    <xf numFmtId="167" fontId="57" fillId="0" borderId="0" xfId="0" applyNumberFormat="1" applyFont="1" applyAlignment="1">
      <alignment vertical="center"/>
    </xf>
    <xf numFmtId="0" fontId="57" fillId="0" borderId="0" xfId="0" applyFont="1" applyAlignment="1">
      <alignment vertical="center"/>
    </xf>
    <xf numFmtId="49" fontId="37" fillId="0" borderId="7" xfId="0" applyNumberFormat="1" applyFont="1" applyBorder="1" applyAlignment="1">
      <alignment horizontal="center" vertical="center"/>
    </xf>
    <xf numFmtId="0" fontId="29" fillId="2" borderId="7" xfId="0" applyFont="1" applyFill="1" applyBorder="1" applyAlignment="1">
      <alignment horizontal="center" vertical="center"/>
    </xf>
    <xf numFmtId="49" fontId="28" fillId="0" borderId="7" xfId="0" applyNumberFormat="1" applyFont="1" applyBorder="1" applyAlignment="1">
      <alignment horizontal="center" vertical="center"/>
    </xf>
    <xf numFmtId="43" fontId="30" fillId="0" borderId="7" xfId="0" applyNumberFormat="1" applyFont="1" applyBorder="1" applyAlignment="1">
      <alignment horizontal="right" vertical="center" wrapText="1"/>
    </xf>
    <xf numFmtId="0" fontId="27" fillId="18" borderId="7" xfId="0" applyFont="1" applyFill="1" applyBorder="1" applyAlignment="1">
      <alignment horizontal="center" vertical="center"/>
    </xf>
    <xf numFmtId="0" fontId="29" fillId="18" borderId="7" xfId="0" applyFont="1" applyFill="1" applyBorder="1" applyAlignment="1">
      <alignment horizontal="center" vertical="center"/>
    </xf>
    <xf numFmtId="0" fontId="29" fillId="18" borderId="12" xfId="0" applyFont="1" applyFill="1" applyBorder="1" applyAlignment="1">
      <alignment horizontal="center" vertical="center"/>
    </xf>
    <xf numFmtId="49" fontId="29" fillId="0" borderId="0" xfId="0" applyNumberFormat="1" applyFont="1" applyAlignment="1">
      <alignment horizontal="center" vertical="center"/>
    </xf>
    <xf numFmtId="49" fontId="27" fillId="0" borderId="0" xfId="0" applyNumberFormat="1" applyFont="1" applyAlignment="1">
      <alignment horizontal="center" vertical="center"/>
    </xf>
    <xf numFmtId="3" fontId="27" fillId="0" borderId="0" xfId="0" applyNumberFormat="1" applyFont="1" applyAlignment="1">
      <alignment vertical="center"/>
    </xf>
    <xf numFmtId="174" fontId="37" fillId="0" borderId="0" xfId="0" applyNumberFormat="1" applyFont="1" applyAlignment="1">
      <alignment vertical="center"/>
    </xf>
    <xf numFmtId="43" fontId="0" fillId="0" borderId="0" xfId="4" applyFont="1" applyAlignment="1"/>
    <xf numFmtId="43" fontId="64" fillId="0" borderId="0" xfId="4" applyFont="1"/>
    <xf numFmtId="166" fontId="27" fillId="0" borderId="7" xfId="5" applyNumberFormat="1" applyFont="1" applyBorder="1" applyAlignment="1">
      <alignment vertical="center"/>
    </xf>
    <xf numFmtId="166" fontId="29" fillId="0" borderId="7" xfId="5" applyNumberFormat="1" applyFont="1" applyBorder="1" applyAlignment="1">
      <alignment vertical="center"/>
    </xf>
    <xf numFmtId="43" fontId="29" fillId="0" borderId="7" xfId="5" applyNumberFormat="1" applyFont="1" applyBorder="1" applyAlignment="1">
      <alignment vertical="center"/>
    </xf>
    <xf numFmtId="41" fontId="29" fillId="0" borderId="7" xfId="5" applyNumberFormat="1" applyFont="1" applyBorder="1" applyAlignment="1">
      <alignment vertical="center"/>
    </xf>
    <xf numFmtId="41" fontId="27" fillId="0" borderId="7" xfId="5" applyNumberFormat="1" applyFont="1" applyBorder="1" applyAlignment="1">
      <alignment vertical="center"/>
    </xf>
    <xf numFmtId="41" fontId="27" fillId="0" borderId="47" xfId="5" applyNumberFormat="1" applyFont="1" applyBorder="1" applyAlignment="1">
      <alignment vertical="center"/>
    </xf>
    <xf numFmtId="43" fontId="29" fillId="0" borderId="0" xfId="4" applyFont="1"/>
    <xf numFmtId="43" fontId="27" fillId="0" borderId="0" xfId="4" applyFont="1"/>
    <xf numFmtId="43" fontId="29" fillId="0" borderId="7" xfId="4" applyFont="1" applyBorder="1" applyAlignment="1">
      <alignment vertical="center"/>
    </xf>
    <xf numFmtId="43" fontId="73" fillId="0" borderId="7" xfId="4" applyFont="1" applyBorder="1" applyAlignment="1">
      <alignment vertical="center"/>
    </xf>
    <xf numFmtId="43" fontId="37" fillId="0" borderId="4" xfId="4" applyFont="1" applyBorder="1" applyAlignment="1">
      <alignment vertical="center"/>
    </xf>
    <xf numFmtId="43" fontId="28" fillId="0" borderId="4" xfId="4" applyFont="1" applyBorder="1" applyAlignment="1">
      <alignment vertical="center"/>
    </xf>
    <xf numFmtId="43" fontId="73" fillId="0" borderId="4" xfId="4" applyFont="1" applyBorder="1" applyAlignment="1">
      <alignment vertical="center"/>
    </xf>
    <xf numFmtId="43" fontId="76" fillId="0" borderId="7" xfId="0" applyNumberFormat="1" applyFont="1" applyBorder="1" applyAlignment="1">
      <alignment vertical="center"/>
    </xf>
    <xf numFmtId="43" fontId="62" fillId="0" borderId="0" xfId="4" applyFont="1" applyAlignment="1">
      <alignment vertical="center"/>
    </xf>
    <xf numFmtId="43" fontId="63" fillId="0" borderId="0" xfId="4" applyFont="1"/>
    <xf numFmtId="43" fontId="26" fillId="0" borderId="0" xfId="4" applyFont="1"/>
    <xf numFmtId="166" fontId="75" fillId="0" borderId="4" xfId="0" applyNumberFormat="1" applyFont="1" applyBorder="1" applyAlignment="1">
      <alignment vertical="center"/>
    </xf>
    <xf numFmtId="0" fontId="73" fillId="0" borderId="7" xfId="0" applyFont="1" applyBorder="1" applyAlignment="1">
      <alignment horizontal="center" vertical="center"/>
    </xf>
    <xf numFmtId="49" fontId="73" fillId="0" borderId="7" xfId="0" applyNumberFormat="1" applyFont="1" applyBorder="1" applyAlignment="1">
      <alignment horizontal="left" vertical="center"/>
    </xf>
    <xf numFmtId="0" fontId="73" fillId="0" borderId="7" xfId="0" applyFont="1" applyBorder="1" applyAlignment="1">
      <alignment horizontal="left" vertical="center"/>
    </xf>
    <xf numFmtId="166" fontId="73" fillId="0" borderId="7" xfId="0" applyNumberFormat="1" applyFont="1" applyBorder="1" applyAlignment="1">
      <alignment horizontal="center" vertical="center"/>
    </xf>
    <xf numFmtId="166" fontId="73" fillId="0" borderId="4" xfId="0" applyNumberFormat="1" applyFont="1" applyBorder="1" applyAlignment="1">
      <alignment vertical="center"/>
    </xf>
    <xf numFmtId="0" fontId="73" fillId="0" borderId="7" xfId="0" applyFont="1" applyBorder="1" applyAlignment="1">
      <alignment horizontal="left" vertical="center" wrapText="1"/>
    </xf>
    <xf numFmtId="166" fontId="73" fillId="0" borderId="4" xfId="0" applyNumberFormat="1" applyFont="1" applyBorder="1" applyAlignment="1">
      <alignment horizontal="center" vertical="center"/>
    </xf>
    <xf numFmtId="0" fontId="73" fillId="12" borderId="7" xfId="0" applyFont="1" applyFill="1" applyBorder="1" applyAlignment="1">
      <alignment horizontal="left" vertical="center"/>
    </xf>
    <xf numFmtId="0" fontId="29" fillId="22" borderId="7" xfId="0" applyFont="1" applyFill="1" applyBorder="1" applyAlignment="1">
      <alignment horizontal="center" vertical="center"/>
    </xf>
    <xf numFmtId="49" fontId="29" fillId="22" borderId="7" xfId="0" applyNumberFormat="1" applyFont="1" applyFill="1" applyBorder="1" applyAlignment="1">
      <alignment horizontal="center" vertical="center"/>
    </xf>
    <xf numFmtId="166" fontId="29" fillId="22" borderId="7" xfId="0" applyNumberFormat="1" applyFont="1" applyFill="1" applyBorder="1" applyAlignment="1">
      <alignment horizontal="center" vertical="center"/>
    </xf>
    <xf numFmtId="166" fontId="71" fillId="22" borderId="7" xfId="0" quotePrefix="1" applyNumberFormat="1" applyFont="1" applyFill="1" applyBorder="1" applyAlignment="1">
      <alignment horizontal="center" vertical="center"/>
    </xf>
    <xf numFmtId="166" fontId="27" fillId="22" borderId="7" xfId="0" applyNumberFormat="1" applyFont="1" applyFill="1" applyBorder="1" applyAlignment="1">
      <alignment horizontal="center"/>
    </xf>
    <xf numFmtId="166" fontId="71" fillId="22" borderId="7" xfId="0" applyNumberFormat="1" applyFont="1" applyFill="1" applyBorder="1" applyAlignment="1">
      <alignment horizontal="center" vertical="center"/>
    </xf>
    <xf numFmtId="0" fontId="29" fillId="22" borderId="7" xfId="0" applyFont="1" applyFill="1" applyBorder="1" applyAlignment="1">
      <alignment horizontal="left" vertical="center"/>
    </xf>
    <xf numFmtId="0" fontId="29" fillId="22" borderId="7" xfId="0" applyFont="1" applyFill="1" applyBorder="1" applyAlignment="1">
      <alignment vertical="center"/>
    </xf>
    <xf numFmtId="166" fontId="29" fillId="22" borderId="7" xfId="0" applyNumberFormat="1" applyFont="1" applyFill="1" applyBorder="1" applyAlignment="1">
      <alignment vertical="center"/>
    </xf>
    <xf numFmtId="166" fontId="29" fillId="23" borderId="7" xfId="0" applyNumberFormat="1" applyFont="1" applyFill="1" applyBorder="1" applyAlignment="1">
      <alignment vertical="center"/>
    </xf>
    <xf numFmtId="166" fontId="29" fillId="22" borderId="7" xfId="5" applyNumberFormat="1" applyFont="1" applyFill="1" applyBorder="1" applyAlignment="1">
      <alignment vertical="center"/>
    </xf>
    <xf numFmtId="166" fontId="27" fillId="22" borderId="7" xfId="0" applyNumberFormat="1" applyFont="1" applyFill="1" applyBorder="1" applyAlignment="1">
      <alignment vertical="center"/>
    </xf>
    <xf numFmtId="43" fontId="29" fillId="22" borderId="7" xfId="0" applyNumberFormat="1" applyFont="1" applyFill="1" applyBorder="1" applyAlignment="1">
      <alignment vertical="center"/>
    </xf>
    <xf numFmtId="43" fontId="29" fillId="22" borderId="7" xfId="5" applyNumberFormat="1" applyFont="1" applyFill="1" applyBorder="1" applyAlignment="1">
      <alignment vertical="center"/>
    </xf>
    <xf numFmtId="0" fontId="27" fillId="22" borderId="7" xfId="0" applyFont="1" applyFill="1" applyBorder="1" applyAlignment="1">
      <alignment horizontal="left" vertical="center"/>
    </xf>
    <xf numFmtId="0" fontId="37" fillId="22" borderId="7" xfId="0" applyFont="1" applyFill="1" applyBorder="1" applyAlignment="1">
      <alignment horizontal="center" vertical="center"/>
    </xf>
    <xf numFmtId="49" fontId="37" fillId="22" borderId="7" xfId="0" applyNumberFormat="1" applyFont="1" applyFill="1" applyBorder="1" applyAlignment="1">
      <alignment horizontal="center" vertical="center"/>
    </xf>
    <xf numFmtId="0" fontId="73" fillId="22" borderId="7" xfId="0" quotePrefix="1" applyFont="1" applyFill="1" applyBorder="1" applyAlignment="1">
      <alignment horizontal="center" vertical="center"/>
    </xf>
    <xf numFmtId="166" fontId="37" fillId="22" borderId="7" xfId="0" applyNumberFormat="1" applyFont="1" applyFill="1" applyBorder="1" applyAlignment="1">
      <alignment horizontal="center" vertical="center"/>
    </xf>
    <xf numFmtId="49" fontId="37" fillId="22" borderId="7" xfId="0" applyNumberFormat="1" applyFont="1" applyFill="1" applyBorder="1" applyAlignment="1">
      <alignment vertical="center"/>
    </xf>
    <xf numFmtId="0" fontId="37" fillId="22" borderId="7" xfId="0" applyFont="1" applyFill="1" applyBorder="1" applyAlignment="1">
      <alignment vertical="center"/>
    </xf>
    <xf numFmtId="43" fontId="37" fillId="22" borderId="7" xfId="0" applyNumberFormat="1" applyFont="1" applyFill="1" applyBorder="1" applyAlignment="1">
      <alignment vertical="center"/>
    </xf>
    <xf numFmtId="173" fontId="37" fillId="22" borderId="7" xfId="0" applyNumberFormat="1" applyFont="1" applyFill="1" applyBorder="1" applyAlignment="1">
      <alignment horizontal="center" vertical="center"/>
    </xf>
    <xf numFmtId="0" fontId="37" fillId="22" borderId="7" xfId="0" applyFont="1" applyFill="1" applyBorder="1" applyAlignment="1">
      <alignment horizontal="left" vertical="center"/>
    </xf>
    <xf numFmtId="0" fontId="28" fillId="22" borderId="7" xfId="0" applyFont="1" applyFill="1" applyBorder="1" applyAlignment="1">
      <alignment horizontal="center" vertical="center"/>
    </xf>
    <xf numFmtId="166" fontId="37" fillId="22" borderId="7" xfId="0" applyNumberFormat="1" applyFont="1" applyFill="1" applyBorder="1" applyAlignment="1">
      <alignment vertical="center"/>
    </xf>
    <xf numFmtId="43" fontId="37" fillId="22" borderId="33" xfId="0" applyNumberFormat="1" applyFont="1" applyFill="1" applyBorder="1" applyAlignment="1">
      <alignment vertical="center"/>
    </xf>
    <xf numFmtId="0" fontId="37" fillId="22" borderId="39" xfId="0" applyFont="1" applyFill="1" applyBorder="1" applyAlignment="1">
      <alignment horizontal="center" vertical="center"/>
    </xf>
    <xf numFmtId="49" fontId="37" fillId="22" borderId="39" xfId="0" applyNumberFormat="1" applyFont="1" applyFill="1" applyBorder="1" applyAlignment="1">
      <alignment vertical="center"/>
    </xf>
    <xf numFmtId="0" fontId="37" fillId="22" borderId="39" xfId="0" applyFont="1" applyFill="1" applyBorder="1" applyAlignment="1">
      <alignment vertical="center"/>
    </xf>
    <xf numFmtId="43" fontId="37" fillId="22" borderId="39" xfId="0" applyNumberFormat="1" applyFont="1" applyFill="1" applyBorder="1" applyAlignment="1">
      <alignment vertical="center"/>
    </xf>
    <xf numFmtId="166" fontId="29" fillId="22" borderId="39" xfId="0" applyNumberFormat="1" applyFont="1" applyFill="1" applyBorder="1" applyAlignment="1">
      <alignment vertical="center"/>
    </xf>
    <xf numFmtId="166" fontId="37" fillId="22" borderId="39" xfId="0" applyNumberFormat="1" applyFont="1" applyFill="1" applyBorder="1" applyAlignment="1">
      <alignment vertical="center"/>
    </xf>
    <xf numFmtId="0" fontId="29" fillId="24" borderId="7" xfId="0" applyFont="1" applyFill="1" applyBorder="1" applyAlignment="1">
      <alignment horizontal="center" vertical="center"/>
    </xf>
    <xf numFmtId="0" fontId="29" fillId="24" borderId="7" xfId="0" applyFont="1" applyFill="1" applyBorder="1" applyAlignment="1">
      <alignment horizontal="left" vertical="center"/>
    </xf>
    <xf numFmtId="49" fontId="29" fillId="24" borderId="7" xfId="0" applyNumberFormat="1" applyFont="1" applyFill="1" applyBorder="1" applyAlignment="1">
      <alignment horizontal="center" vertical="center"/>
    </xf>
    <xf numFmtId="166" fontId="29" fillId="24" borderId="7" xfId="0" applyNumberFormat="1" applyFont="1" applyFill="1" applyBorder="1" applyAlignment="1">
      <alignment vertical="center"/>
    </xf>
    <xf numFmtId="166" fontId="29" fillId="25" borderId="7" xfId="0" applyNumberFormat="1" applyFont="1" applyFill="1" applyBorder="1" applyAlignment="1">
      <alignment vertical="center"/>
    </xf>
    <xf numFmtId="166" fontId="29" fillId="24" borderId="7" xfId="5" applyNumberFormat="1" applyFont="1" applyFill="1" applyBorder="1" applyAlignment="1">
      <alignment vertical="center"/>
    </xf>
    <xf numFmtId="41" fontId="29" fillId="24" borderId="7" xfId="0" applyNumberFormat="1" applyFont="1" applyFill="1" applyBorder="1" applyAlignment="1">
      <alignment vertical="center"/>
    </xf>
    <xf numFmtId="41" fontId="29" fillId="24" borderId="7" xfId="5" applyNumberFormat="1" applyFont="1" applyFill="1" applyBorder="1" applyAlignment="1">
      <alignment vertical="center"/>
    </xf>
    <xf numFmtId="43" fontId="29" fillId="24" borderId="7" xfId="0" applyNumberFormat="1" applyFont="1" applyFill="1" applyBorder="1" applyAlignment="1">
      <alignment vertical="center"/>
    </xf>
    <xf numFmtId="43" fontId="29" fillId="24" borderId="7" xfId="5" applyNumberFormat="1" applyFont="1" applyFill="1" applyBorder="1" applyAlignment="1">
      <alignment vertical="center"/>
    </xf>
    <xf numFmtId="0" fontId="37" fillId="24" borderId="7" xfId="0" applyFont="1" applyFill="1" applyBorder="1" applyAlignment="1">
      <alignment horizontal="center" vertical="center"/>
    </xf>
    <xf numFmtId="166" fontId="27" fillId="24" borderId="7" xfId="0" applyNumberFormat="1" applyFont="1" applyFill="1" applyBorder="1" applyAlignment="1">
      <alignment vertical="center"/>
    </xf>
    <xf numFmtId="49" fontId="37" fillId="24" borderId="7" xfId="0" applyNumberFormat="1" applyFont="1" applyFill="1" applyBorder="1" applyAlignment="1">
      <alignment vertical="center"/>
    </xf>
    <xf numFmtId="0" fontId="37" fillId="24" borderId="7" xfId="0" applyFont="1" applyFill="1" applyBorder="1" applyAlignment="1">
      <alignment horizontal="left" vertical="center"/>
    </xf>
    <xf numFmtId="43" fontId="37" fillId="24" borderId="7" xfId="0" applyNumberFormat="1" applyFont="1" applyFill="1" applyBorder="1" applyAlignment="1">
      <alignment vertical="center"/>
    </xf>
    <xf numFmtId="173" fontId="37" fillId="24" borderId="7" xfId="0" applyNumberFormat="1" applyFont="1" applyFill="1" applyBorder="1" applyAlignment="1">
      <alignment horizontal="center" vertical="center"/>
    </xf>
    <xf numFmtId="166" fontId="37" fillId="24" borderId="7" xfId="0" applyNumberFormat="1" applyFont="1" applyFill="1" applyBorder="1" applyAlignment="1">
      <alignment vertical="center"/>
    </xf>
    <xf numFmtId="0" fontId="37" fillId="26" borderId="7" xfId="0" applyFont="1" applyFill="1" applyBorder="1" applyAlignment="1">
      <alignment horizontal="center" vertical="center"/>
    </xf>
    <xf numFmtId="49" fontId="37" fillId="26" borderId="7" xfId="0" applyNumberFormat="1" applyFont="1" applyFill="1" applyBorder="1" applyAlignment="1">
      <alignment vertical="center"/>
    </xf>
    <xf numFmtId="0" fontId="37" fillId="26" borderId="7" xfId="0" applyFont="1" applyFill="1" applyBorder="1" applyAlignment="1">
      <alignment horizontal="left" vertical="center"/>
    </xf>
    <xf numFmtId="43" fontId="37" fillId="26" borderId="7" xfId="0" applyNumberFormat="1" applyFont="1" applyFill="1" applyBorder="1" applyAlignment="1">
      <alignment vertical="center"/>
    </xf>
    <xf numFmtId="166" fontId="37" fillId="26" borderId="7" xfId="0" applyNumberFormat="1" applyFont="1" applyFill="1" applyBorder="1" applyAlignment="1">
      <alignment horizontal="center" vertical="center"/>
    </xf>
    <xf numFmtId="166" fontId="37" fillId="26" borderId="7" xfId="0" applyNumberFormat="1" applyFont="1" applyFill="1" applyBorder="1" applyAlignment="1">
      <alignment vertical="center"/>
    </xf>
    <xf numFmtId="0" fontId="37" fillId="24" borderId="7" xfId="0" applyFont="1" applyFill="1" applyBorder="1" applyAlignment="1">
      <alignment vertical="center"/>
    </xf>
    <xf numFmtId="166" fontId="37" fillId="24" borderId="7" xfId="0" applyNumberFormat="1" applyFont="1" applyFill="1" applyBorder="1" applyAlignment="1">
      <alignment horizontal="center" vertical="center"/>
    </xf>
    <xf numFmtId="0" fontId="28" fillId="24" borderId="7" xfId="0" applyFont="1" applyFill="1" applyBorder="1" applyAlignment="1">
      <alignment horizontal="center" vertical="center"/>
    </xf>
    <xf numFmtId="166" fontId="28" fillId="22" borderId="7" xfId="0" applyNumberFormat="1" applyFont="1" applyFill="1" applyBorder="1" applyAlignment="1">
      <alignment horizontal="center" vertical="center"/>
    </xf>
    <xf numFmtId="166" fontId="73" fillId="22" borderId="7" xfId="0" quotePrefix="1" applyNumberFormat="1" applyFont="1" applyFill="1" applyBorder="1" applyAlignment="1">
      <alignment horizontal="center" vertical="center"/>
    </xf>
    <xf numFmtId="49" fontId="37" fillId="22" borderId="7" xfId="0" applyNumberFormat="1" applyFont="1" applyFill="1" applyBorder="1" applyAlignment="1">
      <alignment horizontal="left" vertical="center"/>
    </xf>
    <xf numFmtId="166" fontId="37" fillId="22" borderId="2" xfId="0" applyNumberFormat="1" applyFont="1" applyFill="1" applyBorder="1" applyAlignment="1">
      <alignment horizontal="center" vertical="center"/>
    </xf>
    <xf numFmtId="166" fontId="37" fillId="22" borderId="2" xfId="0" applyNumberFormat="1" applyFont="1" applyFill="1" applyBorder="1" applyAlignment="1">
      <alignment vertical="center"/>
    </xf>
    <xf numFmtId="43" fontId="73" fillId="22" borderId="7" xfId="4" applyFont="1" applyFill="1" applyBorder="1" applyAlignment="1">
      <alignment vertical="center"/>
    </xf>
    <xf numFmtId="49" fontId="28" fillId="22" borderId="7" xfId="0" applyNumberFormat="1" applyFont="1" applyFill="1" applyBorder="1" applyAlignment="1">
      <alignment horizontal="left" vertical="center"/>
    </xf>
    <xf numFmtId="166" fontId="28" fillId="22" borderId="2" xfId="0" applyNumberFormat="1" applyFont="1" applyFill="1" applyBorder="1" applyAlignment="1">
      <alignment vertical="center"/>
    </xf>
    <xf numFmtId="166" fontId="28" fillId="22" borderId="7" xfId="0" applyNumberFormat="1" applyFont="1" applyFill="1" applyBorder="1" applyAlignment="1">
      <alignment vertical="center"/>
    </xf>
    <xf numFmtId="0" fontId="37" fillId="22" borderId="33" xfId="0" applyFont="1" applyFill="1" applyBorder="1" applyAlignment="1">
      <alignment horizontal="center" vertical="center"/>
    </xf>
    <xf numFmtId="49" fontId="28" fillId="22" borderId="33" xfId="0" applyNumberFormat="1" applyFont="1" applyFill="1" applyBorder="1" applyAlignment="1">
      <alignment horizontal="left" vertical="center"/>
    </xf>
    <xf numFmtId="166" fontId="28" fillId="22" borderId="33" xfId="0" applyNumberFormat="1" applyFont="1" applyFill="1" applyBorder="1" applyAlignment="1">
      <alignment horizontal="center" vertical="center"/>
    </xf>
    <xf numFmtId="166" fontId="28" fillId="22" borderId="33" xfId="0" applyNumberFormat="1" applyFont="1" applyFill="1" applyBorder="1" applyAlignment="1">
      <alignment vertical="center"/>
    </xf>
    <xf numFmtId="166" fontId="57" fillId="22" borderId="33" xfId="0" applyNumberFormat="1" applyFont="1" applyFill="1" applyBorder="1" applyAlignment="1">
      <alignment vertical="center"/>
    </xf>
    <xf numFmtId="166" fontId="37" fillId="22" borderId="39" xfId="0" applyNumberFormat="1" applyFont="1" applyFill="1" applyBorder="1" applyAlignment="1">
      <alignment horizontal="center" vertical="center"/>
    </xf>
    <xf numFmtId="43" fontId="73" fillId="22" borderId="39" xfId="0" applyNumberFormat="1" applyFont="1" applyFill="1" applyBorder="1" applyAlignment="1">
      <alignment vertical="center"/>
    </xf>
    <xf numFmtId="49" fontId="37" fillId="24" borderId="7" xfId="0" applyNumberFormat="1" applyFont="1" applyFill="1" applyBorder="1" applyAlignment="1">
      <alignment horizontal="left" vertical="center"/>
    </xf>
    <xf numFmtId="43" fontId="73" fillId="24" borderId="2" xfId="4" applyFont="1" applyFill="1" applyBorder="1" applyAlignment="1">
      <alignment vertical="center"/>
    </xf>
    <xf numFmtId="166" fontId="37" fillId="24" borderId="2" xfId="0" applyNumberFormat="1" applyFont="1" applyFill="1" applyBorder="1" applyAlignment="1">
      <alignment vertical="center"/>
    </xf>
    <xf numFmtId="49" fontId="28" fillId="24" borderId="7" xfId="0" applyNumberFormat="1" applyFont="1" applyFill="1" applyBorder="1" applyAlignment="1">
      <alignment horizontal="left" vertical="center"/>
    </xf>
    <xf numFmtId="166" fontId="28" fillId="24" borderId="7" xfId="0" applyNumberFormat="1" applyFont="1" applyFill="1" applyBorder="1" applyAlignment="1">
      <alignment horizontal="center" vertical="center"/>
    </xf>
    <xf numFmtId="166" fontId="28" fillId="24" borderId="2" xfId="0" applyNumberFormat="1" applyFont="1" applyFill="1" applyBorder="1" applyAlignment="1">
      <alignment vertical="center"/>
    </xf>
    <xf numFmtId="0" fontId="71" fillId="22" borderId="7" xfId="0" quotePrefix="1" applyFont="1" applyFill="1" applyBorder="1" applyAlignment="1">
      <alignment horizontal="center" vertical="center"/>
    </xf>
    <xf numFmtId="0" fontId="27" fillId="23" borderId="7" xfId="0" applyFont="1" applyFill="1" applyBorder="1" applyAlignment="1">
      <alignment horizontal="center" vertical="center"/>
    </xf>
    <xf numFmtId="0" fontId="29" fillId="23" borderId="7" xfId="0" applyFont="1" applyFill="1" applyBorder="1" applyAlignment="1">
      <alignment horizontal="left" vertical="center"/>
    </xf>
    <xf numFmtId="49" fontId="37" fillId="23" borderId="7" xfId="0" applyNumberFormat="1" applyFont="1" applyFill="1" applyBorder="1" applyAlignment="1">
      <alignment horizontal="center" vertical="center"/>
    </xf>
    <xf numFmtId="0" fontId="29" fillId="23" borderId="7" xfId="0" applyFont="1" applyFill="1" applyBorder="1" applyAlignment="1">
      <alignment vertical="center"/>
    </xf>
    <xf numFmtId="0" fontId="27" fillId="22" borderId="7" xfId="0" applyFont="1" applyFill="1" applyBorder="1" applyAlignment="1">
      <alignment horizontal="center" vertical="center"/>
    </xf>
    <xf numFmtId="167" fontId="29" fillId="23" borderId="7" xfId="0" applyNumberFormat="1" applyFont="1" applyFill="1" applyBorder="1" applyAlignment="1">
      <alignment vertical="center"/>
    </xf>
    <xf numFmtId="49" fontId="29" fillId="23" borderId="7" xfId="0" applyNumberFormat="1" applyFont="1" applyFill="1" applyBorder="1" applyAlignment="1">
      <alignment horizontal="center" vertical="center"/>
    </xf>
    <xf numFmtId="166" fontId="29" fillId="22" borderId="7" xfId="0" applyNumberFormat="1" applyFont="1" applyFill="1" applyBorder="1" applyAlignment="1">
      <alignment horizontal="left" vertical="center"/>
    </xf>
    <xf numFmtId="0" fontId="27" fillId="27" borderId="7" xfId="0" applyFont="1" applyFill="1" applyBorder="1" applyAlignment="1">
      <alignment horizontal="center" vertical="center"/>
    </xf>
    <xf numFmtId="0" fontId="29" fillId="27" borderId="7" xfId="0" applyFont="1" applyFill="1" applyBorder="1" applyAlignment="1">
      <alignment horizontal="left" vertical="center"/>
    </xf>
    <xf numFmtId="49" fontId="71" fillId="27" borderId="7" xfId="0" applyNumberFormat="1" applyFont="1" applyFill="1" applyBorder="1" applyAlignment="1">
      <alignment horizontal="center" vertical="center"/>
    </xf>
    <xf numFmtId="166" fontId="29" fillId="27" borderId="7" xfId="0" applyNumberFormat="1" applyFont="1" applyFill="1" applyBorder="1" applyAlignment="1">
      <alignment vertical="center"/>
    </xf>
    <xf numFmtId="43" fontId="29" fillId="27" borderId="7" xfId="0" applyNumberFormat="1" applyFont="1" applyFill="1" applyBorder="1" applyAlignment="1">
      <alignment vertical="center"/>
    </xf>
    <xf numFmtId="0" fontId="29" fillId="27" borderId="7" xfId="0" applyFont="1" applyFill="1" applyBorder="1" applyAlignment="1">
      <alignment horizontal="center" vertical="center"/>
    </xf>
    <xf numFmtId="0" fontId="29" fillId="27" borderId="7" xfId="0" applyFont="1" applyFill="1" applyBorder="1" applyAlignment="1">
      <alignment horizontal="left" vertical="center" wrapText="1"/>
    </xf>
    <xf numFmtId="49" fontId="29" fillId="27" borderId="7" xfId="0" applyNumberFormat="1" applyFont="1" applyFill="1" applyBorder="1" applyAlignment="1">
      <alignment horizontal="center" vertical="center"/>
    </xf>
    <xf numFmtId="166" fontId="29" fillId="27" borderId="33" xfId="0" applyNumberFormat="1" applyFont="1" applyFill="1" applyBorder="1" applyAlignment="1">
      <alignment vertical="center"/>
    </xf>
    <xf numFmtId="0" fontId="27" fillId="22" borderId="39" xfId="0" applyFont="1" applyFill="1" applyBorder="1" applyAlignment="1">
      <alignment horizontal="center" vertical="center"/>
    </xf>
    <xf numFmtId="0" fontId="29" fillId="22" borderId="39" xfId="0" applyFont="1" applyFill="1" applyBorder="1" applyAlignment="1">
      <alignment horizontal="left" vertical="center"/>
    </xf>
    <xf numFmtId="49" fontId="29" fillId="22" borderId="39" xfId="0" quotePrefix="1" applyNumberFormat="1" applyFont="1" applyFill="1" applyBorder="1" applyAlignment="1">
      <alignment horizontal="center" vertical="center"/>
    </xf>
    <xf numFmtId="0" fontId="27" fillId="25" borderId="7" xfId="0" applyFont="1" applyFill="1" applyBorder="1" applyAlignment="1">
      <alignment horizontal="center" vertical="center"/>
    </xf>
    <xf numFmtId="0" fontId="29" fillId="25" borderId="7" xfId="0" applyFont="1" applyFill="1" applyBorder="1" applyAlignment="1">
      <alignment horizontal="left" vertical="center"/>
    </xf>
    <xf numFmtId="49" fontId="37" fillId="25" borderId="7" xfId="0" applyNumberFormat="1" applyFont="1" applyFill="1" applyBorder="1" applyAlignment="1">
      <alignment horizontal="center" vertical="center"/>
    </xf>
    <xf numFmtId="0" fontId="29" fillId="25" borderId="7" xfId="0" applyFont="1" applyFill="1" applyBorder="1" applyAlignment="1">
      <alignment vertical="center"/>
    </xf>
    <xf numFmtId="0" fontId="27" fillId="24" borderId="7" xfId="0" applyFont="1" applyFill="1" applyBorder="1" applyAlignment="1">
      <alignment horizontal="center" vertical="center"/>
    </xf>
    <xf numFmtId="49" fontId="37" fillId="24" borderId="7" xfId="0" applyNumberFormat="1" applyFont="1" applyFill="1" applyBorder="1" applyAlignment="1">
      <alignment horizontal="center" vertical="center"/>
    </xf>
    <xf numFmtId="49" fontId="29" fillId="25" borderId="7" xfId="0" applyNumberFormat="1" applyFont="1" applyFill="1" applyBorder="1" applyAlignment="1">
      <alignment horizontal="center" vertical="center"/>
    </xf>
    <xf numFmtId="166" fontId="29" fillId="24" borderId="12" xfId="0" applyNumberFormat="1" applyFont="1" applyFill="1" applyBorder="1" applyAlignment="1">
      <alignment vertical="center"/>
    </xf>
    <xf numFmtId="166" fontId="27" fillId="25" borderId="7" xfId="0" applyNumberFormat="1" applyFont="1" applyFill="1" applyBorder="1" applyAlignment="1">
      <alignment vertical="center"/>
    </xf>
    <xf numFmtId="43" fontId="71" fillId="24" borderId="7" xfId="0" applyNumberFormat="1" applyFont="1" applyFill="1" applyBorder="1" applyAlignment="1">
      <alignment vertical="center"/>
    </xf>
    <xf numFmtId="15" fontId="37" fillId="22" borderId="7" xfId="0" quotePrefix="1" applyNumberFormat="1" applyFont="1" applyFill="1" applyBorder="1" applyAlignment="1">
      <alignment horizontal="center" vertical="center"/>
    </xf>
    <xf numFmtId="15" fontId="73" fillId="22" borderId="7" xfId="0" quotePrefix="1" applyNumberFormat="1" applyFont="1" applyFill="1" applyBorder="1" applyAlignment="1">
      <alignment horizontal="center" vertical="center"/>
    </xf>
    <xf numFmtId="167" fontId="37" fillId="24" borderId="7" xfId="0" applyNumberFormat="1" applyFont="1" applyFill="1" applyBorder="1" applyAlignment="1">
      <alignment horizontal="center" vertical="center"/>
    </xf>
    <xf numFmtId="166" fontId="27" fillId="0" borderId="60" xfId="0" applyNumberFormat="1" applyFont="1" applyBorder="1"/>
    <xf numFmtId="166" fontId="27" fillId="2" borderId="60" xfId="0" applyNumberFormat="1" applyFont="1" applyFill="1" applyBorder="1"/>
    <xf numFmtId="166" fontId="27" fillId="12" borderId="60" xfId="0" applyNumberFormat="1" applyFont="1" applyFill="1" applyBorder="1"/>
    <xf numFmtId="0" fontId="27" fillId="0" borderId="60" xfId="0" applyFont="1" applyBorder="1"/>
    <xf numFmtId="166" fontId="56" fillId="2" borderId="60" xfId="0" applyNumberFormat="1" applyFont="1" applyFill="1" applyBorder="1"/>
    <xf numFmtId="166" fontId="56" fillId="0" borderId="60" xfId="0" applyNumberFormat="1" applyFont="1" applyBorder="1"/>
    <xf numFmtId="0" fontId="0" fillId="0" borderId="60" xfId="0" applyBorder="1"/>
    <xf numFmtId="166" fontId="27" fillId="0" borderId="66" xfId="0" applyNumberFormat="1" applyFont="1" applyBorder="1"/>
    <xf numFmtId="166" fontId="54" fillId="0" borderId="67" xfId="0" applyNumberFormat="1" applyFont="1" applyBorder="1" applyAlignment="1">
      <alignment horizontal="center" vertical="center"/>
    </xf>
    <xf numFmtId="166" fontId="27" fillId="2" borderId="66" xfId="0" applyNumberFormat="1" applyFont="1" applyFill="1" applyBorder="1"/>
    <xf numFmtId="166" fontId="27" fillId="12" borderId="66" xfId="0" applyNumberFormat="1" applyFont="1" applyFill="1" applyBorder="1"/>
    <xf numFmtId="0" fontId="27" fillId="0" borderId="66" xfId="0" applyFont="1" applyBorder="1"/>
    <xf numFmtId="166" fontId="56" fillId="2" borderId="66" xfId="0" applyNumberFormat="1" applyFont="1" applyFill="1" applyBorder="1"/>
    <xf numFmtId="166" fontId="56" fillId="0" borderId="66" xfId="0" applyNumberFormat="1" applyFont="1" applyBorder="1"/>
    <xf numFmtId="0" fontId="0" fillId="0" borderId="66" xfId="0" applyBorder="1"/>
    <xf numFmtId="0" fontId="27" fillId="23" borderId="7" xfId="0" applyFont="1" applyFill="1" applyBorder="1" applyAlignment="1">
      <alignment horizontal="left" vertical="center"/>
    </xf>
    <xf numFmtId="173" fontId="28" fillId="23" borderId="7" xfId="0" applyNumberFormat="1" applyFont="1" applyFill="1" applyBorder="1" applyAlignment="1">
      <alignment horizontal="center" vertical="center"/>
    </xf>
    <xf numFmtId="166" fontId="27" fillId="23" borderId="7" xfId="0" applyNumberFormat="1" applyFont="1" applyFill="1" applyBorder="1" applyAlignment="1">
      <alignment vertical="center"/>
    </xf>
    <xf numFmtId="49" fontId="28" fillId="24" borderId="7" xfId="0" applyNumberFormat="1" applyFont="1" applyFill="1" applyBorder="1" applyAlignment="1">
      <alignment vertical="center"/>
    </xf>
    <xf numFmtId="0" fontId="69" fillId="24" borderId="7" xfId="0" applyFont="1" applyFill="1" applyBorder="1" applyAlignment="1">
      <alignment horizontal="left" vertical="center"/>
    </xf>
    <xf numFmtId="43" fontId="28" fillId="24" borderId="33" xfId="0" applyNumberFormat="1" applyFont="1" applyFill="1" applyBorder="1" applyAlignment="1">
      <alignment vertical="center"/>
    </xf>
    <xf numFmtId="166" fontId="28" fillId="24" borderId="33" xfId="0" applyNumberFormat="1" applyFont="1" applyFill="1" applyBorder="1" applyAlignment="1">
      <alignment horizontal="center" vertical="center"/>
    </xf>
    <xf numFmtId="0" fontId="25" fillId="0" borderId="0" xfId="0" applyFont="1"/>
    <xf numFmtId="169" fontId="37" fillId="10" borderId="47" xfId="0" applyNumberFormat="1" applyFont="1" applyFill="1" applyBorder="1" applyAlignment="1">
      <alignment vertical="center"/>
    </xf>
    <xf numFmtId="43" fontId="27" fillId="10" borderId="47" xfId="0" applyNumberFormat="1" applyFont="1" applyFill="1" applyBorder="1" applyAlignment="1">
      <alignment horizontal="center"/>
    </xf>
    <xf numFmtId="168" fontId="27" fillId="10" borderId="47" xfId="0" applyNumberFormat="1" applyFont="1" applyFill="1" applyBorder="1" applyAlignment="1">
      <alignment horizontal="center"/>
    </xf>
    <xf numFmtId="43" fontId="37" fillId="10" borderId="60" xfId="0" applyNumberFormat="1" applyFont="1" applyFill="1" applyBorder="1" applyAlignment="1">
      <alignment vertical="center"/>
    </xf>
    <xf numFmtId="0" fontId="37" fillId="10" borderId="7" xfId="0" applyFont="1" applyFill="1" applyBorder="1" applyAlignment="1">
      <alignment horizontal="center"/>
    </xf>
    <xf numFmtId="43" fontId="28" fillId="10" borderId="3" xfId="0" applyNumberFormat="1" applyFont="1" applyFill="1" applyBorder="1" applyAlignment="1">
      <alignment vertical="center"/>
    </xf>
    <xf numFmtId="43" fontId="27" fillId="8" borderId="60" xfId="0" applyNumberFormat="1" applyFont="1" applyFill="1" applyBorder="1"/>
    <xf numFmtId="171" fontId="27" fillId="8" borderId="60" xfId="0" applyNumberFormat="1" applyFont="1" applyFill="1" applyBorder="1"/>
    <xf numFmtId="43" fontId="0" fillId="0" borderId="0" xfId="0" applyNumberFormat="1"/>
    <xf numFmtId="39" fontId="27" fillId="0" borderId="60" xfId="0" applyNumberFormat="1" applyFont="1" applyBorder="1"/>
    <xf numFmtId="39" fontId="27" fillId="28" borderId="60" xfId="0" applyNumberFormat="1" applyFont="1" applyFill="1" applyBorder="1"/>
    <xf numFmtId="0" fontId="27" fillId="0" borderId="44" xfId="0" applyFont="1" applyBorder="1"/>
    <xf numFmtId="0" fontId="39" fillId="0" borderId="60" xfId="0" applyFont="1" applyBorder="1"/>
    <xf numFmtId="0" fontId="27" fillId="0" borderId="60" xfId="0" applyFont="1" applyBorder="1" applyAlignment="1">
      <alignment horizontal="left"/>
    </xf>
    <xf numFmtId="0" fontId="27" fillId="0" borderId="65" xfId="0" applyFont="1" applyBorder="1"/>
    <xf numFmtId="166" fontId="27" fillId="0" borderId="44" xfId="0" applyNumberFormat="1" applyFont="1" applyBorder="1"/>
    <xf numFmtId="166" fontId="27" fillId="0" borderId="63" xfId="0" applyNumberFormat="1" applyFont="1" applyBorder="1"/>
    <xf numFmtId="0" fontId="39" fillId="31" borderId="60" xfId="0" applyFont="1" applyFill="1" applyBorder="1"/>
    <xf numFmtId="0" fontId="27" fillId="31" borderId="60" xfId="0" applyFont="1" applyFill="1" applyBorder="1" applyAlignment="1">
      <alignment horizontal="left"/>
    </xf>
    <xf numFmtId="0" fontId="27" fillId="31" borderId="60" xfId="0" applyFont="1" applyFill="1" applyBorder="1"/>
    <xf numFmtId="0" fontId="27" fillId="31" borderId="65" xfId="0" applyFont="1" applyFill="1" applyBorder="1"/>
    <xf numFmtId="166" fontId="27" fillId="31" borderId="44" xfId="0" applyNumberFormat="1" applyFont="1" applyFill="1" applyBorder="1"/>
    <xf numFmtId="166" fontId="27" fillId="31" borderId="60" xfId="0" applyNumberFormat="1" applyFont="1" applyFill="1" applyBorder="1"/>
    <xf numFmtId="166" fontId="27" fillId="31" borderId="63" xfId="0" applyNumberFormat="1" applyFont="1" applyFill="1" applyBorder="1"/>
    <xf numFmtId="166" fontId="27" fillId="31" borderId="66" xfId="0" applyNumberFormat="1" applyFont="1" applyFill="1" applyBorder="1"/>
    <xf numFmtId="0" fontId="27" fillId="31" borderId="60" xfId="0" applyFont="1" applyFill="1" applyBorder="1" applyAlignment="1">
      <alignment horizontal="left" indent="2"/>
    </xf>
    <xf numFmtId="0" fontId="80" fillId="0" borderId="60" xfId="7">
      <alignment vertical="top"/>
    </xf>
    <xf numFmtId="0" fontId="83" fillId="0" borderId="60" xfId="7" applyFont="1" applyAlignment="1">
      <alignment horizontal="center" vertical="top" wrapText="1" readingOrder="1"/>
    </xf>
    <xf numFmtId="0" fontId="82" fillId="0" borderId="60" xfId="7" applyFont="1" applyAlignment="1">
      <alignment horizontal="center" vertical="top" wrapText="1" readingOrder="1"/>
    </xf>
    <xf numFmtId="176" fontId="83" fillId="0" borderId="60" xfId="7" applyNumberFormat="1" applyFont="1" applyAlignment="1">
      <alignment horizontal="right" vertical="top" wrapText="1"/>
    </xf>
    <xf numFmtId="43" fontId="0" fillId="0" borderId="60" xfId="8" applyFont="1">
      <alignment vertical="top"/>
    </xf>
    <xf numFmtId="43" fontId="80" fillId="0" borderId="60" xfId="7" applyNumberFormat="1">
      <alignment vertical="top"/>
    </xf>
    <xf numFmtId="0" fontId="86" fillId="0" borderId="60" xfId="7" applyFont="1">
      <alignment vertical="top"/>
    </xf>
    <xf numFmtId="176" fontId="82" fillId="0" borderId="60" xfId="7" applyNumberFormat="1" applyFont="1" applyAlignment="1">
      <alignment horizontal="right" vertical="top" wrapText="1"/>
    </xf>
    <xf numFmtId="0" fontId="86" fillId="32" borderId="60" xfId="7" applyFont="1" applyFill="1">
      <alignment vertical="top"/>
    </xf>
    <xf numFmtId="176" fontId="83" fillId="32" borderId="60" xfId="7" applyNumberFormat="1" applyFont="1" applyFill="1" applyAlignment="1">
      <alignment horizontal="right" vertical="top" wrapText="1"/>
    </xf>
    <xf numFmtId="0" fontId="80" fillId="32" borderId="60" xfId="7" applyFill="1">
      <alignment vertical="top"/>
    </xf>
    <xf numFmtId="176" fontId="82" fillId="32" borderId="60" xfId="7" applyNumberFormat="1" applyFont="1" applyFill="1" applyAlignment="1">
      <alignment horizontal="right" vertical="top" wrapText="1"/>
    </xf>
    <xf numFmtId="43" fontId="86" fillId="0" borderId="60" xfId="7" applyNumberFormat="1" applyFont="1">
      <alignment vertical="top"/>
    </xf>
    <xf numFmtId="0" fontId="85" fillId="0" borderId="60" xfId="7" applyFont="1">
      <alignment vertical="top"/>
    </xf>
    <xf numFmtId="0" fontId="85" fillId="0" borderId="60" xfId="7" applyFont="1" applyAlignment="1">
      <alignment vertical="top" wrapText="1" readingOrder="1"/>
    </xf>
    <xf numFmtId="43" fontId="85" fillId="0" borderId="60" xfId="8" applyFont="1" applyAlignment="1">
      <alignment vertical="top" wrapText="1" readingOrder="1"/>
    </xf>
    <xf numFmtId="0" fontId="87" fillId="0" borderId="60" xfId="7" applyFont="1" applyAlignment="1">
      <alignment vertical="top" wrapText="1" readingOrder="1"/>
    </xf>
    <xf numFmtId="0" fontId="85" fillId="0" borderId="60" xfId="7" quotePrefix="1" applyFont="1">
      <alignment vertical="top"/>
    </xf>
    <xf numFmtId="176" fontId="80" fillId="0" borderId="60" xfId="7" applyNumberFormat="1">
      <alignment vertical="top"/>
    </xf>
    <xf numFmtId="0" fontId="86" fillId="0" borderId="60" xfId="7" applyFont="1" applyAlignment="1">
      <alignment horizontal="right" vertical="top"/>
    </xf>
    <xf numFmtId="43" fontId="88" fillId="0" borderId="60" xfId="8" applyFont="1">
      <alignment vertical="top"/>
    </xf>
    <xf numFmtId="0" fontId="86" fillId="0" borderId="60" xfId="7" applyFont="1" applyAlignment="1">
      <alignment vertical="top" wrapText="1" readingOrder="1"/>
    </xf>
    <xf numFmtId="43" fontId="86" fillId="0" borderId="60" xfId="8" applyFont="1" applyAlignment="1">
      <alignment vertical="top" wrapText="1" readingOrder="1"/>
    </xf>
    <xf numFmtId="39" fontId="86" fillId="0" borderId="60" xfId="7" applyNumberFormat="1" applyFont="1">
      <alignment vertical="top"/>
    </xf>
    <xf numFmtId="176" fontId="86" fillId="0" borderId="60" xfId="7" applyNumberFormat="1" applyFont="1">
      <alignment vertical="top"/>
    </xf>
    <xf numFmtId="43" fontId="86" fillId="0" borderId="60" xfId="4" applyFont="1" applyBorder="1" applyAlignment="1">
      <alignment vertical="top"/>
    </xf>
    <xf numFmtId="0" fontId="80" fillId="0" borderId="68" xfId="7" applyBorder="1">
      <alignment vertical="top"/>
    </xf>
    <xf numFmtId="176" fontId="80" fillId="0" borderId="68" xfId="7" applyNumberFormat="1" applyBorder="1">
      <alignment vertical="top"/>
    </xf>
    <xf numFmtId="0" fontId="80" fillId="0" borderId="68" xfId="7" quotePrefix="1" applyBorder="1">
      <alignment vertical="top"/>
    </xf>
    <xf numFmtId="0" fontId="86" fillId="0" borderId="68" xfId="7" applyFont="1" applyBorder="1">
      <alignment vertical="top"/>
    </xf>
    <xf numFmtId="176" fontId="86" fillId="0" borderId="68" xfId="7" applyNumberFormat="1" applyFont="1" applyBorder="1">
      <alignment vertical="top"/>
    </xf>
    <xf numFmtId="43" fontId="86" fillId="0" borderId="68" xfId="4" applyFont="1" applyBorder="1" applyAlignment="1">
      <alignment vertical="top"/>
    </xf>
    <xf numFmtId="2" fontId="86" fillId="0" borderId="60" xfId="7" applyNumberFormat="1" applyFont="1">
      <alignment vertical="top"/>
    </xf>
    <xf numFmtId="0" fontId="88" fillId="0" borderId="0" xfId="0" applyFont="1"/>
    <xf numFmtId="39" fontId="27" fillId="0" borderId="68" xfId="0" applyNumberFormat="1" applyFont="1" applyBorder="1"/>
    <xf numFmtId="39" fontId="27" fillId="8" borderId="68" xfId="0" applyNumberFormat="1" applyFont="1" applyFill="1" applyBorder="1"/>
    <xf numFmtId="39" fontId="27" fillId="33" borderId="0" xfId="0" applyNumberFormat="1" applyFont="1" applyFill="1"/>
    <xf numFmtId="39" fontId="27" fillId="34" borderId="12" xfId="0" applyNumberFormat="1" applyFont="1" applyFill="1" applyBorder="1"/>
    <xf numFmtId="166" fontId="37" fillId="22" borderId="2" xfId="0" quotePrefix="1" applyNumberFormat="1" applyFont="1" applyFill="1" applyBorder="1" applyAlignment="1">
      <alignment horizontal="center" vertical="center"/>
    </xf>
    <xf numFmtId="0" fontId="37" fillId="12" borderId="7" xfId="0" applyFont="1" applyFill="1" applyBorder="1" applyAlignment="1">
      <alignment horizontal="left" vertical="center"/>
    </xf>
    <xf numFmtId="43" fontId="37" fillId="0" borderId="7" xfId="4" applyFont="1" applyBorder="1" applyAlignment="1">
      <alignment vertical="center"/>
    </xf>
    <xf numFmtId="43" fontId="37" fillId="24" borderId="7" xfId="4" applyFont="1" applyFill="1" applyBorder="1" applyAlignment="1">
      <alignment vertical="center"/>
    </xf>
    <xf numFmtId="0" fontId="0" fillId="0" borderId="60" xfId="9" applyFont="1"/>
    <xf numFmtId="166" fontId="91" fillId="0" borderId="60" xfId="9" applyNumberFormat="1" applyFont="1"/>
    <xf numFmtId="0" fontId="91" fillId="0" borderId="60" xfId="9" applyFont="1" applyAlignment="1">
      <alignment vertical="center"/>
    </xf>
    <xf numFmtId="43" fontId="91" fillId="0" borderId="60" xfId="9" applyNumberFormat="1" applyFont="1" applyAlignment="1">
      <alignment vertical="center"/>
    </xf>
    <xf numFmtId="4" fontId="92" fillId="35" borderId="60" xfId="9" applyNumberFormat="1" applyFont="1" applyFill="1" applyAlignment="1">
      <alignment horizontal="right" vertical="center"/>
    </xf>
    <xf numFmtId="4" fontId="93" fillId="0" borderId="60" xfId="9" applyNumberFormat="1" applyFont="1" applyAlignment="1">
      <alignment horizontal="right" vertical="center"/>
    </xf>
    <xf numFmtId="4" fontId="91" fillId="0" borderId="60" xfId="9" applyNumberFormat="1" applyFont="1" applyAlignment="1">
      <alignment vertical="center"/>
    </xf>
    <xf numFmtId="4" fontId="93" fillId="0" borderId="60" xfId="9" applyNumberFormat="1" applyFont="1"/>
    <xf numFmtId="167" fontId="91" fillId="0" borderId="60" xfId="9" applyNumberFormat="1" applyFont="1" applyAlignment="1">
      <alignment vertical="center"/>
    </xf>
    <xf numFmtId="0" fontId="94" fillId="0" borderId="60" xfId="9" applyFont="1" applyAlignment="1">
      <alignment vertical="center"/>
    </xf>
    <xf numFmtId="166" fontId="91" fillId="0" borderId="60" xfId="9" applyNumberFormat="1" applyFont="1" applyAlignment="1">
      <alignment vertical="center"/>
    </xf>
    <xf numFmtId="0" fontId="95" fillId="0" borderId="60" xfId="9" applyFont="1" applyAlignment="1">
      <alignment vertical="center"/>
    </xf>
    <xf numFmtId="43" fontId="95" fillId="0" borderId="60" xfId="9" applyNumberFormat="1" applyFont="1" applyAlignment="1">
      <alignment vertical="center"/>
    </xf>
    <xf numFmtId="177" fontId="95" fillId="0" borderId="60" xfId="9" applyNumberFormat="1" applyFont="1" applyAlignment="1">
      <alignment vertical="center"/>
    </xf>
    <xf numFmtId="43" fontId="96" fillId="5" borderId="7" xfId="9" applyNumberFormat="1" applyFont="1" applyFill="1" applyBorder="1" applyAlignment="1">
      <alignment vertical="center"/>
    </xf>
    <xf numFmtId="0" fontId="95" fillId="0" borderId="4" xfId="9" applyFont="1" applyBorder="1" applyAlignment="1">
      <alignment horizontal="center" vertical="center"/>
    </xf>
    <xf numFmtId="43" fontId="95" fillId="0" borderId="7" xfId="9" applyNumberFormat="1" applyFont="1" applyBorder="1" applyAlignment="1">
      <alignment vertical="center"/>
    </xf>
    <xf numFmtId="43" fontId="96" fillId="7" borderId="7" xfId="9" applyNumberFormat="1" applyFont="1" applyFill="1" applyBorder="1" applyAlignment="1">
      <alignment vertical="center"/>
    </xf>
    <xf numFmtId="166" fontId="96" fillId="8" borderId="7" xfId="9" applyNumberFormat="1" applyFont="1" applyFill="1" applyBorder="1" applyAlignment="1">
      <alignment vertical="center"/>
    </xf>
    <xf numFmtId="43" fontId="96" fillId="8" borderId="7" xfId="9" applyNumberFormat="1" applyFont="1" applyFill="1" applyBorder="1" applyAlignment="1">
      <alignment vertical="center"/>
    </xf>
    <xf numFmtId="0" fontId="95" fillId="0" borderId="7" xfId="9" applyFont="1" applyBorder="1" applyAlignment="1">
      <alignment vertical="center"/>
    </xf>
    <xf numFmtId="43" fontId="91" fillId="0" borderId="7" xfId="9" applyNumberFormat="1" applyFont="1" applyBorder="1" applyAlignment="1">
      <alignment vertical="center"/>
    </xf>
    <xf numFmtId="43" fontId="97" fillId="0" borderId="7" xfId="9" applyNumberFormat="1" applyFont="1" applyBorder="1" applyAlignment="1">
      <alignment vertical="center"/>
    </xf>
    <xf numFmtId="41" fontId="97" fillId="0" borderId="7" xfId="9" applyNumberFormat="1" applyFont="1" applyBorder="1" applyAlignment="1">
      <alignment vertical="center"/>
    </xf>
    <xf numFmtId="4" fontId="93" fillId="0" borderId="7" xfId="9" applyNumberFormat="1" applyFont="1" applyBorder="1"/>
    <xf numFmtId="4" fontId="92" fillId="0" borderId="7" xfId="9" applyNumberFormat="1" applyFont="1" applyBorder="1" applyAlignment="1">
      <alignment horizontal="right" vertical="center"/>
    </xf>
    <xf numFmtId="0" fontId="97" fillId="0" borderId="7" xfId="9" applyFont="1" applyBorder="1" applyAlignment="1">
      <alignment vertical="center"/>
    </xf>
    <xf numFmtId="166" fontId="97" fillId="0" borderId="7" xfId="9" applyNumberFormat="1" applyFont="1" applyBorder="1" applyAlignment="1">
      <alignment vertical="center"/>
    </xf>
    <xf numFmtId="4" fontId="93" fillId="0" borderId="7" xfId="9" applyNumberFormat="1" applyFont="1" applyBorder="1" applyAlignment="1">
      <alignment horizontal="right" vertical="center"/>
    </xf>
    <xf numFmtId="0" fontId="91" fillId="0" borderId="7" xfId="9" applyFont="1" applyBorder="1" applyAlignment="1">
      <alignment vertical="center"/>
    </xf>
    <xf numFmtId="4" fontId="98" fillId="0" borderId="7" xfId="9" applyNumberFormat="1" applyFont="1" applyBorder="1"/>
    <xf numFmtId="4" fontId="98" fillId="0" borderId="7" xfId="9" applyNumberFormat="1" applyFont="1" applyBorder="1" applyAlignment="1">
      <alignment horizontal="right" vertical="center"/>
    </xf>
    <xf numFmtId="4" fontId="93" fillId="36" borderId="7" xfId="9" applyNumberFormat="1" applyFont="1" applyFill="1" applyBorder="1" applyAlignment="1">
      <alignment horizontal="right" vertical="center"/>
    </xf>
    <xf numFmtId="0" fontId="95" fillId="0" borderId="60" xfId="9" applyFont="1" applyAlignment="1">
      <alignment vertical="center" wrapText="1"/>
    </xf>
    <xf numFmtId="41" fontId="95" fillId="0" borderId="7" xfId="9" applyNumberFormat="1" applyFont="1" applyBorder="1" applyAlignment="1">
      <alignment horizontal="center" vertical="center" wrapText="1"/>
    </xf>
    <xf numFmtId="0" fontId="95" fillId="0" borderId="7" xfId="9" applyFont="1" applyBorder="1" applyAlignment="1">
      <alignment horizontal="center" vertical="center" wrapText="1"/>
    </xf>
    <xf numFmtId="0" fontId="91" fillId="16" borderId="60" xfId="9" applyFont="1" applyFill="1" applyAlignment="1">
      <alignment vertical="center"/>
    </xf>
    <xf numFmtId="0" fontId="95" fillId="16" borderId="60" xfId="9" applyFont="1" applyFill="1" applyAlignment="1">
      <alignment vertical="center"/>
    </xf>
    <xf numFmtId="0" fontId="91" fillId="37" borderId="60" xfId="9" applyFont="1" applyFill="1" applyAlignment="1">
      <alignment vertical="center"/>
    </xf>
    <xf numFmtId="0" fontId="99" fillId="37" borderId="60" xfId="9" applyFont="1" applyFill="1" applyAlignment="1">
      <alignment vertical="center"/>
    </xf>
    <xf numFmtId="0" fontId="100" fillId="0" borderId="60" xfId="9" applyFont="1" applyAlignment="1">
      <alignment vertical="center"/>
    </xf>
    <xf numFmtId="166" fontId="100" fillId="0" borderId="60" xfId="9" applyNumberFormat="1" applyFont="1" applyAlignment="1">
      <alignment vertical="center"/>
    </xf>
    <xf numFmtId="0" fontId="100" fillId="0" borderId="60" xfId="9" applyFont="1" applyAlignment="1">
      <alignment horizontal="center" vertical="center"/>
    </xf>
    <xf numFmtId="43" fontId="100" fillId="0" borderId="60" xfId="9" applyNumberFormat="1" applyFont="1" applyAlignment="1">
      <alignment vertical="center"/>
    </xf>
    <xf numFmtId="43" fontId="101" fillId="0" borderId="7" xfId="9" applyNumberFormat="1" applyFont="1" applyBorder="1" applyAlignment="1">
      <alignment horizontal="right" vertical="center"/>
    </xf>
    <xf numFmtId="0" fontId="100" fillId="0" borderId="7" xfId="9" applyFont="1" applyBorder="1" applyAlignment="1">
      <alignment horizontal="center" vertical="center"/>
    </xf>
    <xf numFmtId="43" fontId="100" fillId="0" borderId="7" xfId="9" applyNumberFormat="1" applyFont="1" applyBorder="1" applyAlignment="1">
      <alignment horizontal="right" vertical="center"/>
    </xf>
    <xf numFmtId="0" fontId="100" fillId="0" borderId="7" xfId="9" quotePrefix="1" applyFont="1" applyBorder="1" applyAlignment="1">
      <alignment horizontal="left" vertical="center" wrapText="1"/>
    </xf>
    <xf numFmtId="0" fontId="101" fillId="0" borderId="7" xfId="9" applyFont="1" applyBorder="1" applyAlignment="1">
      <alignment horizontal="left" vertical="center" wrapText="1"/>
    </xf>
    <xf numFmtId="0" fontId="101" fillId="0" borderId="7" xfId="9" applyFont="1" applyBorder="1" applyAlignment="1">
      <alignment horizontal="center" vertical="center" wrapText="1"/>
    </xf>
    <xf numFmtId="0" fontId="100" fillId="16" borderId="60" xfId="9" applyFont="1" applyFill="1" applyAlignment="1">
      <alignment vertical="center"/>
    </xf>
    <xf numFmtId="0" fontId="100" fillId="16" borderId="60" xfId="9" applyFont="1" applyFill="1" applyAlignment="1">
      <alignment horizontal="center" vertical="center"/>
    </xf>
    <xf numFmtId="0" fontId="100" fillId="9" borderId="60" xfId="9" applyFont="1" applyFill="1" applyAlignment="1">
      <alignment vertical="center"/>
    </xf>
    <xf numFmtId="0" fontId="100" fillId="9" borderId="60" xfId="9" applyFont="1" applyFill="1" applyAlignment="1">
      <alignment horizontal="center" vertical="center"/>
    </xf>
    <xf numFmtId="0" fontId="101" fillId="0" borderId="60" xfId="9" applyFont="1" applyAlignment="1">
      <alignment vertical="center"/>
    </xf>
    <xf numFmtId="43" fontId="100" fillId="0" borderId="60" xfId="9" applyNumberFormat="1" applyFont="1" applyAlignment="1">
      <alignment horizontal="right" vertical="center"/>
    </xf>
    <xf numFmtId="41" fontId="100" fillId="0" borderId="60" xfId="9" applyNumberFormat="1" applyFont="1" applyAlignment="1">
      <alignment vertical="center"/>
    </xf>
    <xf numFmtId="0" fontId="101" fillId="0" borderId="7" xfId="9" applyFont="1" applyBorder="1" applyAlignment="1">
      <alignment horizontal="center" vertical="center"/>
    </xf>
    <xf numFmtId="0" fontId="91" fillId="0" borderId="60" xfId="9" applyFont="1" applyAlignment="1">
      <alignment horizontal="left"/>
    </xf>
    <xf numFmtId="167" fontId="91" fillId="0" borderId="60" xfId="9" applyNumberFormat="1" applyFont="1" applyAlignment="1">
      <alignment horizontal="left"/>
    </xf>
    <xf numFmtId="43" fontId="91" fillId="0" borderId="60" xfId="9" applyNumberFormat="1" applyFont="1" applyAlignment="1">
      <alignment horizontal="left"/>
    </xf>
    <xf numFmtId="167" fontId="91" fillId="0" borderId="60" xfId="9" applyNumberFormat="1" applyFont="1"/>
    <xf numFmtId="43" fontId="91" fillId="0" borderId="60" xfId="9" applyNumberFormat="1" applyFont="1"/>
    <xf numFmtId="0" fontId="91" fillId="0" borderId="60" xfId="9" applyFont="1" applyAlignment="1">
      <alignment horizontal="right"/>
    </xf>
    <xf numFmtId="166" fontId="101" fillId="16" borderId="7" xfId="9" applyNumberFormat="1" applyFont="1" applyFill="1" applyBorder="1" applyAlignment="1">
      <alignment horizontal="right" vertical="center"/>
    </xf>
    <xf numFmtId="0" fontId="100" fillId="16" borderId="7" xfId="9" applyFont="1" applyFill="1" applyBorder="1" applyAlignment="1">
      <alignment horizontal="center" vertical="center"/>
    </xf>
    <xf numFmtId="166" fontId="101" fillId="0" borderId="7" xfId="9" applyNumberFormat="1" applyFont="1" applyBorder="1" applyAlignment="1">
      <alignment horizontal="right" vertical="center"/>
    </xf>
    <xf numFmtId="0" fontId="100" fillId="0" borderId="4" xfId="9" applyFont="1" applyBorder="1" applyAlignment="1">
      <alignment horizontal="left" vertical="center" wrapText="1"/>
    </xf>
    <xf numFmtId="0" fontId="100" fillId="0" borderId="3" xfId="9" applyFont="1" applyBorder="1" applyAlignment="1">
      <alignment horizontal="center" vertical="center"/>
    </xf>
    <xf numFmtId="0" fontId="100" fillId="0" borderId="7" xfId="9" applyFont="1" applyBorder="1" applyAlignment="1">
      <alignment horizontal="left" vertical="center" wrapText="1"/>
    </xf>
    <xf numFmtId="166" fontId="101" fillId="0" borderId="7" xfId="9" applyNumberFormat="1" applyFont="1" applyBorder="1" applyAlignment="1">
      <alignment horizontal="right" vertical="center" wrapText="1"/>
    </xf>
    <xf numFmtId="166" fontId="100" fillId="16" borderId="60" xfId="9" applyNumberFormat="1" applyFont="1" applyFill="1" applyAlignment="1">
      <alignment vertical="center"/>
    </xf>
    <xf numFmtId="166" fontId="100" fillId="9" borderId="60" xfId="9" applyNumberFormat="1" applyFont="1" applyFill="1" applyAlignment="1">
      <alignment vertical="center"/>
    </xf>
    <xf numFmtId="0" fontId="95" fillId="0" borderId="60" xfId="9" applyFont="1"/>
    <xf numFmtId="43" fontId="101" fillId="16" borderId="7" xfId="9" applyNumberFormat="1" applyFont="1" applyFill="1" applyBorder="1" applyAlignment="1">
      <alignment vertical="center"/>
    </xf>
    <xf numFmtId="0" fontId="101" fillId="16" borderId="7" xfId="9" applyFont="1" applyFill="1" applyBorder="1" applyAlignment="1">
      <alignment horizontal="center" vertical="center"/>
    </xf>
    <xf numFmtId="0" fontId="100" fillId="0" borderId="7" xfId="9" applyFont="1" applyBorder="1" applyAlignment="1">
      <alignment vertical="center"/>
    </xf>
    <xf numFmtId="166" fontId="100" fillId="0" borderId="7" xfId="9" applyNumberFormat="1" applyFont="1" applyBorder="1" applyAlignment="1">
      <alignment vertical="center"/>
    </xf>
    <xf numFmtId="0" fontId="101" fillId="16" borderId="60" xfId="9" applyFont="1" applyFill="1" applyAlignment="1">
      <alignment horizontal="left" vertical="center"/>
    </xf>
    <xf numFmtId="0" fontId="99" fillId="9" borderId="60" xfId="9" applyFont="1" applyFill="1" applyAlignment="1">
      <alignment vertical="center"/>
    </xf>
    <xf numFmtId="14" fontId="72" fillId="38" borderId="74" xfId="3" applyNumberFormat="1" applyFont="1" applyFill="1" applyBorder="1" applyAlignment="1">
      <alignment horizontal="left" vertical="center"/>
    </xf>
    <xf numFmtId="14" fontId="72" fillId="38" borderId="75" xfId="3" applyNumberFormat="1" applyFont="1" applyFill="1" applyBorder="1" applyAlignment="1">
      <alignment horizontal="left" vertical="center"/>
    </xf>
    <xf numFmtId="14" fontId="72" fillId="38" borderId="74" xfId="10" applyNumberFormat="1" applyFont="1" applyFill="1" applyBorder="1" applyAlignment="1">
      <alignment horizontal="left" vertical="center" wrapText="1"/>
    </xf>
    <xf numFmtId="43" fontId="0" fillId="38" borderId="74" xfId="4" applyFont="1" applyFill="1" applyBorder="1" applyAlignment="1">
      <alignment horizontal="left" vertical="center" wrapText="1"/>
    </xf>
    <xf numFmtId="14" fontId="72" fillId="38" borderId="74" xfId="11" applyNumberFormat="1" applyFont="1" applyFill="1" applyBorder="1" applyAlignment="1">
      <alignment horizontal="left" vertical="center" wrapText="1"/>
    </xf>
    <xf numFmtId="4" fontId="102" fillId="38" borderId="74" xfId="0" applyNumberFormat="1" applyFont="1" applyFill="1" applyBorder="1" applyAlignment="1">
      <alignment horizontal="left" vertical="center" wrapText="1"/>
    </xf>
    <xf numFmtId="14" fontId="102" fillId="38" borderId="74" xfId="0" applyNumberFormat="1" applyFont="1" applyFill="1" applyBorder="1" applyAlignment="1">
      <alignment horizontal="left" vertical="center" wrapText="1"/>
    </xf>
    <xf numFmtId="43" fontId="26" fillId="38" borderId="74" xfId="4" applyFill="1" applyBorder="1" applyAlignment="1">
      <alignment horizontal="left" vertical="center" wrapText="1"/>
    </xf>
    <xf numFmtId="43" fontId="0" fillId="38" borderId="75" xfId="4" applyFont="1" applyFill="1" applyBorder="1" applyAlignment="1">
      <alignment vertical="center" wrapText="1"/>
    </xf>
    <xf numFmtId="43" fontId="0" fillId="38" borderId="75" xfId="4" quotePrefix="1" applyFont="1" applyFill="1" applyBorder="1" applyAlignment="1">
      <alignment vertical="center" wrapText="1"/>
    </xf>
    <xf numFmtId="43" fontId="26" fillId="38" borderId="75" xfId="4" applyFill="1" applyBorder="1" applyAlignment="1">
      <alignment vertical="center" wrapText="1"/>
    </xf>
    <xf numFmtId="14" fontId="72" fillId="38" borderId="75" xfId="10" applyNumberFormat="1" applyFont="1" applyFill="1" applyBorder="1" applyAlignment="1">
      <alignment horizontal="left" vertical="center" wrapText="1"/>
    </xf>
    <xf numFmtId="0" fontId="72" fillId="38" borderId="75" xfId="11" applyFont="1" applyFill="1" applyBorder="1" applyAlignment="1">
      <alignment horizontal="left" vertical="center" wrapText="1"/>
    </xf>
    <xf numFmtId="14" fontId="72" fillId="38" borderId="75" xfId="11" applyNumberFormat="1" applyFont="1" applyFill="1" applyBorder="1" applyAlignment="1">
      <alignment horizontal="left" vertical="center" wrapText="1"/>
    </xf>
    <xf numFmtId="14" fontId="72" fillId="38" borderId="75" xfId="4" applyNumberFormat="1" applyFont="1" applyFill="1" applyBorder="1" applyAlignment="1">
      <alignment horizontal="left" vertical="center" wrapText="1"/>
    </xf>
    <xf numFmtId="43" fontId="72" fillId="38" borderId="75" xfId="3" applyFont="1" applyFill="1" applyBorder="1" applyAlignment="1">
      <alignment horizontal="left" vertical="center" wrapText="1"/>
    </xf>
    <xf numFmtId="14" fontId="72" fillId="38" borderId="75" xfId="3" applyNumberFormat="1" applyFont="1" applyFill="1" applyBorder="1" applyAlignment="1">
      <alignment vertical="center"/>
    </xf>
    <xf numFmtId="43" fontId="72" fillId="38" borderId="74" xfId="4" applyFont="1" applyFill="1" applyBorder="1" applyAlignment="1">
      <alignment horizontal="left" vertical="center"/>
    </xf>
    <xf numFmtId="14" fontId="72" fillId="38" borderId="82" xfId="3" applyNumberFormat="1" applyFont="1" applyFill="1" applyBorder="1" applyAlignment="1">
      <alignment horizontal="left" vertical="center"/>
    </xf>
    <xf numFmtId="43" fontId="104" fillId="38" borderId="82" xfId="4" applyFont="1" applyFill="1" applyBorder="1" applyAlignment="1">
      <alignment vertical="center" wrapText="1"/>
    </xf>
    <xf numFmtId="43" fontId="104" fillId="38" borderId="82" xfId="4" applyFont="1" applyFill="1" applyBorder="1" applyAlignment="1">
      <alignment horizontal="left" vertical="center" wrapText="1"/>
    </xf>
    <xf numFmtId="43" fontId="104" fillId="38" borderId="74" xfId="4" applyFont="1" applyFill="1" applyBorder="1" applyAlignment="1">
      <alignment vertical="center" wrapText="1"/>
    </xf>
    <xf numFmtId="43" fontId="103" fillId="38" borderId="74" xfId="4" applyFont="1" applyFill="1" applyBorder="1" applyAlignment="1">
      <alignment vertical="center" wrapText="1"/>
    </xf>
    <xf numFmtId="43" fontId="23" fillId="38" borderId="74" xfId="4" applyFont="1" applyFill="1" applyBorder="1" applyAlignment="1">
      <alignment horizontal="left" vertical="center"/>
    </xf>
    <xf numFmtId="14" fontId="23" fillId="38" borderId="74" xfId="3" applyNumberFormat="1" applyFont="1" applyFill="1" applyBorder="1" applyAlignment="1">
      <alignment horizontal="left" vertical="center"/>
    </xf>
    <xf numFmtId="0" fontId="27" fillId="13" borderId="65" xfId="0" applyFont="1" applyFill="1" applyBorder="1" applyAlignment="1">
      <alignment horizontal="left" vertical="center"/>
    </xf>
    <xf numFmtId="43" fontId="27" fillId="13" borderId="65" xfId="0" applyNumberFormat="1" applyFont="1" applyFill="1" applyBorder="1" applyAlignment="1">
      <alignment horizontal="center" vertical="center"/>
    </xf>
    <xf numFmtId="43" fontId="27" fillId="13" borderId="65" xfId="0" applyNumberFormat="1" applyFont="1" applyFill="1" applyBorder="1" applyAlignment="1">
      <alignment horizontal="center" vertical="center" wrapText="1"/>
    </xf>
    <xf numFmtId="43" fontId="27" fillId="13" borderId="81" xfId="0" applyNumberFormat="1" applyFont="1" applyFill="1" applyBorder="1" applyAlignment="1">
      <alignment horizontal="center" vertical="center"/>
    </xf>
    <xf numFmtId="43" fontId="72" fillId="38" borderId="85" xfId="3" applyFont="1" applyFill="1" applyBorder="1" applyAlignment="1">
      <alignment horizontal="left" vertical="center"/>
    </xf>
    <xf numFmtId="43" fontId="72" fillId="38" borderId="75" xfId="3" applyFont="1" applyFill="1" applyBorder="1" applyAlignment="1">
      <alignment horizontal="left" vertical="center"/>
    </xf>
    <xf numFmtId="180" fontId="107" fillId="38" borderId="74" xfId="12" applyNumberFormat="1" applyFont="1" applyFill="1" applyBorder="1" applyAlignment="1">
      <alignment horizontal="left" vertical="center"/>
    </xf>
    <xf numFmtId="43" fontId="0" fillId="38" borderId="86" xfId="4" applyFont="1" applyFill="1" applyBorder="1" applyAlignment="1">
      <alignment horizontal="center" vertical="center"/>
    </xf>
    <xf numFmtId="43" fontId="72" fillId="38" borderId="86" xfId="4" applyFont="1" applyFill="1" applyBorder="1" applyAlignment="1">
      <alignment horizontal="left" vertical="center"/>
    </xf>
    <xf numFmtId="14" fontId="106" fillId="38" borderId="86" xfId="3" applyNumberFormat="1" applyFont="1" applyFill="1" applyBorder="1" applyAlignment="1">
      <alignment horizontal="left" vertical="center"/>
    </xf>
    <xf numFmtId="14" fontId="107" fillId="38" borderId="86" xfId="3" applyNumberFormat="1" applyFont="1" applyFill="1" applyBorder="1" applyAlignment="1">
      <alignment horizontal="left" vertical="center"/>
    </xf>
    <xf numFmtId="43" fontId="27" fillId="13" borderId="87" xfId="0" applyNumberFormat="1" applyFont="1" applyFill="1" applyBorder="1" applyAlignment="1">
      <alignment horizontal="center" vertical="center" wrapText="1"/>
    </xf>
    <xf numFmtId="0" fontId="27" fillId="13" borderId="88" xfId="0" applyFont="1" applyFill="1" applyBorder="1" applyAlignment="1">
      <alignment horizontal="center" vertical="center"/>
    </xf>
    <xf numFmtId="0" fontId="27" fillId="13" borderId="81" xfId="0" applyFont="1" applyFill="1" applyBorder="1" applyAlignment="1">
      <alignment horizontal="left" vertical="center"/>
    </xf>
    <xf numFmtId="14" fontId="106" fillId="38" borderId="89" xfId="3" applyNumberFormat="1" applyFont="1" applyFill="1" applyBorder="1" applyAlignment="1">
      <alignment horizontal="left" vertical="center"/>
    </xf>
    <xf numFmtId="14" fontId="107" fillId="38" borderId="90" xfId="3" applyNumberFormat="1" applyFont="1" applyFill="1" applyBorder="1" applyAlignment="1">
      <alignment horizontal="left" vertical="center"/>
    </xf>
    <xf numFmtId="14" fontId="106" fillId="38" borderId="78" xfId="3" applyNumberFormat="1" applyFont="1" applyFill="1" applyBorder="1" applyAlignment="1">
      <alignment horizontal="left" vertical="center"/>
    </xf>
    <xf numFmtId="43" fontId="27" fillId="13" borderId="7" xfId="0" applyNumberFormat="1" applyFont="1" applyFill="1" applyBorder="1" applyAlignment="1">
      <alignment horizontal="center" vertical="center" wrapText="1"/>
    </xf>
    <xf numFmtId="43" fontId="80" fillId="0" borderId="60" xfId="4" applyFont="1" applyBorder="1" applyAlignment="1">
      <alignment vertical="top"/>
    </xf>
    <xf numFmtId="0" fontId="22" fillId="0" borderId="0" xfId="0" applyFont="1"/>
    <xf numFmtId="4" fontId="80" fillId="0" borderId="60" xfId="7" applyNumberFormat="1">
      <alignment vertical="top"/>
    </xf>
    <xf numFmtId="0" fontId="86" fillId="32" borderId="60" xfId="7" applyFont="1" applyFill="1" applyAlignment="1">
      <alignment horizontal="right" vertical="top"/>
    </xf>
    <xf numFmtId="176" fontId="86" fillId="32" borderId="60" xfId="7" applyNumberFormat="1" applyFont="1" applyFill="1">
      <alignment vertical="top"/>
    </xf>
    <xf numFmtId="0" fontId="86" fillId="32" borderId="68" xfId="7" applyFont="1" applyFill="1" applyBorder="1">
      <alignment vertical="top"/>
    </xf>
    <xf numFmtId="176" fontId="86" fillId="32" borderId="68" xfId="7" applyNumberFormat="1" applyFont="1" applyFill="1" applyBorder="1">
      <alignment vertical="top"/>
    </xf>
    <xf numFmtId="39" fontId="86" fillId="32" borderId="60" xfId="7" applyNumberFormat="1" applyFont="1" applyFill="1">
      <alignment vertical="top"/>
    </xf>
    <xf numFmtId="43" fontId="86" fillId="0" borderId="60" xfId="4" applyFont="1" applyBorder="1" applyAlignment="1">
      <alignment vertical="top" wrapText="1" readingOrder="1"/>
    </xf>
    <xf numFmtId="43" fontId="86" fillId="0" borderId="60" xfId="7" applyNumberFormat="1" applyFont="1" applyAlignment="1">
      <alignment vertical="top" wrapText="1" readingOrder="1"/>
    </xf>
    <xf numFmtId="43" fontId="108" fillId="0" borderId="60" xfId="4" applyFont="1" applyBorder="1" applyAlignment="1">
      <alignment vertical="top" wrapText="1" readingOrder="1"/>
    </xf>
    <xf numFmtId="4" fontId="86" fillId="0" borderId="60" xfId="7" applyNumberFormat="1" applyFont="1">
      <alignment vertical="top"/>
    </xf>
    <xf numFmtId="43" fontId="80" fillId="33" borderId="60" xfId="7" applyNumberFormat="1" applyFill="1">
      <alignment vertical="top"/>
    </xf>
    <xf numFmtId="39" fontId="27" fillId="32" borderId="0" xfId="0" applyNumberFormat="1" applyFont="1" applyFill="1"/>
    <xf numFmtId="0" fontId="0" fillId="32" borderId="0" xfId="0" applyFill="1"/>
    <xf numFmtId="39" fontId="27" fillId="32" borderId="68" xfId="0" applyNumberFormat="1" applyFont="1" applyFill="1" applyBorder="1"/>
    <xf numFmtId="39" fontId="27" fillId="5" borderId="60" xfId="0" applyNumberFormat="1" applyFont="1" applyFill="1" applyBorder="1"/>
    <xf numFmtId="39" fontId="27" fillId="28" borderId="0" xfId="0" applyNumberFormat="1" applyFont="1" applyFill="1"/>
    <xf numFmtId="41" fontId="48" fillId="12" borderId="60" xfId="0" applyNumberFormat="1" applyFont="1" applyFill="1" applyBorder="1" applyAlignment="1">
      <alignment vertical="center"/>
    </xf>
    <xf numFmtId="39" fontId="27" fillId="39" borderId="12" xfId="0" applyNumberFormat="1" applyFont="1" applyFill="1" applyBorder="1"/>
    <xf numFmtId="43" fontId="0" fillId="32" borderId="68" xfId="4" applyFont="1" applyFill="1" applyBorder="1" applyAlignment="1"/>
    <xf numFmtId="39" fontId="27" fillId="8" borderId="60" xfId="0" applyNumberFormat="1" applyFont="1" applyFill="1" applyBorder="1"/>
    <xf numFmtId="0" fontId="39" fillId="2" borderId="60" xfId="0" applyFont="1" applyFill="1" applyBorder="1"/>
    <xf numFmtId="0" fontId="27" fillId="2" borderId="60" xfId="0" applyFont="1" applyFill="1" applyBorder="1" applyAlignment="1">
      <alignment horizontal="left"/>
    </xf>
    <xf numFmtId="0" fontId="27" fillId="2" borderId="60" xfId="0" applyFont="1" applyFill="1" applyBorder="1"/>
    <xf numFmtId="0" fontId="27" fillId="2" borderId="60" xfId="0" applyFont="1" applyFill="1" applyBorder="1" applyAlignment="1">
      <alignment horizontal="right"/>
    </xf>
    <xf numFmtId="0" fontId="27" fillId="2" borderId="12" xfId="0" applyFont="1" applyFill="1" applyBorder="1" applyAlignment="1">
      <alignment horizontal="left" indent="3"/>
    </xf>
    <xf numFmtId="0" fontId="28" fillId="0" borderId="7" xfId="0" applyFont="1" applyBorder="1" applyAlignment="1">
      <alignment horizontal="left" vertical="center" indent="1"/>
    </xf>
    <xf numFmtId="0" fontId="28" fillId="0" borderId="7" xfId="0" applyFont="1" applyBorder="1" applyAlignment="1">
      <alignment horizontal="left" vertical="center" indent="2"/>
    </xf>
    <xf numFmtId="0" fontId="28" fillId="0" borderId="7" xfId="0" applyFont="1" applyBorder="1" applyAlignment="1">
      <alignment horizontal="left" vertical="center" wrapText="1" indent="1"/>
    </xf>
    <xf numFmtId="0" fontId="28" fillId="0" borderId="7" xfId="0" applyFont="1" applyBorder="1" applyAlignment="1">
      <alignment horizontal="left" vertical="center" wrapText="1"/>
    </xf>
    <xf numFmtId="0" fontId="39" fillId="31" borderId="0" xfId="0" applyFont="1" applyFill="1"/>
    <xf numFmtId="0" fontId="0" fillId="31" borderId="0" xfId="0" applyFill="1"/>
    <xf numFmtId="166" fontId="27" fillId="31" borderId="0" xfId="0" applyNumberFormat="1" applyFont="1" applyFill="1"/>
    <xf numFmtId="0" fontId="27" fillId="0" borderId="34" xfId="0" applyFont="1" applyBorder="1"/>
    <xf numFmtId="0" fontId="27" fillId="32" borderId="15" xfId="0" applyFont="1" applyFill="1" applyBorder="1"/>
    <xf numFmtId="0" fontId="27" fillId="32" borderId="65" xfId="0" applyFont="1" applyFill="1" applyBorder="1"/>
    <xf numFmtId="0" fontId="111" fillId="0" borderId="60" xfId="13" applyFont="1"/>
    <xf numFmtId="0" fontId="111" fillId="0" borderId="60" xfId="13" applyFont="1" applyAlignment="1">
      <alignment horizontal="center"/>
    </xf>
    <xf numFmtId="39" fontId="112" fillId="0" borderId="60" xfId="13" applyNumberFormat="1" applyFont="1" applyAlignment="1">
      <alignment horizontal="right"/>
    </xf>
    <xf numFmtId="0" fontId="0" fillId="0" borderId="60" xfId="13" applyFont="1"/>
    <xf numFmtId="39" fontId="111" fillId="0" borderId="60" xfId="13" applyNumberFormat="1" applyFont="1" applyAlignment="1">
      <alignment horizontal="right" vertical="top"/>
    </xf>
    <xf numFmtId="0" fontId="112" fillId="0" borderId="60" xfId="13" applyFont="1" applyAlignment="1">
      <alignment horizontal="center"/>
    </xf>
    <xf numFmtId="0" fontId="112" fillId="0" borderId="60" xfId="13" applyFont="1" applyAlignment="1">
      <alignment horizontal="left" vertical="top"/>
    </xf>
    <xf numFmtId="0" fontId="112" fillId="0" borderId="60" xfId="13" applyFont="1" applyAlignment="1">
      <alignment horizontal="center" vertical="top"/>
    </xf>
    <xf numFmtId="0" fontId="112" fillId="0" borderId="7" xfId="13" applyFont="1" applyBorder="1" applyAlignment="1">
      <alignment horizontal="center" vertical="top"/>
    </xf>
    <xf numFmtId="39" fontId="112" fillId="0" borderId="7" xfId="13" applyNumberFormat="1" applyFont="1" applyBorder="1" applyAlignment="1">
      <alignment horizontal="center" vertical="top"/>
    </xf>
    <xf numFmtId="0" fontId="111" fillId="0" borderId="7" xfId="13" applyFont="1" applyBorder="1" applyAlignment="1">
      <alignment horizontal="left" vertical="top"/>
    </xf>
    <xf numFmtId="0" fontId="111" fillId="0" borderId="7" xfId="13" applyFont="1" applyBorder="1" applyAlignment="1">
      <alignment horizontal="center" vertical="top"/>
    </xf>
    <xf numFmtId="39" fontId="111" fillId="0" borderId="7" xfId="13" applyNumberFormat="1" applyFont="1" applyBorder="1" applyAlignment="1">
      <alignment vertical="top" wrapText="1"/>
    </xf>
    <xf numFmtId="0" fontId="111" fillId="0" borderId="5" xfId="13" applyFont="1" applyBorder="1" applyAlignment="1">
      <alignment horizontal="left" vertical="top"/>
    </xf>
    <xf numFmtId="0" fontId="111" fillId="0" borderId="54" xfId="13" applyFont="1" applyBorder="1" applyAlignment="1">
      <alignment horizontal="center" vertical="top"/>
    </xf>
    <xf numFmtId="39" fontId="111" fillId="0" borderId="62" xfId="13" applyNumberFormat="1" applyFont="1" applyBorder="1" applyAlignment="1">
      <alignment horizontal="right" vertical="top"/>
    </xf>
    <xf numFmtId="0" fontId="111" fillId="0" borderId="44" xfId="13" applyFont="1" applyBorder="1" applyAlignment="1">
      <alignment horizontal="left" vertical="top"/>
    </xf>
    <xf numFmtId="0" fontId="111" fillId="0" borderId="60" xfId="13" applyFont="1" applyAlignment="1">
      <alignment horizontal="center" vertical="top"/>
    </xf>
    <xf numFmtId="39" fontId="111" fillId="0" borderId="63" xfId="13" applyNumberFormat="1" applyFont="1" applyBorder="1" applyAlignment="1">
      <alignment horizontal="right" vertical="top"/>
    </xf>
    <xf numFmtId="39" fontId="111" fillId="0" borderId="60" xfId="13" applyNumberFormat="1" applyFont="1"/>
    <xf numFmtId="0" fontId="111" fillId="0" borderId="57" xfId="13" applyFont="1" applyBorder="1" applyAlignment="1">
      <alignment horizontal="center" vertical="top"/>
    </xf>
    <xf numFmtId="39" fontId="111" fillId="0" borderId="64" xfId="13" applyNumberFormat="1" applyFont="1" applyBorder="1" applyAlignment="1">
      <alignment horizontal="right" vertical="top"/>
    </xf>
    <xf numFmtId="0" fontId="112" fillId="0" borderId="44" xfId="13" applyFont="1" applyBorder="1" applyAlignment="1">
      <alignment horizontal="center" vertical="top" wrapText="1"/>
    </xf>
    <xf numFmtId="43" fontId="112" fillId="8" borderId="63" xfId="13" applyNumberFormat="1" applyFont="1" applyFill="1" applyBorder="1" applyAlignment="1">
      <alignment horizontal="right" vertical="top" wrapText="1"/>
    </xf>
    <xf numFmtId="0" fontId="112" fillId="0" borderId="3" xfId="13" applyFont="1" applyBorder="1" applyAlignment="1">
      <alignment horizontal="left" vertical="top"/>
    </xf>
    <xf numFmtId="0" fontId="112" fillId="0" borderId="53" xfId="13" applyFont="1" applyBorder="1" applyAlignment="1">
      <alignment horizontal="center" vertical="top"/>
    </xf>
    <xf numFmtId="39" fontId="111" fillId="0" borderId="4" xfId="13" applyNumberFormat="1" applyFont="1" applyBorder="1" applyAlignment="1">
      <alignment horizontal="right" vertical="top"/>
    </xf>
    <xf numFmtId="0" fontId="112" fillId="0" borderId="54" xfId="13" applyFont="1" applyBorder="1" applyAlignment="1">
      <alignment horizontal="left" vertical="top"/>
    </xf>
    <xf numFmtId="0" fontId="112" fillId="0" borderId="54" xfId="13" applyFont="1" applyBorder="1" applyAlignment="1">
      <alignment horizontal="center" vertical="top"/>
    </xf>
    <xf numFmtId="39" fontId="111" fillId="0" borderId="54" xfId="13" applyNumberFormat="1" applyFont="1" applyBorder="1" applyAlignment="1">
      <alignment horizontal="right" vertical="top"/>
    </xf>
    <xf numFmtId="0" fontId="112" fillId="0" borderId="3" xfId="13" applyFont="1" applyBorder="1" applyAlignment="1">
      <alignment horizontal="center" vertical="top" wrapText="1"/>
    </xf>
    <xf numFmtId="0" fontId="112" fillId="0" borderId="7" xfId="13" applyFont="1" applyBorder="1" applyAlignment="1">
      <alignment horizontal="center" vertical="top" wrapText="1"/>
    </xf>
    <xf numFmtId="39" fontId="112" fillId="0" borderId="4" xfId="13" applyNumberFormat="1" applyFont="1" applyBorder="1" applyAlignment="1">
      <alignment horizontal="center" vertical="top" wrapText="1"/>
    </xf>
    <xf numFmtId="0" fontId="111" fillId="0" borderId="3" xfId="13" applyFont="1" applyBorder="1" applyAlignment="1">
      <alignment horizontal="left" vertical="top" wrapText="1"/>
    </xf>
    <xf numFmtId="0" fontId="111" fillId="0" borderId="7" xfId="13" applyFont="1" applyBorder="1" applyAlignment="1">
      <alignment horizontal="center" vertical="top" wrapText="1"/>
    </xf>
    <xf numFmtId="39" fontId="111" fillId="0" borderId="4" xfId="13" applyNumberFormat="1" applyFont="1" applyBorder="1" applyAlignment="1">
      <alignment horizontal="left" vertical="top" wrapText="1"/>
    </xf>
    <xf numFmtId="0" fontId="111" fillId="0" borderId="5" xfId="13" applyFont="1" applyBorder="1" applyAlignment="1">
      <alignment horizontal="left" vertical="top" wrapText="1"/>
    </xf>
    <xf numFmtId="0" fontId="111" fillId="0" borderId="54" xfId="13" applyFont="1" applyBorder="1" applyAlignment="1">
      <alignment horizontal="center" vertical="top" wrapText="1"/>
    </xf>
    <xf numFmtId="39" fontId="111" fillId="0" borderId="62" xfId="13" applyNumberFormat="1" applyFont="1" applyBorder="1" applyAlignment="1">
      <alignment horizontal="right" vertical="top" wrapText="1"/>
    </xf>
    <xf numFmtId="0" fontId="111" fillId="0" borderId="44" xfId="13" applyFont="1" applyBorder="1" applyAlignment="1">
      <alignment horizontal="left" vertical="top" wrapText="1"/>
    </xf>
    <xf numFmtId="0" fontId="111" fillId="0" borderId="60" xfId="13" applyFont="1" applyAlignment="1">
      <alignment horizontal="center" vertical="top" wrapText="1"/>
    </xf>
    <xf numFmtId="39" fontId="111" fillId="0" borderId="63" xfId="13" applyNumberFormat="1" applyFont="1" applyBorder="1" applyAlignment="1">
      <alignment horizontal="right" vertical="top" wrapText="1"/>
    </xf>
    <xf numFmtId="43" fontId="111" fillId="0" borderId="60" xfId="13" applyNumberFormat="1" applyFont="1"/>
    <xf numFmtId="0" fontId="111" fillId="0" borderId="57" xfId="13" applyFont="1" applyBorder="1" applyAlignment="1">
      <alignment horizontal="center" vertical="top" wrapText="1"/>
    </xf>
    <xf numFmtId="39" fontId="111" fillId="0" borderId="64" xfId="13" applyNumberFormat="1" applyFont="1" applyBorder="1" applyAlignment="1">
      <alignment horizontal="right" vertical="top" wrapText="1"/>
    </xf>
    <xf numFmtId="0" fontId="112" fillId="0" borderId="60" xfId="13" applyFont="1" applyAlignment="1">
      <alignment horizontal="center" vertical="top" wrapText="1"/>
    </xf>
    <xf numFmtId="0" fontId="112" fillId="0" borderId="3" xfId="13" applyFont="1" applyBorder="1" applyAlignment="1">
      <alignment horizontal="left" vertical="top" wrapText="1"/>
    </xf>
    <xf numFmtId="0" fontId="111" fillId="0" borderId="53" xfId="13" applyFont="1" applyBorder="1" applyAlignment="1">
      <alignment horizontal="center" vertical="top" wrapText="1"/>
    </xf>
    <xf numFmtId="39" fontId="111" fillId="0" borderId="4" xfId="13" applyNumberFormat="1" applyFont="1" applyBorder="1" applyAlignment="1">
      <alignment horizontal="right" vertical="top" wrapText="1"/>
    </xf>
    <xf numFmtId="0" fontId="112" fillId="0" borderId="57" xfId="13" applyFont="1" applyBorder="1" applyAlignment="1">
      <alignment horizontal="left" vertical="top"/>
    </xf>
    <xf numFmtId="0" fontId="112" fillId="0" borderId="57" xfId="13" applyFont="1" applyBorder="1" applyAlignment="1">
      <alignment horizontal="center" vertical="top"/>
    </xf>
    <xf numFmtId="39" fontId="111" fillId="0" borderId="57" xfId="13" applyNumberFormat="1" applyFont="1" applyBorder="1" applyAlignment="1">
      <alignment horizontal="right" vertical="top"/>
    </xf>
    <xf numFmtId="0" fontId="111" fillId="0" borderId="7" xfId="13" applyFont="1" applyBorder="1" applyAlignment="1">
      <alignment horizontal="left" vertical="top" wrapText="1"/>
    </xf>
    <xf numFmtId="39" fontId="111" fillId="0" borderId="7" xfId="13" applyNumberFormat="1" applyFont="1" applyBorder="1" applyAlignment="1">
      <alignment horizontal="left" vertical="top" wrapText="1"/>
    </xf>
    <xf numFmtId="0" fontId="112" fillId="0" borderId="53" xfId="13" applyFont="1" applyBorder="1" applyAlignment="1">
      <alignment horizontal="left" vertical="top" wrapText="1"/>
    </xf>
    <xf numFmtId="39" fontId="111" fillId="0" borderId="53" xfId="13" applyNumberFormat="1" applyFont="1" applyBorder="1" applyAlignment="1">
      <alignment horizontal="right" vertical="top" wrapText="1"/>
    </xf>
    <xf numFmtId="41" fontId="111" fillId="0" borderId="63" xfId="13" applyNumberFormat="1" applyFont="1" applyBorder="1" applyAlignment="1">
      <alignment horizontal="right" vertical="top" wrapText="1"/>
    </xf>
    <xf numFmtId="41" fontId="111" fillId="0" borderId="64" xfId="13" applyNumberFormat="1" applyFont="1" applyBorder="1" applyAlignment="1">
      <alignment horizontal="right" vertical="top" wrapText="1"/>
    </xf>
    <xf numFmtId="41" fontId="112" fillId="8" borderId="63" xfId="13" applyNumberFormat="1" applyFont="1" applyFill="1" applyBorder="1" applyAlignment="1">
      <alignment horizontal="right" vertical="top" wrapText="1"/>
    </xf>
    <xf numFmtId="166" fontId="111" fillId="0" borderId="63" xfId="13" applyNumberFormat="1" applyFont="1" applyBorder="1" applyAlignment="1">
      <alignment horizontal="right" vertical="top" wrapText="1"/>
    </xf>
    <xf numFmtId="166" fontId="111" fillId="0" borderId="64" xfId="13" applyNumberFormat="1" applyFont="1" applyBorder="1" applyAlignment="1">
      <alignment horizontal="right" vertical="top" wrapText="1"/>
    </xf>
    <xf numFmtId="166" fontId="111" fillId="0" borderId="60" xfId="13" applyNumberFormat="1" applyFont="1"/>
    <xf numFmtId="0" fontId="111" fillId="0" borderId="54" xfId="13" applyFont="1" applyBorder="1" applyAlignment="1">
      <alignment horizontal="left" vertical="top" wrapText="1"/>
    </xf>
    <xf numFmtId="39" fontId="111" fillId="0" borderId="54" xfId="13" applyNumberFormat="1" applyFont="1" applyBorder="1" applyAlignment="1">
      <alignment horizontal="right" vertical="top" wrapText="1"/>
    </xf>
    <xf numFmtId="43" fontId="112" fillId="8" borderId="63" xfId="13" applyNumberFormat="1" applyFont="1" applyFill="1" applyBorder="1" applyAlignment="1">
      <alignment horizontal="right" vertical="top"/>
    </xf>
    <xf numFmtId="39" fontId="112" fillId="0" borderId="7" xfId="13" applyNumberFormat="1" applyFont="1" applyBorder="1" applyAlignment="1">
      <alignment horizontal="right" vertical="top"/>
    </xf>
    <xf numFmtId="0" fontId="112" fillId="0" borderId="60" xfId="13" applyFont="1"/>
    <xf numFmtId="166" fontId="112" fillId="8" borderId="63" xfId="13" applyNumberFormat="1" applyFont="1" applyFill="1" applyBorder="1" applyAlignment="1">
      <alignment horizontal="right" vertical="top"/>
    </xf>
    <xf numFmtId="0" fontId="112" fillId="0" borderId="53" xfId="13" applyFont="1" applyBorder="1" applyAlignment="1">
      <alignment horizontal="center" vertical="top" wrapText="1"/>
    </xf>
    <xf numFmtId="166" fontId="111" fillId="0" borderId="63" xfId="13" applyNumberFormat="1" applyFont="1" applyBorder="1" applyAlignment="1">
      <alignment horizontal="right" vertical="top"/>
    </xf>
    <xf numFmtId="43" fontId="111" fillId="0" borderId="4" xfId="13" applyNumberFormat="1" applyFont="1" applyBorder="1"/>
    <xf numFmtId="43" fontId="112" fillId="0" borderId="60" xfId="13" applyNumberFormat="1" applyFont="1"/>
    <xf numFmtId="0" fontId="111" fillId="0" borderId="71" xfId="13" applyFont="1" applyBorder="1" applyAlignment="1">
      <alignment horizontal="center" vertical="center" wrapText="1"/>
    </xf>
    <xf numFmtId="0" fontId="111" fillId="0" borderId="72" xfId="13" applyFont="1" applyBorder="1" applyAlignment="1">
      <alignment vertical="center" wrapText="1"/>
    </xf>
    <xf numFmtId="166" fontId="111" fillId="0" borderId="72" xfId="13" applyNumberFormat="1" applyFont="1" applyBorder="1" applyAlignment="1">
      <alignment horizontal="right" vertical="center" wrapText="1"/>
    </xf>
    <xf numFmtId="43" fontId="112" fillId="0" borderId="72" xfId="13" applyNumberFormat="1" applyFont="1" applyBorder="1" applyAlignment="1">
      <alignment horizontal="right" vertical="center" wrapText="1"/>
    </xf>
    <xf numFmtId="43" fontId="111" fillId="0" borderId="7" xfId="13" applyNumberFormat="1" applyFont="1" applyBorder="1"/>
    <xf numFmtId="0" fontId="111" fillId="0" borderId="7" xfId="13" applyFont="1" applyBorder="1"/>
    <xf numFmtId="0" fontId="111" fillId="0" borderId="7" xfId="13" applyFont="1" applyBorder="1" applyAlignment="1">
      <alignment wrapText="1"/>
    </xf>
    <xf numFmtId="0" fontId="112" fillId="0" borderId="7" xfId="13" applyFont="1" applyBorder="1" applyAlignment="1">
      <alignment wrapText="1"/>
    </xf>
    <xf numFmtId="0" fontId="111" fillId="0" borderId="7" xfId="13" applyFont="1" applyBorder="1" applyAlignment="1">
      <alignment vertical="center"/>
    </xf>
    <xf numFmtId="166" fontId="111" fillId="0" borderId="7" xfId="13" applyNumberFormat="1" applyFont="1" applyBorder="1" applyAlignment="1">
      <alignment vertical="center"/>
    </xf>
    <xf numFmtId="166" fontId="111" fillId="0" borderId="7" xfId="13" applyNumberFormat="1" applyFont="1" applyBorder="1"/>
    <xf numFmtId="43" fontId="111" fillId="0" borderId="7" xfId="13" applyNumberFormat="1" applyFont="1" applyBorder="1" applyAlignment="1">
      <alignment horizontal="center" vertical="center" wrapText="1"/>
    </xf>
    <xf numFmtId="4" fontId="111" fillId="0" borderId="7" xfId="13" applyNumberFormat="1" applyFont="1" applyBorder="1"/>
    <xf numFmtId="41" fontId="111" fillId="0" borderId="7" xfId="13" applyNumberFormat="1" applyFont="1" applyBorder="1"/>
    <xf numFmtId="43" fontId="111" fillId="0" borderId="7" xfId="13" applyNumberFormat="1" applyFont="1" applyBorder="1" applyAlignment="1">
      <alignment horizontal="center" vertical="center"/>
    </xf>
    <xf numFmtId="0" fontId="111" fillId="0" borderId="44" xfId="13" quotePrefix="1" applyFont="1" applyBorder="1" applyAlignment="1">
      <alignment horizontal="left" vertical="top"/>
    </xf>
    <xf numFmtId="166" fontId="111" fillId="0" borderId="7" xfId="13" applyNumberFormat="1" applyFont="1" applyBorder="1" applyAlignment="1">
      <alignment vertical="top" wrapText="1"/>
    </xf>
    <xf numFmtId="166" fontId="111" fillId="0" borderId="64" xfId="13" applyNumberFormat="1" applyFont="1" applyBorder="1" applyAlignment="1">
      <alignment horizontal="right" vertical="top"/>
    </xf>
    <xf numFmtId="166" fontId="112" fillId="5" borderId="63" xfId="13" applyNumberFormat="1" applyFont="1" applyFill="1" applyBorder="1" applyAlignment="1">
      <alignment horizontal="right" vertical="top"/>
    </xf>
    <xf numFmtId="39" fontId="112" fillId="0" borderId="60" xfId="13" applyNumberFormat="1" applyFont="1" applyAlignment="1">
      <alignment horizontal="right" vertical="top"/>
    </xf>
    <xf numFmtId="176" fontId="111" fillId="0" borderId="7" xfId="13" applyNumberFormat="1" applyFont="1" applyBorder="1" applyAlignment="1">
      <alignment vertical="top" wrapText="1"/>
    </xf>
    <xf numFmtId="43" fontId="111" fillId="0" borderId="7" xfId="13" applyNumberFormat="1" applyFont="1" applyBorder="1" applyAlignment="1">
      <alignment vertical="center"/>
    </xf>
    <xf numFmtId="166" fontId="112" fillId="0" borderId="53" xfId="13" applyNumberFormat="1" applyFont="1" applyBorder="1" applyAlignment="1">
      <alignment vertical="top" wrapText="1"/>
    </xf>
    <xf numFmtId="43" fontId="111" fillId="0" borderId="73" xfId="13" applyNumberFormat="1" applyFont="1" applyBorder="1" applyAlignment="1">
      <alignment vertical="center"/>
    </xf>
    <xf numFmtId="167" fontId="111" fillId="0" borderId="60" xfId="13" applyNumberFormat="1" applyFont="1"/>
    <xf numFmtId="0" fontId="111" fillId="0" borderId="7" xfId="13" applyFont="1" applyBorder="1" applyAlignment="1">
      <alignment vertical="top" wrapText="1"/>
    </xf>
    <xf numFmtId="0" fontId="111" fillId="0" borderId="5" xfId="13" applyFont="1" applyBorder="1" applyAlignment="1">
      <alignment vertical="top" wrapText="1"/>
    </xf>
    <xf numFmtId="0" fontId="111" fillId="0" borderId="44" xfId="13" applyFont="1" applyBorder="1" applyAlignment="1">
      <alignment vertical="top" wrapText="1"/>
    </xf>
    <xf numFmtId="166" fontId="112" fillId="0" borderId="60" xfId="13" applyNumberFormat="1" applyFont="1" applyAlignment="1">
      <alignment horizontal="right" vertical="top"/>
    </xf>
    <xf numFmtId="43" fontId="111" fillId="0" borderId="60" xfId="13" applyNumberFormat="1" applyFont="1" applyAlignment="1">
      <alignment vertical="center"/>
    </xf>
    <xf numFmtId="39" fontId="111" fillId="0" borderId="53" xfId="13" applyNumberFormat="1" applyFont="1" applyBorder="1" applyAlignment="1">
      <alignment horizontal="right" vertical="top"/>
    </xf>
    <xf numFmtId="0" fontId="112" fillId="0" borderId="57" xfId="13" applyFont="1" applyBorder="1" applyAlignment="1">
      <alignment horizontal="left" vertical="top" wrapText="1"/>
    </xf>
    <xf numFmtId="0" fontId="112" fillId="0" borderId="57" xfId="13" applyFont="1" applyBorder="1" applyAlignment="1">
      <alignment horizontal="center" vertical="top" wrapText="1"/>
    </xf>
    <xf numFmtId="0" fontId="111" fillId="0" borderId="53" xfId="13" applyFont="1" applyBorder="1" applyAlignment="1">
      <alignment horizontal="center" vertical="top"/>
    </xf>
    <xf numFmtId="4" fontId="111" fillId="0" borderId="60" xfId="13" applyNumberFormat="1" applyFont="1"/>
    <xf numFmtId="4" fontId="112" fillId="0" borderId="60" xfId="13" applyNumberFormat="1" applyFont="1"/>
    <xf numFmtId="0" fontId="111" fillId="0" borderId="5" xfId="13" applyFont="1" applyBorder="1"/>
    <xf numFmtId="0" fontId="111" fillId="0" borderId="54" xfId="13" applyFont="1" applyBorder="1" applyAlignment="1">
      <alignment horizontal="center"/>
    </xf>
    <xf numFmtId="39" fontId="111" fillId="0" borderId="62" xfId="13" applyNumberFormat="1" applyFont="1" applyBorder="1" applyAlignment="1">
      <alignment horizontal="right"/>
    </xf>
    <xf numFmtId="0" fontId="111" fillId="0" borderId="44" xfId="13" applyFont="1" applyBorder="1"/>
    <xf numFmtId="39" fontId="111" fillId="0" borderId="63" xfId="13" applyNumberFormat="1" applyFont="1" applyBorder="1" applyAlignment="1">
      <alignment horizontal="right"/>
    </xf>
    <xf numFmtId="0" fontId="111" fillId="0" borderId="57" xfId="13" applyFont="1" applyBorder="1" applyAlignment="1">
      <alignment horizontal="center"/>
    </xf>
    <xf numFmtId="39" fontId="111" fillId="0" borderId="64" xfId="13" applyNumberFormat="1" applyFont="1" applyBorder="1" applyAlignment="1">
      <alignment horizontal="right"/>
    </xf>
    <xf numFmtId="0" fontId="112" fillId="0" borderId="28" xfId="13" applyFont="1" applyBorder="1" applyAlignment="1">
      <alignment horizontal="center" vertical="top" wrapText="1"/>
    </xf>
    <xf numFmtId="43" fontId="112" fillId="8" borderId="64" xfId="13" applyNumberFormat="1" applyFont="1" applyFill="1" applyBorder="1" applyAlignment="1">
      <alignment horizontal="right"/>
    </xf>
    <xf numFmtId="166" fontId="116" fillId="0" borderId="60" xfId="13" applyNumberFormat="1" applyFont="1"/>
    <xf numFmtId="166" fontId="111" fillId="0" borderId="63" xfId="13" applyNumberFormat="1" applyFont="1" applyBorder="1" applyAlignment="1">
      <alignment horizontal="right"/>
    </xf>
    <xf numFmtId="166" fontId="111" fillId="0" borderId="64" xfId="13" applyNumberFormat="1" applyFont="1" applyBorder="1" applyAlignment="1">
      <alignment horizontal="right"/>
    </xf>
    <xf numFmtId="166" fontId="111" fillId="8" borderId="63" xfId="13" applyNumberFormat="1" applyFont="1" applyFill="1" applyBorder="1" applyAlignment="1">
      <alignment horizontal="right"/>
    </xf>
    <xf numFmtId="0" fontId="111" fillId="0" borderId="53" xfId="13" applyFont="1" applyBorder="1" applyAlignment="1">
      <alignment horizontal="center"/>
    </xf>
    <xf numFmtId="39" fontId="111" fillId="0" borderId="4" xfId="13" applyNumberFormat="1" applyFont="1" applyBorder="1" applyAlignment="1">
      <alignment horizontal="right"/>
    </xf>
    <xf numFmtId="0" fontId="111" fillId="0" borderId="54" xfId="13" applyFont="1" applyBorder="1"/>
    <xf numFmtId="39" fontId="111" fillId="0" borderId="54" xfId="13" applyNumberFormat="1" applyFont="1" applyBorder="1" applyAlignment="1">
      <alignment horizontal="right"/>
    </xf>
    <xf numFmtId="0" fontId="112" fillId="0" borderId="57" xfId="13" applyFont="1" applyBorder="1"/>
    <xf numFmtId="39" fontId="111" fillId="0" borderId="57" xfId="13" applyNumberFormat="1" applyFont="1" applyBorder="1" applyAlignment="1">
      <alignment horizontal="right"/>
    </xf>
    <xf numFmtId="4" fontId="111" fillId="0" borderId="57" xfId="13" applyNumberFormat="1" applyFont="1" applyBorder="1"/>
    <xf numFmtId="39" fontId="112" fillId="5" borderId="63" xfId="13" applyNumberFormat="1" applyFont="1" applyFill="1" applyBorder="1" applyAlignment="1">
      <alignment horizontal="right"/>
    </xf>
    <xf numFmtId="41" fontId="111" fillId="0" borderId="60" xfId="13" applyNumberFormat="1" applyFont="1"/>
    <xf numFmtId="39" fontId="111" fillId="0" borderId="7" xfId="13" applyNumberFormat="1" applyFont="1" applyBorder="1" applyAlignment="1">
      <alignment horizontal="right" vertical="top" wrapText="1"/>
    </xf>
    <xf numFmtId="0" fontId="111" fillId="0" borderId="72" xfId="13" applyFont="1" applyBorder="1" applyAlignment="1">
      <alignment vertical="center"/>
    </xf>
    <xf numFmtId="43" fontId="111" fillId="0" borderId="71" xfId="13" applyNumberFormat="1" applyFont="1" applyBorder="1" applyAlignment="1">
      <alignment horizontal="right" vertical="center" wrapText="1"/>
    </xf>
    <xf numFmtId="0" fontId="111" fillId="0" borderId="70" xfId="13" applyFont="1" applyBorder="1" applyAlignment="1">
      <alignment vertical="center"/>
    </xf>
    <xf numFmtId="43" fontId="111" fillId="0" borderId="69" xfId="13" applyNumberFormat="1" applyFont="1" applyBorder="1" applyAlignment="1">
      <alignment horizontal="right" vertical="center" wrapText="1"/>
    </xf>
    <xf numFmtId="0" fontId="111" fillId="0" borderId="70" xfId="13" applyFont="1" applyBorder="1" applyAlignment="1">
      <alignment vertical="center" wrapText="1"/>
    </xf>
    <xf numFmtId="43" fontId="111" fillId="0" borderId="69" xfId="13" applyNumberFormat="1" applyFont="1" applyBorder="1" applyAlignment="1">
      <alignment horizontal="right" vertical="center"/>
    </xf>
    <xf numFmtId="0" fontId="112" fillId="0" borderId="44" xfId="13" applyFont="1" applyBorder="1" applyAlignment="1">
      <alignment horizontal="left" vertical="top" wrapText="1"/>
    </xf>
    <xf numFmtId="166" fontId="112" fillId="5" borderId="63" xfId="13" applyNumberFormat="1" applyFont="1" applyFill="1" applyBorder="1" applyAlignment="1">
      <alignment horizontal="right"/>
    </xf>
    <xf numFmtId="166" fontId="112" fillId="0" borderId="53" xfId="13" applyNumberFormat="1" applyFont="1" applyBorder="1" applyAlignment="1">
      <alignment horizontal="right"/>
    </xf>
    <xf numFmtId="0" fontId="111" fillId="0" borderId="60" xfId="13" applyFont="1" applyAlignment="1">
      <alignment vertical="center"/>
    </xf>
    <xf numFmtId="43" fontId="111" fillId="0" borderId="60" xfId="13" applyNumberFormat="1" applyFont="1" applyAlignment="1">
      <alignment horizontal="right" vertical="center" wrapText="1"/>
    </xf>
    <xf numFmtId="4" fontId="111" fillId="0" borderId="63" xfId="13" applyNumberFormat="1" applyFont="1" applyBorder="1" applyAlignment="1">
      <alignment horizontal="right"/>
    </xf>
    <xf numFmtId="43" fontId="112" fillId="8" borderId="63" xfId="13" applyNumberFormat="1" applyFont="1" applyFill="1" applyBorder="1" applyAlignment="1">
      <alignment horizontal="right"/>
    </xf>
    <xf numFmtId="166" fontId="111" fillId="0" borderId="60" xfId="13" applyNumberFormat="1" applyFont="1" applyAlignment="1">
      <alignment horizontal="right"/>
    </xf>
    <xf numFmtId="166" fontId="111" fillId="0" borderId="7" xfId="13" applyNumberFormat="1" applyFont="1" applyBorder="1" applyAlignment="1">
      <alignment horizontal="left" vertical="center"/>
    </xf>
    <xf numFmtId="166" fontId="111" fillId="0" borderId="60" xfId="13" applyNumberFormat="1" applyFont="1" applyAlignment="1">
      <alignment horizontal="left" vertical="center"/>
    </xf>
    <xf numFmtId="43" fontId="111" fillId="0" borderId="60" xfId="13" applyNumberFormat="1" applyFont="1" applyAlignment="1">
      <alignment horizontal="left"/>
    </xf>
    <xf numFmtId="0" fontId="111" fillId="0" borderId="60" xfId="13" applyFont="1" applyAlignment="1">
      <alignment horizontal="left"/>
    </xf>
    <xf numFmtId="39" fontId="112" fillId="0" borderId="60" xfId="13" applyNumberFormat="1" applyFont="1"/>
    <xf numFmtId="166" fontId="111" fillId="0" borderId="60" xfId="13" applyNumberFormat="1" applyFont="1" applyAlignment="1">
      <alignment horizontal="right" vertical="center"/>
    </xf>
    <xf numFmtId="39" fontId="111" fillId="0" borderId="53" xfId="13" applyNumberFormat="1" applyFont="1" applyBorder="1" applyAlignment="1">
      <alignment horizontal="right"/>
    </xf>
    <xf numFmtId="0" fontId="112" fillId="0" borderId="44" xfId="13" applyFont="1" applyBorder="1" applyAlignment="1">
      <alignment horizontal="center" vertical="center" wrapText="1"/>
    </xf>
    <xf numFmtId="166" fontId="112" fillId="14" borderId="63" xfId="13" applyNumberFormat="1" applyFont="1" applyFill="1" applyBorder="1" applyAlignment="1">
      <alignment horizontal="right"/>
    </xf>
    <xf numFmtId="39" fontId="111" fillId="0" borderId="60" xfId="13" applyNumberFormat="1" applyFont="1" applyAlignment="1">
      <alignment horizontal="right"/>
    </xf>
    <xf numFmtId="166" fontId="112" fillId="0" borderId="60" xfId="13" applyNumberFormat="1" applyFont="1" applyAlignment="1">
      <alignment horizontal="right"/>
    </xf>
    <xf numFmtId="0" fontId="21" fillId="0" borderId="0" xfId="0" applyFont="1"/>
    <xf numFmtId="39" fontId="29" fillId="28" borderId="74" xfId="0" applyNumberFormat="1" applyFont="1" applyFill="1" applyBorder="1" applyAlignment="1">
      <alignment horizontal="center"/>
    </xf>
    <xf numFmtId="39" fontId="27" fillId="40" borderId="0" xfId="0" applyNumberFormat="1" applyFont="1" applyFill="1"/>
    <xf numFmtId="39" fontId="27" fillId="41" borderId="12" xfId="0" applyNumberFormat="1" applyFont="1" applyFill="1" applyBorder="1"/>
    <xf numFmtId="39" fontId="27" fillId="32" borderId="74" xfId="0" applyNumberFormat="1" applyFont="1" applyFill="1" applyBorder="1"/>
    <xf numFmtId="39" fontId="29" fillId="28" borderId="74" xfId="0" applyNumberFormat="1" applyFont="1" applyFill="1" applyBorder="1"/>
    <xf numFmtId="43" fontId="80" fillId="0" borderId="60" xfId="4" applyFont="1" applyBorder="1" applyAlignment="1">
      <alignment horizontal="right" vertical="top"/>
    </xf>
    <xf numFmtId="43" fontId="80" fillId="33" borderId="60" xfId="4" applyFont="1" applyFill="1" applyBorder="1" applyAlignment="1">
      <alignment vertical="top"/>
    </xf>
    <xf numFmtId="0" fontId="80" fillId="0" borderId="60" xfId="7" applyAlignment="1">
      <alignment horizontal="left" vertical="top"/>
    </xf>
    <xf numFmtId="39" fontId="27" fillId="34" borderId="60" xfId="0" applyNumberFormat="1" applyFont="1" applyFill="1" applyBorder="1"/>
    <xf numFmtId="0" fontId="35" fillId="0" borderId="60" xfId="0" applyFont="1" applyBorder="1"/>
    <xf numFmtId="39" fontId="27" fillId="0" borderId="68" xfId="0" applyNumberFormat="1" applyFont="1" applyBorder="1" applyAlignment="1">
      <alignment vertical="center" textRotation="180"/>
    </xf>
    <xf numFmtId="39" fontId="27" fillId="0" borderId="58" xfId="0" applyNumberFormat="1" applyFont="1" applyBorder="1" applyAlignment="1">
      <alignment vertical="center" textRotation="180" wrapText="1"/>
    </xf>
    <xf numFmtId="39" fontId="27" fillId="0" borderId="60" xfId="0" applyNumberFormat="1" applyFont="1" applyBorder="1" applyAlignment="1">
      <alignment vertical="center" textRotation="180"/>
    </xf>
    <xf numFmtId="39" fontId="27" fillId="0" borderId="60" xfId="0" applyNumberFormat="1" applyFont="1" applyBorder="1" applyAlignment="1">
      <alignment horizontal="center" vertical="center" textRotation="180"/>
    </xf>
    <xf numFmtId="0" fontId="20" fillId="0" borderId="0" xfId="0" applyFont="1"/>
    <xf numFmtId="0" fontId="19" fillId="0" borderId="0" xfId="0" applyFont="1"/>
    <xf numFmtId="0" fontId="18" fillId="0" borderId="0" xfId="0" applyFont="1"/>
    <xf numFmtId="0" fontId="39" fillId="42" borderId="60" xfId="0" applyFont="1" applyFill="1" applyBorder="1"/>
    <xf numFmtId="0" fontId="27" fillId="42" borderId="60" xfId="0" applyFont="1" applyFill="1" applyBorder="1" applyAlignment="1">
      <alignment horizontal="left"/>
    </xf>
    <xf numFmtId="0" fontId="27" fillId="42" borderId="60" xfId="0" applyFont="1" applyFill="1" applyBorder="1"/>
    <xf numFmtId="0" fontId="0" fillId="42" borderId="0" xfId="0" applyFill="1"/>
    <xf numFmtId="166" fontId="27" fillId="42" borderId="44" xfId="0" applyNumberFormat="1" applyFont="1" applyFill="1" applyBorder="1"/>
    <xf numFmtId="166" fontId="27" fillId="42" borderId="0" xfId="0" applyNumberFormat="1" applyFont="1" applyFill="1"/>
    <xf numFmtId="166" fontId="27" fillId="42" borderId="63" xfId="0" applyNumberFormat="1" applyFont="1" applyFill="1" applyBorder="1"/>
    <xf numFmtId="166" fontId="27" fillId="42" borderId="60" xfId="0" applyNumberFormat="1" applyFont="1" applyFill="1" applyBorder="1"/>
    <xf numFmtId="166" fontId="27" fillId="42" borderId="66" xfId="0" applyNumberFormat="1" applyFont="1" applyFill="1" applyBorder="1"/>
    <xf numFmtId="0" fontId="27" fillId="42" borderId="60" xfId="0" applyFont="1" applyFill="1" applyBorder="1" applyAlignment="1">
      <alignment horizontal="left" indent="2"/>
    </xf>
    <xf numFmtId="0" fontId="42" fillId="16" borderId="60" xfId="0" applyFont="1" applyFill="1" applyBorder="1"/>
    <xf numFmtId="166" fontId="27" fillId="16" borderId="60" xfId="0" applyNumberFormat="1" applyFont="1" applyFill="1" applyBorder="1"/>
    <xf numFmtId="4" fontId="0" fillId="0" borderId="0" xfId="0" applyNumberFormat="1"/>
    <xf numFmtId="0" fontId="27" fillId="4" borderId="60" xfId="0" applyFont="1" applyFill="1" applyBorder="1" applyAlignment="1">
      <alignment horizontal="center" vertical="center"/>
    </xf>
    <xf numFmtId="0" fontId="27" fillId="6" borderId="3" xfId="0" applyFont="1" applyFill="1" applyBorder="1"/>
    <xf numFmtId="0" fontId="27" fillId="6" borderId="4" xfId="0" applyFont="1" applyFill="1" applyBorder="1" applyAlignment="1">
      <alignment horizontal="right"/>
    </xf>
    <xf numFmtId="41" fontId="120" fillId="6" borderId="4" xfId="0" applyNumberFormat="1" applyFont="1" applyFill="1" applyBorder="1" applyAlignment="1">
      <alignment horizontal="right" vertical="center"/>
    </xf>
    <xf numFmtId="176" fontId="80" fillId="42" borderId="74" xfId="9" applyNumberFormat="1" applyFont="1" applyFill="1" applyBorder="1" applyAlignment="1">
      <alignment vertical="top"/>
    </xf>
    <xf numFmtId="166" fontId="35" fillId="0" borderId="0" xfId="0" applyNumberFormat="1" applyFont="1"/>
    <xf numFmtId="0" fontId="39" fillId="42" borderId="0" xfId="0" applyFont="1" applyFill="1"/>
    <xf numFmtId="39" fontId="27" fillId="28" borderId="68" xfId="0" applyNumberFormat="1" applyFont="1" applyFill="1" applyBorder="1"/>
    <xf numFmtId="0" fontId="16" fillId="0" borderId="0" xfId="0" applyFont="1"/>
    <xf numFmtId="0" fontId="27" fillId="28" borderId="0" xfId="0" applyFont="1" applyFill="1" applyAlignment="1">
      <alignment horizontal="center" vertical="center"/>
    </xf>
    <xf numFmtId="0" fontId="27" fillId="43" borderId="5" xfId="0" applyFont="1" applyFill="1" applyBorder="1"/>
    <xf numFmtId="166" fontId="29" fillId="33" borderId="15" xfId="0" applyNumberFormat="1" applyFont="1" applyFill="1" applyBorder="1"/>
    <xf numFmtId="43" fontId="29" fillId="33" borderId="0" xfId="0" applyNumberFormat="1" applyFont="1" applyFill="1"/>
    <xf numFmtId="0" fontId="29" fillId="44" borderId="7" xfId="0" applyFont="1" applyFill="1" applyBorder="1" applyAlignment="1">
      <alignment horizontal="center" vertical="center"/>
    </xf>
    <xf numFmtId="0" fontId="29" fillId="46" borderId="7" xfId="0" applyFont="1" applyFill="1" applyBorder="1"/>
    <xf numFmtId="43" fontId="29" fillId="46" borderId="7" xfId="0" applyNumberFormat="1" applyFont="1" applyFill="1" applyBorder="1"/>
    <xf numFmtId="0" fontId="29" fillId="43" borderId="6" xfId="0" applyFont="1" applyFill="1" applyBorder="1" applyAlignment="1">
      <alignment vertical="center"/>
    </xf>
    <xf numFmtId="0" fontId="29" fillId="43" borderId="7" xfId="0" applyFont="1" applyFill="1" applyBorder="1" applyAlignment="1">
      <alignment horizontal="center" vertical="center"/>
    </xf>
    <xf numFmtId="0" fontId="88" fillId="28" borderId="0" xfId="0" applyFont="1" applyFill="1" applyAlignment="1">
      <alignment horizontal="center" wrapText="1"/>
    </xf>
    <xf numFmtId="0" fontId="88" fillId="28" borderId="0" xfId="0" applyFont="1" applyFill="1" applyAlignment="1">
      <alignment horizontal="center" vertical="center"/>
    </xf>
    <xf numFmtId="0" fontId="29" fillId="45" borderId="65" xfId="0" applyFont="1" applyFill="1" applyBorder="1" applyAlignment="1">
      <alignment horizontal="center" vertical="center" wrapText="1"/>
    </xf>
    <xf numFmtId="0" fontId="29" fillId="44" borderId="47" xfId="0" applyFont="1" applyFill="1" applyBorder="1" applyAlignment="1">
      <alignment horizontal="center" vertical="center"/>
    </xf>
    <xf numFmtId="0" fontId="88" fillId="45" borderId="60" xfId="0" applyFont="1" applyFill="1" applyBorder="1" applyAlignment="1">
      <alignment horizontal="center" vertical="center"/>
    </xf>
    <xf numFmtId="43" fontId="27" fillId="45" borderId="65" xfId="4" applyFont="1" applyFill="1" applyBorder="1"/>
    <xf numFmtId="43" fontId="29" fillId="46" borderId="13" xfId="0" applyNumberFormat="1" applyFont="1" applyFill="1" applyBorder="1"/>
    <xf numFmtId="43" fontId="27" fillId="45" borderId="60" xfId="0" applyNumberFormat="1" applyFont="1" applyFill="1" applyBorder="1"/>
    <xf numFmtId="43" fontId="0" fillId="45" borderId="60" xfId="4" applyFont="1" applyFill="1" applyBorder="1" applyAlignment="1"/>
    <xf numFmtId="43" fontId="27" fillId="0" borderId="74" xfId="4" applyFont="1" applyBorder="1"/>
    <xf numFmtId="43" fontId="27" fillId="0" borderId="74" xfId="0" applyNumberFormat="1" applyFont="1" applyBorder="1"/>
    <xf numFmtId="43" fontId="0" fillId="0" borderId="74" xfId="4" applyFont="1" applyBorder="1" applyAlignment="1"/>
    <xf numFmtId="43" fontId="0" fillId="0" borderId="74" xfId="0" applyNumberFormat="1" applyBorder="1"/>
    <xf numFmtId="166" fontId="27" fillId="47" borderId="12" xfId="0" applyNumberFormat="1" applyFont="1" applyFill="1" applyBorder="1"/>
    <xf numFmtId="166" fontId="27" fillId="48" borderId="12" xfId="0" applyNumberFormat="1" applyFont="1" applyFill="1" applyBorder="1"/>
    <xf numFmtId="166" fontId="27" fillId="48" borderId="60" xfId="0" applyNumberFormat="1" applyFont="1" applyFill="1" applyBorder="1"/>
    <xf numFmtId="166" fontId="27" fillId="48" borderId="44" xfId="0" applyNumberFormat="1" applyFont="1" applyFill="1" applyBorder="1"/>
    <xf numFmtId="166" fontId="27" fillId="42" borderId="12" xfId="0" applyNumberFormat="1" applyFont="1" applyFill="1" applyBorder="1"/>
    <xf numFmtId="0" fontId="56" fillId="0" borderId="65" xfId="0" applyFont="1" applyBorder="1"/>
    <xf numFmtId="166" fontId="56" fillId="0" borderId="44" xfId="0" applyNumberFormat="1" applyFont="1" applyBorder="1"/>
    <xf numFmtId="166" fontId="56" fillId="0" borderId="63" xfId="0" applyNumberFormat="1" applyFont="1" applyBorder="1"/>
    <xf numFmtId="0" fontId="27" fillId="42" borderId="7" xfId="0" applyFont="1" applyFill="1" applyBorder="1" applyAlignment="1">
      <alignment horizontal="left" vertical="center"/>
    </xf>
    <xf numFmtId="0" fontId="17" fillId="42" borderId="0" xfId="0" applyFont="1" applyFill="1"/>
    <xf numFmtId="0" fontId="27" fillId="42" borderId="0" xfId="0" applyFont="1" applyFill="1" applyAlignment="1">
      <alignment horizontal="left"/>
    </xf>
    <xf numFmtId="0" fontId="27" fillId="42" borderId="0" xfId="0" applyFont="1" applyFill="1"/>
    <xf numFmtId="166" fontId="56" fillId="42" borderId="0" xfId="0" applyNumberFormat="1" applyFont="1" applyFill="1"/>
    <xf numFmtId="166" fontId="56" fillId="42" borderId="44" xfId="0" applyNumberFormat="1" applyFont="1" applyFill="1" applyBorder="1"/>
    <xf numFmtId="166" fontId="56" fillId="42" borderId="63" xfId="0" applyNumberFormat="1" applyFont="1" applyFill="1" applyBorder="1"/>
    <xf numFmtId="166" fontId="56" fillId="42" borderId="60" xfId="0" applyNumberFormat="1" applyFont="1" applyFill="1" applyBorder="1"/>
    <xf numFmtId="166" fontId="56" fillId="42" borderId="66" xfId="0" applyNumberFormat="1" applyFont="1" applyFill="1" applyBorder="1"/>
    <xf numFmtId="166" fontId="35" fillId="42" borderId="0" xfId="0" applyNumberFormat="1" applyFont="1" applyFill="1"/>
    <xf numFmtId="0" fontId="28" fillId="42" borderId="0" xfId="0" applyFont="1" applyFill="1"/>
    <xf numFmtId="0" fontId="35" fillId="32" borderId="65" xfId="0" applyFont="1" applyFill="1" applyBorder="1"/>
    <xf numFmtId="43" fontId="27" fillId="20" borderId="12" xfId="4" applyFont="1" applyFill="1" applyBorder="1"/>
    <xf numFmtId="43" fontId="27" fillId="20" borderId="12" xfId="0" applyNumberFormat="1" applyFont="1" applyFill="1" applyBorder="1"/>
    <xf numFmtId="166" fontId="27" fillId="49" borderId="13" xfId="0" applyNumberFormat="1" applyFont="1" applyFill="1" applyBorder="1"/>
    <xf numFmtId="166" fontId="27" fillId="50" borderId="13" xfId="0" applyNumberFormat="1" applyFont="1" applyFill="1" applyBorder="1"/>
    <xf numFmtId="0" fontId="27" fillId="31" borderId="3" xfId="0" applyFont="1" applyFill="1" applyBorder="1"/>
    <xf numFmtId="41" fontId="31" fillId="31" borderId="4" xfId="0" applyNumberFormat="1" applyFont="1" applyFill="1" applyBorder="1" applyAlignment="1">
      <alignment horizontal="right" vertical="center" wrapText="1"/>
    </xf>
    <xf numFmtId="43" fontId="33" fillId="31" borderId="7" xfId="0" applyNumberFormat="1" applyFont="1" applyFill="1" applyBorder="1" applyAlignment="1">
      <alignment horizontal="center" vertical="top"/>
    </xf>
    <xf numFmtId="0" fontId="82" fillId="0" borderId="60" xfId="7" applyFont="1" applyAlignment="1">
      <alignment horizontal="left" vertical="top" wrapText="1"/>
    </xf>
    <xf numFmtId="0" fontId="83" fillId="0" borderId="60" xfId="7" applyFont="1" applyAlignment="1">
      <alignment horizontal="left" vertical="top" wrapText="1"/>
    </xf>
    <xf numFmtId="0" fontId="83" fillId="32" borderId="60" xfId="7" applyFont="1" applyFill="1" applyAlignment="1">
      <alignment horizontal="left" vertical="top" wrapText="1"/>
    </xf>
    <xf numFmtId="0" fontId="82" fillId="32" borderId="60" xfId="7" applyFont="1" applyFill="1" applyAlignment="1">
      <alignment horizontal="left" vertical="top" wrapText="1"/>
    </xf>
    <xf numFmtId="0" fontId="27" fillId="2" borderId="65" xfId="0" applyFont="1" applyFill="1" applyBorder="1"/>
    <xf numFmtId="0" fontId="83" fillId="0" borderId="60" xfId="7" applyFont="1" applyAlignment="1">
      <alignment horizontal="left" vertical="top" wrapText="1" readingOrder="1"/>
    </xf>
    <xf numFmtId="0" fontId="27" fillId="51" borderId="27" xfId="0" applyFont="1" applyFill="1" applyBorder="1" applyAlignment="1">
      <alignment horizontal="center"/>
    </xf>
    <xf numFmtId="0" fontId="27" fillId="51" borderId="13" xfId="0" applyFont="1" applyFill="1" applyBorder="1"/>
    <xf numFmtId="43" fontId="27" fillId="51" borderId="13" xfId="0" applyNumberFormat="1" applyFont="1" applyFill="1" applyBorder="1"/>
    <xf numFmtId="43" fontId="27" fillId="51" borderId="28" xfId="0" applyNumberFormat="1" applyFont="1" applyFill="1" applyBorder="1" applyAlignment="1">
      <alignment horizontal="center"/>
    </xf>
    <xf numFmtId="43" fontId="27" fillId="51" borderId="29" xfId="0" applyNumberFormat="1" applyFont="1" applyFill="1" applyBorder="1"/>
    <xf numFmtId="0" fontId="27" fillId="52" borderId="27" xfId="0" applyFont="1" applyFill="1" applyBorder="1" applyAlignment="1">
      <alignment horizontal="center"/>
    </xf>
    <xf numFmtId="0" fontId="27" fillId="52" borderId="13" xfId="0" applyFont="1" applyFill="1" applyBorder="1"/>
    <xf numFmtId="43" fontId="27" fillId="52" borderId="13" xfId="0" applyNumberFormat="1" applyFont="1" applyFill="1" applyBorder="1" applyAlignment="1">
      <alignment horizontal="center"/>
    </xf>
    <xf numFmtId="43" fontId="27" fillId="52" borderId="30" xfId="0" applyNumberFormat="1" applyFont="1" applyFill="1" applyBorder="1" applyAlignment="1">
      <alignment horizontal="center"/>
    </xf>
    <xf numFmtId="43" fontId="27" fillId="52" borderId="30" xfId="0" applyNumberFormat="1" applyFont="1" applyFill="1" applyBorder="1"/>
    <xf numFmtId="43" fontId="27" fillId="52" borderId="29" xfId="0" applyNumberFormat="1" applyFont="1" applyFill="1" applyBorder="1" applyAlignment="1">
      <alignment horizontal="center"/>
    </xf>
    <xf numFmtId="43" fontId="27" fillId="51" borderId="30" xfId="0" applyNumberFormat="1" applyFont="1" applyFill="1" applyBorder="1"/>
    <xf numFmtId="43" fontId="27" fillId="52" borderId="31" xfId="0" applyNumberFormat="1" applyFont="1" applyFill="1" applyBorder="1" applyAlignment="1">
      <alignment horizontal="center"/>
    </xf>
    <xf numFmtId="43" fontId="27" fillId="51" borderId="7" xfId="0" applyNumberFormat="1" applyFont="1" applyFill="1" applyBorder="1" applyAlignment="1">
      <alignment horizontal="center"/>
    </xf>
    <xf numFmtId="43" fontId="27" fillId="51" borderId="30" xfId="0" applyNumberFormat="1" applyFont="1" applyFill="1" applyBorder="1" applyAlignment="1">
      <alignment horizontal="center"/>
    </xf>
    <xf numFmtId="0" fontId="27" fillId="51" borderId="32" xfId="0" applyFont="1" applyFill="1" applyBorder="1" applyAlignment="1">
      <alignment horizontal="center"/>
    </xf>
    <xf numFmtId="0" fontId="27" fillId="51" borderId="7" xfId="0" applyFont="1" applyFill="1" applyBorder="1"/>
    <xf numFmtId="43" fontId="30" fillId="51" borderId="7" xfId="0" applyNumberFormat="1" applyFont="1" applyFill="1" applyBorder="1" applyAlignment="1">
      <alignment vertical="center"/>
    </xf>
    <xf numFmtId="43" fontId="27" fillId="51" borderId="7" xfId="0" applyNumberFormat="1" applyFont="1" applyFill="1" applyBorder="1" applyAlignment="1">
      <alignment horizontal="center" vertical="center"/>
    </xf>
    <xf numFmtId="43" fontId="27" fillId="51" borderId="7" xfId="0" applyNumberFormat="1" applyFont="1" applyFill="1" applyBorder="1"/>
    <xf numFmtId="43" fontId="36" fillId="51" borderId="7" xfId="0" applyNumberFormat="1" applyFont="1" applyFill="1" applyBorder="1" applyAlignment="1">
      <alignment vertical="center"/>
    </xf>
    <xf numFmtId="167" fontId="27" fillId="51" borderId="7" xfId="0" applyNumberFormat="1" applyFont="1" applyFill="1" applyBorder="1"/>
    <xf numFmtId="43" fontId="27" fillId="51" borderId="33" xfId="0" applyNumberFormat="1" applyFont="1" applyFill="1" applyBorder="1" applyAlignment="1">
      <alignment horizontal="center" vertical="center"/>
    </xf>
    <xf numFmtId="0" fontId="27" fillId="51" borderId="7" xfId="0" applyFont="1" applyFill="1" applyBorder="1" applyAlignment="1">
      <alignment horizontal="right"/>
    </xf>
    <xf numFmtId="0" fontId="27" fillId="52" borderId="35" xfId="0" applyFont="1" applyFill="1" applyBorder="1" applyAlignment="1">
      <alignment horizontal="center"/>
    </xf>
    <xf numFmtId="0" fontId="27" fillId="51" borderId="35" xfId="0" applyFont="1" applyFill="1" applyBorder="1" applyAlignment="1">
      <alignment horizontal="center"/>
    </xf>
    <xf numFmtId="0" fontId="27" fillId="51" borderId="36" xfId="0" applyFont="1" applyFill="1" applyBorder="1"/>
    <xf numFmtId="43" fontId="27" fillId="51" borderId="31" xfId="0" applyNumberFormat="1" applyFont="1" applyFill="1" applyBorder="1" applyAlignment="1">
      <alignment horizontal="center"/>
    </xf>
    <xf numFmtId="0" fontId="27" fillId="52" borderId="33" xfId="0" applyFont="1" applyFill="1" applyBorder="1"/>
    <xf numFmtId="43" fontId="27" fillId="52" borderId="83" xfId="0" applyNumberFormat="1" applyFont="1" applyFill="1" applyBorder="1" applyAlignment="1">
      <alignment horizontal="center"/>
    </xf>
    <xf numFmtId="0" fontId="27" fillId="52" borderId="47" xfId="0" applyFont="1" applyFill="1" applyBorder="1"/>
    <xf numFmtId="0" fontId="27" fillId="53" borderId="27" xfId="0" applyFont="1" applyFill="1" applyBorder="1" applyAlignment="1">
      <alignment horizontal="center"/>
    </xf>
    <xf numFmtId="0" fontId="27" fillId="53" borderId="13" xfId="0" applyFont="1" applyFill="1" applyBorder="1"/>
    <xf numFmtId="43" fontId="27" fillId="53" borderId="7" xfId="0" applyNumberFormat="1" applyFont="1" applyFill="1" applyBorder="1" applyAlignment="1">
      <alignment horizontal="center"/>
    </xf>
    <xf numFmtId="43" fontId="27" fillId="53" borderId="13" xfId="0" applyNumberFormat="1" applyFont="1" applyFill="1" applyBorder="1" applyAlignment="1">
      <alignment horizontal="center"/>
    </xf>
    <xf numFmtId="178" fontId="72" fillId="54" borderId="76" xfId="4" applyNumberFormat="1" applyFont="1" applyFill="1" applyBorder="1" applyAlignment="1">
      <alignment vertical="center"/>
    </xf>
    <xf numFmtId="178" fontId="72" fillId="54" borderId="77" xfId="3" applyNumberFormat="1" applyFont="1" applyFill="1" applyBorder="1" applyAlignment="1">
      <alignment vertical="center"/>
    </xf>
    <xf numFmtId="43" fontId="27" fillId="55" borderId="28" xfId="0" applyNumberFormat="1" applyFont="1" applyFill="1" applyBorder="1" applyAlignment="1">
      <alignment horizontal="center"/>
    </xf>
    <xf numFmtId="43" fontId="27" fillId="53" borderId="30" xfId="0" applyNumberFormat="1" applyFont="1" applyFill="1" applyBorder="1" applyAlignment="1">
      <alignment horizontal="center"/>
    </xf>
    <xf numFmtId="43" fontId="27" fillId="53" borderId="30" xfId="0" applyNumberFormat="1" applyFont="1" applyFill="1" applyBorder="1"/>
    <xf numFmtId="0" fontId="27" fillId="55" borderId="27" xfId="0" applyFont="1" applyFill="1" applyBorder="1" applyAlignment="1">
      <alignment horizontal="center"/>
    </xf>
    <xf numFmtId="0" fontId="27" fillId="55" borderId="13" xfId="0" applyFont="1" applyFill="1" applyBorder="1"/>
    <xf numFmtId="43" fontId="27" fillId="55" borderId="13" xfId="0" applyNumberFormat="1" applyFont="1" applyFill="1" applyBorder="1"/>
    <xf numFmtId="14" fontId="72" fillId="54" borderId="79" xfId="4" applyNumberFormat="1" applyFont="1" applyFill="1" applyBorder="1" applyAlignment="1">
      <alignment horizontal="left" vertical="center"/>
    </xf>
    <xf numFmtId="14" fontId="72" fillId="54" borderId="80" xfId="4" applyNumberFormat="1" applyFont="1" applyFill="1" applyBorder="1" applyAlignment="1">
      <alignment horizontal="left" vertical="center"/>
    </xf>
    <xf numFmtId="43" fontId="27" fillId="55" borderId="30" xfId="0" applyNumberFormat="1" applyFont="1" applyFill="1" applyBorder="1"/>
    <xf numFmtId="43" fontId="0" fillId="54" borderId="74" xfId="4" applyFont="1" applyFill="1" applyBorder="1" applyAlignment="1">
      <alignment horizontal="left" vertical="center" wrapText="1"/>
    </xf>
    <xf numFmtId="14" fontId="72" fillId="54" borderId="74" xfId="3" applyNumberFormat="1" applyFont="1" applyFill="1" applyBorder="1" applyAlignment="1">
      <alignment horizontal="left" vertical="center"/>
    </xf>
    <xf numFmtId="14" fontId="72" fillId="54" borderId="74" xfId="10" applyNumberFormat="1" applyFont="1" applyFill="1" applyBorder="1" applyAlignment="1">
      <alignment horizontal="left" vertical="center" wrapText="1"/>
    </xf>
    <xf numFmtId="43" fontId="27" fillId="55" borderId="30" xfId="0" applyNumberFormat="1" applyFont="1" applyFill="1" applyBorder="1" applyAlignment="1">
      <alignment vertical="top"/>
    </xf>
    <xf numFmtId="0" fontId="72" fillId="54" borderId="74" xfId="11" applyFont="1" applyFill="1" applyBorder="1" applyAlignment="1">
      <alignment horizontal="left" vertical="center" wrapText="1"/>
    </xf>
    <xf numFmtId="43" fontId="72" fillId="54" borderId="74" xfId="3" applyFont="1" applyFill="1" applyBorder="1" applyAlignment="1">
      <alignment horizontal="left" vertical="center"/>
    </xf>
    <xf numFmtId="43" fontId="0" fillId="54" borderId="74" xfId="4" quotePrefix="1" applyFont="1" applyFill="1" applyBorder="1" applyAlignment="1">
      <alignment horizontal="left" vertical="center" wrapText="1"/>
    </xf>
    <xf numFmtId="43" fontId="27" fillId="55" borderId="29" xfId="0" applyNumberFormat="1" applyFont="1" applyFill="1" applyBorder="1" applyAlignment="1">
      <alignment vertical="top"/>
    </xf>
    <xf numFmtId="43" fontId="27" fillId="55" borderId="7" xfId="0" applyNumberFormat="1" applyFont="1" applyFill="1" applyBorder="1" applyAlignment="1">
      <alignment horizontal="center"/>
    </xf>
    <xf numFmtId="43" fontId="27" fillId="55" borderId="13" xfId="0" applyNumberFormat="1" applyFont="1" applyFill="1" applyBorder="1" applyAlignment="1">
      <alignment horizontal="center"/>
    </xf>
    <xf numFmtId="43" fontId="27" fillId="55" borderId="30" xfId="0" applyNumberFormat="1" applyFont="1" applyFill="1" applyBorder="1" applyAlignment="1">
      <alignment horizontal="center"/>
    </xf>
    <xf numFmtId="0" fontId="27" fillId="53" borderId="32" xfId="0" applyFont="1" applyFill="1" applyBorder="1" applyAlignment="1">
      <alignment horizontal="center"/>
    </xf>
    <xf numFmtId="0" fontId="27" fillId="53" borderId="7" xfId="0" applyFont="1" applyFill="1" applyBorder="1"/>
    <xf numFmtId="4" fontId="30" fillId="53" borderId="7" xfId="0" applyNumberFormat="1" applyFont="1" applyFill="1" applyBorder="1" applyAlignment="1">
      <alignment vertical="top" wrapText="1"/>
    </xf>
    <xf numFmtId="43" fontId="0" fillId="54" borderId="79" xfId="4" applyFont="1" applyFill="1" applyBorder="1" applyAlignment="1">
      <alignment vertical="center" wrapText="1"/>
    </xf>
    <xf numFmtId="43" fontId="72" fillId="54" borderId="74" xfId="3" applyFont="1" applyFill="1" applyBorder="1" applyAlignment="1">
      <alignment vertical="center"/>
    </xf>
    <xf numFmtId="14" fontId="72" fillId="54" borderId="80" xfId="3" applyNumberFormat="1" applyFont="1" applyFill="1" applyBorder="1" applyAlignment="1">
      <alignment vertical="center"/>
    </xf>
    <xf numFmtId="43" fontId="27" fillId="53" borderId="7" xfId="0" applyNumberFormat="1" applyFont="1" applyFill="1" applyBorder="1" applyAlignment="1">
      <alignment vertical="top"/>
    </xf>
    <xf numFmtId="0" fontId="36" fillId="53" borderId="7" xfId="0" applyFont="1" applyFill="1" applyBorder="1" applyAlignment="1">
      <alignment vertical="top" wrapText="1"/>
    </xf>
    <xf numFmtId="43" fontId="26" fillId="54" borderId="74" xfId="4" applyFill="1" applyBorder="1" applyAlignment="1">
      <alignment horizontal="left" vertical="center" wrapText="1"/>
    </xf>
    <xf numFmtId="14" fontId="102" fillId="54" borderId="74" xfId="0" applyNumberFormat="1" applyFont="1" applyFill="1" applyBorder="1" applyAlignment="1">
      <alignment horizontal="left" vertical="center" wrapText="1"/>
    </xf>
    <xf numFmtId="43" fontId="27" fillId="53" borderId="7" xfId="0" applyNumberFormat="1" applyFont="1" applyFill="1" applyBorder="1"/>
    <xf numFmtId="43" fontId="72" fillId="54" borderId="74" xfId="4" applyFont="1" applyFill="1" applyBorder="1" applyAlignment="1">
      <alignment horizontal="left" vertical="center"/>
    </xf>
    <xf numFmtId="0" fontId="27" fillId="53" borderId="35" xfId="0" applyFont="1" applyFill="1" applyBorder="1" applyAlignment="1">
      <alignment horizontal="center"/>
    </xf>
    <xf numFmtId="0" fontId="27" fillId="53" borderId="53" xfId="0" applyFont="1" applyFill="1" applyBorder="1"/>
    <xf numFmtId="43" fontId="27" fillId="53" borderId="47" xfId="0" applyNumberFormat="1" applyFont="1" applyFill="1" applyBorder="1" applyAlignment="1">
      <alignment horizontal="center"/>
    </xf>
    <xf numFmtId="0" fontId="27" fillId="53" borderId="36" xfId="0" applyFont="1" applyFill="1" applyBorder="1"/>
    <xf numFmtId="43" fontId="27" fillId="53" borderId="33" xfId="0" applyNumberFormat="1" applyFont="1" applyFill="1" applyBorder="1" applyAlignment="1">
      <alignment horizontal="center"/>
    </xf>
    <xf numFmtId="43" fontId="26" fillId="54" borderId="75" xfId="4" applyFill="1" applyBorder="1" applyAlignment="1">
      <alignment horizontal="left" vertical="center" wrapText="1"/>
    </xf>
    <xf numFmtId="14" fontId="72" fillId="54" borderId="75" xfId="3" applyNumberFormat="1" applyFont="1" applyFill="1" applyBorder="1" applyAlignment="1">
      <alignment horizontal="left" vertical="center"/>
    </xf>
    <xf numFmtId="14" fontId="72" fillId="54" borderId="75" xfId="10" applyNumberFormat="1" applyFont="1" applyFill="1" applyBorder="1" applyAlignment="1">
      <alignment horizontal="left" vertical="center" wrapText="1"/>
    </xf>
    <xf numFmtId="43" fontId="0" fillId="54" borderId="74" xfId="4" applyFont="1" applyFill="1" applyBorder="1" applyAlignment="1">
      <alignment horizontal="left" vertical="center"/>
    </xf>
    <xf numFmtId="43" fontId="27" fillId="53" borderId="31" xfId="0" applyNumberFormat="1" applyFont="1" applyFill="1" applyBorder="1" applyAlignment="1">
      <alignment horizontal="center"/>
    </xf>
    <xf numFmtId="43" fontId="103" fillId="54" borderId="74" xfId="4" applyFont="1" applyFill="1" applyBorder="1" applyAlignment="1">
      <alignment horizontal="left" vertical="center" wrapText="1"/>
    </xf>
    <xf numFmtId="179" fontId="72" fillId="54" borderId="74" xfId="3" applyNumberFormat="1" applyFont="1" applyFill="1" applyBorder="1" applyAlignment="1">
      <alignment horizontal="left" vertical="center"/>
    </xf>
    <xf numFmtId="0" fontId="27" fillId="53" borderId="33" xfId="0" applyFont="1" applyFill="1" applyBorder="1"/>
    <xf numFmtId="43" fontId="0" fillId="54" borderId="75" xfId="4" applyFont="1" applyFill="1" applyBorder="1" applyAlignment="1">
      <alignment horizontal="left" vertical="center" wrapText="1"/>
    </xf>
    <xf numFmtId="14" fontId="72" fillId="54" borderId="75" xfId="10" quotePrefix="1" applyNumberFormat="1" applyFont="1" applyFill="1" applyBorder="1" applyAlignment="1">
      <alignment horizontal="left" vertical="center" wrapText="1"/>
    </xf>
    <xf numFmtId="14" fontId="72" fillId="54" borderId="75" xfId="11" applyNumberFormat="1" applyFont="1" applyFill="1" applyBorder="1" applyAlignment="1">
      <alignment horizontal="left" vertical="center" wrapText="1"/>
    </xf>
    <xf numFmtId="0" fontId="27" fillId="53" borderId="47" xfId="0" applyFont="1" applyFill="1" applyBorder="1"/>
    <xf numFmtId="43" fontId="104" fillId="54" borderId="74" xfId="4" applyFont="1" applyFill="1" applyBorder="1" applyAlignment="1">
      <alignment vertical="center" wrapText="1"/>
    </xf>
    <xf numFmtId="43" fontId="105" fillId="54" borderId="74" xfId="4" applyFont="1" applyFill="1" applyBorder="1" applyAlignment="1">
      <alignment horizontal="left" vertical="center"/>
    </xf>
    <xf numFmtId="43" fontId="27" fillId="53" borderId="83" xfId="0" applyNumberFormat="1" applyFont="1" applyFill="1" applyBorder="1" applyAlignment="1">
      <alignment horizontal="center"/>
    </xf>
    <xf numFmtId="14" fontId="72" fillId="54" borderId="84" xfId="3" applyNumberFormat="1" applyFont="1" applyFill="1" applyBorder="1" applyAlignment="1">
      <alignment horizontal="left" vertical="center"/>
    </xf>
    <xf numFmtId="43" fontId="27" fillId="0" borderId="12" xfId="0" applyNumberFormat="1" applyFont="1" applyBorder="1"/>
    <xf numFmtId="43" fontId="27" fillId="0" borderId="60" xfId="0" applyNumberFormat="1" applyFont="1" applyBorder="1"/>
    <xf numFmtId="0" fontId="84" fillId="0" borderId="60" xfId="7" applyFont="1" applyAlignment="1">
      <alignment vertical="top" wrapText="1"/>
    </xf>
    <xf numFmtId="0" fontId="83" fillId="0" borderId="60" xfId="7" applyFont="1" applyAlignment="1">
      <alignment vertical="top" wrapText="1"/>
    </xf>
    <xf numFmtId="0" fontId="82" fillId="0" borderId="60" xfId="7" applyFont="1" applyAlignment="1">
      <alignment vertical="top" wrapText="1"/>
    </xf>
    <xf numFmtId="0" fontId="83" fillId="0" borderId="60" xfId="7" applyFont="1" applyAlignment="1">
      <alignment vertical="top" wrapText="1" readingOrder="1"/>
    </xf>
    <xf numFmtId="0" fontId="82" fillId="0" borderId="60" xfId="7" applyFont="1" applyAlignment="1">
      <alignment vertical="top" wrapText="1" readingOrder="1"/>
    </xf>
    <xf numFmtId="0" fontId="83" fillId="32" borderId="60" xfId="7" applyFont="1" applyFill="1" applyAlignment="1">
      <alignment vertical="top" wrapText="1"/>
    </xf>
    <xf numFmtId="0" fontId="82" fillId="32" borderId="60" xfId="7" applyFont="1" applyFill="1" applyAlignment="1">
      <alignment vertical="top" wrapText="1"/>
    </xf>
    <xf numFmtId="43" fontId="91" fillId="0" borderId="60" xfId="4" applyFont="1" applyBorder="1" applyAlignment="1">
      <alignment vertical="center"/>
    </xf>
    <xf numFmtId="43" fontId="0" fillId="0" borderId="60" xfId="4" applyFont="1" applyBorder="1"/>
    <xf numFmtId="166" fontId="100" fillId="0" borderId="7" xfId="9" applyNumberFormat="1" applyFont="1" applyBorder="1"/>
    <xf numFmtId="43" fontId="112" fillId="39" borderId="63" xfId="13" applyNumberFormat="1" applyFont="1" applyFill="1" applyBorder="1" applyAlignment="1">
      <alignment horizontal="right" vertical="top" wrapText="1"/>
    </xf>
    <xf numFmtId="166" fontId="112" fillId="39" borderId="63" xfId="13" applyNumberFormat="1" applyFont="1" applyFill="1" applyBorder="1" applyAlignment="1">
      <alignment horizontal="right" vertical="top"/>
    </xf>
    <xf numFmtId="43" fontId="112" fillId="39" borderId="63" xfId="13" applyNumberFormat="1" applyFont="1" applyFill="1" applyBorder="1" applyAlignment="1">
      <alignment horizontal="right" vertical="top"/>
    </xf>
    <xf numFmtId="43" fontId="111" fillId="39" borderId="63" xfId="13" applyNumberFormat="1" applyFont="1" applyFill="1" applyBorder="1" applyAlignment="1">
      <alignment horizontal="right" vertical="top"/>
    </xf>
    <xf numFmtId="0" fontId="121" fillId="0" borderId="60" xfId="7" applyFont="1">
      <alignment vertical="top"/>
    </xf>
    <xf numFmtId="0" fontId="122" fillId="0" borderId="60" xfId="7" applyFont="1">
      <alignment vertical="top"/>
    </xf>
    <xf numFmtId="0" fontId="82" fillId="0" borderId="60" xfId="7" applyFont="1">
      <alignment vertical="top"/>
    </xf>
    <xf numFmtId="0" fontId="123" fillId="0" borderId="60" xfId="7" applyFont="1">
      <alignment vertical="top"/>
    </xf>
    <xf numFmtId="0" fontId="83" fillId="0" borderId="60" xfId="7" applyFont="1">
      <alignment vertical="top"/>
    </xf>
    <xf numFmtId="4" fontId="83" fillId="0" borderId="60" xfId="7" applyNumberFormat="1" applyFont="1">
      <alignment vertical="top"/>
    </xf>
    <xf numFmtId="0" fontId="124" fillId="0" borderId="60" xfId="7" applyFont="1">
      <alignment vertical="top"/>
    </xf>
    <xf numFmtId="4" fontId="82" fillId="0" borderId="60" xfId="7" applyNumberFormat="1" applyFont="1">
      <alignment vertical="top"/>
    </xf>
    <xf numFmtId="0" fontId="125" fillId="0" borderId="60" xfId="16" applyFont="1"/>
    <xf numFmtId="0" fontId="125" fillId="0" borderId="60" xfId="16" applyFont="1" applyAlignment="1">
      <alignment horizontal="left"/>
    </xf>
    <xf numFmtId="0" fontId="126" fillId="0" borderId="60" xfId="16" applyFont="1" applyAlignment="1">
      <alignment horizontal="left"/>
    </xf>
    <xf numFmtId="0" fontId="128" fillId="0" borderId="60" xfId="17" applyFont="1" applyAlignment="1"/>
    <xf numFmtId="0" fontId="125" fillId="0" borderId="92" xfId="16" applyFont="1" applyBorder="1"/>
    <xf numFmtId="0" fontId="125" fillId="0" borderId="92" xfId="16" applyFont="1" applyBorder="1" applyAlignment="1">
      <alignment horizontal="left"/>
    </xf>
    <xf numFmtId="0" fontId="125" fillId="0" borderId="60" xfId="16" applyFont="1" applyAlignment="1">
      <alignment horizontal="center"/>
    </xf>
    <xf numFmtId="0" fontId="129" fillId="56" borderId="60" xfId="16" applyFont="1" applyFill="1"/>
    <xf numFmtId="0" fontId="126" fillId="56" borderId="60" xfId="16" applyFont="1" applyFill="1"/>
    <xf numFmtId="0" fontId="125" fillId="56" borderId="60" xfId="16" applyFont="1" applyFill="1" applyAlignment="1">
      <alignment horizontal="left"/>
    </xf>
    <xf numFmtId="0" fontId="125" fillId="56" borderId="60" xfId="16" applyFont="1" applyFill="1"/>
    <xf numFmtId="0" fontId="125" fillId="56" borderId="60" xfId="16" applyFont="1" applyFill="1" applyAlignment="1">
      <alignment horizontal="center"/>
    </xf>
    <xf numFmtId="0" fontId="126" fillId="57" borderId="60" xfId="16" applyFont="1" applyFill="1"/>
    <xf numFmtId="0" fontId="130" fillId="57" borderId="60" xfId="16" applyFont="1" applyFill="1"/>
    <xf numFmtId="0" fontId="125" fillId="57" borderId="60" xfId="16" applyFont="1" applyFill="1" applyAlignment="1">
      <alignment horizontal="left"/>
    </xf>
    <xf numFmtId="0" fontId="125" fillId="57" borderId="60" xfId="16" applyFont="1" applyFill="1"/>
    <xf numFmtId="0" fontId="125" fillId="57" borderId="60" xfId="16" applyFont="1" applyFill="1" applyAlignment="1">
      <alignment horizontal="center"/>
    </xf>
    <xf numFmtId="0" fontId="126" fillId="58" borderId="60" xfId="16" applyFont="1" applyFill="1"/>
    <xf numFmtId="0" fontId="131" fillId="58" borderId="60" xfId="16" applyFont="1" applyFill="1" applyAlignment="1">
      <alignment horizontal="center"/>
    </xf>
    <xf numFmtId="0" fontId="131" fillId="59" borderId="60" xfId="16" applyFont="1" applyFill="1" applyAlignment="1">
      <alignment horizontal="center"/>
    </xf>
    <xf numFmtId="0" fontId="126" fillId="0" borderId="60" xfId="16" applyFont="1"/>
    <xf numFmtId="39" fontId="125" fillId="60" borderId="60" xfId="16" applyNumberFormat="1" applyFont="1" applyFill="1" applyAlignment="1">
      <alignment horizontal="right" vertical="center"/>
    </xf>
    <xf numFmtId="181" fontId="125" fillId="0" borderId="60" xfId="16" applyNumberFormat="1" applyFont="1" applyAlignment="1">
      <alignment horizontal="center"/>
    </xf>
    <xf numFmtId="181" fontId="125" fillId="60" borderId="60" xfId="16" applyNumberFormat="1" applyFont="1" applyFill="1" applyAlignment="1">
      <alignment horizontal="center"/>
    </xf>
    <xf numFmtId="0" fontId="126" fillId="61" borderId="60" xfId="16" applyFont="1" applyFill="1" applyAlignment="1">
      <alignment horizontal="left"/>
    </xf>
    <xf numFmtId="0" fontId="125" fillId="61" borderId="60" xfId="16" applyFont="1" applyFill="1"/>
    <xf numFmtId="181" fontId="126" fillId="32" borderId="60" xfId="18" applyNumberFormat="1" applyFont="1" applyFill="1" applyAlignment="1">
      <alignment horizontal="center"/>
    </xf>
    <xf numFmtId="181" fontId="126" fillId="61" borderId="60" xfId="18" applyNumberFormat="1" applyFont="1" applyFill="1" applyAlignment="1">
      <alignment horizontal="center"/>
    </xf>
    <xf numFmtId="0" fontId="131" fillId="57" borderId="60" xfId="16" applyFont="1" applyFill="1" applyAlignment="1">
      <alignment horizontal="center"/>
    </xf>
    <xf numFmtId="39" fontId="125" fillId="60" borderId="60" xfId="16" applyNumberFormat="1" applyFont="1" applyFill="1" applyAlignment="1">
      <alignment vertical="top"/>
    </xf>
    <xf numFmtId="181" fontId="125" fillId="60" borderId="60" xfId="18" applyNumberFormat="1" applyFont="1" applyFill="1" applyAlignment="1">
      <alignment horizontal="center"/>
    </xf>
    <xf numFmtId="41" fontId="128" fillId="0" borderId="60" xfId="18" applyFont="1" applyFill="1" applyAlignment="1"/>
    <xf numFmtId="181" fontId="125" fillId="60" borderId="60" xfId="18" applyNumberFormat="1" applyFont="1" applyFill="1" applyBorder="1" applyAlignment="1">
      <alignment horizontal="center"/>
    </xf>
    <xf numFmtId="166" fontId="125" fillId="60" borderId="60" xfId="18" applyNumberFormat="1" applyFont="1" applyFill="1" applyBorder="1" applyAlignment="1">
      <alignment vertical="center"/>
    </xf>
    <xf numFmtId="0" fontId="131" fillId="0" borderId="60" xfId="16" applyFont="1" applyAlignment="1">
      <alignment horizontal="justify" vertical="top" wrapText="1"/>
    </xf>
    <xf numFmtId="0" fontId="125" fillId="63" borderId="60" xfId="16" applyFont="1" applyFill="1"/>
    <xf numFmtId="0" fontId="131" fillId="63" borderId="60" xfId="16" applyFont="1" applyFill="1" applyAlignment="1">
      <alignment horizontal="justify" vertical="top" wrapText="1"/>
    </xf>
    <xf numFmtId="182" fontId="125" fillId="60" borderId="60" xfId="16" applyNumberFormat="1" applyFont="1" applyFill="1" applyAlignment="1">
      <alignment horizontal="center"/>
    </xf>
    <xf numFmtId="182" fontId="125" fillId="60" borderId="60" xfId="18" applyNumberFormat="1" applyFont="1" applyFill="1" applyAlignment="1">
      <alignment horizontal="center"/>
    </xf>
    <xf numFmtId="182" fontId="125" fillId="0" borderId="60" xfId="18" applyNumberFormat="1" applyFont="1" applyAlignment="1">
      <alignment horizontal="center"/>
    </xf>
    <xf numFmtId="0" fontId="126" fillId="64" borderId="60" xfId="16" applyFont="1" applyFill="1" applyAlignment="1">
      <alignment horizontal="left"/>
    </xf>
    <xf numFmtId="0" fontId="125" fillId="64" borderId="60" xfId="16" applyFont="1" applyFill="1" applyAlignment="1">
      <alignment horizontal="center"/>
    </xf>
    <xf numFmtId="0" fontId="125" fillId="0" borderId="60" xfId="16" applyFont="1" applyAlignment="1">
      <alignment horizontal="justify" vertical="top" wrapText="1"/>
    </xf>
    <xf numFmtId="182" fontId="125" fillId="0" borderId="60" xfId="18" applyNumberFormat="1" applyFont="1" applyFill="1" applyAlignment="1">
      <alignment horizontal="center"/>
    </xf>
    <xf numFmtId="0" fontId="126" fillId="0" borderId="60" xfId="16" applyFont="1" applyAlignment="1">
      <alignment horizontal="left" vertical="top" wrapText="1"/>
    </xf>
    <xf numFmtId="0" fontId="125" fillId="64" borderId="60" xfId="16" applyFont="1" applyFill="1"/>
    <xf numFmtId="182" fontId="131" fillId="65" borderId="60" xfId="16" applyNumberFormat="1" applyFont="1" applyFill="1" applyAlignment="1">
      <alignment horizontal="center"/>
    </xf>
    <xf numFmtId="0" fontId="131" fillId="64" borderId="60" xfId="16" applyFont="1" applyFill="1" applyAlignment="1">
      <alignment horizontal="justify" vertical="top" wrapText="1"/>
    </xf>
    <xf numFmtId="182" fontId="126" fillId="65" borderId="60" xfId="18" applyNumberFormat="1" applyFont="1" applyFill="1" applyAlignment="1">
      <alignment horizontal="center"/>
    </xf>
    <xf numFmtId="182" fontId="125" fillId="65" borderId="93" xfId="18" applyNumberFormat="1" applyFont="1" applyFill="1" applyBorder="1" applyAlignment="1">
      <alignment horizontal="center" vertical="top"/>
    </xf>
    <xf numFmtId="49" fontId="125" fillId="64" borderId="60" xfId="16" applyNumberFormat="1" applyFont="1" applyFill="1" applyAlignment="1">
      <alignment horizontal="left" vertical="top" wrapText="1"/>
    </xf>
    <xf numFmtId="182" fontId="126" fillId="65" borderId="93" xfId="18" applyNumberFormat="1" applyFont="1" applyFill="1" applyBorder="1" applyAlignment="1">
      <alignment horizontal="center" vertical="top"/>
    </xf>
    <xf numFmtId="182" fontId="125" fillId="65" borderId="60" xfId="18" applyNumberFormat="1" applyFont="1" applyFill="1" applyAlignment="1">
      <alignment horizontal="center" vertical="top"/>
    </xf>
    <xf numFmtId="49" fontId="132" fillId="64" borderId="60" xfId="16" applyNumberFormat="1" applyFont="1" applyFill="1" applyAlignment="1">
      <alignment horizontal="left" vertical="top" wrapText="1"/>
    </xf>
    <xf numFmtId="43" fontId="125" fillId="0" borderId="60" xfId="16" applyNumberFormat="1" applyFont="1" applyAlignment="1">
      <alignment horizontal="center"/>
    </xf>
    <xf numFmtId="0" fontId="131" fillId="62" borderId="60" xfId="16" applyFont="1" applyFill="1" applyAlignment="1">
      <alignment horizontal="left"/>
    </xf>
    <xf numFmtId="0" fontId="125" fillId="62" borderId="60" xfId="16" applyFont="1" applyFill="1"/>
    <xf numFmtId="165" fontId="125" fillId="60" borderId="60" xfId="19" applyNumberFormat="1" applyFont="1" applyFill="1" applyBorder="1" applyAlignment="1">
      <alignment vertical="center"/>
    </xf>
    <xf numFmtId="165" fontId="125" fillId="60" borderId="60" xfId="19" applyNumberFormat="1" applyFont="1" applyFill="1" applyBorder="1" applyAlignment="1">
      <alignment horizontal="right" vertical="center"/>
    </xf>
    <xf numFmtId="182" fontId="125" fillId="65" borderId="60" xfId="18" applyNumberFormat="1" applyFont="1" applyFill="1" applyAlignment="1">
      <alignment horizontal="center"/>
    </xf>
    <xf numFmtId="4" fontId="125" fillId="60" borderId="60" xfId="16" applyNumberFormat="1" applyFont="1" applyFill="1"/>
    <xf numFmtId="165" fontId="125" fillId="60" borderId="60" xfId="20" applyNumberFormat="1" applyFont="1" applyFill="1" applyAlignment="1">
      <alignment horizontal="right" vertical="center"/>
    </xf>
    <xf numFmtId="0" fontId="125" fillId="0" borderId="60" xfId="16" applyFont="1" applyAlignment="1">
      <alignment vertical="top"/>
    </xf>
    <xf numFmtId="41" fontId="125" fillId="60" borderId="60" xfId="18" applyFont="1" applyFill="1" applyBorder="1" applyAlignment="1">
      <alignment vertical="top"/>
    </xf>
    <xf numFmtId="41" fontId="125" fillId="60" borderId="60" xfId="18" applyFont="1" applyFill="1" applyBorder="1" applyAlignment="1">
      <alignment horizontal="right" vertical="center"/>
    </xf>
    <xf numFmtId="41" fontId="125" fillId="60" borderId="60" xfId="18" applyFont="1" applyFill="1" applyBorder="1" applyAlignment="1">
      <alignment horizontal="center"/>
    </xf>
    <xf numFmtId="0" fontId="125" fillId="65" borderId="60" xfId="16" applyFont="1" applyFill="1" applyAlignment="1">
      <alignment horizontal="center"/>
    </xf>
    <xf numFmtId="0" fontId="125" fillId="64" borderId="60" xfId="16" applyFont="1" applyFill="1" applyAlignment="1">
      <alignment horizontal="justify" vertical="top" wrapText="1"/>
    </xf>
    <xf numFmtId="166" fontId="125" fillId="60" borderId="60" xfId="21" applyNumberFormat="1" applyFont="1" applyFill="1" applyBorder="1" applyAlignment="1">
      <alignment horizontal="right"/>
    </xf>
    <xf numFmtId="41" fontId="125" fillId="60" borderId="60" xfId="18" applyFont="1" applyFill="1" applyBorder="1"/>
    <xf numFmtId="181" fontId="125" fillId="61" borderId="60" xfId="18" applyNumberFormat="1" applyFont="1" applyFill="1" applyAlignment="1">
      <alignment horizontal="center"/>
    </xf>
    <xf numFmtId="182" fontId="125" fillId="0" borderId="60" xfId="18" applyNumberFormat="1" applyFont="1" applyFill="1" applyAlignment="1">
      <alignment horizontal="center" vertical="top"/>
    </xf>
    <xf numFmtId="43" fontId="125" fillId="61" borderId="60" xfId="16" applyNumberFormat="1" applyFont="1" applyFill="1"/>
    <xf numFmtId="0" fontId="128" fillId="0" borderId="60" xfId="17" applyFont="1" applyAlignment="1">
      <alignment vertical="top"/>
    </xf>
    <xf numFmtId="165" fontId="125" fillId="60" borderId="60" xfId="22" applyFont="1" applyFill="1" applyBorder="1" applyAlignment="1">
      <alignment horizontal="right" vertical="center"/>
    </xf>
    <xf numFmtId="165" fontId="125" fillId="60" borderId="60" xfId="22" applyFont="1" applyFill="1" applyBorder="1" applyAlignment="1">
      <alignment vertical="top"/>
    </xf>
    <xf numFmtId="181" fontId="125" fillId="65" borderId="93" xfId="18" applyNumberFormat="1" applyFont="1" applyFill="1" applyBorder="1" applyAlignment="1">
      <alignment horizontal="center"/>
    </xf>
    <xf numFmtId="181" fontId="125" fillId="60" borderId="60" xfId="16" applyNumberFormat="1" applyFont="1" applyFill="1" applyAlignment="1">
      <alignment horizontal="right"/>
    </xf>
    <xf numFmtId="182" fontId="125" fillId="60" borderId="60" xfId="18" applyNumberFormat="1" applyFont="1" applyFill="1" applyBorder="1" applyAlignment="1">
      <alignment vertical="top"/>
    </xf>
    <xf numFmtId="183" fontId="125" fillId="60" borderId="60" xfId="16" applyNumberFormat="1" applyFont="1" applyFill="1" applyAlignment="1">
      <alignment horizontal="right" vertical="center"/>
    </xf>
    <xf numFmtId="183" fontId="125" fillId="60" borderId="60" xfId="18" applyNumberFormat="1" applyFont="1" applyFill="1" applyBorder="1" applyAlignment="1">
      <alignment horizontal="right" vertical="center"/>
    </xf>
    <xf numFmtId="0" fontId="131" fillId="64" borderId="60" xfId="16" applyFont="1" applyFill="1" applyAlignment="1">
      <alignment horizontal="justify" vertical="top"/>
    </xf>
    <xf numFmtId="0" fontId="131" fillId="64" borderId="60" xfId="16" applyFont="1" applyFill="1" applyAlignment="1">
      <alignment vertical="top"/>
    </xf>
    <xf numFmtId="0" fontId="131" fillId="64" borderId="60" xfId="16" applyFont="1" applyFill="1" applyAlignment="1">
      <alignment horizontal="left" vertical="top" wrapText="1"/>
    </xf>
    <xf numFmtId="43" fontId="131" fillId="64" borderId="60" xfId="4" applyFont="1" applyFill="1" applyBorder="1" applyAlignment="1">
      <alignment horizontal="right" vertical="top" wrapText="1"/>
    </xf>
    <xf numFmtId="43" fontId="131" fillId="64" borderId="60" xfId="16" applyNumberFormat="1" applyFont="1" applyFill="1" applyAlignment="1">
      <alignment horizontal="justify" vertical="top"/>
    </xf>
    <xf numFmtId="43" fontId="132" fillId="64" borderId="60" xfId="4" applyFont="1" applyFill="1" applyBorder="1" applyAlignment="1">
      <alignment horizontal="right" vertical="top" wrapText="1"/>
    </xf>
    <xf numFmtId="43" fontId="132" fillId="64" borderId="68" xfId="4" applyFont="1" applyFill="1" applyBorder="1" applyAlignment="1">
      <alignment horizontal="right" vertical="top" wrapText="1"/>
    </xf>
    <xf numFmtId="0" fontId="125" fillId="64" borderId="60" xfId="16" applyFont="1" applyFill="1" applyAlignment="1">
      <alignment horizontal="left"/>
    </xf>
    <xf numFmtId="0" fontId="131" fillId="64" borderId="60" xfId="16" applyFont="1" applyFill="1" applyAlignment="1">
      <alignment horizontal="left"/>
    </xf>
    <xf numFmtId="0" fontId="131" fillId="62" borderId="60" xfId="16" applyFont="1" applyFill="1" applyAlignment="1">
      <alignment horizontal="justify" vertical="top" wrapText="1"/>
    </xf>
    <xf numFmtId="0" fontId="131" fillId="62" borderId="60" xfId="16" applyFont="1" applyFill="1" applyAlignment="1">
      <alignment horizontal="left" vertical="top" wrapText="1"/>
    </xf>
    <xf numFmtId="0" fontId="132" fillId="62" borderId="60" xfId="16" applyFont="1" applyFill="1" applyAlignment="1">
      <alignment horizontal="justify" vertical="top" wrapText="1"/>
    </xf>
    <xf numFmtId="0" fontId="125" fillId="64" borderId="60" xfId="16" applyFont="1" applyFill="1" applyAlignment="1">
      <alignment horizontal="center" vertical="top" wrapText="1"/>
    </xf>
    <xf numFmtId="43" fontId="125" fillId="64" borderId="60" xfId="4" applyFont="1" applyFill="1" applyBorder="1" applyAlignment="1">
      <alignment horizontal="center"/>
    </xf>
    <xf numFmtId="43" fontId="125" fillId="64" borderId="68" xfId="4" applyFont="1" applyFill="1" applyBorder="1" applyAlignment="1">
      <alignment horizontal="center"/>
    </xf>
    <xf numFmtId="43" fontId="128" fillId="0" borderId="60" xfId="17" applyNumberFormat="1" applyFont="1" applyAlignment="1"/>
    <xf numFmtId="0" fontId="131" fillId="67" borderId="60" xfId="16" applyFont="1" applyFill="1" applyAlignment="1">
      <alignment horizontal="justify" vertical="top" wrapText="1"/>
    </xf>
    <xf numFmtId="43" fontId="131" fillId="67" borderId="60" xfId="4" applyFont="1" applyFill="1" applyBorder="1" applyAlignment="1">
      <alignment horizontal="justify" vertical="top" wrapText="1"/>
    </xf>
    <xf numFmtId="43" fontId="131" fillId="67" borderId="68" xfId="4" applyFont="1" applyFill="1" applyBorder="1" applyAlignment="1">
      <alignment horizontal="justify" vertical="top" wrapText="1"/>
    </xf>
    <xf numFmtId="0" fontId="0" fillId="64" borderId="0" xfId="0" applyFill="1"/>
    <xf numFmtId="0" fontId="136" fillId="64" borderId="0" xfId="0" applyFont="1" applyFill="1"/>
    <xf numFmtId="43" fontId="136" fillId="64" borderId="0" xfId="4" applyFont="1" applyFill="1" applyAlignment="1"/>
    <xf numFmtId="0" fontId="126" fillId="59" borderId="60" xfId="16" applyFont="1" applyFill="1" applyAlignment="1">
      <alignment horizontal="left" vertical="top" wrapText="1"/>
    </xf>
    <xf numFmtId="43" fontId="132" fillId="62" borderId="60" xfId="4" applyFont="1" applyFill="1" applyBorder="1" applyAlignment="1">
      <alignment horizontal="justify" vertical="top" wrapText="1"/>
    </xf>
    <xf numFmtId="0" fontId="126" fillId="62" borderId="60" xfId="16" applyFont="1" applyFill="1" applyAlignment="1">
      <alignment horizontal="left"/>
    </xf>
    <xf numFmtId="43" fontId="125" fillId="62" borderId="60" xfId="16" applyNumberFormat="1" applyFont="1" applyFill="1"/>
    <xf numFmtId="181" fontId="126" fillId="62" borderId="60" xfId="18" applyNumberFormat="1" applyFont="1" applyFill="1" applyAlignment="1">
      <alignment horizontal="center"/>
    </xf>
    <xf numFmtId="0" fontId="131" fillId="62" borderId="60" xfId="16" applyFont="1" applyFill="1" applyAlignment="1">
      <alignment vertical="top" wrapText="1"/>
    </xf>
    <xf numFmtId="43" fontId="131" fillId="62" borderId="60" xfId="16" applyNumberFormat="1" applyFont="1" applyFill="1" applyAlignment="1">
      <alignment vertical="top" wrapText="1"/>
    </xf>
    <xf numFmtId="43" fontId="131" fillId="62" borderId="60" xfId="16" applyNumberFormat="1" applyFont="1" applyFill="1" applyAlignment="1">
      <alignment horizontal="justify" vertical="top" wrapText="1"/>
    </xf>
    <xf numFmtId="182" fontId="126" fillId="65" borderId="95" xfId="18" applyNumberFormat="1" applyFont="1" applyFill="1" applyBorder="1" applyAlignment="1">
      <alignment horizontal="center" vertical="top"/>
    </xf>
    <xf numFmtId="182" fontId="125" fillId="65" borderId="94" xfId="18" applyNumberFormat="1" applyFont="1" applyFill="1" applyBorder="1" applyAlignment="1">
      <alignment horizontal="center" vertical="top"/>
    </xf>
    <xf numFmtId="0" fontId="126" fillId="59" borderId="60" xfId="16" applyFont="1" applyFill="1" applyAlignment="1">
      <alignment horizontal="left" vertical="top"/>
    </xf>
    <xf numFmtId="0" fontId="125" fillId="59" borderId="60" xfId="16" applyFont="1" applyFill="1" applyAlignment="1">
      <alignment horizontal="left" vertical="top" wrapText="1"/>
    </xf>
    <xf numFmtId="43" fontId="125" fillId="59" borderId="60" xfId="4" applyFont="1" applyFill="1" applyBorder="1" applyAlignment="1">
      <alignment horizontal="left" vertical="top" wrapText="1"/>
    </xf>
    <xf numFmtId="43" fontId="126" fillId="59" borderId="60" xfId="16" applyNumberFormat="1" applyFont="1" applyFill="1" applyAlignment="1">
      <alignment horizontal="left" vertical="top" wrapText="1"/>
    </xf>
    <xf numFmtId="0" fontId="125" fillId="59" borderId="60" xfId="16" applyFont="1" applyFill="1" applyAlignment="1">
      <alignment horizontal="left" vertical="top"/>
    </xf>
    <xf numFmtId="43" fontId="125" fillId="0" borderId="60" xfId="4" applyFont="1" applyBorder="1" applyAlignment="1">
      <alignment horizontal="center"/>
    </xf>
    <xf numFmtId="43" fontId="126" fillId="59" borderId="60" xfId="4" applyFont="1" applyFill="1" applyBorder="1" applyAlignment="1">
      <alignment horizontal="left" vertical="top" wrapText="1"/>
    </xf>
    <xf numFmtId="43" fontId="126" fillId="59" borderId="68" xfId="4" applyFont="1" applyFill="1" applyBorder="1" applyAlignment="1">
      <alignment horizontal="left" vertical="top" wrapText="1"/>
    </xf>
    <xf numFmtId="182" fontId="128" fillId="0" borderId="60" xfId="10" applyNumberFormat="1" applyFont="1" applyBorder="1" applyAlignment="1"/>
    <xf numFmtId="43" fontId="126" fillId="64" borderId="60" xfId="4" applyFont="1" applyFill="1" applyBorder="1" applyAlignment="1">
      <alignment horizontal="center"/>
    </xf>
    <xf numFmtId="165" fontId="125" fillId="0" borderId="60" xfId="17" applyNumberFormat="1" applyFont="1" applyAlignment="1"/>
    <xf numFmtId="4" fontId="125" fillId="0" borderId="60" xfId="17" applyNumberFormat="1" applyFont="1" applyAlignment="1"/>
    <xf numFmtId="182" fontId="125" fillId="0" borderId="60" xfId="10" applyNumberFormat="1" applyFont="1" applyBorder="1" applyAlignment="1"/>
    <xf numFmtId="0" fontId="125" fillId="32" borderId="60" xfId="16" applyFont="1" applyFill="1" applyAlignment="1">
      <alignment horizontal="left"/>
    </xf>
    <xf numFmtId="0" fontId="125" fillId="32" borderId="60" xfId="16" applyFont="1" applyFill="1"/>
    <xf numFmtId="165" fontId="0" fillId="0" borderId="0" xfId="0" applyNumberFormat="1"/>
    <xf numFmtId="0" fontId="27" fillId="32" borderId="7" xfId="0" applyFont="1" applyFill="1" applyBorder="1" applyAlignment="1">
      <alignment horizontal="left" vertical="center"/>
    </xf>
    <xf numFmtId="43" fontId="125" fillId="0" borderId="60" xfId="4" applyFont="1" applyBorder="1" applyAlignment="1"/>
    <xf numFmtId="184" fontId="126" fillId="32" borderId="60" xfId="18" applyNumberFormat="1" applyFont="1" applyFill="1" applyAlignment="1">
      <alignment horizontal="center"/>
    </xf>
    <xf numFmtId="49" fontId="125" fillId="64" borderId="60" xfId="16" applyNumberFormat="1" applyFont="1" applyFill="1" applyAlignment="1">
      <alignment horizontal="left" vertical="top"/>
    </xf>
    <xf numFmtId="0" fontId="109" fillId="66" borderId="60" xfId="17" applyFont="1" applyFill="1" applyAlignment="1">
      <alignment horizontal="center" vertical="center" wrapText="1"/>
    </xf>
    <xf numFmtId="0" fontId="109" fillId="66" borderId="60" xfId="17" applyFont="1" applyFill="1" applyAlignment="1">
      <alignment horizontal="center" vertical="center"/>
    </xf>
    <xf numFmtId="0" fontId="137" fillId="54" borderId="60" xfId="17" applyFont="1" applyFill="1" applyAlignment="1"/>
    <xf numFmtId="182" fontId="137" fillId="54" borderId="60" xfId="10" applyNumberFormat="1" applyFont="1" applyFill="1" applyBorder="1" applyAlignment="1"/>
    <xf numFmtId="181" fontId="125" fillId="54" borderId="60" xfId="16" applyNumberFormat="1" applyFont="1" applyFill="1" applyAlignment="1">
      <alignment horizontal="center"/>
    </xf>
    <xf numFmtId="41" fontId="128" fillId="0" borderId="60" xfId="18" applyFont="1" applyFill="1" applyBorder="1" applyAlignment="1"/>
    <xf numFmtId="182" fontId="125" fillId="0" borderId="60" xfId="18" applyNumberFormat="1" applyFont="1" applyFill="1" applyBorder="1" applyAlignment="1"/>
    <xf numFmtId="182" fontId="125" fillId="0" borderId="60" xfId="17" applyNumberFormat="1" applyFont="1" applyAlignment="1"/>
    <xf numFmtId="39" fontId="131" fillId="64" borderId="60" xfId="16" applyNumberFormat="1" applyFont="1" applyFill="1" applyAlignment="1">
      <alignment horizontal="right"/>
    </xf>
    <xf numFmtId="182" fontId="126" fillId="64" borderId="60" xfId="18" applyNumberFormat="1" applyFont="1" applyFill="1" applyBorder="1" applyAlignment="1">
      <alignment horizontal="center"/>
    </xf>
    <xf numFmtId="182" fontId="125" fillId="64" borderId="60" xfId="18" applyNumberFormat="1" applyFont="1" applyFill="1" applyBorder="1" applyAlignment="1">
      <alignment horizontal="center" vertical="top"/>
    </xf>
    <xf numFmtId="182" fontId="126" fillId="64" borderId="60" xfId="18" applyNumberFormat="1" applyFont="1" applyFill="1" applyBorder="1" applyAlignment="1">
      <alignment horizontal="center" vertical="top"/>
    </xf>
    <xf numFmtId="181" fontId="125" fillId="64" borderId="60" xfId="16" applyNumberFormat="1" applyFont="1" applyFill="1" applyAlignment="1">
      <alignment horizontal="center"/>
    </xf>
    <xf numFmtId="181" fontId="126" fillId="64" borderId="60" xfId="16" applyNumberFormat="1" applyFont="1" applyFill="1" applyAlignment="1">
      <alignment horizontal="center"/>
    </xf>
    <xf numFmtId="182" fontId="131" fillId="64" borderId="60" xfId="16" applyNumberFormat="1" applyFont="1" applyFill="1" applyAlignment="1">
      <alignment horizontal="center"/>
    </xf>
    <xf numFmtId="39" fontId="126" fillId="64" borderId="60" xfId="18" applyNumberFormat="1" applyFont="1" applyFill="1" applyBorder="1" applyAlignment="1">
      <alignment horizontal="right"/>
    </xf>
    <xf numFmtId="182" fontId="131" fillId="64" borderId="60" xfId="18" applyNumberFormat="1" applyFont="1" applyFill="1" applyBorder="1" applyAlignment="1">
      <alignment horizontal="center" vertical="top"/>
    </xf>
    <xf numFmtId="165" fontId="125" fillId="60" borderId="60" xfId="22" applyFont="1" applyFill="1" applyBorder="1"/>
    <xf numFmtId="165" fontId="125" fillId="60" borderId="60" xfId="23" applyFont="1" applyFill="1" applyAlignment="1">
      <alignment horizontal="right"/>
    </xf>
    <xf numFmtId="182" fontId="125" fillId="60" borderId="60" xfId="18" applyNumberFormat="1" applyFont="1" applyFill="1" applyAlignment="1">
      <alignment horizontal="center" vertical="top"/>
    </xf>
    <xf numFmtId="182" fontId="125" fillId="60" borderId="60" xfId="18" applyNumberFormat="1" applyFont="1" applyFill="1" applyBorder="1"/>
    <xf numFmtId="165" fontId="125" fillId="60" borderId="60" xfId="22" applyFont="1" applyFill="1"/>
    <xf numFmtId="165" fontId="125" fillId="60" borderId="60" xfId="22" applyFont="1" applyFill="1" applyAlignment="1">
      <alignment horizontal="center"/>
    </xf>
    <xf numFmtId="165" fontId="125" fillId="60" borderId="60" xfId="22" applyFont="1" applyFill="1" applyBorder="1" applyAlignment="1">
      <alignment horizontal="right" vertical="center" wrapText="1"/>
    </xf>
    <xf numFmtId="4" fontId="125" fillId="60" borderId="60" xfId="16" applyNumberFormat="1" applyFont="1" applyFill="1" applyAlignment="1">
      <alignment horizontal="right" vertical="center"/>
    </xf>
    <xf numFmtId="165" fontId="125" fillId="60" borderId="60" xfId="22" applyFont="1" applyFill="1" applyBorder="1" applyAlignment="1">
      <alignment horizontal="center"/>
    </xf>
    <xf numFmtId="39" fontId="128" fillId="0" borderId="60" xfId="17" applyNumberFormat="1" applyFont="1" applyAlignment="1"/>
    <xf numFmtId="43" fontId="128" fillId="0" borderId="60" xfId="4" applyFont="1" applyBorder="1" applyAlignment="1"/>
    <xf numFmtId="43" fontId="138" fillId="0" borderId="60" xfId="4" applyFont="1" applyBorder="1" applyAlignment="1"/>
    <xf numFmtId="43" fontId="0" fillId="0" borderId="0" xfId="4" applyFont="1"/>
    <xf numFmtId="0" fontId="0" fillId="0" borderId="84" xfId="0" applyBorder="1"/>
    <xf numFmtId="0" fontId="0" fillId="0" borderId="96" xfId="0" applyBorder="1"/>
    <xf numFmtId="0" fontId="0" fillId="31" borderId="60" xfId="0" applyFill="1" applyBorder="1"/>
    <xf numFmtId="0" fontId="0" fillId="31" borderId="66" xfId="0" applyFill="1" applyBorder="1"/>
    <xf numFmtId="0" fontId="0" fillId="31" borderId="96" xfId="0" applyFill="1" applyBorder="1"/>
    <xf numFmtId="0" fontId="14" fillId="31" borderId="60" xfId="0" applyFont="1" applyFill="1" applyBorder="1"/>
    <xf numFmtId="43" fontId="0" fillId="31" borderId="96" xfId="4" applyFont="1" applyFill="1" applyBorder="1"/>
    <xf numFmtId="43" fontId="0" fillId="31" borderId="66" xfId="4" applyFont="1" applyFill="1" applyBorder="1" applyAlignment="1"/>
    <xf numFmtId="43" fontId="0" fillId="31" borderId="96" xfId="0" applyNumberFormat="1" applyFill="1" applyBorder="1"/>
    <xf numFmtId="0" fontId="0" fillId="31" borderId="60" xfId="0" applyFill="1" applyBorder="1" applyAlignment="1">
      <alignment horizontal="left" indent="3"/>
    </xf>
    <xf numFmtId="43" fontId="0" fillId="31" borderId="66" xfId="0" applyNumberFormat="1" applyFill="1" applyBorder="1"/>
    <xf numFmtId="0" fontId="14" fillId="0" borderId="96" xfId="0" applyFont="1" applyBorder="1"/>
    <xf numFmtId="0" fontId="14" fillId="42" borderId="60" xfId="0" applyFont="1" applyFill="1" applyBorder="1"/>
    <xf numFmtId="0" fontId="0" fillId="42" borderId="60" xfId="0" applyFill="1" applyBorder="1"/>
    <xf numFmtId="0" fontId="0" fillId="42" borderId="66" xfId="0" applyFill="1" applyBorder="1"/>
    <xf numFmtId="0" fontId="0" fillId="42" borderId="96" xfId="0" applyFill="1" applyBorder="1"/>
    <xf numFmtId="43" fontId="0" fillId="42" borderId="96" xfId="4" applyFont="1" applyFill="1" applyBorder="1"/>
    <xf numFmtId="43" fontId="0" fillId="42" borderId="66" xfId="4" applyFont="1" applyFill="1" applyBorder="1"/>
    <xf numFmtId="0" fontId="0" fillId="42" borderId="60" xfId="0" applyFill="1" applyBorder="1" applyAlignment="1">
      <alignment horizontal="left" indent="3"/>
    </xf>
    <xf numFmtId="43" fontId="88" fillId="0" borderId="0" xfId="0" applyNumberFormat="1" applyFont="1"/>
    <xf numFmtId="43" fontId="128" fillId="0" borderId="60" xfId="4" applyFont="1" applyBorder="1" applyAlignment="1">
      <alignment wrapText="1"/>
    </xf>
    <xf numFmtId="182" fontId="125" fillId="66" borderId="60" xfId="10" applyNumberFormat="1" applyFont="1" applyFill="1" applyBorder="1" applyAlignment="1"/>
    <xf numFmtId="43" fontId="128" fillId="66" borderId="60" xfId="17" applyNumberFormat="1" applyFont="1" applyFill="1" applyAlignment="1"/>
    <xf numFmtId="0" fontId="13" fillId="0" borderId="0" xfId="0" applyFont="1"/>
    <xf numFmtId="0" fontId="12" fillId="0" borderId="0" xfId="0" applyFont="1"/>
    <xf numFmtId="0" fontId="12" fillId="42" borderId="0" xfId="0" applyFont="1" applyFill="1"/>
    <xf numFmtId="43" fontId="0" fillId="42" borderId="0" xfId="4" applyFont="1" applyFill="1"/>
    <xf numFmtId="0" fontId="13" fillId="42" borderId="0" xfId="0" applyFont="1" applyFill="1" applyAlignment="1">
      <alignment horizontal="left" indent="3"/>
    </xf>
    <xf numFmtId="0" fontId="13" fillId="42" borderId="0" xfId="0" applyFont="1" applyFill="1"/>
    <xf numFmtId="43" fontId="0" fillId="42" borderId="0" xfId="0" applyNumberFormat="1" applyFill="1"/>
    <xf numFmtId="0" fontId="0" fillId="42" borderId="0" xfId="0" applyFill="1" applyAlignment="1">
      <alignment horizontal="left" indent="3"/>
    </xf>
    <xf numFmtId="0" fontId="0" fillId="42" borderId="0" xfId="0" applyFill="1" applyAlignment="1">
      <alignment horizontal="left"/>
    </xf>
    <xf numFmtId="0" fontId="12" fillId="42" borderId="0" xfId="0" applyFont="1" applyFill="1" applyAlignment="1">
      <alignment horizontal="left" indent="3"/>
    </xf>
    <xf numFmtId="43" fontId="0" fillId="0" borderId="96" xfId="4" applyFont="1" applyBorder="1"/>
    <xf numFmtId="43" fontId="0" fillId="0" borderId="66" xfId="4" applyFont="1" applyBorder="1"/>
    <xf numFmtId="181" fontId="126" fillId="0" borderId="60" xfId="18" applyNumberFormat="1" applyFont="1" applyFill="1" applyAlignment="1">
      <alignment horizontal="center"/>
    </xf>
    <xf numFmtId="0" fontId="0" fillId="32" borderId="84" xfId="0" applyFill="1" applyBorder="1"/>
    <xf numFmtId="0" fontId="29" fillId="68" borderId="7" xfId="0" applyFont="1" applyFill="1" applyBorder="1" applyAlignment="1">
      <alignment horizontal="center" vertical="center"/>
    </xf>
    <xf numFmtId="49" fontId="29" fillId="68" borderId="7" xfId="0" applyNumberFormat="1" applyFont="1" applyFill="1" applyBorder="1" applyAlignment="1">
      <alignment horizontal="center" vertical="center"/>
    </xf>
    <xf numFmtId="166" fontId="29" fillId="68" borderId="7" xfId="0" applyNumberFormat="1" applyFont="1" applyFill="1" applyBorder="1" applyAlignment="1">
      <alignment horizontal="center" vertical="center"/>
    </xf>
    <xf numFmtId="166" fontId="27" fillId="68" borderId="7" xfId="0" applyNumberFormat="1" applyFont="1" applyFill="1" applyBorder="1" applyAlignment="1">
      <alignment horizontal="center"/>
    </xf>
    <xf numFmtId="166" fontId="71" fillId="68" borderId="7" xfId="0" applyNumberFormat="1" applyFont="1" applyFill="1" applyBorder="1" applyAlignment="1">
      <alignment horizontal="center" vertical="center"/>
    </xf>
    <xf numFmtId="0" fontId="29" fillId="68" borderId="7" xfId="0" applyFont="1" applyFill="1" applyBorder="1" applyAlignment="1">
      <alignment horizontal="left" vertical="center"/>
    </xf>
    <xf numFmtId="0" fontId="29" fillId="68" borderId="7" xfId="0" applyFont="1" applyFill="1" applyBorder="1" applyAlignment="1">
      <alignment vertical="center"/>
    </xf>
    <xf numFmtId="166" fontId="29" fillId="68" borderId="7" xfId="0" applyNumberFormat="1" applyFont="1" applyFill="1" applyBorder="1" applyAlignment="1">
      <alignment vertical="center"/>
    </xf>
    <xf numFmtId="166" fontId="29" fillId="28" borderId="7" xfId="0" applyNumberFormat="1" applyFont="1" applyFill="1" applyBorder="1" applyAlignment="1">
      <alignment vertical="center"/>
    </xf>
    <xf numFmtId="166" fontId="29" fillId="68" borderId="7" xfId="5" applyNumberFormat="1" applyFont="1" applyFill="1" applyBorder="1" applyAlignment="1">
      <alignment vertical="center"/>
    </xf>
    <xf numFmtId="166" fontId="27" fillId="68" borderId="7" xfId="0" applyNumberFormat="1" applyFont="1" applyFill="1" applyBorder="1" applyAlignment="1">
      <alignment vertical="center"/>
    </xf>
    <xf numFmtId="43" fontId="29" fillId="68" borderId="7" xfId="0" applyNumberFormat="1" applyFont="1" applyFill="1" applyBorder="1" applyAlignment="1">
      <alignment vertical="center"/>
    </xf>
    <xf numFmtId="43" fontId="29" fillId="68" borderId="7" xfId="5" applyNumberFormat="1" applyFont="1" applyFill="1" applyBorder="1" applyAlignment="1">
      <alignment vertical="center"/>
    </xf>
    <xf numFmtId="0" fontId="27" fillId="68" borderId="7" xfId="0" applyFont="1" applyFill="1" applyBorder="1" applyAlignment="1">
      <alignment horizontal="left" vertical="center"/>
    </xf>
    <xf numFmtId="0" fontId="27" fillId="28" borderId="7" xfId="0" applyFont="1" applyFill="1" applyBorder="1" applyAlignment="1">
      <alignment horizontal="center" vertical="center"/>
    </xf>
    <xf numFmtId="0" fontId="27" fillId="28" borderId="7" xfId="0" applyFont="1" applyFill="1" applyBorder="1" applyAlignment="1">
      <alignment horizontal="left" vertical="center"/>
    </xf>
    <xf numFmtId="173" fontId="28" fillId="28" borderId="7" xfId="0" applyNumberFormat="1" applyFont="1" applyFill="1" applyBorder="1" applyAlignment="1">
      <alignment horizontal="center" vertical="center"/>
    </xf>
    <xf numFmtId="166" fontId="27" fillId="28" borderId="7" xfId="0" applyNumberFormat="1" applyFont="1" applyFill="1" applyBorder="1" applyAlignment="1">
      <alignment vertical="center"/>
    </xf>
    <xf numFmtId="0" fontId="37" fillId="68" borderId="7" xfId="0" applyFont="1" applyFill="1" applyBorder="1" applyAlignment="1">
      <alignment horizontal="center" vertical="center"/>
    </xf>
    <xf numFmtId="0" fontId="29" fillId="69" borderId="7" xfId="0" applyFont="1" applyFill="1" applyBorder="1" applyAlignment="1">
      <alignment horizontal="center" vertical="center"/>
    </xf>
    <xf numFmtId="0" fontId="29" fillId="69" borderId="7" xfId="0" applyFont="1" applyFill="1" applyBorder="1" applyAlignment="1">
      <alignment horizontal="left" vertical="center"/>
    </xf>
    <xf numFmtId="0" fontId="37" fillId="69" borderId="7" xfId="0" applyFont="1" applyFill="1" applyBorder="1" applyAlignment="1">
      <alignment horizontal="center" vertical="center"/>
    </xf>
    <xf numFmtId="166" fontId="27" fillId="69" borderId="7" xfId="0" applyNumberFormat="1" applyFont="1" applyFill="1" applyBorder="1" applyAlignment="1">
      <alignment vertical="center"/>
    </xf>
    <xf numFmtId="166" fontId="27" fillId="70" borderId="7" xfId="0" applyNumberFormat="1" applyFont="1" applyFill="1" applyBorder="1" applyAlignment="1">
      <alignment vertical="center"/>
    </xf>
    <xf numFmtId="166" fontId="29" fillId="69" borderId="7" xfId="0" applyNumberFormat="1" applyFont="1" applyFill="1" applyBorder="1" applyAlignment="1">
      <alignment vertical="center"/>
    </xf>
    <xf numFmtId="49" fontId="37" fillId="68" borderId="7" xfId="0" applyNumberFormat="1" applyFont="1" applyFill="1" applyBorder="1" applyAlignment="1">
      <alignment horizontal="center" vertical="center"/>
    </xf>
    <xf numFmtId="0" fontId="73" fillId="68" borderId="7" xfId="0" quotePrefix="1" applyFont="1" applyFill="1" applyBorder="1" applyAlignment="1">
      <alignment horizontal="center" vertical="center"/>
    </xf>
    <xf numFmtId="166" fontId="37" fillId="68" borderId="7" xfId="0" applyNumberFormat="1" applyFont="1" applyFill="1" applyBorder="1" applyAlignment="1">
      <alignment horizontal="center" vertical="center"/>
    </xf>
    <xf numFmtId="49" fontId="37" fillId="68" borderId="7" xfId="0" applyNumberFormat="1" applyFont="1" applyFill="1" applyBorder="1" applyAlignment="1">
      <alignment vertical="center"/>
    </xf>
    <xf numFmtId="0" fontId="37" fillId="68" borderId="7" xfId="0" applyFont="1" applyFill="1" applyBorder="1" applyAlignment="1">
      <alignment vertical="center"/>
    </xf>
    <xf numFmtId="43" fontId="37" fillId="68" borderId="7" xfId="0" applyNumberFormat="1" applyFont="1" applyFill="1" applyBorder="1" applyAlignment="1">
      <alignment vertical="center"/>
    </xf>
    <xf numFmtId="173" fontId="37" fillId="68" borderId="7" xfId="0" applyNumberFormat="1" applyFont="1" applyFill="1" applyBorder="1" applyAlignment="1">
      <alignment horizontal="center" vertical="center"/>
    </xf>
    <xf numFmtId="0" fontId="37" fillId="68" borderId="7" xfId="0" applyFont="1" applyFill="1" applyBorder="1" applyAlignment="1">
      <alignment horizontal="left" vertical="center"/>
    </xf>
    <xf numFmtId="166" fontId="37" fillId="68" borderId="7" xfId="0" applyNumberFormat="1" applyFont="1" applyFill="1" applyBorder="1" applyAlignment="1">
      <alignment vertical="center"/>
    </xf>
    <xf numFmtId="0" fontId="37" fillId="68" borderId="39" xfId="0" applyFont="1" applyFill="1" applyBorder="1" applyAlignment="1">
      <alignment horizontal="center" vertical="center"/>
    </xf>
    <xf numFmtId="49" fontId="37" fillId="68" borderId="39" xfId="0" applyNumberFormat="1" applyFont="1" applyFill="1" applyBorder="1" applyAlignment="1">
      <alignment vertical="center"/>
    </xf>
    <xf numFmtId="0" fontId="37" fillId="68" borderId="39" xfId="0" applyFont="1" applyFill="1" applyBorder="1" applyAlignment="1">
      <alignment vertical="center"/>
    </xf>
    <xf numFmtId="43" fontId="37" fillId="68" borderId="39" xfId="0" applyNumberFormat="1" applyFont="1" applyFill="1" applyBorder="1" applyAlignment="1">
      <alignment vertical="center"/>
    </xf>
    <xf numFmtId="166" fontId="29" fillId="68" borderId="39" xfId="0" applyNumberFormat="1" applyFont="1" applyFill="1" applyBorder="1" applyAlignment="1">
      <alignment vertical="center"/>
    </xf>
    <xf numFmtId="166" fontId="37" fillId="68" borderId="39" xfId="0" applyNumberFormat="1" applyFont="1" applyFill="1" applyBorder="1" applyAlignment="1">
      <alignment vertical="center"/>
    </xf>
    <xf numFmtId="49" fontId="37" fillId="69" borderId="7" xfId="0" applyNumberFormat="1" applyFont="1" applyFill="1" applyBorder="1" applyAlignment="1">
      <alignment vertical="center"/>
    </xf>
    <xf numFmtId="0" fontId="37" fillId="69" borderId="7" xfId="0" applyFont="1" applyFill="1" applyBorder="1" applyAlignment="1">
      <alignment horizontal="left" vertical="center"/>
    </xf>
    <xf numFmtId="43" fontId="37" fillId="69" borderId="7" xfId="0" applyNumberFormat="1" applyFont="1" applyFill="1" applyBorder="1" applyAlignment="1">
      <alignment vertical="center"/>
    </xf>
    <xf numFmtId="173" fontId="37" fillId="69" borderId="7" xfId="0" applyNumberFormat="1" applyFont="1" applyFill="1" applyBorder="1" applyAlignment="1">
      <alignment horizontal="center" vertical="center"/>
    </xf>
    <xf numFmtId="166" fontId="37" fillId="69" borderId="7" xfId="0" applyNumberFormat="1" applyFont="1" applyFill="1" applyBorder="1" applyAlignment="1">
      <alignment vertical="center"/>
    </xf>
    <xf numFmtId="0" fontId="37" fillId="71" borderId="7" xfId="0" applyFont="1" applyFill="1" applyBorder="1" applyAlignment="1">
      <alignment horizontal="center" vertical="center"/>
    </xf>
    <xf numFmtId="49" fontId="37" fillId="71" borderId="7" xfId="0" applyNumberFormat="1" applyFont="1" applyFill="1" applyBorder="1" applyAlignment="1">
      <alignment vertical="center"/>
    </xf>
    <xf numFmtId="0" fontId="37" fillId="71" borderId="7" xfId="0" applyFont="1" applyFill="1" applyBorder="1" applyAlignment="1">
      <alignment horizontal="left" vertical="center"/>
    </xf>
    <xf numFmtId="43" fontId="37" fillId="71" borderId="7" xfId="0" applyNumberFormat="1" applyFont="1" applyFill="1" applyBorder="1" applyAlignment="1">
      <alignment vertical="center"/>
    </xf>
    <xf numFmtId="166" fontId="37" fillId="71" borderId="7" xfId="0" applyNumberFormat="1" applyFont="1" applyFill="1" applyBorder="1" applyAlignment="1">
      <alignment horizontal="center" vertical="center"/>
    </xf>
    <xf numFmtId="166" fontId="37" fillId="71" borderId="7" xfId="0" applyNumberFormat="1" applyFont="1" applyFill="1" applyBorder="1" applyAlignment="1">
      <alignment vertical="center"/>
    </xf>
    <xf numFmtId="0" fontId="37" fillId="69" borderId="7" xfId="0" applyFont="1" applyFill="1" applyBorder="1" applyAlignment="1">
      <alignment vertical="center"/>
    </xf>
    <xf numFmtId="166" fontId="37" fillId="69" borderId="7" xfId="0" applyNumberFormat="1" applyFont="1" applyFill="1" applyBorder="1" applyAlignment="1">
      <alignment horizontal="center" vertical="center"/>
    </xf>
    <xf numFmtId="49" fontId="28" fillId="69" borderId="7" xfId="0" applyNumberFormat="1" applyFont="1" applyFill="1" applyBorder="1" applyAlignment="1">
      <alignment vertical="center"/>
    </xf>
    <xf numFmtId="0" fontId="69" fillId="69" borderId="7" xfId="0" applyFont="1" applyFill="1" applyBorder="1" applyAlignment="1">
      <alignment horizontal="left" vertical="center"/>
    </xf>
    <xf numFmtId="43" fontId="28" fillId="69" borderId="33" xfId="0" applyNumberFormat="1" applyFont="1" applyFill="1" applyBorder="1" applyAlignment="1">
      <alignment vertical="center"/>
    </xf>
    <xf numFmtId="166" fontId="28" fillId="69" borderId="33" xfId="0" applyNumberFormat="1" applyFont="1" applyFill="1" applyBorder="1" applyAlignment="1">
      <alignment horizontal="center" vertical="center"/>
    </xf>
    <xf numFmtId="166" fontId="37" fillId="68" borderId="2" xfId="0" quotePrefix="1" applyNumberFormat="1" applyFont="1" applyFill="1" applyBorder="1" applyAlignment="1">
      <alignment horizontal="center" vertical="center"/>
    </xf>
    <xf numFmtId="166" fontId="28" fillId="68" borderId="7" xfId="0" applyNumberFormat="1" applyFont="1" applyFill="1" applyBorder="1" applyAlignment="1">
      <alignment horizontal="center" vertical="center"/>
    </xf>
    <xf numFmtId="166" fontId="73" fillId="68" borderId="7" xfId="0" quotePrefix="1" applyNumberFormat="1" applyFont="1" applyFill="1" applyBorder="1" applyAlignment="1">
      <alignment horizontal="center" vertical="center"/>
    </xf>
    <xf numFmtId="49" fontId="37" fillId="68" borderId="7" xfId="0" applyNumberFormat="1" applyFont="1" applyFill="1" applyBorder="1" applyAlignment="1">
      <alignment horizontal="left" vertical="center"/>
    </xf>
    <xf numFmtId="166" fontId="37" fillId="68" borderId="2" xfId="0" applyNumberFormat="1" applyFont="1" applyFill="1" applyBorder="1" applyAlignment="1">
      <alignment horizontal="center" vertical="center"/>
    </xf>
    <xf numFmtId="166" fontId="37" fillId="68" borderId="2" xfId="0" applyNumberFormat="1" applyFont="1" applyFill="1" applyBorder="1" applyAlignment="1">
      <alignment vertical="center"/>
    </xf>
    <xf numFmtId="49" fontId="28" fillId="68" borderId="7" xfId="0" applyNumberFormat="1" applyFont="1" applyFill="1" applyBorder="1" applyAlignment="1">
      <alignment horizontal="left" vertical="center"/>
    </xf>
    <xf numFmtId="166" fontId="28" fillId="68" borderId="7" xfId="0" applyNumberFormat="1" applyFont="1" applyFill="1" applyBorder="1" applyAlignment="1">
      <alignment vertical="center"/>
    </xf>
    <xf numFmtId="0" fontId="37" fillId="68" borderId="33" xfId="0" applyFont="1" applyFill="1" applyBorder="1" applyAlignment="1">
      <alignment horizontal="center" vertical="center"/>
    </xf>
    <xf numFmtId="49" fontId="28" fillId="68" borderId="33" xfId="0" applyNumberFormat="1" applyFont="1" applyFill="1" applyBorder="1" applyAlignment="1">
      <alignment horizontal="left" vertical="center"/>
    </xf>
    <xf numFmtId="166" fontId="28" fillId="68" borderId="33" xfId="0" applyNumberFormat="1" applyFont="1" applyFill="1" applyBorder="1" applyAlignment="1">
      <alignment horizontal="center" vertical="center"/>
    </xf>
    <xf numFmtId="166" fontId="57" fillId="68" borderId="33" xfId="0" applyNumberFormat="1" applyFont="1" applyFill="1" applyBorder="1" applyAlignment="1">
      <alignment vertical="center"/>
    </xf>
    <xf numFmtId="166" fontId="37" fillId="68" borderId="39" xfId="0" applyNumberFormat="1" applyFont="1" applyFill="1" applyBorder="1" applyAlignment="1">
      <alignment horizontal="center" vertical="center"/>
    </xf>
    <xf numFmtId="49" fontId="37" fillId="69" borderId="7" xfId="0" applyNumberFormat="1" applyFont="1" applyFill="1" applyBorder="1" applyAlignment="1">
      <alignment horizontal="left" vertical="center"/>
    </xf>
    <xf numFmtId="166" fontId="29" fillId="70" borderId="7" xfId="0" applyNumberFormat="1" applyFont="1" applyFill="1" applyBorder="1" applyAlignment="1">
      <alignment vertical="center"/>
    </xf>
    <xf numFmtId="166" fontId="37" fillId="69" borderId="2" xfId="0" applyNumberFormat="1" applyFont="1" applyFill="1" applyBorder="1" applyAlignment="1">
      <alignment vertical="center"/>
    </xf>
    <xf numFmtId="49" fontId="28" fillId="69" borderId="7" xfId="0" applyNumberFormat="1" applyFont="1" applyFill="1" applyBorder="1" applyAlignment="1">
      <alignment horizontal="left" vertical="center"/>
    </xf>
    <xf numFmtId="166" fontId="28" fillId="69" borderId="7" xfId="0" applyNumberFormat="1" applyFont="1" applyFill="1" applyBorder="1" applyAlignment="1">
      <alignment horizontal="center" vertical="center"/>
    </xf>
    <xf numFmtId="0" fontId="71" fillId="68" borderId="7" xfId="0" quotePrefix="1" applyFont="1" applyFill="1" applyBorder="1" applyAlignment="1">
      <alignment horizontal="center" vertical="center"/>
    </xf>
    <xf numFmtId="0" fontId="29" fillId="28" borderId="7" xfId="0" applyFont="1" applyFill="1" applyBorder="1" applyAlignment="1">
      <alignment horizontal="left" vertical="center"/>
    </xf>
    <xf numFmtId="49" fontId="37" fillId="28" borderId="7" xfId="0" applyNumberFormat="1" applyFont="1" applyFill="1" applyBorder="1" applyAlignment="1">
      <alignment horizontal="center" vertical="center"/>
    </xf>
    <xf numFmtId="0" fontId="29" fillId="28" borderId="7" xfId="0" applyFont="1" applyFill="1" applyBorder="1" applyAlignment="1">
      <alignment vertical="center"/>
    </xf>
    <xf numFmtId="167" fontId="29" fillId="28" borderId="7" xfId="0" applyNumberFormat="1" applyFont="1" applyFill="1" applyBorder="1" applyAlignment="1">
      <alignment vertical="center"/>
    </xf>
    <xf numFmtId="49" fontId="29" fillId="28" borderId="7" xfId="0" applyNumberFormat="1" applyFont="1" applyFill="1" applyBorder="1" applyAlignment="1">
      <alignment horizontal="center" vertical="center"/>
    </xf>
    <xf numFmtId="166" fontId="29" fillId="68" borderId="7" xfId="0" applyNumberFormat="1" applyFont="1" applyFill="1" applyBorder="1" applyAlignment="1">
      <alignment horizontal="left" vertical="center"/>
    </xf>
    <xf numFmtId="0" fontId="29" fillId="72" borderId="7" xfId="0" applyFont="1" applyFill="1" applyBorder="1" applyAlignment="1">
      <alignment horizontal="left" vertical="center"/>
    </xf>
    <xf numFmtId="49" fontId="71" fillId="72" borderId="7" xfId="0" applyNumberFormat="1" applyFont="1" applyFill="1" applyBorder="1" applyAlignment="1">
      <alignment horizontal="center" vertical="center"/>
    </xf>
    <xf numFmtId="166" fontId="29" fillId="72" borderId="7" xfId="0" applyNumberFormat="1" applyFont="1" applyFill="1" applyBorder="1" applyAlignment="1">
      <alignment vertical="center"/>
    </xf>
    <xf numFmtId="0" fontId="29" fillId="72" borderId="7" xfId="0" applyFont="1" applyFill="1" applyBorder="1" applyAlignment="1">
      <alignment horizontal="center" vertical="center"/>
    </xf>
    <xf numFmtId="0" fontId="29" fillId="72" borderId="7" xfId="0" applyFont="1" applyFill="1" applyBorder="1" applyAlignment="1">
      <alignment horizontal="left" vertical="center" wrapText="1"/>
    </xf>
    <xf numFmtId="49" fontId="29" fillId="72" borderId="7" xfId="0" applyNumberFormat="1" applyFont="1" applyFill="1" applyBorder="1" applyAlignment="1">
      <alignment horizontal="center" vertical="center"/>
    </xf>
    <xf numFmtId="166" fontId="29" fillId="72" borderId="33" xfId="0" applyNumberFormat="1" applyFont="1" applyFill="1" applyBorder="1" applyAlignment="1">
      <alignment vertical="center"/>
    </xf>
    <xf numFmtId="0" fontId="29" fillId="68" borderId="39" xfId="0" applyFont="1" applyFill="1" applyBorder="1" applyAlignment="1">
      <alignment horizontal="left" vertical="center"/>
    </xf>
    <xf numFmtId="49" fontId="29" fillId="68" borderId="39" xfId="0" quotePrefix="1" applyNumberFormat="1" applyFont="1" applyFill="1" applyBorder="1" applyAlignment="1">
      <alignment horizontal="center" vertical="center"/>
    </xf>
    <xf numFmtId="0" fontId="27" fillId="70" borderId="7" xfId="0" applyFont="1" applyFill="1" applyBorder="1" applyAlignment="1">
      <alignment horizontal="center" vertical="center"/>
    </xf>
    <xf numFmtId="0" fontId="29" fillId="70" borderId="7" xfId="0" applyFont="1" applyFill="1" applyBorder="1" applyAlignment="1">
      <alignment horizontal="left" vertical="center"/>
    </xf>
    <xf numFmtId="49" fontId="37" fillId="70" borderId="7" xfId="0" applyNumberFormat="1" applyFont="1" applyFill="1" applyBorder="1" applyAlignment="1">
      <alignment horizontal="center" vertical="center"/>
    </xf>
    <xf numFmtId="0" fontId="29" fillId="70" borderId="7" xfId="0" applyFont="1" applyFill="1" applyBorder="1" applyAlignment="1">
      <alignment vertical="center"/>
    </xf>
    <xf numFmtId="49" fontId="37" fillId="69" borderId="7" xfId="0" applyNumberFormat="1" applyFont="1" applyFill="1" applyBorder="1" applyAlignment="1">
      <alignment horizontal="center" vertical="center"/>
    </xf>
    <xf numFmtId="49" fontId="29" fillId="70" borderId="7" xfId="0" applyNumberFormat="1" applyFont="1" applyFill="1" applyBorder="1" applyAlignment="1">
      <alignment horizontal="center" vertical="center"/>
    </xf>
    <xf numFmtId="49" fontId="29" fillId="69" borderId="7" xfId="0" applyNumberFormat="1" applyFont="1" applyFill="1" applyBorder="1" applyAlignment="1">
      <alignment horizontal="center" vertical="center"/>
    </xf>
    <xf numFmtId="43" fontId="29" fillId="69" borderId="7" xfId="0" applyNumberFormat="1" applyFont="1" applyFill="1" applyBorder="1" applyAlignment="1">
      <alignment vertical="center"/>
    </xf>
    <xf numFmtId="0" fontId="27" fillId="70" borderId="7" xfId="0" applyFont="1" applyFill="1" applyBorder="1" applyAlignment="1">
      <alignment horizontal="left" vertical="center"/>
    </xf>
    <xf numFmtId="49" fontId="27" fillId="70" borderId="7" xfId="0" applyNumberFormat="1" applyFont="1" applyFill="1" applyBorder="1" applyAlignment="1">
      <alignment horizontal="center" vertical="center"/>
    </xf>
    <xf numFmtId="43" fontId="71" fillId="69" borderId="7" xfId="0" applyNumberFormat="1" applyFont="1" applyFill="1" applyBorder="1" applyAlignment="1">
      <alignment vertical="center"/>
    </xf>
    <xf numFmtId="15" fontId="37" fillId="68" borderId="7" xfId="0" quotePrefix="1" applyNumberFormat="1" applyFont="1" applyFill="1" applyBorder="1" applyAlignment="1">
      <alignment horizontal="center" vertical="center"/>
    </xf>
    <xf numFmtId="15" fontId="73" fillId="68" borderId="7" xfId="0" quotePrefix="1" applyNumberFormat="1" applyFont="1" applyFill="1" applyBorder="1" applyAlignment="1">
      <alignment horizontal="center" vertical="center"/>
    </xf>
    <xf numFmtId="167" fontId="37" fillId="69" borderId="7" xfId="0" applyNumberFormat="1" applyFont="1" applyFill="1" applyBorder="1" applyAlignment="1">
      <alignment horizontal="center" vertical="center"/>
    </xf>
    <xf numFmtId="166" fontId="29" fillId="68" borderId="7" xfId="0" quotePrefix="1" applyNumberFormat="1" applyFont="1" applyFill="1" applyBorder="1" applyAlignment="1">
      <alignment horizontal="center" vertical="center"/>
    </xf>
    <xf numFmtId="43" fontId="37" fillId="70" borderId="7" xfId="0" applyNumberFormat="1" applyFont="1" applyFill="1" applyBorder="1" applyAlignment="1">
      <alignment vertical="center"/>
    </xf>
    <xf numFmtId="43" fontId="37" fillId="0" borderId="7" xfId="4" applyFont="1" applyFill="1" applyBorder="1" applyAlignment="1">
      <alignment vertical="center"/>
    </xf>
    <xf numFmtId="43" fontId="37" fillId="70" borderId="7" xfId="4" applyFont="1" applyFill="1" applyBorder="1" applyAlignment="1">
      <alignment vertical="center"/>
    </xf>
    <xf numFmtId="43" fontId="37" fillId="28" borderId="7" xfId="4" applyFont="1" applyFill="1" applyBorder="1" applyAlignment="1">
      <alignment vertical="center"/>
    </xf>
    <xf numFmtId="43" fontId="28" fillId="0" borderId="7" xfId="4" applyFont="1" applyFill="1" applyBorder="1" applyAlignment="1">
      <alignment vertical="center"/>
    </xf>
    <xf numFmtId="166" fontId="37" fillId="72" borderId="7" xfId="0" applyNumberFormat="1" applyFont="1" applyFill="1" applyBorder="1" applyAlignment="1">
      <alignment vertical="center"/>
    </xf>
    <xf numFmtId="166" fontId="29" fillId="69" borderId="7" xfId="5" applyNumberFormat="1" applyFont="1" applyFill="1" applyBorder="1" applyAlignment="1">
      <alignment vertical="center"/>
    </xf>
    <xf numFmtId="41" fontId="29" fillId="69" borderId="7" xfId="0" applyNumberFormat="1" applyFont="1" applyFill="1" applyBorder="1" applyAlignment="1">
      <alignment vertical="center"/>
    </xf>
    <xf numFmtId="41" fontId="29" fillId="69" borderId="7" xfId="5" applyNumberFormat="1" applyFont="1" applyFill="1" applyBorder="1" applyAlignment="1">
      <alignment vertical="center"/>
    </xf>
    <xf numFmtId="43" fontId="29" fillId="69" borderId="7" xfId="5" applyNumberFormat="1" applyFont="1" applyFill="1" applyBorder="1" applyAlignment="1">
      <alignment vertical="center"/>
    </xf>
    <xf numFmtId="166" fontId="29" fillId="72" borderId="7" xfId="5" applyNumberFormat="1" applyFont="1" applyFill="1" applyBorder="1" applyAlignment="1">
      <alignment vertical="center"/>
    </xf>
    <xf numFmtId="166" fontId="55" fillId="0" borderId="60" xfId="0" applyNumberFormat="1" applyFont="1" applyBorder="1" applyAlignment="1">
      <alignment horizontal="center" vertical="center"/>
    </xf>
    <xf numFmtId="0" fontId="54" fillId="0" borderId="97" xfId="0" applyFont="1" applyBorder="1" applyAlignment="1">
      <alignment horizontal="center" vertical="center" wrapText="1"/>
    </xf>
    <xf numFmtId="166" fontId="54" fillId="0" borderId="97" xfId="0" applyNumberFormat="1" applyFont="1" applyBorder="1" applyAlignment="1">
      <alignment horizontal="center" vertical="center"/>
    </xf>
    <xf numFmtId="0" fontId="28" fillId="0" borderId="84" xfId="0" applyFont="1" applyBorder="1"/>
    <xf numFmtId="0" fontId="27" fillId="0" borderId="84" xfId="0" applyFont="1" applyBorder="1"/>
    <xf numFmtId="166" fontId="27" fillId="0" borderId="84" xfId="0" applyNumberFormat="1" applyFont="1" applyBorder="1"/>
    <xf numFmtId="0" fontId="53" fillId="0" borderId="98" xfId="0" applyFont="1" applyBorder="1" applyAlignment="1">
      <alignment horizontal="center" vertical="center"/>
    </xf>
    <xf numFmtId="0" fontId="53" fillId="0" borderId="87" xfId="0" applyFont="1" applyBorder="1" applyAlignment="1">
      <alignment horizontal="center" vertical="center"/>
    </xf>
    <xf numFmtId="0" fontId="28" fillId="0" borderId="96" xfId="0" applyFont="1" applyBorder="1"/>
    <xf numFmtId="0" fontId="25" fillId="0" borderId="66" xfId="0" applyFont="1" applyBorder="1"/>
    <xf numFmtId="0" fontId="39" fillId="0" borderId="99" xfId="0" applyFont="1" applyBorder="1"/>
    <xf numFmtId="0" fontId="0" fillId="0" borderId="54" xfId="0" applyBorder="1"/>
    <xf numFmtId="0" fontId="0" fillId="0" borderId="100" xfId="0" applyBorder="1"/>
    <xf numFmtId="43" fontId="27" fillId="0" borderId="84" xfId="4" applyFont="1" applyBorder="1"/>
    <xf numFmtId="43" fontId="27" fillId="0" borderId="60" xfId="4" applyFont="1" applyBorder="1"/>
    <xf numFmtId="43" fontId="0" fillId="0" borderId="84" xfId="4" applyFont="1" applyBorder="1"/>
    <xf numFmtId="0" fontId="11" fillId="42" borderId="60" xfId="0" applyFont="1" applyFill="1" applyBorder="1"/>
    <xf numFmtId="0" fontId="0" fillId="42" borderId="60" xfId="0" applyFill="1" applyBorder="1" applyAlignment="1">
      <alignment horizontal="left" indent="2"/>
    </xf>
    <xf numFmtId="0" fontId="11" fillId="31" borderId="60" xfId="0" applyFont="1" applyFill="1" applyBorder="1"/>
    <xf numFmtId="0" fontId="0" fillId="31" borderId="60" xfId="0" applyFill="1" applyBorder="1" applyAlignment="1">
      <alignment horizontal="left" indent="2"/>
    </xf>
    <xf numFmtId="43" fontId="0" fillId="31" borderId="84" xfId="4" applyFont="1" applyFill="1" applyBorder="1"/>
    <xf numFmtId="0" fontId="10" fillId="0" borderId="96" xfId="0" applyFont="1" applyBorder="1"/>
    <xf numFmtId="0" fontId="10" fillId="31" borderId="60" xfId="0" applyFont="1" applyFill="1" applyBorder="1"/>
    <xf numFmtId="0" fontId="9" fillId="0" borderId="96" xfId="0" applyFont="1" applyBorder="1"/>
    <xf numFmtId="0" fontId="8" fillId="0" borderId="96" xfId="0" applyFont="1" applyBorder="1"/>
    <xf numFmtId="0" fontId="8" fillId="31" borderId="60" xfId="0" applyFont="1" applyFill="1" applyBorder="1"/>
    <xf numFmtId="43" fontId="131" fillId="64" borderId="60" xfId="16" applyNumberFormat="1" applyFont="1" applyFill="1" applyAlignment="1">
      <alignment horizontal="justify" vertical="top" wrapText="1"/>
    </xf>
    <xf numFmtId="43" fontId="131" fillId="64" borderId="68" xfId="16" applyNumberFormat="1" applyFont="1" applyFill="1" applyBorder="1" applyAlignment="1">
      <alignment horizontal="justify" vertical="top" wrapText="1"/>
    </xf>
    <xf numFmtId="43" fontId="125" fillId="64" borderId="60" xfId="4" applyFont="1" applyFill="1" applyBorder="1" applyAlignment="1">
      <alignment horizontal="right" vertical="top" wrapText="1"/>
    </xf>
    <xf numFmtId="0" fontId="126" fillId="64" borderId="60" xfId="16" applyFont="1" applyFill="1" applyAlignment="1">
      <alignment horizontal="center"/>
    </xf>
    <xf numFmtId="43" fontId="141" fillId="64" borderId="0" xfId="0" applyNumberFormat="1" applyFont="1" applyFill="1"/>
    <xf numFmtId="43" fontId="131" fillId="62" borderId="60" xfId="4" applyFont="1" applyFill="1" applyBorder="1" applyAlignment="1">
      <alignment horizontal="right" vertical="top" wrapText="1"/>
    </xf>
    <xf numFmtId="43" fontId="132" fillId="62" borderId="60" xfId="4" applyFont="1" applyFill="1" applyBorder="1" applyAlignment="1">
      <alignment horizontal="right" vertical="top" wrapText="1"/>
    </xf>
    <xf numFmtId="43" fontId="126" fillId="59" borderId="60" xfId="4" applyFont="1" applyFill="1" applyBorder="1" applyAlignment="1">
      <alignment horizontal="right" vertical="top" wrapText="1"/>
    </xf>
    <xf numFmtId="43" fontId="126" fillId="59" borderId="68" xfId="4" applyFont="1" applyFill="1" applyBorder="1" applyAlignment="1">
      <alignment horizontal="right" vertical="top" wrapText="1"/>
    </xf>
    <xf numFmtId="43" fontId="125" fillId="59" borderId="60" xfId="4" applyFont="1" applyFill="1" applyBorder="1" applyAlignment="1">
      <alignment horizontal="right" vertical="top" wrapText="1"/>
    </xf>
    <xf numFmtId="0" fontId="126" fillId="64" borderId="60" xfId="16" applyFont="1" applyFill="1" applyAlignment="1">
      <alignment horizontal="left" vertical="top"/>
    </xf>
    <xf numFmtId="0" fontId="126" fillId="64" borderId="60" xfId="16" applyFont="1" applyFill="1" applyAlignment="1">
      <alignment horizontal="left" vertical="top" wrapText="1"/>
    </xf>
    <xf numFmtId="43" fontId="126" fillId="64" borderId="60" xfId="16" applyNumberFormat="1" applyFont="1" applyFill="1" applyAlignment="1">
      <alignment horizontal="left" vertical="top" wrapText="1"/>
    </xf>
    <xf numFmtId="0" fontId="125" fillId="64" borderId="60" xfId="16" applyFont="1" applyFill="1" applyAlignment="1">
      <alignment horizontal="left" vertical="top"/>
    </xf>
    <xf numFmtId="43" fontId="125" fillId="64" borderId="60" xfId="4" applyFont="1" applyFill="1" applyBorder="1" applyAlignment="1">
      <alignment horizontal="left" vertical="top" wrapText="1"/>
    </xf>
    <xf numFmtId="43" fontId="126" fillId="64" borderId="60" xfId="4" applyFont="1" applyFill="1" applyBorder="1" applyAlignment="1">
      <alignment horizontal="right" vertical="top" wrapText="1"/>
    </xf>
    <xf numFmtId="43" fontId="125" fillId="64" borderId="60" xfId="4" applyFont="1" applyFill="1" applyBorder="1" applyAlignment="1">
      <alignment horizontal="right"/>
    </xf>
    <xf numFmtId="181" fontId="126" fillId="64" borderId="60" xfId="18" applyNumberFormat="1" applyFont="1" applyFill="1" applyAlignment="1">
      <alignment horizontal="center"/>
    </xf>
    <xf numFmtId="0" fontId="126" fillId="0" borderId="60" xfId="16" applyFont="1" applyAlignment="1">
      <alignment horizontal="left" vertical="top"/>
    </xf>
    <xf numFmtId="0" fontId="125" fillId="0" borderId="60" xfId="16" applyFont="1" applyAlignment="1">
      <alignment horizontal="left" vertical="top"/>
    </xf>
    <xf numFmtId="43" fontId="0" fillId="42" borderId="84" xfId="4" applyFont="1" applyFill="1" applyBorder="1"/>
    <xf numFmtId="176" fontId="86" fillId="0" borderId="44" xfId="24" applyNumberFormat="1" applyFont="1" applyBorder="1">
      <alignment vertical="top"/>
    </xf>
    <xf numFmtId="166" fontId="28" fillId="42" borderId="7" xfId="0" applyNumberFormat="1" applyFont="1" applyFill="1" applyBorder="1" applyAlignment="1">
      <alignment vertical="center"/>
    </xf>
    <xf numFmtId="43" fontId="88" fillId="64" borderId="0" xfId="4" applyFont="1" applyFill="1"/>
    <xf numFmtId="0" fontId="7" fillId="31" borderId="60" xfId="0" applyFont="1" applyFill="1" applyBorder="1"/>
    <xf numFmtId="0" fontId="6" fillId="42" borderId="0" xfId="0" applyFont="1" applyFill="1"/>
    <xf numFmtId="0" fontId="0" fillId="42" borderId="0" xfId="0" applyFill="1" applyAlignment="1">
      <alignment horizontal="left" indent="2"/>
    </xf>
    <xf numFmtId="0" fontId="0" fillId="42" borderId="66" xfId="0" applyFill="1" applyBorder="1" applyAlignment="1">
      <alignment horizontal="left"/>
    </xf>
    <xf numFmtId="43" fontId="86" fillId="32" borderId="60" xfId="4" applyFont="1" applyFill="1" applyBorder="1" applyAlignment="1">
      <alignment vertical="top"/>
    </xf>
    <xf numFmtId="43" fontId="0" fillId="42" borderId="84" xfId="4" applyFont="1" applyFill="1" applyBorder="1" applyAlignment="1">
      <alignment horizontal="right"/>
    </xf>
    <xf numFmtId="43" fontId="136" fillId="64" borderId="60" xfId="4" applyFont="1" applyFill="1" applyBorder="1"/>
    <xf numFmtId="41" fontId="128" fillId="66" borderId="60" xfId="18" applyFont="1" applyFill="1" applyAlignment="1"/>
    <xf numFmtId="0" fontId="128" fillId="28" borderId="60" xfId="17" applyFont="1" applyFill="1" applyAlignment="1"/>
    <xf numFmtId="0" fontId="128" fillId="66" borderId="60" xfId="17" applyFont="1" applyFill="1" applyAlignment="1"/>
    <xf numFmtId="41" fontId="128" fillId="28" borderId="60" xfId="18" applyFont="1" applyFill="1" applyAlignment="1"/>
    <xf numFmtId="0" fontId="5" fillId="0" borderId="60" xfId="0" applyFont="1" applyBorder="1"/>
    <xf numFmtId="0" fontId="5" fillId="42" borderId="60" xfId="0" applyFont="1" applyFill="1" applyBorder="1"/>
    <xf numFmtId="0" fontId="5" fillId="42" borderId="66" xfId="0" applyFont="1" applyFill="1" applyBorder="1"/>
    <xf numFmtId="0" fontId="4" fillId="42" borderId="66" xfId="0" applyFont="1" applyFill="1" applyBorder="1"/>
    <xf numFmtId="182" fontId="132" fillId="64" borderId="60" xfId="16" applyNumberFormat="1" applyFont="1" applyFill="1" applyAlignment="1">
      <alignment horizontal="center"/>
    </xf>
    <xf numFmtId="182" fontId="125" fillId="76" borderId="60" xfId="18" applyNumberFormat="1" applyFont="1" applyFill="1" applyBorder="1" applyAlignment="1">
      <alignment horizontal="center" vertical="top"/>
    </xf>
    <xf numFmtId="182" fontId="126" fillId="76" borderId="60" xfId="18" applyNumberFormat="1" applyFont="1" applyFill="1" applyBorder="1" applyAlignment="1">
      <alignment horizontal="center"/>
    </xf>
    <xf numFmtId="182" fontId="125" fillId="76" borderId="93" xfId="18" applyNumberFormat="1" applyFont="1" applyFill="1" applyBorder="1" applyAlignment="1">
      <alignment horizontal="center" vertical="top"/>
    </xf>
    <xf numFmtId="182" fontId="131" fillId="76" borderId="60" xfId="16" applyNumberFormat="1" applyFont="1" applyFill="1" applyAlignment="1">
      <alignment horizontal="center"/>
    </xf>
    <xf numFmtId="182" fontId="126" fillId="76" borderId="60" xfId="18" applyNumberFormat="1" applyFont="1" applyFill="1" applyAlignment="1">
      <alignment horizontal="center"/>
    </xf>
    <xf numFmtId="182" fontId="126" fillId="76" borderId="95" xfId="18" applyNumberFormat="1" applyFont="1" applyFill="1" applyBorder="1" applyAlignment="1">
      <alignment horizontal="center" vertical="top"/>
    </xf>
    <xf numFmtId="43" fontId="125" fillId="76" borderId="60" xfId="4" applyFont="1" applyFill="1" applyBorder="1" applyAlignment="1">
      <alignment horizontal="right" vertical="top" wrapText="1"/>
    </xf>
    <xf numFmtId="0" fontId="132" fillId="62" borderId="60" xfId="16" applyFont="1" applyFill="1" applyAlignment="1">
      <alignment horizontal="left" vertical="top" wrapText="1"/>
    </xf>
    <xf numFmtId="43" fontId="125" fillId="0" borderId="60" xfId="16" applyNumberFormat="1" applyFont="1"/>
    <xf numFmtId="0" fontId="132" fillId="62" borderId="60" xfId="16" applyFont="1" applyFill="1" applyAlignment="1">
      <alignment horizontal="left" vertical="top"/>
    </xf>
    <xf numFmtId="0" fontId="44" fillId="73" borderId="7" xfId="101" applyFont="1" applyFill="1" applyBorder="1" applyAlignment="1">
      <alignment horizontal="center" vertical="center" wrapText="1"/>
    </xf>
    <xf numFmtId="0" fontId="44" fillId="0" borderId="60" xfId="101" applyFont="1" applyAlignment="1">
      <alignment horizontal="center" vertical="center"/>
    </xf>
    <xf numFmtId="0" fontId="3" fillId="0" borderId="60" xfId="101"/>
    <xf numFmtId="166" fontId="44" fillId="73" borderId="7" xfId="101" applyNumberFormat="1" applyFont="1" applyFill="1" applyBorder="1" applyAlignment="1">
      <alignment horizontal="center" vertical="center"/>
    </xf>
    <xf numFmtId="0" fontId="44" fillId="73" borderId="7" xfId="101" applyFont="1" applyFill="1" applyBorder="1" applyAlignment="1">
      <alignment horizontal="center" vertical="center"/>
    </xf>
    <xf numFmtId="185" fontId="42" fillId="73" borderId="7" xfId="101" applyNumberFormat="1" applyFont="1" applyFill="1" applyBorder="1" applyAlignment="1">
      <alignment horizontal="center" vertical="center"/>
    </xf>
    <xf numFmtId="185" fontId="42" fillId="73" borderId="7" xfId="101" applyNumberFormat="1" applyFont="1" applyFill="1" applyBorder="1" applyAlignment="1">
      <alignment horizontal="center" vertical="center" wrapText="1"/>
    </xf>
    <xf numFmtId="0" fontId="42" fillId="0" borderId="60" xfId="101" applyFont="1" applyAlignment="1">
      <alignment horizontal="center" vertical="center"/>
    </xf>
    <xf numFmtId="0" fontId="44" fillId="74" borderId="101" xfId="101" applyFont="1" applyFill="1" applyBorder="1" applyAlignment="1">
      <alignment horizontal="left" vertical="center"/>
    </xf>
    <xf numFmtId="0" fontId="42" fillId="74" borderId="101" xfId="101" applyFont="1" applyFill="1" applyBorder="1" applyAlignment="1">
      <alignment horizontal="center" vertical="center"/>
    </xf>
    <xf numFmtId="0" fontId="42" fillId="74" borderId="101" xfId="101" applyFont="1" applyFill="1" applyBorder="1" applyAlignment="1">
      <alignment horizontal="left" vertical="center" wrapText="1"/>
    </xf>
    <xf numFmtId="8" fontId="42" fillId="74" borderId="101" xfId="101" applyNumberFormat="1" applyFont="1" applyFill="1" applyBorder="1" applyAlignment="1">
      <alignment vertical="center"/>
    </xf>
    <xf numFmtId="0" fontId="42" fillId="74" borderId="101" xfId="101" applyFont="1" applyFill="1" applyBorder="1" applyAlignment="1">
      <alignment vertical="center"/>
    </xf>
    <xf numFmtId="0" fontId="42" fillId="0" borderId="60" xfId="101" applyFont="1" applyAlignment="1">
      <alignment vertical="center"/>
    </xf>
    <xf numFmtId="0" fontId="42" fillId="0" borderId="102" xfId="101" applyFont="1" applyBorder="1" applyAlignment="1">
      <alignment horizontal="center" vertical="center"/>
    </xf>
    <xf numFmtId="0" fontId="42" fillId="0" borderId="102" xfId="101" applyFont="1" applyBorder="1" applyAlignment="1">
      <alignment horizontal="left" vertical="center" wrapText="1"/>
    </xf>
    <xf numFmtId="0" fontId="42" fillId="0" borderId="102" xfId="101" applyFont="1" applyBorder="1" applyAlignment="1">
      <alignment vertical="center"/>
    </xf>
    <xf numFmtId="4" fontId="42" fillId="0" borderId="102" xfId="101" applyNumberFormat="1" applyFont="1" applyBorder="1" applyAlignment="1">
      <alignment vertical="center"/>
    </xf>
    <xf numFmtId="0" fontId="42" fillId="0" borderId="59" xfId="101" applyFont="1" applyBorder="1" applyAlignment="1">
      <alignment horizontal="center" vertical="center"/>
    </xf>
    <xf numFmtId="0" fontId="42" fillId="0" borderId="59" xfId="101" applyFont="1" applyBorder="1" applyAlignment="1">
      <alignment horizontal="left" vertical="center" wrapText="1"/>
    </xf>
    <xf numFmtId="0" fontId="42" fillId="0" borderId="59" xfId="101" applyFont="1" applyBorder="1" applyAlignment="1">
      <alignment vertical="center"/>
    </xf>
    <xf numFmtId="4" fontId="42" fillId="0" borderId="59" xfId="101" applyNumberFormat="1" applyFont="1" applyBorder="1" applyAlignment="1">
      <alignment vertical="center"/>
    </xf>
    <xf numFmtId="0" fontId="145" fillId="0" borderId="59" xfId="101" applyFont="1" applyBorder="1" applyAlignment="1">
      <alignment horizontal="left" vertical="center" wrapText="1"/>
    </xf>
    <xf numFmtId="0" fontId="146" fillId="0" borderId="59" xfId="101" applyFont="1" applyBorder="1" applyAlignment="1">
      <alignment horizontal="left" vertical="center" wrapText="1"/>
    </xf>
    <xf numFmtId="0" fontId="146" fillId="0" borderId="103" xfId="101" applyFont="1" applyBorder="1" applyAlignment="1">
      <alignment horizontal="left" vertical="center" wrapText="1"/>
    </xf>
    <xf numFmtId="0" fontId="42" fillId="0" borderId="103" xfId="101" applyFont="1" applyBorder="1" applyAlignment="1">
      <alignment horizontal="left" vertical="center" wrapText="1"/>
    </xf>
    <xf numFmtId="165" fontId="42" fillId="0" borderId="59" xfId="101" applyNumberFormat="1" applyFont="1" applyBorder="1" applyAlignment="1">
      <alignment vertical="center"/>
    </xf>
    <xf numFmtId="0" fontId="145" fillId="0" borderId="102" xfId="101" applyFont="1" applyBorder="1" applyAlignment="1">
      <alignment horizontal="left" vertical="center" wrapText="1"/>
    </xf>
    <xf numFmtId="0" fontId="148" fillId="0" borderId="102" xfId="101" applyFont="1" applyBorder="1" applyAlignment="1">
      <alignment horizontal="left" vertical="center" wrapText="1"/>
    </xf>
    <xf numFmtId="186" fontId="42" fillId="0" borderId="59" xfId="101" applyNumberFormat="1" applyFont="1" applyBorder="1" applyAlignment="1">
      <alignment vertical="center"/>
    </xf>
    <xf numFmtId="0" fontId="148" fillId="0" borderId="103" xfId="101" applyFont="1" applyBorder="1" applyAlignment="1">
      <alignment horizontal="left" vertical="center" wrapText="1"/>
    </xf>
    <xf numFmtId="0" fontId="149" fillId="0" borderId="59" xfId="101" applyFont="1" applyBorder="1" applyAlignment="1">
      <alignment horizontal="left" vertical="center" wrapText="1"/>
    </xf>
    <xf numFmtId="0" fontId="150" fillId="0" borderId="59" xfId="101" applyFont="1" applyBorder="1" applyAlignment="1">
      <alignment horizontal="center" vertical="center"/>
    </xf>
    <xf numFmtId="0" fontId="42" fillId="42" borderId="59" xfId="101" applyFont="1" applyFill="1" applyBorder="1" applyAlignment="1">
      <alignment horizontal="center" vertical="center"/>
    </xf>
    <xf numFmtId="0" fontId="42" fillId="42" borderId="102" xfId="102" applyFont="1" applyFill="1" applyBorder="1"/>
    <xf numFmtId="0" fontId="42" fillId="42" borderId="59" xfId="101" applyFont="1" applyFill="1" applyBorder="1" applyAlignment="1">
      <alignment vertical="center"/>
    </xf>
    <xf numFmtId="165" fontId="42" fillId="42" borderId="59" xfId="101" applyNumberFormat="1" applyFont="1" applyFill="1" applyBorder="1" applyAlignment="1">
      <alignment vertical="center"/>
    </xf>
    <xf numFmtId="0" fontId="42" fillId="42" borderId="60" xfId="101" applyFont="1" applyFill="1" applyAlignment="1">
      <alignment vertical="center"/>
    </xf>
    <xf numFmtId="0" fontId="3" fillId="42" borderId="60" xfId="101" applyFill="1"/>
    <xf numFmtId="0" fontId="42" fillId="42" borderId="59" xfId="102" applyFont="1" applyFill="1" applyBorder="1" applyAlignment="1">
      <alignment horizontal="left" indent="3"/>
    </xf>
    <xf numFmtId="0" fontId="42" fillId="42" borderId="59" xfId="101" applyFont="1" applyFill="1" applyBorder="1" applyAlignment="1">
      <alignment horizontal="center" vertical="center" wrapText="1"/>
    </xf>
    <xf numFmtId="0" fontId="42" fillId="42" borderId="59" xfId="101" applyFont="1" applyFill="1" applyBorder="1" applyAlignment="1">
      <alignment horizontal="left" vertical="center" wrapText="1"/>
    </xf>
    <xf numFmtId="43" fontId="42" fillId="42" borderId="59" xfId="103" applyFont="1" applyFill="1" applyBorder="1" applyAlignment="1">
      <alignment vertical="center"/>
    </xf>
    <xf numFmtId="0" fontId="93" fillId="42" borderId="102" xfId="101" applyFont="1" applyFill="1" applyBorder="1" applyAlignment="1">
      <alignment horizontal="left" vertical="center" wrapText="1" indent="3"/>
    </xf>
    <xf numFmtId="0" fontId="148" fillId="0" borderId="65" xfId="101" applyFont="1" applyBorder="1" applyAlignment="1">
      <alignment horizontal="left" vertical="center" wrapText="1"/>
    </xf>
    <xf numFmtId="43" fontId="42" fillId="0" borderId="59" xfId="103" applyFont="1" applyBorder="1" applyAlignment="1">
      <alignment vertical="center"/>
    </xf>
    <xf numFmtId="0" fontId="42" fillId="42" borderId="103" xfId="101" applyFont="1" applyFill="1" applyBorder="1" applyAlignment="1">
      <alignment horizontal="left" vertical="center" wrapText="1"/>
    </xf>
    <xf numFmtId="0" fontId="93" fillId="42" borderId="102" xfId="101" applyFont="1" applyFill="1" applyBorder="1" applyAlignment="1">
      <alignment horizontal="left" vertical="center" indent="3"/>
    </xf>
    <xf numFmtId="0" fontId="42" fillId="0" borderId="59" xfId="101" applyFont="1" applyBorder="1" applyAlignment="1">
      <alignment horizontal="center" vertical="center" wrapText="1"/>
    </xf>
    <xf numFmtId="0" fontId="42" fillId="42" borderId="65" xfId="101" applyFont="1" applyFill="1" applyBorder="1" applyAlignment="1">
      <alignment horizontal="left" vertical="center" wrapText="1"/>
    </xf>
    <xf numFmtId="0" fontId="42" fillId="42" borderId="59" xfId="101" applyFont="1" applyFill="1" applyBorder="1" applyAlignment="1">
      <alignment horizontal="left" vertical="center" wrapText="1" indent="3"/>
    </xf>
    <xf numFmtId="0" fontId="42" fillId="42" borderId="102" xfId="101" applyFont="1" applyFill="1" applyBorder="1" applyAlignment="1">
      <alignment horizontal="center" vertical="center"/>
    </xf>
    <xf numFmtId="0" fontId="151" fillId="42" borderId="102" xfId="101" applyFont="1" applyFill="1" applyBorder="1" applyAlignment="1">
      <alignment horizontal="left" vertical="center" wrapText="1"/>
    </xf>
    <xf numFmtId="0" fontId="151" fillId="42" borderId="65" xfId="101" applyFont="1" applyFill="1" applyBorder="1" applyAlignment="1">
      <alignment horizontal="left" vertical="center" wrapText="1" indent="3"/>
    </xf>
    <xf numFmtId="0" fontId="151" fillId="42" borderId="59" xfId="101" applyFont="1" applyFill="1" applyBorder="1" applyAlignment="1">
      <alignment horizontal="left" vertical="center" wrapText="1"/>
    </xf>
    <xf numFmtId="0" fontId="151" fillId="42" borderId="102" xfId="101" applyFont="1" applyFill="1" applyBorder="1" applyAlignment="1">
      <alignment horizontal="left" vertical="center" wrapText="1" indent="3"/>
    </xf>
    <xf numFmtId="0" fontId="151" fillId="42" borderId="59" xfId="101" applyFont="1" applyFill="1" applyBorder="1" applyAlignment="1">
      <alignment horizontal="left" vertical="center" wrapText="1" indent="3"/>
    </xf>
    <xf numFmtId="0" fontId="151" fillId="0" borderId="59" xfId="101" applyFont="1" applyBorder="1" applyAlignment="1">
      <alignment horizontal="left" vertical="center" wrapText="1"/>
    </xf>
    <xf numFmtId="43" fontId="93" fillId="0" borderId="59" xfId="103" applyFont="1" applyBorder="1" applyAlignment="1">
      <alignment vertical="center"/>
    </xf>
    <xf numFmtId="43" fontId="93" fillId="42" borderId="59" xfId="103" applyFont="1" applyFill="1" applyBorder="1" applyAlignment="1">
      <alignment vertical="center"/>
    </xf>
    <xf numFmtId="0" fontId="151" fillId="0" borderId="103" xfId="101" applyFont="1" applyBorder="1" applyAlignment="1">
      <alignment horizontal="left" vertical="center" wrapText="1"/>
    </xf>
    <xf numFmtId="0" fontId="42" fillId="0" borderId="63" xfId="101" applyFont="1" applyBorder="1" applyAlignment="1">
      <alignment horizontal="center" vertical="center"/>
    </xf>
    <xf numFmtId="0" fontId="42" fillId="42" borderId="105" xfId="101" applyFont="1" applyFill="1" applyBorder="1" applyAlignment="1">
      <alignment vertical="center"/>
    </xf>
    <xf numFmtId="0" fontId="42" fillId="42" borderId="104" xfId="101" applyFont="1" applyFill="1" applyBorder="1" applyAlignment="1">
      <alignment horizontal="center" vertical="center"/>
    </xf>
    <xf numFmtId="0" fontId="151" fillId="42" borderId="103" xfId="101" applyFont="1" applyFill="1" applyBorder="1" applyAlignment="1">
      <alignment horizontal="left" vertical="center" wrapText="1" indent="3"/>
    </xf>
    <xf numFmtId="0" fontId="42" fillId="0" borderId="104" xfId="101" applyFont="1" applyBorder="1" applyAlignment="1">
      <alignment horizontal="center" vertical="center"/>
    </xf>
    <xf numFmtId="0" fontId="151" fillId="0" borderId="102" xfId="101" applyFont="1" applyBorder="1" applyAlignment="1">
      <alignment horizontal="left" vertical="center" wrapText="1"/>
    </xf>
    <xf numFmtId="0" fontId="151" fillId="42" borderId="103" xfId="101" applyFont="1" applyFill="1" applyBorder="1" applyAlignment="1">
      <alignment horizontal="left" vertical="center" wrapText="1"/>
    </xf>
    <xf numFmtId="0" fontId="151" fillId="42" borderId="102" xfId="101" applyFont="1" applyFill="1" applyBorder="1" applyAlignment="1">
      <alignment horizontal="left" vertical="center" wrapText="1" indent="2"/>
    </xf>
    <xf numFmtId="0" fontId="151" fillId="42" borderId="103" xfId="101" applyFont="1" applyFill="1" applyBorder="1" applyAlignment="1">
      <alignment horizontal="left" vertical="center" wrapText="1" indent="2"/>
    </xf>
    <xf numFmtId="0" fontId="42" fillId="42" borderId="63" xfId="101" applyFont="1" applyFill="1" applyBorder="1" applyAlignment="1">
      <alignment horizontal="center" vertical="center"/>
    </xf>
    <xf numFmtId="0" fontId="151" fillId="42" borderId="59" xfId="101" applyFont="1" applyFill="1" applyBorder="1"/>
    <xf numFmtId="0" fontId="151" fillId="42" borderId="59" xfId="101" applyFont="1" applyFill="1" applyBorder="1" applyAlignment="1">
      <alignment horizontal="left" indent="3"/>
    </xf>
    <xf numFmtId="0" fontId="151" fillId="42" borderId="59" xfId="101" applyFont="1" applyFill="1" applyBorder="1" applyAlignment="1">
      <alignment horizontal="left" wrapText="1" indent="3"/>
    </xf>
    <xf numFmtId="0" fontId="152" fillId="42" borderId="102" xfId="101" applyFont="1" applyFill="1" applyBorder="1" applyAlignment="1">
      <alignment horizontal="left" vertical="center" wrapText="1" indent="3"/>
    </xf>
    <xf numFmtId="0" fontId="151" fillId="42" borderId="59" xfId="101" applyFont="1" applyFill="1" applyBorder="1" applyAlignment="1">
      <alignment horizontal="left" vertical="center" wrapText="1" indent="2"/>
    </xf>
    <xf numFmtId="43" fontId="42" fillId="0" borderId="59" xfId="101" applyNumberFormat="1" applyFont="1" applyBorder="1" applyAlignment="1">
      <alignment vertical="center"/>
    </xf>
    <xf numFmtId="0" fontId="42" fillId="42" borderId="59" xfId="101" applyFont="1" applyFill="1" applyBorder="1" applyAlignment="1">
      <alignment horizontal="left" vertical="center"/>
    </xf>
    <xf numFmtId="43" fontId="42" fillId="42" borderId="59" xfId="101" applyNumberFormat="1" applyFont="1" applyFill="1" applyBorder="1" applyAlignment="1">
      <alignment vertical="center"/>
    </xf>
    <xf numFmtId="0" fontId="42" fillId="42" borderId="59" xfId="101" applyFont="1" applyFill="1" applyBorder="1" applyAlignment="1">
      <alignment horizontal="left" vertical="center" indent="3"/>
    </xf>
    <xf numFmtId="0" fontId="93" fillId="0" borderId="102" xfId="101" applyFont="1" applyBorder="1" applyAlignment="1">
      <alignment horizontal="left" vertical="center" wrapText="1"/>
    </xf>
    <xf numFmtId="0" fontId="42" fillId="42" borderId="59" xfId="102" applyFont="1" applyFill="1" applyBorder="1"/>
    <xf numFmtId="0" fontId="42" fillId="42" borderId="103" xfId="101" applyFont="1" applyFill="1" applyBorder="1" applyAlignment="1">
      <alignment horizontal="left" vertical="center" wrapText="1" indent="3"/>
    </xf>
    <xf numFmtId="0" fontId="151" fillId="42" borderId="102" xfId="101" applyFont="1" applyFill="1" applyBorder="1" applyAlignment="1">
      <alignment horizontal="left" indent="3"/>
    </xf>
    <xf numFmtId="0" fontId="42" fillId="0" borderId="102" xfId="101" applyFont="1" applyBorder="1"/>
    <xf numFmtId="0" fontId="93" fillId="42" borderId="102" xfId="101" applyFont="1" applyFill="1" applyBorder="1" applyAlignment="1">
      <alignment horizontal="left" vertical="center" wrapText="1"/>
    </xf>
    <xf numFmtId="0" fontId="42" fillId="0" borderId="102" xfId="101" applyFont="1" applyBorder="1" applyAlignment="1">
      <alignment wrapText="1"/>
    </xf>
    <xf numFmtId="43" fontId="42" fillId="0" borderId="102" xfId="103" applyFont="1" applyBorder="1" applyAlignment="1">
      <alignment vertical="center"/>
    </xf>
    <xf numFmtId="0" fontId="148" fillId="0" borderId="59" xfId="101" applyFont="1" applyBorder="1" applyAlignment="1">
      <alignment horizontal="left" vertical="center" wrapText="1"/>
    </xf>
    <xf numFmtId="0" fontId="44" fillId="75" borderId="65" xfId="101" applyFont="1" applyFill="1" applyBorder="1" applyAlignment="1">
      <alignment horizontal="left" vertical="center"/>
    </xf>
    <xf numFmtId="0" fontId="42" fillId="75" borderId="65" xfId="101" applyFont="1" applyFill="1" applyBorder="1" applyAlignment="1">
      <alignment horizontal="center" vertical="center"/>
    </xf>
    <xf numFmtId="0" fontId="42" fillId="75" borderId="65" xfId="101" applyFont="1" applyFill="1" applyBorder="1" applyAlignment="1">
      <alignment horizontal="left" vertical="center" wrapText="1"/>
    </xf>
    <xf numFmtId="8" fontId="42" fillId="75" borderId="65" xfId="101" applyNumberFormat="1" applyFont="1" applyFill="1" applyBorder="1" applyAlignment="1">
      <alignment vertical="center"/>
    </xf>
    <xf numFmtId="0" fontId="42" fillId="75" borderId="65" xfId="101" applyFont="1" applyFill="1" applyBorder="1" applyAlignment="1">
      <alignment vertical="center"/>
    </xf>
    <xf numFmtId="8" fontId="42" fillId="0" borderId="102" xfId="101" applyNumberFormat="1" applyFont="1" applyBorder="1" applyAlignment="1">
      <alignment vertical="center"/>
    </xf>
    <xf numFmtId="8" fontId="42" fillId="0" borderId="59" xfId="101" applyNumberFormat="1" applyFont="1" applyBorder="1" applyAlignment="1">
      <alignment vertical="center"/>
    </xf>
    <xf numFmtId="0" fontId="42" fillId="0" borderId="106" xfId="101" applyFont="1" applyBorder="1" applyAlignment="1">
      <alignment horizontal="center" vertical="center"/>
    </xf>
    <xf numFmtId="0" fontId="42" fillId="0" borderId="106" xfId="101" applyFont="1" applyBorder="1" applyAlignment="1">
      <alignment horizontal="left" vertical="center" wrapText="1"/>
    </xf>
    <xf numFmtId="8" fontId="42" fillId="0" borderId="106" xfId="101" applyNumberFormat="1" applyFont="1" applyBorder="1" applyAlignment="1">
      <alignment vertical="center"/>
    </xf>
    <xf numFmtId="0" fontId="42" fillId="0" borderId="106" xfId="101" applyFont="1" applyBorder="1" applyAlignment="1">
      <alignment vertical="center"/>
    </xf>
    <xf numFmtId="0" fontId="42" fillId="0" borderId="60" xfId="101" applyFont="1" applyAlignment="1">
      <alignment horizontal="left" vertical="center" wrapText="1"/>
    </xf>
    <xf numFmtId="8" fontId="42" fillId="0" borderId="60" xfId="101" applyNumberFormat="1" applyFont="1" applyAlignment="1">
      <alignment vertical="center"/>
    </xf>
    <xf numFmtId="4" fontId="42" fillId="0" borderId="60" xfId="101" applyNumberFormat="1" applyFont="1" applyAlignment="1">
      <alignment vertical="center"/>
    </xf>
    <xf numFmtId="0" fontId="3" fillId="0" borderId="60" xfId="101" applyAlignment="1">
      <alignment horizontal="center"/>
    </xf>
    <xf numFmtId="0" fontId="0" fillId="42" borderId="60" xfId="0" applyFill="1" applyBorder="1" applyAlignment="1">
      <alignment horizontal="left"/>
    </xf>
    <xf numFmtId="0" fontId="42" fillId="0" borderId="103" xfId="101" applyFont="1" applyBorder="1" applyAlignment="1">
      <alignment vertical="center" wrapText="1"/>
    </xf>
    <xf numFmtId="0" fontId="152" fillId="42" borderId="102" xfId="101" applyFont="1" applyFill="1" applyBorder="1" applyAlignment="1">
      <alignment horizontal="left" vertical="center" wrapText="1"/>
    </xf>
    <xf numFmtId="0" fontId="152" fillId="42" borderId="102" xfId="101" applyFont="1" applyFill="1" applyBorder="1" applyAlignment="1">
      <alignment horizontal="left" vertical="center" wrapText="1" indent="1"/>
    </xf>
    <xf numFmtId="0" fontId="42" fillId="42" borderId="59" xfId="101" applyFont="1" applyFill="1" applyBorder="1" applyAlignment="1">
      <alignment horizontal="left" vertical="center" wrapText="1" indent="2"/>
    </xf>
    <xf numFmtId="0" fontId="35" fillId="0" borderId="102" xfId="101" applyFont="1" applyBorder="1"/>
    <xf numFmtId="0" fontId="42" fillId="42" borderId="103" xfId="101" applyFont="1" applyFill="1" applyBorder="1" applyAlignment="1">
      <alignment vertical="center" wrapText="1"/>
    </xf>
    <xf numFmtId="0" fontId="35" fillId="42" borderId="65" xfId="101" applyFont="1" applyFill="1" applyBorder="1"/>
    <xf numFmtId="166" fontId="0" fillId="0" borderId="0" xfId="0" applyNumberFormat="1"/>
    <xf numFmtId="0" fontId="151" fillId="42" borderId="102" xfId="101" applyFont="1" applyFill="1" applyBorder="1" applyAlignment="1">
      <alignment horizontal="center"/>
    </xf>
    <xf numFmtId="0" fontId="2" fillId="0" borderId="0" xfId="0" applyFont="1"/>
    <xf numFmtId="49" fontId="37" fillId="70" borderId="7" xfId="0" applyNumberFormat="1" applyFont="1" applyFill="1" applyBorder="1" applyAlignment="1">
      <alignment vertical="center"/>
    </xf>
    <xf numFmtId="0" fontId="37" fillId="70" borderId="7" xfId="0" applyFont="1" applyFill="1" applyBorder="1" applyAlignment="1">
      <alignment horizontal="left" vertical="center"/>
    </xf>
    <xf numFmtId="166" fontId="37" fillId="70" borderId="7" xfId="0" applyNumberFormat="1" applyFont="1" applyFill="1" applyBorder="1" applyAlignment="1">
      <alignment horizontal="center" vertical="center"/>
    </xf>
    <xf numFmtId="166" fontId="37" fillId="70" borderId="7" xfId="0" applyNumberFormat="1" applyFont="1" applyFill="1" applyBorder="1" applyAlignment="1">
      <alignment vertical="center"/>
    </xf>
    <xf numFmtId="0" fontId="2" fillId="0" borderId="96" xfId="0" applyFont="1" applyBorder="1"/>
    <xf numFmtId="4" fontId="154" fillId="0" borderId="0" xfId="0" applyNumberFormat="1" applyFont="1"/>
    <xf numFmtId="49" fontId="126" fillId="64" borderId="60" xfId="16" applyNumberFormat="1" applyFont="1" applyFill="1" applyAlignment="1">
      <alignment horizontal="left" vertical="top"/>
    </xf>
    <xf numFmtId="49" fontId="126" fillId="64" borderId="60" xfId="16" applyNumberFormat="1" applyFont="1" applyFill="1" applyAlignment="1">
      <alignment horizontal="left" vertical="top" wrapText="1"/>
    </xf>
    <xf numFmtId="182" fontId="126" fillId="76" borderId="60" xfId="18" applyNumberFormat="1" applyFont="1" applyFill="1" applyBorder="1" applyAlignment="1">
      <alignment horizontal="center" vertical="top"/>
    </xf>
    <xf numFmtId="0" fontId="138" fillId="0" borderId="60" xfId="17" applyFont="1" applyAlignment="1"/>
    <xf numFmtId="182" fontId="125" fillId="76" borderId="107" xfId="18" applyNumberFormat="1" applyFont="1" applyFill="1" applyBorder="1" applyAlignment="1">
      <alignment horizontal="center" vertical="top"/>
    </xf>
    <xf numFmtId="0" fontId="1" fillId="0" borderId="96" xfId="0" applyFont="1" applyBorder="1"/>
    <xf numFmtId="0" fontId="132" fillId="64" borderId="60" xfId="16" applyFont="1" applyFill="1" applyAlignment="1">
      <alignment horizontal="justify" vertical="top" wrapText="1"/>
    </xf>
    <xf numFmtId="43" fontId="132" fillId="64" borderId="60" xfId="16" applyNumberFormat="1" applyFont="1" applyFill="1" applyAlignment="1">
      <alignment horizontal="justify" vertical="top" wrapText="1"/>
    </xf>
    <xf numFmtId="0" fontId="126" fillId="64" borderId="60" xfId="16" applyFont="1" applyFill="1" applyAlignment="1">
      <alignment vertical="top" wrapText="1"/>
    </xf>
    <xf numFmtId="43" fontId="126" fillId="64" borderId="60" xfId="16" applyNumberFormat="1" applyFont="1" applyFill="1" applyAlignment="1">
      <alignment vertical="top" wrapText="1"/>
    </xf>
    <xf numFmtId="43" fontId="29" fillId="0" borderId="0" xfId="4" applyFont="1" applyAlignment="1">
      <alignment vertical="center"/>
    </xf>
    <xf numFmtId="43" fontId="0" fillId="42" borderId="60" xfId="4" applyFont="1" applyFill="1" applyBorder="1"/>
    <xf numFmtId="166" fontId="155" fillId="0" borderId="0" xfId="0" applyNumberFormat="1" applyFont="1" applyAlignment="1">
      <alignment vertical="center"/>
    </xf>
    <xf numFmtId="0" fontId="29" fillId="70" borderId="7" xfId="0" applyFont="1" applyFill="1" applyBorder="1" applyAlignment="1">
      <alignment horizontal="center" vertical="center"/>
    </xf>
    <xf numFmtId="0" fontId="29" fillId="28" borderId="7" xfId="0" applyFont="1" applyFill="1" applyBorder="1" applyAlignment="1">
      <alignment horizontal="center" vertical="center"/>
    </xf>
    <xf numFmtId="0" fontId="29" fillId="68" borderId="39" xfId="0" applyFont="1" applyFill="1" applyBorder="1" applyAlignment="1">
      <alignment horizontal="center" vertical="center"/>
    </xf>
    <xf numFmtId="183" fontId="29" fillId="72" borderId="7" xfId="0" applyNumberFormat="1" applyFont="1" applyFill="1" applyBorder="1" applyAlignment="1">
      <alignment vertical="center"/>
    </xf>
    <xf numFmtId="0" fontId="28" fillId="0" borderId="7" xfId="0" applyFont="1" applyFill="1" applyBorder="1" applyAlignment="1">
      <alignment horizontal="center" vertical="center"/>
    </xf>
    <xf numFmtId="0" fontId="0" fillId="0" borderId="0" xfId="0"/>
    <xf numFmtId="0" fontId="0" fillId="0" borderId="0" xfId="0" applyFill="1"/>
    <xf numFmtId="0" fontId="29" fillId="0" borderId="12" xfId="0" applyFont="1" applyFill="1" applyBorder="1" applyAlignment="1">
      <alignment horizontal="center" vertical="center"/>
    </xf>
    <xf numFmtId="49" fontId="27" fillId="0" borderId="12" xfId="0" applyNumberFormat="1" applyFont="1" applyFill="1" applyBorder="1" applyAlignment="1">
      <alignment horizontal="center" vertical="center"/>
    </xf>
    <xf numFmtId="0" fontId="37" fillId="0" borderId="12" xfId="0" applyFont="1" applyFill="1" applyBorder="1" applyAlignment="1">
      <alignment horizontal="center" vertical="center"/>
    </xf>
    <xf numFmtId="0" fontId="27" fillId="0" borderId="2" xfId="0" applyFont="1" applyFill="1" applyBorder="1" applyAlignment="1">
      <alignment vertical="center"/>
    </xf>
    <xf numFmtId="43" fontId="0" fillId="0" borderId="0" xfId="4" applyFont="1" applyFill="1" applyAlignment="1"/>
    <xf numFmtId="166" fontId="27" fillId="0" borderId="0" xfId="0" applyNumberFormat="1" applyFont="1" applyFill="1"/>
    <xf numFmtId="183" fontId="29" fillId="68" borderId="7" xfId="0" applyNumberFormat="1" applyFont="1" applyFill="1" applyBorder="1" applyAlignment="1">
      <alignment vertical="center"/>
    </xf>
    <xf numFmtId="43" fontId="27" fillId="5" borderId="21" xfId="0" applyNumberFormat="1" applyFont="1" applyFill="1" applyBorder="1" applyAlignment="1">
      <alignment horizontal="center" vertical="center" wrapText="1"/>
    </xf>
    <xf numFmtId="0" fontId="35" fillId="0" borderId="26" xfId="0" applyFont="1" applyBorder="1"/>
    <xf numFmtId="43" fontId="27" fillId="5" borderId="26" xfId="0" applyNumberFormat="1" applyFont="1" applyFill="1" applyBorder="1" applyAlignment="1">
      <alignment horizontal="center" vertical="center" wrapText="1"/>
    </xf>
    <xf numFmtId="43" fontId="27" fillId="5" borderId="17" xfId="0" applyNumberFormat="1" applyFont="1" applyFill="1" applyBorder="1" applyAlignment="1">
      <alignment horizontal="center" vertical="center" wrapText="1"/>
    </xf>
    <xf numFmtId="0" fontId="35" fillId="0" borderId="23" xfId="0" applyFont="1" applyBorder="1"/>
    <xf numFmtId="0" fontId="27" fillId="5" borderId="16" xfId="0" applyFont="1" applyFill="1" applyBorder="1" applyAlignment="1">
      <alignment horizontal="center" vertical="center"/>
    </xf>
    <xf numFmtId="0" fontId="35" fillId="0" borderId="22" xfId="0" applyFont="1" applyBorder="1"/>
    <xf numFmtId="0" fontId="27" fillId="5" borderId="17" xfId="0" applyFont="1" applyFill="1" applyBorder="1" applyAlignment="1">
      <alignment horizontal="center" vertical="center"/>
    </xf>
    <xf numFmtId="43" fontId="27" fillId="5" borderId="17" xfId="0" applyNumberFormat="1" applyFont="1" applyFill="1" applyBorder="1" applyAlignment="1">
      <alignment horizontal="center" vertical="center"/>
    </xf>
    <xf numFmtId="43" fontId="27" fillId="5" borderId="23" xfId="0" applyNumberFormat="1" applyFont="1" applyFill="1" applyBorder="1" applyAlignment="1">
      <alignment horizontal="center" vertical="center"/>
    </xf>
    <xf numFmtId="43" fontId="27" fillId="5" borderId="18" xfId="0" applyNumberFormat="1" applyFont="1" applyFill="1" applyBorder="1" applyAlignment="1">
      <alignment horizontal="center" vertical="center"/>
    </xf>
    <xf numFmtId="0" fontId="35" fillId="0" borderId="19" xfId="0" applyFont="1" applyBorder="1"/>
    <xf numFmtId="43" fontId="27" fillId="5" borderId="20" xfId="0" applyNumberFormat="1" applyFont="1" applyFill="1" applyBorder="1" applyAlignment="1">
      <alignment horizontal="center" vertical="center" wrapText="1"/>
    </xf>
    <xf numFmtId="0" fontId="35" fillId="0" borderId="25" xfId="0" applyFont="1" applyBorder="1"/>
    <xf numFmtId="0" fontId="35" fillId="0" borderId="48" xfId="0" applyFont="1" applyBorder="1"/>
    <xf numFmtId="43" fontId="40" fillId="14" borderId="49" xfId="0" applyNumberFormat="1" applyFont="1" applyFill="1" applyBorder="1" applyAlignment="1">
      <alignment horizontal="center"/>
    </xf>
    <xf numFmtId="0" fontId="35" fillId="0" borderId="50" xfId="0" applyFont="1" applyBorder="1"/>
    <xf numFmtId="0" fontId="35" fillId="0" borderId="51" xfId="0" applyFont="1" applyBorder="1"/>
    <xf numFmtId="43" fontId="29" fillId="5" borderId="3" xfId="0" applyNumberFormat="1" applyFont="1" applyFill="1" applyBorder="1" applyAlignment="1">
      <alignment horizontal="center" vertical="center"/>
    </xf>
    <xf numFmtId="43" fontId="29" fillId="5" borderId="4" xfId="0" applyNumberFormat="1" applyFont="1" applyFill="1" applyBorder="1" applyAlignment="1">
      <alignment horizontal="center" vertical="center"/>
    </xf>
    <xf numFmtId="43" fontId="29" fillId="5" borderId="47" xfId="0" applyNumberFormat="1" applyFont="1" applyFill="1" applyBorder="1" applyAlignment="1">
      <alignment horizontal="center" vertical="center" wrapText="1"/>
    </xf>
    <xf numFmtId="0" fontId="29" fillId="5" borderId="47" xfId="0" applyFont="1" applyFill="1" applyBorder="1" applyAlignment="1">
      <alignment horizontal="center" vertical="center"/>
    </xf>
    <xf numFmtId="169" fontId="29" fillId="5" borderId="47" xfId="0" applyNumberFormat="1" applyFont="1" applyFill="1" applyBorder="1" applyAlignment="1">
      <alignment horizontal="center" vertical="center"/>
    </xf>
    <xf numFmtId="43" fontId="29" fillId="5" borderId="47" xfId="0" applyNumberFormat="1" applyFont="1" applyFill="1" applyBorder="1" applyAlignment="1">
      <alignment horizontal="center" vertical="center"/>
    </xf>
    <xf numFmtId="0" fontId="35" fillId="0" borderId="4" xfId="0" applyFont="1" applyBorder="1"/>
    <xf numFmtId="43" fontId="29" fillId="5" borderId="13" xfId="0" applyNumberFormat="1" applyFont="1" applyFill="1" applyBorder="1" applyAlignment="1">
      <alignment horizontal="center" vertical="center"/>
    </xf>
    <xf numFmtId="39" fontId="27" fillId="29" borderId="75" xfId="0" applyNumberFormat="1" applyFont="1" applyFill="1" applyBorder="1" applyAlignment="1">
      <alignment horizontal="center" vertical="center" textRotation="180" wrapText="1"/>
    </xf>
    <xf numFmtId="39" fontId="27" fillId="29" borderId="84" xfId="0" applyNumberFormat="1" applyFont="1" applyFill="1" applyBorder="1" applyAlignment="1">
      <alignment horizontal="center" vertical="center" textRotation="180" wrapText="1"/>
    </xf>
    <xf numFmtId="39" fontId="27" fillId="29" borderId="85" xfId="0" applyNumberFormat="1" applyFont="1" applyFill="1" applyBorder="1" applyAlignment="1">
      <alignment horizontal="center" vertical="center" textRotation="180" wrapText="1"/>
    </xf>
    <xf numFmtId="39" fontId="27" fillId="29" borderId="75" xfId="0" applyNumberFormat="1" applyFont="1" applyFill="1" applyBorder="1" applyAlignment="1">
      <alignment horizontal="center" vertical="center" textRotation="180"/>
    </xf>
    <xf numFmtId="39" fontId="27" fillId="29" borderId="84" xfId="0" applyNumberFormat="1" applyFont="1" applyFill="1" applyBorder="1" applyAlignment="1">
      <alignment horizontal="center" vertical="center" textRotation="180"/>
    </xf>
    <xf numFmtId="39" fontId="27" fillId="29" borderId="85" xfId="0" applyNumberFormat="1" applyFont="1" applyFill="1" applyBorder="1" applyAlignment="1">
      <alignment horizontal="center" vertical="center" textRotation="180"/>
    </xf>
    <xf numFmtId="0" fontId="35" fillId="30" borderId="75" xfId="0" applyFont="1" applyFill="1" applyBorder="1" applyAlignment="1">
      <alignment horizontal="center" vertical="center" textRotation="180"/>
    </xf>
    <xf numFmtId="0" fontId="35" fillId="30" borderId="84" xfId="0" applyFont="1" applyFill="1" applyBorder="1" applyAlignment="1">
      <alignment horizontal="center" vertical="center" textRotation="180"/>
    </xf>
    <xf numFmtId="0" fontId="35" fillId="30" borderId="85" xfId="0" applyFont="1" applyFill="1" applyBorder="1" applyAlignment="1">
      <alignment horizontal="center" vertical="center" textRotation="180"/>
    </xf>
    <xf numFmtId="0" fontId="35" fillId="30" borderId="75" xfId="0" applyFont="1" applyFill="1" applyBorder="1" applyAlignment="1">
      <alignment horizontal="center" textRotation="180"/>
    </xf>
    <xf numFmtId="0" fontId="35" fillId="30" borderId="84" xfId="0" applyFont="1" applyFill="1" applyBorder="1" applyAlignment="1">
      <alignment horizontal="center" textRotation="180"/>
    </xf>
    <xf numFmtId="0" fontId="35" fillId="30" borderId="85" xfId="0" applyFont="1" applyFill="1" applyBorder="1" applyAlignment="1">
      <alignment horizontal="center" textRotation="180"/>
    </xf>
    <xf numFmtId="39" fontId="47" fillId="29" borderId="47" xfId="0" applyNumberFormat="1" applyFont="1" applyFill="1" applyBorder="1" applyAlignment="1">
      <alignment horizontal="center" vertical="center" textRotation="180"/>
    </xf>
    <xf numFmtId="39" fontId="47" fillId="29" borderId="65" xfId="0" applyNumberFormat="1" applyFont="1" applyFill="1" applyBorder="1" applyAlignment="1">
      <alignment horizontal="center" vertical="center" textRotation="180"/>
    </xf>
    <xf numFmtId="0" fontId="35" fillId="30" borderId="65" xfId="0" applyFont="1" applyFill="1" applyBorder="1"/>
    <xf numFmtId="0" fontId="35" fillId="30" borderId="81" xfId="0" applyFont="1" applyFill="1" applyBorder="1"/>
    <xf numFmtId="39" fontId="27" fillId="0" borderId="0" xfId="0" applyNumberFormat="1" applyFont="1" applyAlignment="1">
      <alignment horizontal="left" vertical="center"/>
    </xf>
    <xf numFmtId="0" fontId="0" fillId="0" borderId="0" xfId="0"/>
    <xf numFmtId="0" fontId="35" fillId="30" borderId="84" xfId="0" applyFont="1" applyFill="1" applyBorder="1"/>
    <xf numFmtId="0" fontId="35" fillId="30" borderId="85" xfId="0" applyFont="1" applyFill="1" applyBorder="1"/>
    <xf numFmtId="0" fontId="35" fillId="30" borderId="75" xfId="0" applyFont="1" applyFill="1" applyBorder="1" applyAlignment="1">
      <alignment vertical="center" textRotation="180" wrapText="1"/>
    </xf>
    <xf numFmtId="0" fontId="35" fillId="30" borderId="84" xfId="0" applyFont="1" applyFill="1" applyBorder="1" applyAlignment="1">
      <alignment vertical="center" textRotation="180" wrapText="1"/>
    </xf>
    <xf numFmtId="0" fontId="35" fillId="30" borderId="85" xfId="0" applyFont="1" applyFill="1" applyBorder="1" applyAlignment="1">
      <alignment vertical="center" textRotation="180" wrapText="1"/>
    </xf>
    <xf numFmtId="39" fontId="27" fillId="30" borderId="91" xfId="0" applyNumberFormat="1" applyFont="1" applyFill="1" applyBorder="1" applyAlignment="1">
      <alignment horizontal="center" vertical="center" textRotation="180" wrapText="1"/>
    </xf>
    <xf numFmtId="39" fontId="27" fillId="30" borderId="60" xfId="0" applyNumberFormat="1" applyFont="1" applyFill="1" applyBorder="1" applyAlignment="1">
      <alignment horizontal="center" vertical="center" textRotation="180" wrapText="1"/>
    </xf>
    <xf numFmtId="0" fontId="82" fillId="0" borderId="60" xfId="7" applyFont="1" applyAlignment="1">
      <alignment horizontal="left" vertical="top" wrapText="1"/>
    </xf>
    <xf numFmtId="0" fontId="82" fillId="0" borderId="60" xfId="7" applyFont="1" applyAlignment="1">
      <alignment horizontal="left" vertical="top" wrapText="1" readingOrder="1"/>
    </xf>
    <xf numFmtId="0" fontId="83" fillId="0" borderId="60" xfId="7" applyFont="1" applyAlignment="1">
      <alignment horizontal="left" vertical="top" wrapText="1"/>
    </xf>
    <xf numFmtId="0" fontId="83" fillId="0" borderId="60" xfId="7" applyFont="1" applyAlignment="1">
      <alignment horizontal="left" vertical="top" wrapText="1" readingOrder="1"/>
    </xf>
    <xf numFmtId="0" fontId="85" fillId="0" borderId="60" xfId="7" applyFont="1" applyAlignment="1">
      <alignment horizontal="center" vertical="top" wrapText="1" readingOrder="1"/>
    </xf>
    <xf numFmtId="0" fontId="84" fillId="0" borderId="60" xfId="7" applyFont="1" applyAlignment="1">
      <alignment horizontal="left" vertical="top" wrapText="1"/>
    </xf>
    <xf numFmtId="0" fontId="82" fillId="32" borderId="60" xfId="7" applyFont="1" applyFill="1" applyAlignment="1">
      <alignment horizontal="left" vertical="top" wrapText="1"/>
    </xf>
    <xf numFmtId="0" fontId="83" fillId="32" borderId="60" xfId="7" applyFont="1" applyFill="1" applyAlignment="1">
      <alignment horizontal="left" vertical="top" wrapText="1"/>
    </xf>
    <xf numFmtId="0" fontId="82" fillId="32" borderId="60" xfId="7" applyFont="1" applyFill="1" applyAlignment="1">
      <alignment horizontal="left" vertical="top" wrapText="1" readingOrder="1"/>
    </xf>
    <xf numFmtId="0" fontId="82" fillId="0" borderId="60" xfId="7" applyFont="1" applyAlignment="1">
      <alignment horizontal="center" vertical="top" wrapText="1" readingOrder="1"/>
    </xf>
    <xf numFmtId="0" fontId="81" fillId="0" borderId="60" xfId="7" applyFont="1" applyAlignment="1">
      <alignment horizontal="center" vertical="top" wrapText="1" readingOrder="1"/>
    </xf>
    <xf numFmtId="0" fontId="82" fillId="0" borderId="60" xfId="7" applyFont="1" applyAlignment="1">
      <alignment horizontal="right" vertical="top" wrapText="1"/>
    </xf>
    <xf numFmtId="0" fontId="83" fillId="0" borderId="60" xfId="7" applyFont="1" applyAlignment="1">
      <alignment horizontal="center" vertical="top" wrapText="1" readingOrder="1"/>
    </xf>
    <xf numFmtId="166" fontId="54" fillId="0" borderId="3" xfId="0" applyNumberFormat="1" applyFont="1" applyBorder="1" applyAlignment="1">
      <alignment horizontal="center" vertical="center" wrapText="1"/>
    </xf>
    <xf numFmtId="0" fontId="79" fillId="0" borderId="3" xfId="0" applyFont="1" applyBorder="1" applyAlignment="1">
      <alignment horizontal="center" vertical="center"/>
    </xf>
    <xf numFmtId="0" fontId="79" fillId="0" borderId="4" xfId="0" applyFont="1" applyBorder="1" applyAlignment="1">
      <alignment horizontal="center" vertical="center"/>
    </xf>
    <xf numFmtId="0" fontId="51" fillId="17" borderId="54" xfId="0" applyFont="1" applyFill="1" applyBorder="1" applyAlignment="1">
      <alignment horizontal="center" vertical="center" textRotation="180"/>
    </xf>
    <xf numFmtId="0" fontId="51" fillId="17" borderId="60" xfId="0" applyFont="1" applyFill="1" applyBorder="1" applyAlignment="1">
      <alignment horizontal="center" vertical="center" textRotation="180"/>
    </xf>
    <xf numFmtId="0" fontId="54" fillId="0" borderId="5" xfId="0" applyFont="1" applyBorder="1" applyAlignment="1">
      <alignment horizontal="center" vertical="center"/>
    </xf>
    <xf numFmtId="0" fontId="54" fillId="0" borderId="54" xfId="0" applyFont="1" applyBorder="1" applyAlignment="1">
      <alignment horizontal="center" vertical="center"/>
    </xf>
    <xf numFmtId="0" fontId="54" fillId="0" borderId="62" xfId="0" applyFont="1" applyBorder="1" applyAlignment="1">
      <alignment horizontal="center" vertical="center"/>
    </xf>
    <xf numFmtId="0" fontId="51" fillId="17" borderId="47" xfId="0" applyFont="1" applyFill="1" applyBorder="1" applyAlignment="1">
      <alignment horizontal="center" vertical="center" textRotation="180" wrapText="1"/>
    </xf>
    <xf numFmtId="0" fontId="35" fillId="0" borderId="15" xfId="0" applyFont="1" applyBorder="1"/>
    <xf numFmtId="0" fontId="35" fillId="0" borderId="65" xfId="0" applyFont="1" applyBorder="1"/>
    <xf numFmtId="0" fontId="51" fillId="17" borderId="58" xfId="0" applyFont="1" applyFill="1" applyBorder="1" applyAlignment="1">
      <alignment horizontal="center" vertical="center" textRotation="180" wrapText="1"/>
    </xf>
    <xf numFmtId="0" fontId="35" fillId="0" borderId="55" xfId="0" applyFont="1" applyBorder="1"/>
    <xf numFmtId="0" fontId="35" fillId="0" borderId="60" xfId="0" applyFont="1" applyBorder="1"/>
    <xf numFmtId="0" fontId="35" fillId="0" borderId="10" xfId="0" applyFont="1" applyBorder="1"/>
    <xf numFmtId="0" fontId="34" fillId="30" borderId="0" xfId="0" applyFont="1" applyFill="1" applyAlignment="1">
      <alignment horizontal="center" vertical="center" textRotation="180" wrapText="1"/>
    </xf>
    <xf numFmtId="0" fontId="139" fillId="30" borderId="60" xfId="0" applyFont="1" applyFill="1" applyBorder="1" applyAlignment="1">
      <alignment horizontal="center" vertical="center" textRotation="180"/>
    </xf>
    <xf numFmtId="0" fontId="51" fillId="17" borderId="47" xfId="0" applyFont="1" applyFill="1" applyBorder="1" applyAlignment="1">
      <alignment horizontal="center" vertical="center" textRotation="180"/>
    </xf>
    <xf numFmtId="0" fontId="51" fillId="17" borderId="65" xfId="0" applyFont="1" applyFill="1" applyBorder="1" applyAlignment="1">
      <alignment horizontal="center" vertical="center" textRotation="180"/>
    </xf>
    <xf numFmtId="166" fontId="58" fillId="0" borderId="0" xfId="0" applyNumberFormat="1" applyFont="1" applyAlignment="1">
      <alignment horizontal="center"/>
    </xf>
    <xf numFmtId="0" fontId="27" fillId="0" borderId="0" xfId="0" applyFont="1" applyAlignment="1">
      <alignment horizontal="center"/>
    </xf>
    <xf numFmtId="0" fontId="37" fillId="0" borderId="0" xfId="0" applyFont="1" applyAlignment="1">
      <alignment horizontal="center"/>
    </xf>
    <xf numFmtId="0" fontId="68" fillId="0" borderId="0" xfId="0" applyFont="1" applyAlignment="1">
      <alignment horizontal="center"/>
    </xf>
    <xf numFmtId="166" fontId="37" fillId="0" borderId="0" xfId="0" applyNumberFormat="1" applyFont="1" applyAlignment="1">
      <alignment horizontal="center"/>
    </xf>
    <xf numFmtId="166" fontId="27" fillId="0" borderId="0" xfId="0" applyNumberFormat="1" applyFont="1" applyAlignment="1">
      <alignment horizontal="center"/>
    </xf>
    <xf numFmtId="166" fontId="58" fillId="0" borderId="0" xfId="0" applyNumberFormat="1" applyFont="1" applyAlignment="1">
      <alignment horizontal="center" vertical="center"/>
    </xf>
    <xf numFmtId="0" fontId="58" fillId="0" borderId="0" xfId="0" applyFont="1" applyAlignment="1">
      <alignment horizontal="center"/>
    </xf>
    <xf numFmtId="0" fontId="77" fillId="0" borderId="0" xfId="0" applyFont="1" applyAlignment="1">
      <alignment horizontal="center"/>
    </xf>
    <xf numFmtId="0" fontId="78" fillId="0" borderId="0" xfId="0" applyFont="1" applyAlignment="1">
      <alignment horizontal="center"/>
    </xf>
    <xf numFmtId="166" fontId="37" fillId="0" borderId="0" xfId="0" applyNumberFormat="1" applyFont="1" applyAlignment="1">
      <alignment horizontal="center" vertical="center"/>
    </xf>
    <xf numFmtId="0" fontId="27" fillId="0" borderId="0" xfId="0" applyFont="1" applyAlignment="1">
      <alignment horizontal="center" vertical="center"/>
    </xf>
    <xf numFmtId="0" fontId="37" fillId="0" borderId="0" xfId="0" applyFont="1" applyAlignment="1">
      <alignment horizontal="center" vertical="center"/>
    </xf>
    <xf numFmtId="0" fontId="71" fillId="0" borderId="0" xfId="0" applyFont="1" applyAlignment="1">
      <alignment horizontal="center" vertical="center"/>
    </xf>
    <xf numFmtId="0" fontId="74" fillId="0" borderId="0" xfId="0" applyFont="1" applyAlignment="1">
      <alignment horizontal="center" vertical="center"/>
    </xf>
    <xf numFmtId="0" fontId="67" fillId="0" borderId="11" xfId="0" applyFont="1" applyBorder="1" applyAlignment="1">
      <alignment horizontal="right" vertical="center"/>
    </xf>
    <xf numFmtId="0" fontId="35" fillId="0" borderId="11" xfId="0" applyFont="1" applyBorder="1"/>
    <xf numFmtId="0" fontId="73" fillId="0" borderId="0" xfId="0" applyFont="1" applyAlignment="1">
      <alignment horizontal="center"/>
    </xf>
    <xf numFmtId="0" fontId="74" fillId="0" borderId="0" xfId="0" applyFont="1" applyAlignment="1">
      <alignment horizontal="center"/>
    </xf>
    <xf numFmtId="43" fontId="128" fillId="0" borderId="60" xfId="4" applyFont="1" applyBorder="1" applyAlignment="1">
      <alignment horizontal="center" wrapText="1"/>
    </xf>
    <xf numFmtId="0" fontId="125" fillId="64" borderId="60" xfId="16" applyFont="1" applyFill="1" applyAlignment="1">
      <alignment horizontal="left" vertical="top" wrapText="1"/>
    </xf>
    <xf numFmtId="0" fontId="131" fillId="62" borderId="60" xfId="16" applyFont="1" applyFill="1" applyAlignment="1">
      <alignment horizontal="justify" vertical="top" wrapText="1"/>
    </xf>
    <xf numFmtId="0" fontId="109" fillId="66" borderId="60" xfId="17" applyFont="1" applyFill="1" applyAlignment="1">
      <alignment horizontal="center" vertical="center" wrapText="1"/>
    </xf>
    <xf numFmtId="0" fontId="132" fillId="64" borderId="60" xfId="16" applyFont="1" applyFill="1" applyAlignment="1">
      <alignment horizontal="left" vertical="top" wrapText="1"/>
    </xf>
    <xf numFmtId="49" fontId="125" fillId="64" borderId="60" xfId="16" applyNumberFormat="1" applyFont="1" applyFill="1" applyAlignment="1">
      <alignment horizontal="left" vertical="top" wrapText="1"/>
    </xf>
    <xf numFmtId="49" fontId="125" fillId="64" borderId="60" xfId="16" quotePrefix="1" applyNumberFormat="1" applyFont="1" applyFill="1" applyAlignment="1">
      <alignment horizontal="left" vertical="top" wrapText="1"/>
    </xf>
    <xf numFmtId="0" fontId="126" fillId="58" borderId="60" xfId="16" applyFont="1" applyFill="1" applyAlignment="1">
      <alignment horizontal="center"/>
    </xf>
    <xf numFmtId="0" fontId="132" fillId="59" borderId="60" xfId="16" applyFont="1" applyFill="1" applyAlignment="1">
      <alignment horizontal="left" vertical="top" wrapText="1"/>
    </xf>
    <xf numFmtId="49" fontId="132" fillId="64" borderId="60" xfId="16" applyNumberFormat="1" applyFont="1" applyFill="1" applyAlignment="1">
      <alignment horizontal="left" vertical="top" wrapText="1"/>
    </xf>
    <xf numFmtId="49" fontId="132" fillId="33" borderId="60" xfId="16" applyNumberFormat="1" applyFont="1" applyFill="1" applyAlignment="1">
      <alignment horizontal="left" vertical="top" wrapText="1"/>
    </xf>
    <xf numFmtId="0" fontId="126" fillId="59" borderId="60" xfId="16" applyFont="1" applyFill="1" applyAlignment="1">
      <alignment horizontal="left" vertical="top" wrapText="1"/>
    </xf>
    <xf numFmtId="0" fontId="131" fillId="62" borderId="60" xfId="16" applyFont="1" applyFill="1" applyAlignment="1">
      <alignment horizontal="left"/>
    </xf>
    <xf numFmtId="0" fontId="126" fillId="59" borderId="60" xfId="16" applyFont="1" applyFill="1" applyAlignment="1">
      <alignment horizontal="center" vertical="top" wrapText="1"/>
    </xf>
    <xf numFmtId="0" fontId="125" fillId="0" borderId="60" xfId="16" applyFont="1" applyAlignment="1">
      <alignment horizontal="justify" vertical="top" wrapText="1"/>
    </xf>
    <xf numFmtId="0" fontId="131" fillId="0" borderId="60" xfId="16" applyFont="1" applyAlignment="1">
      <alignment horizontal="justify" vertical="top" wrapText="1"/>
    </xf>
    <xf numFmtId="0" fontId="132" fillId="62" borderId="60" xfId="16" applyFont="1" applyFill="1" applyAlignment="1">
      <alignment horizontal="left" vertical="top" wrapText="1"/>
    </xf>
    <xf numFmtId="0" fontId="131" fillId="62" borderId="60" xfId="16" applyFont="1" applyFill="1" applyAlignment="1">
      <alignment horizontal="left" vertical="top" wrapText="1"/>
    </xf>
    <xf numFmtId="0" fontId="131" fillId="67" borderId="60" xfId="16" applyFont="1" applyFill="1" applyAlignment="1">
      <alignment horizontal="left" vertical="top" wrapText="1"/>
    </xf>
    <xf numFmtId="0" fontId="125" fillId="64" borderId="60" xfId="16" applyFont="1" applyFill="1" applyAlignment="1">
      <alignment horizontal="center" vertical="top" wrapText="1"/>
    </xf>
    <xf numFmtId="0" fontId="132" fillId="62" borderId="60" xfId="16" applyFont="1" applyFill="1" applyAlignment="1">
      <alignment horizontal="justify" vertical="top" wrapText="1"/>
    </xf>
    <xf numFmtId="0" fontId="133" fillId="62" borderId="60" xfId="16" applyFont="1" applyFill="1" applyAlignment="1">
      <alignment horizontal="justify" vertical="top" wrapText="1"/>
    </xf>
    <xf numFmtId="0" fontId="126" fillId="0" borderId="60" xfId="16" applyFont="1" applyAlignment="1">
      <alignment horizontal="left"/>
    </xf>
    <xf numFmtId="0" fontId="125" fillId="0" borderId="60" xfId="16" applyFont="1" applyAlignment="1">
      <alignment horizontal="left"/>
    </xf>
    <xf numFmtId="0" fontId="125" fillId="0" borderId="92" xfId="16" applyFont="1" applyBorder="1" applyAlignment="1">
      <alignment horizontal="left"/>
    </xf>
    <xf numFmtId="0" fontId="126" fillId="0" borderId="60" xfId="16" applyFont="1" applyAlignment="1">
      <alignment horizontal="center"/>
    </xf>
    <xf numFmtId="0" fontId="132" fillId="59" borderId="60" xfId="16" applyFont="1" applyFill="1" applyAlignment="1">
      <alignment horizontal="left" vertical="top"/>
    </xf>
    <xf numFmtId="0" fontId="54" fillId="0" borderId="54" xfId="0" applyFont="1" applyBorder="1" applyAlignment="1">
      <alignment horizontal="center" vertical="center" wrapText="1"/>
    </xf>
    <xf numFmtId="0" fontId="54" fillId="0" borderId="57" xfId="0" applyFont="1" applyBorder="1" applyAlignment="1">
      <alignment horizontal="center" vertical="center" wrapText="1"/>
    </xf>
    <xf numFmtId="0" fontId="54" fillId="0" borderId="57" xfId="0" applyFont="1" applyBorder="1" applyAlignment="1">
      <alignment horizontal="center" vertical="center"/>
    </xf>
    <xf numFmtId="0" fontId="44" fillId="73" borderId="47" xfId="101" applyFont="1" applyFill="1" applyBorder="1" applyAlignment="1">
      <alignment horizontal="center" vertical="center"/>
    </xf>
    <xf numFmtId="0" fontId="35" fillId="73" borderId="13" xfId="101" applyFont="1" applyFill="1" applyBorder="1"/>
    <xf numFmtId="0" fontId="44" fillId="73" borderId="47" xfId="101" applyFont="1" applyFill="1" applyBorder="1" applyAlignment="1">
      <alignment horizontal="center" vertical="center" wrapText="1"/>
    </xf>
    <xf numFmtId="166" fontId="44" fillId="73" borderId="3" xfId="101" applyNumberFormat="1" applyFont="1" applyFill="1" applyBorder="1" applyAlignment="1">
      <alignment horizontal="center" vertical="center"/>
    </xf>
    <xf numFmtId="0" fontId="35" fillId="73" borderId="4" xfId="101" applyFont="1" applyFill="1" applyBorder="1"/>
    <xf numFmtId="0" fontId="35" fillId="73" borderId="13" xfId="101" applyFont="1" applyFill="1" applyBorder="1" applyAlignment="1">
      <alignment horizontal="center"/>
    </xf>
    <xf numFmtId="0" fontId="44" fillId="73" borderId="3" xfId="101" applyFont="1" applyFill="1" applyBorder="1" applyAlignment="1">
      <alignment horizontal="center" vertical="center" wrapText="1"/>
    </xf>
    <xf numFmtId="0" fontId="42" fillId="0" borderId="103" xfId="101" applyFont="1" applyBorder="1" applyAlignment="1">
      <alignment horizontal="left" vertical="center" wrapText="1"/>
    </xf>
    <xf numFmtId="0" fontId="35" fillId="0" borderId="65" xfId="101" applyFont="1" applyBorder="1"/>
    <xf numFmtId="0" fontId="35" fillId="0" borderId="102" xfId="101" applyFont="1" applyBorder="1"/>
    <xf numFmtId="0" fontId="42" fillId="0" borderId="103" xfId="101" applyFont="1" applyBorder="1" applyAlignment="1">
      <alignment horizontal="center" vertical="center" wrapText="1"/>
    </xf>
    <xf numFmtId="0" fontId="35" fillId="0" borderId="65" xfId="101" applyFont="1" applyBorder="1" applyAlignment="1">
      <alignment horizontal="center"/>
    </xf>
    <xf numFmtId="0" fontId="35" fillId="0" borderId="102" xfId="101" applyFont="1" applyBorder="1" applyAlignment="1">
      <alignment horizontal="center"/>
    </xf>
    <xf numFmtId="0" fontId="68" fillId="0" borderId="0" xfId="0" applyFont="1" applyAlignment="1">
      <alignment horizontal="center" vertical="center"/>
    </xf>
    <xf numFmtId="0" fontId="131" fillId="64" borderId="60" xfId="16" applyFont="1" applyFill="1" applyAlignment="1">
      <alignment horizontal="left" vertical="top"/>
    </xf>
    <xf numFmtId="0" fontId="131" fillId="64" borderId="60" xfId="16" applyFont="1" applyFill="1" applyAlignment="1">
      <alignment horizontal="left" vertical="top" wrapText="1"/>
    </xf>
    <xf numFmtId="0" fontId="126" fillId="64" borderId="60" xfId="16" applyFont="1" applyFill="1" applyAlignment="1">
      <alignment horizontal="left"/>
    </xf>
    <xf numFmtId="0" fontId="131" fillId="64" borderId="60" xfId="16" applyFont="1" applyFill="1" applyAlignment="1">
      <alignment horizontal="justify" vertical="top" wrapText="1"/>
    </xf>
    <xf numFmtId="0" fontId="64" fillId="0" borderId="3" xfId="13" applyFont="1" applyBorder="1" applyAlignment="1">
      <alignment horizontal="left" vertical="top" wrapText="1"/>
    </xf>
    <xf numFmtId="0" fontId="113" fillId="0" borderId="53" xfId="13" applyFont="1" applyBorder="1"/>
    <xf numFmtId="0" fontId="113" fillId="0" borderId="4" xfId="13" applyFont="1" applyBorder="1"/>
    <xf numFmtId="0" fontId="63" fillId="0" borderId="3" xfId="13" applyFont="1" applyBorder="1" applyAlignment="1">
      <alignment horizontal="left" vertical="top" wrapText="1"/>
    </xf>
    <xf numFmtId="0" fontId="112" fillId="0" borderId="3" xfId="13" applyFont="1" applyBorder="1" applyAlignment="1">
      <alignment horizontal="left" vertical="top" wrapText="1"/>
    </xf>
    <xf numFmtId="0" fontId="112" fillId="0" borderId="28" xfId="13" applyFont="1" applyBorder="1" applyAlignment="1">
      <alignment horizontal="left" vertical="top" wrapText="1"/>
    </xf>
    <xf numFmtId="0" fontId="113" fillId="0" borderId="57" xfId="13" applyFont="1" applyBorder="1"/>
    <xf numFmtId="0" fontId="113" fillId="0" borderId="64" xfId="13" applyFont="1" applyBorder="1"/>
    <xf numFmtId="0" fontId="112" fillId="0" borderId="57" xfId="13" applyFont="1" applyBorder="1" applyAlignment="1">
      <alignment horizontal="left" vertical="top"/>
    </xf>
    <xf numFmtId="0" fontId="112" fillId="0" borderId="73" xfId="13" applyFont="1" applyBorder="1" applyAlignment="1">
      <alignment horizontal="center" vertical="center" wrapText="1"/>
    </xf>
    <xf numFmtId="0" fontId="113" fillId="0" borderId="71" xfId="13" applyFont="1" applyBorder="1"/>
    <xf numFmtId="43" fontId="111" fillId="0" borderId="3" xfId="13" applyNumberFormat="1" applyFont="1" applyBorder="1" applyAlignment="1">
      <alignment horizontal="center"/>
    </xf>
    <xf numFmtId="0" fontId="112" fillId="0" borderId="44" xfId="13" applyFont="1" applyBorder="1" applyAlignment="1">
      <alignment horizontal="left" vertical="top"/>
    </xf>
    <xf numFmtId="0" fontId="0" fillId="0" borderId="60" xfId="13" applyFont="1"/>
    <xf numFmtId="0" fontId="113" fillId="0" borderId="63" xfId="13" applyFont="1" applyBorder="1"/>
    <xf numFmtId="0" fontId="115" fillId="0" borderId="54" xfId="13" applyFont="1" applyBorder="1" applyAlignment="1">
      <alignment horizontal="left" vertical="top" wrapText="1"/>
    </xf>
    <xf numFmtId="0" fontId="113" fillId="0" borderId="54" xfId="13" applyFont="1" applyBorder="1"/>
    <xf numFmtId="0" fontId="111" fillId="0" borderId="3" xfId="13" applyFont="1" applyBorder="1" applyAlignment="1">
      <alignment horizontal="center"/>
    </xf>
    <xf numFmtId="0" fontId="112" fillId="0" borderId="60" xfId="13" applyFont="1" applyAlignment="1">
      <alignment horizontal="center"/>
    </xf>
    <xf numFmtId="0" fontId="112" fillId="0" borderId="60" xfId="13" applyFont="1" applyAlignment="1">
      <alignment horizontal="left" vertical="top"/>
    </xf>
    <xf numFmtId="0" fontId="63" fillId="0" borderId="53" xfId="13" applyFont="1" applyBorder="1" applyAlignment="1">
      <alignment horizontal="left" vertical="top" wrapText="1"/>
    </xf>
    <xf numFmtId="0" fontId="63" fillId="0" borderId="4" xfId="13" applyFont="1" applyBorder="1" applyAlignment="1">
      <alignment horizontal="left" vertical="top" wrapText="1"/>
    </xf>
    <xf numFmtId="0" fontId="95" fillId="0" borderId="47" xfId="9" applyFont="1" applyBorder="1" applyAlignment="1">
      <alignment horizontal="center" vertical="center" wrapText="1"/>
    </xf>
    <xf numFmtId="0" fontId="90" fillId="0" borderId="13" xfId="9" applyFont="1" applyBorder="1"/>
    <xf numFmtId="0" fontId="95" fillId="0" borderId="3" xfId="9" applyFont="1" applyBorder="1" applyAlignment="1">
      <alignment horizontal="center" vertical="center"/>
    </xf>
    <xf numFmtId="0" fontId="90" fillId="0" borderId="53" xfId="9" applyFont="1" applyBorder="1"/>
    <xf numFmtId="0" fontId="90" fillId="0" borderId="4" xfId="9" applyFont="1" applyBorder="1"/>
    <xf numFmtId="0" fontId="95" fillId="0" borderId="47" xfId="9" applyFont="1" applyBorder="1" applyAlignment="1">
      <alignment horizontal="center" vertical="center"/>
    </xf>
    <xf numFmtId="0" fontId="90" fillId="0" borderId="65" xfId="9" applyFont="1" applyBorder="1"/>
    <xf numFmtId="0" fontId="95" fillId="8" borderId="3" xfId="9" applyFont="1" applyFill="1" applyBorder="1" applyAlignment="1">
      <alignment horizontal="center" vertical="center"/>
    </xf>
    <xf numFmtId="0" fontId="95" fillId="8" borderId="47" xfId="9" applyFont="1" applyFill="1" applyBorder="1" applyAlignment="1">
      <alignment horizontal="center" vertical="center" wrapText="1"/>
    </xf>
    <xf numFmtId="0" fontId="95" fillId="7" borderId="3" xfId="9" applyFont="1" applyFill="1" applyBorder="1" applyAlignment="1">
      <alignment horizontal="center" vertical="center"/>
    </xf>
    <xf numFmtId="43" fontId="95" fillId="7" borderId="47" xfId="9" applyNumberFormat="1" applyFont="1" applyFill="1" applyBorder="1" applyAlignment="1">
      <alignment horizontal="center" vertical="center" wrapText="1"/>
    </xf>
    <xf numFmtId="0" fontId="99" fillId="9" borderId="60" xfId="9" applyFont="1" applyFill="1" applyAlignment="1">
      <alignment horizontal="left" vertical="center"/>
    </xf>
    <xf numFmtId="0" fontId="90" fillId="0" borderId="60" xfId="9" applyFont="1"/>
    <xf numFmtId="0" fontId="101" fillId="16" borderId="60" xfId="9" applyFont="1" applyFill="1" applyAlignment="1">
      <alignment horizontal="left" vertical="center"/>
    </xf>
    <xf numFmtId="0" fontId="101" fillId="0" borderId="3" xfId="9" applyFont="1" applyBorder="1" applyAlignment="1">
      <alignment horizontal="left" vertical="center" wrapText="1"/>
    </xf>
    <xf numFmtId="0" fontId="101" fillId="16" borderId="3" xfId="9" applyFont="1" applyFill="1" applyBorder="1" applyAlignment="1">
      <alignment horizontal="center" vertical="center" wrapText="1"/>
    </xf>
    <xf numFmtId="0" fontId="101" fillId="16" borderId="3" xfId="9" applyFont="1" applyFill="1" applyBorder="1" applyAlignment="1">
      <alignment horizontal="center" vertical="center"/>
    </xf>
  </cellXfs>
  <cellStyles count="104">
    <cellStyle name="Comma" xfId="4" builtinId="3"/>
    <cellStyle name="Comma [0]" xfId="10" builtinId="6"/>
    <cellStyle name="Comma [0] 2" xfId="2"/>
    <cellStyle name="Comma [0] 2 2" xfId="57"/>
    <cellStyle name="Comma [0] 2 3" xfId="96"/>
    <cellStyle name="Comma [0] 2 4" xfId="33"/>
    <cellStyle name="Comma [0] 2 5 7" xfId="19"/>
    <cellStyle name="Comma [0] 21" xfId="18"/>
    <cellStyle name="Comma [0] 3" xfId="78"/>
    <cellStyle name="Comma [0] 3 7" xfId="21"/>
    <cellStyle name="Comma [0] 4" xfId="87"/>
    <cellStyle name="Comma [0] 5" xfId="89"/>
    <cellStyle name="Comma 10" xfId="52"/>
    <cellStyle name="Comma 10 2" xfId="74"/>
    <cellStyle name="Comma 11" xfId="53"/>
    <cellStyle name="Comma 12" xfId="76"/>
    <cellStyle name="Comma 13" xfId="81"/>
    <cellStyle name="Comma 14" xfId="83"/>
    <cellStyle name="Comma 15" xfId="85"/>
    <cellStyle name="Comma 16" xfId="12"/>
    <cellStyle name="Comma 16 2" xfId="22"/>
    <cellStyle name="Comma 16 3" xfId="90"/>
    <cellStyle name="Comma 17" xfId="93"/>
    <cellStyle name="Comma 18" xfId="25"/>
    <cellStyle name="Comma 19" xfId="103"/>
    <cellStyle name="Comma 2" xfId="3"/>
    <cellStyle name="Comma 2 2" xfId="35"/>
    <cellStyle name="Comma 2 2 2" xfId="59"/>
    <cellStyle name="Comma 2 2 3" xfId="80"/>
    <cellStyle name="Comma 2 3" xfId="55"/>
    <cellStyle name="Comma 2 4" xfId="95"/>
    <cellStyle name="Comma 2 5" xfId="100"/>
    <cellStyle name="Comma 2 6" xfId="30"/>
    <cellStyle name="Comma 3" xfId="6"/>
    <cellStyle name="Comma 3 2" xfId="56"/>
    <cellStyle name="Comma 3 3" xfId="94"/>
    <cellStyle name="Comma 3 4" xfId="32"/>
    <cellStyle name="Comma 4" xfId="8"/>
    <cellStyle name="Comma 4 2" xfId="61"/>
    <cellStyle name="Comma 4 3" xfId="37"/>
    <cellStyle name="Comma 5" xfId="23"/>
    <cellStyle name="Comma 5 2" xfId="64"/>
    <cellStyle name="Comma 5 3" xfId="41"/>
    <cellStyle name="Comma 6" xfId="43"/>
    <cellStyle name="Comma 6 2" xfId="65"/>
    <cellStyle name="Comma 7" xfId="45"/>
    <cellStyle name="Comma 7 2" xfId="67"/>
    <cellStyle name="Comma 8" xfId="47"/>
    <cellStyle name="Comma 8 2" xfId="69"/>
    <cellStyle name="Comma 9" xfId="49"/>
    <cellStyle name="Comma 9 2" xfId="71"/>
    <cellStyle name="Normal" xfId="0" builtinId="0"/>
    <cellStyle name="Normal 10" xfId="48"/>
    <cellStyle name="Normal 10 2" xfId="70"/>
    <cellStyle name="Normal 10 3" xfId="101"/>
    <cellStyle name="Normal 11" xfId="50"/>
    <cellStyle name="Normal 11 2" xfId="72"/>
    <cellStyle name="Normal 12" xfId="51"/>
    <cellStyle name="Normal 12 2" xfId="73"/>
    <cellStyle name="Normal 13" xfId="75"/>
    <cellStyle name="Normal 14" xfId="77"/>
    <cellStyle name="Normal 15" xfId="82"/>
    <cellStyle name="Normal 16" xfId="11"/>
    <cellStyle name="Normal 16 2" xfId="84"/>
    <cellStyle name="Normal 17" xfId="86"/>
    <cellStyle name="Normal 18" xfId="38"/>
    <cellStyle name="Normal 18 2" xfId="62"/>
    <cellStyle name="Normal 19" xfId="88"/>
    <cellStyle name="Normal 2" xfId="5"/>
    <cellStyle name="Normal 2 2" xfId="31"/>
    <cellStyle name="Normal 2 2 2" xfId="79"/>
    <cellStyle name="Normal 2 3" xfId="34"/>
    <cellStyle name="Normal 2 3 2" xfId="58"/>
    <cellStyle name="Normal 2 4" xfId="97"/>
    <cellStyle name="Normal 2 5" xfId="99"/>
    <cellStyle name="Normal 2 6" xfId="26"/>
    <cellStyle name="Normal 20" xfId="98"/>
    <cellStyle name="Normal 21" xfId="24"/>
    <cellStyle name="Normal 22" xfId="102"/>
    <cellStyle name="Normal 3" xfId="7"/>
    <cellStyle name="Normal 3 2" xfId="39"/>
    <cellStyle name="Normal 3 2 2" xfId="1"/>
    <cellStyle name="Normal 3 3" xfId="91"/>
    <cellStyle name="Normal 3 4" xfId="27"/>
    <cellStyle name="Normal 4" xfId="9"/>
    <cellStyle name="Normal 4 2" xfId="36"/>
    <cellStyle name="Normal 4 2 2" xfId="60"/>
    <cellStyle name="Normal 4 3" xfId="28"/>
    <cellStyle name="Normal 5" xfId="13"/>
    <cellStyle name="Normal 5 2" xfId="54"/>
    <cellStyle name="Normal 5 3" xfId="92"/>
    <cellStyle name="Normal 5 4" xfId="29"/>
    <cellStyle name="Normal 51" xfId="16"/>
    <cellStyle name="Normal 6" xfId="14"/>
    <cellStyle name="Normal 6 2" xfId="63"/>
    <cellStyle name="Normal 6 3" xfId="40"/>
    <cellStyle name="Normal 7" xfId="15"/>
    <cellStyle name="Normal 7 2" xfId="42"/>
    <cellStyle name="Normal 8" xfId="17"/>
    <cellStyle name="Normal 8 2" xfId="66"/>
    <cellStyle name="Normal 8 3" xfId="44"/>
    <cellStyle name="Normal 9" xfId="46"/>
    <cellStyle name="Normal 9 2" xfId="68"/>
    <cellStyle name="Normal_D3 2 2" xfId="20"/>
  </cellStyles>
  <dxfs count="201">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bgColor rgb="FFFFFF00"/>
        </patternFill>
      </fill>
    </dxf>
    <dxf>
      <fill>
        <patternFill patternType="solid">
          <bgColor rgb="FFFFFF0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ont>
        <b/>
        <i/>
        <color auto="1"/>
      </font>
      <fill>
        <patternFill patternType="solid">
          <bgColor rgb="FF66CCFF"/>
        </patternFill>
      </fill>
    </dxf>
    <dxf>
      <font>
        <b/>
        <i/>
        <color auto="1"/>
      </font>
      <fill>
        <patternFill patternType="solid">
          <bgColor rgb="FF66CCFF"/>
        </patternFill>
      </fill>
    </dxf>
    <dxf>
      <font>
        <b/>
        <i/>
        <color auto="1"/>
      </font>
      <fill>
        <patternFill patternType="solid">
          <bgColor rgb="FF66CCFF"/>
        </patternFill>
      </fill>
    </dxf>
    <dxf>
      <fill>
        <patternFill patternType="solid">
          <fgColor rgb="FFFF0066"/>
          <bgColor rgb="FF00B050"/>
        </patternFill>
      </fill>
    </dxf>
    <dxf>
      <fill>
        <patternFill patternType="solid">
          <fgColor rgb="FFFF0066"/>
          <bgColor rgb="FF00B050"/>
        </patternFill>
      </fill>
    </dxf>
    <dxf>
      <fill>
        <patternFill patternType="solid">
          <bgColor rgb="FFFFFF00"/>
        </patternFill>
      </fill>
    </dxf>
    <dxf>
      <fill>
        <patternFill patternType="solid">
          <bgColor rgb="FFFFFF0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bgColor rgb="FFFFFF00"/>
        </patternFill>
      </fill>
    </dxf>
    <dxf>
      <fill>
        <patternFill patternType="solid">
          <bgColor rgb="FFFFFF0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ill>
        <patternFill patternType="solid">
          <fgColor rgb="FFFF0066"/>
          <bgColor rgb="FF00B050"/>
        </patternFill>
      </fill>
    </dxf>
    <dxf>
      <font>
        <b/>
        <i/>
        <color auto="1"/>
      </font>
      <fill>
        <patternFill patternType="solid">
          <bgColor rgb="FF66CCFF"/>
        </patternFill>
      </fill>
    </dxf>
    <dxf>
      <font>
        <b/>
        <i/>
        <color auto="1"/>
      </font>
      <fill>
        <patternFill patternType="solid">
          <bgColor rgb="FF66CCFF"/>
        </patternFill>
      </fill>
    </dxf>
    <dxf>
      <font>
        <b/>
        <i/>
        <color auto="1"/>
      </font>
      <fill>
        <patternFill patternType="solid">
          <bgColor rgb="FF66CCFF"/>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externalLink" Target="externalLinks/externalLink18.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59"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9.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9.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3</xdr:col>
      <xdr:colOff>45720</xdr:colOff>
      <xdr:row>2</xdr:row>
      <xdr:rowOff>678180</xdr:rowOff>
    </xdr:to>
    <xdr:pic>
      <xdr:nvPicPr>
        <xdr:cNvPr id="2" name="Picture -767">
          <a:extLst>
            <a:ext uri="{FF2B5EF4-FFF2-40B4-BE49-F238E27FC236}">
              <a16:creationId xmlns="" xmlns:a16="http://schemas.microsoft.com/office/drawing/2014/main" id="{09012D21-CF8A-41F8-91E3-F626EE27DB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289560"/>
          <a:ext cx="59436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19050</xdr:colOff>
      <xdr:row>0</xdr:row>
      <xdr:rowOff>66675</xdr:rowOff>
    </xdr:from>
    <xdr:to>
      <xdr:col>3</xdr:col>
      <xdr:colOff>916516</xdr:colOff>
      <xdr:row>4</xdr:row>
      <xdr:rowOff>197278</xdr:rowOff>
    </xdr:to>
    <xdr:pic>
      <xdr:nvPicPr>
        <xdr:cNvPr id="3" name="Picture 37" descr="Tanjabbar">
          <a:extLst>
            <a:ext uri="{FF2B5EF4-FFF2-40B4-BE49-F238E27FC236}">
              <a16:creationId xmlns="" xmlns:a16="http://schemas.microsoft.com/office/drawing/2014/main" id="{3374543A-7371-41DC-BE82-40C5707464EB}"/>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85850" y="66675"/>
          <a:ext cx="897466" cy="92117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2903009</xdr:colOff>
      <xdr:row>0</xdr:row>
      <xdr:rowOff>152400</xdr:rowOff>
    </xdr:from>
    <xdr:to>
      <xdr:col>5</xdr:col>
      <xdr:colOff>85725</xdr:colOff>
      <xdr:row>0</xdr:row>
      <xdr:rowOff>1083508</xdr:rowOff>
    </xdr:to>
    <xdr:pic>
      <xdr:nvPicPr>
        <xdr:cNvPr id="3" name="Picture 37" descr="Tanjabbar">
          <a:extLst>
            <a:ext uri="{FF2B5EF4-FFF2-40B4-BE49-F238E27FC236}">
              <a16:creationId xmlns="" xmlns:a16="http://schemas.microsoft.com/office/drawing/2014/main" id="{D258820D-49B0-4657-8670-1E4A039C2854}"/>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141384" y="152400"/>
          <a:ext cx="897466" cy="93110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xdr:colOff>
      <xdr:row>1</xdr:row>
      <xdr:rowOff>41869</xdr:rowOff>
    </xdr:from>
    <xdr:to>
      <xdr:col>3</xdr:col>
      <xdr:colOff>298707</xdr:colOff>
      <xdr:row>4</xdr:row>
      <xdr:rowOff>22860</xdr:rowOff>
    </xdr:to>
    <xdr:pic>
      <xdr:nvPicPr>
        <xdr:cNvPr id="4" name="Picture 37" descr="Tanjabbar">
          <a:extLst>
            <a:ext uri="{FF2B5EF4-FFF2-40B4-BE49-F238E27FC236}">
              <a16:creationId xmlns="" xmlns:a16="http://schemas.microsoft.com/office/drawing/2014/main" id="{E4D6510E-28E2-446A-B2FA-D3FA5889B79E}"/>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41021" y="41869"/>
          <a:ext cx="1144526" cy="575351"/>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19639</xdr:colOff>
      <xdr:row>0</xdr:row>
      <xdr:rowOff>108015</xdr:rowOff>
    </xdr:from>
    <xdr:to>
      <xdr:col>4</xdr:col>
      <xdr:colOff>741635</xdr:colOff>
      <xdr:row>4</xdr:row>
      <xdr:rowOff>123456</xdr:rowOff>
    </xdr:to>
    <xdr:pic>
      <xdr:nvPicPr>
        <xdr:cNvPr id="3" name="Picture 37" descr="Tanjabbar">
          <a:extLst>
            <a:ext uri="{FF2B5EF4-FFF2-40B4-BE49-F238E27FC236}">
              <a16:creationId xmlns="" xmlns:a16="http://schemas.microsoft.com/office/drawing/2014/main" id="{26CE41AE-562B-4107-8B5B-E21134A5ED6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21237" y="108015"/>
          <a:ext cx="721996" cy="85010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123825</xdr:colOff>
      <xdr:row>1</xdr:row>
      <xdr:rowOff>85725</xdr:rowOff>
    </xdr:from>
    <xdr:ext cx="1057275" cy="819150"/>
    <xdr:pic>
      <xdr:nvPicPr>
        <xdr:cNvPr id="2" name="image1.png" descr="Tanjabbar">
          <a:extLst>
            <a:ext uri="{FF2B5EF4-FFF2-40B4-BE49-F238E27FC236}">
              <a16:creationId xmlns="" xmlns:a16="http://schemas.microsoft.com/office/drawing/2014/main" id="{00000000-0008-0000-2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3467100</xdr:colOff>
      <xdr:row>0</xdr:row>
      <xdr:rowOff>57150</xdr:rowOff>
    </xdr:from>
    <xdr:ext cx="752475" cy="866775"/>
    <xdr:pic>
      <xdr:nvPicPr>
        <xdr:cNvPr id="4" name="image1.png" descr="Tanjabbar">
          <a:extLst>
            <a:ext uri="{FF2B5EF4-FFF2-40B4-BE49-F238E27FC236}">
              <a16:creationId xmlns="" xmlns:a16="http://schemas.microsoft.com/office/drawing/2014/main" id="{00000000-0008-0000-21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twoCellAnchor editAs="oneCell">
    <xdr:from>
      <xdr:col>0</xdr:col>
      <xdr:colOff>20818</xdr:colOff>
      <xdr:row>0</xdr:row>
      <xdr:rowOff>36434</xdr:rowOff>
    </xdr:from>
    <xdr:to>
      <xdr:col>3</xdr:col>
      <xdr:colOff>432953</xdr:colOff>
      <xdr:row>3</xdr:row>
      <xdr:rowOff>125895</xdr:rowOff>
    </xdr:to>
    <xdr:pic>
      <xdr:nvPicPr>
        <xdr:cNvPr id="2" name="Picture 1">
          <a:extLst>
            <a:ext uri="{FF2B5EF4-FFF2-40B4-BE49-F238E27FC236}">
              <a16:creationId xmlns="" xmlns:a16="http://schemas.microsoft.com/office/drawing/2014/main" id="{0E8993A9-CE74-4275-9BFE-2A06B3AC3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18" y="36434"/>
          <a:ext cx="853749" cy="5830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19050</xdr:colOff>
      <xdr:row>0</xdr:row>
      <xdr:rowOff>66675</xdr:rowOff>
    </xdr:from>
    <xdr:to>
      <xdr:col>3</xdr:col>
      <xdr:colOff>916516</xdr:colOff>
      <xdr:row>4</xdr:row>
      <xdr:rowOff>197278</xdr:rowOff>
    </xdr:to>
    <xdr:pic>
      <xdr:nvPicPr>
        <xdr:cNvPr id="2" name="Picture 37" descr="Tanjabbar">
          <a:extLst>
            <a:ext uri="{FF2B5EF4-FFF2-40B4-BE49-F238E27FC236}">
              <a16:creationId xmlns="" xmlns:a16="http://schemas.microsoft.com/office/drawing/2014/main" id="{AE45CB54-76DC-4B0D-AD9A-9F1F5A3D0971}"/>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167890" y="66675"/>
          <a:ext cx="897466" cy="915463"/>
        </a:xfrm>
        <a:prstGeom prst="rect">
          <a:avLst/>
        </a:prstGeom>
        <a:noFill/>
        <a:ln w="9525">
          <a:noFill/>
          <a:miter lim="800000"/>
          <a:headEnd/>
          <a:tailEnd/>
        </a:ln>
      </xdr:spPr>
    </xdr:pic>
    <xdr:clientData/>
  </xdr:twoCellAnchor>
  <xdr:twoCellAnchor editAs="oneCell">
    <xdr:from>
      <xdr:col>3</xdr:col>
      <xdr:colOff>3078626</xdr:colOff>
      <xdr:row>166</xdr:row>
      <xdr:rowOff>57150</xdr:rowOff>
    </xdr:from>
    <xdr:to>
      <xdr:col>9</xdr:col>
      <xdr:colOff>57149</xdr:colOff>
      <xdr:row>178</xdr:row>
      <xdr:rowOff>182348</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30" t="7198" r="11096" b="63825"/>
        <a:stretch/>
      </xdr:blipFill>
      <xdr:spPr>
        <a:xfrm>
          <a:off x="5164601" y="15049500"/>
          <a:ext cx="3398373" cy="251597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2903009</xdr:colOff>
      <xdr:row>0</xdr:row>
      <xdr:rowOff>152400</xdr:rowOff>
    </xdr:from>
    <xdr:to>
      <xdr:col>5</xdr:col>
      <xdr:colOff>85725</xdr:colOff>
      <xdr:row>0</xdr:row>
      <xdr:rowOff>1083508</xdr:rowOff>
    </xdr:to>
    <xdr:pic>
      <xdr:nvPicPr>
        <xdr:cNvPr id="2" name="Picture 37" descr="Tanjabbar">
          <a:extLst>
            <a:ext uri="{FF2B5EF4-FFF2-40B4-BE49-F238E27FC236}">
              <a16:creationId xmlns="" xmlns:a16="http://schemas.microsoft.com/office/drawing/2014/main" id="{0AAC0114-682C-44FE-AE58-FD07D43B441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211869" y="152400"/>
          <a:ext cx="1000336" cy="931108"/>
        </a:xfrm>
        <a:prstGeom prst="rect">
          <a:avLst/>
        </a:prstGeom>
        <a:noFill/>
        <a:ln w="9525">
          <a:noFill/>
          <a:miter lim="800000"/>
          <a:headEnd/>
          <a:tailEnd/>
        </a:ln>
      </xdr:spPr>
    </xdr:pic>
    <xdr:clientData/>
  </xdr:twoCellAnchor>
  <xdr:twoCellAnchor editAs="oneCell">
    <xdr:from>
      <xdr:col>11</xdr:col>
      <xdr:colOff>336176</xdr:colOff>
      <xdr:row>17</xdr:row>
      <xdr:rowOff>74706</xdr:rowOff>
    </xdr:from>
    <xdr:to>
      <xdr:col>14</xdr:col>
      <xdr:colOff>419476</xdr:colOff>
      <xdr:row>30</xdr:row>
      <xdr:rowOff>60017</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30" t="7198" r="11096" b="63825"/>
        <a:stretch/>
      </xdr:blipFill>
      <xdr:spPr>
        <a:xfrm>
          <a:off x="9777132" y="4519706"/>
          <a:ext cx="3398373" cy="25159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190501</xdr:colOff>
      <xdr:row>1</xdr:row>
      <xdr:rowOff>41869</xdr:rowOff>
    </xdr:from>
    <xdr:to>
      <xdr:col>3</xdr:col>
      <xdr:colOff>481066</xdr:colOff>
      <xdr:row>4</xdr:row>
      <xdr:rowOff>190500</xdr:rowOff>
    </xdr:to>
    <xdr:pic>
      <xdr:nvPicPr>
        <xdr:cNvPr id="2" name="Picture 37" descr="Tanjabbar">
          <a:extLst>
            <a:ext uri="{FF2B5EF4-FFF2-40B4-BE49-F238E27FC236}">
              <a16:creationId xmlns="" xmlns:a16="http://schemas.microsoft.com/office/drawing/2014/main" id="{F2B77202-040F-4714-BA0C-C5162E0DFFCA}"/>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90501" y="41869"/>
          <a:ext cx="814440" cy="748706"/>
        </a:xfrm>
        <a:prstGeom prst="rect">
          <a:avLst/>
        </a:prstGeom>
        <a:noFill/>
        <a:ln w="9525">
          <a:noFill/>
          <a:miter lim="800000"/>
          <a:headEnd/>
          <a:tailEnd/>
        </a:ln>
      </xdr:spPr>
    </xdr:pic>
    <xdr:clientData/>
  </xdr:twoCellAnchor>
  <xdr:twoCellAnchor editAs="oneCell">
    <xdr:from>
      <xdr:col>11</xdr:col>
      <xdr:colOff>609600</xdr:colOff>
      <xdr:row>104</xdr:row>
      <xdr:rowOff>114300</xdr:rowOff>
    </xdr:from>
    <xdr:to>
      <xdr:col>13</xdr:col>
      <xdr:colOff>1159998</xdr:colOff>
      <xdr:row>117</xdr:row>
      <xdr:rowOff>87098</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30" t="7198" r="11096" b="63825"/>
        <a:stretch/>
      </xdr:blipFill>
      <xdr:spPr>
        <a:xfrm>
          <a:off x="9144000" y="18707100"/>
          <a:ext cx="3398373" cy="251597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19639</xdr:colOff>
      <xdr:row>0</xdr:row>
      <xdr:rowOff>108015</xdr:rowOff>
    </xdr:from>
    <xdr:to>
      <xdr:col>4</xdr:col>
      <xdr:colOff>741635</xdr:colOff>
      <xdr:row>4</xdr:row>
      <xdr:rowOff>123456</xdr:rowOff>
    </xdr:to>
    <xdr:pic>
      <xdr:nvPicPr>
        <xdr:cNvPr id="2" name="Picture 37" descr="Tanjabbar">
          <a:extLst>
            <a:ext uri="{FF2B5EF4-FFF2-40B4-BE49-F238E27FC236}">
              <a16:creationId xmlns="" xmlns:a16="http://schemas.microsoft.com/office/drawing/2014/main" id="{ACAD0ADE-2F9F-41B5-8046-C7E9B7ACD29C}"/>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320879" y="108015"/>
          <a:ext cx="721996" cy="868881"/>
        </a:xfrm>
        <a:prstGeom prst="rect">
          <a:avLst/>
        </a:prstGeom>
        <a:noFill/>
        <a:ln w="9525">
          <a:noFill/>
          <a:miter lim="800000"/>
          <a:headEnd/>
          <a:tailEnd/>
        </a:ln>
      </xdr:spPr>
    </xdr:pic>
    <xdr:clientData/>
  </xdr:twoCellAnchor>
  <xdr:twoCellAnchor editAs="oneCell">
    <xdr:from>
      <xdr:col>14</xdr:col>
      <xdr:colOff>23814</xdr:colOff>
      <xdr:row>120</xdr:row>
      <xdr:rowOff>107156</xdr:rowOff>
    </xdr:from>
    <xdr:to>
      <xdr:col>17</xdr:col>
      <xdr:colOff>5093</xdr:colOff>
      <xdr:row>132</xdr:row>
      <xdr:rowOff>146629</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30" t="7198" r="11096" b="63825"/>
        <a:stretch/>
      </xdr:blipFill>
      <xdr:spPr>
        <a:xfrm>
          <a:off x="11179970" y="13799344"/>
          <a:ext cx="3398373" cy="251597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2</xdr:col>
      <xdr:colOff>123825</xdr:colOff>
      <xdr:row>1</xdr:row>
      <xdr:rowOff>85725</xdr:rowOff>
    </xdr:from>
    <xdr:ext cx="1057275" cy="819150"/>
    <xdr:pic>
      <xdr:nvPicPr>
        <xdr:cNvPr id="2" name="image1.png" descr="Tanjabbar">
          <a:extLst>
            <a:ext uri="{FF2B5EF4-FFF2-40B4-BE49-F238E27FC236}">
              <a16:creationId xmlns="" xmlns:a16="http://schemas.microsoft.com/office/drawing/2014/main" id="{63FA185C-606C-468D-A0D7-9DC2F1FD29D4}"/>
            </a:ext>
          </a:extLst>
        </xdr:cNvPr>
        <xdr:cNvPicPr preferRelativeResize="0"/>
      </xdr:nvPicPr>
      <xdr:blipFill>
        <a:blip xmlns:r="http://schemas.openxmlformats.org/officeDocument/2006/relationships" r:embed="rId1" cstate="print"/>
        <a:stretch>
          <a:fillRect/>
        </a:stretch>
      </xdr:blipFill>
      <xdr:spPr>
        <a:xfrm>
          <a:off x="1312545" y="481965"/>
          <a:ext cx="1057275" cy="819150"/>
        </a:xfrm>
        <a:prstGeom prst="rect">
          <a:avLst/>
        </a:prstGeom>
        <a:noFill/>
      </xdr:spPr>
    </xdr:pic>
    <xdr:clientData fLocksWithSheet="0"/>
  </xdr:oneCellAnchor>
  <xdr:twoCellAnchor editAs="oneCell">
    <xdr:from>
      <xdr:col>11</xdr:col>
      <xdr:colOff>677334</xdr:colOff>
      <xdr:row>89</xdr:row>
      <xdr:rowOff>84666</xdr:rowOff>
    </xdr:from>
    <xdr:to>
      <xdr:col>13</xdr:col>
      <xdr:colOff>666751</xdr:colOff>
      <xdr:row>106</xdr:row>
      <xdr:rowOff>88108</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30" t="7198" r="11096" b="63825"/>
        <a:stretch/>
      </xdr:blipFill>
      <xdr:spPr>
        <a:xfrm>
          <a:off x="10414001" y="12869333"/>
          <a:ext cx="3206750" cy="253285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4</xdr:col>
      <xdr:colOff>3467100</xdr:colOff>
      <xdr:row>0</xdr:row>
      <xdr:rowOff>57150</xdr:rowOff>
    </xdr:from>
    <xdr:ext cx="752475" cy="866775"/>
    <xdr:pic>
      <xdr:nvPicPr>
        <xdr:cNvPr id="2" name="image1.png" descr="Tanjabbar">
          <a:extLst>
            <a:ext uri="{FF2B5EF4-FFF2-40B4-BE49-F238E27FC236}">
              <a16:creationId xmlns="" xmlns:a16="http://schemas.microsoft.com/office/drawing/2014/main" id="{5319DBD1-A171-4EC7-ACAD-918F35E38BEC}"/>
            </a:ext>
          </a:extLst>
        </xdr:cNvPr>
        <xdr:cNvPicPr preferRelativeResize="0"/>
      </xdr:nvPicPr>
      <xdr:blipFill>
        <a:blip xmlns:r="http://schemas.openxmlformats.org/officeDocument/2006/relationships" r:embed="rId1" cstate="print"/>
        <a:stretch>
          <a:fillRect/>
        </a:stretch>
      </xdr:blipFill>
      <xdr:spPr>
        <a:xfrm>
          <a:off x="5951220" y="57150"/>
          <a:ext cx="752475" cy="866775"/>
        </a:xfrm>
        <a:prstGeom prst="rect">
          <a:avLst/>
        </a:prstGeom>
        <a:noFill/>
      </xdr:spPr>
    </xdr:pic>
    <xdr:clientData fLocksWithSheet="0"/>
  </xdr:oneCellAnchor>
  <xdr:twoCellAnchor editAs="oneCell">
    <xdr:from>
      <xdr:col>11</xdr:col>
      <xdr:colOff>152401</xdr:colOff>
      <xdr:row>20</xdr:row>
      <xdr:rowOff>66675</xdr:rowOff>
    </xdr:from>
    <xdr:to>
      <xdr:col>12</xdr:col>
      <xdr:colOff>1247776</xdr:colOff>
      <xdr:row>32</xdr:row>
      <xdr:rowOff>133972</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30" t="7198" r="11096" b="63825"/>
        <a:stretch/>
      </xdr:blipFill>
      <xdr:spPr>
        <a:xfrm>
          <a:off x="10763251" y="5676900"/>
          <a:ext cx="2895600" cy="214374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20818</xdr:colOff>
      <xdr:row>0</xdr:row>
      <xdr:rowOff>36434</xdr:rowOff>
    </xdr:from>
    <xdr:to>
      <xdr:col>3</xdr:col>
      <xdr:colOff>432953</xdr:colOff>
      <xdr:row>3</xdr:row>
      <xdr:rowOff>125895</xdr:rowOff>
    </xdr:to>
    <xdr:pic>
      <xdr:nvPicPr>
        <xdr:cNvPr id="2" name="Picture 1">
          <a:extLst>
            <a:ext uri="{FF2B5EF4-FFF2-40B4-BE49-F238E27FC236}">
              <a16:creationId xmlns="" xmlns:a16="http://schemas.microsoft.com/office/drawing/2014/main" id="{9C451B7E-87B6-48A9-892F-69E6FEC5FF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18" y="36434"/>
          <a:ext cx="869335" cy="59238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9525</xdr:colOff>
      <xdr:row>0</xdr:row>
      <xdr:rowOff>0</xdr:rowOff>
    </xdr:from>
    <xdr:ext cx="6667500" cy="971550"/>
    <xdr:sp macro="" textlink="">
      <xdr:nvSpPr>
        <xdr:cNvPr id="2" name="Shape 5">
          <a:extLst>
            <a:ext uri="{FF2B5EF4-FFF2-40B4-BE49-F238E27FC236}">
              <a16:creationId xmlns="" xmlns:a16="http://schemas.microsoft.com/office/drawing/2014/main" id="{B86A99DA-6E08-4440-873B-A9007915D35C}"/>
            </a:ext>
          </a:extLst>
        </xdr:cNvPr>
        <xdr:cNvSpPr txBox="1"/>
      </xdr:nvSpPr>
      <xdr:spPr>
        <a:xfrm>
          <a:off x="413385" y="0"/>
          <a:ext cx="6667500" cy="971550"/>
        </a:xfrm>
        <a:prstGeom prst="rect">
          <a:avLst/>
        </a:prstGeom>
        <a:noFill/>
        <a:ln>
          <a:noFill/>
        </a:ln>
      </xdr:spPr>
      <xdr:txBody>
        <a:bodyPr spcFirstLastPara="1" wrap="square" lIns="91425" tIns="45700" rIns="91425" bIns="45700" anchor="t" anchorCtr="0">
          <a:noAutofit/>
        </a:bodyPr>
        <a:lstStyle/>
        <a:p>
          <a:pPr marL="0" lvl="0" indent="0" algn="ctr" rtl="0">
            <a:lnSpc>
              <a:spcPct val="114285"/>
            </a:lnSpc>
            <a:spcBef>
              <a:spcPts val="0"/>
            </a:spcBef>
            <a:spcAft>
              <a:spcPts val="0"/>
            </a:spcAft>
            <a:buNone/>
          </a:pPr>
          <a:r>
            <a:rPr lang="en-US" sz="1400" b="1">
              <a:solidFill>
                <a:schemeClr val="dk1"/>
              </a:solidFill>
              <a:latin typeface="Calibri"/>
              <a:ea typeface="Calibri"/>
              <a:cs typeface="Calibri"/>
              <a:sym typeface="Calibri"/>
            </a:rPr>
            <a:t>PEMERIKSAAN ATAS LAPORAN KEUANGAN </a:t>
          </a:r>
          <a:endParaRPr sz="1400"/>
        </a:p>
        <a:p>
          <a:pPr marL="0" lvl="0" indent="0" algn="ctr" rtl="0">
            <a:lnSpc>
              <a:spcPct val="114285"/>
            </a:lnSpc>
            <a:spcBef>
              <a:spcPts val="0"/>
            </a:spcBef>
            <a:spcAft>
              <a:spcPts val="0"/>
            </a:spcAft>
            <a:buNone/>
          </a:pPr>
          <a:r>
            <a:rPr lang="en-US" sz="1400" b="1">
              <a:solidFill>
                <a:schemeClr val="dk1"/>
              </a:solidFill>
              <a:latin typeface="Calibri"/>
              <a:ea typeface="Calibri"/>
              <a:cs typeface="Calibri"/>
              <a:sym typeface="Calibri"/>
            </a:rPr>
            <a:t>PEMERINTAH KABUPATEN TANJUNG JABUNG BARAT</a:t>
          </a:r>
          <a:endParaRPr sz="1400"/>
        </a:p>
        <a:p>
          <a:pPr marL="0" lvl="0" indent="0" algn="ctr" rtl="0">
            <a:lnSpc>
              <a:spcPct val="114285"/>
            </a:lnSpc>
            <a:spcBef>
              <a:spcPts val="0"/>
            </a:spcBef>
            <a:spcAft>
              <a:spcPts val="0"/>
            </a:spcAft>
            <a:buNone/>
          </a:pPr>
          <a:r>
            <a:rPr lang="en-US" sz="1400" b="1">
              <a:solidFill>
                <a:schemeClr val="dk1"/>
              </a:solidFill>
              <a:latin typeface="Calibri"/>
              <a:ea typeface="Calibri"/>
              <a:cs typeface="Calibri"/>
              <a:sym typeface="Calibri"/>
            </a:rPr>
            <a:t>TAHUN ANGGARAN 2024</a:t>
          </a:r>
        </a:p>
        <a:p>
          <a:pPr marL="0" lvl="0" indent="0" algn="ctr" rtl="0">
            <a:lnSpc>
              <a:spcPct val="114285"/>
            </a:lnSpc>
            <a:spcBef>
              <a:spcPts val="0"/>
            </a:spcBef>
            <a:spcAft>
              <a:spcPts val="0"/>
            </a:spcAft>
            <a:buNone/>
          </a:pPr>
          <a:endParaRPr sz="1400"/>
        </a:p>
        <a:p>
          <a:pPr marL="0" lvl="0" indent="0" algn="ctr" rtl="0">
            <a:lnSpc>
              <a:spcPct val="88888"/>
            </a:lnSpc>
            <a:spcBef>
              <a:spcPts val="0"/>
            </a:spcBef>
            <a:spcAft>
              <a:spcPts val="0"/>
            </a:spcAft>
            <a:buNone/>
          </a:pPr>
          <a:r>
            <a:rPr lang="en-US" sz="1800" b="1">
              <a:solidFill>
                <a:schemeClr val="dk1"/>
              </a:solidFill>
              <a:latin typeface="Calibri"/>
              <a:ea typeface="Calibri"/>
              <a:cs typeface="Calibri"/>
              <a:sym typeface="Calibri"/>
            </a:rPr>
            <a:t>ANALISA ANTAR AKUN</a:t>
          </a:r>
          <a:endParaRPr sz="1800" b="1">
            <a:latin typeface="Calibri"/>
            <a:ea typeface="Calibri"/>
            <a:cs typeface="Calibri"/>
            <a:sym typeface="Calibri"/>
          </a:endParaRPr>
        </a:p>
        <a:p>
          <a:pPr marL="0" lvl="0" indent="0" algn="ctr" rtl="0">
            <a:lnSpc>
              <a:spcPct val="114285"/>
            </a:lnSpc>
            <a:spcBef>
              <a:spcPts val="0"/>
            </a:spcBef>
            <a:spcAft>
              <a:spcPts val="0"/>
            </a:spcAft>
            <a:buNone/>
          </a:pPr>
          <a:endParaRPr sz="1400" b="1">
            <a:latin typeface="Calibri"/>
            <a:ea typeface="Calibri"/>
            <a:cs typeface="Calibri"/>
            <a:sym typeface="Calibri"/>
          </a:endParaRPr>
        </a:p>
        <a:p>
          <a:pPr marL="0" lvl="0" indent="0" algn="ctr" rtl="0">
            <a:lnSpc>
              <a:spcPct val="114285"/>
            </a:lnSpc>
            <a:spcBef>
              <a:spcPts val="0"/>
            </a:spcBef>
            <a:spcAft>
              <a:spcPts val="0"/>
            </a:spcAft>
            <a:buNone/>
          </a:pPr>
          <a:endParaRPr sz="1400" b="1">
            <a:latin typeface="Calibri"/>
            <a:ea typeface="Calibri"/>
            <a:cs typeface="Calibri"/>
            <a:sym typeface="Calibri"/>
          </a:endParaRPr>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20J%20%20Lap%200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len\SharedDocs\RMTC-2004\NER%20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uditor7\c\WINDOWS\Profiles\Auditor7\Desktop\Narso%20Nainggol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9A986393\RKA-SKPD%20KEUANGAN%20TAHUN%20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ata_kerja\DATA_2017\LKPD_2016\Users\Usman\AppData\Roaming\Microsoft\Excel\LKPD%20KOLUT%202006%20NET%20BUANGET\BUKU%201\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SUSX5~1\AppData\Local\Temp\RESTATEMEN\REK%20AKRUAL\PENYUSUTAN_KIB%20-%20SKPD\MAST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New%20folder\LAMPIRAN%20CALK\HUTANG_PIUTANG_PERSEDIAAN%20RSUD\Desktop%20Data\Laporan%20Sardjito\LAI\KKP-BMT14-07-07\KY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na-K3\KERJAAN%202019\Cloud\BA%20Tahunan%202018\LBMD%20BPKAD\BA%20REKON%20TAHUNAN%202018%20Pengelol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New%20folder\LAMPIRAN%20CALK\HUTANG_PIUTANG_PERSEDIAAN%20RSUD\PERBUB\RKA-SKPD%20KEUANGAN%20TAHUN%2020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New%20folder\LAMPIRAN%20CALK\HUTANG_PIUTANG_PERSEDIAAN%20RSUD\PERBUB\ANGGARAN%202009\RKA-SKPD%20KEUANGAN%20TAHUN%2020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New%20folder\LAMPIRAN%20CALK\HUTANG_PIUTANG_PERSEDIAAN%20RSUD\PERBUB\HP_Owner\My%20Documents\ILHAM_BARU\ANGGARAN%202009\RKA-SKPD%20KEUANGAN%20TAHUN%2020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epresiasi\Master\Master.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ata_kerja\DATA_2017\LKPD_2016\Users\Usman\AppData\Roaming\Microsoft\Excel\Kolaka%20Utara\Boo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User\Downloads\FACE%20LK%20ME%202022_audited.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23.%20LKPD%20ME%202021\0.%20Worksheet\Buku%201%20LKPD%20Kab%20Muara%20Enim%20TA%202021\LKPD%20AUDITED_NF\PA%20AUDITED%202021\FACE%20LK%20ME%202021_DRAFT%20AUDITED_27042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3.%20LKPD%20ME%202021\1.%20LK%20Unaudited\#LKPD%20UN%20AUDITED%202021%20PENYERAHAN%20BPK%20TGL%2018%20MARET%202022\FACE%20LK%20ME%202021_UN%20AUDITED%2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bpkgoid-my.sharepoint.com/2017/LK%202016%20utk%20BPK%20DI%20JAMBI%20Puasa/LAP%20KEU%202016%20Unaudited.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bpkgoid-my.sharepoint.com/2019/_LK/v4/DRAFT%20LKP%20MALAM%20JUM'AT%2023%20JANUARI%202019/LKPD%20unaudited%20revisi%20TAHUN%202018%20(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bpkgoid-my.sharepoint.com/Users/sipkd-tanjabbar/AppData/Roaming/Microsoft/Excel/lap%202017%202205201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bpkgoid-my.sharepoint.com/Users/sipkd-tanjabbar/AppData/Roaming/Microsoft/Excel/LK%202017%2021052018%20di%20BP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bpkgoid-my.sharepoint.com/2019/_LK/v4/DRAFT%20LKP%20MALAM%20JUM'AT%2023%20JANUARI%202019/jurnal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rnal"/>
      <sheetName val="NM"/>
      <sheetName val="BY8"/>
      <sheetName val="BY6"/>
      <sheetName val="ahp"/>
      <sheetName val="LMK"/>
      <sheetName val="LR"/>
      <sheetName val="NRC"/>
      <sheetName val="gby"/>
      <sheetName val="gpp"/>
      <sheetName val="grl"/>
      <sheetName val="gpen"/>
      <sheetName val="AT"/>
      <sheetName val="INV"/>
      <sheetName val="LPDSH"/>
      <sheetName val="MARGM"/>
      <sheetName val="KBLN"/>
      <sheetName val="piut.kry&amp;phkIII"/>
      <sheetName val="UM. PEMB"/>
      <sheetName val="Sheet1"/>
    </sheetNames>
    <sheetDataSet>
      <sheetData sheetId="0"/>
      <sheetData sheetId="1"/>
      <sheetData sheetId="2" refreshError="1"/>
      <sheetData sheetId="3"/>
      <sheetData sheetId="4" refreshError="1"/>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
      <sheetName val="NC"/>
      <sheetName val="Nermut"/>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Adj"/>
      <sheetName val="Sheet3"/>
      <sheetName val="Sheet4"/>
      <sheetName val="Sheet5"/>
      <sheetName val="Sheet6"/>
      <sheetName val="Sheet7"/>
      <sheetName val="Sheet8"/>
      <sheetName val="Sheet9"/>
      <sheetName val="Sheet10"/>
      <sheetName val="Notes"/>
      <sheetName val="GeneralInfo"/>
      <sheetName val="Penebusan"/>
      <sheetName val="Angs.B.Group"/>
      <sheetName val="Worksheet Jan-Jun 2004"/>
      <sheetName val="MPP0102"/>
      <sheetName val="Atur"/>
      <sheetName val="MASTER"/>
    </sheetNames>
    <sheetDataSet>
      <sheetData sheetId="0"/>
      <sheetData sheetId="1" refreshError="1">
        <row r="9">
          <cell r="B9">
            <v>11010101</v>
          </cell>
        </row>
        <row r="10">
          <cell r="B10">
            <v>11010106</v>
          </cell>
        </row>
        <row r="16">
          <cell r="B16">
            <v>33010401</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or_ke luar daerah _2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PEM"/>
      <sheetName val="EKBANG"/>
      <sheetName val="PMD"/>
      <sheetName val="KESBANG"/>
      <sheetName val="CAPIL"/>
      <sheetName val="BAPPEDA"/>
      <sheetName val="BAWASDA"/>
      <sheetName val="DIKBUDPAR"/>
    </sheetNames>
    <sheetDataSet>
      <sheetData sheetId="0">
        <row r="5">
          <cell r="J5" t="str">
            <v>BAGIAN PEMERINTAHAN</v>
          </cell>
        </row>
      </sheetData>
      <sheetData sheetId="1">
        <row r="4">
          <cell r="J4" t="str">
            <v>BAGIAN EKONOMI PEMBANGUNAN</v>
          </cell>
        </row>
      </sheetData>
      <sheetData sheetId="2">
        <row r="5">
          <cell r="J5" t="str">
            <v>BAGIAN PEMBERDAYAAN MASYARAKAT DESA</v>
          </cell>
        </row>
      </sheetData>
      <sheetData sheetId="3">
        <row r="5">
          <cell r="J5" t="str">
            <v>KANTOR KESATUAN BANGSA DAN PERLINDUNGAN MASYARAKAT</v>
          </cell>
        </row>
      </sheetData>
      <sheetData sheetId="4">
        <row r="5">
          <cell r="J5" t="str">
            <v>KANTOR CATATAN SIPIL</v>
          </cell>
        </row>
      </sheetData>
      <sheetData sheetId="5">
        <row r="5">
          <cell r="J5" t="str">
            <v>B A P P E D A</v>
          </cell>
        </row>
      </sheetData>
      <sheetData sheetId="6">
        <row r="5">
          <cell r="J5" t="str">
            <v>B A W A S D A</v>
          </cell>
        </row>
      </sheetData>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ster1"/>
      <sheetName val="Umur Ekonomis"/>
      <sheetName val="SKPD"/>
      <sheetName val="Kd_SKPD"/>
      <sheetName val="KIB"/>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Name val="Sheet1"/>
      <sheetName val="KYD (2)"/>
      <sheetName val="KYD (4)"/>
      <sheetName val="KYD 2004"/>
      <sheetName val="KYD 2003"/>
      <sheetName val="GenNumber"/>
      <sheetName val="KYD (3)"/>
      <sheetName val="kait"/>
      <sheetName val="Gol-Bi"/>
      <sheetName val="Gol-Bi (2)"/>
      <sheetName val="Gol-Bank"/>
      <sheetName val="KAP"/>
      <sheetName val="ppawd"/>
      <sheetName val="Lamp!"/>
      <sheetName val="Code"/>
      <sheetName val="Sheet2"/>
      <sheetName val="Sheet3"/>
    </sheetNames>
    <sheetDataSet>
      <sheetData sheetId="0" refreshError="1"/>
      <sheetData sheetId="1" refreshError="1"/>
      <sheetData sheetId="2" refreshError="1">
        <row r="11">
          <cell r="AL11" t="str">
            <v>Agustus</v>
          </cell>
          <cell r="AM11" t="str">
            <v>VIII</v>
          </cell>
        </row>
        <row r="12">
          <cell r="AL12" t="str">
            <v>april</v>
          </cell>
          <cell r="AM12" t="str">
            <v>IV</v>
          </cell>
        </row>
        <row r="13">
          <cell r="AL13" t="str">
            <v>Desember</v>
          </cell>
          <cell r="AM13" t="str">
            <v>XII</v>
          </cell>
        </row>
        <row r="14">
          <cell r="AL14" t="str">
            <v>Februari</v>
          </cell>
          <cell r="AM14" t="str">
            <v>II</v>
          </cell>
        </row>
        <row r="15">
          <cell r="AL15" t="str">
            <v>Januari</v>
          </cell>
          <cell r="AM15" t="str">
            <v>I</v>
          </cell>
        </row>
        <row r="16">
          <cell r="AL16" t="str">
            <v>Juli</v>
          </cell>
          <cell r="AM16" t="str">
            <v>VII</v>
          </cell>
        </row>
        <row r="17">
          <cell r="AL17" t="str">
            <v>Juni</v>
          </cell>
          <cell r="AM17" t="str">
            <v>VI</v>
          </cell>
        </row>
        <row r="18">
          <cell r="AL18" t="str">
            <v>Maret</v>
          </cell>
          <cell r="AM18" t="str">
            <v>III</v>
          </cell>
        </row>
        <row r="19">
          <cell r="AL19" t="str">
            <v>Mei</v>
          </cell>
          <cell r="AM19" t="str">
            <v>V</v>
          </cell>
        </row>
        <row r="20">
          <cell r="AL20" t="str">
            <v>Nopember</v>
          </cell>
          <cell r="AM20" t="str">
            <v>XI</v>
          </cell>
        </row>
        <row r="21">
          <cell r="AL21" t="str">
            <v>Oktober</v>
          </cell>
          <cell r="AM21" t="str">
            <v>X</v>
          </cell>
        </row>
        <row r="22">
          <cell r="AL22" t="str">
            <v>September</v>
          </cell>
          <cell r="AM22" t="str">
            <v>IX</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BA"/>
      <sheetName val="Pengelola"/>
      <sheetName val="Saldo Awal"/>
      <sheetName val="Saldo Akhir"/>
      <sheetName val="Mutasi skpd"/>
      <sheetName val="Penghapusan"/>
      <sheetName val="Hibah"/>
      <sheetName val="Reclass ke Aset lainnya"/>
      <sheetName val="Penyusutan"/>
      <sheetName val="Rekap Penyusutan"/>
      <sheetName val="Rekap Peny 31 des 18"/>
      <sheetName val="Penyusutan per 31 Des 2017"/>
      <sheetName val="Peny lainnya 31 des 2017"/>
    </sheetNames>
    <sheetDataSet>
      <sheetData sheetId="0">
        <row r="2">
          <cell r="B2" t="str">
            <v>SEKRETARIAT DAERAH</v>
          </cell>
        </row>
        <row r="3">
          <cell r="B3" t="str">
            <v>INSPEKTORAT</v>
          </cell>
        </row>
        <row r="4">
          <cell r="B4" t="str">
            <v>SEKRETARIAT DPRD</v>
          </cell>
        </row>
        <row r="5">
          <cell r="B5" t="str">
            <v>BADAN KESATUAN BANGSA DAN POLITIK</v>
          </cell>
        </row>
        <row r="6">
          <cell r="B6" t="str">
            <v>BADAN PENANGGULANGAN BENCANA</v>
          </cell>
        </row>
        <row r="7">
          <cell r="B7" t="str">
            <v>BADAN KEPEGAWAIAN DAN PENGEMBANGAN SUMBER DAYA MANUSIA DAERAH</v>
          </cell>
        </row>
        <row r="8">
          <cell r="B8" t="str">
            <v>BADAN PERENCANAAN PEMBANGUNAN DAERAH</v>
          </cell>
        </row>
        <row r="9">
          <cell r="B9" t="str">
            <v>BADAN PENGELOLA PAJAK DAN RETRIBUSI DAERAH</v>
          </cell>
        </row>
        <row r="10">
          <cell r="B10" t="str">
            <v>BADAN PENGELOLA KEUANGAN DAN ASET DAERAH</v>
          </cell>
        </row>
        <row r="11">
          <cell r="B11" t="str">
            <v>DINAS PEKERJAAN UMUM DAN PENATAAN RUANG</v>
          </cell>
        </row>
        <row r="12">
          <cell r="B12" t="str">
            <v>DINAS PERHUBUNGAN</v>
          </cell>
        </row>
        <row r="13">
          <cell r="B13" t="str">
            <v>DINAS KESEHATAN</v>
          </cell>
        </row>
        <row r="14">
          <cell r="B14" t="str">
            <v>DINAS PERIKANAN</v>
          </cell>
        </row>
        <row r="15">
          <cell r="B15" t="str">
            <v>DINAS PERKEBUNAN DAN PETERNAKAN</v>
          </cell>
        </row>
        <row r="16">
          <cell r="B16" t="str">
            <v>DINAS KOPERASI, USAHA KECIL, MENENGAH, PERINDUSTRIAN DAN PERDAGANGAN</v>
          </cell>
        </row>
        <row r="17">
          <cell r="B17" t="str">
            <v>DINAS KOMUNIKASI DAN INFORMATIKA</v>
          </cell>
        </row>
        <row r="18">
          <cell r="B18" t="str">
            <v>DINAS TANAMAN PANGAN DAN HORTIKULTURA</v>
          </cell>
        </row>
        <row r="19">
          <cell r="B19" t="str">
            <v>DINAS SOSIAL</v>
          </cell>
        </row>
        <row r="20">
          <cell r="B20" t="str">
            <v>DINAS TENAGA KERJA</v>
          </cell>
        </row>
        <row r="21">
          <cell r="B21" t="str">
            <v>DINAS PENDIDIKAN DAN KEBUDAYAAN</v>
          </cell>
        </row>
        <row r="22">
          <cell r="B22" t="str">
            <v>DINAS LINGKUNGAN HIDUP</v>
          </cell>
        </row>
        <row r="23">
          <cell r="B23" t="str">
            <v>DINAS PERPUSTAKAAN DAN KEARSIPAN</v>
          </cell>
        </row>
        <row r="24">
          <cell r="B24" t="str">
            <v>DINAS PARIWISATA, KEPEMUDAAN DAN OLAHRAGA</v>
          </cell>
        </row>
        <row r="25">
          <cell r="B25" t="str">
            <v>DINAS KEPENDUDUKAN DAN PENCATATAN SIPIL</v>
          </cell>
        </row>
        <row r="26">
          <cell r="B26" t="str">
            <v>DINAS KETAHANAN PANGAN</v>
          </cell>
        </row>
        <row r="27">
          <cell r="B27" t="str">
            <v>DINAS PEMBERDAYAAN PEREMPUAN, PERLINDUNGAN ANAK, PENGENDALIAN PENDUDUK DAN KELUARGA BERENCANA</v>
          </cell>
        </row>
        <row r="28">
          <cell r="B28" t="str">
            <v xml:space="preserve">DINAS PEMADAM KEBAKARAN DAN PENYELAMATAN </v>
          </cell>
        </row>
        <row r="29">
          <cell r="B29" t="str">
            <v>DINAS PEMBERDAYAAN MASYARAKAT DAN DESA</v>
          </cell>
        </row>
        <row r="30">
          <cell r="B30" t="str">
            <v>DINAS PENANAMAN MODAL DAN PELAYANAN TERPADU SATU PINTU</v>
          </cell>
        </row>
        <row r="31">
          <cell r="B31" t="str">
            <v>DINAS PERUMAHAN DAN KAWASAN PERMUKIMAN</v>
          </cell>
        </row>
        <row r="32">
          <cell r="B32" t="str">
            <v>SATUAN POLISI PAMONG PRAJA DAERAH</v>
          </cell>
        </row>
        <row r="33">
          <cell r="B33" t="str">
            <v>KECAMATAN TUNGKAL ILIR</v>
          </cell>
        </row>
        <row r="34">
          <cell r="B34" t="str">
            <v>KECAMATAN TUNGKAL ULU</v>
          </cell>
        </row>
        <row r="35">
          <cell r="B35" t="str">
            <v>KECAMATAN BETARA</v>
          </cell>
        </row>
        <row r="36">
          <cell r="B36" t="str">
            <v>KECAMATAN PENGABUAN</v>
          </cell>
        </row>
        <row r="37">
          <cell r="B37" t="str">
            <v>KECAMATAN BRAM ITAM</v>
          </cell>
        </row>
        <row r="38">
          <cell r="B38" t="str">
            <v>KECAMATAN TEBING TINGGI</v>
          </cell>
        </row>
        <row r="39">
          <cell r="B39" t="str">
            <v>KECAMATAN BATANG ASAM</v>
          </cell>
        </row>
        <row r="40">
          <cell r="B40" t="str">
            <v>KECAMATAN RENAH MENDALUH</v>
          </cell>
        </row>
        <row r="41">
          <cell r="B41" t="str">
            <v>KECAMATAN MUARA PAPALIK</v>
          </cell>
        </row>
        <row r="42">
          <cell r="B42" t="str">
            <v>KECAMATAN KUALA BETARA</v>
          </cell>
        </row>
        <row r="43">
          <cell r="B43" t="str">
            <v>KECAMATAN SEBERANG KOTA</v>
          </cell>
        </row>
        <row r="44">
          <cell r="B44" t="str">
            <v>KECAMATAN MERLUNG</v>
          </cell>
        </row>
        <row r="45">
          <cell r="B45" t="str">
            <v>KECAMATAN SENYERANG</v>
          </cell>
        </row>
        <row r="46">
          <cell r="B46" t="str">
            <v>PENGELOLA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_Perkantoran"/>
      <sheetName val="Koor_ke luar daerah _2_"/>
      <sheetName val="Gedug Kantor"/>
      <sheetName val="adm_keuang"/>
      <sheetName val="TKS"/>
      <sheetName val="Peg_ Aparatur"/>
      <sheetName val="Kend Dinas"/>
      <sheetName val="Alat Listrik"/>
      <sheetName val="Pel_ Administrasi"/>
      <sheetName val="Kantor Capil"/>
      <sheetName val="Pmlharaan Rutin"/>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or_ke luar daerah _2_"/>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or_ke luar daerah _2_"/>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1"/>
      <sheetName val="Sheet1"/>
    </sheetNames>
    <sheetDataSet>
      <sheetData sheetId="0">
        <row r="1">
          <cell r="A1" t="str">
            <v>:  SEKWAN/DPRD</v>
          </cell>
          <cell r="C1" t="str">
            <v xml:space="preserve">:  Alat-Alat Besar Darat </v>
          </cell>
        </row>
        <row r="2">
          <cell r="C2" t="str">
            <v xml:space="preserve">:  Alat-Alat Besar Apung </v>
          </cell>
        </row>
        <row r="3">
          <cell r="C3" t="str">
            <v xml:space="preserve">:  Alat-alat Bantu </v>
          </cell>
        </row>
        <row r="4">
          <cell r="C4" t="str">
            <v xml:space="preserve">:  Alat Angkutan Darat Bermotor </v>
          </cell>
        </row>
        <row r="5">
          <cell r="C5" t="str">
            <v xml:space="preserve">:  Alat Angkutan Berat Tak Bermotor </v>
          </cell>
        </row>
        <row r="6">
          <cell r="C6" t="str">
            <v xml:space="preserve">:  Alat Angkut Apung Bermotor </v>
          </cell>
        </row>
        <row r="7">
          <cell r="C7" t="str">
            <v xml:space="preserve">:  Alat Angkut Apung Tak Bermotor </v>
          </cell>
        </row>
        <row r="8">
          <cell r="C8" t="str">
            <v xml:space="preserve">:  Alat Angkut Bermotor Udara </v>
          </cell>
        </row>
        <row r="9">
          <cell r="C9" t="str">
            <v xml:space="preserve">:  Alat Bengkel Bermesin </v>
          </cell>
        </row>
        <row r="10">
          <cell r="C10" t="str">
            <v xml:space="preserve">:  Alat Bengkel Tak Bermesin </v>
          </cell>
        </row>
        <row r="11">
          <cell r="C11" t="str">
            <v xml:space="preserve">:  Alat Ukur </v>
          </cell>
        </row>
        <row r="12">
          <cell r="C12" t="str">
            <v xml:space="preserve">:  Alat Pengolahan Pertanian </v>
          </cell>
        </row>
        <row r="13">
          <cell r="C13" t="str">
            <v>:  Alat Pemeliharaan Tanaman/Alat Penyimpan Pertanian</v>
          </cell>
        </row>
        <row r="14">
          <cell r="C14" t="str">
            <v xml:space="preserve">:  Alat Kantor </v>
          </cell>
        </row>
        <row r="15">
          <cell r="C15" t="str">
            <v xml:space="preserve">:  Alat Rumah Tangga </v>
          </cell>
        </row>
        <row r="16">
          <cell r="C16" t="str">
            <v xml:space="preserve">:  Peralatan Komputer </v>
          </cell>
        </row>
        <row r="17">
          <cell r="C17" t="str">
            <v xml:space="preserve">:  Meja Dan Kursi Kerja/Rapat Pejabat </v>
          </cell>
        </row>
        <row r="18">
          <cell r="C18" t="str">
            <v xml:space="preserve">:  Alat Studio </v>
          </cell>
        </row>
        <row r="19">
          <cell r="C19" t="str">
            <v xml:space="preserve">:  Alat Komunikasi </v>
          </cell>
        </row>
        <row r="20">
          <cell r="C20" t="str">
            <v xml:space="preserve">:  Peralatan Pemancar </v>
          </cell>
        </row>
        <row r="21">
          <cell r="C21" t="str">
            <v xml:space="preserve">:  Alat Kedokteran </v>
          </cell>
        </row>
        <row r="22">
          <cell r="C22" t="str">
            <v xml:space="preserve">:  Alat Kesehatan </v>
          </cell>
        </row>
        <row r="23">
          <cell r="C23" t="str">
            <v xml:space="preserve">:  Unit-Unit Laboratorium </v>
          </cell>
        </row>
        <row r="24">
          <cell r="C24" t="str">
            <v xml:space="preserve">:  Alat Peraga/Praktek Sekolah </v>
          </cell>
        </row>
        <row r="25">
          <cell r="C25" t="str">
            <v xml:space="preserve">:  Unit Alat Laboratorium Kimia Nuklir </v>
          </cell>
        </row>
        <row r="26">
          <cell r="C26" t="str">
            <v>:  Alat Laboratorium Fisika Nuklir / Elektronika</v>
          </cell>
        </row>
        <row r="27">
          <cell r="C27" t="str">
            <v xml:space="preserve">:  Alat Proteksi Radiasi / Proteksi Lingkungan </v>
          </cell>
        </row>
        <row r="28">
          <cell r="C28" t="str">
            <v>:  Radiation Aplication and Non Destructive Testing Laboratory (BATAM)</v>
          </cell>
        </row>
        <row r="29">
          <cell r="C29" t="str">
            <v xml:space="preserve">:  Alat Laboratorium Lingkungan Hidup </v>
          </cell>
        </row>
        <row r="30">
          <cell r="C30" t="str">
            <v xml:space="preserve">:  Peralatan Laboratorium Hidrodinamika </v>
          </cell>
        </row>
        <row r="31">
          <cell r="C31" t="str">
            <v xml:space="preserve">:  Senjata Api </v>
          </cell>
        </row>
        <row r="32">
          <cell r="C32" t="str">
            <v xml:space="preserve">:  Persenjataan Non Senjata Api </v>
          </cell>
        </row>
        <row r="33">
          <cell r="C33" t="str">
            <v xml:space="preserve">:  Alat Keamanan dan Perlindungan </v>
          </cell>
        </row>
        <row r="34">
          <cell r="C34" t="str">
            <v xml:space="preserve">:  Bangunan Gedung Tempat Kerja </v>
          </cell>
        </row>
        <row r="35">
          <cell r="C35" t="str">
            <v xml:space="preserve">:  Bangunan Gedung Tempat Tinggal </v>
          </cell>
        </row>
        <row r="36">
          <cell r="C36" t="str">
            <v>:  Bangunan Taman</v>
          </cell>
        </row>
        <row r="37">
          <cell r="C37" t="str">
            <v xml:space="preserve">:  Bangunan Menara </v>
          </cell>
        </row>
        <row r="38">
          <cell r="C38" t="str">
            <v xml:space="preserve">:  Bangunan Bersejarah </v>
          </cell>
        </row>
        <row r="39">
          <cell r="C39" t="str">
            <v xml:space="preserve">:  Tugu Peringatan </v>
          </cell>
        </row>
        <row r="40">
          <cell r="C40" t="str">
            <v xml:space="preserve">:  Tugu Peringatan Lain </v>
          </cell>
        </row>
        <row r="41">
          <cell r="C41" t="str">
            <v xml:space="preserve">:  Tugu Titik Kontrol/Pasti </v>
          </cell>
        </row>
        <row r="42">
          <cell r="C42" t="str">
            <v>:  Rambu-Rambu lalu Lintas Darat</v>
          </cell>
        </row>
        <row r="43">
          <cell r="C43" t="str">
            <v xml:space="preserve">:  Rambu-Rambu Lalu Lintas Udara </v>
          </cell>
        </row>
        <row r="44">
          <cell r="C44" t="str">
            <v xml:space="preserve">:  Jalan </v>
          </cell>
        </row>
        <row r="45">
          <cell r="C45" t="str">
            <v xml:space="preserve">:  Jembatan </v>
          </cell>
        </row>
        <row r="46">
          <cell r="C46" t="str">
            <v xml:space="preserve">:  Bangunan Air Irigasi </v>
          </cell>
        </row>
        <row r="47">
          <cell r="C47" t="str">
            <v xml:space="preserve">:  Bangunan Air Pasang Surut </v>
          </cell>
        </row>
        <row r="48">
          <cell r="C48" t="str">
            <v xml:space="preserve">:  Bangunan Air Pengembang Rawa dan Poder </v>
          </cell>
        </row>
        <row r="49">
          <cell r="C49" t="str">
            <v xml:space="preserve">:  Bangunan Pengaman Sungai dan Penanggulangan Bencana Alam </v>
          </cell>
        </row>
        <row r="50">
          <cell r="C50" t="str">
            <v>:  Bangunan Pengembangan Sumber Air dan Air Tanah</v>
          </cell>
        </row>
        <row r="51">
          <cell r="C51" t="str">
            <v xml:space="preserve">:  Bangunan Air Bersih/Baku </v>
          </cell>
        </row>
        <row r="52">
          <cell r="C52" t="str">
            <v xml:space="preserve">:  Bangunan Air Kotor </v>
          </cell>
        </row>
        <row r="53">
          <cell r="C53" t="str">
            <v>:  Bangunan Air Laut / Tawar</v>
          </cell>
        </row>
        <row r="54">
          <cell r="C54" t="str">
            <v xml:space="preserve">:  Instalasi Air Minum/Air Bersih </v>
          </cell>
        </row>
        <row r="55">
          <cell r="C55" t="str">
            <v xml:space="preserve">:  Instalasi Air Kotor </v>
          </cell>
        </row>
        <row r="56">
          <cell r="C56" t="str">
            <v xml:space="preserve">:  Instalasi Pengolahan Sampah </v>
          </cell>
        </row>
        <row r="57">
          <cell r="C57" t="str">
            <v xml:space="preserve">:  Instalasi Pengolahan Bahan Bangunan </v>
          </cell>
        </row>
        <row r="58">
          <cell r="C58" t="str">
            <v xml:space="preserve">:  Instalasi Pembangkit Listrik </v>
          </cell>
        </row>
        <row r="59">
          <cell r="C59" t="str">
            <v>:  Instalasi Gardu Listrik</v>
          </cell>
        </row>
        <row r="60">
          <cell r="C60" t="str">
            <v xml:space="preserve">:  Instalasi Pertahanan </v>
          </cell>
        </row>
        <row r="61">
          <cell r="C61" t="str">
            <v xml:space="preserve">:  Instalasi Gas </v>
          </cell>
        </row>
        <row r="62">
          <cell r="C62" t="str">
            <v xml:space="preserve">:  Instalasi Pengaman </v>
          </cell>
        </row>
        <row r="63">
          <cell r="C63" t="str">
            <v xml:space="preserve">:  Jaringan Air Minum </v>
          </cell>
        </row>
        <row r="64">
          <cell r="C64" t="str">
            <v xml:space="preserve">:  Jaringan Listrik </v>
          </cell>
        </row>
        <row r="65">
          <cell r="C65" t="str">
            <v xml:space="preserve">:  Jaringan Telepon </v>
          </cell>
        </row>
        <row r="66">
          <cell r="C66" t="str">
            <v xml:space="preserve">:  Jaringan Gas </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KBUDPAR"/>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RA SAP_F"/>
      <sheetName val="LPSAL_F"/>
      <sheetName val="NERACA2022"/>
      <sheetName val="LO2022"/>
      <sheetName val="LAK2022"/>
      <sheetName val="LPE 2022"/>
      <sheetName val="LPE"/>
      <sheetName val="TES"/>
      <sheetName val="4.aINVESTASI PERMANAEN"/>
      <sheetName val="KASDA"/>
      <sheetName val="UJI LO LPE"/>
      <sheetName val="KAS BOS 2016"/>
      <sheetName val="sheet"/>
      <sheetName val="SILPA 2017"/>
      <sheetName val="KAS 2018"/>
      <sheetName val="Sheet2"/>
    </sheetNames>
    <sheetDataSet>
      <sheetData sheetId="0">
        <row r="17">
          <cell r="E17">
            <v>89016060316</v>
          </cell>
        </row>
      </sheetData>
      <sheetData sheetId="1">
        <row r="16">
          <cell r="C16">
            <v>572481806461.45996</v>
          </cell>
        </row>
      </sheetData>
      <sheetData sheetId="2">
        <row r="20">
          <cell r="E20">
            <v>879327121622.40002</v>
          </cell>
        </row>
      </sheetData>
      <sheetData sheetId="3">
        <row r="20">
          <cell r="C20">
            <v>95283409886.490005</v>
          </cell>
        </row>
      </sheetData>
      <sheetData sheetId="4">
        <row r="34">
          <cell r="C34">
            <v>3272829032092.27</v>
          </cell>
        </row>
        <row r="86">
          <cell r="C86">
            <v>0</v>
          </cell>
        </row>
      </sheetData>
      <sheetData sheetId="5">
        <row r="16">
          <cell r="C16">
            <v>6846639325456.6396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RA SAP_F"/>
      <sheetName val="LPSAL_F"/>
      <sheetName val="NERACA2021"/>
      <sheetName val="LO2021"/>
      <sheetName val="LAK2021"/>
      <sheetName val="LPE 2021"/>
      <sheetName val="LPE"/>
      <sheetName val="TES"/>
      <sheetName val="4.aINVESTASI PERMANAEN"/>
      <sheetName val="KASDA"/>
      <sheetName val="UJI LO LPE"/>
      <sheetName val="KAS BOS 2016"/>
      <sheetName val="sheet"/>
      <sheetName val="SILPA 2017"/>
      <sheetName val="KAS 2018"/>
      <sheetName val="Sheet2"/>
    </sheetNames>
    <sheetDataSet>
      <sheetData sheetId="0">
        <row r="17">
          <cell r="E17">
            <v>83461029231</v>
          </cell>
        </row>
      </sheetData>
      <sheetData sheetId="1">
        <row r="16">
          <cell r="C16">
            <v>265057479765.98999</v>
          </cell>
        </row>
        <row r="20">
          <cell r="C20">
            <v>0</v>
          </cell>
        </row>
      </sheetData>
      <sheetData sheetId="2">
        <row r="20">
          <cell r="E20">
            <v>572513856156.45996</v>
          </cell>
        </row>
      </sheetData>
      <sheetData sheetId="3">
        <row r="20">
          <cell r="C20">
            <v>86508670047.240005</v>
          </cell>
        </row>
      </sheetData>
      <sheetData sheetId="4">
        <row r="34">
          <cell r="C34">
            <v>2739078389762.96</v>
          </cell>
        </row>
        <row r="69">
          <cell r="C69">
            <v>0</v>
          </cell>
        </row>
      </sheetData>
      <sheetData sheetId="5">
        <row r="16">
          <cell r="C16">
            <v>5969665320629.9004</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RA SAP 31 DES"/>
      <sheetName val="LPSAL2021"/>
      <sheetName val="NERACA2021"/>
      <sheetName val="LO2021"/>
      <sheetName val="LAK2021"/>
      <sheetName val="LPE 2021"/>
      <sheetName val="LPE"/>
      <sheetName val="TES"/>
      <sheetName val="4.aINVESTASI PERMANAEN"/>
      <sheetName val="KASDA"/>
      <sheetName val="UJI LO LPE"/>
      <sheetName val="KAS BOS 2016"/>
      <sheetName val="sheet"/>
      <sheetName val="SILPA 2017"/>
      <sheetName val="KAS 2018"/>
      <sheetName val="Sheet2"/>
    </sheetNames>
    <sheetDataSet>
      <sheetData sheetId="0" refreshError="1"/>
      <sheetData sheetId="1" refreshError="1"/>
      <sheetData sheetId="2" refreshError="1"/>
      <sheetData sheetId="3" refreshError="1"/>
      <sheetData sheetId="4" refreshError="1">
        <row r="34">
          <cell r="B34">
            <v>2739078305645.96</v>
          </cell>
        </row>
        <row r="69">
          <cell r="B6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rnal Korek 2015"/>
      <sheetName val="jurnal 2016"/>
      <sheetName val="prosedur analisis"/>
      <sheetName val="LRA KOREKSI 2015"/>
      <sheetName val="LRA 2016"/>
      <sheetName val="LO 2015 ,2016"/>
      <sheetName val="LO 2016"/>
      <sheetName val="LO PRINT OUT 2016"/>
      <sheetName val="neraca koreksi 2015"/>
      <sheetName val=" ekuitas"/>
      <sheetName val="neraca 2016"/>
      <sheetName val="REKAP MUTASI ASET"/>
      <sheetName val="Lamp Aset Tetap 2016"/>
      <sheetName val="Neraca Unaudited 2015"/>
      <sheetName val="RINCIAN LPE 2016"/>
      <sheetName val="LPE 2016"/>
      <sheetName val="Sheet9"/>
      <sheetName val="Sheet7"/>
      <sheetName val="LPSAL"/>
      <sheetName val="LAK"/>
      <sheetName val="BPR"/>
      <sheetName val="bel. dibayar dimuka"/>
      <sheetName val="Penyi"/>
      <sheetName val="saldo kapitasi"/>
      <sheetName val="format persediaan"/>
      <sheetName val="kas da 2016"/>
      <sheetName val="kas di kas da"/>
      <sheetName val="mutasi aset"/>
      <sheetName val="mutasi aset 2015"/>
      <sheetName val="akm. penyustutan"/>
      <sheetName val="lam neraca"/>
      <sheetName val="Lam. LPE"/>
      <sheetName val="lam LO"/>
      <sheetName val="lam. LRA"/>
      <sheetName val="lam lak"/>
      <sheetName val="PER URUSAN"/>
      <sheetName val="ANGG. PER JENIS BEL."/>
      <sheetName val="realisasi skpd"/>
      <sheetName val="piutang pajak"/>
      <sheetName val="kewajiban"/>
      <sheetName val="aset neraca"/>
      <sheetName val="Sheet6"/>
      <sheetName val="persediaan"/>
      <sheetName val="persediaan ok"/>
      <sheetName val="Sheet2"/>
      <sheetName val="Sheet1"/>
      <sheetName val="koreksi"/>
      <sheetName val="Sheet3"/>
      <sheetName val="Sheet4"/>
      <sheetName val="Sheet5"/>
      <sheetName val="Sheet11"/>
      <sheetName val="Sheet8"/>
    </sheetNames>
    <sheetDataSet>
      <sheetData sheetId="0"/>
      <sheetData sheetId="1"/>
      <sheetData sheetId="2"/>
      <sheetData sheetId="3"/>
      <sheetData sheetId="4">
        <row r="16">
          <cell r="N16">
            <v>27471080669.279999</v>
          </cell>
        </row>
      </sheetData>
      <sheetData sheetId="5"/>
      <sheetData sheetId="6">
        <row r="24">
          <cell r="G24">
            <v>28441745174.279999</v>
          </cell>
        </row>
        <row r="151">
          <cell r="R151">
            <v>1371028498.8</v>
          </cell>
        </row>
      </sheetData>
      <sheetData sheetId="7"/>
      <sheetData sheetId="8">
        <row r="20">
          <cell r="I20">
            <v>13594418852</v>
          </cell>
        </row>
      </sheetData>
      <sheetData sheetId="9"/>
      <sheetData sheetId="10">
        <row r="15">
          <cell r="I15">
            <v>218708891252.35999</v>
          </cell>
        </row>
      </sheetData>
      <sheetData sheetId="11"/>
      <sheetData sheetId="12"/>
      <sheetData sheetId="13"/>
      <sheetData sheetId="14"/>
      <sheetData sheetId="15"/>
      <sheetData sheetId="16"/>
      <sheetData sheetId="17"/>
      <sheetData sheetId="18"/>
      <sheetData sheetId="19">
        <row r="31">
          <cell r="H31">
            <v>1240702043244.3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RA"/>
      <sheetName val="LPSAL"/>
      <sheetName val="LAK "/>
      <sheetName val="Neraca"/>
      <sheetName val="LO"/>
      <sheetName val="LPE"/>
      <sheetName val="Sheet5"/>
      <sheetName val="analisis"/>
      <sheetName val="Sheet8"/>
      <sheetName val="Sheet6"/>
      <sheetName val="PDAM"/>
      <sheetName val="bpr"/>
      <sheetName val="deposito"/>
      <sheetName val="saldo kapitasi dan blud rsud"/>
      <sheetName val="Sheet3"/>
      <sheetName val="kasda"/>
      <sheetName val="pendapatan"/>
      <sheetName val="Kas di BP"/>
      <sheetName val="Sheet2"/>
      <sheetName val="TGR"/>
      <sheetName val="Sheet4"/>
      <sheetName val="persediaan"/>
      <sheetName val="bel dimuka"/>
      <sheetName val="Sheet1"/>
      <sheetName val="Sheet7"/>
      <sheetName val="piutang"/>
      <sheetName val="utang rsud"/>
      <sheetName val="KOREKSI SALDO BOS"/>
      <sheetName val="saldo bos"/>
      <sheetName val="akm penyu"/>
      <sheetName val="rEK TITIPAN PAJAK"/>
    </sheetNames>
    <sheetDataSet>
      <sheetData sheetId="0" refreshError="1">
        <row r="15">
          <cell r="L15">
            <v>35520727655.5</v>
          </cell>
        </row>
        <row r="16">
          <cell r="L16">
            <v>2407132348</v>
          </cell>
        </row>
      </sheetData>
      <sheetData sheetId="1" refreshError="1"/>
      <sheetData sheetId="2" refreshError="1"/>
      <sheetData sheetId="3" refreshError="1">
        <row r="15">
          <cell r="J15">
            <v>266428794470.89999</v>
          </cell>
        </row>
        <row r="33">
          <cell r="H33">
            <v>1457120729.9200001</v>
          </cell>
          <cell r="I33">
            <v>6544488873</v>
          </cell>
        </row>
        <row r="42">
          <cell r="J42">
            <v>44688000</v>
          </cell>
        </row>
      </sheetData>
      <sheetData sheetId="4" refreshError="1">
        <row r="16">
          <cell r="G16">
            <v>35520727655.5</v>
          </cell>
          <cell r="H16">
            <v>2187403197</v>
          </cell>
          <cell r="I16">
            <v>1457120729.9200001</v>
          </cell>
        </row>
        <row r="17">
          <cell r="J17">
            <v>1916411448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raca"/>
      <sheetName val="LRA"/>
      <sheetName val="LO"/>
      <sheetName val="LAK"/>
      <sheetName val="LPSAL"/>
      <sheetName val="LPE"/>
      <sheetName val="Sheet3"/>
      <sheetName val="Sheet4"/>
    </sheetNames>
    <sheetDataSet>
      <sheetData sheetId="0" refreshError="1">
        <row r="32">
          <cell r="G32">
            <v>14565083357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RNAL KOREKSI 1 jan 2017 "/>
      <sheetName val="JURNAL 2017"/>
      <sheetName val="jurnal aset tetap dan  lainnya"/>
      <sheetName val="NERACA"/>
      <sheetName val="LPE 31 des 2017"/>
      <sheetName val="LRA 2017"/>
      <sheetName val="LO 2017"/>
      <sheetName val="LAK 2017"/>
      <sheetName val="LPSAL2017"/>
      <sheetName val="analisis"/>
      <sheetName val="LPE 1 JAN 2017"/>
      <sheetName val="Sheet5"/>
      <sheetName val="LAMP LO"/>
      <sheetName val="Sheet2"/>
      <sheetName val="LAMP NERACA"/>
      <sheetName val="JURNAL PENGHAPUSAN"/>
      <sheetName val=" penyi dan piutang pajak"/>
      <sheetName val="LO 2016"/>
      <sheetName val="LRA"/>
      <sheetName val="LAK 2016"/>
      <sheetName val="LPSAL 2017"/>
      <sheetName val="Sheet4"/>
      <sheetName val="PDAM"/>
      <sheetName val="BPR"/>
      <sheetName val="JBS"/>
      <sheetName val="kas"/>
      <sheetName val="BLUD RSUD"/>
      <sheetName val="kapitasi"/>
      <sheetName val="persediaan 2017"/>
      <sheetName val="KARTU PERSEDIAAN"/>
      <sheetName val="persediaan"/>
      <sheetName val="piutang"/>
      <sheetName val="investasi "/>
      <sheetName val="investasi non permanen"/>
      <sheetName val="bel dibayar dimuka"/>
      <sheetName val="BEL DIBAYAR DIMUKA 2017"/>
      <sheetName val="UTANG"/>
      <sheetName val="LAMP KOREKSI GEDUNG BANGUNAN"/>
      <sheetName val="LAMP KOREKSI JIJ"/>
      <sheetName val="LAMP ATL"/>
      <sheetName val="LPE LAMP"/>
      <sheetName val="LAMP LRA"/>
      <sheetName val="lamp LAK"/>
      <sheetName val="lamp bab 1"/>
      <sheetName val="Sheet1"/>
      <sheetName val="lamp sal"/>
      <sheetName val="Dana BOS"/>
      <sheetName val="BEBAN LAIN-LAIN"/>
      <sheetName val="Sheet3"/>
    </sheetNames>
    <sheetDataSet>
      <sheetData sheetId="0" refreshError="1"/>
      <sheetData sheetId="1" refreshError="1"/>
      <sheetData sheetId="2" refreshError="1"/>
      <sheetData sheetId="3">
        <row r="36">
          <cell r="L36">
            <v>15418588090</v>
          </cell>
        </row>
      </sheetData>
      <sheetData sheetId="4" refreshError="1"/>
      <sheetData sheetId="5">
        <row r="14">
          <cell r="N14">
            <v>27267183231.75</v>
          </cell>
        </row>
      </sheetData>
      <sheetData sheetId="6">
        <row r="15">
          <cell r="J15">
            <v>26872853295.75</v>
          </cell>
        </row>
        <row r="20">
          <cell r="L20">
            <v>-385717088</v>
          </cell>
        </row>
      </sheetData>
      <sheetData sheetId="7">
        <row r="73">
          <cell r="H73">
            <v>85240703455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9">
          <cell r="N79">
            <v>218668542058.36011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Wasis Wangsa Putra" id="{1C78434D-5C27-4964-98A9-093C3242DB37}" userId="S::wasis.putra@bpk.go.id::0badad84-b150-4c03-9b02-9a9efe75eb5d"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302" dT="2025-03-21T08:09:18.42" personId="{1C78434D-5C27-4964-98A9-093C3242DB37}" id="{BA45B33B-BD4B-4722-BE57-E278024238D8}">
    <text>dibunyikan pada CALK</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1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5.xml"/><Relationship Id="rId1" Type="http://schemas.openxmlformats.org/officeDocument/2006/relationships/printerSettings" Target="../printerSettings/printerSettings21.bin"/><Relationship Id="rId4" Type="http://schemas.openxmlformats.org/officeDocument/2006/relationships/comments" Target="../comments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D1000"/>
  <sheetViews>
    <sheetView workbookViewId="0">
      <selection activeCell="D2" sqref="D2"/>
    </sheetView>
  </sheetViews>
  <sheetFormatPr defaultColWidth="14.42578125" defaultRowHeight="15" customHeight="1"/>
  <cols>
    <col min="1" max="2" width="8.7109375" customWidth="1"/>
    <col min="3" max="3" width="11" customWidth="1"/>
    <col min="4" max="4" width="95" customWidth="1"/>
    <col min="5" max="26" width="8.7109375" customWidth="1"/>
  </cols>
  <sheetData>
    <row r="2" spans="2:4">
      <c r="B2" s="1" t="s">
        <v>0</v>
      </c>
      <c r="D2" s="968" t="s">
        <v>3226</v>
      </c>
    </row>
    <row r="3" spans="2:4">
      <c r="B3" s="1" t="s">
        <v>1</v>
      </c>
      <c r="D3" s="1" t="s">
        <v>2</v>
      </c>
    </row>
    <row r="5" spans="2:4" ht="22.7" customHeight="1">
      <c r="B5" s="2" t="s">
        <v>3</v>
      </c>
      <c r="C5" s="3"/>
      <c r="D5" s="4" t="s">
        <v>4</v>
      </c>
    </row>
    <row r="6" spans="2:4">
      <c r="B6" s="5">
        <v>1</v>
      </c>
      <c r="C6" s="6" t="s">
        <v>5</v>
      </c>
      <c r="D6" s="7" t="s">
        <v>6</v>
      </c>
    </row>
    <row r="7" spans="2:4">
      <c r="B7" s="5">
        <v>2</v>
      </c>
      <c r="C7" s="6" t="s">
        <v>7</v>
      </c>
      <c r="D7" s="7" t="s">
        <v>8</v>
      </c>
    </row>
    <row r="8" spans="2:4">
      <c r="B8" s="5">
        <v>3</v>
      </c>
      <c r="C8" s="6" t="s">
        <v>9</v>
      </c>
      <c r="D8" s="7" t="s">
        <v>10</v>
      </c>
    </row>
    <row r="9" spans="2:4">
      <c r="B9" s="5">
        <v>4</v>
      </c>
      <c r="C9" s="6" t="s">
        <v>11</v>
      </c>
      <c r="D9" s="7" t="s">
        <v>12</v>
      </c>
    </row>
    <row r="10" spans="2:4">
      <c r="B10" s="5">
        <v>5</v>
      </c>
      <c r="C10" s="6" t="s">
        <v>13</v>
      </c>
      <c r="D10" s="7" t="s">
        <v>14</v>
      </c>
    </row>
    <row r="11" spans="2:4">
      <c r="B11" s="5">
        <v>6</v>
      </c>
      <c r="C11" s="6" t="s">
        <v>15</v>
      </c>
      <c r="D11" s="7" t="s">
        <v>16</v>
      </c>
    </row>
    <row r="12" spans="2:4">
      <c r="B12" s="5">
        <v>7</v>
      </c>
      <c r="C12" s="6" t="s">
        <v>17</v>
      </c>
      <c r="D12" s="7" t="s">
        <v>18</v>
      </c>
    </row>
    <row r="13" spans="2:4">
      <c r="B13" s="5">
        <v>8</v>
      </c>
      <c r="C13" s="6" t="s">
        <v>19</v>
      </c>
      <c r="D13" s="7" t="s">
        <v>20</v>
      </c>
    </row>
    <row r="14" spans="2:4">
      <c r="B14" s="5">
        <v>9</v>
      </c>
      <c r="C14" s="6" t="s">
        <v>21</v>
      </c>
      <c r="D14" s="7" t="s">
        <v>22</v>
      </c>
    </row>
    <row r="15" spans="2:4">
      <c r="B15" s="5">
        <v>10</v>
      </c>
      <c r="C15" s="6" t="s">
        <v>23</v>
      </c>
      <c r="D15" s="7" t="s">
        <v>24</v>
      </c>
    </row>
    <row r="16" spans="2:4">
      <c r="B16" s="5">
        <v>11</v>
      </c>
      <c r="C16" s="6" t="s">
        <v>25</v>
      </c>
      <c r="D16" s="7" t="s">
        <v>26</v>
      </c>
    </row>
    <row r="17" spans="2:4">
      <c r="B17" s="5">
        <v>12</v>
      </c>
      <c r="C17" s="6" t="s">
        <v>27</v>
      </c>
      <c r="D17" s="7" t="s">
        <v>28</v>
      </c>
    </row>
    <row r="18" spans="2:4">
      <c r="B18" s="5">
        <v>13</v>
      </c>
      <c r="C18" s="6" t="s">
        <v>29</v>
      </c>
      <c r="D18" s="7" t="s">
        <v>30</v>
      </c>
    </row>
    <row r="19" spans="2:4">
      <c r="B19" s="5">
        <v>14</v>
      </c>
      <c r="C19" s="6" t="s">
        <v>31</v>
      </c>
      <c r="D19" s="7" t="s">
        <v>32</v>
      </c>
    </row>
    <row r="20" spans="2:4">
      <c r="B20" s="5">
        <v>15</v>
      </c>
      <c r="C20" s="6" t="s">
        <v>33</v>
      </c>
      <c r="D20" s="7" t="s">
        <v>34</v>
      </c>
    </row>
    <row r="21" spans="2:4" ht="15.75" customHeight="1">
      <c r="B21" s="5">
        <v>16</v>
      </c>
      <c r="C21" s="6" t="s">
        <v>35</v>
      </c>
      <c r="D21" s="7" t="s">
        <v>36</v>
      </c>
    </row>
    <row r="22" spans="2:4" ht="15.75" customHeight="1">
      <c r="B22" s="5">
        <v>17</v>
      </c>
      <c r="C22" s="6" t="s">
        <v>37</v>
      </c>
      <c r="D22" s="7" t="s">
        <v>38</v>
      </c>
    </row>
    <row r="23" spans="2:4" ht="15.75" customHeight="1">
      <c r="B23" s="5">
        <v>18</v>
      </c>
      <c r="C23" s="6" t="s">
        <v>39</v>
      </c>
      <c r="D23" s="7" t="s">
        <v>40</v>
      </c>
    </row>
    <row r="24" spans="2:4" ht="15.75" customHeight="1">
      <c r="B24" s="5">
        <v>19</v>
      </c>
      <c r="C24" s="6" t="s">
        <v>41</v>
      </c>
      <c r="D24" s="7" t="s">
        <v>42</v>
      </c>
    </row>
    <row r="25" spans="2:4" ht="15.75" customHeight="1">
      <c r="B25" s="5">
        <v>20</v>
      </c>
      <c r="C25" s="6" t="s">
        <v>43</v>
      </c>
      <c r="D25" s="7" t="s">
        <v>44</v>
      </c>
    </row>
    <row r="26" spans="2:4" ht="15.75" customHeight="1">
      <c r="B26" s="5">
        <v>21</v>
      </c>
      <c r="C26" s="6" t="s">
        <v>45</v>
      </c>
      <c r="D26" s="7" t="s">
        <v>46</v>
      </c>
    </row>
    <row r="27" spans="2:4" ht="15.75" customHeight="1">
      <c r="B27" s="5">
        <v>22</v>
      </c>
      <c r="C27" s="6" t="s">
        <v>47</v>
      </c>
      <c r="D27" s="7" t="s">
        <v>48</v>
      </c>
    </row>
    <row r="28" spans="2:4" ht="15.75" customHeight="1">
      <c r="B28" s="5">
        <v>23</v>
      </c>
      <c r="C28" s="6" t="s">
        <v>49</v>
      </c>
      <c r="D28" s="7" t="s">
        <v>50</v>
      </c>
    </row>
    <row r="29" spans="2:4" ht="15.75" customHeight="1">
      <c r="B29" s="5">
        <v>24</v>
      </c>
      <c r="C29" s="6" t="s">
        <v>51</v>
      </c>
      <c r="D29" s="7" t="s">
        <v>52</v>
      </c>
    </row>
    <row r="30" spans="2:4" ht="15.75" customHeight="1">
      <c r="B30" s="5">
        <v>25</v>
      </c>
      <c r="C30" s="6" t="s">
        <v>53</v>
      </c>
      <c r="D30" s="7" t="s">
        <v>54</v>
      </c>
    </row>
    <row r="31" spans="2:4" ht="15.75" customHeight="1">
      <c r="B31" s="5">
        <v>26</v>
      </c>
      <c r="C31" s="6" t="s">
        <v>55</v>
      </c>
      <c r="D31" s="7" t="s">
        <v>56</v>
      </c>
    </row>
    <row r="32" spans="2:4" ht="15.75" customHeight="1">
      <c r="B32" s="5">
        <v>27</v>
      </c>
      <c r="C32" s="6" t="s">
        <v>57</v>
      </c>
      <c r="D32" s="7" t="s">
        <v>58</v>
      </c>
    </row>
    <row r="33" spans="2:4" ht="15.75" customHeight="1">
      <c r="B33" s="5">
        <v>28</v>
      </c>
      <c r="C33" s="6" t="s">
        <v>59</v>
      </c>
      <c r="D33" s="7" t="s">
        <v>60</v>
      </c>
    </row>
    <row r="34" spans="2:4" ht="15.75" customHeight="1">
      <c r="B34" s="5">
        <v>29</v>
      </c>
      <c r="C34" s="6" t="s">
        <v>61</v>
      </c>
      <c r="D34" s="7" t="s">
        <v>62</v>
      </c>
    </row>
    <row r="35" spans="2:4" ht="15.75" customHeight="1">
      <c r="B35" s="5">
        <v>30</v>
      </c>
      <c r="C35" s="6" t="s">
        <v>63</v>
      </c>
      <c r="D35" s="7" t="s">
        <v>64</v>
      </c>
    </row>
    <row r="36" spans="2:4" ht="15.75" customHeight="1">
      <c r="B36" s="5">
        <v>31</v>
      </c>
      <c r="C36" s="6" t="s">
        <v>65</v>
      </c>
      <c r="D36" s="7" t="s">
        <v>66</v>
      </c>
    </row>
    <row r="37" spans="2:4" ht="15.75" customHeight="1">
      <c r="B37" s="5">
        <v>32</v>
      </c>
      <c r="C37" s="6" t="s">
        <v>67</v>
      </c>
      <c r="D37" s="7" t="s">
        <v>68</v>
      </c>
    </row>
    <row r="38" spans="2:4" ht="15.75" customHeight="1">
      <c r="B38" s="5">
        <v>33</v>
      </c>
      <c r="C38" s="6" t="s">
        <v>69</v>
      </c>
      <c r="D38" s="7" t="s">
        <v>70</v>
      </c>
    </row>
    <row r="39" spans="2:4" ht="15.75" customHeight="1">
      <c r="B39" s="5">
        <v>34</v>
      </c>
      <c r="C39" s="6" t="s">
        <v>71</v>
      </c>
      <c r="D39" s="7" t="s">
        <v>72</v>
      </c>
    </row>
    <row r="40" spans="2:4" ht="15.75" customHeight="1">
      <c r="B40" s="5">
        <v>35</v>
      </c>
      <c r="C40" s="6" t="s">
        <v>73</v>
      </c>
      <c r="D40" s="7" t="s">
        <v>74</v>
      </c>
    </row>
    <row r="41" spans="2:4" ht="15.75" customHeight="1">
      <c r="B41" s="5">
        <v>36</v>
      </c>
      <c r="C41" s="6" t="s">
        <v>75</v>
      </c>
      <c r="D41" s="7" t="s">
        <v>76</v>
      </c>
    </row>
    <row r="42" spans="2:4" ht="15.75" customHeight="1">
      <c r="B42" s="5">
        <v>37</v>
      </c>
      <c r="C42" s="6" t="s">
        <v>77</v>
      </c>
      <c r="D42" s="7" t="s">
        <v>78</v>
      </c>
    </row>
    <row r="43" spans="2:4" ht="15.75" customHeight="1">
      <c r="B43" s="5">
        <v>38</v>
      </c>
      <c r="C43" s="6" t="s">
        <v>79</v>
      </c>
      <c r="D43" s="7" t="s">
        <v>80</v>
      </c>
    </row>
    <row r="44" spans="2:4" ht="15.75" customHeight="1">
      <c r="B44" s="5">
        <v>39</v>
      </c>
      <c r="C44" s="6" t="s">
        <v>81</v>
      </c>
      <c r="D44" s="7" t="s">
        <v>82</v>
      </c>
    </row>
    <row r="45" spans="2:4" ht="15.75" customHeight="1">
      <c r="B45" s="5">
        <v>40</v>
      </c>
      <c r="C45" s="6" t="s">
        <v>83</v>
      </c>
      <c r="D45" s="7" t="s">
        <v>84</v>
      </c>
    </row>
    <row r="46" spans="2:4" ht="15.75" customHeight="1">
      <c r="B46" s="5">
        <v>41</v>
      </c>
      <c r="C46" s="6" t="s">
        <v>85</v>
      </c>
      <c r="D46" s="7" t="s">
        <v>86</v>
      </c>
    </row>
    <row r="47" spans="2:4" ht="15.75" customHeight="1">
      <c r="B47" s="5">
        <v>42</v>
      </c>
      <c r="C47" s="6" t="s">
        <v>87</v>
      </c>
      <c r="D47" s="7" t="s">
        <v>88</v>
      </c>
    </row>
    <row r="48" spans="2:4" ht="15.75" customHeight="1">
      <c r="B48" s="5">
        <v>43</v>
      </c>
      <c r="C48" s="6" t="s">
        <v>89</v>
      </c>
      <c r="D48" s="7" t="s">
        <v>90</v>
      </c>
    </row>
    <row r="49" spans="2:4" ht="15.75" customHeight="1">
      <c r="B49" s="5">
        <v>44</v>
      </c>
      <c r="C49" s="6" t="s">
        <v>91</v>
      </c>
      <c r="D49" s="7" t="s">
        <v>92</v>
      </c>
    </row>
    <row r="50" spans="2:4" ht="15.75" customHeight="1"/>
    <row r="51" spans="2:4" ht="15.75" customHeight="1"/>
    <row r="52" spans="2:4" ht="15.75" customHeight="1"/>
    <row r="53" spans="2:4" ht="15.75" customHeight="1"/>
    <row r="54" spans="2:4" ht="15.75" customHeight="1"/>
    <row r="55" spans="2:4" ht="15.75" customHeight="1"/>
    <row r="56" spans="2:4" ht="15.75" customHeight="1"/>
    <row r="57" spans="2:4" ht="15.75" customHeight="1"/>
    <row r="58" spans="2:4" ht="15.75" customHeight="1"/>
    <row r="59" spans="2:4" ht="15.75" customHeight="1"/>
    <row r="60" spans="2:4" ht="15.75" customHeight="1"/>
    <row r="61" spans="2:4" ht="15.75" customHeight="1"/>
    <row r="62" spans="2:4" ht="15.75" customHeight="1"/>
    <row r="63" spans="2:4" ht="15.75" customHeight="1"/>
    <row r="64" spans="2: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scale="8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000"/>
  <sheetViews>
    <sheetView workbookViewId="0">
      <pane ySplit="2" topLeftCell="A36" activePane="bottomLeft" state="frozen"/>
      <selection pane="bottomLeft" activeCell="G6" sqref="G6"/>
    </sheetView>
  </sheetViews>
  <sheetFormatPr defaultColWidth="14.42578125" defaultRowHeight="15" customHeight="1"/>
  <cols>
    <col min="1" max="2" width="8.7109375" customWidth="1"/>
    <col min="3" max="3" width="13.140625" customWidth="1"/>
    <col min="4" max="4" width="62.28515625" customWidth="1"/>
    <col min="5" max="7" width="17.7109375" customWidth="1"/>
    <col min="8" max="8" width="2.28515625" customWidth="1"/>
    <col min="9" max="10" width="17.7109375" customWidth="1"/>
    <col min="11" max="26" width="8.7109375" customWidth="1"/>
  </cols>
  <sheetData>
    <row r="1" spans="2:10">
      <c r="C1" s="8"/>
    </row>
    <row r="2" spans="2:10" ht="26.45" customHeight="1">
      <c r="C2" s="9"/>
      <c r="D2" s="10" t="s">
        <v>93</v>
      </c>
      <c r="E2" s="11" t="s">
        <v>94</v>
      </c>
      <c r="F2" s="11" t="s">
        <v>95</v>
      </c>
      <c r="G2" s="11" t="s">
        <v>96</v>
      </c>
      <c r="I2" s="11" t="s">
        <v>97</v>
      </c>
      <c r="J2" s="11" t="s">
        <v>98</v>
      </c>
    </row>
    <row r="3" spans="2:10" ht="3.75" customHeight="1">
      <c r="C3" s="12"/>
      <c r="D3" s="13"/>
      <c r="E3" s="14"/>
      <c r="F3" s="14"/>
      <c r="G3" s="14"/>
      <c r="I3" s="14"/>
      <c r="J3" s="14"/>
    </row>
    <row r="4" spans="2:10">
      <c r="B4" s="15">
        <v>1</v>
      </c>
      <c r="C4" s="6" t="s">
        <v>5</v>
      </c>
      <c r="D4" s="7" t="s">
        <v>6</v>
      </c>
      <c r="E4" s="16"/>
      <c r="F4" s="16"/>
      <c r="G4" s="16"/>
      <c r="I4" s="16">
        <f t="shared" ref="I4:I51" si="0">E4+F4</f>
        <v>0</v>
      </c>
      <c r="J4" s="16">
        <f t="shared" ref="J4:J51" si="1">G4</f>
        <v>0</v>
      </c>
    </row>
    <row r="5" spans="2:10">
      <c r="B5" s="15">
        <v>2</v>
      </c>
      <c r="C5" s="6" t="s">
        <v>7</v>
      </c>
      <c r="D5" s="7" t="s">
        <v>8</v>
      </c>
      <c r="E5" s="17"/>
      <c r="F5" s="17"/>
      <c r="G5" s="17"/>
      <c r="I5" s="16">
        <f t="shared" si="0"/>
        <v>0</v>
      </c>
      <c r="J5" s="16">
        <f t="shared" si="1"/>
        <v>0</v>
      </c>
    </row>
    <row r="6" spans="2:10">
      <c r="B6" s="15">
        <v>3</v>
      </c>
      <c r="C6" s="6" t="s">
        <v>99</v>
      </c>
      <c r="D6" s="7" t="s">
        <v>100</v>
      </c>
      <c r="E6" s="17"/>
      <c r="F6" s="17"/>
      <c r="G6" s="17"/>
      <c r="I6" s="16">
        <f t="shared" si="0"/>
        <v>0</v>
      </c>
      <c r="J6" s="16">
        <f t="shared" si="1"/>
        <v>0</v>
      </c>
    </row>
    <row r="7" spans="2:10">
      <c r="B7" s="15">
        <v>4</v>
      </c>
      <c r="C7" s="6" t="s">
        <v>9</v>
      </c>
      <c r="D7" s="7" t="s">
        <v>10</v>
      </c>
      <c r="E7" s="17"/>
      <c r="F7" s="17"/>
      <c r="G7" s="17"/>
      <c r="I7" s="16">
        <f t="shared" si="0"/>
        <v>0</v>
      </c>
      <c r="J7" s="16">
        <f t="shared" si="1"/>
        <v>0</v>
      </c>
    </row>
    <row r="8" spans="2:10">
      <c r="B8" s="15">
        <v>5</v>
      </c>
      <c r="C8" s="6" t="s">
        <v>11</v>
      </c>
      <c r="D8" s="7" t="s">
        <v>12</v>
      </c>
      <c r="E8" s="17"/>
      <c r="F8" s="17"/>
      <c r="G8" s="17"/>
      <c r="I8" s="16">
        <f t="shared" si="0"/>
        <v>0</v>
      </c>
      <c r="J8" s="16">
        <f t="shared" si="1"/>
        <v>0</v>
      </c>
    </row>
    <row r="9" spans="2:10">
      <c r="B9" s="15">
        <v>6</v>
      </c>
      <c r="C9" s="6" t="s">
        <v>13</v>
      </c>
      <c r="D9" s="7" t="s">
        <v>14</v>
      </c>
      <c r="E9" s="17"/>
      <c r="F9" s="17"/>
      <c r="G9" s="17"/>
      <c r="I9" s="16">
        <f t="shared" si="0"/>
        <v>0</v>
      </c>
      <c r="J9" s="16">
        <f t="shared" si="1"/>
        <v>0</v>
      </c>
    </row>
    <row r="10" spans="2:10">
      <c r="B10" s="15">
        <v>7</v>
      </c>
      <c r="C10" s="6" t="s">
        <v>15</v>
      </c>
      <c r="D10" s="7" t="s">
        <v>16</v>
      </c>
      <c r="E10" s="17"/>
      <c r="F10" s="17"/>
      <c r="G10" s="17"/>
      <c r="I10" s="16">
        <f t="shared" si="0"/>
        <v>0</v>
      </c>
      <c r="J10" s="16">
        <f t="shared" si="1"/>
        <v>0</v>
      </c>
    </row>
    <row r="11" spans="2:10">
      <c r="B11" s="15">
        <v>8</v>
      </c>
      <c r="C11" s="6" t="s">
        <v>17</v>
      </c>
      <c r="D11" s="7" t="s">
        <v>18</v>
      </c>
      <c r="E11" s="17"/>
      <c r="F11" s="17"/>
      <c r="G11" s="17"/>
      <c r="I11" s="16">
        <f t="shared" si="0"/>
        <v>0</v>
      </c>
      <c r="J11" s="16">
        <f t="shared" si="1"/>
        <v>0</v>
      </c>
    </row>
    <row r="12" spans="2:10">
      <c r="B12" s="15">
        <v>9</v>
      </c>
      <c r="C12" s="6" t="s">
        <v>19</v>
      </c>
      <c r="D12" s="7" t="s">
        <v>20</v>
      </c>
      <c r="E12" s="17"/>
      <c r="F12" s="17"/>
      <c r="G12" s="17"/>
      <c r="I12" s="16">
        <f t="shared" si="0"/>
        <v>0</v>
      </c>
      <c r="J12" s="16">
        <f t="shared" si="1"/>
        <v>0</v>
      </c>
    </row>
    <row r="13" spans="2:10">
      <c r="B13" s="15">
        <v>10</v>
      </c>
      <c r="C13" s="6" t="s">
        <v>21</v>
      </c>
      <c r="D13" s="7" t="s">
        <v>22</v>
      </c>
      <c r="E13" s="17"/>
      <c r="F13" s="17"/>
      <c r="G13" s="17"/>
      <c r="I13" s="16">
        <f t="shared" si="0"/>
        <v>0</v>
      </c>
      <c r="J13" s="16">
        <f t="shared" si="1"/>
        <v>0</v>
      </c>
    </row>
    <row r="14" spans="2:10">
      <c r="B14" s="15">
        <v>11</v>
      </c>
      <c r="C14" s="6" t="s">
        <v>23</v>
      </c>
      <c r="D14" s="7" t="s">
        <v>24</v>
      </c>
      <c r="E14" s="17"/>
      <c r="F14" s="17"/>
      <c r="G14" s="17"/>
      <c r="I14" s="16">
        <f t="shared" si="0"/>
        <v>0</v>
      </c>
      <c r="J14" s="16">
        <f t="shared" si="1"/>
        <v>0</v>
      </c>
    </row>
    <row r="15" spans="2:10">
      <c r="B15" s="15">
        <v>12</v>
      </c>
      <c r="C15" s="6" t="s">
        <v>25</v>
      </c>
      <c r="D15" s="7" t="s">
        <v>26</v>
      </c>
      <c r="E15" s="17"/>
      <c r="F15" s="17"/>
      <c r="G15" s="17"/>
      <c r="I15" s="16">
        <f t="shared" si="0"/>
        <v>0</v>
      </c>
      <c r="J15" s="16">
        <f t="shared" si="1"/>
        <v>0</v>
      </c>
    </row>
    <row r="16" spans="2:10">
      <c r="B16" s="15">
        <v>13</v>
      </c>
      <c r="C16" s="6" t="s">
        <v>27</v>
      </c>
      <c r="D16" s="7" t="s">
        <v>28</v>
      </c>
      <c r="E16" s="17"/>
      <c r="F16" s="17"/>
      <c r="G16" s="17"/>
      <c r="I16" s="16">
        <f t="shared" si="0"/>
        <v>0</v>
      </c>
      <c r="J16" s="16">
        <f t="shared" si="1"/>
        <v>0</v>
      </c>
    </row>
    <row r="17" spans="2:10">
      <c r="B17" s="15">
        <v>14</v>
      </c>
      <c r="C17" s="6" t="s">
        <v>29</v>
      </c>
      <c r="D17" s="7" t="s">
        <v>30</v>
      </c>
      <c r="E17" s="17"/>
      <c r="F17" s="17"/>
      <c r="G17" s="17"/>
      <c r="I17" s="16">
        <f t="shared" si="0"/>
        <v>0</v>
      </c>
      <c r="J17" s="16">
        <f t="shared" si="1"/>
        <v>0</v>
      </c>
    </row>
    <row r="18" spans="2:10">
      <c r="B18" s="15">
        <v>15</v>
      </c>
      <c r="C18" s="6" t="s">
        <v>31</v>
      </c>
      <c r="D18" s="7" t="s">
        <v>32</v>
      </c>
      <c r="E18" s="17"/>
      <c r="F18" s="17"/>
      <c r="G18" s="17"/>
      <c r="I18" s="16">
        <f t="shared" si="0"/>
        <v>0</v>
      </c>
      <c r="J18" s="16">
        <f t="shared" si="1"/>
        <v>0</v>
      </c>
    </row>
    <row r="19" spans="2:10">
      <c r="B19" s="15">
        <v>16</v>
      </c>
      <c r="C19" s="6" t="s">
        <v>33</v>
      </c>
      <c r="D19" s="7" t="s">
        <v>34</v>
      </c>
      <c r="E19" s="17"/>
      <c r="F19" s="17"/>
      <c r="G19" s="17"/>
      <c r="I19" s="16">
        <f t="shared" si="0"/>
        <v>0</v>
      </c>
      <c r="J19" s="16">
        <f t="shared" si="1"/>
        <v>0</v>
      </c>
    </row>
    <row r="20" spans="2:10">
      <c r="B20" s="15">
        <v>17</v>
      </c>
      <c r="C20" s="6" t="s">
        <v>35</v>
      </c>
      <c r="D20" s="7" t="s">
        <v>36</v>
      </c>
      <c r="E20" s="17"/>
      <c r="F20" s="17"/>
      <c r="G20" s="17"/>
      <c r="I20" s="16">
        <f t="shared" si="0"/>
        <v>0</v>
      </c>
      <c r="J20" s="16">
        <f t="shared" si="1"/>
        <v>0</v>
      </c>
    </row>
    <row r="21" spans="2:10" ht="15.75" customHeight="1">
      <c r="B21" s="15">
        <v>18</v>
      </c>
      <c r="C21" s="6" t="s">
        <v>37</v>
      </c>
      <c r="D21" s="7" t="s">
        <v>38</v>
      </c>
      <c r="E21" s="17"/>
      <c r="F21" s="17"/>
      <c r="G21" s="17"/>
      <c r="I21" s="16">
        <f t="shared" si="0"/>
        <v>0</v>
      </c>
      <c r="J21" s="16">
        <f t="shared" si="1"/>
        <v>0</v>
      </c>
    </row>
    <row r="22" spans="2:10" ht="15.75" customHeight="1">
      <c r="B22" s="15">
        <v>19</v>
      </c>
      <c r="C22" s="6" t="s">
        <v>39</v>
      </c>
      <c r="D22" s="7" t="s">
        <v>40</v>
      </c>
      <c r="E22" s="17"/>
      <c r="F22" s="17"/>
      <c r="G22" s="17"/>
      <c r="I22" s="16">
        <f t="shared" si="0"/>
        <v>0</v>
      </c>
      <c r="J22" s="16">
        <f t="shared" si="1"/>
        <v>0</v>
      </c>
    </row>
    <row r="23" spans="2:10" ht="15.75" customHeight="1">
      <c r="B23" s="15">
        <v>20</v>
      </c>
      <c r="C23" s="6" t="s">
        <v>41</v>
      </c>
      <c r="D23" s="7" t="s">
        <v>42</v>
      </c>
      <c r="E23" s="17"/>
      <c r="F23" s="17"/>
      <c r="G23" s="17"/>
      <c r="I23" s="16">
        <f t="shared" si="0"/>
        <v>0</v>
      </c>
      <c r="J23" s="16">
        <f t="shared" si="1"/>
        <v>0</v>
      </c>
    </row>
    <row r="24" spans="2:10" ht="15.75" customHeight="1">
      <c r="B24" s="15">
        <v>21</v>
      </c>
      <c r="C24" s="6" t="s">
        <v>43</v>
      </c>
      <c r="D24" s="7" t="s">
        <v>44</v>
      </c>
      <c r="E24" s="17"/>
      <c r="F24" s="17"/>
      <c r="G24" s="17"/>
      <c r="I24" s="16">
        <f t="shared" si="0"/>
        <v>0</v>
      </c>
      <c r="J24" s="16">
        <f t="shared" si="1"/>
        <v>0</v>
      </c>
    </row>
    <row r="25" spans="2:10" ht="15.75" customHeight="1">
      <c r="B25" s="15">
        <v>22</v>
      </c>
      <c r="C25" s="6" t="s">
        <v>45</v>
      </c>
      <c r="D25" s="7" t="s">
        <v>46</v>
      </c>
      <c r="E25" s="17"/>
      <c r="F25" s="17"/>
      <c r="G25" s="17"/>
      <c r="I25" s="16">
        <f t="shared" si="0"/>
        <v>0</v>
      </c>
      <c r="J25" s="16">
        <f t="shared" si="1"/>
        <v>0</v>
      </c>
    </row>
    <row r="26" spans="2:10" ht="15.75" customHeight="1">
      <c r="B26" s="15">
        <v>23</v>
      </c>
      <c r="C26" s="6" t="s">
        <v>47</v>
      </c>
      <c r="D26" s="7" t="s">
        <v>48</v>
      </c>
      <c r="E26" s="17"/>
      <c r="F26" s="17"/>
      <c r="G26" s="17"/>
      <c r="I26" s="16">
        <f t="shared" si="0"/>
        <v>0</v>
      </c>
      <c r="J26" s="16">
        <f t="shared" si="1"/>
        <v>0</v>
      </c>
    </row>
    <row r="27" spans="2:10" ht="15.75" customHeight="1">
      <c r="B27" s="15">
        <v>24</v>
      </c>
      <c r="C27" s="6" t="s">
        <v>101</v>
      </c>
      <c r="D27" s="7" t="s">
        <v>102</v>
      </c>
      <c r="E27" s="17"/>
      <c r="F27" s="17"/>
      <c r="G27" s="17"/>
      <c r="I27" s="16">
        <f t="shared" si="0"/>
        <v>0</v>
      </c>
      <c r="J27" s="16">
        <f t="shared" si="1"/>
        <v>0</v>
      </c>
    </row>
    <row r="28" spans="2:10" ht="15.75" customHeight="1">
      <c r="B28" s="15">
        <v>25</v>
      </c>
      <c r="C28" s="6" t="s">
        <v>103</v>
      </c>
      <c r="D28" s="7" t="s">
        <v>104</v>
      </c>
      <c r="E28" s="17"/>
      <c r="F28" s="17"/>
      <c r="G28" s="17"/>
      <c r="I28" s="16">
        <f t="shared" si="0"/>
        <v>0</v>
      </c>
      <c r="J28" s="16">
        <f t="shared" si="1"/>
        <v>0</v>
      </c>
    </row>
    <row r="29" spans="2:10" ht="15.75" customHeight="1">
      <c r="B29" s="15">
        <v>26</v>
      </c>
      <c r="C29" s="6" t="s">
        <v>105</v>
      </c>
      <c r="D29" s="7" t="s">
        <v>106</v>
      </c>
      <c r="E29" s="17"/>
      <c r="F29" s="17"/>
      <c r="G29" s="17"/>
      <c r="I29" s="16">
        <f t="shared" si="0"/>
        <v>0</v>
      </c>
      <c r="J29" s="16">
        <f t="shared" si="1"/>
        <v>0</v>
      </c>
    </row>
    <row r="30" spans="2:10" ht="15.75" customHeight="1">
      <c r="B30" s="15">
        <v>27</v>
      </c>
      <c r="C30" s="6" t="s">
        <v>49</v>
      </c>
      <c r="D30" s="7" t="s">
        <v>50</v>
      </c>
      <c r="E30" s="17"/>
      <c r="F30" s="17"/>
      <c r="G30" s="17"/>
      <c r="I30" s="16">
        <f t="shared" si="0"/>
        <v>0</v>
      </c>
      <c r="J30" s="16">
        <f t="shared" si="1"/>
        <v>0</v>
      </c>
    </row>
    <row r="31" spans="2:10" ht="15.75" customHeight="1">
      <c r="B31" s="15">
        <v>28</v>
      </c>
      <c r="C31" s="6" t="s">
        <v>51</v>
      </c>
      <c r="D31" s="7" t="s">
        <v>52</v>
      </c>
      <c r="E31" s="17"/>
      <c r="F31" s="17"/>
      <c r="G31" s="17"/>
      <c r="I31" s="16">
        <f t="shared" si="0"/>
        <v>0</v>
      </c>
      <c r="J31" s="16">
        <f t="shared" si="1"/>
        <v>0</v>
      </c>
    </row>
    <row r="32" spans="2:10" ht="15.75" customHeight="1">
      <c r="B32" s="15">
        <v>29</v>
      </c>
      <c r="C32" s="6" t="s">
        <v>53</v>
      </c>
      <c r="D32" s="7" t="s">
        <v>54</v>
      </c>
      <c r="E32" s="17"/>
      <c r="F32" s="17"/>
      <c r="G32" s="17"/>
      <c r="I32" s="16">
        <f t="shared" si="0"/>
        <v>0</v>
      </c>
      <c r="J32" s="16">
        <f t="shared" si="1"/>
        <v>0</v>
      </c>
    </row>
    <row r="33" spans="2:10" ht="15.75" customHeight="1">
      <c r="B33" s="15">
        <v>30</v>
      </c>
      <c r="C33" s="6" t="s">
        <v>55</v>
      </c>
      <c r="D33" s="7" t="s">
        <v>56</v>
      </c>
      <c r="E33" s="17"/>
      <c r="F33" s="17"/>
      <c r="G33" s="17"/>
      <c r="I33" s="16">
        <f t="shared" si="0"/>
        <v>0</v>
      </c>
      <c r="J33" s="16">
        <f t="shared" si="1"/>
        <v>0</v>
      </c>
    </row>
    <row r="34" spans="2:10" ht="15.75" customHeight="1">
      <c r="B34" s="15">
        <v>31</v>
      </c>
      <c r="C34" s="6" t="s">
        <v>57</v>
      </c>
      <c r="D34" s="7" t="s">
        <v>58</v>
      </c>
      <c r="E34" s="17"/>
      <c r="F34" s="17"/>
      <c r="G34" s="17"/>
      <c r="I34" s="16">
        <f t="shared" si="0"/>
        <v>0</v>
      </c>
      <c r="J34" s="16">
        <f t="shared" si="1"/>
        <v>0</v>
      </c>
    </row>
    <row r="35" spans="2:10" ht="15.75" customHeight="1">
      <c r="B35" s="15">
        <v>32</v>
      </c>
      <c r="C35" s="6" t="s">
        <v>59</v>
      </c>
      <c r="D35" s="7" t="s">
        <v>60</v>
      </c>
      <c r="E35" s="17"/>
      <c r="F35" s="17"/>
      <c r="G35" s="17"/>
      <c r="I35" s="16">
        <f t="shared" si="0"/>
        <v>0</v>
      </c>
      <c r="J35" s="16">
        <f t="shared" si="1"/>
        <v>0</v>
      </c>
    </row>
    <row r="36" spans="2:10" ht="15.75" customHeight="1">
      <c r="B36" s="15">
        <v>33</v>
      </c>
      <c r="C36" s="6" t="s">
        <v>61</v>
      </c>
      <c r="D36" s="7" t="s">
        <v>62</v>
      </c>
      <c r="E36" s="17"/>
      <c r="F36" s="17"/>
      <c r="G36" s="17"/>
      <c r="I36" s="16">
        <f t="shared" si="0"/>
        <v>0</v>
      </c>
      <c r="J36" s="16">
        <f t="shared" si="1"/>
        <v>0</v>
      </c>
    </row>
    <row r="37" spans="2:10" ht="15.75" customHeight="1">
      <c r="B37" s="15">
        <v>34</v>
      </c>
      <c r="C37" s="6" t="s">
        <v>63</v>
      </c>
      <c r="D37" s="7" t="s">
        <v>64</v>
      </c>
      <c r="E37" s="17"/>
      <c r="F37" s="17"/>
      <c r="G37" s="17"/>
      <c r="I37" s="16">
        <f t="shared" si="0"/>
        <v>0</v>
      </c>
      <c r="J37" s="16">
        <f t="shared" si="1"/>
        <v>0</v>
      </c>
    </row>
    <row r="38" spans="2:10" ht="15.75" customHeight="1">
      <c r="B38" s="15">
        <v>35</v>
      </c>
      <c r="C38" s="6" t="s">
        <v>65</v>
      </c>
      <c r="D38" s="7" t="s">
        <v>66</v>
      </c>
      <c r="E38" s="17"/>
      <c r="F38" s="17"/>
      <c r="G38" s="17"/>
      <c r="I38" s="16">
        <f t="shared" si="0"/>
        <v>0</v>
      </c>
      <c r="J38" s="16">
        <f t="shared" si="1"/>
        <v>0</v>
      </c>
    </row>
    <row r="39" spans="2:10" ht="15.75" customHeight="1">
      <c r="B39" s="15">
        <v>36</v>
      </c>
      <c r="C39" s="6" t="s">
        <v>67</v>
      </c>
      <c r="D39" s="7" t="s">
        <v>68</v>
      </c>
      <c r="E39" s="17"/>
      <c r="F39" s="17"/>
      <c r="G39" s="17"/>
      <c r="I39" s="16">
        <f t="shared" si="0"/>
        <v>0</v>
      </c>
      <c r="J39" s="16">
        <f t="shared" si="1"/>
        <v>0</v>
      </c>
    </row>
    <row r="40" spans="2:10" ht="15.75" customHeight="1">
      <c r="B40" s="15">
        <v>37</v>
      </c>
      <c r="C40" s="6" t="s">
        <v>69</v>
      </c>
      <c r="D40" s="7" t="s">
        <v>70</v>
      </c>
      <c r="E40" s="17"/>
      <c r="F40" s="17"/>
      <c r="G40" s="17"/>
      <c r="I40" s="16">
        <f t="shared" si="0"/>
        <v>0</v>
      </c>
      <c r="J40" s="16">
        <f t="shared" si="1"/>
        <v>0</v>
      </c>
    </row>
    <row r="41" spans="2:10" ht="15.75" customHeight="1">
      <c r="B41" s="15">
        <v>38</v>
      </c>
      <c r="C41" s="6" t="s">
        <v>71</v>
      </c>
      <c r="D41" s="7" t="s">
        <v>72</v>
      </c>
      <c r="E41" s="17"/>
      <c r="F41" s="17"/>
      <c r="G41" s="17"/>
      <c r="I41" s="16">
        <f t="shared" si="0"/>
        <v>0</v>
      </c>
      <c r="J41" s="16">
        <f t="shared" si="1"/>
        <v>0</v>
      </c>
    </row>
    <row r="42" spans="2:10" ht="15.75" customHeight="1">
      <c r="B42" s="15">
        <v>39</v>
      </c>
      <c r="C42" s="6" t="s">
        <v>73</v>
      </c>
      <c r="D42" s="7" t="s">
        <v>74</v>
      </c>
      <c r="E42" s="17"/>
      <c r="F42" s="17"/>
      <c r="G42" s="17"/>
      <c r="I42" s="16">
        <f t="shared" si="0"/>
        <v>0</v>
      </c>
      <c r="J42" s="16">
        <f t="shared" si="1"/>
        <v>0</v>
      </c>
    </row>
    <row r="43" spans="2:10" ht="15.75" customHeight="1">
      <c r="B43" s="15">
        <v>40</v>
      </c>
      <c r="C43" s="6" t="s">
        <v>75</v>
      </c>
      <c r="D43" s="7" t="s">
        <v>76</v>
      </c>
      <c r="E43" s="17"/>
      <c r="F43" s="17"/>
      <c r="G43" s="17"/>
      <c r="I43" s="16">
        <f t="shared" si="0"/>
        <v>0</v>
      </c>
      <c r="J43" s="16">
        <f t="shared" si="1"/>
        <v>0</v>
      </c>
    </row>
    <row r="44" spans="2:10" ht="15.75" customHeight="1">
      <c r="B44" s="15">
        <v>41</v>
      </c>
      <c r="C44" s="6" t="s">
        <v>77</v>
      </c>
      <c r="D44" s="7" t="s">
        <v>78</v>
      </c>
      <c r="E44" s="17"/>
      <c r="F44" s="17"/>
      <c r="G44" s="17"/>
      <c r="I44" s="16">
        <f t="shared" si="0"/>
        <v>0</v>
      </c>
      <c r="J44" s="16">
        <f t="shared" si="1"/>
        <v>0</v>
      </c>
    </row>
    <row r="45" spans="2:10" ht="15.75" customHeight="1">
      <c r="B45" s="15">
        <v>42</v>
      </c>
      <c r="C45" s="6" t="s">
        <v>79</v>
      </c>
      <c r="D45" s="7" t="s">
        <v>80</v>
      </c>
      <c r="E45" s="17"/>
      <c r="F45" s="17"/>
      <c r="G45" s="17"/>
      <c r="I45" s="16">
        <f t="shared" si="0"/>
        <v>0</v>
      </c>
      <c r="J45" s="16">
        <f t="shared" si="1"/>
        <v>0</v>
      </c>
    </row>
    <row r="46" spans="2:10" ht="15.75" customHeight="1">
      <c r="B46" s="15">
        <v>43</v>
      </c>
      <c r="C46" s="6" t="s">
        <v>81</v>
      </c>
      <c r="D46" s="7" t="s">
        <v>82</v>
      </c>
      <c r="E46" s="17"/>
      <c r="F46" s="17"/>
      <c r="G46" s="17"/>
      <c r="I46" s="16">
        <f t="shared" si="0"/>
        <v>0</v>
      </c>
      <c r="J46" s="16">
        <f t="shared" si="1"/>
        <v>0</v>
      </c>
    </row>
    <row r="47" spans="2:10" ht="15.75" customHeight="1">
      <c r="B47" s="15">
        <v>44</v>
      </c>
      <c r="C47" s="6" t="s">
        <v>83</v>
      </c>
      <c r="D47" s="7" t="s">
        <v>84</v>
      </c>
      <c r="E47" s="17"/>
      <c r="F47" s="17"/>
      <c r="G47" s="17"/>
      <c r="I47" s="16">
        <f t="shared" si="0"/>
        <v>0</v>
      </c>
      <c r="J47" s="16">
        <f t="shared" si="1"/>
        <v>0</v>
      </c>
    </row>
    <row r="48" spans="2:10" ht="15.75" customHeight="1">
      <c r="B48" s="15">
        <v>45</v>
      </c>
      <c r="C48" s="6" t="s">
        <v>85</v>
      </c>
      <c r="D48" s="7" t="s">
        <v>86</v>
      </c>
      <c r="E48" s="17"/>
      <c r="F48" s="17"/>
      <c r="G48" s="17"/>
      <c r="I48" s="16">
        <f t="shared" si="0"/>
        <v>0</v>
      </c>
      <c r="J48" s="16">
        <f t="shared" si="1"/>
        <v>0</v>
      </c>
    </row>
    <row r="49" spans="1:26" ht="15.75" customHeight="1">
      <c r="B49" s="15">
        <v>46</v>
      </c>
      <c r="C49" s="6" t="s">
        <v>87</v>
      </c>
      <c r="D49" s="7" t="s">
        <v>88</v>
      </c>
      <c r="E49" s="17"/>
      <c r="F49" s="17"/>
      <c r="G49" s="17"/>
      <c r="I49" s="16">
        <f t="shared" si="0"/>
        <v>0</v>
      </c>
      <c r="J49" s="16">
        <f t="shared" si="1"/>
        <v>0</v>
      </c>
    </row>
    <row r="50" spans="1:26" ht="15.75" customHeight="1">
      <c r="B50" s="15">
        <v>47</v>
      </c>
      <c r="C50" s="6" t="s">
        <v>89</v>
      </c>
      <c r="D50" s="7" t="s">
        <v>90</v>
      </c>
      <c r="E50" s="17"/>
      <c r="F50" s="17"/>
      <c r="G50" s="17"/>
      <c r="I50" s="16">
        <f t="shared" si="0"/>
        <v>0</v>
      </c>
      <c r="J50" s="16">
        <f t="shared" si="1"/>
        <v>0</v>
      </c>
    </row>
    <row r="51" spans="1:26" ht="15.75" customHeight="1">
      <c r="B51" s="15">
        <v>48</v>
      </c>
      <c r="C51" s="6" t="s">
        <v>91</v>
      </c>
      <c r="D51" s="7" t="s">
        <v>92</v>
      </c>
      <c r="E51" s="17"/>
      <c r="F51" s="17"/>
      <c r="G51" s="17"/>
      <c r="I51" s="16">
        <f t="shared" si="0"/>
        <v>0</v>
      </c>
      <c r="J51" s="16">
        <f t="shared" si="1"/>
        <v>0</v>
      </c>
    </row>
    <row r="52" spans="1:26" ht="8.4499999999999993" customHeight="1">
      <c r="C52" s="8"/>
    </row>
    <row r="53" spans="1:26" ht="18.75" customHeight="1">
      <c r="A53" s="18"/>
      <c r="B53" s="18"/>
      <c r="C53" s="19"/>
      <c r="D53" s="20" t="s">
        <v>107</v>
      </c>
      <c r="E53" s="21">
        <f t="shared" ref="E53:G53" si="2">SUM(E4:E52)</f>
        <v>0</v>
      </c>
      <c r="F53" s="21">
        <f t="shared" si="2"/>
        <v>0</v>
      </c>
      <c r="G53" s="21">
        <f t="shared" si="2"/>
        <v>0</v>
      </c>
      <c r="H53" s="18"/>
      <c r="I53" s="21">
        <f t="shared" ref="I53:J53" si="3">SUM(I4:I52)</f>
        <v>0</v>
      </c>
      <c r="J53" s="21">
        <f t="shared" si="3"/>
        <v>0</v>
      </c>
      <c r="K53" s="18"/>
      <c r="L53" s="18"/>
      <c r="M53" s="18"/>
      <c r="N53" s="18"/>
      <c r="O53" s="18"/>
      <c r="P53" s="18"/>
      <c r="Q53" s="18"/>
      <c r="R53" s="18"/>
      <c r="S53" s="18"/>
      <c r="T53" s="18"/>
      <c r="U53" s="18"/>
      <c r="V53" s="18"/>
      <c r="W53" s="18"/>
      <c r="X53" s="18"/>
      <c r="Y53" s="18"/>
      <c r="Z53" s="18"/>
    </row>
    <row r="54" spans="1:26" ht="15.75" customHeight="1">
      <c r="C54" s="8"/>
    </row>
    <row r="55" spans="1:26" ht="15.75" customHeight="1">
      <c r="C55" s="8"/>
    </row>
    <row r="56" spans="1:26" ht="15.75" customHeight="1">
      <c r="C56" s="8"/>
    </row>
    <row r="57" spans="1:26" ht="15.75" customHeight="1">
      <c r="C57" s="8"/>
      <c r="E57" s="22"/>
      <c r="F57" s="22"/>
    </row>
    <row r="58" spans="1:26" ht="15.75" customHeight="1">
      <c r="C58" s="8"/>
    </row>
    <row r="59" spans="1:26" ht="15.75" customHeight="1">
      <c r="C59" s="8"/>
    </row>
    <row r="60" spans="1:26" ht="15.75" customHeight="1">
      <c r="C60" s="8"/>
    </row>
    <row r="61" spans="1:26" ht="15.75" customHeight="1">
      <c r="C61" s="8"/>
    </row>
    <row r="62" spans="1:26" ht="15.75" customHeight="1">
      <c r="C62" s="8"/>
      <c r="E62" s="22"/>
    </row>
    <row r="63" spans="1:26" ht="15.75" customHeight="1">
      <c r="C63" s="8"/>
    </row>
    <row r="64" spans="1:26" ht="15.75" customHeight="1">
      <c r="C64" s="8"/>
      <c r="E64" s="22"/>
    </row>
    <row r="65" spans="3:3" ht="15.75" customHeight="1">
      <c r="C65" s="8"/>
    </row>
    <row r="66" spans="3:3" ht="15.75" customHeight="1">
      <c r="C66" s="8"/>
    </row>
    <row r="67" spans="3:3" ht="15.75" customHeight="1">
      <c r="C67" s="8"/>
    </row>
    <row r="68" spans="3:3" ht="15.75" customHeight="1">
      <c r="C68" s="8"/>
    </row>
    <row r="69" spans="3:3" ht="15.75" customHeight="1">
      <c r="C69" s="8"/>
    </row>
    <row r="70" spans="3:3" ht="15.75" customHeight="1">
      <c r="C70" s="8"/>
    </row>
    <row r="71" spans="3:3" ht="15.75" customHeight="1">
      <c r="C71" s="8"/>
    </row>
    <row r="72" spans="3:3" ht="15.75" customHeight="1">
      <c r="C72" s="8"/>
    </row>
    <row r="73" spans="3:3" ht="15.75" customHeight="1">
      <c r="C73" s="8"/>
    </row>
    <row r="74" spans="3:3" ht="15.75" customHeight="1">
      <c r="C74" s="8"/>
    </row>
    <row r="75" spans="3:3" ht="15.75" customHeight="1">
      <c r="C75" s="8"/>
    </row>
    <row r="76" spans="3:3" ht="15.75" customHeight="1">
      <c r="C76" s="8"/>
    </row>
    <row r="77" spans="3:3" ht="15.75" customHeight="1">
      <c r="C77" s="8"/>
    </row>
    <row r="78" spans="3:3" ht="15.75" customHeight="1">
      <c r="C78" s="8"/>
    </row>
    <row r="79" spans="3:3" ht="15.75" customHeight="1">
      <c r="C79" s="8"/>
    </row>
    <row r="80" spans="3:3" ht="15.75" customHeight="1">
      <c r="C80" s="8"/>
    </row>
    <row r="81" spans="3:3" ht="15.75" customHeight="1">
      <c r="C81" s="8"/>
    </row>
    <row r="82" spans="3:3" ht="15.75" customHeight="1">
      <c r="C82" s="8"/>
    </row>
    <row r="83" spans="3:3" ht="15.75" customHeight="1">
      <c r="C83" s="8"/>
    </row>
    <row r="84" spans="3:3" ht="15.75" customHeight="1">
      <c r="C84" s="8"/>
    </row>
    <row r="85" spans="3:3" ht="15.75" customHeight="1">
      <c r="C85" s="8"/>
    </row>
    <row r="86" spans="3:3" ht="15.75" customHeight="1">
      <c r="C86" s="8"/>
    </row>
    <row r="87" spans="3:3" ht="15.75" customHeight="1">
      <c r="C87" s="8"/>
    </row>
    <row r="88" spans="3:3" ht="15.75" customHeight="1">
      <c r="C88" s="8"/>
    </row>
    <row r="89" spans="3:3" ht="15.75" customHeight="1">
      <c r="C89" s="8"/>
    </row>
    <row r="90" spans="3:3" ht="15.75" customHeight="1">
      <c r="C90" s="8"/>
    </row>
    <row r="91" spans="3:3" ht="15.75" customHeight="1">
      <c r="C91" s="8"/>
    </row>
    <row r="92" spans="3:3" ht="15.75" customHeight="1">
      <c r="C92" s="8"/>
    </row>
    <row r="93" spans="3:3" ht="15.75" customHeight="1">
      <c r="C93" s="8"/>
    </row>
    <row r="94" spans="3:3" ht="15.75" customHeight="1">
      <c r="C94" s="8"/>
    </row>
    <row r="95" spans="3:3" ht="15.75" customHeight="1">
      <c r="C95" s="8"/>
    </row>
    <row r="96" spans="3:3" ht="15.75" customHeight="1">
      <c r="C96" s="8"/>
    </row>
    <row r="97" spans="3:3" ht="15.75" customHeight="1">
      <c r="C97" s="8"/>
    </row>
    <row r="98" spans="3:3" ht="15.75" customHeight="1">
      <c r="C98" s="8"/>
    </row>
    <row r="99" spans="3:3" ht="15.75" customHeight="1">
      <c r="C99" s="8"/>
    </row>
    <row r="100" spans="3:3" ht="15.75" customHeight="1">
      <c r="C100" s="8"/>
    </row>
    <row r="101" spans="3:3" ht="15.75" customHeight="1">
      <c r="C101" s="8"/>
    </row>
    <row r="102" spans="3:3" ht="15.75" customHeight="1">
      <c r="C102" s="8"/>
    </row>
    <row r="103" spans="3:3" ht="15.75" customHeight="1">
      <c r="C103" s="8"/>
    </row>
    <row r="104" spans="3:3" ht="15.75" customHeight="1">
      <c r="C104" s="8"/>
    </row>
    <row r="105" spans="3:3" ht="15.75" customHeight="1">
      <c r="C105" s="8"/>
    </row>
    <row r="106" spans="3:3" ht="15.75" customHeight="1">
      <c r="C106" s="8"/>
    </row>
    <row r="107" spans="3:3" ht="15.75" customHeight="1">
      <c r="C107" s="8"/>
    </row>
    <row r="108" spans="3:3" ht="15.75" customHeight="1">
      <c r="C108" s="8"/>
    </row>
    <row r="109" spans="3:3" ht="15.75" customHeight="1">
      <c r="C109" s="8"/>
    </row>
    <row r="110" spans="3:3" ht="15.75" customHeight="1">
      <c r="C110" s="8"/>
    </row>
    <row r="111" spans="3:3" ht="15.75" customHeight="1">
      <c r="C111" s="8"/>
    </row>
    <row r="112" spans="3:3" ht="15.75" customHeight="1">
      <c r="C112" s="8"/>
    </row>
    <row r="113" spans="3:3" ht="15.75" customHeight="1">
      <c r="C113" s="8"/>
    </row>
    <row r="114" spans="3:3" ht="15.75" customHeight="1">
      <c r="C114" s="8"/>
    </row>
    <row r="115" spans="3:3" ht="15.75" customHeight="1">
      <c r="C115" s="8"/>
    </row>
    <row r="116" spans="3:3" ht="15.75" customHeight="1">
      <c r="C116" s="8"/>
    </row>
    <row r="117" spans="3:3" ht="15.75" customHeight="1">
      <c r="C117" s="8"/>
    </row>
    <row r="118" spans="3:3" ht="15.75" customHeight="1">
      <c r="C118" s="8"/>
    </row>
    <row r="119" spans="3:3" ht="15.75" customHeight="1">
      <c r="C119" s="8"/>
    </row>
    <row r="120" spans="3:3" ht="15.75" customHeight="1">
      <c r="C120" s="8"/>
    </row>
    <row r="121" spans="3:3" ht="15.75" customHeight="1">
      <c r="C121" s="8"/>
    </row>
    <row r="122" spans="3:3" ht="15.75" customHeight="1">
      <c r="C122" s="8"/>
    </row>
    <row r="123" spans="3:3" ht="15.75" customHeight="1">
      <c r="C123" s="8"/>
    </row>
    <row r="124" spans="3:3" ht="15.75" customHeight="1">
      <c r="C124" s="8"/>
    </row>
    <row r="125" spans="3:3" ht="15.75" customHeight="1">
      <c r="C125" s="8"/>
    </row>
    <row r="126" spans="3:3" ht="15.75" customHeight="1">
      <c r="C126" s="8"/>
    </row>
    <row r="127" spans="3:3" ht="15.75" customHeight="1">
      <c r="C127" s="8"/>
    </row>
    <row r="128" spans="3:3" ht="15.75" customHeight="1">
      <c r="C128" s="8"/>
    </row>
    <row r="129" spans="3:3" ht="15.75" customHeight="1">
      <c r="C129" s="8"/>
    </row>
    <row r="130" spans="3:3" ht="15.75" customHeight="1">
      <c r="C130" s="8"/>
    </row>
    <row r="131" spans="3:3" ht="15.75" customHeight="1">
      <c r="C131" s="8"/>
    </row>
    <row r="132" spans="3:3" ht="15.75" customHeight="1">
      <c r="C132" s="8"/>
    </row>
    <row r="133" spans="3:3" ht="15.75" customHeight="1">
      <c r="C133" s="8"/>
    </row>
    <row r="134" spans="3:3" ht="15.75" customHeight="1">
      <c r="C134" s="8"/>
    </row>
    <row r="135" spans="3:3" ht="15.75" customHeight="1">
      <c r="C135" s="8"/>
    </row>
    <row r="136" spans="3:3" ht="15.75" customHeight="1">
      <c r="C136" s="8"/>
    </row>
    <row r="137" spans="3:3" ht="15.75" customHeight="1">
      <c r="C137" s="8"/>
    </row>
    <row r="138" spans="3:3" ht="15.75" customHeight="1">
      <c r="C138" s="8"/>
    </row>
    <row r="139" spans="3:3" ht="15.75" customHeight="1">
      <c r="C139" s="8"/>
    </row>
    <row r="140" spans="3:3" ht="15.75" customHeight="1">
      <c r="C140" s="8"/>
    </row>
    <row r="141" spans="3:3" ht="15.75" customHeight="1">
      <c r="C141" s="8"/>
    </row>
    <row r="142" spans="3:3" ht="15.75" customHeight="1">
      <c r="C142" s="8"/>
    </row>
    <row r="143" spans="3:3" ht="15.75" customHeight="1">
      <c r="C143" s="8"/>
    </row>
    <row r="144" spans="3:3" ht="15.75" customHeight="1">
      <c r="C144" s="8"/>
    </row>
    <row r="145" spans="3:3" ht="15.75" customHeight="1">
      <c r="C145" s="8"/>
    </row>
    <row r="146" spans="3:3" ht="15.75" customHeight="1">
      <c r="C146" s="8"/>
    </row>
    <row r="147" spans="3:3" ht="15.75" customHeight="1">
      <c r="C147" s="8"/>
    </row>
    <row r="148" spans="3:3" ht="15.75" customHeight="1">
      <c r="C148" s="8"/>
    </row>
    <row r="149" spans="3:3" ht="15.75" customHeight="1">
      <c r="C149" s="8"/>
    </row>
    <row r="150" spans="3:3" ht="15.75" customHeight="1">
      <c r="C150" s="8"/>
    </row>
    <row r="151" spans="3:3" ht="15.75" customHeight="1">
      <c r="C151" s="8"/>
    </row>
    <row r="152" spans="3:3" ht="15.75" customHeight="1">
      <c r="C152" s="8"/>
    </row>
    <row r="153" spans="3:3" ht="15.75" customHeight="1">
      <c r="C153" s="8"/>
    </row>
    <row r="154" spans="3:3" ht="15.75" customHeight="1">
      <c r="C154" s="8"/>
    </row>
    <row r="155" spans="3:3" ht="15.75" customHeight="1">
      <c r="C155" s="8"/>
    </row>
    <row r="156" spans="3:3" ht="15.75" customHeight="1">
      <c r="C156" s="8"/>
    </row>
    <row r="157" spans="3:3" ht="15.75" customHeight="1">
      <c r="C157" s="8"/>
    </row>
    <row r="158" spans="3:3" ht="15.75" customHeight="1">
      <c r="C158" s="8"/>
    </row>
    <row r="159" spans="3:3" ht="15.75" customHeight="1">
      <c r="C159" s="8"/>
    </row>
    <row r="160" spans="3:3" ht="15.75" customHeight="1">
      <c r="C160" s="8"/>
    </row>
    <row r="161" spans="3:3" ht="15.75" customHeight="1">
      <c r="C161" s="8"/>
    </row>
    <row r="162" spans="3:3" ht="15.75" customHeight="1">
      <c r="C162" s="8"/>
    </row>
    <row r="163" spans="3:3" ht="15.75" customHeight="1">
      <c r="C163" s="8"/>
    </row>
    <row r="164" spans="3:3" ht="15.75" customHeight="1">
      <c r="C164" s="8"/>
    </row>
    <row r="165" spans="3:3" ht="15.75" customHeight="1">
      <c r="C165" s="8"/>
    </row>
    <row r="166" spans="3:3" ht="15.75" customHeight="1">
      <c r="C166" s="8"/>
    </row>
    <row r="167" spans="3:3" ht="15.75" customHeight="1">
      <c r="C167" s="8"/>
    </row>
    <row r="168" spans="3:3" ht="15.75" customHeight="1">
      <c r="C168" s="8"/>
    </row>
    <row r="169" spans="3:3" ht="15.75" customHeight="1">
      <c r="C169" s="8"/>
    </row>
    <row r="170" spans="3:3" ht="15.75" customHeight="1">
      <c r="C170" s="8"/>
    </row>
    <row r="171" spans="3:3" ht="15.75" customHeight="1">
      <c r="C171" s="8"/>
    </row>
    <row r="172" spans="3:3" ht="15.75" customHeight="1">
      <c r="C172" s="8"/>
    </row>
    <row r="173" spans="3:3" ht="15.75" customHeight="1">
      <c r="C173" s="8"/>
    </row>
    <row r="174" spans="3:3" ht="15.75" customHeight="1">
      <c r="C174" s="8"/>
    </row>
    <row r="175" spans="3:3" ht="15.75" customHeight="1">
      <c r="C175" s="8"/>
    </row>
    <row r="176" spans="3:3" ht="15.75" customHeight="1">
      <c r="C176" s="8"/>
    </row>
    <row r="177" spans="3:3" ht="15.75" customHeight="1">
      <c r="C177" s="8"/>
    </row>
    <row r="178" spans="3:3" ht="15.75" customHeight="1">
      <c r="C178" s="8"/>
    </row>
    <row r="179" spans="3:3" ht="15.75" customHeight="1">
      <c r="C179" s="8"/>
    </row>
    <row r="180" spans="3:3" ht="15.75" customHeight="1">
      <c r="C180" s="8"/>
    </row>
    <row r="181" spans="3:3" ht="15.75" customHeight="1">
      <c r="C181" s="8"/>
    </row>
    <row r="182" spans="3:3" ht="15.75" customHeight="1">
      <c r="C182" s="8"/>
    </row>
    <row r="183" spans="3:3" ht="15.75" customHeight="1">
      <c r="C183" s="8"/>
    </row>
    <row r="184" spans="3:3" ht="15.75" customHeight="1">
      <c r="C184" s="8"/>
    </row>
    <row r="185" spans="3:3" ht="15.75" customHeight="1">
      <c r="C185" s="8"/>
    </row>
    <row r="186" spans="3:3" ht="15.75" customHeight="1">
      <c r="C186" s="8"/>
    </row>
    <row r="187" spans="3:3" ht="15.75" customHeight="1">
      <c r="C187" s="8"/>
    </row>
    <row r="188" spans="3:3" ht="15.75" customHeight="1">
      <c r="C188" s="8"/>
    </row>
    <row r="189" spans="3:3" ht="15.75" customHeight="1">
      <c r="C189" s="8"/>
    </row>
    <row r="190" spans="3:3" ht="15.75" customHeight="1">
      <c r="C190" s="8"/>
    </row>
    <row r="191" spans="3:3" ht="15.75" customHeight="1">
      <c r="C191" s="8"/>
    </row>
    <row r="192" spans="3:3" ht="15.75" customHeight="1">
      <c r="C192" s="8"/>
    </row>
    <row r="193" spans="3:3" ht="15.75" customHeight="1">
      <c r="C193" s="8"/>
    </row>
    <row r="194" spans="3:3" ht="15.75" customHeight="1">
      <c r="C194" s="8"/>
    </row>
    <row r="195" spans="3:3" ht="15.75" customHeight="1">
      <c r="C195" s="8"/>
    </row>
    <row r="196" spans="3:3" ht="15.75" customHeight="1">
      <c r="C196" s="8"/>
    </row>
    <row r="197" spans="3:3" ht="15.75" customHeight="1">
      <c r="C197" s="8"/>
    </row>
    <row r="198" spans="3:3" ht="15.75" customHeight="1">
      <c r="C198" s="8"/>
    </row>
    <row r="199" spans="3:3" ht="15.75" customHeight="1">
      <c r="C199" s="8"/>
    </row>
    <row r="200" spans="3:3" ht="15.75" customHeight="1">
      <c r="C200" s="8"/>
    </row>
    <row r="201" spans="3:3" ht="15.75" customHeight="1">
      <c r="C201" s="8"/>
    </row>
    <row r="202" spans="3:3" ht="15.75" customHeight="1">
      <c r="C202" s="8"/>
    </row>
    <row r="203" spans="3:3" ht="15.75" customHeight="1">
      <c r="C203" s="8"/>
    </row>
    <row r="204" spans="3:3" ht="15.75" customHeight="1">
      <c r="C204" s="8"/>
    </row>
    <row r="205" spans="3:3" ht="15.75" customHeight="1">
      <c r="C205" s="8"/>
    </row>
    <row r="206" spans="3:3" ht="15.75" customHeight="1">
      <c r="C206" s="8"/>
    </row>
    <row r="207" spans="3:3" ht="15.75" customHeight="1">
      <c r="C207" s="8"/>
    </row>
    <row r="208" spans="3:3" ht="15.75" customHeight="1">
      <c r="C208" s="8"/>
    </row>
    <row r="209" spans="3:3" ht="15.75" customHeight="1">
      <c r="C209" s="8"/>
    </row>
    <row r="210" spans="3:3" ht="15.75" customHeight="1">
      <c r="C210" s="8"/>
    </row>
    <row r="211" spans="3:3" ht="15.75" customHeight="1">
      <c r="C211" s="8"/>
    </row>
    <row r="212" spans="3:3" ht="15.75" customHeight="1">
      <c r="C212" s="8"/>
    </row>
    <row r="213" spans="3:3" ht="15.75" customHeight="1">
      <c r="C213" s="8"/>
    </row>
    <row r="214" spans="3:3" ht="15.75" customHeight="1">
      <c r="C214" s="8"/>
    </row>
    <row r="215" spans="3:3" ht="15.75" customHeight="1">
      <c r="C215" s="8"/>
    </row>
    <row r="216" spans="3:3" ht="15.75" customHeight="1">
      <c r="C216" s="8"/>
    </row>
    <row r="217" spans="3:3" ht="15.75" customHeight="1">
      <c r="C217" s="8"/>
    </row>
    <row r="218" spans="3:3" ht="15.75" customHeight="1">
      <c r="C218" s="8"/>
    </row>
    <row r="219" spans="3:3" ht="15.75" customHeight="1">
      <c r="C219" s="8"/>
    </row>
    <row r="220" spans="3:3" ht="15.75" customHeight="1">
      <c r="C220" s="8"/>
    </row>
    <row r="221" spans="3:3" ht="15.75" customHeight="1">
      <c r="C221" s="8"/>
    </row>
    <row r="222" spans="3:3" ht="15.75" customHeight="1">
      <c r="C222" s="8"/>
    </row>
    <row r="223" spans="3:3" ht="15.75" customHeight="1">
      <c r="C223" s="8"/>
    </row>
    <row r="224" spans="3:3" ht="15.75" customHeight="1">
      <c r="C224" s="8"/>
    </row>
    <row r="225" spans="3:3" ht="15.75" customHeight="1">
      <c r="C225" s="8"/>
    </row>
    <row r="226" spans="3:3" ht="15.75" customHeight="1">
      <c r="C226" s="8"/>
    </row>
    <row r="227" spans="3:3" ht="15.75" customHeight="1">
      <c r="C227" s="8"/>
    </row>
    <row r="228" spans="3:3" ht="15.75" customHeight="1">
      <c r="C228" s="8"/>
    </row>
    <row r="229" spans="3:3" ht="15.75" customHeight="1">
      <c r="C229" s="8"/>
    </row>
    <row r="230" spans="3:3" ht="15.75" customHeight="1">
      <c r="C230" s="8"/>
    </row>
    <row r="231" spans="3:3" ht="15.75" customHeight="1">
      <c r="C231" s="8"/>
    </row>
    <row r="232" spans="3:3" ht="15.75" customHeight="1">
      <c r="C232" s="8"/>
    </row>
    <row r="233" spans="3:3" ht="15.75" customHeight="1">
      <c r="C233" s="8"/>
    </row>
    <row r="234" spans="3:3" ht="15.75" customHeight="1">
      <c r="C234" s="8"/>
    </row>
    <row r="235" spans="3:3" ht="15.75" customHeight="1">
      <c r="C235" s="8"/>
    </row>
    <row r="236" spans="3:3" ht="15.75" customHeight="1">
      <c r="C236" s="8"/>
    </row>
    <row r="237" spans="3:3" ht="15.75" customHeight="1">
      <c r="C237" s="8"/>
    </row>
    <row r="238" spans="3:3" ht="15.75" customHeight="1">
      <c r="C238" s="8"/>
    </row>
    <row r="239" spans="3:3" ht="15.75" customHeight="1">
      <c r="C239" s="8"/>
    </row>
    <row r="240" spans="3:3" ht="15.75" customHeight="1">
      <c r="C240" s="8"/>
    </row>
    <row r="241" spans="3:3" ht="15.75" customHeight="1">
      <c r="C241" s="8"/>
    </row>
    <row r="242" spans="3:3" ht="15.75" customHeight="1">
      <c r="C242" s="8"/>
    </row>
    <row r="243" spans="3:3" ht="15.75" customHeight="1">
      <c r="C243" s="8"/>
    </row>
    <row r="244" spans="3:3" ht="15.75" customHeight="1">
      <c r="C244" s="8"/>
    </row>
    <row r="245" spans="3:3" ht="15.75" customHeight="1">
      <c r="C245" s="8"/>
    </row>
    <row r="246" spans="3:3" ht="15.75" customHeight="1">
      <c r="C246" s="8"/>
    </row>
    <row r="247" spans="3:3" ht="15.75" customHeight="1">
      <c r="C247" s="8"/>
    </row>
    <row r="248" spans="3:3" ht="15.75" customHeight="1">
      <c r="C248" s="8"/>
    </row>
    <row r="249" spans="3:3" ht="15.75" customHeight="1">
      <c r="C249" s="8"/>
    </row>
    <row r="250" spans="3:3" ht="15.75" customHeight="1">
      <c r="C250" s="8"/>
    </row>
    <row r="251" spans="3:3" ht="15.75" customHeight="1">
      <c r="C251" s="8"/>
    </row>
    <row r="252" spans="3:3" ht="15.75" customHeight="1">
      <c r="C252" s="8"/>
    </row>
    <row r="253" spans="3:3" ht="15.75" customHeight="1">
      <c r="C253" s="8"/>
    </row>
    <row r="254" spans="3:3" ht="15.75" customHeight="1">
      <c r="C254" s="8"/>
    </row>
    <row r="255" spans="3:3" ht="15.75" customHeight="1">
      <c r="C255" s="8"/>
    </row>
    <row r="256" spans="3:3" ht="15.75" customHeight="1">
      <c r="C256" s="8"/>
    </row>
    <row r="257" spans="3:3" ht="15.75" customHeight="1">
      <c r="C257" s="8"/>
    </row>
    <row r="258" spans="3:3" ht="15.75" customHeight="1">
      <c r="C258" s="8"/>
    </row>
    <row r="259" spans="3:3" ht="15.75" customHeight="1">
      <c r="C259" s="8"/>
    </row>
    <row r="260" spans="3:3" ht="15.75" customHeight="1">
      <c r="C260" s="8"/>
    </row>
    <row r="261" spans="3:3" ht="15.75" customHeight="1">
      <c r="C261" s="8"/>
    </row>
    <row r="262" spans="3:3" ht="15.75" customHeight="1">
      <c r="C262" s="8"/>
    </row>
    <row r="263" spans="3:3" ht="15.75" customHeight="1">
      <c r="C263" s="8"/>
    </row>
    <row r="264" spans="3:3" ht="15.75" customHeight="1">
      <c r="C264" s="8"/>
    </row>
    <row r="265" spans="3:3" ht="15.75" customHeight="1">
      <c r="C265" s="8"/>
    </row>
    <row r="266" spans="3:3" ht="15.75" customHeight="1">
      <c r="C266" s="8"/>
    </row>
    <row r="267" spans="3:3" ht="15.75" customHeight="1">
      <c r="C267" s="8"/>
    </row>
    <row r="268" spans="3:3" ht="15.75" customHeight="1">
      <c r="C268" s="8"/>
    </row>
    <row r="269" spans="3:3" ht="15.75" customHeight="1">
      <c r="C269" s="8"/>
    </row>
    <row r="270" spans="3:3" ht="15.75" customHeight="1">
      <c r="C270" s="8"/>
    </row>
    <row r="271" spans="3:3" ht="15.75" customHeight="1">
      <c r="C271" s="8"/>
    </row>
    <row r="272" spans="3:3" ht="15.75" customHeight="1">
      <c r="C272" s="8"/>
    </row>
    <row r="273" spans="3:3" ht="15.75" customHeight="1">
      <c r="C273" s="8"/>
    </row>
    <row r="274" spans="3:3" ht="15.75" customHeight="1">
      <c r="C274" s="8"/>
    </row>
    <row r="275" spans="3:3" ht="15.75" customHeight="1">
      <c r="C275" s="8"/>
    </row>
    <row r="276" spans="3:3" ht="15.75" customHeight="1">
      <c r="C276" s="8"/>
    </row>
    <row r="277" spans="3:3" ht="15.75" customHeight="1">
      <c r="C277" s="8"/>
    </row>
    <row r="278" spans="3:3" ht="15.75" customHeight="1">
      <c r="C278" s="8"/>
    </row>
    <row r="279" spans="3:3" ht="15.75" customHeight="1">
      <c r="C279" s="8"/>
    </row>
    <row r="280" spans="3:3" ht="15.75" customHeight="1">
      <c r="C280" s="8"/>
    </row>
    <row r="281" spans="3:3" ht="15.75" customHeight="1">
      <c r="C281" s="8"/>
    </row>
    <row r="282" spans="3:3" ht="15.75" customHeight="1">
      <c r="C282" s="8"/>
    </row>
    <row r="283" spans="3:3" ht="15.75" customHeight="1">
      <c r="C283" s="8"/>
    </row>
    <row r="284" spans="3:3" ht="15.75" customHeight="1">
      <c r="C284" s="8"/>
    </row>
    <row r="285" spans="3:3" ht="15.75" customHeight="1">
      <c r="C285" s="8"/>
    </row>
    <row r="286" spans="3:3" ht="15.75" customHeight="1">
      <c r="C286" s="8"/>
    </row>
    <row r="287" spans="3:3" ht="15.75" customHeight="1">
      <c r="C287" s="8"/>
    </row>
    <row r="288" spans="3:3" ht="15.75" customHeight="1">
      <c r="C288" s="8"/>
    </row>
    <row r="289" spans="3:3" ht="15.75" customHeight="1">
      <c r="C289" s="8"/>
    </row>
    <row r="290" spans="3:3" ht="15.75" customHeight="1">
      <c r="C290" s="8"/>
    </row>
    <row r="291" spans="3:3" ht="15.75" customHeight="1">
      <c r="C291" s="8"/>
    </row>
    <row r="292" spans="3:3" ht="15.75" customHeight="1">
      <c r="C292" s="8"/>
    </row>
    <row r="293" spans="3:3" ht="15.75" customHeight="1">
      <c r="C293" s="8"/>
    </row>
    <row r="294" spans="3:3" ht="15.75" customHeight="1">
      <c r="C294" s="8"/>
    </row>
    <row r="295" spans="3:3" ht="15.75" customHeight="1">
      <c r="C295" s="8"/>
    </row>
    <row r="296" spans="3:3" ht="15.75" customHeight="1">
      <c r="C296" s="8"/>
    </row>
    <row r="297" spans="3:3" ht="15.75" customHeight="1">
      <c r="C297" s="8"/>
    </row>
    <row r="298" spans="3:3" ht="15.75" customHeight="1">
      <c r="C298" s="8"/>
    </row>
    <row r="299" spans="3:3" ht="15.75" customHeight="1">
      <c r="C299" s="8"/>
    </row>
    <row r="300" spans="3:3" ht="15.75" customHeight="1">
      <c r="C300" s="8"/>
    </row>
    <row r="301" spans="3:3" ht="15.75" customHeight="1">
      <c r="C301" s="8"/>
    </row>
    <row r="302" spans="3:3" ht="15.75" customHeight="1">
      <c r="C302" s="8"/>
    </row>
    <row r="303" spans="3:3" ht="15.75" customHeight="1">
      <c r="C303" s="8"/>
    </row>
    <row r="304" spans="3:3" ht="15.75" customHeight="1">
      <c r="C304" s="8"/>
    </row>
    <row r="305" spans="3:3" ht="15.75" customHeight="1">
      <c r="C305" s="8"/>
    </row>
    <row r="306" spans="3:3" ht="15.75" customHeight="1">
      <c r="C306" s="8"/>
    </row>
    <row r="307" spans="3:3" ht="15.75" customHeight="1">
      <c r="C307" s="8"/>
    </row>
    <row r="308" spans="3:3" ht="15.75" customHeight="1">
      <c r="C308" s="8"/>
    </row>
    <row r="309" spans="3:3" ht="15.75" customHeight="1">
      <c r="C309" s="8"/>
    </row>
    <row r="310" spans="3:3" ht="15.75" customHeight="1">
      <c r="C310" s="8"/>
    </row>
    <row r="311" spans="3:3" ht="15.75" customHeight="1">
      <c r="C311" s="8"/>
    </row>
    <row r="312" spans="3:3" ht="15.75" customHeight="1">
      <c r="C312" s="8"/>
    </row>
    <row r="313" spans="3:3" ht="15.75" customHeight="1">
      <c r="C313" s="8"/>
    </row>
    <row r="314" spans="3:3" ht="15.75" customHeight="1">
      <c r="C314" s="8"/>
    </row>
    <row r="315" spans="3:3" ht="15.75" customHeight="1">
      <c r="C315" s="8"/>
    </row>
    <row r="316" spans="3:3" ht="15.75" customHeight="1">
      <c r="C316" s="8"/>
    </row>
    <row r="317" spans="3:3" ht="15.75" customHeight="1">
      <c r="C317" s="8"/>
    </row>
    <row r="318" spans="3:3" ht="15.75" customHeight="1">
      <c r="C318" s="8"/>
    </row>
    <row r="319" spans="3:3" ht="15.75" customHeight="1">
      <c r="C319" s="8"/>
    </row>
    <row r="320" spans="3:3" ht="15.75" customHeight="1">
      <c r="C320" s="8"/>
    </row>
    <row r="321" spans="3:3" ht="15.75" customHeight="1">
      <c r="C321" s="8"/>
    </row>
    <row r="322" spans="3:3" ht="15.75" customHeight="1">
      <c r="C322" s="8"/>
    </row>
    <row r="323" spans="3:3" ht="15.75" customHeight="1">
      <c r="C323" s="8"/>
    </row>
    <row r="324" spans="3:3" ht="15.75" customHeight="1">
      <c r="C324" s="8"/>
    </row>
    <row r="325" spans="3:3" ht="15.75" customHeight="1">
      <c r="C325" s="8"/>
    </row>
    <row r="326" spans="3:3" ht="15.75" customHeight="1">
      <c r="C326" s="8"/>
    </row>
    <row r="327" spans="3:3" ht="15.75" customHeight="1">
      <c r="C327" s="8"/>
    </row>
    <row r="328" spans="3:3" ht="15.75" customHeight="1">
      <c r="C328" s="8"/>
    </row>
    <row r="329" spans="3:3" ht="15.75" customHeight="1">
      <c r="C329" s="8"/>
    </row>
    <row r="330" spans="3:3" ht="15.75" customHeight="1">
      <c r="C330" s="8"/>
    </row>
    <row r="331" spans="3:3" ht="15.75" customHeight="1">
      <c r="C331" s="8"/>
    </row>
    <row r="332" spans="3:3" ht="15.75" customHeight="1">
      <c r="C332" s="8"/>
    </row>
    <row r="333" spans="3:3" ht="15.75" customHeight="1">
      <c r="C333" s="8"/>
    </row>
    <row r="334" spans="3:3" ht="15.75" customHeight="1">
      <c r="C334" s="8"/>
    </row>
    <row r="335" spans="3:3" ht="15.75" customHeight="1">
      <c r="C335" s="8"/>
    </row>
    <row r="336" spans="3:3" ht="15.75" customHeight="1">
      <c r="C336" s="8"/>
    </row>
    <row r="337" spans="3:3" ht="15.75" customHeight="1">
      <c r="C337" s="8"/>
    </row>
    <row r="338" spans="3:3" ht="15.75" customHeight="1">
      <c r="C338" s="8"/>
    </row>
    <row r="339" spans="3:3" ht="15.75" customHeight="1">
      <c r="C339" s="8"/>
    </row>
    <row r="340" spans="3:3" ht="15.75" customHeight="1">
      <c r="C340" s="8"/>
    </row>
    <row r="341" spans="3:3" ht="15.75" customHeight="1">
      <c r="C341" s="8"/>
    </row>
    <row r="342" spans="3:3" ht="15.75" customHeight="1">
      <c r="C342" s="8"/>
    </row>
    <row r="343" spans="3:3" ht="15.75" customHeight="1">
      <c r="C343" s="8"/>
    </row>
    <row r="344" spans="3:3" ht="15.75" customHeight="1">
      <c r="C344" s="8"/>
    </row>
    <row r="345" spans="3:3" ht="15.75" customHeight="1">
      <c r="C345" s="8"/>
    </row>
    <row r="346" spans="3:3" ht="15.75" customHeight="1">
      <c r="C346" s="8"/>
    </row>
    <row r="347" spans="3:3" ht="15.75" customHeight="1">
      <c r="C347" s="8"/>
    </row>
    <row r="348" spans="3:3" ht="15.75" customHeight="1">
      <c r="C348" s="8"/>
    </row>
    <row r="349" spans="3:3" ht="15.75" customHeight="1">
      <c r="C349" s="8"/>
    </row>
    <row r="350" spans="3:3" ht="15.75" customHeight="1">
      <c r="C350" s="8"/>
    </row>
    <row r="351" spans="3:3" ht="15.75" customHeight="1">
      <c r="C351" s="8"/>
    </row>
    <row r="352" spans="3:3" ht="15.75" customHeight="1">
      <c r="C352" s="8"/>
    </row>
    <row r="353" spans="3:3" ht="15.75" customHeight="1">
      <c r="C353" s="8"/>
    </row>
    <row r="354" spans="3:3" ht="15.75" customHeight="1">
      <c r="C354" s="8"/>
    </row>
    <row r="355" spans="3:3" ht="15.75" customHeight="1">
      <c r="C355" s="8"/>
    </row>
    <row r="356" spans="3:3" ht="15.75" customHeight="1">
      <c r="C356" s="8"/>
    </row>
    <row r="357" spans="3:3" ht="15.75" customHeight="1">
      <c r="C357" s="8"/>
    </row>
    <row r="358" spans="3:3" ht="15.75" customHeight="1">
      <c r="C358" s="8"/>
    </row>
    <row r="359" spans="3:3" ht="15.75" customHeight="1">
      <c r="C359" s="8"/>
    </row>
    <row r="360" spans="3:3" ht="15.75" customHeight="1">
      <c r="C360" s="8"/>
    </row>
    <row r="361" spans="3:3" ht="15.75" customHeight="1">
      <c r="C361" s="8"/>
    </row>
    <row r="362" spans="3:3" ht="15.75" customHeight="1">
      <c r="C362" s="8"/>
    </row>
    <row r="363" spans="3:3" ht="15.75" customHeight="1">
      <c r="C363" s="8"/>
    </row>
    <row r="364" spans="3:3" ht="15.75" customHeight="1">
      <c r="C364" s="8"/>
    </row>
    <row r="365" spans="3:3" ht="15.75" customHeight="1">
      <c r="C365" s="8"/>
    </row>
    <row r="366" spans="3:3" ht="15.75" customHeight="1">
      <c r="C366" s="8"/>
    </row>
    <row r="367" spans="3:3" ht="15.75" customHeight="1">
      <c r="C367" s="8"/>
    </row>
    <row r="368" spans="3:3" ht="15.75" customHeight="1">
      <c r="C368" s="8"/>
    </row>
    <row r="369" spans="3:3" ht="15.75" customHeight="1">
      <c r="C369" s="8"/>
    </row>
    <row r="370" spans="3:3" ht="15.75" customHeight="1">
      <c r="C370" s="8"/>
    </row>
    <row r="371" spans="3:3" ht="15.75" customHeight="1">
      <c r="C371" s="8"/>
    </row>
    <row r="372" spans="3:3" ht="15.75" customHeight="1">
      <c r="C372" s="8"/>
    </row>
    <row r="373" spans="3:3" ht="15.75" customHeight="1">
      <c r="C373" s="8"/>
    </row>
    <row r="374" spans="3:3" ht="15.75" customHeight="1">
      <c r="C374" s="8"/>
    </row>
    <row r="375" spans="3:3" ht="15.75" customHeight="1">
      <c r="C375" s="8"/>
    </row>
    <row r="376" spans="3:3" ht="15.75" customHeight="1">
      <c r="C376" s="8"/>
    </row>
    <row r="377" spans="3:3" ht="15.75" customHeight="1">
      <c r="C377" s="8"/>
    </row>
    <row r="378" spans="3:3" ht="15.75" customHeight="1">
      <c r="C378" s="8"/>
    </row>
    <row r="379" spans="3:3" ht="15.75" customHeight="1">
      <c r="C379" s="8"/>
    </row>
    <row r="380" spans="3:3" ht="15.75" customHeight="1">
      <c r="C380" s="8"/>
    </row>
    <row r="381" spans="3:3" ht="15.75" customHeight="1">
      <c r="C381" s="8"/>
    </row>
    <row r="382" spans="3:3" ht="15.75" customHeight="1">
      <c r="C382" s="8"/>
    </row>
    <row r="383" spans="3:3" ht="15.75" customHeight="1">
      <c r="C383" s="8"/>
    </row>
    <row r="384" spans="3:3" ht="15.75" customHeight="1">
      <c r="C384" s="8"/>
    </row>
    <row r="385" spans="3:3" ht="15.75" customHeight="1">
      <c r="C385" s="8"/>
    </row>
    <row r="386" spans="3:3" ht="15.75" customHeight="1">
      <c r="C386" s="8"/>
    </row>
    <row r="387" spans="3:3" ht="15.75" customHeight="1">
      <c r="C387" s="8"/>
    </row>
    <row r="388" spans="3:3" ht="15.75" customHeight="1">
      <c r="C388" s="8"/>
    </row>
    <row r="389" spans="3:3" ht="15.75" customHeight="1">
      <c r="C389" s="8"/>
    </row>
    <row r="390" spans="3:3" ht="15.75" customHeight="1">
      <c r="C390" s="8"/>
    </row>
    <row r="391" spans="3:3" ht="15.75" customHeight="1">
      <c r="C391" s="8"/>
    </row>
    <row r="392" spans="3:3" ht="15.75" customHeight="1">
      <c r="C392" s="8"/>
    </row>
    <row r="393" spans="3:3" ht="15.75" customHeight="1">
      <c r="C393" s="8"/>
    </row>
    <row r="394" spans="3:3" ht="15.75" customHeight="1">
      <c r="C394" s="8"/>
    </row>
    <row r="395" spans="3:3" ht="15.75" customHeight="1">
      <c r="C395" s="8"/>
    </row>
    <row r="396" spans="3:3" ht="15.75" customHeight="1">
      <c r="C396" s="8"/>
    </row>
    <row r="397" spans="3:3" ht="15.75" customHeight="1">
      <c r="C397" s="8"/>
    </row>
    <row r="398" spans="3:3" ht="15.75" customHeight="1">
      <c r="C398" s="8"/>
    </row>
    <row r="399" spans="3:3" ht="15.75" customHeight="1">
      <c r="C399" s="8"/>
    </row>
    <row r="400" spans="3:3" ht="15.75" customHeight="1">
      <c r="C400" s="8"/>
    </row>
    <row r="401" spans="3:3" ht="15.75" customHeight="1">
      <c r="C401" s="8"/>
    </row>
    <row r="402" spans="3:3" ht="15.75" customHeight="1">
      <c r="C402" s="8"/>
    </row>
    <row r="403" spans="3:3" ht="15.75" customHeight="1">
      <c r="C403" s="8"/>
    </row>
    <row r="404" spans="3:3" ht="15.75" customHeight="1">
      <c r="C404" s="8"/>
    </row>
    <row r="405" spans="3:3" ht="15.75" customHeight="1">
      <c r="C405" s="8"/>
    </row>
    <row r="406" spans="3:3" ht="15.75" customHeight="1">
      <c r="C406" s="8"/>
    </row>
    <row r="407" spans="3:3" ht="15.75" customHeight="1">
      <c r="C407" s="8"/>
    </row>
    <row r="408" spans="3:3" ht="15.75" customHeight="1">
      <c r="C408" s="8"/>
    </row>
    <row r="409" spans="3:3" ht="15.75" customHeight="1">
      <c r="C409" s="8"/>
    </row>
    <row r="410" spans="3:3" ht="15.75" customHeight="1">
      <c r="C410" s="8"/>
    </row>
    <row r="411" spans="3:3" ht="15.75" customHeight="1">
      <c r="C411" s="8"/>
    </row>
    <row r="412" spans="3:3" ht="15.75" customHeight="1">
      <c r="C412" s="8"/>
    </row>
    <row r="413" spans="3:3" ht="15.75" customHeight="1">
      <c r="C413" s="8"/>
    </row>
    <row r="414" spans="3:3" ht="15.75" customHeight="1">
      <c r="C414" s="8"/>
    </row>
    <row r="415" spans="3:3" ht="15.75" customHeight="1">
      <c r="C415" s="8"/>
    </row>
    <row r="416" spans="3:3" ht="15.75" customHeight="1">
      <c r="C416" s="8"/>
    </row>
    <row r="417" spans="3:3" ht="15.75" customHeight="1">
      <c r="C417" s="8"/>
    </row>
    <row r="418" spans="3:3" ht="15.75" customHeight="1">
      <c r="C418" s="8"/>
    </row>
    <row r="419" spans="3:3" ht="15.75" customHeight="1">
      <c r="C419" s="8"/>
    </row>
    <row r="420" spans="3:3" ht="15.75" customHeight="1">
      <c r="C420" s="8"/>
    </row>
    <row r="421" spans="3:3" ht="15.75" customHeight="1">
      <c r="C421" s="8"/>
    </row>
    <row r="422" spans="3:3" ht="15.75" customHeight="1">
      <c r="C422" s="8"/>
    </row>
    <row r="423" spans="3:3" ht="15.75" customHeight="1">
      <c r="C423" s="8"/>
    </row>
    <row r="424" spans="3:3" ht="15.75" customHeight="1">
      <c r="C424" s="8"/>
    </row>
    <row r="425" spans="3:3" ht="15.75" customHeight="1">
      <c r="C425" s="8"/>
    </row>
    <row r="426" spans="3:3" ht="15.75" customHeight="1">
      <c r="C426" s="8"/>
    </row>
    <row r="427" spans="3:3" ht="15.75" customHeight="1">
      <c r="C427" s="8"/>
    </row>
    <row r="428" spans="3:3" ht="15.75" customHeight="1">
      <c r="C428" s="8"/>
    </row>
    <row r="429" spans="3:3" ht="15.75" customHeight="1">
      <c r="C429" s="8"/>
    </row>
    <row r="430" spans="3:3" ht="15.75" customHeight="1">
      <c r="C430" s="8"/>
    </row>
    <row r="431" spans="3:3" ht="15.75" customHeight="1">
      <c r="C431" s="8"/>
    </row>
    <row r="432" spans="3:3" ht="15.75" customHeight="1">
      <c r="C432" s="8"/>
    </row>
    <row r="433" spans="3:3" ht="15.75" customHeight="1">
      <c r="C433" s="8"/>
    </row>
    <row r="434" spans="3:3" ht="15.75" customHeight="1">
      <c r="C434" s="8"/>
    </row>
    <row r="435" spans="3:3" ht="15.75" customHeight="1">
      <c r="C435" s="8"/>
    </row>
    <row r="436" spans="3:3" ht="15.75" customHeight="1">
      <c r="C436" s="8"/>
    </row>
    <row r="437" spans="3:3" ht="15.75" customHeight="1">
      <c r="C437" s="8"/>
    </row>
    <row r="438" spans="3:3" ht="15.75" customHeight="1">
      <c r="C438" s="8"/>
    </row>
    <row r="439" spans="3:3" ht="15.75" customHeight="1">
      <c r="C439" s="8"/>
    </row>
    <row r="440" spans="3:3" ht="15.75" customHeight="1">
      <c r="C440" s="8"/>
    </row>
    <row r="441" spans="3:3" ht="15.75" customHeight="1">
      <c r="C441" s="8"/>
    </row>
    <row r="442" spans="3:3" ht="15.75" customHeight="1">
      <c r="C442" s="8"/>
    </row>
    <row r="443" spans="3:3" ht="15.75" customHeight="1">
      <c r="C443" s="8"/>
    </row>
    <row r="444" spans="3:3" ht="15.75" customHeight="1">
      <c r="C444" s="8"/>
    </row>
    <row r="445" spans="3:3" ht="15.75" customHeight="1">
      <c r="C445" s="8"/>
    </row>
    <row r="446" spans="3:3" ht="15.75" customHeight="1">
      <c r="C446" s="8"/>
    </row>
    <row r="447" spans="3:3" ht="15.75" customHeight="1">
      <c r="C447" s="8"/>
    </row>
    <row r="448" spans="3:3" ht="15.75" customHeight="1">
      <c r="C448" s="8"/>
    </row>
    <row r="449" spans="3:3" ht="15.75" customHeight="1">
      <c r="C449" s="8"/>
    </row>
    <row r="450" spans="3:3" ht="15.75" customHeight="1">
      <c r="C450" s="8"/>
    </row>
    <row r="451" spans="3:3" ht="15.75" customHeight="1">
      <c r="C451" s="8"/>
    </row>
    <row r="452" spans="3:3" ht="15.75" customHeight="1">
      <c r="C452" s="8"/>
    </row>
    <row r="453" spans="3:3" ht="15.75" customHeight="1">
      <c r="C453" s="8"/>
    </row>
    <row r="454" spans="3:3" ht="15.75" customHeight="1">
      <c r="C454" s="8"/>
    </row>
    <row r="455" spans="3:3" ht="15.75" customHeight="1">
      <c r="C455" s="8"/>
    </row>
    <row r="456" spans="3:3" ht="15.75" customHeight="1">
      <c r="C456" s="8"/>
    </row>
    <row r="457" spans="3:3" ht="15.75" customHeight="1">
      <c r="C457" s="8"/>
    </row>
    <row r="458" spans="3:3" ht="15.75" customHeight="1">
      <c r="C458" s="8"/>
    </row>
    <row r="459" spans="3:3" ht="15.75" customHeight="1">
      <c r="C459" s="8"/>
    </row>
    <row r="460" spans="3:3" ht="15.75" customHeight="1">
      <c r="C460" s="8"/>
    </row>
    <row r="461" spans="3:3" ht="15.75" customHeight="1">
      <c r="C461" s="8"/>
    </row>
    <row r="462" spans="3:3" ht="15.75" customHeight="1">
      <c r="C462" s="8"/>
    </row>
    <row r="463" spans="3:3" ht="15.75" customHeight="1">
      <c r="C463" s="8"/>
    </row>
    <row r="464" spans="3:3" ht="15.75" customHeight="1">
      <c r="C464" s="8"/>
    </row>
    <row r="465" spans="3:3" ht="15.75" customHeight="1">
      <c r="C465" s="8"/>
    </row>
    <row r="466" spans="3:3" ht="15.75" customHeight="1">
      <c r="C466" s="8"/>
    </row>
    <row r="467" spans="3:3" ht="15.75" customHeight="1">
      <c r="C467" s="8"/>
    </row>
    <row r="468" spans="3:3" ht="15.75" customHeight="1">
      <c r="C468" s="8"/>
    </row>
    <row r="469" spans="3:3" ht="15.75" customHeight="1">
      <c r="C469" s="8"/>
    </row>
    <row r="470" spans="3:3" ht="15.75" customHeight="1">
      <c r="C470" s="8"/>
    </row>
    <row r="471" spans="3:3" ht="15.75" customHeight="1">
      <c r="C471" s="8"/>
    </row>
    <row r="472" spans="3:3" ht="15.75" customHeight="1">
      <c r="C472" s="8"/>
    </row>
    <row r="473" spans="3:3" ht="15.75" customHeight="1">
      <c r="C473" s="8"/>
    </row>
    <row r="474" spans="3:3" ht="15.75" customHeight="1">
      <c r="C474" s="8"/>
    </row>
    <row r="475" spans="3:3" ht="15.75" customHeight="1">
      <c r="C475" s="8"/>
    </row>
    <row r="476" spans="3:3" ht="15.75" customHeight="1">
      <c r="C476" s="8"/>
    </row>
    <row r="477" spans="3:3" ht="15.75" customHeight="1">
      <c r="C477" s="8"/>
    </row>
    <row r="478" spans="3:3" ht="15.75" customHeight="1">
      <c r="C478" s="8"/>
    </row>
    <row r="479" spans="3:3" ht="15.75" customHeight="1">
      <c r="C479" s="8"/>
    </row>
    <row r="480" spans="3:3" ht="15.75" customHeight="1">
      <c r="C480" s="8"/>
    </row>
    <row r="481" spans="3:3" ht="15.75" customHeight="1">
      <c r="C481" s="8"/>
    </row>
    <row r="482" spans="3:3" ht="15.75" customHeight="1">
      <c r="C482" s="8"/>
    </row>
    <row r="483" spans="3:3" ht="15.75" customHeight="1">
      <c r="C483" s="8"/>
    </row>
    <row r="484" spans="3:3" ht="15.75" customHeight="1">
      <c r="C484" s="8"/>
    </row>
    <row r="485" spans="3:3" ht="15.75" customHeight="1">
      <c r="C485" s="8"/>
    </row>
    <row r="486" spans="3:3" ht="15.75" customHeight="1">
      <c r="C486" s="8"/>
    </row>
    <row r="487" spans="3:3" ht="15.75" customHeight="1">
      <c r="C487" s="8"/>
    </row>
    <row r="488" spans="3:3" ht="15.75" customHeight="1">
      <c r="C488" s="8"/>
    </row>
    <row r="489" spans="3:3" ht="15.75" customHeight="1">
      <c r="C489" s="8"/>
    </row>
    <row r="490" spans="3:3" ht="15.75" customHeight="1">
      <c r="C490" s="8"/>
    </row>
    <row r="491" spans="3:3" ht="15.75" customHeight="1">
      <c r="C491" s="8"/>
    </row>
    <row r="492" spans="3:3" ht="15.75" customHeight="1">
      <c r="C492" s="8"/>
    </row>
    <row r="493" spans="3:3" ht="15.75" customHeight="1">
      <c r="C493" s="8"/>
    </row>
    <row r="494" spans="3:3" ht="15.75" customHeight="1">
      <c r="C494" s="8"/>
    </row>
    <row r="495" spans="3:3" ht="15.75" customHeight="1">
      <c r="C495" s="8"/>
    </row>
    <row r="496" spans="3:3" ht="15.75" customHeight="1">
      <c r="C496" s="8"/>
    </row>
    <row r="497" spans="3:3" ht="15.75" customHeight="1">
      <c r="C497" s="8"/>
    </row>
    <row r="498" spans="3:3" ht="15.75" customHeight="1">
      <c r="C498" s="8"/>
    </row>
    <row r="499" spans="3:3" ht="15.75" customHeight="1">
      <c r="C499" s="8"/>
    </row>
    <row r="500" spans="3:3" ht="15.75" customHeight="1">
      <c r="C500" s="8"/>
    </row>
    <row r="501" spans="3:3" ht="15.75" customHeight="1">
      <c r="C501" s="8"/>
    </row>
    <row r="502" spans="3:3" ht="15.75" customHeight="1">
      <c r="C502" s="8"/>
    </row>
    <row r="503" spans="3:3" ht="15.75" customHeight="1">
      <c r="C503" s="8"/>
    </row>
    <row r="504" spans="3:3" ht="15.75" customHeight="1">
      <c r="C504" s="8"/>
    </row>
    <row r="505" spans="3:3" ht="15.75" customHeight="1">
      <c r="C505" s="8"/>
    </row>
    <row r="506" spans="3:3" ht="15.75" customHeight="1">
      <c r="C506" s="8"/>
    </row>
    <row r="507" spans="3:3" ht="15.75" customHeight="1">
      <c r="C507" s="8"/>
    </row>
    <row r="508" spans="3:3" ht="15.75" customHeight="1">
      <c r="C508" s="8"/>
    </row>
    <row r="509" spans="3:3" ht="15.75" customHeight="1">
      <c r="C509" s="8"/>
    </row>
    <row r="510" spans="3:3" ht="15.75" customHeight="1">
      <c r="C510" s="8"/>
    </row>
    <row r="511" spans="3:3" ht="15.75" customHeight="1">
      <c r="C511" s="8"/>
    </row>
    <row r="512" spans="3:3" ht="15.75" customHeight="1">
      <c r="C512" s="8"/>
    </row>
    <row r="513" spans="3:3" ht="15.75" customHeight="1">
      <c r="C513" s="8"/>
    </row>
    <row r="514" spans="3:3" ht="15.75" customHeight="1">
      <c r="C514" s="8"/>
    </row>
    <row r="515" spans="3:3" ht="15.75" customHeight="1">
      <c r="C515" s="8"/>
    </row>
    <row r="516" spans="3:3" ht="15.75" customHeight="1">
      <c r="C516" s="8"/>
    </row>
    <row r="517" spans="3:3" ht="15.75" customHeight="1">
      <c r="C517" s="8"/>
    </row>
    <row r="518" spans="3:3" ht="15.75" customHeight="1">
      <c r="C518" s="8"/>
    </row>
    <row r="519" spans="3:3" ht="15.75" customHeight="1">
      <c r="C519" s="8"/>
    </row>
    <row r="520" spans="3:3" ht="15.75" customHeight="1">
      <c r="C520" s="8"/>
    </row>
    <row r="521" spans="3:3" ht="15.75" customHeight="1">
      <c r="C521" s="8"/>
    </row>
    <row r="522" spans="3:3" ht="15.75" customHeight="1">
      <c r="C522" s="8"/>
    </row>
    <row r="523" spans="3:3" ht="15.75" customHeight="1">
      <c r="C523" s="8"/>
    </row>
    <row r="524" spans="3:3" ht="15.75" customHeight="1">
      <c r="C524" s="8"/>
    </row>
    <row r="525" spans="3:3" ht="15.75" customHeight="1">
      <c r="C525" s="8"/>
    </row>
    <row r="526" spans="3:3" ht="15.75" customHeight="1">
      <c r="C526" s="8"/>
    </row>
    <row r="527" spans="3:3" ht="15.75" customHeight="1">
      <c r="C527" s="8"/>
    </row>
    <row r="528" spans="3:3" ht="15.75" customHeight="1">
      <c r="C528" s="8"/>
    </row>
    <row r="529" spans="3:3" ht="15.75" customHeight="1">
      <c r="C529" s="8"/>
    </row>
    <row r="530" spans="3:3" ht="15.75" customHeight="1">
      <c r="C530" s="8"/>
    </row>
    <row r="531" spans="3:3" ht="15.75" customHeight="1">
      <c r="C531" s="8"/>
    </row>
    <row r="532" spans="3:3" ht="15.75" customHeight="1">
      <c r="C532" s="8"/>
    </row>
    <row r="533" spans="3:3" ht="15.75" customHeight="1">
      <c r="C533" s="8"/>
    </row>
    <row r="534" spans="3:3" ht="15.75" customHeight="1">
      <c r="C534" s="8"/>
    </row>
    <row r="535" spans="3:3" ht="15.75" customHeight="1">
      <c r="C535" s="8"/>
    </row>
    <row r="536" spans="3:3" ht="15.75" customHeight="1">
      <c r="C536" s="8"/>
    </row>
    <row r="537" spans="3:3" ht="15.75" customHeight="1">
      <c r="C537" s="8"/>
    </row>
    <row r="538" spans="3:3" ht="15.75" customHeight="1">
      <c r="C538" s="8"/>
    </row>
    <row r="539" spans="3:3" ht="15.75" customHeight="1">
      <c r="C539" s="8"/>
    </row>
    <row r="540" spans="3:3" ht="15.75" customHeight="1">
      <c r="C540" s="8"/>
    </row>
    <row r="541" spans="3:3" ht="15.75" customHeight="1">
      <c r="C541" s="8"/>
    </row>
    <row r="542" spans="3:3" ht="15.75" customHeight="1">
      <c r="C542" s="8"/>
    </row>
    <row r="543" spans="3:3" ht="15.75" customHeight="1">
      <c r="C543" s="8"/>
    </row>
    <row r="544" spans="3:3" ht="15.75" customHeight="1">
      <c r="C544" s="8"/>
    </row>
    <row r="545" spans="3:3" ht="15.75" customHeight="1">
      <c r="C545" s="8"/>
    </row>
    <row r="546" spans="3:3" ht="15.75" customHeight="1">
      <c r="C546" s="8"/>
    </row>
    <row r="547" spans="3:3" ht="15.75" customHeight="1">
      <c r="C547" s="8"/>
    </row>
    <row r="548" spans="3:3" ht="15.75" customHeight="1">
      <c r="C548" s="8"/>
    </row>
    <row r="549" spans="3:3" ht="15.75" customHeight="1">
      <c r="C549" s="8"/>
    </row>
    <row r="550" spans="3:3" ht="15.75" customHeight="1">
      <c r="C550" s="8"/>
    </row>
    <row r="551" spans="3:3" ht="15.75" customHeight="1">
      <c r="C551" s="8"/>
    </row>
    <row r="552" spans="3:3" ht="15.75" customHeight="1">
      <c r="C552" s="8"/>
    </row>
    <row r="553" spans="3:3" ht="15.75" customHeight="1">
      <c r="C553" s="8"/>
    </row>
    <row r="554" spans="3:3" ht="15.75" customHeight="1">
      <c r="C554" s="8"/>
    </row>
    <row r="555" spans="3:3" ht="15.75" customHeight="1">
      <c r="C555" s="8"/>
    </row>
    <row r="556" spans="3:3" ht="15.75" customHeight="1">
      <c r="C556" s="8"/>
    </row>
    <row r="557" spans="3:3" ht="15.75" customHeight="1">
      <c r="C557" s="8"/>
    </row>
    <row r="558" spans="3:3" ht="15.75" customHeight="1">
      <c r="C558" s="8"/>
    </row>
    <row r="559" spans="3:3" ht="15.75" customHeight="1">
      <c r="C559" s="8"/>
    </row>
    <row r="560" spans="3:3" ht="15.75" customHeight="1">
      <c r="C560" s="8"/>
    </row>
    <row r="561" spans="3:3" ht="15.75" customHeight="1">
      <c r="C561" s="8"/>
    </row>
    <row r="562" spans="3:3" ht="15.75" customHeight="1">
      <c r="C562" s="8"/>
    </row>
    <row r="563" spans="3:3" ht="15.75" customHeight="1">
      <c r="C563" s="8"/>
    </row>
    <row r="564" spans="3:3" ht="15.75" customHeight="1">
      <c r="C564" s="8"/>
    </row>
    <row r="565" spans="3:3" ht="15.75" customHeight="1">
      <c r="C565" s="8"/>
    </row>
    <row r="566" spans="3:3" ht="15.75" customHeight="1">
      <c r="C566" s="8"/>
    </row>
    <row r="567" spans="3:3" ht="15.75" customHeight="1">
      <c r="C567" s="8"/>
    </row>
    <row r="568" spans="3:3" ht="15.75" customHeight="1">
      <c r="C568" s="8"/>
    </row>
    <row r="569" spans="3:3" ht="15.75" customHeight="1">
      <c r="C569" s="8"/>
    </row>
    <row r="570" spans="3:3" ht="15.75" customHeight="1">
      <c r="C570" s="8"/>
    </row>
    <row r="571" spans="3:3" ht="15.75" customHeight="1">
      <c r="C571" s="8"/>
    </row>
    <row r="572" spans="3:3" ht="15.75" customHeight="1">
      <c r="C572" s="8"/>
    </row>
    <row r="573" spans="3:3" ht="15.75" customHeight="1">
      <c r="C573" s="8"/>
    </row>
    <row r="574" spans="3:3" ht="15.75" customHeight="1">
      <c r="C574" s="8"/>
    </row>
    <row r="575" spans="3:3" ht="15.75" customHeight="1">
      <c r="C575" s="8"/>
    </row>
    <row r="576" spans="3:3" ht="15.75" customHeight="1">
      <c r="C576" s="8"/>
    </row>
    <row r="577" spans="3:3" ht="15.75" customHeight="1">
      <c r="C577" s="8"/>
    </row>
    <row r="578" spans="3:3" ht="15.75" customHeight="1">
      <c r="C578" s="8"/>
    </row>
    <row r="579" spans="3:3" ht="15.75" customHeight="1">
      <c r="C579" s="8"/>
    </row>
    <row r="580" spans="3:3" ht="15.75" customHeight="1">
      <c r="C580" s="8"/>
    </row>
    <row r="581" spans="3:3" ht="15.75" customHeight="1">
      <c r="C581" s="8"/>
    </row>
    <row r="582" spans="3:3" ht="15.75" customHeight="1">
      <c r="C582" s="8"/>
    </row>
    <row r="583" spans="3:3" ht="15.75" customHeight="1">
      <c r="C583" s="8"/>
    </row>
    <row r="584" spans="3:3" ht="15.75" customHeight="1">
      <c r="C584" s="8"/>
    </row>
    <row r="585" spans="3:3" ht="15.75" customHeight="1">
      <c r="C585" s="8"/>
    </row>
    <row r="586" spans="3:3" ht="15.75" customHeight="1">
      <c r="C586" s="8"/>
    </row>
    <row r="587" spans="3:3" ht="15.75" customHeight="1">
      <c r="C587" s="8"/>
    </row>
    <row r="588" spans="3:3" ht="15.75" customHeight="1">
      <c r="C588" s="8"/>
    </row>
    <row r="589" spans="3:3" ht="15.75" customHeight="1">
      <c r="C589" s="8"/>
    </row>
    <row r="590" spans="3:3" ht="15.75" customHeight="1">
      <c r="C590" s="8"/>
    </row>
    <row r="591" spans="3:3" ht="15.75" customHeight="1">
      <c r="C591" s="8"/>
    </row>
    <row r="592" spans="3:3" ht="15.75" customHeight="1">
      <c r="C592" s="8"/>
    </row>
    <row r="593" spans="3:3" ht="15.75" customHeight="1">
      <c r="C593" s="8"/>
    </row>
    <row r="594" spans="3:3" ht="15.75" customHeight="1">
      <c r="C594" s="8"/>
    </row>
    <row r="595" spans="3:3" ht="15.75" customHeight="1">
      <c r="C595" s="8"/>
    </row>
    <row r="596" spans="3:3" ht="15.75" customHeight="1">
      <c r="C596" s="8"/>
    </row>
    <row r="597" spans="3:3" ht="15.75" customHeight="1">
      <c r="C597" s="8"/>
    </row>
    <row r="598" spans="3:3" ht="15.75" customHeight="1">
      <c r="C598" s="8"/>
    </row>
    <row r="599" spans="3:3" ht="15.75" customHeight="1">
      <c r="C599" s="8"/>
    </row>
    <row r="600" spans="3:3" ht="15.75" customHeight="1">
      <c r="C600" s="8"/>
    </row>
    <row r="601" spans="3:3" ht="15.75" customHeight="1">
      <c r="C601" s="8"/>
    </row>
    <row r="602" spans="3:3" ht="15.75" customHeight="1">
      <c r="C602" s="8"/>
    </row>
    <row r="603" spans="3:3" ht="15.75" customHeight="1">
      <c r="C603" s="8"/>
    </row>
    <row r="604" spans="3:3" ht="15.75" customHeight="1">
      <c r="C604" s="8"/>
    </row>
    <row r="605" spans="3:3" ht="15.75" customHeight="1">
      <c r="C605" s="8"/>
    </row>
    <row r="606" spans="3:3" ht="15.75" customHeight="1">
      <c r="C606" s="8"/>
    </row>
    <row r="607" spans="3:3" ht="15.75" customHeight="1">
      <c r="C607" s="8"/>
    </row>
    <row r="608" spans="3:3" ht="15.75" customHeight="1">
      <c r="C608" s="8"/>
    </row>
    <row r="609" spans="3:3" ht="15.75" customHeight="1">
      <c r="C609" s="8"/>
    </row>
    <row r="610" spans="3:3" ht="15.75" customHeight="1">
      <c r="C610" s="8"/>
    </row>
    <row r="611" spans="3:3" ht="15.75" customHeight="1">
      <c r="C611" s="8"/>
    </row>
    <row r="612" spans="3:3" ht="15.75" customHeight="1">
      <c r="C612" s="8"/>
    </row>
    <row r="613" spans="3:3" ht="15.75" customHeight="1">
      <c r="C613" s="8"/>
    </row>
    <row r="614" spans="3:3" ht="15.75" customHeight="1">
      <c r="C614" s="8"/>
    </row>
    <row r="615" spans="3:3" ht="15.75" customHeight="1">
      <c r="C615" s="8"/>
    </row>
    <row r="616" spans="3:3" ht="15.75" customHeight="1">
      <c r="C616" s="8"/>
    </row>
    <row r="617" spans="3:3" ht="15.75" customHeight="1">
      <c r="C617" s="8"/>
    </row>
    <row r="618" spans="3:3" ht="15.75" customHeight="1">
      <c r="C618" s="8"/>
    </row>
    <row r="619" spans="3:3" ht="15.75" customHeight="1">
      <c r="C619" s="8"/>
    </row>
    <row r="620" spans="3:3" ht="15.75" customHeight="1">
      <c r="C620" s="8"/>
    </row>
    <row r="621" spans="3:3" ht="15.75" customHeight="1">
      <c r="C621" s="8"/>
    </row>
    <row r="622" spans="3:3" ht="15.75" customHeight="1">
      <c r="C622" s="8"/>
    </row>
    <row r="623" spans="3:3" ht="15.75" customHeight="1">
      <c r="C623" s="8"/>
    </row>
    <row r="624" spans="3:3" ht="15.75" customHeight="1">
      <c r="C624" s="8"/>
    </row>
    <row r="625" spans="3:3" ht="15.75" customHeight="1">
      <c r="C625" s="8"/>
    </row>
    <row r="626" spans="3:3" ht="15.75" customHeight="1">
      <c r="C626" s="8"/>
    </row>
    <row r="627" spans="3:3" ht="15.75" customHeight="1">
      <c r="C627" s="8"/>
    </row>
    <row r="628" spans="3:3" ht="15.75" customHeight="1">
      <c r="C628" s="8"/>
    </row>
    <row r="629" spans="3:3" ht="15.75" customHeight="1">
      <c r="C629" s="8"/>
    </row>
    <row r="630" spans="3:3" ht="15.75" customHeight="1">
      <c r="C630" s="8"/>
    </row>
    <row r="631" spans="3:3" ht="15.75" customHeight="1">
      <c r="C631" s="8"/>
    </row>
    <row r="632" spans="3:3" ht="15.75" customHeight="1">
      <c r="C632" s="8"/>
    </row>
    <row r="633" spans="3:3" ht="15.75" customHeight="1">
      <c r="C633" s="8"/>
    </row>
    <row r="634" spans="3:3" ht="15.75" customHeight="1">
      <c r="C634" s="8"/>
    </row>
    <row r="635" spans="3:3" ht="15.75" customHeight="1">
      <c r="C635" s="8"/>
    </row>
    <row r="636" spans="3:3" ht="15.75" customHeight="1">
      <c r="C636" s="8"/>
    </row>
    <row r="637" spans="3:3" ht="15.75" customHeight="1">
      <c r="C637" s="8"/>
    </row>
    <row r="638" spans="3:3" ht="15.75" customHeight="1">
      <c r="C638" s="8"/>
    </row>
    <row r="639" spans="3:3" ht="15.75" customHeight="1">
      <c r="C639" s="8"/>
    </row>
    <row r="640" spans="3:3" ht="15.75" customHeight="1">
      <c r="C640" s="8"/>
    </row>
    <row r="641" spans="3:3" ht="15.75" customHeight="1">
      <c r="C641" s="8"/>
    </row>
    <row r="642" spans="3:3" ht="15.75" customHeight="1">
      <c r="C642" s="8"/>
    </row>
    <row r="643" spans="3:3" ht="15.75" customHeight="1">
      <c r="C643" s="8"/>
    </row>
    <row r="644" spans="3:3" ht="15.75" customHeight="1">
      <c r="C644" s="8"/>
    </row>
    <row r="645" spans="3:3" ht="15.75" customHeight="1">
      <c r="C645" s="8"/>
    </row>
    <row r="646" spans="3:3" ht="15.75" customHeight="1">
      <c r="C646" s="8"/>
    </row>
    <row r="647" spans="3:3" ht="15.75" customHeight="1">
      <c r="C647" s="8"/>
    </row>
    <row r="648" spans="3:3" ht="15.75" customHeight="1">
      <c r="C648" s="8"/>
    </row>
    <row r="649" spans="3:3" ht="15.75" customHeight="1">
      <c r="C649" s="8"/>
    </row>
    <row r="650" spans="3:3" ht="15.75" customHeight="1">
      <c r="C650" s="8"/>
    </row>
    <row r="651" spans="3:3" ht="15.75" customHeight="1">
      <c r="C651" s="8"/>
    </row>
    <row r="652" spans="3:3" ht="15.75" customHeight="1">
      <c r="C652" s="8"/>
    </row>
    <row r="653" spans="3:3" ht="15.75" customHeight="1">
      <c r="C653" s="8"/>
    </row>
    <row r="654" spans="3:3" ht="15.75" customHeight="1">
      <c r="C654" s="8"/>
    </row>
    <row r="655" spans="3:3" ht="15.75" customHeight="1">
      <c r="C655" s="8"/>
    </row>
    <row r="656" spans="3:3" ht="15.75" customHeight="1">
      <c r="C656" s="8"/>
    </row>
    <row r="657" spans="3:3" ht="15.75" customHeight="1">
      <c r="C657" s="8"/>
    </row>
    <row r="658" spans="3:3" ht="15.75" customHeight="1">
      <c r="C658" s="8"/>
    </row>
    <row r="659" spans="3:3" ht="15.75" customHeight="1">
      <c r="C659" s="8"/>
    </row>
    <row r="660" spans="3:3" ht="15.75" customHeight="1">
      <c r="C660" s="8"/>
    </row>
    <row r="661" spans="3:3" ht="15.75" customHeight="1">
      <c r="C661" s="8"/>
    </row>
    <row r="662" spans="3:3" ht="15.75" customHeight="1">
      <c r="C662" s="8"/>
    </row>
    <row r="663" spans="3:3" ht="15.75" customHeight="1">
      <c r="C663" s="8"/>
    </row>
    <row r="664" spans="3:3" ht="15.75" customHeight="1">
      <c r="C664" s="8"/>
    </row>
    <row r="665" spans="3:3" ht="15.75" customHeight="1">
      <c r="C665" s="8"/>
    </row>
    <row r="666" spans="3:3" ht="15.75" customHeight="1">
      <c r="C666" s="8"/>
    </row>
    <row r="667" spans="3:3" ht="15.75" customHeight="1">
      <c r="C667" s="8"/>
    </row>
    <row r="668" spans="3:3" ht="15.75" customHeight="1">
      <c r="C668" s="8"/>
    </row>
    <row r="669" spans="3:3" ht="15.75" customHeight="1">
      <c r="C669" s="8"/>
    </row>
    <row r="670" spans="3:3" ht="15.75" customHeight="1">
      <c r="C670" s="8"/>
    </row>
    <row r="671" spans="3:3" ht="15.75" customHeight="1">
      <c r="C671" s="8"/>
    </row>
    <row r="672" spans="3:3" ht="15.75" customHeight="1">
      <c r="C672" s="8"/>
    </row>
    <row r="673" spans="3:3" ht="15.75" customHeight="1">
      <c r="C673" s="8"/>
    </row>
    <row r="674" spans="3:3" ht="15.75" customHeight="1">
      <c r="C674" s="8"/>
    </row>
    <row r="675" spans="3:3" ht="15.75" customHeight="1">
      <c r="C675" s="8"/>
    </row>
    <row r="676" spans="3:3" ht="15.75" customHeight="1">
      <c r="C676" s="8"/>
    </row>
    <row r="677" spans="3:3" ht="15.75" customHeight="1">
      <c r="C677" s="8"/>
    </row>
    <row r="678" spans="3:3" ht="15.75" customHeight="1">
      <c r="C678" s="8"/>
    </row>
    <row r="679" spans="3:3" ht="15.75" customHeight="1">
      <c r="C679" s="8"/>
    </row>
    <row r="680" spans="3:3" ht="15.75" customHeight="1">
      <c r="C680" s="8"/>
    </row>
    <row r="681" spans="3:3" ht="15.75" customHeight="1">
      <c r="C681" s="8"/>
    </row>
    <row r="682" spans="3:3" ht="15.75" customHeight="1">
      <c r="C682" s="8"/>
    </row>
    <row r="683" spans="3:3" ht="15.75" customHeight="1">
      <c r="C683" s="8"/>
    </row>
    <row r="684" spans="3:3" ht="15.75" customHeight="1">
      <c r="C684" s="8"/>
    </row>
    <row r="685" spans="3:3" ht="15.75" customHeight="1">
      <c r="C685" s="8"/>
    </row>
    <row r="686" spans="3:3" ht="15.75" customHeight="1">
      <c r="C686" s="8"/>
    </row>
    <row r="687" spans="3:3" ht="15.75" customHeight="1">
      <c r="C687" s="8"/>
    </row>
    <row r="688" spans="3:3" ht="15.75" customHeight="1">
      <c r="C688" s="8"/>
    </row>
    <row r="689" spans="3:3" ht="15.75" customHeight="1">
      <c r="C689" s="8"/>
    </row>
    <row r="690" spans="3:3" ht="15.75" customHeight="1">
      <c r="C690" s="8"/>
    </row>
    <row r="691" spans="3:3" ht="15.75" customHeight="1">
      <c r="C691" s="8"/>
    </row>
    <row r="692" spans="3:3" ht="15.75" customHeight="1">
      <c r="C692" s="8"/>
    </row>
    <row r="693" spans="3:3" ht="15.75" customHeight="1">
      <c r="C693" s="8"/>
    </row>
    <row r="694" spans="3:3" ht="15.75" customHeight="1">
      <c r="C694" s="8"/>
    </row>
    <row r="695" spans="3:3" ht="15.75" customHeight="1">
      <c r="C695" s="8"/>
    </row>
    <row r="696" spans="3:3" ht="15.75" customHeight="1">
      <c r="C696" s="8"/>
    </row>
    <row r="697" spans="3:3" ht="15.75" customHeight="1">
      <c r="C697" s="8"/>
    </row>
    <row r="698" spans="3:3" ht="15.75" customHeight="1">
      <c r="C698" s="8"/>
    </row>
    <row r="699" spans="3:3" ht="15.75" customHeight="1">
      <c r="C699" s="8"/>
    </row>
    <row r="700" spans="3:3" ht="15.75" customHeight="1">
      <c r="C700" s="8"/>
    </row>
    <row r="701" spans="3:3" ht="15.75" customHeight="1">
      <c r="C701" s="8"/>
    </row>
    <row r="702" spans="3:3" ht="15.75" customHeight="1">
      <c r="C702" s="8"/>
    </row>
    <row r="703" spans="3:3" ht="15.75" customHeight="1">
      <c r="C703" s="8"/>
    </row>
    <row r="704" spans="3:3" ht="15.75" customHeight="1">
      <c r="C704" s="8"/>
    </row>
    <row r="705" spans="3:3" ht="15.75" customHeight="1">
      <c r="C705" s="8"/>
    </row>
    <row r="706" spans="3:3" ht="15.75" customHeight="1">
      <c r="C706" s="8"/>
    </row>
    <row r="707" spans="3:3" ht="15.75" customHeight="1">
      <c r="C707" s="8"/>
    </row>
    <row r="708" spans="3:3" ht="15.75" customHeight="1">
      <c r="C708" s="8"/>
    </row>
    <row r="709" spans="3:3" ht="15.75" customHeight="1">
      <c r="C709" s="8"/>
    </row>
    <row r="710" spans="3:3" ht="15.75" customHeight="1">
      <c r="C710" s="8"/>
    </row>
    <row r="711" spans="3:3" ht="15.75" customHeight="1">
      <c r="C711" s="8"/>
    </row>
    <row r="712" spans="3:3" ht="15.75" customHeight="1">
      <c r="C712" s="8"/>
    </row>
    <row r="713" spans="3:3" ht="15.75" customHeight="1">
      <c r="C713" s="8"/>
    </row>
    <row r="714" spans="3:3" ht="15.75" customHeight="1">
      <c r="C714" s="8"/>
    </row>
    <row r="715" spans="3:3" ht="15.75" customHeight="1">
      <c r="C715" s="8"/>
    </row>
    <row r="716" spans="3:3" ht="15.75" customHeight="1">
      <c r="C716" s="8"/>
    </row>
    <row r="717" spans="3:3" ht="15.75" customHeight="1">
      <c r="C717" s="8"/>
    </row>
    <row r="718" spans="3:3" ht="15.75" customHeight="1">
      <c r="C718" s="8"/>
    </row>
    <row r="719" spans="3:3" ht="15.75" customHeight="1">
      <c r="C719" s="8"/>
    </row>
    <row r="720" spans="3:3" ht="15.75" customHeight="1">
      <c r="C720" s="8"/>
    </row>
    <row r="721" spans="3:3" ht="15.75" customHeight="1">
      <c r="C721" s="8"/>
    </row>
    <row r="722" spans="3:3" ht="15.75" customHeight="1">
      <c r="C722" s="8"/>
    </row>
    <row r="723" spans="3:3" ht="15.75" customHeight="1">
      <c r="C723" s="8"/>
    </row>
    <row r="724" spans="3:3" ht="15.75" customHeight="1">
      <c r="C724" s="8"/>
    </row>
    <row r="725" spans="3:3" ht="15.75" customHeight="1">
      <c r="C725" s="8"/>
    </row>
    <row r="726" spans="3:3" ht="15.75" customHeight="1">
      <c r="C726" s="8"/>
    </row>
    <row r="727" spans="3:3" ht="15.75" customHeight="1">
      <c r="C727" s="8"/>
    </row>
    <row r="728" spans="3:3" ht="15.75" customHeight="1">
      <c r="C728" s="8"/>
    </row>
    <row r="729" spans="3:3" ht="15.75" customHeight="1">
      <c r="C729" s="8"/>
    </row>
    <row r="730" spans="3:3" ht="15.75" customHeight="1">
      <c r="C730" s="8"/>
    </row>
    <row r="731" spans="3:3" ht="15.75" customHeight="1">
      <c r="C731" s="8"/>
    </row>
    <row r="732" spans="3:3" ht="15.75" customHeight="1">
      <c r="C732" s="8"/>
    </row>
    <row r="733" spans="3:3" ht="15.75" customHeight="1">
      <c r="C733" s="8"/>
    </row>
    <row r="734" spans="3:3" ht="15.75" customHeight="1">
      <c r="C734" s="8"/>
    </row>
    <row r="735" spans="3:3" ht="15.75" customHeight="1">
      <c r="C735" s="8"/>
    </row>
    <row r="736" spans="3:3" ht="15.75" customHeight="1">
      <c r="C736" s="8"/>
    </row>
    <row r="737" spans="3:3" ht="15.75" customHeight="1">
      <c r="C737" s="8"/>
    </row>
    <row r="738" spans="3:3" ht="15.75" customHeight="1">
      <c r="C738" s="8"/>
    </row>
    <row r="739" spans="3:3" ht="15.75" customHeight="1">
      <c r="C739" s="8"/>
    </row>
    <row r="740" spans="3:3" ht="15.75" customHeight="1">
      <c r="C740" s="8"/>
    </row>
    <row r="741" spans="3:3" ht="15.75" customHeight="1">
      <c r="C741" s="8"/>
    </row>
    <row r="742" spans="3:3" ht="15.75" customHeight="1">
      <c r="C742" s="8"/>
    </row>
    <row r="743" spans="3:3" ht="15.75" customHeight="1">
      <c r="C743" s="8"/>
    </row>
    <row r="744" spans="3:3" ht="15.75" customHeight="1">
      <c r="C744" s="8"/>
    </row>
    <row r="745" spans="3:3" ht="15.75" customHeight="1">
      <c r="C745" s="8"/>
    </row>
    <row r="746" spans="3:3" ht="15.75" customHeight="1">
      <c r="C746" s="8"/>
    </row>
    <row r="747" spans="3:3" ht="15.75" customHeight="1">
      <c r="C747" s="8"/>
    </row>
    <row r="748" spans="3:3" ht="15.75" customHeight="1">
      <c r="C748" s="8"/>
    </row>
    <row r="749" spans="3:3" ht="15.75" customHeight="1">
      <c r="C749" s="8"/>
    </row>
    <row r="750" spans="3:3" ht="15.75" customHeight="1">
      <c r="C750" s="8"/>
    </row>
    <row r="751" spans="3:3" ht="15.75" customHeight="1">
      <c r="C751" s="8"/>
    </row>
    <row r="752" spans="3:3" ht="15.75" customHeight="1">
      <c r="C752" s="8"/>
    </row>
    <row r="753" spans="3:3" ht="15.75" customHeight="1">
      <c r="C753" s="8"/>
    </row>
    <row r="754" spans="3:3" ht="15.75" customHeight="1">
      <c r="C754" s="8"/>
    </row>
    <row r="755" spans="3:3" ht="15.75" customHeight="1">
      <c r="C755" s="8"/>
    </row>
    <row r="756" spans="3:3" ht="15.75" customHeight="1">
      <c r="C756" s="8"/>
    </row>
    <row r="757" spans="3:3" ht="15.75" customHeight="1">
      <c r="C757" s="8"/>
    </row>
    <row r="758" spans="3:3" ht="15.75" customHeight="1">
      <c r="C758" s="8"/>
    </row>
    <row r="759" spans="3:3" ht="15.75" customHeight="1">
      <c r="C759" s="8"/>
    </row>
    <row r="760" spans="3:3" ht="15.75" customHeight="1">
      <c r="C760" s="8"/>
    </row>
    <row r="761" spans="3:3" ht="15.75" customHeight="1">
      <c r="C761" s="8"/>
    </row>
    <row r="762" spans="3:3" ht="15.75" customHeight="1">
      <c r="C762" s="8"/>
    </row>
    <row r="763" spans="3:3" ht="15.75" customHeight="1">
      <c r="C763" s="8"/>
    </row>
    <row r="764" spans="3:3" ht="15.75" customHeight="1">
      <c r="C764" s="8"/>
    </row>
    <row r="765" spans="3:3" ht="15.75" customHeight="1">
      <c r="C765" s="8"/>
    </row>
    <row r="766" spans="3:3" ht="15.75" customHeight="1">
      <c r="C766" s="8"/>
    </row>
    <row r="767" spans="3:3" ht="15.75" customHeight="1">
      <c r="C767" s="8"/>
    </row>
    <row r="768" spans="3:3" ht="15.75" customHeight="1">
      <c r="C768" s="8"/>
    </row>
    <row r="769" spans="3:3" ht="15.75" customHeight="1">
      <c r="C769" s="8"/>
    </row>
    <row r="770" spans="3:3" ht="15.75" customHeight="1">
      <c r="C770" s="8"/>
    </row>
    <row r="771" spans="3:3" ht="15.75" customHeight="1">
      <c r="C771" s="8"/>
    </row>
    <row r="772" spans="3:3" ht="15.75" customHeight="1">
      <c r="C772" s="8"/>
    </row>
    <row r="773" spans="3:3" ht="15.75" customHeight="1">
      <c r="C773" s="8"/>
    </row>
    <row r="774" spans="3:3" ht="15.75" customHeight="1">
      <c r="C774" s="8"/>
    </row>
    <row r="775" spans="3:3" ht="15.75" customHeight="1">
      <c r="C775" s="8"/>
    </row>
    <row r="776" spans="3:3" ht="15.75" customHeight="1">
      <c r="C776" s="8"/>
    </row>
    <row r="777" spans="3:3" ht="15.75" customHeight="1">
      <c r="C777" s="8"/>
    </row>
    <row r="778" spans="3:3" ht="15.75" customHeight="1">
      <c r="C778" s="8"/>
    </row>
    <row r="779" spans="3:3" ht="15.75" customHeight="1">
      <c r="C779" s="8"/>
    </row>
    <row r="780" spans="3:3" ht="15.75" customHeight="1">
      <c r="C780" s="8"/>
    </row>
    <row r="781" spans="3:3" ht="15.75" customHeight="1">
      <c r="C781" s="8"/>
    </row>
    <row r="782" spans="3:3" ht="15.75" customHeight="1">
      <c r="C782" s="8"/>
    </row>
    <row r="783" spans="3:3" ht="15.75" customHeight="1">
      <c r="C783" s="8"/>
    </row>
    <row r="784" spans="3:3" ht="15.75" customHeight="1">
      <c r="C784" s="8"/>
    </row>
    <row r="785" spans="3:3" ht="15.75" customHeight="1">
      <c r="C785" s="8"/>
    </row>
    <row r="786" spans="3:3" ht="15.75" customHeight="1">
      <c r="C786" s="8"/>
    </row>
    <row r="787" spans="3:3" ht="15.75" customHeight="1">
      <c r="C787" s="8"/>
    </row>
    <row r="788" spans="3:3" ht="15.75" customHeight="1">
      <c r="C788" s="8"/>
    </row>
    <row r="789" spans="3:3" ht="15.75" customHeight="1">
      <c r="C789" s="8"/>
    </row>
    <row r="790" spans="3:3" ht="15.75" customHeight="1">
      <c r="C790" s="8"/>
    </row>
    <row r="791" spans="3:3" ht="15.75" customHeight="1">
      <c r="C791" s="8"/>
    </row>
    <row r="792" spans="3:3" ht="15.75" customHeight="1">
      <c r="C792" s="8"/>
    </row>
    <row r="793" spans="3:3" ht="15.75" customHeight="1">
      <c r="C793" s="8"/>
    </row>
    <row r="794" spans="3:3" ht="15.75" customHeight="1">
      <c r="C794" s="8"/>
    </row>
    <row r="795" spans="3:3" ht="15.75" customHeight="1">
      <c r="C795" s="8"/>
    </row>
    <row r="796" spans="3:3" ht="15.75" customHeight="1">
      <c r="C796" s="8"/>
    </row>
    <row r="797" spans="3:3" ht="15.75" customHeight="1">
      <c r="C797" s="8"/>
    </row>
    <row r="798" spans="3:3" ht="15.75" customHeight="1">
      <c r="C798" s="8"/>
    </row>
    <row r="799" spans="3:3" ht="15.75" customHeight="1">
      <c r="C799" s="8"/>
    </row>
    <row r="800" spans="3:3" ht="15.75" customHeight="1">
      <c r="C800" s="8"/>
    </row>
    <row r="801" spans="3:3" ht="15.75" customHeight="1">
      <c r="C801" s="8"/>
    </row>
    <row r="802" spans="3:3" ht="15.75" customHeight="1">
      <c r="C802" s="8"/>
    </row>
    <row r="803" spans="3:3" ht="15.75" customHeight="1">
      <c r="C803" s="8"/>
    </row>
    <row r="804" spans="3:3" ht="15.75" customHeight="1">
      <c r="C804" s="8"/>
    </row>
    <row r="805" spans="3:3" ht="15.75" customHeight="1">
      <c r="C805" s="8"/>
    </row>
    <row r="806" spans="3:3" ht="15.75" customHeight="1">
      <c r="C806" s="8"/>
    </row>
    <row r="807" spans="3:3" ht="15.75" customHeight="1">
      <c r="C807" s="8"/>
    </row>
    <row r="808" spans="3:3" ht="15.75" customHeight="1">
      <c r="C808" s="8"/>
    </row>
    <row r="809" spans="3:3" ht="15.75" customHeight="1">
      <c r="C809" s="8"/>
    </row>
    <row r="810" spans="3:3" ht="15.75" customHeight="1">
      <c r="C810" s="8"/>
    </row>
    <row r="811" spans="3:3" ht="15.75" customHeight="1">
      <c r="C811" s="8"/>
    </row>
    <row r="812" spans="3:3" ht="15.75" customHeight="1">
      <c r="C812" s="8"/>
    </row>
    <row r="813" spans="3:3" ht="15.75" customHeight="1">
      <c r="C813" s="8"/>
    </row>
    <row r="814" spans="3:3" ht="15.75" customHeight="1">
      <c r="C814" s="8"/>
    </row>
    <row r="815" spans="3:3" ht="15.75" customHeight="1">
      <c r="C815" s="8"/>
    </row>
    <row r="816" spans="3:3" ht="15.75" customHeight="1">
      <c r="C816" s="8"/>
    </row>
    <row r="817" spans="3:3" ht="15.75" customHeight="1">
      <c r="C817" s="8"/>
    </row>
    <row r="818" spans="3:3" ht="15.75" customHeight="1">
      <c r="C818" s="8"/>
    </row>
    <row r="819" spans="3:3" ht="15.75" customHeight="1">
      <c r="C819" s="8"/>
    </row>
    <row r="820" spans="3:3" ht="15.75" customHeight="1">
      <c r="C820" s="8"/>
    </row>
    <row r="821" spans="3:3" ht="15.75" customHeight="1">
      <c r="C821" s="8"/>
    </row>
    <row r="822" spans="3:3" ht="15.75" customHeight="1">
      <c r="C822" s="8"/>
    </row>
    <row r="823" spans="3:3" ht="15.75" customHeight="1">
      <c r="C823" s="8"/>
    </row>
    <row r="824" spans="3:3" ht="15.75" customHeight="1">
      <c r="C824" s="8"/>
    </row>
    <row r="825" spans="3:3" ht="15.75" customHeight="1">
      <c r="C825" s="8"/>
    </row>
    <row r="826" spans="3:3" ht="15.75" customHeight="1">
      <c r="C826" s="8"/>
    </row>
    <row r="827" spans="3:3" ht="15.75" customHeight="1">
      <c r="C827" s="8"/>
    </row>
    <row r="828" spans="3:3" ht="15.75" customHeight="1">
      <c r="C828" s="8"/>
    </row>
    <row r="829" spans="3:3" ht="15.75" customHeight="1">
      <c r="C829" s="8"/>
    </row>
    <row r="830" spans="3:3" ht="15.75" customHeight="1">
      <c r="C830" s="8"/>
    </row>
    <row r="831" spans="3:3" ht="15.75" customHeight="1">
      <c r="C831" s="8"/>
    </row>
    <row r="832" spans="3:3" ht="15.75" customHeight="1">
      <c r="C832" s="8"/>
    </row>
    <row r="833" spans="3:3" ht="15.75" customHeight="1">
      <c r="C833" s="8"/>
    </row>
    <row r="834" spans="3:3" ht="15.75" customHeight="1">
      <c r="C834" s="8"/>
    </row>
    <row r="835" spans="3:3" ht="15.75" customHeight="1">
      <c r="C835" s="8"/>
    </row>
    <row r="836" spans="3:3" ht="15.75" customHeight="1">
      <c r="C836" s="8"/>
    </row>
    <row r="837" spans="3:3" ht="15.75" customHeight="1">
      <c r="C837" s="8"/>
    </row>
    <row r="838" spans="3:3" ht="15.75" customHeight="1">
      <c r="C838" s="8"/>
    </row>
    <row r="839" spans="3:3" ht="15.75" customHeight="1">
      <c r="C839" s="8"/>
    </row>
    <row r="840" spans="3:3" ht="15.75" customHeight="1">
      <c r="C840" s="8"/>
    </row>
    <row r="841" spans="3:3" ht="15.75" customHeight="1">
      <c r="C841" s="8"/>
    </row>
    <row r="842" spans="3:3" ht="15.75" customHeight="1">
      <c r="C842" s="8"/>
    </row>
    <row r="843" spans="3:3" ht="15.75" customHeight="1">
      <c r="C843" s="8"/>
    </row>
    <row r="844" spans="3:3" ht="15.75" customHeight="1">
      <c r="C844" s="8"/>
    </row>
    <row r="845" spans="3:3" ht="15.75" customHeight="1">
      <c r="C845" s="8"/>
    </row>
    <row r="846" spans="3:3" ht="15.75" customHeight="1">
      <c r="C846" s="8"/>
    </row>
    <row r="847" spans="3:3" ht="15.75" customHeight="1">
      <c r="C847" s="8"/>
    </row>
    <row r="848" spans="3:3" ht="15.75" customHeight="1">
      <c r="C848" s="8"/>
    </row>
    <row r="849" spans="3:3" ht="15.75" customHeight="1">
      <c r="C849" s="8"/>
    </row>
    <row r="850" spans="3:3" ht="15.75" customHeight="1">
      <c r="C850" s="8"/>
    </row>
    <row r="851" spans="3:3" ht="15.75" customHeight="1">
      <c r="C851" s="8"/>
    </row>
    <row r="852" spans="3:3" ht="15.75" customHeight="1">
      <c r="C852" s="8"/>
    </row>
    <row r="853" spans="3:3" ht="15.75" customHeight="1">
      <c r="C853" s="8"/>
    </row>
    <row r="854" spans="3:3" ht="15.75" customHeight="1">
      <c r="C854" s="8"/>
    </row>
    <row r="855" spans="3:3" ht="15.75" customHeight="1">
      <c r="C855" s="8"/>
    </row>
    <row r="856" spans="3:3" ht="15.75" customHeight="1">
      <c r="C856" s="8"/>
    </row>
    <row r="857" spans="3:3" ht="15.75" customHeight="1">
      <c r="C857" s="8"/>
    </row>
    <row r="858" spans="3:3" ht="15.75" customHeight="1">
      <c r="C858" s="8"/>
    </row>
    <row r="859" spans="3:3" ht="15.75" customHeight="1">
      <c r="C859" s="8"/>
    </row>
    <row r="860" spans="3:3" ht="15.75" customHeight="1">
      <c r="C860" s="8"/>
    </row>
    <row r="861" spans="3:3" ht="15.75" customHeight="1">
      <c r="C861" s="8"/>
    </row>
    <row r="862" spans="3:3" ht="15.75" customHeight="1">
      <c r="C862" s="8"/>
    </row>
    <row r="863" spans="3:3" ht="15.75" customHeight="1">
      <c r="C863" s="8"/>
    </row>
    <row r="864" spans="3:3" ht="15.75" customHeight="1">
      <c r="C864" s="8"/>
    </row>
    <row r="865" spans="3:3" ht="15.75" customHeight="1">
      <c r="C865" s="8"/>
    </row>
    <row r="866" spans="3:3" ht="15.75" customHeight="1">
      <c r="C866" s="8"/>
    </row>
    <row r="867" spans="3:3" ht="15.75" customHeight="1">
      <c r="C867" s="8"/>
    </row>
    <row r="868" spans="3:3" ht="15.75" customHeight="1">
      <c r="C868" s="8"/>
    </row>
    <row r="869" spans="3:3" ht="15.75" customHeight="1">
      <c r="C869" s="8"/>
    </row>
    <row r="870" spans="3:3" ht="15.75" customHeight="1">
      <c r="C870" s="8"/>
    </row>
    <row r="871" spans="3:3" ht="15.75" customHeight="1">
      <c r="C871" s="8"/>
    </row>
    <row r="872" spans="3:3" ht="15.75" customHeight="1">
      <c r="C872" s="8"/>
    </row>
    <row r="873" spans="3:3" ht="15.75" customHeight="1">
      <c r="C873" s="8"/>
    </row>
    <row r="874" spans="3:3" ht="15.75" customHeight="1">
      <c r="C874" s="8"/>
    </row>
    <row r="875" spans="3:3" ht="15.75" customHeight="1">
      <c r="C875" s="8"/>
    </row>
    <row r="876" spans="3:3" ht="15.75" customHeight="1">
      <c r="C876" s="8"/>
    </row>
    <row r="877" spans="3:3" ht="15.75" customHeight="1">
      <c r="C877" s="8"/>
    </row>
    <row r="878" spans="3:3" ht="15.75" customHeight="1">
      <c r="C878" s="8"/>
    </row>
    <row r="879" spans="3:3" ht="15.75" customHeight="1">
      <c r="C879" s="8"/>
    </row>
    <row r="880" spans="3:3" ht="15.75" customHeight="1">
      <c r="C880" s="8"/>
    </row>
    <row r="881" spans="3:3" ht="15.75" customHeight="1">
      <c r="C881" s="8"/>
    </row>
    <row r="882" spans="3:3" ht="15.75" customHeight="1">
      <c r="C882" s="8"/>
    </row>
    <row r="883" spans="3:3" ht="15.75" customHeight="1">
      <c r="C883" s="8"/>
    </row>
    <row r="884" spans="3:3" ht="15.75" customHeight="1">
      <c r="C884" s="8"/>
    </row>
    <row r="885" spans="3:3" ht="15.75" customHeight="1">
      <c r="C885" s="8"/>
    </row>
    <row r="886" spans="3:3" ht="15.75" customHeight="1">
      <c r="C886" s="8"/>
    </row>
    <row r="887" spans="3:3" ht="15.75" customHeight="1">
      <c r="C887" s="8"/>
    </row>
    <row r="888" spans="3:3" ht="15.75" customHeight="1">
      <c r="C888" s="8"/>
    </row>
    <row r="889" spans="3:3" ht="15.75" customHeight="1">
      <c r="C889" s="8"/>
    </row>
    <row r="890" spans="3:3" ht="15.75" customHeight="1">
      <c r="C890" s="8"/>
    </row>
    <row r="891" spans="3:3" ht="15.75" customHeight="1">
      <c r="C891" s="8"/>
    </row>
    <row r="892" spans="3:3" ht="15.75" customHeight="1">
      <c r="C892" s="8"/>
    </row>
    <row r="893" spans="3:3" ht="15.75" customHeight="1">
      <c r="C893" s="8"/>
    </row>
    <row r="894" spans="3:3" ht="15.75" customHeight="1">
      <c r="C894" s="8"/>
    </row>
    <row r="895" spans="3:3" ht="15.75" customHeight="1">
      <c r="C895" s="8"/>
    </row>
    <row r="896" spans="3:3" ht="15.75" customHeight="1">
      <c r="C896" s="8"/>
    </row>
    <row r="897" spans="3:3" ht="15.75" customHeight="1">
      <c r="C897" s="8"/>
    </row>
    <row r="898" spans="3:3" ht="15.75" customHeight="1">
      <c r="C898" s="8"/>
    </row>
    <row r="899" spans="3:3" ht="15.75" customHeight="1">
      <c r="C899" s="8"/>
    </row>
    <row r="900" spans="3:3" ht="15.75" customHeight="1">
      <c r="C900" s="8"/>
    </row>
    <row r="901" spans="3:3" ht="15.75" customHeight="1">
      <c r="C901" s="8"/>
    </row>
    <row r="902" spans="3:3" ht="15.75" customHeight="1">
      <c r="C902" s="8"/>
    </row>
    <row r="903" spans="3:3" ht="15.75" customHeight="1">
      <c r="C903" s="8"/>
    </row>
    <row r="904" spans="3:3" ht="15.75" customHeight="1">
      <c r="C904" s="8"/>
    </row>
    <row r="905" spans="3:3" ht="15.75" customHeight="1">
      <c r="C905" s="8"/>
    </row>
    <row r="906" spans="3:3" ht="15.75" customHeight="1">
      <c r="C906" s="8"/>
    </row>
    <row r="907" spans="3:3" ht="15.75" customHeight="1">
      <c r="C907" s="8"/>
    </row>
    <row r="908" spans="3:3" ht="15.75" customHeight="1">
      <c r="C908" s="8"/>
    </row>
    <row r="909" spans="3:3" ht="15.75" customHeight="1">
      <c r="C909" s="8"/>
    </row>
    <row r="910" spans="3:3" ht="15.75" customHeight="1">
      <c r="C910" s="8"/>
    </row>
    <row r="911" spans="3:3" ht="15.75" customHeight="1">
      <c r="C911" s="8"/>
    </row>
    <row r="912" spans="3:3" ht="15.75" customHeight="1">
      <c r="C912" s="8"/>
    </row>
    <row r="913" spans="3:3" ht="15.75" customHeight="1">
      <c r="C913" s="8"/>
    </row>
    <row r="914" spans="3:3" ht="15.75" customHeight="1">
      <c r="C914" s="8"/>
    </row>
    <row r="915" spans="3:3" ht="15.75" customHeight="1">
      <c r="C915" s="8"/>
    </row>
    <row r="916" spans="3:3" ht="15.75" customHeight="1">
      <c r="C916" s="8"/>
    </row>
    <row r="917" spans="3:3" ht="15.75" customHeight="1">
      <c r="C917" s="8"/>
    </row>
    <row r="918" spans="3:3" ht="15.75" customHeight="1">
      <c r="C918" s="8"/>
    </row>
    <row r="919" spans="3:3" ht="15.75" customHeight="1">
      <c r="C919" s="8"/>
    </row>
    <row r="920" spans="3:3" ht="15.75" customHeight="1">
      <c r="C920" s="8"/>
    </row>
    <row r="921" spans="3:3" ht="15.75" customHeight="1">
      <c r="C921" s="8"/>
    </row>
    <row r="922" spans="3:3" ht="15.75" customHeight="1">
      <c r="C922" s="8"/>
    </row>
    <row r="923" spans="3:3" ht="15.75" customHeight="1">
      <c r="C923" s="8"/>
    </row>
    <row r="924" spans="3:3" ht="15.75" customHeight="1">
      <c r="C924" s="8"/>
    </row>
    <row r="925" spans="3:3" ht="15.75" customHeight="1">
      <c r="C925" s="8"/>
    </row>
    <row r="926" spans="3:3" ht="15.75" customHeight="1">
      <c r="C926" s="8"/>
    </row>
    <row r="927" spans="3:3" ht="15.75" customHeight="1">
      <c r="C927" s="8"/>
    </row>
    <row r="928" spans="3:3" ht="15.75" customHeight="1">
      <c r="C928" s="8"/>
    </row>
    <row r="929" spans="3:3" ht="15.75" customHeight="1">
      <c r="C929" s="8"/>
    </row>
    <row r="930" spans="3:3" ht="15.75" customHeight="1">
      <c r="C930" s="8"/>
    </row>
    <row r="931" spans="3:3" ht="15.75" customHeight="1">
      <c r="C931" s="8"/>
    </row>
    <row r="932" spans="3:3" ht="15.75" customHeight="1">
      <c r="C932" s="8"/>
    </row>
    <row r="933" spans="3:3" ht="15.75" customHeight="1">
      <c r="C933" s="8"/>
    </row>
    <row r="934" spans="3:3" ht="15.75" customHeight="1">
      <c r="C934" s="8"/>
    </row>
    <row r="935" spans="3:3" ht="15.75" customHeight="1">
      <c r="C935" s="8"/>
    </row>
    <row r="936" spans="3:3" ht="15.75" customHeight="1">
      <c r="C936" s="8"/>
    </row>
    <row r="937" spans="3:3" ht="15.75" customHeight="1">
      <c r="C937" s="8"/>
    </row>
    <row r="938" spans="3:3" ht="15.75" customHeight="1">
      <c r="C938" s="8"/>
    </row>
    <row r="939" spans="3:3" ht="15.75" customHeight="1">
      <c r="C939" s="8"/>
    </row>
    <row r="940" spans="3:3" ht="15.75" customHeight="1">
      <c r="C940" s="8"/>
    </row>
    <row r="941" spans="3:3" ht="15.75" customHeight="1">
      <c r="C941" s="8"/>
    </row>
    <row r="942" spans="3:3" ht="15.75" customHeight="1">
      <c r="C942" s="8"/>
    </row>
    <row r="943" spans="3:3" ht="15.75" customHeight="1">
      <c r="C943" s="8"/>
    </row>
    <row r="944" spans="3:3" ht="15.75" customHeight="1">
      <c r="C944" s="8"/>
    </row>
    <row r="945" spans="3:3" ht="15.75" customHeight="1">
      <c r="C945" s="8"/>
    </row>
    <row r="946" spans="3:3" ht="15.75" customHeight="1">
      <c r="C946" s="8"/>
    </row>
    <row r="947" spans="3:3" ht="15.75" customHeight="1">
      <c r="C947" s="8"/>
    </row>
    <row r="948" spans="3:3" ht="15.75" customHeight="1">
      <c r="C948" s="8"/>
    </row>
    <row r="949" spans="3:3" ht="15.75" customHeight="1">
      <c r="C949" s="8"/>
    </row>
    <row r="950" spans="3:3" ht="15.75" customHeight="1">
      <c r="C950" s="8"/>
    </row>
    <row r="951" spans="3:3" ht="15.75" customHeight="1">
      <c r="C951" s="8"/>
    </row>
    <row r="952" spans="3:3" ht="15.75" customHeight="1">
      <c r="C952" s="8"/>
    </row>
    <row r="953" spans="3:3" ht="15.75" customHeight="1">
      <c r="C953" s="8"/>
    </row>
    <row r="954" spans="3:3" ht="15.75" customHeight="1">
      <c r="C954" s="8"/>
    </row>
    <row r="955" spans="3:3" ht="15.75" customHeight="1">
      <c r="C955" s="8"/>
    </row>
    <row r="956" spans="3:3" ht="15.75" customHeight="1">
      <c r="C956" s="8"/>
    </row>
    <row r="957" spans="3:3" ht="15.75" customHeight="1">
      <c r="C957" s="8"/>
    </row>
    <row r="958" spans="3:3" ht="15.75" customHeight="1">
      <c r="C958" s="8"/>
    </row>
    <row r="959" spans="3:3" ht="15.75" customHeight="1">
      <c r="C959" s="8"/>
    </row>
    <row r="960" spans="3:3" ht="15.75" customHeight="1">
      <c r="C960" s="8"/>
    </row>
    <row r="961" spans="3:3" ht="15.75" customHeight="1">
      <c r="C961" s="8"/>
    </row>
    <row r="962" spans="3:3" ht="15.75" customHeight="1">
      <c r="C962" s="8"/>
    </row>
    <row r="963" spans="3:3" ht="15.75" customHeight="1">
      <c r="C963" s="8"/>
    </row>
    <row r="964" spans="3:3" ht="15.75" customHeight="1">
      <c r="C964" s="8"/>
    </row>
    <row r="965" spans="3:3" ht="15.75" customHeight="1">
      <c r="C965" s="8"/>
    </row>
    <row r="966" spans="3:3" ht="15.75" customHeight="1">
      <c r="C966" s="8"/>
    </row>
    <row r="967" spans="3:3" ht="15.75" customHeight="1">
      <c r="C967" s="8"/>
    </row>
    <row r="968" spans="3:3" ht="15.75" customHeight="1">
      <c r="C968" s="8"/>
    </row>
    <row r="969" spans="3:3" ht="15.75" customHeight="1">
      <c r="C969" s="8"/>
    </row>
    <row r="970" spans="3:3" ht="15.75" customHeight="1">
      <c r="C970" s="8"/>
    </row>
    <row r="971" spans="3:3" ht="15.75" customHeight="1">
      <c r="C971" s="8"/>
    </row>
    <row r="972" spans="3:3" ht="15.75" customHeight="1">
      <c r="C972" s="8"/>
    </row>
    <row r="973" spans="3:3" ht="15.75" customHeight="1">
      <c r="C973" s="8"/>
    </row>
    <row r="974" spans="3:3" ht="15.75" customHeight="1">
      <c r="C974" s="8"/>
    </row>
    <row r="975" spans="3:3" ht="15.75" customHeight="1">
      <c r="C975" s="8"/>
    </row>
    <row r="976" spans="3:3" ht="15.75" customHeight="1">
      <c r="C976" s="8"/>
    </row>
    <row r="977" spans="3:3" ht="15.75" customHeight="1">
      <c r="C977" s="8"/>
    </row>
    <row r="978" spans="3:3" ht="15.75" customHeight="1">
      <c r="C978" s="8"/>
    </row>
    <row r="979" spans="3:3" ht="15.75" customHeight="1">
      <c r="C979" s="8"/>
    </row>
    <row r="980" spans="3:3" ht="15.75" customHeight="1">
      <c r="C980" s="8"/>
    </row>
    <row r="981" spans="3:3" ht="15.75" customHeight="1">
      <c r="C981" s="8"/>
    </row>
    <row r="982" spans="3:3" ht="15.75" customHeight="1">
      <c r="C982" s="8"/>
    </row>
    <row r="983" spans="3:3" ht="15.75" customHeight="1">
      <c r="C983" s="8"/>
    </row>
    <row r="984" spans="3:3" ht="15.75" customHeight="1">
      <c r="C984" s="8"/>
    </row>
    <row r="985" spans="3:3" ht="15.75" customHeight="1">
      <c r="C985" s="8"/>
    </row>
    <row r="986" spans="3:3" ht="15.75" customHeight="1">
      <c r="C986" s="8"/>
    </row>
    <row r="987" spans="3:3" ht="15.75" customHeight="1">
      <c r="C987" s="8"/>
    </row>
    <row r="988" spans="3:3" ht="15.75" customHeight="1">
      <c r="C988" s="8"/>
    </row>
    <row r="989" spans="3:3" ht="15.75" customHeight="1">
      <c r="C989" s="8"/>
    </row>
    <row r="990" spans="3:3" ht="15.75" customHeight="1">
      <c r="C990" s="8"/>
    </row>
    <row r="991" spans="3:3" ht="15.75" customHeight="1">
      <c r="C991" s="8"/>
    </row>
    <row r="992" spans="3:3" ht="15.75" customHeight="1">
      <c r="C992" s="8"/>
    </row>
    <row r="993" spans="3:3" ht="15.75" customHeight="1">
      <c r="C993" s="8"/>
    </row>
    <row r="994" spans="3:3" ht="15.75" customHeight="1">
      <c r="C994" s="8"/>
    </row>
    <row r="995" spans="3:3" ht="15.75" customHeight="1">
      <c r="C995" s="8"/>
    </row>
    <row r="996" spans="3:3" ht="15.75" customHeight="1">
      <c r="C996" s="8"/>
    </row>
    <row r="997" spans="3:3" ht="15.75" customHeight="1">
      <c r="C997" s="8"/>
    </row>
    <row r="998" spans="3:3" ht="15.75" customHeight="1">
      <c r="C998" s="8"/>
    </row>
    <row r="999" spans="3:3" ht="15.75" customHeight="1">
      <c r="C999" s="8"/>
    </row>
    <row r="1000" spans="3:3" ht="15.75" customHeight="1">
      <c r="C1000" s="8"/>
    </row>
  </sheetData>
  <autoFilter ref="I2:I51">
    <sortState ref="I2:I51">
      <sortCondition descending="1" ref="I2:I51"/>
    </sortState>
  </autoFilter>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N1004"/>
  <sheetViews>
    <sheetView workbookViewId="0">
      <pane ySplit="4" topLeftCell="A35" activePane="bottomLeft" state="frozen"/>
      <selection pane="bottomLeft" activeCell="I39" sqref="I39"/>
    </sheetView>
  </sheetViews>
  <sheetFormatPr defaultColWidth="14.42578125" defaultRowHeight="15" customHeight="1"/>
  <cols>
    <col min="1" max="1" width="6.42578125" customWidth="1"/>
    <col min="2" max="2" width="9.140625" customWidth="1"/>
    <col min="3" max="3" width="13.140625" customWidth="1"/>
    <col min="4" max="4" width="38.42578125" customWidth="1"/>
    <col min="5" max="5" width="31.85546875" customWidth="1"/>
    <col min="6" max="6" width="17.7109375" customWidth="1"/>
    <col min="7" max="7" width="20.28515625" customWidth="1"/>
    <col min="8" max="8" width="18" customWidth="1"/>
    <col min="9" max="9" width="20" customWidth="1"/>
    <col min="10" max="10" width="20.42578125" bestFit="1" customWidth="1"/>
    <col min="11" max="11" width="9.140625" customWidth="1"/>
    <col min="12" max="12" width="17.7109375" bestFit="1" customWidth="1"/>
    <col min="13" max="14" width="15" bestFit="1" customWidth="1"/>
    <col min="15" max="26" width="9.140625" customWidth="1"/>
  </cols>
  <sheetData>
    <row r="2" spans="1:13">
      <c r="A2" s="23" t="s">
        <v>108</v>
      </c>
    </row>
    <row r="3" spans="1:13">
      <c r="F3" s="24"/>
    </row>
    <row r="4" spans="1:13" ht="26.45" customHeight="1">
      <c r="B4" s="992"/>
      <c r="C4" s="993"/>
      <c r="D4" s="999" t="s">
        <v>109</v>
      </c>
      <c r="E4" s="999"/>
      <c r="F4" s="1000" t="s">
        <v>110</v>
      </c>
      <c r="G4" s="1001" t="s">
        <v>3252</v>
      </c>
      <c r="H4" s="1000" t="s">
        <v>3253</v>
      </c>
      <c r="I4" s="1002" t="s">
        <v>1179</v>
      </c>
      <c r="J4" s="1000" t="s">
        <v>3254</v>
      </c>
    </row>
    <row r="5" spans="1:13" ht="3.75" customHeight="1">
      <c r="C5" s="26"/>
      <c r="D5" s="13"/>
      <c r="E5" s="13"/>
      <c r="F5" s="14"/>
      <c r="H5" s="14"/>
      <c r="J5" s="14"/>
    </row>
    <row r="6" spans="1:13">
      <c r="B6" s="27">
        <v>1</v>
      </c>
      <c r="C6" s="28" t="s">
        <v>5</v>
      </c>
      <c r="D6" s="28" t="s">
        <v>6</v>
      </c>
      <c r="E6" s="29"/>
      <c r="F6" s="30">
        <f>F7</f>
        <v>1247500</v>
      </c>
      <c r="G6" s="30">
        <f>G7</f>
        <v>1247500</v>
      </c>
      <c r="H6" s="30">
        <f>F6-G6</f>
        <v>0</v>
      </c>
      <c r="I6" s="30">
        <f>I7</f>
        <v>1347800</v>
      </c>
      <c r="J6" s="30">
        <f>J7</f>
        <v>1347800</v>
      </c>
    </row>
    <row r="7" spans="1:13">
      <c r="B7" s="27"/>
      <c r="C7" s="31"/>
      <c r="D7" s="31"/>
      <c r="E7" s="32" t="s">
        <v>111</v>
      </c>
      <c r="F7" s="33">
        <v>1247500</v>
      </c>
      <c r="G7" s="33">
        <v>1247500</v>
      </c>
      <c r="H7" s="1037">
        <f t="shared" ref="H7:H70" si="0">F7-G7</f>
        <v>0</v>
      </c>
      <c r="I7" s="33">
        <v>1347800</v>
      </c>
      <c r="J7" s="33">
        <f>H7+I7</f>
        <v>1347800</v>
      </c>
    </row>
    <row r="8" spans="1:13">
      <c r="B8" s="27">
        <v>2</v>
      </c>
      <c r="C8" s="28" t="s">
        <v>7</v>
      </c>
      <c r="D8" s="28" t="s">
        <v>8</v>
      </c>
      <c r="E8" s="29"/>
      <c r="F8" s="34">
        <f>SUM(F9:F10)</f>
        <v>12346024568.57</v>
      </c>
      <c r="G8" s="34">
        <f>SUM(G9:G10)</f>
        <v>12346024568.57</v>
      </c>
      <c r="H8" s="30">
        <f t="shared" si="0"/>
        <v>0</v>
      </c>
      <c r="I8" s="34">
        <f>SUM(I9:I10)</f>
        <v>12266938896.899996</v>
      </c>
      <c r="J8" s="34">
        <f>SUM(J9:J10)</f>
        <v>12266938896.899996</v>
      </c>
      <c r="L8" s="576">
        <f>F8+F11+F17+F113</f>
        <v>24346692634.470001</v>
      </c>
    </row>
    <row r="9" spans="1:13">
      <c r="B9" s="27"/>
      <c r="C9" s="31"/>
      <c r="D9" s="31"/>
      <c r="E9" s="32" t="s">
        <v>112</v>
      </c>
      <c r="F9" s="35">
        <v>168849096.84</v>
      </c>
      <c r="G9" s="35">
        <v>168849096.84</v>
      </c>
      <c r="H9" s="1036">
        <f t="shared" si="0"/>
        <v>0</v>
      </c>
      <c r="I9" s="35">
        <v>49931672.469999999</v>
      </c>
      <c r="J9" s="35">
        <f>H9+I9</f>
        <v>49931672.469999999</v>
      </c>
      <c r="L9" s="576"/>
    </row>
    <row r="10" spans="1:13">
      <c r="B10" s="27"/>
      <c r="C10" s="31"/>
      <c r="D10" s="31"/>
      <c r="E10" s="32" t="s">
        <v>113</v>
      </c>
      <c r="F10" s="35">
        <v>12177175471.73</v>
      </c>
      <c r="G10" s="35">
        <v>12177175471.73</v>
      </c>
      <c r="H10" s="1036">
        <f t="shared" si="0"/>
        <v>0</v>
      </c>
      <c r="I10" s="35">
        <v>12217007224.429996</v>
      </c>
      <c r="J10" s="35">
        <f>H10+I10</f>
        <v>12217007224.429996</v>
      </c>
    </row>
    <row r="11" spans="1:13">
      <c r="B11" s="27">
        <v>3</v>
      </c>
      <c r="C11" s="28" t="s">
        <v>99</v>
      </c>
      <c r="D11" s="28" t="s">
        <v>114</v>
      </c>
      <c r="E11" s="29"/>
      <c r="F11" s="34">
        <f>SUM(F12:F16)</f>
        <v>6924523913.0199995</v>
      </c>
      <c r="G11" s="34">
        <f>SUM(G12:G16)</f>
        <v>6786418913.0199995</v>
      </c>
      <c r="H11" s="30">
        <f t="shared" si="0"/>
        <v>138105000</v>
      </c>
      <c r="I11" s="34">
        <f>SUM(I12:I16)</f>
        <v>3820674485.6099997</v>
      </c>
      <c r="J11" s="34">
        <f>SUM(J12:J16)</f>
        <v>3958779485.6099997</v>
      </c>
      <c r="L11" s="576">
        <f>G8+G11+G17+G113</f>
        <v>24208051434.470001</v>
      </c>
    </row>
    <row r="12" spans="1:13">
      <c r="B12" s="27"/>
      <c r="C12" s="31"/>
      <c r="D12" s="31"/>
      <c r="E12" s="32" t="s">
        <v>112</v>
      </c>
      <c r="F12" s="35">
        <v>200063769</v>
      </c>
      <c r="G12" s="35">
        <v>61958769</v>
      </c>
      <c r="H12" s="1036">
        <f t="shared" si="0"/>
        <v>138105000</v>
      </c>
      <c r="I12" s="35">
        <v>12612239</v>
      </c>
      <c r="J12" s="35">
        <f>H12+I12</f>
        <v>150717239</v>
      </c>
    </row>
    <row r="13" spans="1:13">
      <c r="B13" s="983"/>
      <c r="C13" s="984"/>
      <c r="D13" s="984"/>
      <c r="E13" s="985" t="s">
        <v>122</v>
      </c>
      <c r="F13" s="35"/>
      <c r="G13" s="35"/>
      <c r="H13" s="1036">
        <f t="shared" si="0"/>
        <v>0</v>
      </c>
      <c r="I13" s="35">
        <v>1425000</v>
      </c>
      <c r="J13" s="35">
        <f t="shared" ref="J13:J24" si="1">H13+I13</f>
        <v>1425000</v>
      </c>
    </row>
    <row r="14" spans="1:13">
      <c r="B14" s="27"/>
      <c r="C14" s="31"/>
      <c r="D14" s="31"/>
      <c r="E14" s="32" t="s">
        <v>111</v>
      </c>
      <c r="F14" s="35">
        <f>4673607257.24-1367254205.12</f>
        <v>3306353052.1199999</v>
      </c>
      <c r="G14" s="35">
        <f>4673607257.24-1367254205.12</f>
        <v>3306353052.1199999</v>
      </c>
      <c r="H14" s="1036">
        <f t="shared" si="0"/>
        <v>0</v>
      </c>
      <c r="I14" s="35">
        <v>1919102729.0299997</v>
      </c>
      <c r="J14" s="35">
        <f t="shared" si="1"/>
        <v>1919102729.0299997</v>
      </c>
      <c r="M14" s="402">
        <v>200063769</v>
      </c>
    </row>
    <row r="15" spans="1:13">
      <c r="B15" s="27"/>
      <c r="C15" s="31"/>
      <c r="D15" s="31"/>
      <c r="E15" s="32" t="s">
        <v>113</v>
      </c>
      <c r="F15" s="35">
        <f>5027025568.87-1613987176.97</f>
        <v>3413038391.8999996</v>
      </c>
      <c r="G15" s="35">
        <f>5027025568.87-1613987176.97</f>
        <v>3413038391.8999996</v>
      </c>
      <c r="H15" s="1036">
        <f t="shared" si="0"/>
        <v>0</v>
      </c>
      <c r="I15" s="35">
        <v>1885744517.5799999</v>
      </c>
      <c r="J15" s="35">
        <f t="shared" si="1"/>
        <v>1885744517.5799999</v>
      </c>
      <c r="M15" s="402">
        <v>138105000</v>
      </c>
    </row>
    <row r="16" spans="1:13">
      <c r="B16" s="27"/>
      <c r="C16" s="31"/>
      <c r="D16" s="31"/>
      <c r="E16" s="32" t="s">
        <v>115</v>
      </c>
      <c r="F16" s="35">
        <v>5068700</v>
      </c>
      <c r="G16" s="35">
        <v>5068700</v>
      </c>
      <c r="H16" s="1036">
        <f t="shared" si="0"/>
        <v>0</v>
      </c>
      <c r="I16" s="35">
        <v>1790000</v>
      </c>
      <c r="J16" s="35">
        <f t="shared" si="1"/>
        <v>1790000</v>
      </c>
    </row>
    <row r="17" spans="2:14">
      <c r="B17" s="27"/>
      <c r="C17" s="28" t="s">
        <v>116</v>
      </c>
      <c r="D17" s="28" t="s">
        <v>117</v>
      </c>
      <c r="E17" s="38"/>
      <c r="F17" s="34">
        <f>SUM(F18:F20)</f>
        <v>2090573770.79</v>
      </c>
      <c r="G17" s="34">
        <f>SUM(G18:G20)</f>
        <v>2090037570.79</v>
      </c>
      <c r="H17" s="30">
        <f t="shared" si="0"/>
        <v>536200</v>
      </c>
      <c r="I17" s="34">
        <f>SUM(I18:I20)</f>
        <v>1911937824.6399999</v>
      </c>
      <c r="J17" s="34">
        <f>SUM(J18:J20)</f>
        <v>1912474024.6399999</v>
      </c>
      <c r="M17" s="576">
        <f>M14-M15</f>
        <v>61958769</v>
      </c>
    </row>
    <row r="18" spans="2:14">
      <c r="B18" s="27"/>
      <c r="C18" s="31"/>
      <c r="D18" s="31"/>
      <c r="E18" s="40" t="s">
        <v>112</v>
      </c>
      <c r="F18" s="35">
        <v>536200</v>
      </c>
      <c r="G18" s="35">
        <v>0</v>
      </c>
      <c r="H18" s="1037">
        <f t="shared" si="0"/>
        <v>536200</v>
      </c>
      <c r="I18" s="35"/>
      <c r="J18" s="35">
        <f t="shared" si="1"/>
        <v>536200</v>
      </c>
    </row>
    <row r="19" spans="2:14">
      <c r="B19" s="27"/>
      <c r="C19" s="31"/>
      <c r="D19" s="31"/>
      <c r="E19" s="41" t="s">
        <v>111</v>
      </c>
      <c r="F19" s="35">
        <f>1012549907.64-4329000</f>
        <v>1008220907.64</v>
      </c>
      <c r="G19" s="35">
        <f>1012549907.64-4329000</f>
        <v>1008220907.64</v>
      </c>
      <c r="H19" s="1037">
        <f t="shared" si="0"/>
        <v>0</v>
      </c>
      <c r="I19" s="35">
        <v>893666203.36999989</v>
      </c>
      <c r="J19" s="35">
        <f t="shared" si="1"/>
        <v>893666203.36999989</v>
      </c>
    </row>
    <row r="20" spans="2:14">
      <c r="B20" s="27"/>
      <c r="C20" s="31"/>
      <c r="D20" s="31"/>
      <c r="E20" s="40" t="s">
        <v>113</v>
      </c>
      <c r="F20" s="35">
        <v>1081816663.1500001</v>
      </c>
      <c r="G20" s="35">
        <v>1081816663.1500001</v>
      </c>
      <c r="H20" s="1037">
        <f t="shared" si="0"/>
        <v>0</v>
      </c>
      <c r="I20" s="35">
        <v>1018271621.27</v>
      </c>
      <c r="J20" s="35">
        <f t="shared" si="1"/>
        <v>1018271621.27</v>
      </c>
      <c r="M20" s="402">
        <v>138105000</v>
      </c>
      <c r="N20" s="402">
        <v>150717239</v>
      </c>
    </row>
    <row r="21" spans="2:14">
      <c r="B21" s="27">
        <v>4</v>
      </c>
      <c r="C21" s="28" t="s">
        <v>9</v>
      </c>
      <c r="D21" s="28" t="s">
        <v>10</v>
      </c>
      <c r="E21" s="29"/>
      <c r="F21" s="34">
        <f>F22</f>
        <v>665000</v>
      </c>
      <c r="G21" s="34">
        <f>G22</f>
        <v>665000</v>
      </c>
      <c r="H21" s="30">
        <f t="shared" si="0"/>
        <v>0</v>
      </c>
      <c r="I21" s="34">
        <f>I22</f>
        <v>955000</v>
      </c>
      <c r="J21" s="34">
        <f>J22</f>
        <v>955000</v>
      </c>
    </row>
    <row r="22" spans="2:14" ht="15.75" customHeight="1">
      <c r="B22" s="27"/>
      <c r="C22" s="31"/>
      <c r="D22" s="31"/>
      <c r="E22" s="32" t="s">
        <v>111</v>
      </c>
      <c r="F22" s="35">
        <v>665000</v>
      </c>
      <c r="G22" s="35">
        <v>665000</v>
      </c>
      <c r="H22" s="1037">
        <f t="shared" si="0"/>
        <v>0</v>
      </c>
      <c r="I22" s="35">
        <v>955000</v>
      </c>
      <c r="J22" s="35">
        <f t="shared" si="1"/>
        <v>955000</v>
      </c>
    </row>
    <row r="23" spans="2:14" ht="15.75" customHeight="1">
      <c r="B23" s="27">
        <v>5</v>
      </c>
      <c r="C23" s="28" t="s">
        <v>11</v>
      </c>
      <c r="D23" s="28" t="s">
        <v>12</v>
      </c>
      <c r="E23" s="29"/>
      <c r="F23" s="34">
        <f>F24</f>
        <v>4693538300</v>
      </c>
      <c r="G23" s="34">
        <f>G24</f>
        <v>4693538300</v>
      </c>
      <c r="H23" s="30">
        <f t="shared" si="0"/>
        <v>0</v>
      </c>
      <c r="I23" s="34">
        <f>I24</f>
        <v>920817469.38000011</v>
      </c>
      <c r="J23" s="34">
        <f>J24</f>
        <v>920817469.38000011</v>
      </c>
      <c r="M23" s="576">
        <f>N20-M20</f>
        <v>12612239</v>
      </c>
    </row>
    <row r="24" spans="2:14" ht="15.75" customHeight="1">
      <c r="B24" s="27"/>
      <c r="C24" s="31"/>
      <c r="D24" s="31"/>
      <c r="E24" s="32" t="s">
        <v>111</v>
      </c>
      <c r="F24" s="35">
        <v>4693538300</v>
      </c>
      <c r="G24" s="35">
        <v>4693538300</v>
      </c>
      <c r="H24" s="1037">
        <f t="shared" si="0"/>
        <v>0</v>
      </c>
      <c r="I24" s="35">
        <v>920817469.38000011</v>
      </c>
      <c r="J24" s="35">
        <f t="shared" si="1"/>
        <v>920817469.38000011</v>
      </c>
    </row>
    <row r="25" spans="2:14" ht="15.75" customHeight="1">
      <c r="B25" s="27">
        <v>6</v>
      </c>
      <c r="C25" s="28" t="s">
        <v>13</v>
      </c>
      <c r="D25" s="28" t="s">
        <v>14</v>
      </c>
      <c r="E25" s="29"/>
      <c r="F25" s="34"/>
      <c r="G25" s="34"/>
      <c r="H25" s="30">
        <f t="shared" si="0"/>
        <v>0</v>
      </c>
      <c r="I25" s="34"/>
      <c r="J25" s="34"/>
    </row>
    <row r="26" spans="2:14" ht="15.75" customHeight="1">
      <c r="B26" s="27">
        <v>7</v>
      </c>
      <c r="C26" s="28" t="s">
        <v>15</v>
      </c>
      <c r="D26" s="28" t="s">
        <v>16</v>
      </c>
      <c r="E26" s="29"/>
      <c r="F26" s="34"/>
      <c r="G26" s="34"/>
      <c r="H26" s="30">
        <f t="shared" si="0"/>
        <v>0</v>
      </c>
      <c r="I26" s="34"/>
      <c r="J26" s="34"/>
    </row>
    <row r="27" spans="2:14" ht="15.75" customHeight="1">
      <c r="B27" s="27"/>
      <c r="C27" s="31"/>
      <c r="D27" s="31"/>
      <c r="E27" s="32" t="s">
        <v>111</v>
      </c>
      <c r="F27" s="35"/>
      <c r="G27" s="35"/>
      <c r="H27" s="1037">
        <f t="shared" si="0"/>
        <v>0</v>
      </c>
      <c r="I27" s="35"/>
      <c r="J27" s="35"/>
    </row>
    <row r="28" spans="2:14" ht="15.75" customHeight="1">
      <c r="B28" s="27">
        <v>8</v>
      </c>
      <c r="C28" s="28" t="s">
        <v>17</v>
      </c>
      <c r="D28" s="28" t="s">
        <v>18</v>
      </c>
      <c r="E28" s="29"/>
      <c r="F28" s="34">
        <f>F29</f>
        <v>705000</v>
      </c>
      <c r="G28" s="34">
        <f>G29</f>
        <v>705000</v>
      </c>
      <c r="H28" s="30">
        <f t="shared" si="0"/>
        <v>0</v>
      </c>
      <c r="I28" s="34">
        <f>SUM(I29:I31)</f>
        <v>245954000</v>
      </c>
      <c r="J28" s="34">
        <f>SUM(J29:J31)</f>
        <v>245954000</v>
      </c>
    </row>
    <row r="29" spans="2:14" ht="15.75" customHeight="1">
      <c r="B29" s="27"/>
      <c r="C29" s="31"/>
      <c r="D29" s="31"/>
      <c r="E29" s="32" t="s">
        <v>111</v>
      </c>
      <c r="F29" s="35">
        <v>705000</v>
      </c>
      <c r="G29" s="35">
        <v>705000</v>
      </c>
      <c r="H29" s="1037">
        <f t="shared" si="0"/>
        <v>0</v>
      </c>
      <c r="I29" s="35">
        <v>62939000</v>
      </c>
      <c r="J29" s="35">
        <f t="shared" ref="J29:J31" si="2">H29+I29</f>
        <v>62939000</v>
      </c>
    </row>
    <row r="30" spans="2:14" ht="15.75" customHeight="1">
      <c r="B30" s="27"/>
      <c r="C30" s="31"/>
      <c r="D30" s="31"/>
      <c r="E30" s="40" t="s">
        <v>118</v>
      </c>
      <c r="F30" s="42"/>
      <c r="G30" s="42"/>
      <c r="H30" s="1037">
        <f t="shared" si="0"/>
        <v>0</v>
      </c>
      <c r="I30" s="42">
        <v>104615000</v>
      </c>
      <c r="J30" s="35">
        <f t="shared" si="2"/>
        <v>104615000</v>
      </c>
    </row>
    <row r="31" spans="2:14" ht="15.75" customHeight="1">
      <c r="B31" s="983"/>
      <c r="C31" s="984"/>
      <c r="D31" s="984"/>
      <c r="E31" s="986" t="s">
        <v>115</v>
      </c>
      <c r="F31" s="42"/>
      <c r="G31" s="42"/>
      <c r="H31" s="1037">
        <f t="shared" si="0"/>
        <v>0</v>
      </c>
      <c r="I31" s="42">
        <v>78400000</v>
      </c>
      <c r="J31" s="35">
        <f t="shared" si="2"/>
        <v>78400000</v>
      </c>
    </row>
    <row r="32" spans="2:14" ht="15.75" customHeight="1">
      <c r="B32" s="27">
        <v>9</v>
      </c>
      <c r="C32" s="28" t="s">
        <v>19</v>
      </c>
      <c r="D32" s="28" t="s">
        <v>20</v>
      </c>
      <c r="E32" s="29"/>
      <c r="F32" s="34">
        <f>F33</f>
        <v>1258800</v>
      </c>
      <c r="G32" s="34">
        <f>G33</f>
        <v>1258800</v>
      </c>
      <c r="H32" s="30">
        <f t="shared" si="0"/>
        <v>0</v>
      </c>
      <c r="I32" s="34">
        <f>I33</f>
        <v>0</v>
      </c>
      <c r="J32" s="34">
        <f>J33</f>
        <v>0</v>
      </c>
    </row>
    <row r="33" spans="2:10" ht="15.75" customHeight="1">
      <c r="B33" s="27"/>
      <c r="C33" s="31"/>
      <c r="D33" s="31"/>
      <c r="E33" s="32" t="s">
        <v>111</v>
      </c>
      <c r="F33" s="35">
        <v>1258800</v>
      </c>
      <c r="G33" s="35">
        <v>1258800</v>
      </c>
      <c r="H33" s="1037">
        <f t="shared" si="0"/>
        <v>0</v>
      </c>
      <c r="I33" s="35"/>
      <c r="J33" s="35"/>
    </row>
    <row r="34" spans="2:10" ht="15.75" customHeight="1">
      <c r="B34" s="27">
        <v>10</v>
      </c>
      <c r="C34" s="28" t="s">
        <v>21</v>
      </c>
      <c r="D34" s="28" t="s">
        <v>119</v>
      </c>
      <c r="E34" s="29"/>
      <c r="F34" s="34"/>
      <c r="G34" s="34"/>
      <c r="H34" s="30">
        <f t="shared" si="0"/>
        <v>0</v>
      </c>
      <c r="I34" s="34"/>
      <c r="J34" s="34"/>
    </row>
    <row r="35" spans="2:10" ht="15.75" customHeight="1">
      <c r="B35" s="27"/>
      <c r="C35" s="31"/>
      <c r="D35" s="31"/>
      <c r="E35" s="32" t="s">
        <v>111</v>
      </c>
      <c r="F35" s="35"/>
      <c r="G35" s="35"/>
      <c r="H35" s="1037">
        <f t="shared" si="0"/>
        <v>0</v>
      </c>
      <c r="I35" s="35"/>
      <c r="J35" s="35"/>
    </row>
    <row r="36" spans="2:10" ht="15.75" customHeight="1">
      <c r="B36" s="27">
        <v>11</v>
      </c>
      <c r="C36" s="28" t="s">
        <v>23</v>
      </c>
      <c r="D36" s="28" t="s">
        <v>24</v>
      </c>
      <c r="E36" s="29"/>
      <c r="F36" s="34">
        <f>F38</f>
        <v>249244376</v>
      </c>
      <c r="G36" s="34">
        <f>G38</f>
        <v>249244376</v>
      </c>
      <c r="H36" s="30">
        <f t="shared" si="0"/>
        <v>0</v>
      </c>
      <c r="I36" s="34">
        <f>SUM(I37:I38)</f>
        <v>460777921</v>
      </c>
      <c r="J36" s="34">
        <f>SUM(J37:J38)</f>
        <v>460777921</v>
      </c>
    </row>
    <row r="37" spans="2:10" ht="15.75" customHeight="1">
      <c r="B37" s="27"/>
      <c r="C37" s="31"/>
      <c r="D37" s="31"/>
      <c r="E37" s="32" t="s">
        <v>112</v>
      </c>
      <c r="F37" s="35"/>
      <c r="G37" s="35"/>
      <c r="H37" s="1037">
        <f t="shared" si="0"/>
        <v>0</v>
      </c>
      <c r="I37" s="35">
        <v>224999993</v>
      </c>
      <c r="J37" s="35">
        <f t="shared" ref="J37:J42" si="3">H37+I37</f>
        <v>224999993</v>
      </c>
    </row>
    <row r="38" spans="2:10" ht="15.75" customHeight="1">
      <c r="B38" s="27"/>
      <c r="C38" s="31"/>
      <c r="D38" s="31"/>
      <c r="E38" s="32" t="s">
        <v>115</v>
      </c>
      <c r="F38" s="35">
        <v>249244376</v>
      </c>
      <c r="G38" s="35">
        <v>249244376</v>
      </c>
      <c r="H38" s="1037">
        <f t="shared" si="0"/>
        <v>0</v>
      </c>
      <c r="I38" s="35">
        <v>235777928</v>
      </c>
      <c r="J38" s="35">
        <f t="shared" si="3"/>
        <v>235777928</v>
      </c>
    </row>
    <row r="39" spans="2:10" ht="15.75" customHeight="1">
      <c r="B39" s="27">
        <v>12</v>
      </c>
      <c r="C39" s="28" t="s">
        <v>25</v>
      </c>
      <c r="D39" s="28" t="s">
        <v>26</v>
      </c>
      <c r="E39" s="29"/>
      <c r="F39" s="34">
        <f>F40</f>
        <v>502728567</v>
      </c>
      <c r="G39" s="34">
        <f>G40</f>
        <v>0</v>
      </c>
      <c r="H39" s="30">
        <f t="shared" si="0"/>
        <v>502728567</v>
      </c>
      <c r="I39" s="34">
        <f>I40</f>
        <v>0</v>
      </c>
      <c r="J39" s="34">
        <f>J40</f>
        <v>502728567</v>
      </c>
    </row>
    <row r="40" spans="2:10" ht="15.75" customHeight="1">
      <c r="B40" s="27"/>
      <c r="C40" s="31"/>
      <c r="D40" s="31"/>
      <c r="E40" s="32" t="s">
        <v>111</v>
      </c>
      <c r="F40" s="35">
        <v>502728567</v>
      </c>
      <c r="G40" s="35">
        <v>0</v>
      </c>
      <c r="H40" s="1037">
        <f t="shared" si="0"/>
        <v>502728567</v>
      </c>
      <c r="I40" s="987"/>
      <c r="J40" s="987">
        <f t="shared" si="3"/>
        <v>502728567</v>
      </c>
    </row>
    <row r="41" spans="2:10" ht="15.75" customHeight="1">
      <c r="B41" s="27">
        <v>13</v>
      </c>
      <c r="C41" s="28" t="s">
        <v>27</v>
      </c>
      <c r="D41" s="28" t="s">
        <v>28</v>
      </c>
      <c r="E41" s="29"/>
      <c r="F41" s="34">
        <f>F42</f>
        <v>297639000</v>
      </c>
      <c r="G41" s="34">
        <f>G42</f>
        <v>297639000</v>
      </c>
      <c r="H41" s="30">
        <f t="shared" si="0"/>
        <v>0</v>
      </c>
      <c r="I41" s="34">
        <f>I42</f>
        <v>10182000</v>
      </c>
      <c r="J41" s="34">
        <f>J42</f>
        <v>10182000</v>
      </c>
    </row>
    <row r="42" spans="2:10" ht="15.75" customHeight="1">
      <c r="B42" s="27"/>
      <c r="C42" s="31"/>
      <c r="D42" s="31"/>
      <c r="E42" s="32" t="s">
        <v>111</v>
      </c>
      <c r="F42" s="35">
        <v>297639000</v>
      </c>
      <c r="G42" s="35">
        <v>297639000</v>
      </c>
      <c r="H42" s="1037">
        <f t="shared" si="0"/>
        <v>0</v>
      </c>
      <c r="I42" s="35">
        <v>10182000</v>
      </c>
      <c r="J42" s="35">
        <f t="shared" si="3"/>
        <v>10182000</v>
      </c>
    </row>
    <row r="43" spans="2:10" ht="15.75" customHeight="1">
      <c r="B43" s="27">
        <v>14</v>
      </c>
      <c r="C43" s="28" t="s">
        <v>29</v>
      </c>
      <c r="D43" s="28" t="s">
        <v>120</v>
      </c>
      <c r="E43" s="29"/>
      <c r="F43" s="34"/>
      <c r="G43" s="34"/>
      <c r="H43" s="30">
        <f t="shared" si="0"/>
        <v>0</v>
      </c>
      <c r="I43" s="34"/>
      <c r="J43" s="34"/>
    </row>
    <row r="44" spans="2:10" ht="15.75" customHeight="1">
      <c r="B44" s="27">
        <v>15</v>
      </c>
      <c r="C44" s="28" t="s">
        <v>31</v>
      </c>
      <c r="D44" s="28" t="s">
        <v>32</v>
      </c>
      <c r="E44" s="29"/>
      <c r="F44" s="34">
        <f>F45+F46</f>
        <v>45020000</v>
      </c>
      <c r="G44" s="34">
        <f>G45+G46</f>
        <v>45020000</v>
      </c>
      <c r="H44" s="30">
        <f t="shared" si="0"/>
        <v>0</v>
      </c>
      <c r="I44" s="34">
        <f>I45+I46</f>
        <v>26395000</v>
      </c>
      <c r="J44" s="34">
        <f>J45+J46</f>
        <v>26395000</v>
      </c>
    </row>
    <row r="45" spans="2:10" ht="15.75" customHeight="1">
      <c r="B45" s="27"/>
      <c r="C45" s="31"/>
      <c r="D45" s="31"/>
      <c r="E45" s="32" t="s">
        <v>115</v>
      </c>
      <c r="F45" s="35">
        <v>26395000</v>
      </c>
      <c r="G45" s="35">
        <v>26395000</v>
      </c>
      <c r="H45" s="1037">
        <f t="shared" si="0"/>
        <v>0</v>
      </c>
      <c r="I45" s="35">
        <v>26395000</v>
      </c>
      <c r="J45" s="35">
        <f t="shared" ref="J45" si="4">H45+I45</f>
        <v>26395000</v>
      </c>
    </row>
    <row r="46" spans="2:10" ht="15.75" customHeight="1">
      <c r="B46" s="27"/>
      <c r="C46" s="31"/>
      <c r="D46" s="31"/>
      <c r="E46" s="41" t="s">
        <v>111</v>
      </c>
      <c r="F46" s="35">
        <v>18625000</v>
      </c>
      <c r="G46" s="35">
        <v>18625000</v>
      </c>
      <c r="H46" s="1037">
        <f t="shared" si="0"/>
        <v>0</v>
      </c>
      <c r="I46" s="35"/>
      <c r="J46" s="35"/>
    </row>
    <row r="47" spans="2:10" ht="15.75" customHeight="1">
      <c r="B47" s="27">
        <v>16</v>
      </c>
      <c r="C47" s="28" t="s">
        <v>33</v>
      </c>
      <c r="D47" s="28" t="s">
        <v>34</v>
      </c>
      <c r="E47" s="29"/>
      <c r="F47" s="34"/>
      <c r="G47" s="34"/>
      <c r="H47" s="30">
        <f t="shared" si="0"/>
        <v>0</v>
      </c>
      <c r="I47" s="34"/>
      <c r="J47" s="34"/>
    </row>
    <row r="48" spans="2:10" ht="15.75" customHeight="1">
      <c r="B48" s="27">
        <v>17</v>
      </c>
      <c r="C48" s="28" t="s">
        <v>35</v>
      </c>
      <c r="D48" s="28" t="s">
        <v>36</v>
      </c>
      <c r="E48" s="29"/>
      <c r="F48" s="34">
        <f>F49</f>
        <v>4650000</v>
      </c>
      <c r="G48" s="34">
        <f>G49</f>
        <v>4650000</v>
      </c>
      <c r="H48" s="30">
        <f t="shared" si="0"/>
        <v>0</v>
      </c>
      <c r="I48" s="34">
        <f>I49</f>
        <v>0</v>
      </c>
      <c r="J48" s="34">
        <f>J49</f>
        <v>0</v>
      </c>
    </row>
    <row r="49" spans="2:14" ht="15.75" customHeight="1">
      <c r="B49" s="27"/>
      <c r="C49" s="31"/>
      <c r="D49" s="31"/>
      <c r="E49" s="41" t="s">
        <v>115</v>
      </c>
      <c r="F49" s="44">
        <v>4650000</v>
      </c>
      <c r="G49" s="44">
        <v>4650000</v>
      </c>
      <c r="H49" s="1037">
        <f t="shared" si="0"/>
        <v>0</v>
      </c>
      <c r="I49" s="44"/>
      <c r="J49" s="44"/>
    </row>
    <row r="50" spans="2:14" ht="15.75" customHeight="1">
      <c r="B50" s="27">
        <v>18</v>
      </c>
      <c r="C50" s="28" t="s">
        <v>37</v>
      </c>
      <c r="D50" s="28" t="s">
        <v>38</v>
      </c>
      <c r="E50" s="29"/>
      <c r="F50" s="34"/>
      <c r="G50" s="34"/>
      <c r="H50" s="30">
        <f t="shared" si="0"/>
        <v>0</v>
      </c>
      <c r="I50" s="34"/>
      <c r="J50" s="34"/>
    </row>
    <row r="51" spans="2:14" ht="15.75" customHeight="1">
      <c r="B51" s="27">
        <v>19</v>
      </c>
      <c r="C51" s="28" t="s">
        <v>39</v>
      </c>
      <c r="D51" s="28" t="s">
        <v>40</v>
      </c>
      <c r="E51" s="29"/>
      <c r="F51" s="34">
        <f>F52</f>
        <v>401133000</v>
      </c>
      <c r="G51" s="34">
        <f>G52</f>
        <v>401133000</v>
      </c>
      <c r="H51" s="30">
        <f t="shared" si="0"/>
        <v>0</v>
      </c>
      <c r="I51" s="34">
        <f>I52</f>
        <v>586891000</v>
      </c>
      <c r="J51" s="34">
        <f>J52</f>
        <v>586891000</v>
      </c>
    </row>
    <row r="52" spans="2:14" ht="15.75" customHeight="1">
      <c r="B52" s="27"/>
      <c r="C52" s="45"/>
      <c r="D52" s="45"/>
      <c r="E52" s="46" t="s">
        <v>111</v>
      </c>
      <c r="F52" s="47">
        <v>401133000</v>
      </c>
      <c r="G52" s="47">
        <v>401133000</v>
      </c>
      <c r="H52" s="1037">
        <f t="shared" si="0"/>
        <v>0</v>
      </c>
      <c r="I52" s="47">
        <v>586891000</v>
      </c>
      <c r="J52" s="47">
        <f t="shared" ref="J52:J57" si="5">H52+I52</f>
        <v>586891000</v>
      </c>
    </row>
    <row r="53" spans="2:14" ht="15.75" customHeight="1">
      <c r="B53" s="27">
        <v>20</v>
      </c>
      <c r="C53" s="28" t="s">
        <v>41</v>
      </c>
      <c r="D53" s="28" t="s">
        <v>42</v>
      </c>
      <c r="E53" s="29"/>
      <c r="F53" s="34">
        <f>SUM(F54:F57)</f>
        <v>68786596</v>
      </c>
      <c r="G53" s="34">
        <f>SUM(G54:G57)</f>
        <v>68636596</v>
      </c>
      <c r="H53" s="30">
        <f t="shared" si="0"/>
        <v>150000</v>
      </c>
      <c r="I53" s="34">
        <f>SUM(I54:I57)</f>
        <v>67757146</v>
      </c>
      <c r="J53" s="34">
        <f>SUM(J54:J57)</f>
        <v>67907146</v>
      </c>
      <c r="M53">
        <v>60581596</v>
      </c>
    </row>
    <row r="54" spans="2:14" ht="15.75" customHeight="1">
      <c r="B54" s="27"/>
      <c r="C54" s="31"/>
      <c r="D54" s="31"/>
      <c r="E54" s="32" t="s">
        <v>112</v>
      </c>
      <c r="F54" s="35">
        <v>60581596</v>
      </c>
      <c r="G54" s="35">
        <v>60431596</v>
      </c>
      <c r="H54" s="1037">
        <f t="shared" si="0"/>
        <v>150000</v>
      </c>
      <c r="I54" s="35">
        <v>45275946</v>
      </c>
      <c r="J54" s="35">
        <f t="shared" si="5"/>
        <v>45425946</v>
      </c>
      <c r="M54">
        <v>150000</v>
      </c>
    </row>
    <row r="55" spans="2:14" ht="15.75" customHeight="1">
      <c r="B55" s="983"/>
      <c r="C55" s="984"/>
      <c r="D55" s="984"/>
      <c r="E55" s="985" t="s">
        <v>113</v>
      </c>
      <c r="F55" s="35"/>
      <c r="G55" s="35"/>
      <c r="H55" s="1037">
        <f t="shared" si="0"/>
        <v>0</v>
      </c>
      <c r="I55" s="35">
        <v>7190000</v>
      </c>
      <c r="J55" s="35">
        <f t="shared" si="5"/>
        <v>7190000</v>
      </c>
      <c r="M55">
        <f>M53-M54</f>
        <v>60431596</v>
      </c>
    </row>
    <row r="56" spans="2:14" ht="15.75" customHeight="1">
      <c r="B56" s="27"/>
      <c r="C56" s="31"/>
      <c r="D56" s="31"/>
      <c r="E56" s="32" t="s">
        <v>121</v>
      </c>
      <c r="F56" s="35">
        <v>6600000</v>
      </c>
      <c r="G56" s="35">
        <v>6600000</v>
      </c>
      <c r="H56" s="1037">
        <f t="shared" si="0"/>
        <v>0</v>
      </c>
      <c r="I56" s="35">
        <v>7200000</v>
      </c>
      <c r="J56" s="35">
        <f t="shared" si="5"/>
        <v>7200000</v>
      </c>
    </row>
    <row r="57" spans="2:14" ht="15.75" customHeight="1">
      <c r="B57" s="27"/>
      <c r="C57" s="31"/>
      <c r="D57" s="31"/>
      <c r="E57" s="32" t="s">
        <v>111</v>
      </c>
      <c r="F57" s="35">
        <v>1605000</v>
      </c>
      <c r="G57" s="35">
        <v>1605000</v>
      </c>
      <c r="H57" s="1037">
        <f t="shared" si="0"/>
        <v>0</v>
      </c>
      <c r="I57" s="35">
        <v>8091200</v>
      </c>
      <c r="J57" s="35">
        <f t="shared" si="5"/>
        <v>8091200</v>
      </c>
      <c r="M57">
        <v>150000</v>
      </c>
      <c r="N57">
        <v>45425946</v>
      </c>
    </row>
    <row r="58" spans="2:14" ht="15.75" customHeight="1">
      <c r="B58" s="27">
        <v>21</v>
      </c>
      <c r="C58" s="28" t="s">
        <v>43</v>
      </c>
      <c r="D58" s="28" t="s">
        <v>44</v>
      </c>
      <c r="E58" s="29"/>
      <c r="F58" s="34"/>
      <c r="G58" s="34"/>
      <c r="H58" s="30">
        <f t="shared" si="0"/>
        <v>0</v>
      </c>
      <c r="I58" s="34"/>
      <c r="J58" s="34"/>
    </row>
    <row r="59" spans="2:14" ht="15.75" customHeight="1">
      <c r="B59" s="27">
        <v>22</v>
      </c>
      <c r="C59" s="28" t="s">
        <v>45</v>
      </c>
      <c r="D59" s="28" t="s">
        <v>46</v>
      </c>
      <c r="E59" s="29"/>
      <c r="F59" s="34">
        <f>F60</f>
        <v>259961800</v>
      </c>
      <c r="G59" s="34">
        <f>G60</f>
        <v>259961800</v>
      </c>
      <c r="H59" s="30">
        <f t="shared" si="0"/>
        <v>0</v>
      </c>
      <c r="I59" s="34">
        <f>SUM(I60:I61)</f>
        <v>235237528</v>
      </c>
      <c r="J59" s="34">
        <f>SUM(J60:J61)</f>
        <v>235237528</v>
      </c>
      <c r="N59">
        <f>N57-M57</f>
        <v>45275946</v>
      </c>
    </row>
    <row r="60" spans="2:14" ht="15.75" customHeight="1">
      <c r="B60" s="27"/>
      <c r="C60" s="31"/>
      <c r="D60" s="31"/>
      <c r="E60" s="32" t="s">
        <v>113</v>
      </c>
      <c r="F60" s="35">
        <v>259961800</v>
      </c>
      <c r="G60" s="35">
        <v>259961800</v>
      </c>
      <c r="H60" s="1037">
        <f t="shared" si="0"/>
        <v>0</v>
      </c>
      <c r="I60" s="35">
        <v>203181028</v>
      </c>
      <c r="J60" s="35">
        <f t="shared" ref="J60:J61" si="6">H60+I60</f>
        <v>203181028</v>
      </c>
    </row>
    <row r="61" spans="2:14" ht="15.75" customHeight="1">
      <c r="B61" s="983"/>
      <c r="C61" s="984"/>
      <c r="D61" s="984"/>
      <c r="E61" s="985" t="s">
        <v>3244</v>
      </c>
      <c r="F61" s="35"/>
      <c r="G61" s="35"/>
      <c r="H61" s="1037">
        <f t="shared" si="0"/>
        <v>0</v>
      </c>
      <c r="I61" s="35">
        <v>32056500</v>
      </c>
      <c r="J61" s="35">
        <f t="shared" si="6"/>
        <v>32056500</v>
      </c>
    </row>
    <row r="62" spans="2:14" ht="15.75" customHeight="1">
      <c r="B62" s="27">
        <v>23</v>
      </c>
      <c r="C62" s="28" t="s">
        <v>47</v>
      </c>
      <c r="D62" s="28" t="s">
        <v>48</v>
      </c>
      <c r="E62" s="29"/>
      <c r="F62" s="34">
        <f>SUM(F63:F66)</f>
        <v>58224500</v>
      </c>
      <c r="G62" s="34">
        <f>SUM(G63:G66)</f>
        <v>58224500</v>
      </c>
      <c r="H62" s="30">
        <f t="shared" si="0"/>
        <v>0</v>
      </c>
      <c r="I62" s="34">
        <f>SUM(I63:I66)</f>
        <v>36227380</v>
      </c>
      <c r="J62" s="34">
        <f>SUM(J63:J66)</f>
        <v>36227380</v>
      </c>
    </row>
    <row r="63" spans="2:14" ht="15.75" customHeight="1">
      <c r="B63" s="27"/>
      <c r="C63" s="31"/>
      <c r="D63" s="31"/>
      <c r="E63" s="32" t="s">
        <v>112</v>
      </c>
      <c r="F63" s="35">
        <v>49080000</v>
      </c>
      <c r="G63" s="35">
        <v>49080000</v>
      </c>
      <c r="H63" s="1037">
        <f t="shared" si="0"/>
        <v>0</v>
      </c>
      <c r="I63" s="35">
        <v>18000000</v>
      </c>
      <c r="J63" s="35">
        <f t="shared" ref="J63" si="7">H63+I63</f>
        <v>18000000</v>
      </c>
    </row>
    <row r="64" spans="2:14" ht="15.75" customHeight="1">
      <c r="B64" s="27"/>
      <c r="C64" s="31"/>
      <c r="D64" s="31"/>
      <c r="E64" s="32" t="s">
        <v>122</v>
      </c>
      <c r="F64" s="35">
        <v>5718720</v>
      </c>
      <c r="G64" s="35">
        <v>5718720</v>
      </c>
      <c r="H64" s="1037">
        <f t="shared" si="0"/>
        <v>0</v>
      </c>
      <c r="I64" s="35"/>
      <c r="J64" s="35"/>
    </row>
    <row r="65" spans="2:10" ht="15.75" customHeight="1">
      <c r="B65" s="27"/>
      <c r="C65" s="31"/>
      <c r="D65" s="31"/>
      <c r="E65" s="32" t="s">
        <v>111</v>
      </c>
      <c r="F65" s="35"/>
      <c r="G65" s="35"/>
      <c r="H65" s="1037">
        <f t="shared" si="0"/>
        <v>0</v>
      </c>
      <c r="I65" s="35"/>
      <c r="J65" s="35"/>
    </row>
    <row r="66" spans="2:10" ht="15.75" customHeight="1">
      <c r="B66" s="27"/>
      <c r="C66" s="31"/>
      <c r="D66" s="31"/>
      <c r="E66" s="32" t="s">
        <v>113</v>
      </c>
      <c r="F66" s="35">
        <v>3425780</v>
      </c>
      <c r="G66" s="35">
        <v>3425780</v>
      </c>
      <c r="H66" s="1037">
        <f t="shared" si="0"/>
        <v>0</v>
      </c>
      <c r="I66" s="35">
        <v>18227380</v>
      </c>
      <c r="J66" s="35">
        <f t="shared" ref="J66" si="8">H66+I66</f>
        <v>18227380</v>
      </c>
    </row>
    <row r="67" spans="2:10" ht="15.75" customHeight="1">
      <c r="B67" s="27">
        <v>24</v>
      </c>
      <c r="C67" s="28" t="s">
        <v>101</v>
      </c>
      <c r="D67" s="28" t="s">
        <v>102</v>
      </c>
      <c r="E67" s="29"/>
      <c r="F67" s="34"/>
      <c r="G67" s="34"/>
      <c r="H67" s="30">
        <f t="shared" si="0"/>
        <v>0</v>
      </c>
      <c r="I67" s="34"/>
      <c r="J67" s="34"/>
    </row>
    <row r="68" spans="2:10" ht="15.75" customHeight="1">
      <c r="B68" s="27">
        <v>25</v>
      </c>
      <c r="C68" s="28" t="s">
        <v>103</v>
      </c>
      <c r="D68" s="28" t="s">
        <v>104</v>
      </c>
      <c r="E68" s="29"/>
      <c r="F68" s="34"/>
      <c r="G68" s="34"/>
      <c r="H68" s="30">
        <f t="shared" si="0"/>
        <v>0</v>
      </c>
      <c r="I68" s="34"/>
      <c r="J68" s="34"/>
    </row>
    <row r="69" spans="2:10" ht="15.75" customHeight="1">
      <c r="B69" s="27">
        <v>26</v>
      </c>
      <c r="C69" s="28" t="s">
        <v>105</v>
      </c>
      <c r="D69" s="28" t="s">
        <v>106</v>
      </c>
      <c r="E69" s="29"/>
      <c r="F69" s="34"/>
      <c r="G69" s="34"/>
      <c r="H69" s="30">
        <f t="shared" si="0"/>
        <v>0</v>
      </c>
      <c r="I69" s="34"/>
      <c r="J69" s="34"/>
    </row>
    <row r="70" spans="2:10" ht="15.75" customHeight="1">
      <c r="B70" s="27">
        <v>27</v>
      </c>
      <c r="C70" s="28" t="s">
        <v>49</v>
      </c>
      <c r="D70" s="28" t="s">
        <v>50</v>
      </c>
      <c r="E70" s="29"/>
      <c r="F70" s="34">
        <f>F71</f>
        <v>40339700</v>
      </c>
      <c r="G70" s="34">
        <f>G71</f>
        <v>40339700</v>
      </c>
      <c r="H70" s="30">
        <f t="shared" si="0"/>
        <v>0</v>
      </c>
      <c r="I70" s="34">
        <f>I71</f>
        <v>170917800</v>
      </c>
      <c r="J70" s="34">
        <f>J71</f>
        <v>170917800</v>
      </c>
    </row>
    <row r="71" spans="2:10" ht="15.75" customHeight="1">
      <c r="B71" s="27"/>
      <c r="C71" s="31"/>
      <c r="D71" s="31"/>
      <c r="E71" s="32" t="s">
        <v>111</v>
      </c>
      <c r="F71" s="35">
        <v>40339700</v>
      </c>
      <c r="G71" s="35">
        <v>40339700</v>
      </c>
      <c r="H71" s="1037">
        <f t="shared" ref="H71:H106" si="9">F71-G71</f>
        <v>0</v>
      </c>
      <c r="I71" s="35">
        <v>170917800</v>
      </c>
      <c r="J71" s="35">
        <f t="shared" ref="J71" si="10">H71+I71</f>
        <v>170917800</v>
      </c>
    </row>
    <row r="72" spans="2:10" ht="15.75" customHeight="1">
      <c r="B72" s="27">
        <v>28</v>
      </c>
      <c r="C72" s="28" t="s">
        <v>51</v>
      </c>
      <c r="D72" s="28" t="s">
        <v>52</v>
      </c>
      <c r="E72" s="29"/>
      <c r="F72" s="34">
        <f>F73</f>
        <v>137018000</v>
      </c>
      <c r="G72" s="34">
        <f>G73</f>
        <v>137018000</v>
      </c>
      <c r="H72" s="30">
        <f t="shared" si="9"/>
        <v>0</v>
      </c>
      <c r="I72" s="34">
        <f>I73</f>
        <v>129646400</v>
      </c>
      <c r="J72" s="34">
        <f>J73</f>
        <v>129646400</v>
      </c>
    </row>
    <row r="73" spans="2:10" ht="15.75" customHeight="1">
      <c r="B73" s="27"/>
      <c r="C73" s="31"/>
      <c r="D73" s="31"/>
      <c r="E73" s="32" t="s">
        <v>111</v>
      </c>
      <c r="F73" s="35">
        <v>137018000</v>
      </c>
      <c r="G73" s="35">
        <v>137018000</v>
      </c>
      <c r="H73" s="1037">
        <f t="shared" si="9"/>
        <v>0</v>
      </c>
      <c r="I73" s="35">
        <v>129646400</v>
      </c>
      <c r="J73" s="35">
        <f t="shared" ref="J73" si="11">H73+I73</f>
        <v>129646400</v>
      </c>
    </row>
    <row r="74" spans="2:10" ht="15.75" customHeight="1">
      <c r="B74" s="27"/>
      <c r="C74" s="31"/>
      <c r="D74" s="31"/>
      <c r="E74" s="40" t="s">
        <v>112</v>
      </c>
      <c r="F74" s="44"/>
      <c r="G74" s="44"/>
      <c r="H74" s="1037">
        <f t="shared" si="9"/>
        <v>0</v>
      </c>
      <c r="I74" s="44"/>
      <c r="J74" s="44"/>
    </row>
    <row r="75" spans="2:10" ht="15.75" customHeight="1">
      <c r="B75" s="27">
        <v>29</v>
      </c>
      <c r="C75" s="28" t="s">
        <v>53</v>
      </c>
      <c r="D75" s="28" t="s">
        <v>54</v>
      </c>
      <c r="E75" s="29"/>
      <c r="F75" s="34"/>
      <c r="G75" s="34"/>
      <c r="H75" s="30">
        <f t="shared" si="9"/>
        <v>0</v>
      </c>
      <c r="I75" s="34"/>
      <c r="J75" s="34"/>
    </row>
    <row r="76" spans="2:10" ht="15.75" customHeight="1">
      <c r="B76" s="27">
        <v>30</v>
      </c>
      <c r="C76" s="28" t="s">
        <v>55</v>
      </c>
      <c r="D76" s="28" t="s">
        <v>56</v>
      </c>
      <c r="E76" s="29"/>
      <c r="F76" s="34"/>
      <c r="G76" s="34"/>
      <c r="H76" s="30">
        <f t="shared" si="9"/>
        <v>0</v>
      </c>
      <c r="I76" s="34"/>
      <c r="J76" s="34"/>
    </row>
    <row r="77" spans="2:10" ht="15.75" customHeight="1">
      <c r="B77" s="27"/>
      <c r="C77" s="31"/>
      <c r="D77" s="31"/>
      <c r="E77" s="32" t="s">
        <v>112</v>
      </c>
      <c r="F77" s="35"/>
      <c r="G77" s="35"/>
      <c r="H77" s="1037">
        <f t="shared" si="9"/>
        <v>0</v>
      </c>
      <c r="I77" s="35"/>
      <c r="J77" s="35"/>
    </row>
    <row r="78" spans="2:10" ht="15.75" customHeight="1">
      <c r="B78" s="27"/>
      <c r="C78" s="31"/>
      <c r="D78" s="31"/>
      <c r="E78" s="32" t="s">
        <v>111</v>
      </c>
      <c r="F78" s="35"/>
      <c r="G78" s="35"/>
      <c r="H78" s="1037">
        <f t="shared" si="9"/>
        <v>0</v>
      </c>
      <c r="I78" s="35"/>
      <c r="J78" s="35"/>
    </row>
    <row r="79" spans="2:10" ht="15.75" customHeight="1">
      <c r="B79" s="27">
        <v>31</v>
      </c>
      <c r="C79" s="28" t="s">
        <v>57</v>
      </c>
      <c r="D79" s="28" t="s">
        <v>123</v>
      </c>
      <c r="E79" s="29"/>
      <c r="F79" s="34"/>
      <c r="G79" s="34"/>
      <c r="H79" s="30">
        <f t="shared" si="9"/>
        <v>0</v>
      </c>
      <c r="I79" s="34"/>
      <c r="J79" s="34"/>
    </row>
    <row r="80" spans="2:10" ht="15.75" customHeight="1">
      <c r="B80" s="27"/>
      <c r="C80" s="31"/>
      <c r="D80" s="31"/>
      <c r="E80" s="32" t="s">
        <v>111</v>
      </c>
      <c r="F80" s="35"/>
      <c r="G80" s="35"/>
      <c r="H80" s="1037">
        <f t="shared" si="9"/>
        <v>0</v>
      </c>
      <c r="I80" s="35"/>
      <c r="J80" s="35"/>
    </row>
    <row r="81" spans="2:10" ht="15.75" customHeight="1">
      <c r="B81" s="27">
        <v>32</v>
      </c>
      <c r="C81" s="28" t="s">
        <v>59</v>
      </c>
      <c r="D81" s="28" t="s">
        <v>124</v>
      </c>
      <c r="E81" s="29"/>
      <c r="F81" s="34"/>
      <c r="G81" s="34"/>
      <c r="H81" s="30">
        <f t="shared" si="9"/>
        <v>0</v>
      </c>
      <c r="I81" s="34"/>
      <c r="J81" s="34"/>
    </row>
    <row r="82" spans="2:10" ht="15.75" customHeight="1">
      <c r="B82" s="27">
        <v>33</v>
      </c>
      <c r="C82" s="28" t="s">
        <v>61</v>
      </c>
      <c r="D82" s="28" t="s">
        <v>62</v>
      </c>
      <c r="E82" s="29"/>
      <c r="F82" s="34"/>
      <c r="G82" s="34"/>
      <c r="H82" s="30">
        <f t="shared" si="9"/>
        <v>0</v>
      </c>
      <c r="I82" s="34"/>
      <c r="J82" s="34"/>
    </row>
    <row r="83" spans="2:10" ht="15.75" customHeight="1">
      <c r="B83" s="27"/>
      <c r="C83" s="31"/>
      <c r="D83" s="31"/>
      <c r="E83" s="32" t="s">
        <v>111</v>
      </c>
      <c r="F83" s="35"/>
      <c r="G83" s="35"/>
      <c r="H83" s="1037">
        <f t="shared" si="9"/>
        <v>0</v>
      </c>
      <c r="I83" s="35"/>
      <c r="J83" s="35"/>
    </row>
    <row r="84" spans="2:10" ht="15.75" customHeight="1">
      <c r="B84" s="27">
        <v>34</v>
      </c>
      <c r="C84" s="28" t="s">
        <v>63</v>
      </c>
      <c r="D84" s="28" t="s">
        <v>64</v>
      </c>
      <c r="E84" s="29"/>
      <c r="F84" s="34"/>
      <c r="G84" s="34"/>
      <c r="H84" s="30">
        <f t="shared" si="9"/>
        <v>0</v>
      </c>
      <c r="I84" s="34"/>
      <c r="J84" s="34"/>
    </row>
    <row r="85" spans="2:10" ht="15.75" customHeight="1">
      <c r="B85" s="27">
        <v>35</v>
      </c>
      <c r="C85" s="28" t="s">
        <v>65</v>
      </c>
      <c r="D85" s="28" t="s">
        <v>125</v>
      </c>
      <c r="E85" s="29"/>
      <c r="F85" s="34"/>
      <c r="G85" s="34"/>
      <c r="H85" s="30">
        <f t="shared" si="9"/>
        <v>0</v>
      </c>
      <c r="I85" s="34"/>
      <c r="J85" s="34"/>
    </row>
    <row r="86" spans="2:10" ht="15.75" customHeight="1">
      <c r="B86" s="27">
        <v>36</v>
      </c>
      <c r="C86" s="28" t="s">
        <v>67</v>
      </c>
      <c r="D86" s="28" t="s">
        <v>68</v>
      </c>
      <c r="E86" s="29"/>
      <c r="F86" s="34"/>
      <c r="G86" s="34"/>
      <c r="H86" s="30">
        <f t="shared" si="9"/>
        <v>0</v>
      </c>
      <c r="I86" s="34"/>
      <c r="J86" s="34"/>
    </row>
    <row r="87" spans="2:10" ht="15.75" customHeight="1">
      <c r="B87" s="27">
        <v>37</v>
      </c>
      <c r="C87" s="28" t="s">
        <v>69</v>
      </c>
      <c r="D87" s="28" t="s">
        <v>70</v>
      </c>
      <c r="E87" s="29"/>
      <c r="F87" s="34"/>
      <c r="G87" s="34"/>
      <c r="H87" s="30">
        <f t="shared" si="9"/>
        <v>0</v>
      </c>
      <c r="I87" s="34"/>
      <c r="J87" s="34"/>
    </row>
    <row r="88" spans="2:10" ht="15.75" customHeight="1">
      <c r="B88" s="27">
        <v>38</v>
      </c>
      <c r="C88" s="28" t="s">
        <v>71</v>
      </c>
      <c r="D88" s="28" t="s">
        <v>72</v>
      </c>
      <c r="E88" s="29"/>
      <c r="F88" s="34"/>
      <c r="G88" s="34"/>
      <c r="H88" s="30">
        <f t="shared" si="9"/>
        <v>0</v>
      </c>
      <c r="I88" s="34"/>
      <c r="J88" s="34"/>
    </row>
    <row r="89" spans="2:10" ht="15.75" customHeight="1">
      <c r="B89" s="27">
        <v>39</v>
      </c>
      <c r="C89" s="28" t="s">
        <v>73</v>
      </c>
      <c r="D89" s="28" t="s">
        <v>74</v>
      </c>
      <c r="E89" s="29"/>
      <c r="F89" s="34"/>
      <c r="G89" s="34"/>
      <c r="H89" s="30">
        <f t="shared" si="9"/>
        <v>0</v>
      </c>
      <c r="I89" s="34"/>
      <c r="J89" s="34"/>
    </row>
    <row r="90" spans="2:10" ht="15.75" customHeight="1">
      <c r="B90" s="27">
        <v>40</v>
      </c>
      <c r="C90" s="28" t="s">
        <v>75</v>
      </c>
      <c r="D90" s="28" t="s">
        <v>76</v>
      </c>
      <c r="E90" s="29"/>
      <c r="F90" s="34"/>
      <c r="G90" s="34"/>
      <c r="H90" s="30">
        <f t="shared" si="9"/>
        <v>0</v>
      </c>
      <c r="I90" s="34"/>
      <c r="J90" s="34"/>
    </row>
    <row r="91" spans="2:10" ht="15.75" customHeight="1">
      <c r="B91" s="27">
        <v>41</v>
      </c>
      <c r="C91" s="28" t="s">
        <v>77</v>
      </c>
      <c r="D91" s="28" t="s">
        <v>78</v>
      </c>
      <c r="E91" s="29"/>
      <c r="F91" s="34"/>
      <c r="G91" s="34"/>
      <c r="H91" s="30">
        <f t="shared" si="9"/>
        <v>0</v>
      </c>
      <c r="I91" s="34"/>
      <c r="J91" s="34"/>
    </row>
    <row r="92" spans="2:10" ht="15.75" customHeight="1">
      <c r="B92" s="27">
        <v>42</v>
      </c>
      <c r="C92" s="28" t="s">
        <v>79</v>
      </c>
      <c r="D92" s="28" t="s">
        <v>80</v>
      </c>
      <c r="E92" s="29"/>
      <c r="F92" s="34"/>
      <c r="G92" s="34"/>
      <c r="H92" s="30">
        <f t="shared" si="9"/>
        <v>0</v>
      </c>
      <c r="I92" s="34"/>
      <c r="J92" s="34"/>
    </row>
    <row r="93" spans="2:10" ht="15.75" customHeight="1">
      <c r="B93" s="27">
        <v>43</v>
      </c>
      <c r="C93" s="28" t="s">
        <v>81</v>
      </c>
      <c r="D93" s="28" t="s">
        <v>82</v>
      </c>
      <c r="E93" s="29"/>
      <c r="F93" s="34"/>
      <c r="G93" s="34"/>
      <c r="H93" s="30">
        <f t="shared" si="9"/>
        <v>0</v>
      </c>
      <c r="I93" s="34"/>
      <c r="J93" s="34"/>
    </row>
    <row r="94" spans="2:10" ht="15.75" customHeight="1">
      <c r="B94" s="27">
        <v>44</v>
      </c>
      <c r="C94" s="28" t="s">
        <v>83</v>
      </c>
      <c r="D94" s="28" t="s">
        <v>84</v>
      </c>
      <c r="E94" s="29"/>
      <c r="F94" s="34"/>
      <c r="G94" s="34"/>
      <c r="H94" s="30">
        <f t="shared" si="9"/>
        <v>0</v>
      </c>
      <c r="I94" s="34"/>
      <c r="J94" s="34"/>
    </row>
    <row r="95" spans="2:10" ht="15.75" customHeight="1">
      <c r="B95" s="27">
        <v>45</v>
      </c>
      <c r="C95" s="28" t="s">
        <v>85</v>
      </c>
      <c r="D95" s="28" t="s">
        <v>86</v>
      </c>
      <c r="E95" s="29"/>
      <c r="F95" s="34"/>
      <c r="G95" s="34"/>
      <c r="H95" s="30">
        <f t="shared" si="9"/>
        <v>0</v>
      </c>
      <c r="I95" s="34"/>
      <c r="J95" s="34"/>
    </row>
    <row r="96" spans="2:10" ht="15.75" customHeight="1">
      <c r="B96" s="27">
        <v>46</v>
      </c>
      <c r="C96" s="28" t="s">
        <v>87</v>
      </c>
      <c r="D96" s="28" t="s">
        <v>88</v>
      </c>
      <c r="E96" s="29"/>
      <c r="F96" s="34"/>
      <c r="G96" s="34"/>
      <c r="H96" s="30">
        <f t="shared" si="9"/>
        <v>0</v>
      </c>
      <c r="I96" s="34"/>
      <c r="J96" s="34"/>
    </row>
    <row r="97" spans="2:10" ht="15.75" customHeight="1">
      <c r="B97" s="27">
        <v>47</v>
      </c>
      <c r="C97" s="28" t="s">
        <v>89</v>
      </c>
      <c r="D97" s="28" t="s">
        <v>90</v>
      </c>
      <c r="E97" s="29"/>
      <c r="F97" s="34">
        <f>F98</f>
        <v>2906000</v>
      </c>
      <c r="G97" s="34">
        <f>G98</f>
        <v>2906000</v>
      </c>
      <c r="H97" s="30">
        <f t="shared" si="9"/>
        <v>0</v>
      </c>
      <c r="I97" s="34">
        <f>I98</f>
        <v>2592000</v>
      </c>
      <c r="J97" s="34">
        <f>J98</f>
        <v>2592000</v>
      </c>
    </row>
    <row r="98" spans="2:10" ht="15.75" customHeight="1">
      <c r="B98" s="27"/>
      <c r="C98" s="45"/>
      <c r="D98" s="45"/>
      <c r="E98" s="46" t="s">
        <v>111</v>
      </c>
      <c r="F98" s="47">
        <v>2906000</v>
      </c>
      <c r="G98" s="47">
        <v>2906000</v>
      </c>
      <c r="H98" s="1037">
        <f t="shared" si="9"/>
        <v>0</v>
      </c>
      <c r="I98" s="47">
        <v>2592000</v>
      </c>
      <c r="J98" s="47">
        <f t="shared" ref="J98" si="12">H98+I98</f>
        <v>2592000</v>
      </c>
    </row>
    <row r="99" spans="2:10" ht="15.75" customHeight="1">
      <c r="B99" s="27">
        <v>48</v>
      </c>
      <c r="C99" s="28" t="s">
        <v>91</v>
      </c>
      <c r="D99" s="28" t="s">
        <v>92</v>
      </c>
      <c r="E99" s="29"/>
      <c r="F99" s="34"/>
      <c r="G99" s="34"/>
      <c r="H99" s="30">
        <f t="shared" si="9"/>
        <v>0</v>
      </c>
      <c r="I99" s="34"/>
      <c r="J99" s="34"/>
    </row>
    <row r="100" spans="2:10" ht="15.75" customHeight="1">
      <c r="B100" s="27">
        <v>49</v>
      </c>
      <c r="C100" s="28" t="s">
        <v>126</v>
      </c>
      <c r="D100" s="28" t="s">
        <v>58</v>
      </c>
      <c r="E100" s="29"/>
      <c r="F100" s="34"/>
      <c r="G100" s="34"/>
      <c r="H100" s="30">
        <f t="shared" si="9"/>
        <v>0</v>
      </c>
      <c r="I100" s="34"/>
      <c r="J100" s="34"/>
    </row>
    <row r="101" spans="2:10" ht="15.75" customHeight="1">
      <c r="B101" s="27"/>
      <c r="C101" s="31"/>
      <c r="D101" s="31"/>
      <c r="E101" s="40" t="s">
        <v>111</v>
      </c>
      <c r="F101" s="44"/>
      <c r="G101" s="44"/>
      <c r="H101" s="1037">
        <f t="shared" si="9"/>
        <v>0</v>
      </c>
      <c r="I101" s="44"/>
      <c r="J101" s="44"/>
    </row>
    <row r="102" spans="2:10" ht="15.75" customHeight="1">
      <c r="B102" s="27">
        <v>50</v>
      </c>
      <c r="C102" s="28" t="s">
        <v>127</v>
      </c>
      <c r="D102" s="28" t="s">
        <v>60</v>
      </c>
      <c r="E102" s="29"/>
      <c r="F102" s="34">
        <f>F103+F104</f>
        <v>435560590</v>
      </c>
      <c r="G102" s="34">
        <f>G103+G104</f>
        <v>435560590</v>
      </c>
      <c r="H102" s="30">
        <f t="shared" si="9"/>
        <v>0</v>
      </c>
      <c r="I102" s="34">
        <f>I103+I104</f>
        <v>427155220</v>
      </c>
      <c r="J102" s="34">
        <f>J103+J104</f>
        <v>427155220</v>
      </c>
    </row>
    <row r="103" spans="2:10" ht="15.75" customHeight="1">
      <c r="B103" s="27"/>
      <c r="C103" s="31"/>
      <c r="D103" s="31"/>
      <c r="E103" s="32" t="s">
        <v>111</v>
      </c>
      <c r="F103" s="35">
        <v>104776250</v>
      </c>
      <c r="G103" s="35">
        <v>104776250</v>
      </c>
      <c r="H103" s="1037">
        <f t="shared" si="9"/>
        <v>0</v>
      </c>
      <c r="I103" s="35">
        <v>154257000</v>
      </c>
      <c r="J103" s="35">
        <f t="shared" ref="J103:J104" si="13">H103+I103</f>
        <v>154257000</v>
      </c>
    </row>
    <row r="104" spans="2:10" ht="15.75" customHeight="1">
      <c r="B104" s="27"/>
      <c r="C104" s="31"/>
      <c r="D104" s="31"/>
      <c r="E104" s="32" t="s">
        <v>115</v>
      </c>
      <c r="F104" s="35">
        <v>330784340</v>
      </c>
      <c r="G104" s="35">
        <v>330784340</v>
      </c>
      <c r="H104" s="1037">
        <f t="shared" si="9"/>
        <v>0</v>
      </c>
      <c r="I104" s="35">
        <v>272898220</v>
      </c>
      <c r="J104" s="35">
        <f t="shared" si="13"/>
        <v>272898220</v>
      </c>
    </row>
    <row r="105" spans="2:10" ht="15.75" customHeight="1">
      <c r="B105" s="15"/>
      <c r="C105" s="14"/>
      <c r="D105" s="1038"/>
      <c r="E105" s="1039" t="s">
        <v>128</v>
      </c>
      <c r="F105" s="1040"/>
      <c r="G105" s="1040"/>
      <c r="H105" s="1037">
        <f t="shared" si="9"/>
        <v>0</v>
      </c>
      <c r="I105" s="1040"/>
      <c r="J105" s="1040"/>
    </row>
    <row r="106" spans="2:10" ht="15.75" customHeight="1">
      <c r="B106" s="15"/>
      <c r="C106" s="14"/>
      <c r="D106" s="1038"/>
      <c r="E106" s="1039" t="s">
        <v>129</v>
      </c>
      <c r="F106" s="1040"/>
      <c r="G106" s="1040"/>
      <c r="H106" s="1037">
        <f t="shared" si="9"/>
        <v>0</v>
      </c>
      <c r="I106" s="1040"/>
      <c r="J106" s="1040"/>
    </row>
    <row r="107" spans="2:10" ht="15.75" customHeight="1"/>
    <row r="108" spans="2:10" ht="15.75" customHeight="1">
      <c r="E108" s="49" t="s">
        <v>130</v>
      </c>
      <c r="F108" s="50">
        <f>F6+F8+F11+F17+F21+F23+F28+F32+F36+F39+F41+F44+F48+F51+F53+F59+F62+F70+F72+F97+F102</f>
        <v>28561748981.380001</v>
      </c>
      <c r="G108" s="994">
        <f>G6+G8+G11+G17+G21+G23+G28+G32+G36+G39+G41+G44+G48+G51+G53+G59+G62+G70+G72+G97+G102</f>
        <v>27920229214.380001</v>
      </c>
      <c r="H108" s="50">
        <f>H6+H8+H11+H17+H21+H23+H28+H32+H36+H39+H41+H44+H48+H51+H53+H59+H62+H70+H72+H97+H102</f>
        <v>641519767</v>
      </c>
      <c r="I108" s="995">
        <f>I6+I8+I11+I17+I21+I23+I28+I32+I36+I39+I41+I44+I48+I51+I53+I59+I62+I70+I72+I97+I102</f>
        <v>21322404871.529995</v>
      </c>
      <c r="J108" s="995">
        <f>J6+J8+J11+J17+J21+J23+J28+J32+J36+J39+J41+J44+J48+J51+J53+J59+J62+J70+J72+J97+J102</f>
        <v>21963924638.529995</v>
      </c>
    </row>
    <row r="109" spans="2:10" ht="15.75" customHeight="1">
      <c r="F109" s="36"/>
      <c r="G109" s="39"/>
      <c r="H109" s="36"/>
    </row>
    <row r="110" spans="2:10" ht="15.75" customHeight="1">
      <c r="F110" s="36"/>
      <c r="H110" s="36"/>
    </row>
    <row r="111" spans="2:10" ht="29.45" customHeight="1">
      <c r="E111" s="996" t="s">
        <v>131</v>
      </c>
      <c r="F111" s="996" t="s">
        <v>110</v>
      </c>
      <c r="G111" s="1003" t="s">
        <v>3252</v>
      </c>
      <c r="H111" s="1004" t="s">
        <v>3253</v>
      </c>
      <c r="I111" s="1005" t="s">
        <v>1179</v>
      </c>
      <c r="J111" s="1005" t="s">
        <v>3254</v>
      </c>
    </row>
    <row r="112" spans="2:10" ht="15.75" customHeight="1">
      <c r="E112" s="51" t="s">
        <v>132</v>
      </c>
      <c r="F112" s="114">
        <f>F108</f>
        <v>28561748981.380001</v>
      </c>
      <c r="G112" s="1010">
        <f>G108</f>
        <v>27920229214.380001</v>
      </c>
      <c r="H112" s="1011">
        <f>H108</f>
        <v>641519767</v>
      </c>
      <c r="I112" s="1012">
        <f>I108</f>
        <v>21322404871.529995</v>
      </c>
      <c r="J112" s="1011">
        <f>J108</f>
        <v>21963924638.529995</v>
      </c>
    </row>
    <row r="113" spans="4:10" ht="15.75" customHeight="1">
      <c r="E113" s="51" t="s">
        <v>133</v>
      </c>
      <c r="F113" s="114">
        <f>F116+F117+F118</f>
        <v>2985570382.0900002</v>
      </c>
      <c r="G113" s="1010">
        <f>G116+G117+G118</f>
        <v>2985570382.0900002</v>
      </c>
      <c r="H113" s="1011">
        <f>H116+H117+H118</f>
        <v>0</v>
      </c>
      <c r="I113" s="1013">
        <f>I116+I117</f>
        <v>1381565831.9399996</v>
      </c>
      <c r="J113" s="1011">
        <f>J116+J117</f>
        <v>1381565831.9399996</v>
      </c>
    </row>
    <row r="114" spans="4:10" ht="15.75" customHeight="1">
      <c r="E114" s="997" t="s">
        <v>130</v>
      </c>
      <c r="F114" s="998">
        <f>F112+F113</f>
        <v>31547319363.470001</v>
      </c>
      <c r="G114" s="1006">
        <f>G112+G113</f>
        <v>30905799596.470001</v>
      </c>
      <c r="H114" s="1007">
        <f>H112+H113</f>
        <v>641519767</v>
      </c>
      <c r="I114" s="1008">
        <f>I112+I113</f>
        <v>22703970703.469994</v>
      </c>
      <c r="J114" s="1009">
        <f>J112+J113</f>
        <v>23345490470.469994</v>
      </c>
    </row>
    <row r="115" spans="4:10" ht="15.75" customHeight="1"/>
    <row r="116" spans="4:10" ht="15.75" customHeight="1">
      <c r="D116" s="54" t="s">
        <v>134</v>
      </c>
      <c r="E116" s="55" t="s">
        <v>135</v>
      </c>
      <c r="F116" s="36">
        <v>1367254205.1199999</v>
      </c>
      <c r="G116" s="402">
        <v>1367254205.1199999</v>
      </c>
      <c r="H116" s="36">
        <f>F116-G116</f>
        <v>0</v>
      </c>
      <c r="I116" s="402">
        <v>704001651.47000027</v>
      </c>
      <c r="J116" s="36">
        <f>H116+I116</f>
        <v>704001651.47000027</v>
      </c>
    </row>
    <row r="117" spans="4:10" ht="15.75" customHeight="1">
      <c r="D117" s="54"/>
      <c r="E117" s="55" t="s">
        <v>136</v>
      </c>
      <c r="F117" s="36">
        <v>1613987176.97</v>
      </c>
      <c r="G117" s="402">
        <v>1613987176.97</v>
      </c>
      <c r="H117" s="36">
        <f>F117-G117</f>
        <v>0</v>
      </c>
      <c r="I117" s="402">
        <v>677564180.46999931</v>
      </c>
      <c r="J117" s="36">
        <f>H117+I117</f>
        <v>677564180.46999931</v>
      </c>
    </row>
    <row r="118" spans="4:10" ht="15.75" customHeight="1">
      <c r="D118" s="56" t="s">
        <v>137</v>
      </c>
      <c r="E118" s="55" t="s">
        <v>135</v>
      </c>
      <c r="F118" s="36">
        <v>4329000</v>
      </c>
      <c r="G118" s="402">
        <v>4329000</v>
      </c>
      <c r="H118" s="36">
        <f>F118-G118</f>
        <v>0</v>
      </c>
    </row>
    <row r="119" spans="4:10" ht="15.75" customHeight="1"/>
    <row r="120" spans="4:10" ht="15.75" customHeight="1">
      <c r="J120" s="402"/>
    </row>
    <row r="121" spans="4:10" ht="15.75" customHeight="1">
      <c r="J121" s="576"/>
    </row>
    <row r="122" spans="4:10" ht="15.75" customHeight="1">
      <c r="D122" s="37"/>
    </row>
    <row r="123" spans="4:10" ht="15.75" customHeight="1">
      <c r="D123" s="36"/>
      <c r="E123" s="36"/>
      <c r="F123" s="36"/>
      <c r="J123" s="36"/>
    </row>
    <row r="124" spans="4:10" ht="15.75" customHeight="1">
      <c r="J124" s="36"/>
    </row>
    <row r="125" spans="4:10" ht="15.75" customHeight="1"/>
    <row r="126" spans="4:10" ht="15.75" customHeight="1"/>
    <row r="127" spans="4:10" ht="15.75" customHeight="1"/>
    <row r="128" spans="4:10"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autoFilter ref="C3:G118"/>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O991"/>
  <sheetViews>
    <sheetView topLeftCell="J1" workbookViewId="0">
      <pane ySplit="5" topLeftCell="A106" activePane="bottomLeft" state="frozen"/>
      <selection pane="bottomLeft" activeCell="N116" sqref="N116"/>
    </sheetView>
  </sheetViews>
  <sheetFormatPr defaultColWidth="14.42578125" defaultRowHeight="15" customHeight="1"/>
  <cols>
    <col min="1" max="2" width="9.140625" customWidth="1"/>
    <col min="3" max="3" width="13.140625" customWidth="1"/>
    <col min="4" max="4" width="54.140625" customWidth="1"/>
    <col min="5" max="5" width="20.7109375" customWidth="1"/>
    <col min="6" max="6" width="17.85546875" customWidth="1"/>
    <col min="7" max="7" width="20.7109375" customWidth="1"/>
    <col min="8" max="8" width="19.7109375" customWidth="1"/>
    <col min="9" max="9" width="18.28515625" customWidth="1"/>
    <col min="10" max="10" width="26.140625" customWidth="1"/>
    <col min="11" max="11" width="2.42578125" customWidth="1"/>
    <col min="12" max="12" width="24.28515625" customWidth="1"/>
    <col min="13" max="13" width="4.42578125" customWidth="1"/>
    <col min="14" max="14" width="16.85546875" customWidth="1"/>
    <col min="15" max="15" width="18.7109375" customWidth="1"/>
    <col min="16" max="16" width="15" bestFit="1" customWidth="1"/>
    <col min="17" max="26" width="9.140625" customWidth="1"/>
  </cols>
  <sheetData>
    <row r="1" spans="2:14" ht="7.5" customHeight="1">
      <c r="E1" s="36"/>
      <c r="F1" s="36"/>
      <c r="G1" s="36"/>
      <c r="H1" s="36"/>
      <c r="I1" s="36"/>
      <c r="J1" s="36"/>
      <c r="K1" s="36"/>
      <c r="L1" s="36"/>
    </row>
    <row r="2" spans="2:14" ht="18" customHeight="1">
      <c r="C2" s="43" t="s">
        <v>138</v>
      </c>
      <c r="D2" s="43"/>
      <c r="E2" s="36"/>
      <c r="F2" s="36"/>
      <c r="G2" s="36"/>
      <c r="H2" s="36"/>
      <c r="I2" s="36"/>
      <c r="J2" s="36"/>
      <c r="K2" s="36"/>
      <c r="L2" s="36"/>
    </row>
    <row r="3" spans="2:14" ht="9" customHeight="1" thickBot="1">
      <c r="C3" s="43"/>
      <c r="D3" s="43"/>
      <c r="E3" s="36"/>
      <c r="F3" s="36"/>
      <c r="G3" s="36"/>
      <c r="H3" s="36"/>
      <c r="I3" s="36"/>
      <c r="J3" s="36"/>
      <c r="K3" s="36"/>
      <c r="L3" s="36"/>
    </row>
    <row r="4" spans="2:14" ht="16.5" customHeight="1" thickTop="1" thickBot="1">
      <c r="B4" s="15"/>
      <c r="C4" s="1707" t="s">
        <v>139</v>
      </c>
      <c r="D4" s="1709" t="s">
        <v>4</v>
      </c>
      <c r="E4" s="1710" t="s">
        <v>140</v>
      </c>
      <c r="F4" s="1710" t="s">
        <v>141</v>
      </c>
      <c r="G4" s="1712" t="s">
        <v>142</v>
      </c>
      <c r="H4" s="1713"/>
      <c r="I4" s="1714" t="s">
        <v>143</v>
      </c>
      <c r="J4" s="1702" t="s">
        <v>1182</v>
      </c>
      <c r="K4" s="57"/>
      <c r="L4" s="1702" t="s">
        <v>1183</v>
      </c>
    </row>
    <row r="5" spans="2:14" ht="16.5" thickTop="1" thickBot="1">
      <c r="B5" s="15"/>
      <c r="C5" s="1708"/>
      <c r="D5" s="1706"/>
      <c r="E5" s="1706"/>
      <c r="F5" s="1706"/>
      <c r="G5" s="58" t="s">
        <v>144</v>
      </c>
      <c r="H5" s="58" t="s">
        <v>145</v>
      </c>
      <c r="I5" s="1715"/>
      <c r="J5" s="1703"/>
      <c r="K5" s="57"/>
      <c r="L5" s="1704"/>
    </row>
    <row r="6" spans="2:14" ht="14.45" customHeight="1" thickTop="1">
      <c r="B6" s="15"/>
      <c r="C6" s="1047">
        <v>1</v>
      </c>
      <c r="D6" s="1048" t="s">
        <v>6</v>
      </c>
      <c r="E6" s="1049">
        <v>20198783</v>
      </c>
      <c r="F6" s="1049">
        <v>20198783</v>
      </c>
      <c r="G6" s="716">
        <v>45608</v>
      </c>
      <c r="H6" s="716">
        <v>45973</v>
      </c>
      <c r="I6" s="1050">
        <f>F6/12*11</f>
        <v>18515551.083333336</v>
      </c>
      <c r="J6" s="1051">
        <f>I6</f>
        <v>18515551.083333336</v>
      </c>
      <c r="K6" s="36"/>
      <c r="L6" s="1051"/>
      <c r="N6" s="36"/>
    </row>
    <row r="7" spans="2:14">
      <c r="B7" s="15"/>
      <c r="C7" s="1078">
        <v>2</v>
      </c>
      <c r="D7" s="1079" t="s">
        <v>8</v>
      </c>
      <c r="E7" s="1080">
        <v>50765275</v>
      </c>
      <c r="F7" s="1081">
        <v>50765275</v>
      </c>
      <c r="G7" s="1082" t="s">
        <v>3032</v>
      </c>
      <c r="H7" s="1083" t="s">
        <v>3033</v>
      </c>
      <c r="I7" s="1084">
        <f>F7/12*2</f>
        <v>8460879.166666666</v>
      </c>
      <c r="J7" s="1085">
        <f>I7</f>
        <v>8460879.166666666</v>
      </c>
      <c r="K7" s="1137"/>
      <c r="L7" s="1086"/>
    </row>
    <row r="8" spans="2:14">
      <c r="B8" s="15"/>
      <c r="C8" s="1052">
        <v>3</v>
      </c>
      <c r="D8" s="1053" t="s">
        <v>20</v>
      </c>
      <c r="E8" s="1054">
        <v>16994543</v>
      </c>
      <c r="F8" s="1054">
        <v>8498628</v>
      </c>
      <c r="G8" s="716" t="s">
        <v>3034</v>
      </c>
      <c r="H8" s="716" t="s">
        <v>3035</v>
      </c>
      <c r="I8" s="1050">
        <f>F8/12*10</f>
        <v>7082190</v>
      </c>
      <c r="J8" s="1057">
        <f>I8+I9</f>
        <v>14162119.166666666</v>
      </c>
      <c r="K8" s="1137"/>
      <c r="L8" s="1056">
        <v>14156504.166666666</v>
      </c>
    </row>
    <row r="9" spans="2:14">
      <c r="B9" s="15"/>
      <c r="C9" s="1052"/>
      <c r="D9" s="1053"/>
      <c r="E9" s="1054"/>
      <c r="F9" s="1054">
        <v>8495915</v>
      </c>
      <c r="G9" s="716" t="s">
        <v>3034</v>
      </c>
      <c r="H9" s="716" t="s">
        <v>3035</v>
      </c>
      <c r="I9" s="1050">
        <f>F9/12*10</f>
        <v>7079929.166666666</v>
      </c>
      <c r="J9" s="1057"/>
      <c r="K9" s="1137"/>
      <c r="L9" s="1056"/>
    </row>
    <row r="10" spans="2:14">
      <c r="B10" s="15"/>
      <c r="C10" s="1087">
        <v>4</v>
      </c>
      <c r="D10" s="1088" t="s">
        <v>24</v>
      </c>
      <c r="E10" s="1089">
        <v>16996800</v>
      </c>
      <c r="F10" s="1089">
        <v>16996800</v>
      </c>
      <c r="G10" s="1090">
        <v>45820</v>
      </c>
      <c r="H10" s="1091">
        <v>45820</v>
      </c>
      <c r="I10" s="1084">
        <f>F10/12*11</f>
        <v>15580400</v>
      </c>
      <c r="J10" s="1092">
        <f>I10</f>
        <v>15580400</v>
      </c>
      <c r="K10" s="36"/>
      <c r="L10" s="1092">
        <v>15409533.333333334</v>
      </c>
    </row>
    <row r="11" spans="2:14">
      <c r="B11" s="15"/>
      <c r="C11" s="1052">
        <v>5</v>
      </c>
      <c r="D11" s="1053" t="s">
        <v>32</v>
      </c>
      <c r="E11" s="1054">
        <v>59121668</v>
      </c>
      <c r="F11" s="1054">
        <v>8411500</v>
      </c>
      <c r="G11" s="716">
        <v>45302</v>
      </c>
      <c r="H11" s="716">
        <v>45668</v>
      </c>
      <c r="I11" s="1050">
        <f>F11/12*10</f>
        <v>7009583.333333334</v>
      </c>
      <c r="J11" s="1055">
        <f>SUM(I11:I17)</f>
        <v>49268056.666666672</v>
      </c>
      <c r="K11" s="1137"/>
      <c r="L11" s="1056">
        <v>44015125.000000007</v>
      </c>
    </row>
    <row r="12" spans="2:14">
      <c r="B12" s="15"/>
      <c r="C12" s="1052"/>
      <c r="D12" s="1053"/>
      <c r="E12" s="1054"/>
      <c r="F12" s="1054">
        <v>8395000</v>
      </c>
      <c r="G12" s="716">
        <v>45302</v>
      </c>
      <c r="H12" s="716">
        <v>45668</v>
      </c>
      <c r="I12" s="1050">
        <f t="shared" ref="I12:I17" si="0">F12/12*10</f>
        <v>6995833.333333334</v>
      </c>
      <c r="J12" s="1055"/>
      <c r="K12" s="1137"/>
      <c r="L12" s="1056"/>
    </row>
    <row r="13" spans="2:14">
      <c r="B13" s="15"/>
      <c r="C13" s="1052"/>
      <c r="D13" s="1053"/>
      <c r="E13" s="1054"/>
      <c r="F13" s="1054">
        <v>8490670</v>
      </c>
      <c r="G13" s="716">
        <v>45302</v>
      </c>
      <c r="H13" s="716">
        <v>45668</v>
      </c>
      <c r="I13" s="1050">
        <f t="shared" si="0"/>
        <v>7075558.333333334</v>
      </c>
      <c r="J13" s="1055"/>
      <c r="K13" s="1137"/>
      <c r="L13" s="1056"/>
    </row>
    <row r="14" spans="2:14">
      <c r="B14" s="15"/>
      <c r="C14" s="1052"/>
      <c r="D14" s="1053"/>
      <c r="E14" s="1054"/>
      <c r="F14" s="1054">
        <v>8487918</v>
      </c>
      <c r="G14" s="716">
        <v>45302</v>
      </c>
      <c r="H14" s="716">
        <v>45668</v>
      </c>
      <c r="I14" s="1050">
        <f t="shared" si="0"/>
        <v>7073265</v>
      </c>
      <c r="J14" s="1055"/>
      <c r="K14" s="1137"/>
      <c r="L14" s="1056"/>
    </row>
    <row r="15" spans="2:14">
      <c r="B15" s="15"/>
      <c r="C15" s="1052"/>
      <c r="D15" s="1053"/>
      <c r="E15" s="1054"/>
      <c r="F15" s="1054">
        <v>8386300</v>
      </c>
      <c r="G15" s="716">
        <v>45302</v>
      </c>
      <c r="H15" s="716">
        <v>45668</v>
      </c>
      <c r="I15" s="1050">
        <f t="shared" si="0"/>
        <v>6988583.333333334</v>
      </c>
      <c r="J15" s="1059"/>
      <c r="K15" s="1137"/>
      <c r="L15" s="1056"/>
    </row>
    <row r="16" spans="2:14">
      <c r="B16" s="15"/>
      <c r="C16" s="1052"/>
      <c r="D16" s="1053"/>
      <c r="E16" s="1054"/>
      <c r="F16" s="1054">
        <v>8491530</v>
      </c>
      <c r="G16" s="716">
        <v>45302</v>
      </c>
      <c r="H16" s="716">
        <v>45668</v>
      </c>
      <c r="I16" s="1050">
        <f t="shared" si="0"/>
        <v>7076275</v>
      </c>
      <c r="J16" s="1059"/>
      <c r="K16" s="1137"/>
      <c r="L16" s="1056"/>
    </row>
    <row r="17" spans="2:12" ht="15.75" customHeight="1">
      <c r="B17" s="15"/>
      <c r="C17" s="1052"/>
      <c r="D17" s="1053"/>
      <c r="E17" s="1054"/>
      <c r="F17" s="1054">
        <v>8458750</v>
      </c>
      <c r="G17" s="716">
        <v>45302</v>
      </c>
      <c r="H17" s="716">
        <v>45668</v>
      </c>
      <c r="I17" s="1050">
        <f t="shared" si="0"/>
        <v>7048958.333333334</v>
      </c>
      <c r="J17" s="1059"/>
      <c r="K17" s="1137"/>
      <c r="L17" s="1056"/>
    </row>
    <row r="18" spans="2:12" ht="15.75" customHeight="1">
      <c r="B18" s="15"/>
      <c r="C18" s="1087">
        <v>6</v>
      </c>
      <c r="D18" s="1088" t="s">
        <v>34</v>
      </c>
      <c r="E18" s="1089">
        <v>22487670</v>
      </c>
      <c r="F18" s="1093">
        <v>6800060</v>
      </c>
      <c r="G18" s="1094">
        <v>45415</v>
      </c>
      <c r="H18" s="1095">
        <v>45780</v>
      </c>
      <c r="I18" s="1084">
        <f>F18/12*2</f>
        <v>1133343.3333333333</v>
      </c>
      <c r="J18" s="1096">
        <f>SUM(I18:I21)</f>
        <v>2440644.1666666665</v>
      </c>
      <c r="K18" s="36"/>
      <c r="L18" s="1092">
        <v>1387775</v>
      </c>
    </row>
    <row r="19" spans="2:12" ht="15.75" customHeight="1">
      <c r="B19" s="15"/>
      <c r="C19" s="1087"/>
      <c r="D19" s="1088"/>
      <c r="E19" s="1089"/>
      <c r="F19" s="1093">
        <v>5718295</v>
      </c>
      <c r="G19" s="1097" t="s">
        <v>3037</v>
      </c>
      <c r="H19" s="1098" t="s">
        <v>3038</v>
      </c>
      <c r="I19" s="1084">
        <f>F19/12*1</f>
        <v>476524.58333333331</v>
      </c>
      <c r="J19" s="1096"/>
      <c r="K19" s="36"/>
      <c r="L19" s="1092"/>
    </row>
    <row r="20" spans="2:12" ht="15.75" customHeight="1">
      <c r="B20" s="15"/>
      <c r="C20" s="1087"/>
      <c r="D20" s="1088"/>
      <c r="E20" s="1089"/>
      <c r="F20" s="1099">
        <v>5172365</v>
      </c>
      <c r="G20" s="1097" t="s">
        <v>3039</v>
      </c>
      <c r="H20" s="1098" t="s">
        <v>3040</v>
      </c>
      <c r="I20" s="1084">
        <f>F20/12*1</f>
        <v>431030.41666666669</v>
      </c>
      <c r="J20" s="1096"/>
      <c r="K20" s="36"/>
      <c r="L20" s="1092"/>
    </row>
    <row r="21" spans="2:12" ht="15.75" customHeight="1">
      <c r="B21" s="15"/>
      <c r="C21" s="1087"/>
      <c r="D21" s="1088"/>
      <c r="E21" s="1089"/>
      <c r="F21" s="1099">
        <v>4796950</v>
      </c>
      <c r="G21" s="1097" t="s">
        <v>3039</v>
      </c>
      <c r="H21" s="1098" t="s">
        <v>3040</v>
      </c>
      <c r="I21" s="1084">
        <f>F21/12*1</f>
        <v>399745.83333333331</v>
      </c>
      <c r="J21" s="1100"/>
      <c r="K21" s="36"/>
      <c r="L21" s="1092"/>
    </row>
    <row r="22" spans="2:12" ht="15.75" customHeight="1">
      <c r="B22" s="15"/>
      <c r="C22" s="1052">
        <v>7</v>
      </c>
      <c r="D22" s="1053" t="s">
        <v>36</v>
      </c>
      <c r="E22" s="1054">
        <v>25430290</v>
      </c>
      <c r="F22" s="719">
        <v>8438040</v>
      </c>
      <c r="G22" s="720">
        <v>45294</v>
      </c>
      <c r="H22" s="716">
        <v>45660</v>
      </c>
      <c r="I22" s="1050">
        <f>F22/12*2</f>
        <v>1406340</v>
      </c>
      <c r="J22" s="1057">
        <f>SUM(I22:I24)</f>
        <v>4238381.666666666</v>
      </c>
      <c r="K22" s="1137"/>
      <c r="L22" s="1056">
        <v>5640669.166666667</v>
      </c>
    </row>
    <row r="23" spans="2:12" ht="15.75" customHeight="1">
      <c r="B23" s="15"/>
      <c r="C23" s="1052"/>
      <c r="D23" s="1053"/>
      <c r="E23" s="1054"/>
      <c r="F23" s="719">
        <v>8522000</v>
      </c>
      <c r="G23" s="720">
        <v>45294</v>
      </c>
      <c r="H23" s="716">
        <v>45660</v>
      </c>
      <c r="I23" s="1050">
        <f t="shared" ref="I23:I24" si="1">F23/12*2</f>
        <v>1420333.3333333333</v>
      </c>
      <c r="J23" s="1057"/>
      <c r="K23" s="1138"/>
      <c r="L23" s="1056"/>
    </row>
    <row r="24" spans="2:12" ht="15.75" customHeight="1">
      <c r="B24" s="15"/>
      <c r="C24" s="1052"/>
      <c r="D24" s="1053"/>
      <c r="E24" s="1054"/>
      <c r="F24" s="719">
        <v>8470250</v>
      </c>
      <c r="G24" s="720">
        <v>45294</v>
      </c>
      <c r="H24" s="716">
        <v>45660</v>
      </c>
      <c r="I24" s="1050">
        <f t="shared" si="1"/>
        <v>1411708.3333333333</v>
      </c>
      <c r="J24" s="1057"/>
      <c r="K24" s="1138"/>
      <c r="L24" s="1056"/>
    </row>
    <row r="25" spans="2:12" ht="15.75" customHeight="1">
      <c r="B25" s="15"/>
      <c r="C25" s="1087">
        <v>8</v>
      </c>
      <c r="D25" s="1088" t="s">
        <v>38</v>
      </c>
      <c r="E25" s="1101">
        <v>21669173</v>
      </c>
      <c r="F25" s="1102">
        <v>7123714</v>
      </c>
      <c r="G25" s="1094">
        <v>45575</v>
      </c>
      <c r="H25" s="1094">
        <v>45940</v>
      </c>
      <c r="I25" s="1084">
        <f>F25/12*9</f>
        <v>5342785.5</v>
      </c>
      <c r="J25" s="1103">
        <f>SUM(I25:I27)</f>
        <v>16251879.75</v>
      </c>
      <c r="K25" s="36"/>
      <c r="L25" s="1092">
        <v>14633287.5</v>
      </c>
    </row>
    <row r="26" spans="2:12" ht="15.75" customHeight="1">
      <c r="B26" s="15"/>
      <c r="C26" s="1087"/>
      <c r="D26" s="1088"/>
      <c r="E26" s="1101"/>
      <c r="F26" s="1102">
        <v>7092459</v>
      </c>
      <c r="G26" s="1094">
        <v>45575</v>
      </c>
      <c r="H26" s="1094">
        <v>45940</v>
      </c>
      <c r="I26" s="1084">
        <f t="shared" ref="I26:I27" si="2">F26/12*9</f>
        <v>5319344.25</v>
      </c>
      <c r="J26" s="1103"/>
      <c r="K26" s="36"/>
      <c r="L26" s="1092"/>
    </row>
    <row r="27" spans="2:12" ht="15.75" customHeight="1">
      <c r="B27" s="15"/>
      <c r="C27" s="1087"/>
      <c r="D27" s="1088"/>
      <c r="E27" s="1101"/>
      <c r="F27" s="1102">
        <v>7453000</v>
      </c>
      <c r="G27" s="1094" t="s">
        <v>3041</v>
      </c>
      <c r="H27" s="1094" t="s">
        <v>3042</v>
      </c>
      <c r="I27" s="1084">
        <f t="shared" si="2"/>
        <v>5589750</v>
      </c>
      <c r="J27" s="1103"/>
      <c r="K27" s="36"/>
      <c r="L27" s="1092"/>
    </row>
    <row r="28" spans="2:12" ht="15.75" customHeight="1">
      <c r="B28" s="15"/>
      <c r="C28" s="1062">
        <v>9</v>
      </c>
      <c r="D28" s="1063" t="s">
        <v>46</v>
      </c>
      <c r="E28" s="1064">
        <v>29848370</v>
      </c>
      <c r="F28" s="719">
        <v>7493415</v>
      </c>
      <c r="G28" s="716">
        <v>45568</v>
      </c>
      <c r="H28" s="716">
        <v>45933</v>
      </c>
      <c r="I28" s="1050">
        <f>F28/12*2</f>
        <v>1248902.5</v>
      </c>
      <c r="J28" s="1065">
        <f>SUM(I28:I31)</f>
        <v>16129354.583333336</v>
      </c>
      <c r="K28" s="1137"/>
      <c r="L28" s="1058">
        <v>15938841.333333334</v>
      </c>
    </row>
    <row r="29" spans="2:12" ht="15.75" customHeight="1">
      <c r="B29" s="15"/>
      <c r="C29" s="1062"/>
      <c r="D29" s="1066"/>
      <c r="E29" s="1067"/>
      <c r="F29" s="719">
        <v>7471000</v>
      </c>
      <c r="G29" s="721" t="s">
        <v>3043</v>
      </c>
      <c r="H29" s="716" t="s">
        <v>3044</v>
      </c>
      <c r="I29" s="1050">
        <f t="shared" ref="I29:I50" si="3">F29/12*11</f>
        <v>6848416.666666667</v>
      </c>
      <c r="J29" s="1065"/>
      <c r="K29" s="1137"/>
      <c r="L29" s="1058"/>
    </row>
    <row r="30" spans="2:12" ht="15.75" customHeight="1">
      <c r="B30" s="15"/>
      <c r="C30" s="1062"/>
      <c r="D30" s="1068"/>
      <c r="E30" s="1067"/>
      <c r="F30" s="719">
        <v>7482120</v>
      </c>
      <c r="G30" s="722">
        <v>45568</v>
      </c>
      <c r="H30" s="716">
        <v>45933</v>
      </c>
      <c r="I30" s="1050">
        <f>F30/12*2</f>
        <v>1247020</v>
      </c>
      <c r="J30" s="1069"/>
      <c r="K30" s="1137"/>
      <c r="L30" s="1058"/>
    </row>
    <row r="31" spans="2:12" ht="15.75" customHeight="1">
      <c r="B31" s="15"/>
      <c r="C31" s="1062"/>
      <c r="D31" s="1070"/>
      <c r="E31" s="1067"/>
      <c r="F31" s="719">
        <v>7401835</v>
      </c>
      <c r="G31" s="722" t="s">
        <v>3045</v>
      </c>
      <c r="H31" s="716" t="s">
        <v>3046</v>
      </c>
      <c r="I31" s="1050">
        <f t="shared" si="3"/>
        <v>6785015.416666667</v>
      </c>
      <c r="J31" s="1069"/>
      <c r="K31" s="1137"/>
      <c r="L31" s="1058"/>
    </row>
    <row r="32" spans="2:12" ht="15.75" customHeight="1">
      <c r="B32" s="15"/>
      <c r="C32" s="1104">
        <v>10</v>
      </c>
      <c r="D32" s="1105" t="s">
        <v>48</v>
      </c>
      <c r="E32" s="1106">
        <v>31801845</v>
      </c>
      <c r="F32" s="1107">
        <v>15844920</v>
      </c>
      <c r="G32" s="1108" t="s">
        <v>3047</v>
      </c>
      <c r="H32" s="1109" t="s">
        <v>3048</v>
      </c>
      <c r="I32" s="1084">
        <f t="shared" si="3"/>
        <v>14524510</v>
      </c>
      <c r="J32" s="1110">
        <f>SUM(I32:I34)</f>
        <v>23832716.25</v>
      </c>
      <c r="K32" s="1137"/>
      <c r="L32" s="1086">
        <v>25287835.833333336</v>
      </c>
    </row>
    <row r="33" spans="2:12" ht="15.75" customHeight="1">
      <c r="B33" s="15"/>
      <c r="C33" s="1104"/>
      <c r="D33" s="1105"/>
      <c r="E33" s="1111"/>
      <c r="F33" s="1093">
        <v>7455625</v>
      </c>
      <c r="G33" s="1094">
        <v>45481</v>
      </c>
      <c r="H33" s="1094">
        <v>45846</v>
      </c>
      <c r="I33" s="1084">
        <f>F33/12*7</f>
        <v>4349114.583333334</v>
      </c>
      <c r="J33" s="1110"/>
      <c r="K33" s="1137"/>
      <c r="L33" s="1086"/>
    </row>
    <row r="34" spans="2:12" ht="15.75" customHeight="1">
      <c r="B34" s="15"/>
      <c r="C34" s="1104"/>
      <c r="D34" s="1105"/>
      <c r="E34" s="1111"/>
      <c r="F34" s="1112">
        <v>8501300</v>
      </c>
      <c r="G34" s="1094">
        <v>45481</v>
      </c>
      <c r="H34" s="1094">
        <v>45846</v>
      </c>
      <c r="I34" s="1084">
        <f>F34/12*7</f>
        <v>4959091.666666666</v>
      </c>
      <c r="J34" s="1110"/>
      <c r="K34" s="1137"/>
      <c r="L34" s="1086"/>
    </row>
    <row r="35" spans="2:12" ht="15.75" customHeight="1">
      <c r="B35" s="15"/>
      <c r="C35" s="1062">
        <v>11</v>
      </c>
      <c r="D35" s="1063" t="s">
        <v>50</v>
      </c>
      <c r="E35" s="1060">
        <f>622705211-174741300</f>
        <v>447963911</v>
      </c>
      <c r="F35" s="724">
        <v>87413050</v>
      </c>
      <c r="G35" s="717" t="s">
        <v>3049</v>
      </c>
      <c r="H35" s="727" t="s">
        <v>3050</v>
      </c>
      <c r="I35" s="1050">
        <f>F35/12*9</f>
        <v>65559787.5</v>
      </c>
      <c r="J35" s="1061">
        <f>SUM(I35:I40)</f>
        <v>249184777.5</v>
      </c>
      <c r="K35" s="36"/>
      <c r="L35" s="1058">
        <v>228695823.75</v>
      </c>
    </row>
    <row r="36" spans="2:12" ht="15.75" customHeight="1">
      <c r="B36" s="15"/>
      <c r="C36" s="1062"/>
      <c r="D36" s="1063"/>
      <c r="E36" s="1060"/>
      <c r="F36" s="725">
        <v>96993550</v>
      </c>
      <c r="G36" s="728" t="s">
        <v>3051</v>
      </c>
      <c r="H36" s="727" t="s">
        <v>3052</v>
      </c>
      <c r="I36" s="1050">
        <f>F36/12*3</f>
        <v>24248387.5</v>
      </c>
      <c r="J36" s="1061"/>
      <c r="K36" s="36"/>
      <c r="L36" s="1058"/>
    </row>
    <row r="37" spans="2:12" ht="15.75" customHeight="1">
      <c r="B37" s="15"/>
      <c r="C37" s="1062"/>
      <c r="D37" s="1063"/>
      <c r="E37" s="1060"/>
      <c r="F37" s="725">
        <v>59788184</v>
      </c>
      <c r="G37" s="729">
        <v>45635</v>
      </c>
      <c r="H37" s="727">
        <v>46000</v>
      </c>
      <c r="I37" s="1050">
        <f>F37/12*8</f>
        <v>39858789.333333336</v>
      </c>
      <c r="J37" s="1061"/>
      <c r="K37" s="36"/>
      <c r="L37" s="1058"/>
    </row>
    <row r="38" spans="2:12" ht="15.75" customHeight="1">
      <c r="B38" s="15"/>
      <c r="C38" s="1062"/>
      <c r="D38" s="1063"/>
      <c r="E38" s="1060"/>
      <c r="F38" s="726">
        <v>75339177</v>
      </c>
      <c r="G38" s="728" t="s">
        <v>3053</v>
      </c>
      <c r="H38" s="731" t="s">
        <v>3054</v>
      </c>
      <c r="I38" s="1050">
        <f>F38/12*4</f>
        <v>25113059</v>
      </c>
      <c r="J38" s="1061"/>
      <c r="K38" s="36"/>
      <c r="L38" s="1058"/>
    </row>
    <row r="39" spans="2:12" ht="15.75" customHeight="1">
      <c r="B39" s="15"/>
      <c r="C39" s="1062"/>
      <c r="D39" s="1063"/>
      <c r="E39" s="1060"/>
      <c r="F39" s="726">
        <v>34984050</v>
      </c>
      <c r="G39" s="730">
        <v>45416</v>
      </c>
      <c r="H39" s="729">
        <v>45781</v>
      </c>
      <c r="I39" s="1050">
        <f>F39/12*3</f>
        <v>8746012.5</v>
      </c>
      <c r="J39" s="1061"/>
      <c r="K39" s="36"/>
      <c r="L39" s="1058"/>
    </row>
    <row r="40" spans="2:12" ht="15.75" customHeight="1">
      <c r="B40" s="15"/>
      <c r="C40" s="1062"/>
      <c r="D40" s="1063"/>
      <c r="E40" s="1060"/>
      <c r="F40" s="726">
        <v>93445900</v>
      </c>
      <c r="G40" s="728" t="s">
        <v>3055</v>
      </c>
      <c r="H40" s="731" t="s">
        <v>3056</v>
      </c>
      <c r="I40" s="1050">
        <f t="shared" si="3"/>
        <v>85658741.666666657</v>
      </c>
      <c r="J40" s="1061"/>
      <c r="K40" s="36"/>
      <c r="L40" s="1058"/>
    </row>
    <row r="41" spans="2:12" ht="15.75" customHeight="1">
      <c r="B41" s="15"/>
      <c r="C41" s="1104">
        <v>12</v>
      </c>
      <c r="D41" s="1105" t="s">
        <v>52</v>
      </c>
      <c r="E41" s="1080">
        <f>170020330-99520329.94</f>
        <v>70500000.060000002</v>
      </c>
      <c r="F41" s="1093">
        <v>9865000</v>
      </c>
      <c r="G41" s="1113">
        <v>45415</v>
      </c>
      <c r="H41" s="1094">
        <v>45780</v>
      </c>
      <c r="I41" s="1084">
        <f>F41/12*2</f>
        <v>1644166.6666666667</v>
      </c>
      <c r="J41" s="1085">
        <f>SUM(I41:I49)</f>
        <v>39020000.049999997</v>
      </c>
      <c r="K41" s="1137"/>
      <c r="L41" s="1086">
        <v>27137858.333333332</v>
      </c>
    </row>
    <row r="42" spans="2:12" ht="15.75" customHeight="1">
      <c r="B42" s="15"/>
      <c r="C42" s="1104"/>
      <c r="D42" s="1105"/>
      <c r="E42" s="1080"/>
      <c r="F42" s="1093">
        <v>9865000</v>
      </c>
      <c r="G42" s="1094">
        <v>45415</v>
      </c>
      <c r="H42" s="1094">
        <v>45780</v>
      </c>
      <c r="I42" s="1084">
        <f t="shared" ref="I42:I43" si="4">F42/12*2</f>
        <v>1644166.6666666667</v>
      </c>
      <c r="J42" s="1085"/>
      <c r="K42" s="1137"/>
      <c r="L42" s="1086"/>
    </row>
    <row r="43" spans="2:12" ht="15.75" customHeight="1">
      <c r="B43" s="15"/>
      <c r="C43" s="1104"/>
      <c r="D43" s="1105"/>
      <c r="E43" s="1080"/>
      <c r="F43" s="1112">
        <v>9865000</v>
      </c>
      <c r="G43" s="1094">
        <v>45415</v>
      </c>
      <c r="H43" s="1094">
        <v>45780</v>
      </c>
      <c r="I43" s="1084">
        <f t="shared" si="4"/>
        <v>1644166.6666666667</v>
      </c>
      <c r="J43" s="1085"/>
      <c r="K43" s="1137"/>
      <c r="L43" s="1086"/>
    </row>
    <row r="44" spans="2:12" ht="15.75" customHeight="1">
      <c r="B44" s="15"/>
      <c r="C44" s="1104"/>
      <c r="D44" s="1105"/>
      <c r="E44" s="1080"/>
      <c r="F44" s="1093">
        <v>7480000</v>
      </c>
      <c r="G44" s="1094">
        <v>45302</v>
      </c>
      <c r="H44" s="1094">
        <v>45668</v>
      </c>
      <c r="I44" s="1084">
        <f>F44/12*10</f>
        <v>6233333.333333334</v>
      </c>
      <c r="J44" s="1085"/>
      <c r="K44" s="1137"/>
      <c r="L44" s="1086"/>
    </row>
    <row r="45" spans="2:12" ht="15.75" customHeight="1">
      <c r="B45" s="15"/>
      <c r="C45" s="1104"/>
      <c r="D45" s="1105"/>
      <c r="E45" s="1080"/>
      <c r="F45" s="1093">
        <v>6721662.0599999996</v>
      </c>
      <c r="G45" s="1094">
        <v>45302</v>
      </c>
      <c r="H45" s="1094">
        <v>45668</v>
      </c>
      <c r="I45" s="1084">
        <f t="shared" ref="I45:I49" si="5">F45/12*10</f>
        <v>5601385.0499999998</v>
      </c>
      <c r="J45" s="1085"/>
      <c r="K45" s="1137"/>
      <c r="L45" s="1086"/>
    </row>
    <row r="46" spans="2:12" ht="15.75" customHeight="1">
      <c r="B46" s="15"/>
      <c r="C46" s="1104"/>
      <c r="D46" s="1105"/>
      <c r="E46" s="1080"/>
      <c r="F46" s="1112">
        <v>7328850</v>
      </c>
      <c r="G46" s="1094">
        <v>45302</v>
      </c>
      <c r="H46" s="1094">
        <v>45668</v>
      </c>
      <c r="I46" s="1084">
        <f t="shared" si="5"/>
        <v>6107375</v>
      </c>
      <c r="J46" s="1085"/>
      <c r="K46" s="1137"/>
      <c r="L46" s="1086"/>
    </row>
    <row r="47" spans="2:12" ht="15.75" customHeight="1">
      <c r="B47" s="15"/>
      <c r="C47" s="1104"/>
      <c r="D47" s="1105"/>
      <c r="E47" s="1080"/>
      <c r="F47" s="1093">
        <v>4505688</v>
      </c>
      <c r="G47" s="1094">
        <v>45302</v>
      </c>
      <c r="H47" s="1094">
        <v>45668</v>
      </c>
      <c r="I47" s="1084">
        <f t="shared" si="5"/>
        <v>3754740</v>
      </c>
      <c r="J47" s="1085"/>
      <c r="K47" s="1137"/>
      <c r="L47" s="1086"/>
    </row>
    <row r="48" spans="2:12" ht="15.75" customHeight="1">
      <c r="B48" s="15"/>
      <c r="C48" s="1104"/>
      <c r="D48" s="1105"/>
      <c r="E48" s="1080"/>
      <c r="F48" s="1093">
        <v>7380000</v>
      </c>
      <c r="G48" s="1094">
        <v>45302</v>
      </c>
      <c r="H48" s="1094">
        <v>45668</v>
      </c>
      <c r="I48" s="1084">
        <f t="shared" si="5"/>
        <v>6150000</v>
      </c>
      <c r="J48" s="1085"/>
      <c r="K48" s="1137"/>
      <c r="L48" s="1086"/>
    </row>
    <row r="49" spans="2:12" ht="15.75" customHeight="1">
      <c r="B49" s="15"/>
      <c r="C49" s="1104"/>
      <c r="D49" s="1105"/>
      <c r="E49" s="1080"/>
      <c r="F49" s="1093">
        <v>7488800</v>
      </c>
      <c r="G49" s="1094">
        <v>45302</v>
      </c>
      <c r="H49" s="1094">
        <v>45668</v>
      </c>
      <c r="I49" s="1084">
        <f t="shared" si="5"/>
        <v>6240666.666666666</v>
      </c>
      <c r="J49" s="1085"/>
      <c r="K49" s="1138"/>
      <c r="L49" s="1086"/>
    </row>
    <row r="50" spans="2:12" ht="15.75" customHeight="1">
      <c r="B50" s="15"/>
      <c r="C50" s="1062">
        <v>13</v>
      </c>
      <c r="D50" s="1063" t="s">
        <v>54</v>
      </c>
      <c r="E50" s="1060">
        <v>56962940</v>
      </c>
      <c r="F50" s="724">
        <v>56962940</v>
      </c>
      <c r="G50" s="732" t="s">
        <v>3057</v>
      </c>
      <c r="H50" s="732" t="s">
        <v>3058</v>
      </c>
      <c r="I50" s="1050">
        <f t="shared" si="3"/>
        <v>52216028.333333336</v>
      </c>
      <c r="J50" s="1061">
        <f>I50</f>
        <v>52216028.333333336</v>
      </c>
      <c r="K50" s="36"/>
      <c r="L50" s="1058">
        <v>13724791.666666668</v>
      </c>
    </row>
    <row r="51" spans="2:12" ht="15.75" customHeight="1">
      <c r="B51" s="15"/>
      <c r="C51" s="1104">
        <v>14</v>
      </c>
      <c r="D51" s="1105" t="s">
        <v>56</v>
      </c>
      <c r="E51" s="1114">
        <v>58537488</v>
      </c>
      <c r="F51" s="1093">
        <v>8497875</v>
      </c>
      <c r="G51" s="1094" t="s">
        <v>3059</v>
      </c>
      <c r="H51" s="1098" t="s">
        <v>3060</v>
      </c>
      <c r="I51" s="1084">
        <f>F51/12*2</f>
        <v>1416312.5</v>
      </c>
      <c r="J51" s="1086">
        <f>SUM(I51:I57)</f>
        <v>9756248</v>
      </c>
      <c r="K51" s="1137"/>
      <c r="L51" s="1086">
        <v>8227793.3333333321</v>
      </c>
    </row>
    <row r="52" spans="2:12" ht="15.75" customHeight="1">
      <c r="B52" s="15"/>
      <c r="C52" s="1104"/>
      <c r="D52" s="1105"/>
      <c r="E52" s="1114"/>
      <c r="F52" s="1112">
        <v>8273680</v>
      </c>
      <c r="G52" s="1094" t="s">
        <v>3061</v>
      </c>
      <c r="H52" s="1094" t="s">
        <v>3062</v>
      </c>
      <c r="I52" s="1084">
        <f t="shared" ref="I52:I57" si="6">F52/12*2</f>
        <v>1378946.6666666667</v>
      </c>
      <c r="J52" s="1086"/>
      <c r="K52" s="1137"/>
      <c r="L52" s="1086"/>
    </row>
    <row r="53" spans="2:12" ht="15.75" customHeight="1">
      <c r="B53" s="15"/>
      <c r="C53" s="1104"/>
      <c r="D53" s="1105"/>
      <c r="E53" s="1114"/>
      <c r="F53" s="1093">
        <v>8220038</v>
      </c>
      <c r="G53" s="1113" t="s">
        <v>3063</v>
      </c>
      <c r="H53" s="1094" t="s">
        <v>3064</v>
      </c>
      <c r="I53" s="1084">
        <f t="shared" si="6"/>
        <v>1370006.3333333333</v>
      </c>
      <c r="J53" s="1086"/>
      <c r="K53" s="1137"/>
      <c r="L53" s="1086"/>
    </row>
    <row r="54" spans="2:12" ht="15.75" customHeight="1">
      <c r="B54" s="15"/>
      <c r="C54" s="1104"/>
      <c r="D54" s="1105"/>
      <c r="E54" s="1114"/>
      <c r="F54" s="1093">
        <v>8496700</v>
      </c>
      <c r="G54" s="1113">
        <v>45294</v>
      </c>
      <c r="H54" s="1094" t="s">
        <v>3065</v>
      </c>
      <c r="I54" s="1084">
        <f t="shared" si="6"/>
        <v>1416116.6666666667</v>
      </c>
      <c r="J54" s="1086"/>
      <c r="K54" s="1137"/>
      <c r="L54" s="1086"/>
    </row>
    <row r="55" spans="2:12" ht="15.75" customHeight="1">
      <c r="B55" s="15"/>
      <c r="C55" s="1104"/>
      <c r="D55" s="1105"/>
      <c r="E55" s="1114"/>
      <c r="F55" s="1093">
        <v>8485290</v>
      </c>
      <c r="G55" s="1113">
        <v>45294</v>
      </c>
      <c r="H55" s="1094">
        <v>45660</v>
      </c>
      <c r="I55" s="1084">
        <f t="shared" si="6"/>
        <v>1414215</v>
      </c>
      <c r="J55" s="1086"/>
      <c r="K55" s="1137"/>
      <c r="L55" s="1086"/>
    </row>
    <row r="56" spans="2:12" ht="15.75" customHeight="1">
      <c r="B56" s="15"/>
      <c r="C56" s="1104"/>
      <c r="D56" s="1105"/>
      <c r="E56" s="1114"/>
      <c r="F56" s="1115">
        <v>8343475</v>
      </c>
      <c r="G56" s="1113">
        <v>45294</v>
      </c>
      <c r="H56" s="1094">
        <v>45660</v>
      </c>
      <c r="I56" s="1084">
        <f t="shared" si="6"/>
        <v>1390579.1666666667</v>
      </c>
      <c r="J56" s="1086"/>
      <c r="K56" s="1137"/>
      <c r="L56" s="1086"/>
    </row>
    <row r="57" spans="2:12" ht="15.75" customHeight="1">
      <c r="B57" s="15"/>
      <c r="C57" s="1104"/>
      <c r="D57" s="1105"/>
      <c r="E57" s="1114"/>
      <c r="F57" s="1115">
        <v>8220430</v>
      </c>
      <c r="G57" s="1113">
        <v>45476</v>
      </c>
      <c r="H57" s="1094">
        <v>45841</v>
      </c>
      <c r="I57" s="1084">
        <f t="shared" si="6"/>
        <v>1370071.6666666667</v>
      </c>
      <c r="J57" s="1086"/>
      <c r="K57" s="1138"/>
      <c r="L57" s="1086"/>
    </row>
    <row r="58" spans="2:12" ht="15.75" customHeight="1">
      <c r="B58" s="15"/>
      <c r="C58" s="1062">
        <v>15</v>
      </c>
      <c r="D58" s="1063" t="s">
        <v>62</v>
      </c>
      <c r="E58" s="1060">
        <v>21983050</v>
      </c>
      <c r="F58" s="723">
        <v>21983050</v>
      </c>
      <c r="G58" s="716" t="s">
        <v>3066</v>
      </c>
      <c r="H58" s="718" t="s">
        <v>3067</v>
      </c>
      <c r="I58" s="1050">
        <f>F58/12*9</f>
        <v>16487287.5</v>
      </c>
      <c r="J58" s="1061">
        <f>I58</f>
        <v>16487287.5</v>
      </c>
      <c r="K58" s="36"/>
      <c r="L58" s="1058">
        <v>18224041.666666668</v>
      </c>
    </row>
    <row r="59" spans="2:12" ht="15.75" customHeight="1">
      <c r="B59" s="15"/>
      <c r="C59" s="1104">
        <v>16</v>
      </c>
      <c r="D59" s="1105" t="s">
        <v>125</v>
      </c>
      <c r="E59" s="1080">
        <v>44723000</v>
      </c>
      <c r="F59" s="1112">
        <v>7409125</v>
      </c>
      <c r="G59" s="1094">
        <v>45326</v>
      </c>
      <c r="H59" s="1095">
        <v>45692</v>
      </c>
      <c r="I59" s="1084">
        <f>F59/12*3</f>
        <v>1852281.25</v>
      </c>
      <c r="J59" s="1085">
        <f>SUM(I59:I62)</f>
        <v>14928208.333333334</v>
      </c>
      <c r="K59" s="1137"/>
      <c r="L59" s="1086">
        <v>9375000</v>
      </c>
    </row>
    <row r="60" spans="2:12" ht="15.75" customHeight="1">
      <c r="B60" s="15"/>
      <c r="C60" s="1116"/>
      <c r="D60" s="1117"/>
      <c r="E60" s="1118"/>
      <c r="F60" s="1112">
        <v>7420000</v>
      </c>
      <c r="G60" s="1094">
        <v>45326</v>
      </c>
      <c r="H60" s="1095">
        <v>45692</v>
      </c>
      <c r="I60" s="1084">
        <f t="shared" ref="I60:I61" si="7">F60/12*3</f>
        <v>1855000</v>
      </c>
      <c r="J60" s="1085"/>
      <c r="K60" s="1138"/>
      <c r="L60" s="1086"/>
    </row>
    <row r="61" spans="2:12" ht="15.75" customHeight="1">
      <c r="B61" s="15"/>
      <c r="C61" s="1116"/>
      <c r="D61" s="1117"/>
      <c r="E61" s="1118"/>
      <c r="F61" s="1112">
        <v>7409125</v>
      </c>
      <c r="G61" s="1094">
        <v>45326</v>
      </c>
      <c r="H61" s="1095">
        <v>45692</v>
      </c>
      <c r="I61" s="1084">
        <f t="shared" si="7"/>
        <v>1852281.25</v>
      </c>
      <c r="J61" s="1085"/>
      <c r="K61" s="1138"/>
      <c r="L61" s="1086"/>
    </row>
    <row r="62" spans="2:12" ht="15.75" customHeight="1">
      <c r="B62" s="15"/>
      <c r="C62" s="1116"/>
      <c r="D62" s="1119"/>
      <c r="E62" s="1120"/>
      <c r="F62" s="1121">
        <v>22484750</v>
      </c>
      <c r="G62" s="1122">
        <v>45632</v>
      </c>
      <c r="H62" s="1123">
        <v>45997</v>
      </c>
      <c r="I62" s="1084">
        <f>F62/12*5</f>
        <v>9368645.833333334</v>
      </c>
      <c r="J62" s="1085"/>
      <c r="K62" s="1137"/>
      <c r="L62" s="1086"/>
    </row>
    <row r="63" spans="2:12" ht="15.75" customHeight="1">
      <c r="B63" s="15"/>
      <c r="C63" s="1072">
        <v>17</v>
      </c>
      <c r="D63" s="1073" t="s">
        <v>76</v>
      </c>
      <c r="E63" s="738">
        <v>7500000</v>
      </c>
      <c r="F63" s="739">
        <v>7500000</v>
      </c>
      <c r="G63" s="740" t="s">
        <v>3041</v>
      </c>
      <c r="H63" s="740" t="s">
        <v>3042</v>
      </c>
      <c r="I63" s="1050">
        <f>F63/12*9</f>
        <v>5625000</v>
      </c>
      <c r="J63" s="1074">
        <f>I63</f>
        <v>5625000</v>
      </c>
      <c r="K63" s="36"/>
      <c r="L63" s="1058"/>
    </row>
    <row r="64" spans="2:12" ht="15.75" customHeight="1">
      <c r="B64" s="15"/>
      <c r="C64" s="1116">
        <v>18</v>
      </c>
      <c r="D64" s="1119" t="s">
        <v>80</v>
      </c>
      <c r="E64" s="1120">
        <v>7458800</v>
      </c>
      <c r="F64" s="1124">
        <v>7458800</v>
      </c>
      <c r="G64" s="1094" t="s">
        <v>3068</v>
      </c>
      <c r="H64" s="1094" t="s">
        <v>3069</v>
      </c>
      <c r="I64" s="1084">
        <f>F64/12*9</f>
        <v>5594100</v>
      </c>
      <c r="J64" s="1085">
        <f>I64</f>
        <v>5594100</v>
      </c>
      <c r="K64" s="1137"/>
      <c r="L64" s="1086"/>
    </row>
    <row r="65" spans="2:12" ht="15.75" customHeight="1">
      <c r="B65" s="15"/>
      <c r="C65" s="1072">
        <v>19</v>
      </c>
      <c r="D65" s="1073" t="s">
        <v>88</v>
      </c>
      <c r="E65" s="738">
        <v>7425000</v>
      </c>
      <c r="F65" s="739">
        <v>7425000</v>
      </c>
      <c r="G65" s="740" t="s">
        <v>3034</v>
      </c>
      <c r="H65" s="740" t="s">
        <v>3035</v>
      </c>
      <c r="I65" s="1050">
        <f>F65/12*10</f>
        <v>6187500</v>
      </c>
      <c r="J65" s="1074">
        <f>I65</f>
        <v>6187500</v>
      </c>
      <c r="K65" s="36"/>
      <c r="L65" s="1058"/>
    </row>
    <row r="66" spans="2:12" ht="15.75" customHeight="1">
      <c r="B66" s="15"/>
      <c r="C66" s="1116">
        <v>20</v>
      </c>
      <c r="D66" s="1119" t="s">
        <v>58</v>
      </c>
      <c r="E66" s="1120">
        <v>58341086</v>
      </c>
      <c r="F66" s="1124">
        <v>7263750</v>
      </c>
      <c r="G66" s="1094">
        <v>45484</v>
      </c>
      <c r="H66" s="1094">
        <v>45849</v>
      </c>
      <c r="I66" s="1084">
        <f>F66/12*10</f>
        <v>6053125</v>
      </c>
      <c r="J66" s="1125">
        <f>SUM(I66:I73)</f>
        <v>28556522.166666672</v>
      </c>
      <c r="K66" s="1137"/>
      <c r="L66" s="1086">
        <v>15116948.75</v>
      </c>
    </row>
    <row r="67" spans="2:12" ht="15.75" customHeight="1">
      <c r="B67" s="15"/>
      <c r="C67" s="1116"/>
      <c r="D67" s="1119"/>
      <c r="E67" s="1120"/>
      <c r="F67" s="1126">
        <v>7263750</v>
      </c>
      <c r="G67" s="1094">
        <v>45484</v>
      </c>
      <c r="H67" s="1094">
        <v>45849</v>
      </c>
      <c r="I67" s="1084">
        <f>F67/12*10</f>
        <v>6053125</v>
      </c>
      <c r="J67" s="1125"/>
      <c r="K67" s="1137"/>
      <c r="L67" s="1086"/>
    </row>
    <row r="68" spans="2:12" ht="15.75" customHeight="1">
      <c r="B68" s="15"/>
      <c r="C68" s="1116"/>
      <c r="D68" s="1119"/>
      <c r="E68" s="1120"/>
      <c r="F68" s="1124">
        <v>6999200</v>
      </c>
      <c r="G68" s="1127" t="s">
        <v>3070</v>
      </c>
      <c r="H68" s="1094" t="s">
        <v>3071</v>
      </c>
      <c r="I68" s="1084">
        <f>F68/12*1</f>
        <v>583266.66666666663</v>
      </c>
      <c r="J68" s="1125"/>
      <c r="K68" s="1137"/>
      <c r="L68" s="1086"/>
    </row>
    <row r="69" spans="2:12" ht="15.75" customHeight="1">
      <c r="B69" s="15"/>
      <c r="C69" s="1116"/>
      <c r="D69" s="1119"/>
      <c r="E69" s="1120"/>
      <c r="F69" s="1124">
        <v>6490800</v>
      </c>
      <c r="G69" s="1094" t="s">
        <v>3072</v>
      </c>
      <c r="H69" s="1094" t="s">
        <v>3073</v>
      </c>
      <c r="I69" s="1084">
        <f>F69/12*2</f>
        <v>1081800</v>
      </c>
      <c r="J69" s="1125"/>
      <c r="K69" s="1137"/>
      <c r="L69" s="1086"/>
    </row>
    <row r="70" spans="2:12" ht="15.75" customHeight="1">
      <c r="B70" s="15"/>
      <c r="C70" s="1116"/>
      <c r="D70" s="1119"/>
      <c r="E70" s="1120"/>
      <c r="F70" s="1112">
        <v>6993016</v>
      </c>
      <c r="G70" s="1094" t="s">
        <v>3070</v>
      </c>
      <c r="H70" s="1094" t="s">
        <v>3071</v>
      </c>
      <c r="I70" s="1084">
        <f>F70/12*1</f>
        <v>582751.33333333337</v>
      </c>
      <c r="J70" s="1125"/>
      <c r="K70" s="1137"/>
      <c r="L70" s="1086"/>
    </row>
    <row r="71" spans="2:12" ht="15.75" customHeight="1">
      <c r="B71" s="15"/>
      <c r="C71" s="1116"/>
      <c r="D71" s="1119"/>
      <c r="E71" s="1120"/>
      <c r="F71" s="1093">
        <v>6986250</v>
      </c>
      <c r="G71" s="1094" t="s">
        <v>3070</v>
      </c>
      <c r="H71" s="1094" t="s">
        <v>3071</v>
      </c>
      <c r="I71" s="1084">
        <f>F71/12*1</f>
        <v>582187.5</v>
      </c>
      <c r="J71" s="1125"/>
      <c r="K71" s="1137"/>
      <c r="L71" s="1086"/>
    </row>
    <row r="72" spans="2:12" ht="15.75" customHeight="1">
      <c r="B72" s="15"/>
      <c r="C72" s="1116"/>
      <c r="D72" s="1117"/>
      <c r="E72" s="1118"/>
      <c r="F72" s="1093">
        <v>8172160</v>
      </c>
      <c r="G72" s="1094" t="s">
        <v>3074</v>
      </c>
      <c r="H72" s="1094" t="s">
        <v>3075</v>
      </c>
      <c r="I72" s="1084">
        <f>F72/12*10</f>
        <v>6810133.333333334</v>
      </c>
      <c r="J72" s="1125"/>
      <c r="K72" s="1138"/>
      <c r="L72" s="1086"/>
    </row>
    <row r="73" spans="2:12" ht="15.75" customHeight="1">
      <c r="B73" s="15"/>
      <c r="C73" s="1116"/>
      <c r="D73" s="1117"/>
      <c r="E73" s="1118"/>
      <c r="F73" s="1093">
        <v>8172160</v>
      </c>
      <c r="G73" s="1094" t="s">
        <v>3076</v>
      </c>
      <c r="H73" s="1094" t="s">
        <v>3077</v>
      </c>
      <c r="I73" s="1084">
        <f>F73/12*10</f>
        <v>6810133.333333334</v>
      </c>
      <c r="J73" s="1125"/>
      <c r="K73" s="1138"/>
      <c r="L73" s="1086"/>
    </row>
    <row r="74" spans="2:12" ht="15.75" customHeight="1">
      <c r="B74" s="15"/>
      <c r="C74" s="1072">
        <v>21</v>
      </c>
      <c r="D74" s="1063" t="s">
        <v>60</v>
      </c>
      <c r="E74" s="1060">
        <v>66032302.5</v>
      </c>
      <c r="F74" s="1060">
        <v>57534802.5</v>
      </c>
      <c r="G74" s="718">
        <v>45295</v>
      </c>
      <c r="H74" s="720">
        <v>45661</v>
      </c>
      <c r="I74" s="1050">
        <f>F74/12*3</f>
        <v>14383700.625</v>
      </c>
      <c r="J74" s="1061">
        <f>I74+I75</f>
        <v>16508075.625</v>
      </c>
      <c r="K74" s="36"/>
      <c r="L74" s="1058">
        <v>12203170</v>
      </c>
    </row>
    <row r="75" spans="2:12" ht="15.75" customHeight="1">
      <c r="B75" s="15"/>
      <c r="C75" s="1072"/>
      <c r="D75" s="1063"/>
      <c r="E75" s="1060"/>
      <c r="F75" s="1060">
        <v>8497500</v>
      </c>
      <c r="G75" s="718">
        <v>45295</v>
      </c>
      <c r="H75" s="718">
        <v>45295</v>
      </c>
      <c r="I75" s="1050">
        <f>F75/12*3</f>
        <v>2124375</v>
      </c>
      <c r="J75" s="1061"/>
      <c r="K75" s="36"/>
      <c r="L75" s="1058"/>
    </row>
    <row r="76" spans="2:12" ht="15.75" customHeight="1">
      <c r="B76" s="15"/>
      <c r="C76" s="1116">
        <v>22</v>
      </c>
      <c r="D76" s="1128" t="s">
        <v>18</v>
      </c>
      <c r="E76" s="1080">
        <v>37475150</v>
      </c>
      <c r="F76" s="1129">
        <v>37475150</v>
      </c>
      <c r="G76" s="1130">
        <v>45627</v>
      </c>
      <c r="H76" s="1131">
        <v>45992</v>
      </c>
      <c r="I76" s="1084">
        <v>0</v>
      </c>
      <c r="J76" s="1085">
        <v>0</v>
      </c>
      <c r="K76" s="1137"/>
      <c r="L76" s="1086"/>
    </row>
    <row r="77" spans="2:12" ht="15.75" customHeight="1">
      <c r="B77" s="15"/>
      <c r="C77" s="1071">
        <v>23</v>
      </c>
      <c r="D77" s="1075" t="s">
        <v>146</v>
      </c>
      <c r="E77" s="735">
        <v>16976010</v>
      </c>
      <c r="F77" s="736">
        <v>16976010</v>
      </c>
      <c r="G77" s="734" t="s">
        <v>3078</v>
      </c>
      <c r="H77" s="734" t="s">
        <v>3033</v>
      </c>
      <c r="I77" s="1050">
        <f>F77/12*2</f>
        <v>2829335</v>
      </c>
      <c r="J77" s="1076">
        <f>I77</f>
        <v>2829335</v>
      </c>
      <c r="K77" s="1137"/>
      <c r="L77" s="1056">
        <v>2607725</v>
      </c>
    </row>
    <row r="78" spans="2:12" ht="15.75" customHeight="1">
      <c r="B78" s="15"/>
      <c r="C78" s="1116">
        <v>24</v>
      </c>
      <c r="D78" s="1132" t="s">
        <v>3079</v>
      </c>
      <c r="E78" s="1133">
        <v>5620750</v>
      </c>
      <c r="F78" s="1134">
        <v>5620750</v>
      </c>
      <c r="G78" s="1094">
        <v>45421</v>
      </c>
      <c r="H78" s="1094">
        <v>45786</v>
      </c>
      <c r="I78" s="1084">
        <f>F78/12*8</f>
        <v>3747166.6666666665</v>
      </c>
      <c r="J78" s="1135">
        <f t="shared" ref="J78:J82" si="8">I78</f>
        <v>3747166.6666666665</v>
      </c>
      <c r="K78" s="1138"/>
      <c r="L78" s="1086"/>
    </row>
    <row r="79" spans="2:12" ht="15.75" customHeight="1">
      <c r="B79" s="15"/>
      <c r="C79" s="1071">
        <v>25</v>
      </c>
      <c r="D79" s="1077" t="s">
        <v>3080</v>
      </c>
      <c r="E79" s="738">
        <v>8500000</v>
      </c>
      <c r="F79" s="733">
        <v>8500000</v>
      </c>
      <c r="G79" s="716" t="s">
        <v>3039</v>
      </c>
      <c r="H79" s="716" t="s">
        <v>3040</v>
      </c>
      <c r="I79" s="1050">
        <f>F79/12*1</f>
        <v>708333.33333333337</v>
      </c>
      <c r="J79" s="1076">
        <f t="shared" si="8"/>
        <v>708333.33333333337</v>
      </c>
      <c r="K79" s="1138"/>
      <c r="L79" s="1056"/>
    </row>
    <row r="80" spans="2:12" ht="15.75" customHeight="1">
      <c r="B80" s="15"/>
      <c r="C80" s="1116">
        <v>26</v>
      </c>
      <c r="D80" s="1132" t="s">
        <v>74</v>
      </c>
      <c r="E80" s="1133">
        <v>7500000</v>
      </c>
      <c r="F80" s="1115">
        <v>7500000</v>
      </c>
      <c r="G80" s="1122" t="s">
        <v>3081</v>
      </c>
      <c r="H80" s="1136" t="s">
        <v>3082</v>
      </c>
      <c r="I80" s="1084">
        <f>F80/12*11</f>
        <v>6875000</v>
      </c>
      <c r="J80" s="1135">
        <f t="shared" si="8"/>
        <v>6875000</v>
      </c>
      <c r="K80" s="1138"/>
      <c r="L80" s="1086"/>
    </row>
    <row r="81" spans="2:14" ht="15.75" customHeight="1">
      <c r="B81" s="15"/>
      <c r="C81" s="1071">
        <v>27</v>
      </c>
      <c r="D81" s="1077" t="s">
        <v>78</v>
      </c>
      <c r="E81" s="737">
        <v>7500000</v>
      </c>
      <c r="F81" s="733">
        <v>7500000</v>
      </c>
      <c r="G81" s="716" t="s">
        <v>3041</v>
      </c>
      <c r="H81" s="716" t="s">
        <v>3042</v>
      </c>
      <c r="I81" s="1050">
        <f>F81/12*9</f>
        <v>5625000</v>
      </c>
      <c r="J81" s="1076">
        <f t="shared" si="8"/>
        <v>5625000</v>
      </c>
      <c r="K81" s="1138"/>
      <c r="L81" s="1056"/>
    </row>
    <row r="82" spans="2:14" ht="15.75" customHeight="1">
      <c r="B82" s="15"/>
      <c r="C82" s="1116">
        <v>28</v>
      </c>
      <c r="D82" s="1132" t="s">
        <v>92</v>
      </c>
      <c r="E82" s="1133">
        <v>7500000</v>
      </c>
      <c r="F82" s="1115">
        <v>7500000</v>
      </c>
      <c r="G82" s="1094" t="s">
        <v>3041</v>
      </c>
      <c r="H82" s="1094" t="s">
        <v>3042</v>
      </c>
      <c r="I82" s="1084">
        <f>F82/12*9</f>
        <v>5625000</v>
      </c>
      <c r="J82" s="1135">
        <f t="shared" si="8"/>
        <v>5625000</v>
      </c>
      <c r="K82" s="1138"/>
      <c r="L82" s="1086"/>
    </row>
    <row r="83" spans="2:14" ht="22.7" customHeight="1" thickBot="1">
      <c r="B83" s="15"/>
      <c r="C83" s="60"/>
      <c r="D83" s="61" t="s">
        <v>147</v>
      </c>
      <c r="E83" s="62">
        <f>SUM(E6:E82)</f>
        <v>1233813904.5599999</v>
      </c>
      <c r="F83" s="62">
        <f>SUM(F6:F82)</f>
        <v>1233813904.5599999</v>
      </c>
      <c r="G83" s="62"/>
      <c r="H83" s="62"/>
      <c r="I83" s="62">
        <f>SUM(I6:I82)</f>
        <v>638353565.00833344</v>
      </c>
      <c r="J83" s="63">
        <f>ROUNDDOWN(SUM(J6:J82),2)</f>
        <v>638353565</v>
      </c>
      <c r="K83" s="64"/>
      <c r="L83" s="65">
        <f>ROUNDDOWN(SUM(L6:L77),2)</f>
        <v>471782723.82999998</v>
      </c>
      <c r="N83" s="576">
        <f>L83-J83</f>
        <v>-166570841.17000002</v>
      </c>
    </row>
    <row r="84" spans="2:14" ht="15.75" customHeight="1" thickTop="1">
      <c r="B84" s="15"/>
      <c r="C84" s="66"/>
      <c r="D84" s="43"/>
      <c r="E84" s="67"/>
      <c r="F84" s="67"/>
      <c r="G84" s="67"/>
      <c r="H84" s="67"/>
      <c r="I84" s="67"/>
      <c r="J84" s="67"/>
      <c r="K84" s="36"/>
      <c r="L84" s="67"/>
    </row>
    <row r="85" spans="2:14" ht="15.75" customHeight="1">
      <c r="B85" s="15"/>
      <c r="C85" s="43" t="s">
        <v>148</v>
      </c>
      <c r="D85" s="43"/>
      <c r="E85" s="36"/>
      <c r="F85" s="36"/>
      <c r="G85" s="36"/>
      <c r="H85" s="36"/>
      <c r="I85" s="36"/>
      <c r="J85" s="36"/>
      <c r="K85" s="36"/>
      <c r="L85" s="36"/>
    </row>
    <row r="86" spans="2:14" ht="15.75" customHeight="1" thickBot="1">
      <c r="B86" s="15"/>
      <c r="C86" s="43"/>
      <c r="D86" s="43"/>
      <c r="E86" s="36"/>
      <c r="F86" s="36"/>
      <c r="G86" s="36"/>
      <c r="H86" s="36"/>
      <c r="I86" s="36"/>
      <c r="J86" s="36"/>
      <c r="K86" s="36"/>
      <c r="L86" s="36"/>
    </row>
    <row r="87" spans="2:14" ht="15.75" customHeight="1" thickTop="1" thickBot="1">
      <c r="B87" s="15"/>
      <c r="C87" s="1707" t="s">
        <v>139</v>
      </c>
      <c r="D87" s="1709" t="s">
        <v>4</v>
      </c>
      <c r="E87" s="1710" t="s">
        <v>140</v>
      </c>
      <c r="F87" s="1710" t="s">
        <v>141</v>
      </c>
      <c r="G87" s="1712" t="s">
        <v>142</v>
      </c>
      <c r="H87" s="1713"/>
      <c r="I87" s="1714" t="s">
        <v>143</v>
      </c>
      <c r="J87" s="1705" t="s">
        <v>1182</v>
      </c>
      <c r="K87" s="68"/>
      <c r="L87" s="1702" t="s">
        <v>1183</v>
      </c>
    </row>
    <row r="88" spans="2:14" ht="15.75" customHeight="1" thickTop="1" thickBot="1">
      <c r="B88" s="15"/>
      <c r="C88" s="1708"/>
      <c r="D88" s="1706"/>
      <c r="E88" s="1711"/>
      <c r="F88" s="1706"/>
      <c r="G88" s="58" t="s">
        <v>144</v>
      </c>
      <c r="H88" s="58" t="s">
        <v>145</v>
      </c>
      <c r="I88" s="1715"/>
      <c r="J88" s="1706"/>
      <c r="K88" s="68"/>
      <c r="L88" s="1704"/>
    </row>
    <row r="89" spans="2:14" ht="15.75" customHeight="1" thickTop="1">
      <c r="B89" s="15"/>
      <c r="C89" s="69">
        <v>1</v>
      </c>
      <c r="D89" s="70" t="s">
        <v>50</v>
      </c>
      <c r="E89" s="71">
        <v>174741300</v>
      </c>
      <c r="F89" s="71">
        <v>174741300</v>
      </c>
      <c r="G89" s="755" t="s">
        <v>3055</v>
      </c>
      <c r="H89" s="756" t="s">
        <v>3056</v>
      </c>
      <c r="I89" s="72">
        <f>F89/12*11</f>
        <v>160179525</v>
      </c>
      <c r="J89" s="72">
        <f>I89</f>
        <v>160179525</v>
      </c>
      <c r="K89" s="73"/>
      <c r="L89" s="74">
        <v>16665950</v>
      </c>
    </row>
    <row r="90" spans="2:14" ht="15.75" customHeight="1">
      <c r="B90" s="15"/>
      <c r="C90" s="753">
        <v>2</v>
      </c>
      <c r="D90" s="754" t="s">
        <v>52</v>
      </c>
      <c r="E90" s="744">
        <f>F90+F91</f>
        <v>99520329.939999998</v>
      </c>
      <c r="F90" s="744">
        <v>79310777.640000001</v>
      </c>
      <c r="G90" s="757">
        <v>45448</v>
      </c>
      <c r="H90" s="757">
        <v>45813</v>
      </c>
      <c r="I90" s="758">
        <f>F90/12*4</f>
        <v>26436925.879999999</v>
      </c>
      <c r="J90" s="752">
        <f>I90+I91</f>
        <v>33173443.313333333</v>
      </c>
      <c r="K90" s="73"/>
      <c r="L90" s="76">
        <v>24880082.5</v>
      </c>
    </row>
    <row r="91" spans="2:14" ht="15.75" customHeight="1">
      <c r="B91" s="15"/>
      <c r="C91" s="75"/>
      <c r="D91" s="741"/>
      <c r="E91" s="742"/>
      <c r="F91" s="742">
        <v>20209552.300000001</v>
      </c>
      <c r="G91" s="757">
        <v>45448</v>
      </c>
      <c r="H91" s="757">
        <v>45813</v>
      </c>
      <c r="I91" s="758">
        <f>F91/12*4</f>
        <v>6736517.4333333336</v>
      </c>
      <c r="J91" s="743"/>
      <c r="K91" s="73"/>
      <c r="L91" s="76"/>
    </row>
    <row r="92" spans="2:14" ht="20.25" customHeight="1">
      <c r="B92" s="15"/>
      <c r="C92" s="77">
        <v>1</v>
      </c>
      <c r="D92" s="78" t="s">
        <v>147</v>
      </c>
      <c r="E92" s="79">
        <f t="shared" ref="E92" si="9">E89+E90</f>
        <v>274261629.94</v>
      </c>
      <c r="F92" s="79">
        <f>F89+F90+F91</f>
        <v>274261629.94</v>
      </c>
      <c r="G92" s="79"/>
      <c r="H92" s="79"/>
      <c r="I92" s="80">
        <f>I89+I90+I91</f>
        <v>193352968.31333333</v>
      </c>
      <c r="J92" s="79">
        <f t="shared" ref="J92:L92" si="10">J89+J90</f>
        <v>193352968.31333333</v>
      </c>
      <c r="K92" s="81"/>
      <c r="L92" s="82">
        <f t="shared" si="10"/>
        <v>41546032.5</v>
      </c>
      <c r="N92" s="576">
        <f>L92-J92</f>
        <v>-151806935.81333333</v>
      </c>
    </row>
    <row r="93" spans="2:14" ht="15.75" customHeight="1">
      <c r="B93" s="15"/>
      <c r="C93" s="43"/>
      <c r="D93" s="43"/>
      <c r="E93" s="36"/>
      <c r="F93" s="36"/>
      <c r="G93" s="36"/>
      <c r="H93" s="36"/>
      <c r="I93" s="36"/>
      <c r="J93" s="36"/>
      <c r="K93" s="36"/>
      <c r="L93" s="36"/>
    </row>
    <row r="94" spans="2:14" ht="15.75" customHeight="1">
      <c r="B94" s="15"/>
      <c r="C94" s="43" t="s">
        <v>149</v>
      </c>
      <c r="D94" s="43"/>
      <c r="E94" s="36">
        <f>E83+E92</f>
        <v>1508075534.5</v>
      </c>
      <c r="F94" s="36"/>
      <c r="G94" s="36"/>
      <c r="H94" s="36"/>
      <c r="I94" s="36"/>
      <c r="J94" s="36"/>
      <c r="K94" s="36"/>
      <c r="L94" s="36"/>
    </row>
    <row r="95" spans="2:14" ht="15.75" customHeight="1" thickBot="1">
      <c r="B95" s="15"/>
      <c r="C95" s="43"/>
      <c r="D95" s="43"/>
      <c r="E95" s="36"/>
      <c r="F95" s="36"/>
      <c r="G95" s="36"/>
      <c r="H95" s="36"/>
      <c r="I95" s="36"/>
      <c r="J95" s="36"/>
      <c r="K95" s="36"/>
      <c r="L95" s="36"/>
    </row>
    <row r="96" spans="2:14" ht="15.75" customHeight="1" thickTop="1">
      <c r="B96" s="15"/>
      <c r="C96" s="1723" t="s">
        <v>139</v>
      </c>
      <c r="D96" s="1724" t="s">
        <v>4</v>
      </c>
      <c r="E96" s="1725" t="s">
        <v>140</v>
      </c>
      <c r="F96" s="1725" t="s">
        <v>141</v>
      </c>
      <c r="G96" s="1720" t="s">
        <v>142</v>
      </c>
      <c r="H96" s="1721"/>
      <c r="I96" s="1722" t="s">
        <v>150</v>
      </c>
      <c r="J96" s="1705" t="s">
        <v>1182</v>
      </c>
      <c r="K96" s="68"/>
      <c r="L96" s="1702" t="s">
        <v>1183</v>
      </c>
    </row>
    <row r="97" spans="2:15" ht="15.75" customHeight="1" thickBot="1">
      <c r="B97" s="15"/>
      <c r="C97" s="1716"/>
      <c r="D97" s="1716"/>
      <c r="E97" s="1716"/>
      <c r="F97" s="1727"/>
      <c r="G97" s="83" t="s">
        <v>144</v>
      </c>
      <c r="H97" s="83" t="s">
        <v>145</v>
      </c>
      <c r="I97" s="1716"/>
      <c r="J97" s="1716"/>
      <c r="K97" s="68"/>
      <c r="L97" s="1704"/>
    </row>
    <row r="98" spans="2:15" ht="21.75" customHeight="1" thickTop="1">
      <c r="C98" s="84">
        <v>1</v>
      </c>
      <c r="D98" s="85" t="s">
        <v>8</v>
      </c>
      <c r="E98" s="59">
        <v>59000000</v>
      </c>
      <c r="F98" s="745">
        <v>29350000</v>
      </c>
      <c r="G98" s="747">
        <v>45383</v>
      </c>
      <c r="H98" s="747">
        <v>45747</v>
      </c>
      <c r="I98" s="59">
        <f>F98/12*3</f>
        <v>7337500</v>
      </c>
      <c r="J98" s="59">
        <f>I98+I99</f>
        <v>14750000</v>
      </c>
      <c r="K98" s="86"/>
      <c r="L98" s="87">
        <v>21262500</v>
      </c>
    </row>
    <row r="99" spans="2:15" ht="21.75" customHeight="1">
      <c r="C99" s="88"/>
      <c r="D99" s="85"/>
      <c r="E99" s="59"/>
      <c r="F99" s="746">
        <v>29650000</v>
      </c>
      <c r="G99" s="747">
        <v>45383</v>
      </c>
      <c r="H99" s="747">
        <v>45747</v>
      </c>
      <c r="I99" s="59">
        <f>F99/12*3</f>
        <v>7412500</v>
      </c>
      <c r="J99" s="59"/>
      <c r="K99" s="89"/>
      <c r="L99" s="90"/>
    </row>
    <row r="100" spans="2:15" ht="21.75" customHeight="1" thickBot="1">
      <c r="C100" s="60"/>
      <c r="D100" s="61"/>
      <c r="E100" s="62">
        <f>E98</f>
        <v>59000000</v>
      </c>
      <c r="F100" s="62">
        <f>SUM(F98:F99)</f>
        <v>59000000</v>
      </c>
      <c r="G100" s="62"/>
      <c r="H100" s="62"/>
      <c r="I100" s="62">
        <f>SUM(I98:I99)</f>
        <v>14750000</v>
      </c>
      <c r="J100" s="62">
        <f>J98</f>
        <v>14750000</v>
      </c>
      <c r="K100" s="64"/>
      <c r="L100" s="65">
        <f>SUM(L98:L99)</f>
        <v>21262500</v>
      </c>
      <c r="N100" s="576">
        <f>L100-J100</f>
        <v>6512500</v>
      </c>
    </row>
    <row r="101" spans="2:15" ht="21.75" customHeight="1" thickTop="1">
      <c r="C101" s="91"/>
      <c r="D101" s="92"/>
      <c r="E101" s="93"/>
      <c r="F101" s="93"/>
      <c r="G101" s="94"/>
      <c r="H101" s="94"/>
      <c r="I101" s="93"/>
      <c r="J101" s="93"/>
      <c r="K101" s="64"/>
      <c r="L101" s="64"/>
    </row>
    <row r="102" spans="2:15" ht="21.75" customHeight="1">
      <c r="C102" s="43" t="s">
        <v>151</v>
      </c>
      <c r="D102" s="43"/>
      <c r="E102" s="36"/>
      <c r="F102" s="36"/>
      <c r="G102" s="36"/>
      <c r="H102" s="36"/>
      <c r="I102" s="36"/>
      <c r="J102" s="36"/>
      <c r="K102" s="36"/>
      <c r="L102" s="36"/>
    </row>
    <row r="103" spans="2:15" ht="21.75" customHeight="1" thickBot="1">
      <c r="C103" s="43"/>
      <c r="D103" s="43"/>
      <c r="E103" s="36"/>
      <c r="F103" s="36"/>
      <c r="G103" s="36"/>
      <c r="H103" s="36"/>
      <c r="I103" s="36"/>
      <c r="J103" s="36"/>
      <c r="K103" s="36"/>
      <c r="L103" s="36"/>
    </row>
    <row r="104" spans="2:15" ht="21.75" customHeight="1" thickTop="1">
      <c r="C104" s="1723" t="s">
        <v>139</v>
      </c>
      <c r="D104" s="1724" t="s">
        <v>4</v>
      </c>
      <c r="E104" s="1725" t="s">
        <v>140</v>
      </c>
      <c r="F104" s="1725" t="s">
        <v>141</v>
      </c>
      <c r="G104" s="1720" t="s">
        <v>142</v>
      </c>
      <c r="H104" s="1726"/>
      <c r="I104" s="1722" t="s">
        <v>150</v>
      </c>
      <c r="J104" s="1705" t="s">
        <v>1182</v>
      </c>
      <c r="K104" s="68"/>
      <c r="L104" s="1702" t="s">
        <v>1183</v>
      </c>
    </row>
    <row r="105" spans="2:15" ht="21.75" customHeight="1" thickBot="1">
      <c r="C105" s="1716"/>
      <c r="D105" s="1716"/>
      <c r="E105" s="1716"/>
      <c r="F105" s="1716"/>
      <c r="G105" s="83" t="s">
        <v>144</v>
      </c>
      <c r="H105" s="83" t="s">
        <v>145</v>
      </c>
      <c r="I105" s="1716"/>
      <c r="J105" s="1716"/>
      <c r="K105" s="68"/>
      <c r="L105" s="1704"/>
    </row>
    <row r="106" spans="2:15" ht="21.75" customHeight="1" thickTop="1">
      <c r="C106" s="84">
        <v>1</v>
      </c>
      <c r="D106" s="85" t="s">
        <v>12</v>
      </c>
      <c r="E106" s="748">
        <v>33620100</v>
      </c>
      <c r="F106" s="749">
        <v>33620100</v>
      </c>
      <c r="G106" s="750">
        <v>45638</v>
      </c>
      <c r="H106" s="751">
        <v>46003</v>
      </c>
      <c r="I106" s="59">
        <f>F106/12*11</f>
        <v>30818425</v>
      </c>
      <c r="J106" s="59">
        <f>I106</f>
        <v>30818425</v>
      </c>
      <c r="K106" s="86"/>
      <c r="L106" s="87">
        <v>22912141.770833336</v>
      </c>
    </row>
    <row r="107" spans="2:15" ht="21.75" customHeight="1">
      <c r="C107" s="572">
        <v>2</v>
      </c>
      <c r="D107" s="568" t="s">
        <v>6</v>
      </c>
      <c r="E107" s="569"/>
      <c r="F107" s="569"/>
      <c r="G107" s="570"/>
      <c r="H107" s="570"/>
      <c r="I107" s="569"/>
      <c r="J107" s="569"/>
      <c r="K107" s="571"/>
      <c r="L107" s="573">
        <v>12821207.67</v>
      </c>
    </row>
    <row r="108" spans="2:15" ht="21.75" customHeight="1" thickBot="1">
      <c r="C108" s="60"/>
      <c r="D108" s="61"/>
      <c r="E108" s="62">
        <f>SUM(E106:E106)</f>
        <v>33620100</v>
      </c>
      <c r="F108" s="62">
        <f>SUM(F106:F106)</f>
        <v>33620100</v>
      </c>
      <c r="G108" s="62"/>
      <c r="H108" s="62"/>
      <c r="I108" s="62">
        <f>SUM(I106:I106)</f>
        <v>30818425</v>
      </c>
      <c r="J108" s="62">
        <f>J106</f>
        <v>30818425</v>
      </c>
      <c r="K108" s="64"/>
      <c r="L108" s="65">
        <f>L106+L107</f>
        <v>35733349.440833338</v>
      </c>
      <c r="N108" s="576">
        <f>L108-J108</f>
        <v>4914924.4408333376</v>
      </c>
      <c r="O108" s="95"/>
    </row>
    <row r="109" spans="2:15" ht="21.75" customHeight="1" thickTop="1">
      <c r="C109" s="96"/>
      <c r="D109" s="96"/>
      <c r="E109" s="64"/>
      <c r="F109" s="64"/>
      <c r="G109" s="64"/>
      <c r="H109" s="64"/>
      <c r="I109" s="64"/>
      <c r="J109" s="64"/>
      <c r="K109" s="64"/>
      <c r="L109" s="64"/>
      <c r="O109" s="95"/>
    </row>
    <row r="110" spans="2:15" ht="21.75" customHeight="1">
      <c r="C110" s="96"/>
      <c r="D110" s="96"/>
      <c r="E110" s="64"/>
      <c r="F110" s="64"/>
      <c r="G110" s="64"/>
      <c r="H110" s="64"/>
      <c r="I110" s="64"/>
      <c r="J110" s="64"/>
      <c r="K110" s="64"/>
      <c r="L110" s="64"/>
      <c r="O110" s="95"/>
    </row>
    <row r="111" spans="2:15" ht="21.75" customHeight="1">
      <c r="C111" s="96"/>
      <c r="D111" s="96"/>
      <c r="E111" s="64"/>
      <c r="F111" s="64"/>
      <c r="G111" s="64"/>
      <c r="H111" s="64" t="s">
        <v>152</v>
      </c>
      <c r="I111" s="64"/>
      <c r="J111" s="64">
        <f>J83</f>
        <v>638353565</v>
      </c>
      <c r="K111" s="64"/>
      <c r="L111" s="64">
        <f>L83</f>
        <v>471782723.82999998</v>
      </c>
      <c r="O111" s="95"/>
    </row>
    <row r="112" spans="2:15" ht="21.75" customHeight="1">
      <c r="C112" s="96"/>
      <c r="D112" s="96"/>
      <c r="E112" s="64"/>
      <c r="F112" s="64"/>
      <c r="G112" s="64"/>
      <c r="H112" s="64" t="s">
        <v>153</v>
      </c>
      <c r="I112" s="64"/>
      <c r="J112" s="64">
        <f>J92</f>
        <v>193352968.31333333</v>
      </c>
      <c r="K112" s="64"/>
      <c r="L112" s="64">
        <f>L92</f>
        <v>41546032.5</v>
      </c>
      <c r="O112" s="95"/>
    </row>
    <row r="113" spans="3:15" ht="21.75" customHeight="1">
      <c r="C113" s="96"/>
      <c r="D113" s="96"/>
      <c r="E113" s="64"/>
      <c r="F113" s="64"/>
      <c r="G113" s="64"/>
      <c r="H113" s="64" t="s">
        <v>154</v>
      </c>
      <c r="I113" s="64"/>
      <c r="J113" s="64">
        <f>J100</f>
        <v>14750000</v>
      </c>
      <c r="K113" s="64"/>
      <c r="L113" s="64">
        <f>L100</f>
        <v>21262500</v>
      </c>
      <c r="O113" s="95"/>
    </row>
    <row r="114" spans="3:15" ht="21.75" customHeight="1">
      <c r="C114" s="96"/>
      <c r="D114" s="96"/>
      <c r="E114" s="64"/>
      <c r="F114" s="64"/>
      <c r="G114" s="64"/>
      <c r="H114" s="97" t="s">
        <v>155</v>
      </c>
      <c r="I114" s="64"/>
      <c r="J114" s="64">
        <f>J108</f>
        <v>30818425</v>
      </c>
      <c r="K114" s="64"/>
      <c r="L114" s="64">
        <f>L108</f>
        <v>35733349.440833338</v>
      </c>
      <c r="O114" s="95"/>
    </row>
    <row r="115" spans="3:15" ht="15.75" customHeight="1">
      <c r="D115" s="98"/>
      <c r="E115" s="99"/>
      <c r="F115" s="36"/>
      <c r="G115" s="1717" t="s">
        <v>156</v>
      </c>
      <c r="H115" s="1718"/>
      <c r="I115" s="1719"/>
      <c r="J115" s="100">
        <f>SUM(J111:J114)</f>
        <v>877274958.31333327</v>
      </c>
      <c r="K115" s="101">
        <f>K83+K92+K98</f>
        <v>0</v>
      </c>
      <c r="L115" s="100">
        <f>SUM(L111:L114)</f>
        <v>570324605.77083337</v>
      </c>
      <c r="N115" s="36">
        <f>L115-J115</f>
        <v>-306950352.5424999</v>
      </c>
      <c r="O115" s="36"/>
    </row>
    <row r="116" spans="3:15" ht="26.45" customHeight="1">
      <c r="E116" s="99"/>
      <c r="F116" s="36"/>
      <c r="G116" s="36"/>
      <c r="H116" s="36"/>
      <c r="I116" s="93"/>
      <c r="J116" s="36"/>
      <c r="K116" s="36"/>
      <c r="L116" s="36"/>
    </row>
    <row r="117" spans="3:15" ht="15.75" customHeight="1">
      <c r="C117" s="102"/>
      <c r="D117" s="102"/>
      <c r="E117" s="103"/>
      <c r="F117" s="104"/>
      <c r="G117" s="104"/>
      <c r="H117" s="104"/>
      <c r="I117" s="105"/>
      <c r="J117" s="104"/>
      <c r="K117" s="36"/>
      <c r="L117" s="104"/>
    </row>
    <row r="118" spans="3:15" ht="15.75" customHeight="1">
      <c r="E118" s="99"/>
      <c r="F118" s="36"/>
      <c r="G118" s="36"/>
      <c r="H118" s="36"/>
      <c r="I118" s="93"/>
      <c r="J118" s="36"/>
      <c r="K118" s="36"/>
      <c r="L118" s="36"/>
    </row>
    <row r="119" spans="3:15" ht="15.75" customHeight="1">
      <c r="C119" s="25"/>
      <c r="D119" s="106" t="s">
        <v>157</v>
      </c>
      <c r="E119" s="107"/>
      <c r="F119" s="108" t="s">
        <v>140</v>
      </c>
      <c r="G119" s="109" t="s">
        <v>158</v>
      </c>
      <c r="H119" s="109" t="s">
        <v>159</v>
      </c>
      <c r="I119" s="109" t="s">
        <v>160</v>
      </c>
      <c r="J119" s="109" t="s">
        <v>1185</v>
      </c>
      <c r="K119" s="36"/>
      <c r="L119" s="109" t="s">
        <v>1184</v>
      </c>
    </row>
    <row r="120" spans="3:15" ht="22.7" customHeight="1">
      <c r="C120" s="1" t="s">
        <v>105</v>
      </c>
      <c r="D120" s="1" t="s">
        <v>58</v>
      </c>
      <c r="E120" s="110" t="s">
        <v>161</v>
      </c>
      <c r="F120" s="36"/>
      <c r="G120" s="111">
        <v>10000000</v>
      </c>
      <c r="H120" s="111">
        <f t="shared" ref="H120:H128" si="11">G120/12</f>
        <v>833333.33333333337</v>
      </c>
      <c r="I120" s="112">
        <v>12</v>
      </c>
      <c r="J120" s="111">
        <f>H120*11</f>
        <v>9166666.6666666679</v>
      </c>
      <c r="K120" s="36"/>
      <c r="L120" s="111">
        <v>9166666.6666666679</v>
      </c>
    </row>
    <row r="121" spans="3:15" ht="15" customHeight="1">
      <c r="E121" s="110" t="s">
        <v>162</v>
      </c>
      <c r="F121" s="36"/>
      <c r="G121" s="111">
        <v>10000000</v>
      </c>
      <c r="H121" s="111">
        <f t="shared" si="11"/>
        <v>833333.33333333337</v>
      </c>
      <c r="I121" s="112">
        <v>11</v>
      </c>
      <c r="J121" s="111">
        <f>H121*10</f>
        <v>8333333.333333334</v>
      </c>
      <c r="K121" s="36"/>
      <c r="L121" s="111">
        <v>8333333.333333334</v>
      </c>
    </row>
    <row r="122" spans="3:15" ht="15" customHeight="1">
      <c r="E122" s="110" t="s">
        <v>163</v>
      </c>
      <c r="F122" s="36"/>
      <c r="G122" s="111">
        <v>10000000</v>
      </c>
      <c r="H122" s="111">
        <f t="shared" si="11"/>
        <v>833333.33333333337</v>
      </c>
      <c r="I122" s="112">
        <v>8</v>
      </c>
      <c r="J122" s="111">
        <f>H122*7+10000000</f>
        <v>15833333.333333334</v>
      </c>
      <c r="K122" s="36"/>
      <c r="L122" s="111">
        <v>5833333.333333334</v>
      </c>
    </row>
    <row r="123" spans="3:15" ht="15" customHeight="1">
      <c r="E123" s="110" t="s">
        <v>164</v>
      </c>
      <c r="F123" s="36"/>
      <c r="G123" s="111">
        <v>10000000</v>
      </c>
      <c r="H123" s="111">
        <f t="shared" si="11"/>
        <v>833333.33333333337</v>
      </c>
      <c r="I123" s="112">
        <v>11</v>
      </c>
      <c r="J123" s="111">
        <f>H123*10</f>
        <v>8333333.333333334</v>
      </c>
      <c r="K123" s="36"/>
      <c r="L123" s="111">
        <v>8333333.333333334</v>
      </c>
    </row>
    <row r="124" spans="3:15" ht="15.75" customHeight="1">
      <c r="E124" s="36" t="s">
        <v>165</v>
      </c>
      <c r="F124" s="36"/>
      <c r="G124" s="111">
        <v>1153000</v>
      </c>
      <c r="H124" s="111">
        <f t="shared" si="11"/>
        <v>96083.333333333328</v>
      </c>
      <c r="I124" s="113">
        <v>4</v>
      </c>
      <c r="J124" s="111"/>
      <c r="K124" s="36"/>
      <c r="L124" s="111">
        <v>288250</v>
      </c>
    </row>
    <row r="125" spans="3:15" ht="15.75" customHeight="1">
      <c r="E125" s="36" t="s">
        <v>166</v>
      </c>
      <c r="F125" s="36"/>
      <c r="G125" s="111">
        <v>4320000</v>
      </c>
      <c r="H125" s="111">
        <f t="shared" si="11"/>
        <v>360000</v>
      </c>
      <c r="I125" s="113">
        <v>9</v>
      </c>
      <c r="J125" s="111">
        <f>H125*8</f>
        <v>2880000</v>
      </c>
      <c r="K125" s="36"/>
      <c r="L125" s="111">
        <v>3240000</v>
      </c>
    </row>
    <row r="126" spans="3:15" ht="15.75" customHeight="1">
      <c r="E126" s="36" t="s">
        <v>1180</v>
      </c>
      <c r="F126" s="36"/>
      <c r="G126" s="574">
        <v>1500000</v>
      </c>
      <c r="H126" s="574">
        <f>G126/36</f>
        <v>41666.666666666664</v>
      </c>
      <c r="I126" s="575">
        <v>9</v>
      </c>
      <c r="J126" s="574">
        <f>H126*20</f>
        <v>833333.33333333326</v>
      </c>
      <c r="K126" s="36"/>
      <c r="L126" s="574">
        <v>1333333.33</v>
      </c>
    </row>
    <row r="127" spans="3:15" ht="15.75" customHeight="1">
      <c r="E127" s="36" t="s">
        <v>1181</v>
      </c>
      <c r="F127" s="36"/>
      <c r="G127" s="574">
        <v>700000</v>
      </c>
      <c r="H127" s="574">
        <f t="shared" si="11"/>
        <v>58333.333333333336</v>
      </c>
      <c r="I127" s="575">
        <v>9</v>
      </c>
      <c r="J127" s="574">
        <f>H127*8</f>
        <v>466666.66666666669</v>
      </c>
      <c r="K127" s="36"/>
      <c r="L127" s="574">
        <v>466666.67</v>
      </c>
    </row>
    <row r="128" spans="3:15" ht="15.75" customHeight="1">
      <c r="E128" s="36" t="s">
        <v>3227</v>
      </c>
      <c r="F128" s="36"/>
      <c r="G128" s="574">
        <v>5000000</v>
      </c>
      <c r="H128" s="574">
        <f t="shared" si="11"/>
        <v>416666.66666666669</v>
      </c>
      <c r="I128" s="575">
        <v>10</v>
      </c>
      <c r="J128" s="574">
        <f>H128*9</f>
        <v>3750000</v>
      </c>
      <c r="K128" s="36"/>
      <c r="L128" s="574"/>
    </row>
    <row r="129" spans="3:15" ht="15.75" customHeight="1">
      <c r="E129" s="36"/>
      <c r="F129" s="36"/>
      <c r="G129" s="36"/>
      <c r="H129" s="36"/>
      <c r="I129" s="36"/>
      <c r="J129" s="36"/>
      <c r="K129" s="36"/>
      <c r="L129" s="36"/>
    </row>
    <row r="130" spans="3:15" ht="15.75" customHeight="1">
      <c r="E130" s="36"/>
      <c r="F130" s="36"/>
      <c r="G130" s="114" t="s">
        <v>147</v>
      </c>
      <c r="H130" s="115"/>
      <c r="I130" s="116"/>
      <c r="J130" s="117">
        <f>SUM(J120:J128)</f>
        <v>49596666.666666672</v>
      </c>
      <c r="K130" s="36"/>
      <c r="L130" s="117">
        <f>SUM(L120:L128)</f>
        <v>36994916.666666672</v>
      </c>
      <c r="N130" s="576">
        <f>J130+J134+J144</f>
        <v>336012641.63999999</v>
      </c>
      <c r="O130" s="576">
        <f>L130+L134+L144</f>
        <v>305357650</v>
      </c>
    </row>
    <row r="131" spans="3:15" ht="15.75" customHeight="1">
      <c r="E131" s="36" t="s">
        <v>167</v>
      </c>
      <c r="F131" s="36"/>
      <c r="G131" s="36"/>
      <c r="H131" s="36"/>
      <c r="I131" s="36"/>
      <c r="J131" s="36"/>
      <c r="K131" s="36"/>
      <c r="L131" s="36"/>
    </row>
    <row r="132" spans="3:15" ht="15.75" customHeight="1">
      <c r="C132" s="1" t="s">
        <v>168</v>
      </c>
      <c r="D132" s="1" t="s">
        <v>20</v>
      </c>
      <c r="E132" s="36" t="s">
        <v>169</v>
      </c>
      <c r="F132" s="36"/>
      <c r="G132" s="111"/>
      <c r="H132" s="111"/>
      <c r="I132" s="111"/>
      <c r="J132" s="111">
        <v>268951641.63999999</v>
      </c>
      <c r="K132" s="36"/>
      <c r="L132" s="111">
        <v>250898400</v>
      </c>
    </row>
    <row r="133" spans="3:15" ht="15.75" customHeight="1">
      <c r="E133" s="36"/>
      <c r="F133" s="36"/>
      <c r="G133" s="36"/>
      <c r="H133" s="36"/>
      <c r="I133" s="36"/>
      <c r="J133" s="36"/>
      <c r="K133" s="36"/>
      <c r="L133" s="36"/>
    </row>
    <row r="134" spans="3:15" ht="15.75" customHeight="1">
      <c r="E134" s="36"/>
      <c r="F134" s="36"/>
      <c r="G134" s="114" t="s">
        <v>147</v>
      </c>
      <c r="H134" s="115"/>
      <c r="I134" s="116"/>
      <c r="J134" s="117">
        <f>J132</f>
        <v>268951641.63999999</v>
      </c>
      <c r="K134" s="52"/>
      <c r="L134" s="117">
        <f>L132</f>
        <v>250898400</v>
      </c>
    </row>
    <row r="135" spans="3:15" ht="15.75" customHeight="1">
      <c r="E135" s="36"/>
      <c r="F135" s="36"/>
      <c r="G135" s="36"/>
      <c r="H135" s="36"/>
      <c r="I135" s="36"/>
      <c r="J135" s="36"/>
      <c r="K135" s="36"/>
      <c r="L135" s="36"/>
      <c r="N135" s="576"/>
      <c r="O135" s="576"/>
    </row>
    <row r="136" spans="3:15" ht="15.75" customHeight="1">
      <c r="E136" s="36"/>
      <c r="F136" s="36"/>
      <c r="G136" s="36"/>
      <c r="H136" s="36"/>
      <c r="I136" s="36"/>
      <c r="J136" s="36"/>
      <c r="K136" s="36"/>
      <c r="L136" s="36"/>
      <c r="O136" s="576"/>
    </row>
    <row r="137" spans="3:15" ht="15.75" customHeight="1">
      <c r="C137" s="1" t="s">
        <v>170</v>
      </c>
      <c r="D137" s="1" t="s">
        <v>60</v>
      </c>
      <c r="E137" s="36" t="s">
        <v>171</v>
      </c>
      <c r="F137" s="36"/>
      <c r="G137" s="111"/>
      <c r="H137" s="111"/>
      <c r="I137" s="111"/>
      <c r="J137" s="111">
        <v>59605360.973119251</v>
      </c>
      <c r="K137" s="36"/>
      <c r="L137" s="111">
        <v>70168130</v>
      </c>
    </row>
    <row r="138" spans="3:15" ht="15.75" customHeight="1">
      <c r="E138" s="36"/>
      <c r="F138" s="36"/>
      <c r="G138" s="36"/>
      <c r="H138" s="36"/>
      <c r="I138" s="36"/>
      <c r="J138" s="36"/>
      <c r="K138" s="36"/>
      <c r="L138" s="36"/>
      <c r="O138" s="576"/>
    </row>
    <row r="139" spans="3:15" ht="8.4499999999999993" customHeight="1">
      <c r="E139" s="36"/>
      <c r="F139" s="36"/>
      <c r="G139" s="36"/>
      <c r="H139" s="36"/>
      <c r="I139" s="36"/>
      <c r="J139" s="36"/>
      <c r="K139" s="36"/>
      <c r="L139" s="36"/>
    </row>
    <row r="140" spans="3:15" ht="15.75" customHeight="1">
      <c r="E140" s="36"/>
      <c r="F140" s="36"/>
      <c r="G140" s="114" t="s">
        <v>147</v>
      </c>
      <c r="H140" s="115"/>
      <c r="I140" s="116"/>
      <c r="J140" s="117">
        <f>J137</f>
        <v>59605360.973119251</v>
      </c>
      <c r="K140" s="36"/>
      <c r="L140" s="117">
        <f>L137</f>
        <v>70168130</v>
      </c>
    </row>
    <row r="141" spans="3:15" ht="15.75" customHeight="1">
      <c r="E141" s="36"/>
      <c r="F141" s="36"/>
      <c r="G141" s="36"/>
      <c r="H141" s="36"/>
      <c r="I141" s="36"/>
      <c r="J141" s="36"/>
      <c r="K141" s="36"/>
      <c r="L141" s="36"/>
    </row>
    <row r="142" spans="3:15" ht="15.75" customHeight="1">
      <c r="C142" s="760" t="s">
        <v>3083</v>
      </c>
      <c r="D142" s="1" t="s">
        <v>172</v>
      </c>
      <c r="E142" s="36" t="s">
        <v>173</v>
      </c>
      <c r="F142" s="36"/>
      <c r="G142" s="111">
        <v>26196500</v>
      </c>
      <c r="H142" s="111">
        <f>G142/6</f>
        <v>4366083.333333333</v>
      </c>
      <c r="I142" s="113">
        <v>11</v>
      </c>
      <c r="J142" s="111">
        <f>H142*4</f>
        <v>17464333.333333332</v>
      </c>
      <c r="K142" s="36"/>
      <c r="L142" s="111">
        <v>17464333.333333332</v>
      </c>
    </row>
    <row r="143" spans="3:15" ht="15.75" customHeight="1">
      <c r="E143" s="36"/>
      <c r="F143" s="36"/>
      <c r="G143" s="36"/>
      <c r="H143" s="36"/>
      <c r="I143" s="36"/>
      <c r="J143" s="36"/>
      <c r="K143" s="36"/>
      <c r="L143" s="36"/>
    </row>
    <row r="144" spans="3:15" ht="15.75" customHeight="1">
      <c r="E144" s="36"/>
      <c r="F144" s="36"/>
      <c r="G144" s="114" t="s">
        <v>147</v>
      </c>
      <c r="H144" s="115"/>
      <c r="I144" s="115"/>
      <c r="J144" s="118">
        <f>J142</f>
        <v>17464333.333333332</v>
      </c>
      <c r="K144" s="115"/>
      <c r="L144" s="119">
        <f>L142</f>
        <v>17464333.333333332</v>
      </c>
    </row>
    <row r="145" spans="5:14" ht="26.45" customHeight="1">
      <c r="E145" s="36"/>
      <c r="F145" s="36"/>
      <c r="G145" s="36"/>
      <c r="H145" s="36"/>
      <c r="I145" s="36"/>
      <c r="J145" s="36"/>
      <c r="K145" s="36"/>
      <c r="L145" s="36"/>
    </row>
    <row r="146" spans="5:14" ht="15.75" customHeight="1">
      <c r="E146" s="36"/>
      <c r="F146" s="36"/>
      <c r="G146" s="1717" t="s">
        <v>174</v>
      </c>
      <c r="H146" s="1718"/>
      <c r="I146" s="1719"/>
      <c r="J146" s="100">
        <f>J130+J134+J140+J144</f>
        <v>395618002.61311924</v>
      </c>
      <c r="K146" s="101"/>
      <c r="L146" s="100">
        <f>L130+L134+L140+L144</f>
        <v>375525780</v>
      </c>
      <c r="N146" s="36"/>
    </row>
    <row r="147" spans="5:14" ht="15.75" customHeight="1">
      <c r="E147" s="36"/>
      <c r="F147" s="36"/>
      <c r="G147" s="36"/>
      <c r="H147" s="36"/>
      <c r="I147" s="36"/>
      <c r="J147" s="36"/>
      <c r="K147" s="36"/>
      <c r="L147" s="36"/>
    </row>
    <row r="148" spans="5:14" ht="15.75" customHeight="1">
      <c r="E148" s="36"/>
      <c r="F148" s="36"/>
      <c r="G148" s="36"/>
      <c r="H148" s="36"/>
      <c r="I148" s="36"/>
      <c r="J148" s="36"/>
      <c r="K148" s="36"/>
      <c r="L148" s="36"/>
    </row>
    <row r="149" spans="5:14" ht="15.75" customHeight="1">
      <c r="E149" s="36"/>
      <c r="F149" s="36"/>
      <c r="G149" s="36"/>
      <c r="H149" s="36"/>
      <c r="I149" s="36"/>
      <c r="J149" s="36"/>
      <c r="K149" s="36"/>
      <c r="L149" s="36"/>
    </row>
    <row r="150" spans="5:14" ht="15.75" customHeight="1">
      <c r="E150" s="36"/>
      <c r="F150" s="36"/>
      <c r="G150" s="36"/>
      <c r="H150" s="36"/>
      <c r="I150" s="36"/>
      <c r="J150" s="36"/>
      <c r="K150" s="36"/>
      <c r="L150" s="36"/>
    </row>
    <row r="151" spans="5:14" ht="15.75" customHeight="1">
      <c r="E151" s="36"/>
      <c r="F151" s="36"/>
      <c r="G151" s="36"/>
      <c r="H151" s="36"/>
      <c r="I151" s="36"/>
      <c r="J151" s="36"/>
      <c r="K151" s="36"/>
      <c r="L151" s="36"/>
    </row>
    <row r="152" spans="5:14" ht="15.75" customHeight="1">
      <c r="E152" s="36"/>
      <c r="F152" s="36"/>
      <c r="G152" s="36"/>
      <c r="H152" s="36"/>
      <c r="I152" s="36"/>
      <c r="J152" s="36"/>
      <c r="K152" s="36"/>
      <c r="L152" s="36"/>
    </row>
    <row r="153" spans="5:14" ht="15.75" customHeight="1">
      <c r="E153" s="36"/>
      <c r="F153" s="36"/>
      <c r="G153" s="36"/>
      <c r="H153" s="36"/>
      <c r="I153" s="36"/>
      <c r="J153" s="36"/>
      <c r="K153" s="36"/>
      <c r="L153" s="36"/>
    </row>
    <row r="154" spans="5:14" ht="15.75" customHeight="1">
      <c r="E154" s="36"/>
      <c r="F154" s="36"/>
      <c r="G154" s="36"/>
      <c r="H154" s="36"/>
      <c r="I154" s="36"/>
      <c r="J154" s="36"/>
      <c r="K154" s="36"/>
      <c r="L154" s="36"/>
    </row>
    <row r="155" spans="5:14" ht="15.75" customHeight="1">
      <c r="E155" s="36"/>
      <c r="F155" s="36"/>
      <c r="G155" s="36"/>
      <c r="H155" s="36"/>
      <c r="I155" s="36"/>
      <c r="J155" s="36"/>
      <c r="K155" s="36"/>
      <c r="L155" s="36"/>
    </row>
    <row r="156" spans="5:14" ht="15.75" customHeight="1">
      <c r="E156" s="36"/>
      <c r="F156" s="36"/>
      <c r="G156" s="36"/>
      <c r="H156" s="36"/>
      <c r="I156" s="36"/>
      <c r="J156" s="36"/>
      <c r="K156" s="36"/>
      <c r="L156" s="36"/>
    </row>
    <row r="157" spans="5:14" ht="15.75" customHeight="1">
      <c r="E157" s="36"/>
      <c r="F157" s="36"/>
      <c r="G157" s="36"/>
      <c r="H157" s="36"/>
      <c r="I157" s="36"/>
      <c r="J157" s="36"/>
      <c r="K157" s="36"/>
      <c r="L157" s="36"/>
    </row>
    <row r="158" spans="5:14" ht="15.75" customHeight="1">
      <c r="E158" s="36"/>
      <c r="F158" s="36"/>
      <c r="G158" s="36"/>
      <c r="H158" s="36"/>
      <c r="I158" s="36"/>
      <c r="J158" s="36"/>
      <c r="K158" s="36"/>
      <c r="L158" s="36"/>
    </row>
    <row r="159" spans="5:14" ht="15.75" customHeight="1">
      <c r="E159" s="36"/>
      <c r="F159" s="36"/>
      <c r="G159" s="36"/>
      <c r="H159" s="36"/>
      <c r="I159" s="36"/>
      <c r="J159" s="36"/>
      <c r="K159" s="36"/>
      <c r="L159" s="36"/>
    </row>
    <row r="160" spans="5:14" ht="15.75" customHeight="1">
      <c r="E160" s="36"/>
      <c r="F160" s="36"/>
      <c r="G160" s="36"/>
      <c r="H160" s="36"/>
      <c r="I160" s="36"/>
      <c r="J160" s="36"/>
      <c r="K160" s="36"/>
      <c r="L160" s="36"/>
    </row>
    <row r="161" spans="5:12" ht="15.75" customHeight="1">
      <c r="E161" s="36"/>
      <c r="F161" s="36"/>
      <c r="G161" s="36"/>
      <c r="H161" s="36"/>
      <c r="I161" s="36"/>
      <c r="J161" s="36"/>
      <c r="K161" s="36"/>
      <c r="L161" s="36"/>
    </row>
    <row r="162" spans="5:12" ht="15.75" customHeight="1">
      <c r="E162" s="36"/>
      <c r="F162" s="36"/>
      <c r="G162" s="36"/>
      <c r="H162" s="36"/>
      <c r="I162" s="36"/>
      <c r="J162" s="36"/>
      <c r="K162" s="36"/>
      <c r="L162" s="36"/>
    </row>
    <row r="163" spans="5:12" ht="15.75" customHeight="1">
      <c r="E163" s="36"/>
      <c r="F163" s="36"/>
      <c r="G163" s="36"/>
      <c r="H163" s="36"/>
      <c r="I163" s="36"/>
      <c r="J163" s="36"/>
      <c r="K163" s="36"/>
      <c r="L163" s="36"/>
    </row>
    <row r="164" spans="5:12" ht="15.75" customHeight="1">
      <c r="E164" s="36"/>
      <c r="F164" s="36"/>
      <c r="G164" s="36"/>
      <c r="H164" s="36"/>
      <c r="I164" s="36"/>
      <c r="J164" s="36"/>
      <c r="K164" s="36"/>
      <c r="L164" s="36"/>
    </row>
    <row r="165" spans="5:12" ht="15.75" customHeight="1">
      <c r="E165" s="36"/>
      <c r="F165" s="36"/>
      <c r="G165" s="36"/>
      <c r="H165" s="36"/>
      <c r="I165" s="36"/>
      <c r="J165" s="36"/>
      <c r="K165" s="36"/>
      <c r="L165" s="36"/>
    </row>
    <row r="166" spans="5:12" ht="15.75" customHeight="1">
      <c r="E166" s="36"/>
      <c r="F166" s="36"/>
      <c r="G166" s="36"/>
      <c r="H166" s="36"/>
      <c r="I166" s="36"/>
      <c r="J166" s="36"/>
      <c r="K166" s="36"/>
      <c r="L166" s="36"/>
    </row>
    <row r="167" spans="5:12" ht="15.75" customHeight="1">
      <c r="E167" s="36"/>
      <c r="F167" s="36"/>
      <c r="G167" s="36"/>
      <c r="H167" s="36"/>
      <c r="I167" s="36"/>
      <c r="J167" s="36"/>
      <c r="K167" s="36"/>
      <c r="L167" s="36"/>
    </row>
    <row r="168" spans="5:12" ht="15.75" customHeight="1">
      <c r="E168" s="36"/>
      <c r="F168" s="36"/>
      <c r="G168" s="36"/>
      <c r="H168" s="36"/>
      <c r="I168" s="36"/>
      <c r="J168" s="36"/>
      <c r="K168" s="36"/>
      <c r="L168" s="36"/>
    </row>
    <row r="169" spans="5:12" ht="15.75" customHeight="1">
      <c r="E169" s="36"/>
      <c r="F169" s="36"/>
      <c r="G169" s="36"/>
      <c r="H169" s="36"/>
      <c r="I169" s="36"/>
      <c r="J169" s="36"/>
      <c r="K169" s="36"/>
      <c r="L169" s="36"/>
    </row>
    <row r="170" spans="5:12" ht="15.75" customHeight="1">
      <c r="E170" s="36"/>
      <c r="F170" s="36"/>
      <c r="G170" s="36"/>
      <c r="H170" s="36"/>
      <c r="I170" s="36"/>
      <c r="J170" s="36"/>
      <c r="K170" s="36"/>
      <c r="L170" s="36"/>
    </row>
    <row r="171" spans="5:12" ht="15.75" customHeight="1">
      <c r="E171" s="36"/>
      <c r="F171" s="36"/>
      <c r="G171" s="36"/>
      <c r="H171" s="36"/>
      <c r="I171" s="36"/>
      <c r="J171" s="36"/>
      <c r="K171" s="36"/>
      <c r="L171" s="36"/>
    </row>
    <row r="172" spans="5:12" ht="15.75" customHeight="1">
      <c r="E172" s="36"/>
      <c r="F172" s="36"/>
      <c r="G172" s="36"/>
      <c r="H172" s="36"/>
      <c r="I172" s="36"/>
      <c r="J172" s="36"/>
      <c r="K172" s="36"/>
      <c r="L172" s="36"/>
    </row>
    <row r="173" spans="5:12" ht="15.75" customHeight="1">
      <c r="E173" s="36"/>
      <c r="F173" s="36"/>
      <c r="G173" s="36"/>
      <c r="H173" s="36"/>
      <c r="I173" s="36"/>
      <c r="J173" s="36"/>
      <c r="K173" s="36"/>
      <c r="L173" s="36"/>
    </row>
    <row r="174" spans="5:12" ht="15.75" customHeight="1">
      <c r="E174" s="36"/>
      <c r="F174" s="36"/>
      <c r="G174" s="36"/>
      <c r="H174" s="36"/>
      <c r="I174" s="36"/>
      <c r="J174" s="36"/>
      <c r="K174" s="36"/>
      <c r="L174" s="36"/>
    </row>
    <row r="175" spans="5:12" ht="15.75" customHeight="1">
      <c r="E175" s="36"/>
      <c r="F175" s="36"/>
      <c r="G175" s="36"/>
      <c r="H175" s="36"/>
      <c r="I175" s="36"/>
      <c r="J175" s="36"/>
      <c r="K175" s="36"/>
      <c r="L175" s="36"/>
    </row>
    <row r="176" spans="5:12" ht="15.75" customHeight="1">
      <c r="E176" s="36"/>
      <c r="F176" s="36"/>
      <c r="G176" s="36"/>
      <c r="H176" s="36"/>
      <c r="I176" s="36"/>
      <c r="J176" s="36"/>
      <c r="K176" s="36"/>
      <c r="L176" s="36"/>
    </row>
    <row r="177" spans="5:12" ht="15.75" customHeight="1">
      <c r="E177" s="36"/>
      <c r="F177" s="36"/>
      <c r="G177" s="36"/>
      <c r="H177" s="36"/>
      <c r="I177" s="36"/>
      <c r="J177" s="36"/>
      <c r="K177" s="36"/>
      <c r="L177" s="36"/>
    </row>
    <row r="178" spans="5:12" ht="15.75" customHeight="1">
      <c r="E178" s="36"/>
      <c r="F178" s="36"/>
      <c r="G178" s="36"/>
      <c r="H178" s="36"/>
      <c r="I178" s="36"/>
      <c r="J178" s="36"/>
      <c r="K178" s="36"/>
      <c r="L178" s="36"/>
    </row>
    <row r="179" spans="5:12" ht="15.75" customHeight="1">
      <c r="E179" s="36"/>
      <c r="F179" s="36"/>
      <c r="G179" s="36"/>
      <c r="H179" s="36"/>
      <c r="I179" s="36"/>
      <c r="J179" s="36"/>
      <c r="K179" s="36"/>
      <c r="L179" s="36"/>
    </row>
    <row r="180" spans="5:12" ht="15.75" customHeight="1">
      <c r="E180" s="36"/>
      <c r="F180" s="36"/>
      <c r="G180" s="36"/>
      <c r="H180" s="36"/>
      <c r="I180" s="36"/>
      <c r="J180" s="36"/>
      <c r="K180" s="36"/>
      <c r="L180" s="36"/>
    </row>
    <row r="181" spans="5:12" ht="15.75" customHeight="1">
      <c r="E181" s="36"/>
      <c r="F181" s="36"/>
      <c r="G181" s="36"/>
      <c r="H181" s="36"/>
      <c r="I181" s="36"/>
      <c r="J181" s="36"/>
      <c r="K181" s="36"/>
      <c r="L181" s="36"/>
    </row>
    <row r="182" spans="5:12" ht="15.75" customHeight="1">
      <c r="E182" s="36"/>
      <c r="F182" s="36"/>
      <c r="G182" s="36"/>
      <c r="H182" s="36"/>
      <c r="I182" s="36"/>
      <c r="J182" s="36"/>
      <c r="K182" s="36"/>
      <c r="L182" s="36"/>
    </row>
    <row r="183" spans="5:12" ht="15.75" customHeight="1">
      <c r="E183" s="36"/>
      <c r="F183" s="36"/>
      <c r="G183" s="36"/>
      <c r="H183" s="36"/>
      <c r="I183" s="36"/>
      <c r="J183" s="36"/>
      <c r="K183" s="36"/>
      <c r="L183" s="36"/>
    </row>
    <row r="184" spans="5:12" ht="15.75" customHeight="1">
      <c r="E184" s="36"/>
      <c r="F184" s="36"/>
      <c r="G184" s="36"/>
      <c r="H184" s="36"/>
      <c r="I184" s="36"/>
      <c r="J184" s="36"/>
      <c r="K184" s="36"/>
      <c r="L184" s="36"/>
    </row>
    <row r="185" spans="5:12" ht="15.75" customHeight="1">
      <c r="E185" s="36"/>
      <c r="F185" s="36"/>
      <c r="G185" s="36"/>
      <c r="H185" s="36"/>
      <c r="I185" s="36"/>
      <c r="J185" s="36"/>
      <c r="K185" s="36"/>
      <c r="L185" s="36"/>
    </row>
    <row r="186" spans="5:12" ht="15.75" customHeight="1">
      <c r="E186" s="36"/>
      <c r="F186" s="36"/>
      <c r="G186" s="36"/>
      <c r="H186" s="36"/>
      <c r="I186" s="36"/>
      <c r="J186" s="36"/>
      <c r="K186" s="36"/>
      <c r="L186" s="36"/>
    </row>
    <row r="187" spans="5:12" ht="15.75" customHeight="1">
      <c r="E187" s="36"/>
      <c r="F187" s="36"/>
      <c r="G187" s="36"/>
      <c r="H187" s="36"/>
      <c r="I187" s="36"/>
      <c r="J187" s="36"/>
      <c r="K187" s="36"/>
      <c r="L187" s="36"/>
    </row>
    <row r="188" spans="5:12" ht="15.75" customHeight="1">
      <c r="E188" s="36"/>
      <c r="F188" s="36"/>
      <c r="G188" s="36"/>
      <c r="H188" s="36"/>
      <c r="I188" s="36"/>
      <c r="J188" s="36"/>
      <c r="K188" s="36"/>
      <c r="L188" s="36"/>
    </row>
    <row r="189" spans="5:12" ht="15.75" customHeight="1">
      <c r="E189" s="36"/>
      <c r="F189" s="36"/>
      <c r="G189" s="36"/>
      <c r="H189" s="36"/>
      <c r="I189" s="36"/>
      <c r="J189" s="36"/>
      <c r="K189" s="36"/>
      <c r="L189" s="36"/>
    </row>
    <row r="190" spans="5:12" ht="15.75" customHeight="1">
      <c r="E190" s="36"/>
      <c r="F190" s="36"/>
      <c r="G190" s="36"/>
      <c r="H190" s="36"/>
      <c r="I190" s="36"/>
      <c r="J190" s="36"/>
      <c r="K190" s="36"/>
      <c r="L190" s="36"/>
    </row>
    <row r="191" spans="5:12" ht="15.75" customHeight="1">
      <c r="E191" s="36"/>
      <c r="F191" s="36"/>
      <c r="G191" s="36"/>
      <c r="H191" s="36"/>
      <c r="I191" s="36"/>
      <c r="J191" s="36"/>
      <c r="K191" s="36"/>
      <c r="L191" s="36"/>
    </row>
    <row r="192" spans="5:12" ht="15.75" customHeight="1">
      <c r="E192" s="36"/>
      <c r="F192" s="36"/>
      <c r="G192" s="36"/>
      <c r="H192" s="36"/>
      <c r="I192" s="36"/>
      <c r="J192" s="36"/>
      <c r="K192" s="36"/>
      <c r="L192" s="36"/>
    </row>
    <row r="193" spans="5:12" ht="15.75" customHeight="1">
      <c r="E193" s="36"/>
      <c r="F193" s="36"/>
      <c r="G193" s="36"/>
      <c r="H193" s="36"/>
      <c r="I193" s="36"/>
      <c r="J193" s="36"/>
      <c r="K193" s="36"/>
      <c r="L193" s="36"/>
    </row>
    <row r="194" spans="5:12" ht="15.75" customHeight="1">
      <c r="E194" s="36"/>
      <c r="F194" s="36"/>
      <c r="G194" s="36"/>
      <c r="H194" s="36"/>
      <c r="I194" s="36"/>
      <c r="J194" s="36"/>
      <c r="K194" s="36"/>
      <c r="L194" s="36"/>
    </row>
    <row r="195" spans="5:12" ht="15.75" customHeight="1">
      <c r="E195" s="36"/>
      <c r="F195" s="36"/>
      <c r="G195" s="36"/>
      <c r="H195" s="36"/>
      <c r="I195" s="36"/>
      <c r="J195" s="36"/>
      <c r="K195" s="36"/>
      <c r="L195" s="36"/>
    </row>
    <row r="196" spans="5:12" ht="15.75" customHeight="1">
      <c r="E196" s="36"/>
      <c r="F196" s="36"/>
      <c r="G196" s="36"/>
      <c r="H196" s="36"/>
      <c r="I196" s="36"/>
      <c r="J196" s="36"/>
      <c r="K196" s="36"/>
      <c r="L196" s="36"/>
    </row>
    <row r="197" spans="5:12" ht="15.75" customHeight="1">
      <c r="E197" s="36"/>
      <c r="F197" s="36"/>
      <c r="G197" s="36"/>
      <c r="H197" s="36"/>
      <c r="I197" s="36"/>
      <c r="J197" s="36"/>
      <c r="K197" s="36"/>
      <c r="L197" s="36"/>
    </row>
    <row r="198" spans="5:12" ht="15.75" customHeight="1">
      <c r="E198" s="36"/>
      <c r="F198" s="36"/>
      <c r="G198" s="36"/>
      <c r="H198" s="36"/>
      <c r="I198" s="36"/>
      <c r="J198" s="36"/>
      <c r="K198" s="36"/>
      <c r="L198" s="36"/>
    </row>
    <row r="199" spans="5:12" ht="15.75" customHeight="1">
      <c r="E199" s="36"/>
      <c r="F199" s="36"/>
      <c r="G199" s="36"/>
      <c r="H199" s="36"/>
      <c r="I199" s="36"/>
      <c r="J199" s="36"/>
      <c r="K199" s="36"/>
      <c r="L199" s="36"/>
    </row>
    <row r="200" spans="5:12" ht="15.75" customHeight="1">
      <c r="E200" s="36"/>
      <c r="F200" s="36"/>
      <c r="G200" s="36"/>
      <c r="H200" s="36"/>
      <c r="I200" s="36"/>
      <c r="J200" s="36"/>
      <c r="K200" s="36"/>
      <c r="L200" s="36"/>
    </row>
    <row r="201" spans="5:12" ht="15.75" customHeight="1">
      <c r="E201" s="36"/>
      <c r="F201" s="36"/>
      <c r="G201" s="36"/>
      <c r="H201" s="36"/>
      <c r="I201" s="36"/>
      <c r="J201" s="36"/>
      <c r="K201" s="36"/>
      <c r="L201" s="36"/>
    </row>
    <row r="202" spans="5:12" ht="15.75" customHeight="1">
      <c r="E202" s="36"/>
      <c r="F202" s="36"/>
      <c r="G202" s="36"/>
      <c r="H202" s="36"/>
      <c r="I202" s="36"/>
      <c r="J202" s="36"/>
      <c r="K202" s="36"/>
      <c r="L202" s="36"/>
    </row>
    <row r="203" spans="5:12" ht="15.75" customHeight="1">
      <c r="E203" s="36"/>
      <c r="F203" s="36"/>
      <c r="G203" s="36"/>
      <c r="H203" s="36"/>
      <c r="I203" s="36"/>
      <c r="J203" s="36"/>
      <c r="K203" s="36"/>
      <c r="L203" s="36"/>
    </row>
    <row r="204" spans="5:12" ht="15.75" customHeight="1">
      <c r="E204" s="36"/>
      <c r="F204" s="36"/>
      <c r="G204" s="36"/>
      <c r="H204" s="36"/>
      <c r="I204" s="36"/>
      <c r="J204" s="36"/>
      <c r="K204" s="36"/>
      <c r="L204" s="36"/>
    </row>
    <row r="205" spans="5:12" ht="15.75" customHeight="1">
      <c r="E205" s="36"/>
      <c r="F205" s="36"/>
      <c r="G205" s="36"/>
      <c r="H205" s="36"/>
      <c r="I205" s="36"/>
      <c r="J205" s="36"/>
      <c r="K205" s="36"/>
      <c r="L205" s="36"/>
    </row>
    <row r="206" spans="5:12" ht="15.75" customHeight="1">
      <c r="E206" s="36"/>
      <c r="F206" s="36"/>
      <c r="G206" s="36"/>
      <c r="H206" s="36"/>
      <c r="I206" s="36"/>
      <c r="J206" s="36"/>
      <c r="K206" s="36"/>
      <c r="L206" s="36"/>
    </row>
    <row r="207" spans="5:12" ht="15.75" customHeight="1">
      <c r="E207" s="36"/>
      <c r="F207" s="36"/>
      <c r="G207" s="36"/>
      <c r="H207" s="36"/>
      <c r="I207" s="36"/>
      <c r="J207" s="36"/>
      <c r="K207" s="36"/>
      <c r="L207" s="36"/>
    </row>
    <row r="208" spans="5:12" ht="15.75" customHeight="1">
      <c r="E208" s="36"/>
      <c r="F208" s="36"/>
      <c r="G208" s="36"/>
      <c r="H208" s="36"/>
      <c r="I208" s="36"/>
      <c r="J208" s="36"/>
      <c r="K208" s="36"/>
      <c r="L208" s="36"/>
    </row>
    <row r="209" spans="5:12" ht="15.75" customHeight="1">
      <c r="E209" s="36"/>
      <c r="F209" s="36"/>
      <c r="G209" s="36"/>
      <c r="H209" s="36"/>
      <c r="I209" s="36"/>
      <c r="J209" s="36"/>
      <c r="K209" s="36"/>
      <c r="L209" s="36"/>
    </row>
    <row r="210" spans="5:12" ht="15.75" customHeight="1">
      <c r="E210" s="36"/>
      <c r="F210" s="36"/>
      <c r="G210" s="36"/>
      <c r="H210" s="36"/>
      <c r="I210" s="36"/>
      <c r="J210" s="36"/>
      <c r="K210" s="36"/>
      <c r="L210" s="36"/>
    </row>
    <row r="211" spans="5:12" ht="15.75" customHeight="1">
      <c r="E211" s="36"/>
      <c r="F211" s="36"/>
      <c r="G211" s="36"/>
      <c r="H211" s="36"/>
      <c r="I211" s="36"/>
      <c r="J211" s="36"/>
      <c r="K211" s="36"/>
      <c r="L211" s="36"/>
    </row>
    <row r="212" spans="5:12" ht="15.75" customHeight="1">
      <c r="E212" s="36"/>
      <c r="F212" s="36"/>
      <c r="G212" s="36"/>
      <c r="H212" s="36"/>
      <c r="I212" s="36"/>
      <c r="J212" s="36"/>
      <c r="K212" s="36"/>
      <c r="L212" s="36"/>
    </row>
    <row r="213" spans="5:12" ht="15.75" customHeight="1">
      <c r="E213" s="36"/>
      <c r="F213" s="36"/>
      <c r="G213" s="36"/>
      <c r="H213" s="36"/>
      <c r="I213" s="36"/>
      <c r="J213" s="36"/>
      <c r="K213" s="36"/>
      <c r="L213" s="36"/>
    </row>
    <row r="214" spans="5:12" ht="15.75" customHeight="1">
      <c r="E214" s="36"/>
      <c r="F214" s="36"/>
      <c r="G214" s="36"/>
      <c r="H214" s="36"/>
      <c r="I214" s="36"/>
      <c r="J214" s="36"/>
      <c r="K214" s="36"/>
      <c r="L214" s="36"/>
    </row>
    <row r="215" spans="5:12" ht="15.75" customHeight="1">
      <c r="E215" s="36"/>
      <c r="F215" s="36"/>
      <c r="G215" s="36"/>
      <c r="H215" s="36"/>
      <c r="I215" s="36"/>
      <c r="J215" s="36"/>
      <c r="K215" s="36"/>
      <c r="L215" s="36"/>
    </row>
    <row r="216" spans="5:12" ht="15.75" customHeight="1">
      <c r="E216" s="36"/>
      <c r="F216" s="36"/>
      <c r="G216" s="36"/>
      <c r="H216" s="36"/>
      <c r="I216" s="36"/>
      <c r="J216" s="36"/>
      <c r="K216" s="36"/>
      <c r="L216" s="36"/>
    </row>
    <row r="217" spans="5:12" ht="15.75" customHeight="1">
      <c r="E217" s="36"/>
      <c r="F217" s="36"/>
      <c r="G217" s="36"/>
      <c r="H217" s="36"/>
      <c r="I217" s="36"/>
      <c r="J217" s="36"/>
      <c r="K217" s="36"/>
      <c r="L217" s="36"/>
    </row>
    <row r="218" spans="5:12" ht="15.75" customHeight="1">
      <c r="E218" s="36"/>
      <c r="F218" s="36"/>
      <c r="G218" s="36"/>
      <c r="H218" s="36"/>
      <c r="I218" s="36"/>
      <c r="J218" s="36"/>
      <c r="K218" s="36"/>
      <c r="L218" s="36"/>
    </row>
    <row r="219" spans="5:12" ht="15.75" customHeight="1">
      <c r="E219" s="36"/>
      <c r="F219" s="36"/>
      <c r="G219" s="36"/>
      <c r="H219" s="36"/>
      <c r="I219" s="36"/>
      <c r="J219" s="36"/>
      <c r="K219" s="36"/>
      <c r="L219" s="36"/>
    </row>
    <row r="220" spans="5:12" ht="15.75" customHeight="1">
      <c r="E220" s="36"/>
      <c r="F220" s="36"/>
      <c r="G220" s="36"/>
      <c r="H220" s="36"/>
      <c r="I220" s="36"/>
      <c r="J220" s="36"/>
      <c r="K220" s="36"/>
      <c r="L220" s="36"/>
    </row>
    <row r="221" spans="5:12" ht="15.75" customHeight="1">
      <c r="E221" s="36"/>
      <c r="F221" s="36"/>
      <c r="G221" s="36"/>
      <c r="H221" s="36"/>
      <c r="I221" s="36"/>
      <c r="J221" s="36"/>
      <c r="K221" s="36"/>
      <c r="L221" s="36"/>
    </row>
    <row r="222" spans="5:12" ht="15.75" customHeight="1">
      <c r="E222" s="36"/>
      <c r="F222" s="36"/>
      <c r="G222" s="36"/>
      <c r="H222" s="36"/>
      <c r="I222" s="36"/>
      <c r="J222" s="36"/>
      <c r="K222" s="36"/>
      <c r="L222" s="36"/>
    </row>
    <row r="223" spans="5:12" ht="15.75" customHeight="1">
      <c r="E223" s="36"/>
      <c r="F223" s="36"/>
      <c r="G223" s="36"/>
      <c r="H223" s="36"/>
      <c r="I223" s="36"/>
      <c r="J223" s="36"/>
      <c r="K223" s="36"/>
      <c r="L223" s="36"/>
    </row>
    <row r="224" spans="5:12" ht="15.75" customHeight="1">
      <c r="E224" s="36"/>
      <c r="F224" s="36"/>
      <c r="G224" s="36"/>
      <c r="H224" s="36"/>
      <c r="I224" s="36"/>
      <c r="J224" s="36"/>
      <c r="K224" s="36"/>
      <c r="L224" s="36"/>
    </row>
    <row r="225" spans="5:12" ht="15.75" customHeight="1">
      <c r="E225" s="36"/>
      <c r="F225" s="36"/>
      <c r="G225" s="36"/>
      <c r="H225" s="36"/>
      <c r="I225" s="36"/>
      <c r="J225" s="36"/>
      <c r="K225" s="36"/>
      <c r="L225" s="36"/>
    </row>
    <row r="226" spans="5:12" ht="15.75" customHeight="1">
      <c r="E226" s="36"/>
      <c r="F226" s="36"/>
      <c r="G226" s="36"/>
      <c r="H226" s="36"/>
      <c r="I226" s="36"/>
      <c r="J226" s="36"/>
      <c r="K226" s="36"/>
      <c r="L226" s="36"/>
    </row>
    <row r="227" spans="5:12" ht="15.75" customHeight="1">
      <c r="E227" s="36"/>
      <c r="F227" s="36"/>
      <c r="G227" s="36"/>
      <c r="H227" s="36"/>
      <c r="I227" s="36"/>
      <c r="J227" s="36"/>
      <c r="K227" s="36"/>
      <c r="L227" s="36"/>
    </row>
    <row r="228" spans="5:12" ht="15.75" customHeight="1">
      <c r="E228" s="36"/>
      <c r="F228" s="36"/>
      <c r="G228" s="36"/>
      <c r="H228" s="36"/>
      <c r="I228" s="36"/>
      <c r="J228" s="36"/>
      <c r="K228" s="36"/>
      <c r="L228" s="36"/>
    </row>
    <row r="229" spans="5:12" ht="15.75" customHeight="1">
      <c r="E229" s="36"/>
      <c r="F229" s="36"/>
      <c r="G229" s="36"/>
      <c r="H229" s="36"/>
      <c r="I229" s="36"/>
      <c r="J229" s="36"/>
      <c r="K229" s="36"/>
      <c r="L229" s="36"/>
    </row>
    <row r="230" spans="5:12" ht="15.75" customHeight="1">
      <c r="E230" s="36"/>
      <c r="F230" s="36"/>
      <c r="G230" s="36"/>
      <c r="H230" s="36"/>
      <c r="I230" s="36"/>
      <c r="J230" s="36"/>
      <c r="K230" s="36"/>
      <c r="L230" s="36"/>
    </row>
    <row r="231" spans="5:12" ht="15.75" customHeight="1">
      <c r="E231" s="36"/>
      <c r="F231" s="36"/>
      <c r="G231" s="36"/>
      <c r="H231" s="36"/>
      <c r="I231" s="36"/>
      <c r="J231" s="36"/>
      <c r="K231" s="36"/>
      <c r="L231" s="36"/>
    </row>
    <row r="232" spans="5:12" ht="15.75" customHeight="1">
      <c r="E232" s="36"/>
      <c r="F232" s="36"/>
      <c r="G232" s="36"/>
      <c r="H232" s="36"/>
      <c r="I232" s="36"/>
      <c r="J232" s="36"/>
      <c r="K232" s="36"/>
      <c r="L232" s="36"/>
    </row>
    <row r="233" spans="5:12" ht="15.75" customHeight="1">
      <c r="E233" s="36"/>
      <c r="F233" s="36"/>
      <c r="G233" s="36"/>
      <c r="H233" s="36"/>
      <c r="I233" s="36"/>
      <c r="J233" s="36"/>
      <c r="K233" s="36"/>
      <c r="L233" s="36"/>
    </row>
    <row r="234" spans="5:12" ht="15.75" customHeight="1">
      <c r="E234" s="36"/>
      <c r="F234" s="36"/>
      <c r="G234" s="36"/>
      <c r="H234" s="36"/>
      <c r="I234" s="36"/>
      <c r="J234" s="36"/>
      <c r="K234" s="36"/>
      <c r="L234" s="36"/>
    </row>
    <row r="235" spans="5:12" ht="15.75" customHeight="1">
      <c r="E235" s="36"/>
      <c r="F235" s="36"/>
      <c r="G235" s="36"/>
      <c r="H235" s="36"/>
      <c r="I235" s="36"/>
      <c r="J235" s="36"/>
      <c r="K235" s="36"/>
      <c r="L235" s="36"/>
    </row>
    <row r="236" spans="5:12" ht="15.75" customHeight="1">
      <c r="E236" s="36"/>
      <c r="F236" s="36"/>
      <c r="G236" s="36"/>
      <c r="H236" s="36"/>
      <c r="I236" s="36"/>
      <c r="J236" s="36"/>
      <c r="K236" s="36"/>
      <c r="L236" s="36"/>
    </row>
    <row r="237" spans="5:12" ht="15.75" customHeight="1">
      <c r="E237" s="36"/>
      <c r="F237" s="36"/>
      <c r="G237" s="36"/>
      <c r="H237" s="36"/>
      <c r="I237" s="36"/>
      <c r="J237" s="36"/>
      <c r="K237" s="36"/>
      <c r="L237" s="36"/>
    </row>
    <row r="238" spans="5:12" ht="15.75" customHeight="1">
      <c r="E238" s="36"/>
      <c r="F238" s="36"/>
      <c r="G238" s="36"/>
      <c r="H238" s="36"/>
      <c r="I238" s="36"/>
      <c r="J238" s="36"/>
      <c r="K238" s="36"/>
      <c r="L238" s="36"/>
    </row>
    <row r="239" spans="5:12" ht="15.75" customHeight="1">
      <c r="E239" s="36"/>
      <c r="F239" s="36"/>
      <c r="G239" s="36"/>
      <c r="H239" s="36"/>
      <c r="I239" s="36"/>
      <c r="J239" s="36"/>
      <c r="K239" s="36"/>
      <c r="L239" s="36"/>
    </row>
    <row r="240" spans="5:12" ht="15.75" customHeight="1">
      <c r="E240" s="36"/>
      <c r="F240" s="36"/>
      <c r="G240" s="36"/>
      <c r="H240" s="36"/>
      <c r="I240" s="36"/>
      <c r="J240" s="36"/>
      <c r="K240" s="36"/>
      <c r="L240" s="36"/>
    </row>
    <row r="241" spans="5:12" ht="15.75" customHeight="1">
      <c r="E241" s="36"/>
      <c r="F241" s="36"/>
      <c r="G241" s="36"/>
      <c r="H241" s="36"/>
      <c r="I241" s="36"/>
      <c r="J241" s="36"/>
      <c r="K241" s="36"/>
      <c r="L241" s="36"/>
    </row>
    <row r="242" spans="5:12" ht="15.75" customHeight="1">
      <c r="E242" s="36"/>
      <c r="F242" s="36"/>
      <c r="G242" s="36"/>
      <c r="H242" s="36"/>
      <c r="I242" s="36"/>
      <c r="J242" s="36"/>
      <c r="K242" s="36"/>
      <c r="L242" s="36"/>
    </row>
    <row r="243" spans="5:12" ht="15.75" customHeight="1">
      <c r="E243" s="36"/>
      <c r="F243" s="36"/>
      <c r="G243" s="36"/>
      <c r="H243" s="36"/>
      <c r="I243" s="36"/>
      <c r="J243" s="36"/>
      <c r="K243" s="36"/>
      <c r="L243" s="36"/>
    </row>
    <row r="244" spans="5:12" ht="15.75" customHeight="1">
      <c r="E244" s="36"/>
      <c r="F244" s="36"/>
      <c r="G244" s="36"/>
      <c r="H244" s="36"/>
      <c r="I244" s="36"/>
      <c r="J244" s="36"/>
      <c r="K244" s="36"/>
      <c r="L244" s="36"/>
    </row>
    <row r="245" spans="5:12" ht="15.75" customHeight="1">
      <c r="E245" s="36"/>
      <c r="F245" s="36"/>
      <c r="G245" s="36"/>
      <c r="H245" s="36"/>
      <c r="I245" s="36"/>
      <c r="J245" s="36"/>
      <c r="K245" s="36"/>
      <c r="L245" s="36"/>
    </row>
    <row r="246" spans="5:12" ht="15.75" customHeight="1">
      <c r="E246" s="36"/>
      <c r="F246" s="36"/>
      <c r="G246" s="36"/>
      <c r="H246" s="36"/>
      <c r="I246" s="36"/>
      <c r="J246" s="36"/>
      <c r="K246" s="36"/>
      <c r="L246" s="36"/>
    </row>
    <row r="247" spans="5:12" ht="15.75" customHeight="1">
      <c r="E247" s="36"/>
      <c r="F247" s="36"/>
      <c r="G247" s="36"/>
      <c r="H247" s="36"/>
      <c r="I247" s="36"/>
      <c r="J247" s="36"/>
      <c r="K247" s="36"/>
      <c r="L247" s="36"/>
    </row>
    <row r="248" spans="5:12" ht="15.75" customHeight="1">
      <c r="E248" s="36"/>
      <c r="F248" s="36"/>
      <c r="G248" s="36"/>
      <c r="H248" s="36"/>
      <c r="I248" s="36"/>
      <c r="J248" s="36"/>
      <c r="K248" s="36"/>
      <c r="L248" s="36"/>
    </row>
    <row r="249" spans="5:12" ht="15.75" customHeight="1">
      <c r="E249" s="36"/>
      <c r="F249" s="36"/>
      <c r="G249" s="36"/>
      <c r="H249" s="36"/>
      <c r="I249" s="36"/>
      <c r="J249" s="36"/>
      <c r="K249" s="36"/>
      <c r="L249" s="36"/>
    </row>
    <row r="250" spans="5:12" ht="15.75" customHeight="1">
      <c r="E250" s="36"/>
      <c r="F250" s="36"/>
      <c r="G250" s="36"/>
      <c r="H250" s="36"/>
      <c r="I250" s="36"/>
      <c r="J250" s="36"/>
      <c r="K250" s="36"/>
      <c r="L250" s="36"/>
    </row>
    <row r="251" spans="5:12" ht="15.75" customHeight="1">
      <c r="E251" s="36"/>
      <c r="F251" s="36"/>
      <c r="G251" s="36"/>
      <c r="H251" s="36"/>
      <c r="I251" s="36"/>
      <c r="J251" s="36"/>
      <c r="K251" s="36"/>
      <c r="L251" s="36"/>
    </row>
    <row r="252" spans="5:12" ht="15.75" customHeight="1">
      <c r="E252" s="36"/>
      <c r="F252" s="36"/>
      <c r="G252" s="36"/>
      <c r="H252" s="36"/>
      <c r="I252" s="36"/>
      <c r="J252" s="36"/>
      <c r="K252" s="36"/>
      <c r="L252" s="36"/>
    </row>
    <row r="253" spans="5:12" ht="15.75" customHeight="1">
      <c r="E253" s="36"/>
      <c r="F253" s="36"/>
      <c r="G253" s="36"/>
      <c r="H253" s="36"/>
      <c r="I253" s="36"/>
      <c r="J253" s="36"/>
      <c r="K253" s="36"/>
      <c r="L253" s="36"/>
    </row>
    <row r="254" spans="5:12" ht="15.75" customHeight="1">
      <c r="E254" s="36"/>
      <c r="F254" s="36"/>
      <c r="G254" s="36"/>
      <c r="H254" s="36"/>
      <c r="I254" s="36"/>
      <c r="J254" s="36"/>
      <c r="K254" s="36"/>
      <c r="L254" s="36"/>
    </row>
    <row r="255" spans="5:12" ht="15.75" customHeight="1">
      <c r="E255" s="36"/>
      <c r="F255" s="36"/>
      <c r="G255" s="36"/>
      <c r="H255" s="36"/>
      <c r="I255" s="36"/>
      <c r="J255" s="36"/>
      <c r="K255" s="36"/>
      <c r="L255" s="36"/>
    </row>
    <row r="256" spans="5:12" ht="15.75" customHeight="1">
      <c r="E256" s="36"/>
      <c r="F256" s="36"/>
      <c r="G256" s="36"/>
      <c r="H256" s="36"/>
      <c r="I256" s="36"/>
      <c r="J256" s="36"/>
      <c r="K256" s="36"/>
      <c r="L256" s="36"/>
    </row>
    <row r="257" spans="5:12" ht="15.75" customHeight="1">
      <c r="E257" s="36"/>
      <c r="F257" s="36"/>
      <c r="G257" s="36"/>
      <c r="H257" s="36"/>
      <c r="I257" s="36"/>
      <c r="J257" s="36"/>
      <c r="K257" s="36"/>
      <c r="L257" s="36"/>
    </row>
    <row r="258" spans="5:12" ht="15.75" customHeight="1">
      <c r="E258" s="36"/>
      <c r="F258" s="36"/>
      <c r="G258" s="36"/>
      <c r="H258" s="36"/>
      <c r="I258" s="36"/>
      <c r="J258" s="36"/>
      <c r="K258" s="36"/>
      <c r="L258" s="36"/>
    </row>
    <row r="259" spans="5:12" ht="15.75" customHeight="1">
      <c r="E259" s="36"/>
      <c r="F259" s="36"/>
      <c r="G259" s="36"/>
      <c r="H259" s="36"/>
      <c r="I259" s="36"/>
      <c r="J259" s="36"/>
      <c r="K259" s="36"/>
      <c r="L259" s="36"/>
    </row>
    <row r="260" spans="5:12" ht="15.75" customHeight="1">
      <c r="E260" s="36"/>
      <c r="F260" s="36"/>
      <c r="G260" s="36"/>
      <c r="H260" s="36"/>
      <c r="I260" s="36"/>
      <c r="J260" s="36"/>
      <c r="K260" s="36"/>
      <c r="L260" s="36"/>
    </row>
    <row r="261" spans="5:12" ht="15.75" customHeight="1">
      <c r="E261" s="36"/>
      <c r="F261" s="36"/>
      <c r="G261" s="36"/>
      <c r="H261" s="36"/>
      <c r="I261" s="36"/>
      <c r="J261" s="36"/>
      <c r="K261" s="36"/>
      <c r="L261" s="36"/>
    </row>
    <row r="262" spans="5:12" ht="15.75" customHeight="1">
      <c r="E262" s="36"/>
      <c r="F262" s="36"/>
      <c r="G262" s="36"/>
      <c r="H262" s="36"/>
      <c r="I262" s="36"/>
      <c r="J262" s="36"/>
      <c r="K262" s="36"/>
      <c r="L262" s="36"/>
    </row>
    <row r="263" spans="5:12" ht="15.75" customHeight="1">
      <c r="E263" s="36"/>
      <c r="F263" s="36"/>
      <c r="G263" s="36"/>
      <c r="H263" s="36"/>
      <c r="I263" s="36"/>
      <c r="J263" s="36"/>
      <c r="K263" s="36"/>
      <c r="L263" s="36"/>
    </row>
    <row r="264" spans="5:12" ht="15.75" customHeight="1">
      <c r="E264" s="36"/>
      <c r="F264" s="36"/>
      <c r="G264" s="36"/>
      <c r="H264" s="36"/>
      <c r="I264" s="36"/>
      <c r="J264" s="36"/>
      <c r="K264" s="36"/>
      <c r="L264" s="36"/>
    </row>
    <row r="265" spans="5:12" ht="15.75" customHeight="1">
      <c r="E265" s="36"/>
      <c r="F265" s="36"/>
      <c r="G265" s="36"/>
      <c r="H265" s="36"/>
      <c r="I265" s="36"/>
      <c r="J265" s="36"/>
      <c r="K265" s="36"/>
      <c r="L265" s="36"/>
    </row>
    <row r="266" spans="5:12" ht="15.75" customHeight="1">
      <c r="E266" s="36"/>
      <c r="F266" s="36"/>
      <c r="G266" s="36"/>
      <c r="H266" s="36"/>
      <c r="I266" s="36"/>
      <c r="J266" s="36"/>
      <c r="K266" s="36"/>
      <c r="L266" s="36"/>
    </row>
    <row r="267" spans="5:12" ht="15.75" customHeight="1">
      <c r="E267" s="36"/>
      <c r="F267" s="36"/>
      <c r="G267" s="36"/>
      <c r="H267" s="36"/>
      <c r="I267" s="36"/>
      <c r="J267" s="36"/>
      <c r="K267" s="36"/>
      <c r="L267" s="36"/>
    </row>
    <row r="268" spans="5:12" ht="15.75" customHeight="1">
      <c r="E268" s="36"/>
      <c r="F268" s="36"/>
      <c r="G268" s="36"/>
      <c r="H268" s="36"/>
      <c r="I268" s="36"/>
      <c r="J268" s="36"/>
      <c r="K268" s="36"/>
      <c r="L268" s="36"/>
    </row>
    <row r="269" spans="5:12" ht="15.75" customHeight="1">
      <c r="E269" s="36"/>
      <c r="F269" s="36"/>
      <c r="G269" s="36"/>
      <c r="H269" s="36"/>
      <c r="I269" s="36"/>
      <c r="J269" s="36"/>
      <c r="K269" s="36"/>
      <c r="L269" s="36"/>
    </row>
    <row r="270" spans="5:12" ht="15.75" customHeight="1">
      <c r="E270" s="36"/>
      <c r="F270" s="36"/>
      <c r="G270" s="36"/>
      <c r="H270" s="36"/>
      <c r="I270" s="36"/>
      <c r="J270" s="36"/>
      <c r="K270" s="36"/>
      <c r="L270" s="36"/>
    </row>
    <row r="271" spans="5:12" ht="15.75" customHeight="1">
      <c r="E271" s="36"/>
      <c r="F271" s="36"/>
      <c r="G271" s="36"/>
      <c r="H271" s="36"/>
      <c r="I271" s="36"/>
      <c r="J271" s="36"/>
      <c r="K271" s="36"/>
      <c r="L271" s="36"/>
    </row>
    <row r="272" spans="5:12" ht="15.75" customHeight="1">
      <c r="E272" s="36"/>
      <c r="F272" s="36"/>
      <c r="G272" s="36"/>
      <c r="H272" s="36"/>
      <c r="I272" s="36"/>
      <c r="J272" s="36"/>
      <c r="K272" s="36"/>
      <c r="L272" s="36"/>
    </row>
    <row r="273" spans="5:12" ht="15.75" customHeight="1">
      <c r="E273" s="36"/>
      <c r="F273" s="36"/>
      <c r="G273" s="36"/>
      <c r="H273" s="36"/>
      <c r="I273" s="36"/>
      <c r="J273" s="36"/>
      <c r="K273" s="36"/>
      <c r="L273" s="36"/>
    </row>
    <row r="274" spans="5:12" ht="15.75" customHeight="1">
      <c r="E274" s="36"/>
      <c r="F274" s="36"/>
      <c r="G274" s="36"/>
      <c r="H274" s="36"/>
      <c r="I274" s="36"/>
      <c r="J274" s="36"/>
      <c r="K274" s="36"/>
      <c r="L274" s="36"/>
    </row>
    <row r="275" spans="5:12" ht="15.75" customHeight="1">
      <c r="E275" s="36"/>
      <c r="F275" s="36"/>
      <c r="G275" s="36"/>
      <c r="H275" s="36"/>
      <c r="I275" s="36"/>
      <c r="J275" s="36"/>
      <c r="K275" s="36"/>
      <c r="L275" s="36"/>
    </row>
    <row r="276" spans="5:12" ht="15.75" customHeight="1">
      <c r="E276" s="36"/>
      <c r="F276" s="36"/>
      <c r="G276" s="36"/>
      <c r="H276" s="36"/>
      <c r="I276" s="36"/>
      <c r="J276" s="36"/>
      <c r="K276" s="36"/>
      <c r="L276" s="36"/>
    </row>
    <row r="277" spans="5:12" ht="15.75" customHeight="1">
      <c r="E277" s="36"/>
      <c r="F277" s="36"/>
      <c r="G277" s="36"/>
      <c r="H277" s="36"/>
      <c r="I277" s="36"/>
      <c r="J277" s="36"/>
      <c r="K277" s="36"/>
      <c r="L277" s="36"/>
    </row>
    <row r="278" spans="5:12" ht="15.75" customHeight="1">
      <c r="E278" s="36"/>
      <c r="F278" s="36"/>
      <c r="G278" s="36"/>
      <c r="H278" s="36"/>
      <c r="I278" s="36"/>
      <c r="J278" s="36"/>
      <c r="K278" s="36"/>
      <c r="L278" s="36"/>
    </row>
    <row r="279" spans="5:12" ht="15.75" customHeight="1">
      <c r="E279" s="36"/>
      <c r="F279" s="36"/>
      <c r="G279" s="36"/>
      <c r="H279" s="36"/>
      <c r="I279" s="36"/>
      <c r="J279" s="36"/>
      <c r="K279" s="36"/>
      <c r="L279" s="36"/>
    </row>
    <row r="280" spans="5:12" ht="15.75" customHeight="1">
      <c r="E280" s="36"/>
      <c r="F280" s="36"/>
      <c r="G280" s="36"/>
      <c r="H280" s="36"/>
      <c r="I280" s="36"/>
      <c r="J280" s="36"/>
      <c r="K280" s="36"/>
      <c r="L280" s="36"/>
    </row>
    <row r="281" spans="5:12" ht="15.75" customHeight="1">
      <c r="E281" s="36"/>
      <c r="F281" s="36"/>
      <c r="G281" s="36"/>
      <c r="H281" s="36"/>
      <c r="I281" s="36"/>
      <c r="J281" s="36"/>
      <c r="K281" s="36"/>
      <c r="L281" s="36"/>
    </row>
    <row r="282" spans="5:12" ht="15.75" customHeight="1">
      <c r="E282" s="36"/>
      <c r="F282" s="36"/>
      <c r="G282" s="36"/>
      <c r="H282" s="36"/>
      <c r="I282" s="36"/>
      <c r="J282" s="36"/>
      <c r="K282" s="36"/>
      <c r="L282" s="36"/>
    </row>
    <row r="283" spans="5:12" ht="15.75" customHeight="1">
      <c r="E283" s="36"/>
      <c r="F283" s="36"/>
      <c r="G283" s="36"/>
      <c r="H283" s="36"/>
      <c r="I283" s="36"/>
      <c r="J283" s="36"/>
      <c r="K283" s="36"/>
      <c r="L283" s="36"/>
    </row>
    <row r="284" spans="5:12" ht="15.75" customHeight="1">
      <c r="E284" s="36"/>
      <c r="F284" s="36"/>
      <c r="G284" s="36"/>
      <c r="H284" s="36"/>
      <c r="I284" s="36"/>
      <c r="J284" s="36"/>
      <c r="K284" s="36"/>
      <c r="L284" s="36"/>
    </row>
    <row r="285" spans="5:12" ht="15.75" customHeight="1">
      <c r="E285" s="36"/>
      <c r="F285" s="36"/>
      <c r="G285" s="36"/>
      <c r="H285" s="36"/>
      <c r="I285" s="36"/>
      <c r="J285" s="36"/>
      <c r="K285" s="36"/>
      <c r="L285" s="36"/>
    </row>
    <row r="286" spans="5:12" ht="15.75" customHeight="1">
      <c r="E286" s="36"/>
      <c r="F286" s="36"/>
      <c r="G286" s="36"/>
      <c r="H286" s="36"/>
      <c r="I286" s="36"/>
      <c r="J286" s="36"/>
      <c r="K286" s="36"/>
      <c r="L286" s="36"/>
    </row>
    <row r="287" spans="5:12" ht="15.75" customHeight="1">
      <c r="E287" s="36"/>
      <c r="F287" s="36"/>
      <c r="G287" s="36"/>
      <c r="H287" s="36"/>
      <c r="I287" s="36"/>
      <c r="J287" s="36"/>
      <c r="K287" s="36"/>
      <c r="L287" s="36"/>
    </row>
    <row r="288" spans="5:12" ht="15.75" customHeight="1">
      <c r="E288" s="36"/>
      <c r="F288" s="36"/>
      <c r="G288" s="36"/>
      <c r="H288" s="36"/>
      <c r="I288" s="36"/>
      <c r="J288" s="36"/>
      <c r="K288" s="36"/>
      <c r="L288" s="36"/>
    </row>
    <row r="289" spans="5:12" ht="15.75" customHeight="1">
      <c r="E289" s="36"/>
      <c r="F289" s="36"/>
      <c r="G289" s="36"/>
      <c r="H289" s="36"/>
      <c r="I289" s="36"/>
      <c r="J289" s="36"/>
      <c r="K289" s="36"/>
      <c r="L289" s="36"/>
    </row>
    <row r="290" spans="5:12" ht="15.75" customHeight="1">
      <c r="E290" s="36"/>
      <c r="F290" s="36"/>
      <c r="G290" s="36"/>
      <c r="H290" s="36"/>
      <c r="I290" s="36"/>
      <c r="J290" s="36"/>
      <c r="K290" s="36"/>
      <c r="L290" s="36"/>
    </row>
    <row r="291" spans="5:12" ht="15.75" customHeight="1">
      <c r="E291" s="36"/>
      <c r="F291" s="36"/>
      <c r="G291" s="36"/>
      <c r="H291" s="36"/>
      <c r="I291" s="36"/>
      <c r="J291" s="36"/>
      <c r="K291" s="36"/>
      <c r="L291" s="36"/>
    </row>
    <row r="292" spans="5:12" ht="15.75" customHeight="1">
      <c r="E292" s="36"/>
      <c r="F292" s="36"/>
      <c r="G292" s="36"/>
      <c r="H292" s="36"/>
      <c r="I292" s="36"/>
      <c r="J292" s="36"/>
      <c r="K292" s="36"/>
      <c r="L292" s="36"/>
    </row>
    <row r="293" spans="5:12" ht="15.75" customHeight="1">
      <c r="E293" s="36"/>
      <c r="F293" s="36"/>
      <c r="G293" s="36"/>
      <c r="H293" s="36"/>
      <c r="I293" s="36"/>
      <c r="J293" s="36"/>
      <c r="K293" s="36"/>
      <c r="L293" s="36"/>
    </row>
    <row r="294" spans="5:12" ht="15.75" customHeight="1">
      <c r="E294" s="36"/>
      <c r="F294" s="36"/>
      <c r="G294" s="36"/>
      <c r="H294" s="36"/>
      <c r="I294" s="36"/>
      <c r="J294" s="36"/>
      <c r="K294" s="36"/>
      <c r="L294" s="36"/>
    </row>
    <row r="295" spans="5:12" ht="15.75" customHeight="1">
      <c r="E295" s="36"/>
      <c r="F295" s="36"/>
      <c r="G295" s="36"/>
      <c r="H295" s="36"/>
      <c r="I295" s="36"/>
      <c r="J295" s="36"/>
      <c r="K295" s="36"/>
      <c r="L295" s="36"/>
    </row>
    <row r="296" spans="5:12" ht="15.75" customHeight="1">
      <c r="E296" s="36"/>
      <c r="F296" s="36"/>
      <c r="G296" s="36"/>
      <c r="H296" s="36"/>
      <c r="I296" s="36"/>
      <c r="J296" s="36"/>
      <c r="K296" s="36"/>
      <c r="L296" s="36"/>
    </row>
    <row r="297" spans="5:12" ht="15.75" customHeight="1">
      <c r="E297" s="36"/>
      <c r="F297" s="36"/>
      <c r="G297" s="36"/>
      <c r="H297" s="36"/>
      <c r="I297" s="36"/>
      <c r="J297" s="36"/>
      <c r="K297" s="36"/>
      <c r="L297" s="36"/>
    </row>
    <row r="298" spans="5:12" ht="15.75" customHeight="1">
      <c r="E298" s="36"/>
      <c r="F298" s="36"/>
      <c r="G298" s="36"/>
      <c r="H298" s="36"/>
      <c r="I298" s="36"/>
      <c r="J298" s="36"/>
      <c r="K298" s="36"/>
      <c r="L298" s="36"/>
    </row>
    <row r="299" spans="5:12" ht="15.75" customHeight="1">
      <c r="E299" s="36"/>
      <c r="F299" s="36"/>
      <c r="G299" s="36"/>
      <c r="H299" s="36"/>
      <c r="I299" s="36"/>
      <c r="J299" s="36"/>
      <c r="K299" s="36"/>
      <c r="L299" s="36"/>
    </row>
    <row r="300" spans="5:12" ht="15.75" customHeight="1">
      <c r="E300" s="36"/>
      <c r="F300" s="36"/>
      <c r="G300" s="36"/>
      <c r="H300" s="36"/>
      <c r="I300" s="36"/>
      <c r="J300" s="36"/>
      <c r="K300" s="36"/>
      <c r="L300" s="36"/>
    </row>
    <row r="301" spans="5:12" ht="15.75" customHeight="1">
      <c r="E301" s="36"/>
      <c r="F301" s="36"/>
      <c r="G301" s="36"/>
      <c r="H301" s="36"/>
      <c r="I301" s="36"/>
      <c r="J301" s="36"/>
      <c r="K301" s="36"/>
      <c r="L301" s="36"/>
    </row>
    <row r="302" spans="5:12" ht="15.75" customHeight="1">
      <c r="E302" s="36"/>
      <c r="F302" s="36"/>
      <c r="G302" s="36"/>
      <c r="H302" s="36"/>
      <c r="I302" s="36"/>
      <c r="J302" s="36"/>
      <c r="K302" s="36"/>
      <c r="L302" s="36"/>
    </row>
    <row r="303" spans="5:12" ht="15.75" customHeight="1">
      <c r="E303" s="36"/>
      <c r="F303" s="36"/>
      <c r="G303" s="36"/>
      <c r="H303" s="36"/>
      <c r="I303" s="36"/>
      <c r="J303" s="36"/>
      <c r="K303" s="36"/>
      <c r="L303" s="36"/>
    </row>
    <row r="304" spans="5:12" ht="15.75" customHeight="1">
      <c r="E304" s="36"/>
      <c r="F304" s="36"/>
      <c r="G304" s="36"/>
      <c r="H304" s="36"/>
      <c r="I304" s="36"/>
      <c r="J304" s="36"/>
      <c r="K304" s="36"/>
      <c r="L304" s="36"/>
    </row>
    <row r="305" spans="5:12" ht="15.75" customHeight="1">
      <c r="E305" s="36"/>
      <c r="F305" s="36"/>
      <c r="G305" s="36"/>
      <c r="H305" s="36"/>
      <c r="I305" s="36"/>
      <c r="J305" s="36"/>
      <c r="K305" s="36"/>
      <c r="L305" s="36"/>
    </row>
    <row r="306" spans="5:12" ht="15.75" customHeight="1">
      <c r="E306" s="36"/>
      <c r="F306" s="36"/>
      <c r="G306" s="36"/>
      <c r="H306" s="36"/>
      <c r="I306" s="36"/>
      <c r="J306" s="36"/>
      <c r="K306" s="36"/>
      <c r="L306" s="36"/>
    </row>
    <row r="307" spans="5:12" ht="15.75" customHeight="1">
      <c r="E307" s="36"/>
      <c r="F307" s="36"/>
      <c r="G307" s="36"/>
      <c r="H307" s="36"/>
      <c r="I307" s="36"/>
      <c r="J307" s="36"/>
      <c r="K307" s="36"/>
      <c r="L307" s="36"/>
    </row>
    <row r="308" spans="5:12" ht="15.75" customHeight="1">
      <c r="E308" s="36"/>
      <c r="F308" s="36"/>
      <c r="G308" s="36"/>
      <c r="H308" s="36"/>
      <c r="I308" s="36"/>
      <c r="J308" s="36"/>
      <c r="K308" s="36"/>
      <c r="L308" s="36"/>
    </row>
    <row r="309" spans="5:12" ht="15.75" customHeight="1">
      <c r="E309" s="36"/>
      <c r="F309" s="36"/>
      <c r="G309" s="36"/>
      <c r="H309" s="36"/>
      <c r="I309" s="36"/>
      <c r="J309" s="36"/>
      <c r="K309" s="36"/>
      <c r="L309" s="36"/>
    </row>
    <row r="310" spans="5:12" ht="15.75" customHeight="1">
      <c r="E310" s="36"/>
      <c r="F310" s="36"/>
      <c r="G310" s="36"/>
      <c r="H310" s="36"/>
      <c r="I310" s="36"/>
      <c r="J310" s="36"/>
      <c r="K310" s="36"/>
      <c r="L310" s="36"/>
    </row>
    <row r="311" spans="5:12" ht="15.75" customHeight="1">
      <c r="E311" s="36"/>
      <c r="F311" s="36"/>
      <c r="G311" s="36"/>
      <c r="H311" s="36"/>
      <c r="I311" s="36"/>
      <c r="J311" s="36"/>
      <c r="K311" s="36"/>
      <c r="L311" s="36"/>
    </row>
    <row r="312" spans="5:12" ht="15.75" customHeight="1">
      <c r="E312" s="36"/>
      <c r="F312" s="36"/>
      <c r="G312" s="36"/>
      <c r="H312" s="36"/>
      <c r="I312" s="36"/>
      <c r="J312" s="36"/>
      <c r="K312" s="36"/>
      <c r="L312" s="36"/>
    </row>
    <row r="313" spans="5:12" ht="15.75" customHeight="1">
      <c r="E313" s="36"/>
      <c r="F313" s="36"/>
      <c r="G313" s="36"/>
      <c r="H313" s="36"/>
      <c r="I313" s="36"/>
      <c r="J313" s="36"/>
      <c r="K313" s="36"/>
      <c r="L313" s="36"/>
    </row>
    <row r="314" spans="5:12" ht="15.75" customHeight="1">
      <c r="E314" s="36"/>
      <c r="F314" s="36"/>
      <c r="G314" s="36"/>
      <c r="H314" s="36"/>
      <c r="I314" s="36"/>
      <c r="J314" s="36"/>
      <c r="K314" s="36"/>
      <c r="L314" s="36"/>
    </row>
    <row r="315" spans="5:12" ht="15.75" customHeight="1">
      <c r="E315" s="36"/>
      <c r="F315" s="36"/>
      <c r="G315" s="36"/>
      <c r="H315" s="36"/>
      <c r="I315" s="36"/>
      <c r="J315" s="36"/>
      <c r="K315" s="36"/>
      <c r="L315" s="36"/>
    </row>
    <row r="316" spans="5:12" ht="15.75" customHeight="1">
      <c r="E316" s="36"/>
      <c r="F316" s="36"/>
      <c r="G316" s="36"/>
      <c r="H316" s="36"/>
      <c r="I316" s="36"/>
      <c r="J316" s="36"/>
      <c r="K316" s="36"/>
      <c r="L316" s="36"/>
    </row>
    <row r="317" spans="5:12" ht="15.75" customHeight="1">
      <c r="E317" s="36"/>
      <c r="F317" s="36"/>
      <c r="G317" s="36"/>
      <c r="H317" s="36"/>
      <c r="I317" s="36"/>
      <c r="J317" s="36"/>
      <c r="K317" s="36"/>
      <c r="L317" s="36"/>
    </row>
    <row r="318" spans="5:12" ht="15.75" customHeight="1">
      <c r="E318" s="36"/>
      <c r="F318" s="36"/>
      <c r="G318" s="36"/>
      <c r="H318" s="36"/>
      <c r="I318" s="36"/>
      <c r="J318" s="36"/>
      <c r="K318" s="36"/>
      <c r="L318" s="36"/>
    </row>
    <row r="319" spans="5:12" ht="15.75" customHeight="1">
      <c r="E319" s="36"/>
      <c r="F319" s="36"/>
      <c r="G319" s="36"/>
      <c r="H319" s="36"/>
      <c r="I319" s="36"/>
      <c r="J319" s="36"/>
      <c r="K319" s="36"/>
      <c r="L319" s="36"/>
    </row>
    <row r="320" spans="5:12" ht="15.75" customHeight="1">
      <c r="E320" s="36"/>
      <c r="F320" s="36"/>
      <c r="G320" s="36"/>
      <c r="H320" s="36"/>
      <c r="I320" s="36"/>
      <c r="J320" s="36"/>
      <c r="K320" s="36"/>
      <c r="L320" s="36"/>
    </row>
    <row r="321" spans="5:12" ht="15.75" customHeight="1">
      <c r="E321" s="36"/>
      <c r="F321" s="36"/>
      <c r="G321" s="36"/>
      <c r="H321" s="36"/>
      <c r="I321" s="36"/>
      <c r="J321" s="36"/>
      <c r="K321" s="36"/>
      <c r="L321" s="36"/>
    </row>
    <row r="322" spans="5:12" ht="15.75" customHeight="1">
      <c r="E322" s="36"/>
      <c r="F322" s="36"/>
      <c r="G322" s="36"/>
      <c r="H322" s="36"/>
      <c r="I322" s="36"/>
      <c r="J322" s="36"/>
      <c r="K322" s="36"/>
      <c r="L322" s="36"/>
    </row>
    <row r="323" spans="5:12" ht="15.75" customHeight="1">
      <c r="E323" s="36"/>
      <c r="F323" s="36"/>
      <c r="G323" s="36"/>
      <c r="H323" s="36"/>
      <c r="I323" s="36"/>
      <c r="J323" s="36"/>
      <c r="K323" s="36"/>
      <c r="L323" s="36"/>
    </row>
    <row r="324" spans="5:12" ht="15.75" customHeight="1">
      <c r="E324" s="36"/>
      <c r="F324" s="36"/>
      <c r="G324" s="36"/>
      <c r="H324" s="36"/>
      <c r="I324" s="36"/>
      <c r="J324" s="36"/>
      <c r="K324" s="36"/>
      <c r="L324" s="36"/>
    </row>
    <row r="325" spans="5:12" ht="15.75" customHeight="1">
      <c r="E325" s="36"/>
      <c r="F325" s="36"/>
      <c r="G325" s="36"/>
      <c r="H325" s="36"/>
      <c r="I325" s="36"/>
      <c r="J325" s="36"/>
      <c r="K325" s="36"/>
      <c r="L325" s="36"/>
    </row>
    <row r="326" spans="5:12" ht="15.75" customHeight="1">
      <c r="E326" s="36"/>
      <c r="F326" s="36"/>
      <c r="G326" s="36"/>
      <c r="H326" s="36"/>
      <c r="I326" s="36"/>
      <c r="J326" s="36"/>
      <c r="K326" s="36"/>
      <c r="L326" s="36"/>
    </row>
    <row r="327" spans="5:12" ht="15.75" customHeight="1">
      <c r="E327" s="36"/>
      <c r="F327" s="36"/>
      <c r="G327" s="36"/>
      <c r="H327" s="36"/>
      <c r="I327" s="36"/>
      <c r="J327" s="36"/>
      <c r="K327" s="36"/>
      <c r="L327" s="36"/>
    </row>
    <row r="328" spans="5:12" ht="15.75" customHeight="1">
      <c r="E328" s="36"/>
      <c r="F328" s="36"/>
      <c r="G328" s="36"/>
      <c r="H328" s="36"/>
      <c r="I328" s="36"/>
      <c r="J328" s="36"/>
      <c r="K328" s="36"/>
      <c r="L328" s="36"/>
    </row>
    <row r="329" spans="5:12" ht="15.75" customHeight="1">
      <c r="E329" s="36"/>
      <c r="F329" s="36"/>
      <c r="G329" s="36"/>
      <c r="H329" s="36"/>
      <c r="I329" s="36"/>
      <c r="J329" s="36"/>
      <c r="K329" s="36"/>
      <c r="L329" s="36"/>
    </row>
    <row r="330" spans="5:12" ht="15.75" customHeight="1">
      <c r="E330" s="36"/>
      <c r="F330" s="36"/>
      <c r="G330" s="36"/>
      <c r="H330" s="36"/>
      <c r="I330" s="36"/>
      <c r="J330" s="36"/>
      <c r="K330" s="36"/>
      <c r="L330" s="36"/>
    </row>
    <row r="331" spans="5:12" ht="15.75" customHeight="1">
      <c r="E331" s="36"/>
      <c r="F331" s="36"/>
      <c r="G331" s="36"/>
      <c r="H331" s="36"/>
      <c r="I331" s="36"/>
      <c r="J331" s="36"/>
      <c r="K331" s="36"/>
      <c r="L331" s="36"/>
    </row>
    <row r="332" spans="5:12" ht="15.75" customHeight="1">
      <c r="E332" s="36"/>
      <c r="F332" s="36"/>
      <c r="G332" s="36"/>
      <c r="H332" s="36"/>
      <c r="I332" s="36"/>
      <c r="J332" s="36"/>
      <c r="K332" s="36"/>
      <c r="L332" s="36"/>
    </row>
    <row r="333" spans="5:12" ht="15.75" customHeight="1">
      <c r="E333" s="36"/>
      <c r="F333" s="36"/>
      <c r="G333" s="36"/>
      <c r="H333" s="36"/>
      <c r="I333" s="36"/>
      <c r="J333" s="36"/>
      <c r="K333" s="36"/>
      <c r="L333" s="36"/>
    </row>
    <row r="334" spans="5:12" ht="15.75" customHeight="1">
      <c r="E334" s="36"/>
      <c r="F334" s="36"/>
      <c r="G334" s="36"/>
      <c r="H334" s="36"/>
      <c r="I334" s="36"/>
      <c r="J334" s="36"/>
      <c r="K334" s="36"/>
      <c r="L334" s="36"/>
    </row>
    <row r="335" spans="5:12" ht="15.75" customHeight="1">
      <c r="E335" s="36"/>
      <c r="F335" s="36"/>
      <c r="G335" s="36"/>
      <c r="H335" s="36"/>
      <c r="I335" s="36"/>
      <c r="J335" s="36"/>
      <c r="K335" s="36"/>
      <c r="L335" s="36"/>
    </row>
    <row r="336" spans="5:12" ht="15.75" customHeight="1">
      <c r="E336" s="36"/>
      <c r="F336" s="36"/>
      <c r="G336" s="36"/>
      <c r="H336" s="36"/>
      <c r="I336" s="36"/>
      <c r="J336" s="36"/>
      <c r="K336" s="36"/>
      <c r="L336" s="36"/>
    </row>
    <row r="337" spans="5:12" ht="15.75" customHeight="1">
      <c r="E337" s="36"/>
      <c r="F337" s="36"/>
      <c r="G337" s="36"/>
      <c r="H337" s="36"/>
      <c r="I337" s="36"/>
      <c r="J337" s="36"/>
      <c r="K337" s="36"/>
      <c r="L337" s="36"/>
    </row>
    <row r="338" spans="5:12" ht="15.75" customHeight="1">
      <c r="E338" s="36"/>
      <c r="F338" s="36"/>
      <c r="G338" s="36"/>
      <c r="H338" s="36"/>
      <c r="I338" s="36"/>
      <c r="J338" s="36"/>
      <c r="K338" s="36"/>
      <c r="L338" s="36"/>
    </row>
    <row r="339" spans="5:12" ht="15.75" customHeight="1">
      <c r="E339" s="36"/>
      <c r="F339" s="36"/>
      <c r="G339" s="36"/>
      <c r="H339" s="36"/>
      <c r="I339" s="36"/>
      <c r="J339" s="36"/>
      <c r="K339" s="36"/>
      <c r="L339" s="36"/>
    </row>
    <row r="340" spans="5:12" ht="15.75" customHeight="1">
      <c r="E340" s="36"/>
      <c r="F340" s="36"/>
      <c r="G340" s="36"/>
      <c r="H340" s="36"/>
      <c r="I340" s="36"/>
      <c r="J340" s="36"/>
      <c r="K340" s="36"/>
      <c r="L340" s="36"/>
    </row>
    <row r="341" spans="5:12" ht="15.75" customHeight="1">
      <c r="E341" s="36"/>
      <c r="F341" s="36"/>
      <c r="G341" s="36"/>
      <c r="H341" s="36"/>
      <c r="I341" s="36"/>
      <c r="J341" s="36"/>
      <c r="K341" s="36"/>
      <c r="L341" s="36"/>
    </row>
    <row r="342" spans="5:12" ht="15.75" customHeight="1">
      <c r="E342" s="36"/>
      <c r="F342" s="36"/>
      <c r="G342" s="36"/>
      <c r="H342" s="36"/>
      <c r="I342" s="36"/>
      <c r="J342" s="36"/>
      <c r="K342" s="36"/>
      <c r="L342" s="36"/>
    </row>
    <row r="343" spans="5:12" ht="15.75" customHeight="1">
      <c r="E343" s="36"/>
      <c r="F343" s="36"/>
      <c r="G343" s="36"/>
      <c r="H343" s="36"/>
      <c r="I343" s="36"/>
      <c r="J343" s="36"/>
      <c r="K343" s="36"/>
      <c r="L343" s="36"/>
    </row>
    <row r="344" spans="5:12" ht="15.75" customHeight="1">
      <c r="E344" s="36"/>
      <c r="F344" s="36"/>
      <c r="G344" s="36"/>
      <c r="H344" s="36"/>
      <c r="I344" s="36"/>
      <c r="J344" s="36"/>
      <c r="K344" s="36"/>
      <c r="L344" s="36"/>
    </row>
    <row r="345" spans="5:12" ht="15.75" customHeight="1">
      <c r="E345" s="36"/>
      <c r="F345" s="36"/>
      <c r="G345" s="36"/>
      <c r="H345" s="36"/>
      <c r="I345" s="36"/>
      <c r="J345" s="36"/>
      <c r="K345" s="36"/>
      <c r="L345" s="36"/>
    </row>
    <row r="346" spans="5:12" ht="15.75" customHeight="1">
      <c r="E346" s="36"/>
      <c r="F346" s="36"/>
      <c r="G346" s="36"/>
      <c r="H346" s="36"/>
      <c r="I346" s="36"/>
      <c r="J346" s="36"/>
      <c r="K346" s="36"/>
      <c r="L346" s="36"/>
    </row>
    <row r="347" spans="5:12" ht="15.75" customHeight="1">
      <c r="E347" s="36"/>
      <c r="F347" s="36"/>
      <c r="G347" s="36"/>
      <c r="H347" s="36"/>
      <c r="I347" s="36"/>
      <c r="J347" s="36"/>
      <c r="K347" s="36"/>
      <c r="L347" s="36"/>
    </row>
    <row r="348" spans="5:12" ht="15.75" customHeight="1">
      <c r="E348" s="36"/>
      <c r="F348" s="36"/>
      <c r="G348" s="36"/>
      <c r="H348" s="36"/>
      <c r="I348" s="36"/>
      <c r="J348" s="36"/>
      <c r="K348" s="36"/>
      <c r="L348" s="36"/>
    </row>
    <row r="349" spans="5:12" ht="15.75" customHeight="1">
      <c r="E349" s="36"/>
      <c r="F349" s="36"/>
      <c r="G349" s="36"/>
      <c r="H349" s="36"/>
      <c r="I349" s="36"/>
      <c r="J349" s="36"/>
      <c r="K349" s="36"/>
      <c r="L349" s="36"/>
    </row>
    <row r="350" spans="5:12" ht="15.75" customHeight="1">
      <c r="E350" s="36"/>
      <c r="F350" s="36"/>
      <c r="G350" s="36"/>
      <c r="H350" s="36"/>
      <c r="I350" s="36"/>
      <c r="J350" s="36"/>
      <c r="K350" s="36"/>
      <c r="L350" s="36"/>
    </row>
    <row r="351" spans="5:12" ht="15.75" customHeight="1">
      <c r="E351" s="36"/>
      <c r="F351" s="36"/>
      <c r="G351" s="36"/>
      <c r="H351" s="36"/>
      <c r="I351" s="36"/>
      <c r="J351" s="36"/>
      <c r="K351" s="36"/>
      <c r="L351" s="36"/>
    </row>
    <row r="352" spans="5:12" ht="15.75" customHeight="1">
      <c r="E352" s="36"/>
      <c r="F352" s="36"/>
      <c r="G352" s="36"/>
      <c r="H352" s="36"/>
      <c r="I352" s="36"/>
      <c r="J352" s="36"/>
      <c r="K352" s="36"/>
      <c r="L352" s="36"/>
    </row>
    <row r="353" spans="5:12" ht="15.75" customHeight="1">
      <c r="E353" s="36"/>
      <c r="F353" s="36"/>
      <c r="G353" s="36"/>
      <c r="H353" s="36"/>
      <c r="I353" s="36"/>
      <c r="J353" s="36"/>
      <c r="K353" s="36"/>
      <c r="L353" s="36"/>
    </row>
    <row r="354" spans="5:12" ht="15.75" customHeight="1">
      <c r="E354" s="36"/>
      <c r="F354" s="36"/>
      <c r="G354" s="36"/>
      <c r="H354" s="36"/>
      <c r="I354" s="36"/>
      <c r="J354" s="36"/>
      <c r="K354" s="36"/>
      <c r="L354" s="36"/>
    </row>
    <row r="355" spans="5:12" ht="15.75" customHeight="1">
      <c r="E355" s="36"/>
      <c r="F355" s="36"/>
      <c r="G355" s="36"/>
      <c r="H355" s="36"/>
      <c r="I355" s="36"/>
      <c r="J355" s="36"/>
      <c r="K355" s="36"/>
      <c r="L355" s="36"/>
    </row>
    <row r="356" spans="5:12" ht="15.75" customHeight="1">
      <c r="E356" s="36"/>
      <c r="F356" s="36"/>
      <c r="G356" s="36"/>
      <c r="H356" s="36"/>
      <c r="I356" s="36"/>
      <c r="J356" s="36"/>
      <c r="K356" s="36"/>
      <c r="L356" s="36"/>
    </row>
    <row r="357" spans="5:12" ht="15.75" customHeight="1">
      <c r="E357" s="36"/>
      <c r="F357" s="36"/>
      <c r="G357" s="36"/>
      <c r="H357" s="36"/>
      <c r="I357" s="36"/>
      <c r="J357" s="36"/>
      <c r="K357" s="36"/>
      <c r="L357" s="36"/>
    </row>
    <row r="358" spans="5:12" ht="15.75" customHeight="1">
      <c r="E358" s="36"/>
      <c r="F358" s="36"/>
      <c r="G358" s="36"/>
      <c r="H358" s="36"/>
      <c r="I358" s="36"/>
      <c r="J358" s="36"/>
      <c r="K358" s="36"/>
      <c r="L358" s="36"/>
    </row>
    <row r="359" spans="5:12" ht="15.75" customHeight="1">
      <c r="E359" s="36"/>
      <c r="F359" s="36"/>
      <c r="G359" s="36"/>
      <c r="H359" s="36"/>
      <c r="I359" s="36"/>
      <c r="J359" s="36"/>
      <c r="K359" s="36"/>
      <c r="L359" s="36"/>
    </row>
    <row r="360" spans="5:12" ht="15.75" customHeight="1">
      <c r="E360" s="36"/>
      <c r="F360" s="36"/>
      <c r="G360" s="36"/>
      <c r="H360" s="36"/>
      <c r="I360" s="36"/>
      <c r="J360" s="36"/>
      <c r="K360" s="36"/>
      <c r="L360" s="36"/>
    </row>
    <row r="361" spans="5:12" ht="15.75" customHeight="1">
      <c r="E361" s="36"/>
      <c r="F361" s="36"/>
      <c r="G361" s="36"/>
      <c r="H361" s="36"/>
      <c r="I361" s="36"/>
      <c r="J361" s="36"/>
      <c r="K361" s="36"/>
      <c r="L361" s="36"/>
    </row>
    <row r="362" spans="5:12" ht="15.75" customHeight="1">
      <c r="E362" s="36"/>
      <c r="F362" s="36"/>
      <c r="G362" s="36"/>
      <c r="H362" s="36"/>
      <c r="I362" s="36"/>
      <c r="J362" s="36"/>
      <c r="K362" s="36"/>
      <c r="L362" s="36"/>
    </row>
    <row r="363" spans="5:12" ht="15.75" customHeight="1">
      <c r="E363" s="36"/>
      <c r="F363" s="36"/>
      <c r="G363" s="36"/>
      <c r="H363" s="36"/>
      <c r="I363" s="36"/>
      <c r="J363" s="36"/>
      <c r="K363" s="36"/>
      <c r="L363" s="36"/>
    </row>
    <row r="364" spans="5:12" ht="15.75" customHeight="1">
      <c r="E364" s="36"/>
      <c r="F364" s="36"/>
      <c r="G364" s="36"/>
      <c r="H364" s="36"/>
      <c r="I364" s="36"/>
      <c r="J364" s="36"/>
      <c r="K364" s="36"/>
      <c r="L364" s="36"/>
    </row>
    <row r="365" spans="5:12" ht="15.75" customHeight="1">
      <c r="E365" s="36"/>
      <c r="F365" s="36"/>
      <c r="G365" s="36"/>
      <c r="H365" s="36"/>
      <c r="I365" s="36"/>
      <c r="J365" s="36"/>
      <c r="K365" s="36"/>
      <c r="L365" s="36"/>
    </row>
    <row r="366" spans="5:12" ht="15.75" customHeight="1">
      <c r="E366" s="36"/>
      <c r="F366" s="36"/>
      <c r="G366" s="36"/>
      <c r="H366" s="36"/>
      <c r="I366" s="36"/>
      <c r="J366" s="36"/>
      <c r="K366" s="36"/>
      <c r="L366" s="36"/>
    </row>
    <row r="367" spans="5:12" ht="15.75" customHeight="1">
      <c r="E367" s="36"/>
      <c r="F367" s="36"/>
      <c r="G367" s="36"/>
      <c r="H367" s="36"/>
      <c r="I367" s="36"/>
      <c r="J367" s="36"/>
      <c r="K367" s="36"/>
      <c r="L367" s="36"/>
    </row>
    <row r="368" spans="5:12" ht="15.75" customHeight="1">
      <c r="E368" s="36"/>
      <c r="F368" s="36"/>
      <c r="G368" s="36"/>
      <c r="H368" s="36"/>
      <c r="I368" s="36"/>
      <c r="J368" s="36"/>
      <c r="K368" s="36"/>
      <c r="L368" s="36"/>
    </row>
    <row r="369" spans="5:12" ht="15.75" customHeight="1">
      <c r="E369" s="36"/>
      <c r="F369" s="36"/>
      <c r="G369" s="36"/>
      <c r="H369" s="36"/>
      <c r="I369" s="36"/>
      <c r="J369" s="36"/>
      <c r="K369" s="36"/>
      <c r="L369" s="36"/>
    </row>
    <row r="370" spans="5:12" ht="15.75" customHeight="1">
      <c r="E370" s="36"/>
      <c r="F370" s="36"/>
      <c r="G370" s="36"/>
      <c r="H370" s="36"/>
      <c r="I370" s="36"/>
      <c r="J370" s="36"/>
      <c r="K370" s="36"/>
      <c r="L370" s="36"/>
    </row>
    <row r="371" spans="5:12" ht="15.75" customHeight="1">
      <c r="E371" s="36"/>
      <c r="F371" s="36"/>
      <c r="G371" s="36"/>
      <c r="H371" s="36"/>
      <c r="I371" s="36"/>
      <c r="J371" s="36"/>
      <c r="K371" s="36"/>
      <c r="L371" s="36"/>
    </row>
    <row r="372" spans="5:12" ht="15.75" customHeight="1">
      <c r="E372" s="36"/>
      <c r="F372" s="36"/>
      <c r="G372" s="36"/>
      <c r="H372" s="36"/>
      <c r="I372" s="36"/>
      <c r="J372" s="36"/>
      <c r="K372" s="36"/>
      <c r="L372" s="36"/>
    </row>
    <row r="373" spans="5:12" ht="15.75" customHeight="1">
      <c r="E373" s="36"/>
      <c r="F373" s="36"/>
      <c r="G373" s="36"/>
      <c r="H373" s="36"/>
      <c r="I373" s="36"/>
      <c r="J373" s="36"/>
      <c r="K373" s="36"/>
      <c r="L373" s="36"/>
    </row>
    <row r="374" spans="5:12" ht="15.75" customHeight="1">
      <c r="E374" s="36"/>
      <c r="F374" s="36"/>
      <c r="G374" s="36"/>
      <c r="H374" s="36"/>
      <c r="I374" s="36"/>
      <c r="J374" s="36"/>
      <c r="K374" s="36"/>
      <c r="L374" s="36"/>
    </row>
    <row r="375" spans="5:12" ht="15.75" customHeight="1">
      <c r="E375" s="36"/>
      <c r="F375" s="36"/>
      <c r="G375" s="36"/>
      <c r="H375" s="36"/>
      <c r="I375" s="36"/>
      <c r="J375" s="36"/>
      <c r="K375" s="36"/>
      <c r="L375" s="36"/>
    </row>
    <row r="376" spans="5:12" ht="15.75" customHeight="1">
      <c r="E376" s="36"/>
      <c r="F376" s="36"/>
      <c r="G376" s="36"/>
      <c r="H376" s="36"/>
      <c r="I376" s="36"/>
      <c r="J376" s="36"/>
      <c r="K376" s="36"/>
      <c r="L376" s="36"/>
    </row>
    <row r="377" spans="5:12" ht="15.75" customHeight="1">
      <c r="E377" s="36"/>
      <c r="F377" s="36"/>
      <c r="G377" s="36"/>
      <c r="H377" s="36"/>
      <c r="I377" s="36"/>
      <c r="J377" s="36"/>
      <c r="K377" s="36"/>
      <c r="L377" s="36"/>
    </row>
    <row r="378" spans="5:12" ht="15.75" customHeight="1">
      <c r="E378" s="36"/>
      <c r="F378" s="36"/>
      <c r="G378" s="36"/>
      <c r="H378" s="36"/>
      <c r="I378" s="36"/>
      <c r="J378" s="36"/>
      <c r="K378" s="36"/>
      <c r="L378" s="36"/>
    </row>
    <row r="379" spans="5:12" ht="15.75" customHeight="1">
      <c r="E379" s="36"/>
      <c r="F379" s="36"/>
      <c r="G379" s="36"/>
      <c r="H379" s="36"/>
      <c r="I379" s="36"/>
      <c r="J379" s="36"/>
      <c r="K379" s="36"/>
      <c r="L379" s="36"/>
    </row>
    <row r="380" spans="5:12" ht="15.75" customHeight="1">
      <c r="E380" s="36"/>
      <c r="F380" s="36"/>
      <c r="G380" s="36"/>
      <c r="H380" s="36"/>
      <c r="I380" s="36"/>
      <c r="J380" s="36"/>
      <c r="K380" s="36"/>
      <c r="L380" s="36"/>
    </row>
    <row r="381" spans="5:12" ht="15.75" customHeight="1">
      <c r="E381" s="36"/>
      <c r="F381" s="36"/>
      <c r="G381" s="36"/>
      <c r="H381" s="36"/>
      <c r="I381" s="36"/>
      <c r="J381" s="36"/>
      <c r="K381" s="36"/>
      <c r="L381" s="36"/>
    </row>
    <row r="382" spans="5:12" ht="15.75" customHeight="1">
      <c r="E382" s="36"/>
      <c r="F382" s="36"/>
      <c r="G382" s="36"/>
      <c r="H382" s="36"/>
      <c r="I382" s="36"/>
      <c r="J382" s="36"/>
      <c r="K382" s="36"/>
      <c r="L382" s="36"/>
    </row>
    <row r="383" spans="5:12" ht="15.75" customHeight="1">
      <c r="E383" s="36"/>
      <c r="F383" s="36"/>
      <c r="G383" s="36"/>
      <c r="H383" s="36"/>
      <c r="I383" s="36"/>
      <c r="J383" s="36"/>
      <c r="K383" s="36"/>
      <c r="L383" s="36"/>
    </row>
    <row r="384" spans="5:12" ht="15.75" customHeight="1">
      <c r="E384" s="36"/>
      <c r="F384" s="36"/>
      <c r="G384" s="36"/>
      <c r="H384" s="36"/>
      <c r="I384" s="36"/>
      <c r="J384" s="36"/>
      <c r="K384" s="36"/>
      <c r="L384" s="36"/>
    </row>
    <row r="385" spans="5:12" ht="15.75" customHeight="1">
      <c r="E385" s="36"/>
      <c r="F385" s="36"/>
      <c r="G385" s="36"/>
      <c r="H385" s="36"/>
      <c r="I385" s="36"/>
      <c r="J385" s="36"/>
      <c r="K385" s="36"/>
      <c r="L385" s="36"/>
    </row>
    <row r="386" spans="5:12" ht="15.75" customHeight="1">
      <c r="E386" s="36"/>
      <c r="F386" s="36"/>
      <c r="G386" s="36"/>
      <c r="H386" s="36"/>
      <c r="I386" s="36"/>
      <c r="J386" s="36"/>
      <c r="K386" s="36"/>
      <c r="L386" s="36"/>
    </row>
    <row r="387" spans="5:12" ht="15.75" customHeight="1">
      <c r="E387" s="36"/>
      <c r="F387" s="36"/>
      <c r="G387" s="36"/>
      <c r="H387" s="36"/>
      <c r="I387" s="36"/>
      <c r="J387" s="36"/>
      <c r="K387" s="36"/>
      <c r="L387" s="36"/>
    </row>
    <row r="388" spans="5:12" ht="15.75" customHeight="1">
      <c r="E388" s="36"/>
      <c r="F388" s="36"/>
      <c r="G388" s="36"/>
      <c r="H388" s="36"/>
      <c r="I388" s="36"/>
      <c r="J388" s="36"/>
      <c r="K388" s="36"/>
      <c r="L388" s="36"/>
    </row>
    <row r="389" spans="5:12" ht="15.75" customHeight="1">
      <c r="E389" s="36"/>
      <c r="F389" s="36"/>
      <c r="G389" s="36"/>
      <c r="H389" s="36"/>
      <c r="I389" s="36"/>
      <c r="J389" s="36"/>
      <c r="K389" s="36"/>
      <c r="L389" s="36"/>
    </row>
    <row r="390" spans="5:12" ht="15.75" customHeight="1">
      <c r="E390" s="36"/>
      <c r="F390" s="36"/>
      <c r="G390" s="36"/>
      <c r="H390" s="36"/>
      <c r="I390" s="36"/>
      <c r="J390" s="36"/>
      <c r="K390" s="36"/>
      <c r="L390" s="36"/>
    </row>
    <row r="391" spans="5:12" ht="15.75" customHeight="1">
      <c r="E391" s="36"/>
      <c r="F391" s="36"/>
      <c r="G391" s="36"/>
      <c r="H391" s="36"/>
      <c r="I391" s="36"/>
      <c r="J391" s="36"/>
      <c r="K391" s="36"/>
      <c r="L391" s="36"/>
    </row>
    <row r="392" spans="5:12" ht="15.75" customHeight="1">
      <c r="E392" s="36"/>
      <c r="F392" s="36"/>
      <c r="G392" s="36"/>
      <c r="H392" s="36"/>
      <c r="I392" s="36"/>
      <c r="J392" s="36"/>
      <c r="K392" s="36"/>
      <c r="L392" s="36"/>
    </row>
    <row r="393" spans="5:12" ht="15.75" customHeight="1">
      <c r="E393" s="36"/>
      <c r="F393" s="36"/>
      <c r="G393" s="36"/>
      <c r="H393" s="36"/>
      <c r="I393" s="36"/>
      <c r="J393" s="36"/>
      <c r="K393" s="36"/>
      <c r="L393" s="36"/>
    </row>
    <row r="394" spans="5:12" ht="15.75" customHeight="1">
      <c r="E394" s="36"/>
      <c r="F394" s="36"/>
      <c r="G394" s="36"/>
      <c r="H394" s="36"/>
      <c r="I394" s="36"/>
      <c r="J394" s="36"/>
      <c r="K394" s="36"/>
      <c r="L394" s="36"/>
    </row>
    <row r="395" spans="5:12" ht="15.75" customHeight="1">
      <c r="E395" s="36"/>
      <c r="F395" s="36"/>
      <c r="G395" s="36"/>
      <c r="H395" s="36"/>
      <c r="I395" s="36"/>
      <c r="J395" s="36"/>
      <c r="K395" s="36"/>
      <c r="L395" s="36"/>
    </row>
    <row r="396" spans="5:12" ht="15.75" customHeight="1">
      <c r="E396" s="36"/>
      <c r="F396" s="36"/>
      <c r="G396" s="36"/>
      <c r="H396" s="36"/>
      <c r="I396" s="36"/>
      <c r="J396" s="36"/>
      <c r="K396" s="36"/>
      <c r="L396" s="36"/>
    </row>
    <row r="397" spans="5:12" ht="15.75" customHeight="1">
      <c r="E397" s="36"/>
      <c r="F397" s="36"/>
      <c r="G397" s="36"/>
      <c r="H397" s="36"/>
      <c r="I397" s="36"/>
      <c r="J397" s="36"/>
      <c r="K397" s="36"/>
      <c r="L397" s="36"/>
    </row>
    <row r="398" spans="5:12" ht="15.75" customHeight="1">
      <c r="E398" s="36"/>
      <c r="F398" s="36"/>
      <c r="G398" s="36"/>
      <c r="H398" s="36"/>
      <c r="I398" s="36"/>
      <c r="J398" s="36"/>
      <c r="K398" s="36"/>
      <c r="L398" s="36"/>
    </row>
    <row r="399" spans="5:12" ht="15.75" customHeight="1">
      <c r="E399" s="36"/>
      <c r="F399" s="36"/>
      <c r="G399" s="36"/>
      <c r="H399" s="36"/>
      <c r="I399" s="36"/>
      <c r="J399" s="36"/>
      <c r="K399" s="36"/>
      <c r="L399" s="36"/>
    </row>
    <row r="400" spans="5:12" ht="15.75" customHeight="1">
      <c r="E400" s="36"/>
      <c r="F400" s="36"/>
      <c r="G400" s="36"/>
      <c r="H400" s="36"/>
      <c r="I400" s="36"/>
      <c r="J400" s="36"/>
      <c r="K400" s="36"/>
      <c r="L400" s="36"/>
    </row>
    <row r="401" spans="5:12" ht="15.75" customHeight="1">
      <c r="E401" s="36"/>
      <c r="F401" s="36"/>
      <c r="G401" s="36"/>
      <c r="H401" s="36"/>
      <c r="I401" s="36"/>
      <c r="J401" s="36"/>
      <c r="K401" s="36"/>
      <c r="L401" s="36"/>
    </row>
    <row r="402" spans="5:12" ht="15.75" customHeight="1">
      <c r="E402" s="36"/>
      <c r="F402" s="36"/>
      <c r="G402" s="36"/>
      <c r="H402" s="36"/>
      <c r="I402" s="36"/>
      <c r="J402" s="36"/>
      <c r="K402" s="36"/>
      <c r="L402" s="36"/>
    </row>
    <row r="403" spans="5:12" ht="15.75" customHeight="1">
      <c r="E403" s="36"/>
      <c r="F403" s="36"/>
      <c r="G403" s="36"/>
      <c r="H403" s="36"/>
      <c r="I403" s="36"/>
      <c r="J403" s="36"/>
      <c r="K403" s="36"/>
      <c r="L403" s="36"/>
    </row>
    <row r="404" spans="5:12" ht="15.75" customHeight="1">
      <c r="E404" s="36"/>
      <c r="F404" s="36"/>
      <c r="G404" s="36"/>
      <c r="H404" s="36"/>
      <c r="I404" s="36"/>
      <c r="J404" s="36"/>
      <c r="K404" s="36"/>
      <c r="L404" s="36"/>
    </row>
    <row r="405" spans="5:12" ht="15.75" customHeight="1">
      <c r="E405" s="36"/>
      <c r="F405" s="36"/>
      <c r="G405" s="36"/>
      <c r="H405" s="36"/>
      <c r="I405" s="36"/>
      <c r="J405" s="36"/>
      <c r="K405" s="36"/>
      <c r="L405" s="36"/>
    </row>
    <row r="406" spans="5:12" ht="15.75" customHeight="1">
      <c r="E406" s="36"/>
      <c r="F406" s="36"/>
      <c r="G406" s="36"/>
      <c r="H406" s="36"/>
      <c r="I406" s="36"/>
      <c r="J406" s="36"/>
      <c r="K406" s="36"/>
      <c r="L406" s="36"/>
    </row>
    <row r="407" spans="5:12" ht="15.75" customHeight="1">
      <c r="E407" s="36"/>
      <c r="F407" s="36"/>
      <c r="G407" s="36"/>
      <c r="H407" s="36"/>
      <c r="I407" s="36"/>
      <c r="J407" s="36"/>
      <c r="K407" s="36"/>
      <c r="L407" s="36"/>
    </row>
    <row r="408" spans="5:12" ht="15.75" customHeight="1">
      <c r="E408" s="36"/>
      <c r="F408" s="36"/>
      <c r="G408" s="36"/>
      <c r="H408" s="36"/>
      <c r="I408" s="36"/>
      <c r="J408" s="36"/>
      <c r="K408" s="36"/>
      <c r="L408" s="36"/>
    </row>
    <row r="409" spans="5:12" ht="15.75" customHeight="1">
      <c r="E409" s="36"/>
      <c r="F409" s="36"/>
      <c r="G409" s="36"/>
      <c r="H409" s="36"/>
      <c r="I409" s="36"/>
      <c r="J409" s="36"/>
      <c r="K409" s="36"/>
      <c r="L409" s="36"/>
    </row>
    <row r="410" spans="5:12" ht="15.75" customHeight="1">
      <c r="E410" s="36"/>
      <c r="F410" s="36"/>
      <c r="G410" s="36"/>
      <c r="H410" s="36"/>
      <c r="I410" s="36"/>
      <c r="J410" s="36"/>
      <c r="K410" s="36"/>
      <c r="L410" s="36"/>
    </row>
    <row r="411" spans="5:12" ht="15.75" customHeight="1">
      <c r="E411" s="36"/>
      <c r="F411" s="36"/>
      <c r="G411" s="36"/>
      <c r="H411" s="36"/>
      <c r="I411" s="36"/>
      <c r="J411" s="36"/>
      <c r="K411" s="36"/>
      <c r="L411" s="36"/>
    </row>
    <row r="412" spans="5:12" ht="15.75" customHeight="1">
      <c r="E412" s="36"/>
      <c r="F412" s="36"/>
      <c r="G412" s="36"/>
      <c r="H412" s="36"/>
      <c r="I412" s="36"/>
      <c r="J412" s="36"/>
      <c r="K412" s="36"/>
      <c r="L412" s="36"/>
    </row>
    <row r="413" spans="5:12" ht="15.75" customHeight="1">
      <c r="E413" s="36"/>
      <c r="F413" s="36"/>
      <c r="G413" s="36"/>
      <c r="H413" s="36"/>
      <c r="I413" s="36"/>
      <c r="J413" s="36"/>
      <c r="K413" s="36"/>
      <c r="L413" s="36"/>
    </row>
    <row r="414" spans="5:12" ht="15.75" customHeight="1">
      <c r="E414" s="36"/>
      <c r="F414" s="36"/>
      <c r="G414" s="36"/>
      <c r="H414" s="36"/>
      <c r="I414" s="36"/>
      <c r="J414" s="36"/>
      <c r="K414" s="36"/>
      <c r="L414" s="36"/>
    </row>
    <row r="415" spans="5:12" ht="15.75" customHeight="1">
      <c r="E415" s="36"/>
      <c r="F415" s="36"/>
      <c r="G415" s="36"/>
      <c r="H415" s="36"/>
      <c r="I415" s="36"/>
      <c r="J415" s="36"/>
      <c r="K415" s="36"/>
      <c r="L415" s="36"/>
    </row>
    <row r="416" spans="5:12" ht="15.75" customHeight="1">
      <c r="E416" s="36"/>
      <c r="F416" s="36"/>
      <c r="G416" s="36"/>
      <c r="H416" s="36"/>
      <c r="I416" s="36"/>
      <c r="J416" s="36"/>
      <c r="K416" s="36"/>
      <c r="L416" s="36"/>
    </row>
    <row r="417" spans="5:12" ht="15.75" customHeight="1">
      <c r="E417" s="36"/>
      <c r="F417" s="36"/>
      <c r="G417" s="36"/>
      <c r="H417" s="36"/>
      <c r="I417" s="36"/>
      <c r="J417" s="36"/>
      <c r="K417" s="36"/>
      <c r="L417" s="36"/>
    </row>
    <row r="418" spans="5:12" ht="15.75" customHeight="1">
      <c r="E418" s="36"/>
      <c r="F418" s="36"/>
      <c r="G418" s="36"/>
      <c r="H418" s="36"/>
      <c r="I418" s="36"/>
      <c r="J418" s="36"/>
      <c r="K418" s="36"/>
      <c r="L418" s="36"/>
    </row>
    <row r="419" spans="5:12" ht="15.75" customHeight="1">
      <c r="E419" s="36"/>
      <c r="F419" s="36"/>
      <c r="G419" s="36"/>
      <c r="H419" s="36"/>
      <c r="I419" s="36"/>
      <c r="J419" s="36"/>
      <c r="K419" s="36"/>
      <c r="L419" s="36"/>
    </row>
    <row r="420" spans="5:12" ht="15.75" customHeight="1">
      <c r="E420" s="36"/>
      <c r="F420" s="36"/>
      <c r="G420" s="36"/>
      <c r="H420" s="36"/>
      <c r="I420" s="36"/>
      <c r="J420" s="36"/>
      <c r="K420" s="36"/>
      <c r="L420" s="36"/>
    </row>
    <row r="421" spans="5:12" ht="15.75" customHeight="1">
      <c r="E421" s="36"/>
      <c r="F421" s="36"/>
      <c r="G421" s="36"/>
      <c r="H421" s="36"/>
      <c r="I421" s="36"/>
      <c r="J421" s="36"/>
      <c r="K421" s="36"/>
      <c r="L421" s="36"/>
    </row>
    <row r="422" spans="5:12" ht="15.75" customHeight="1">
      <c r="E422" s="36"/>
      <c r="F422" s="36"/>
      <c r="G422" s="36"/>
      <c r="H422" s="36"/>
      <c r="I422" s="36"/>
      <c r="J422" s="36"/>
      <c r="K422" s="36"/>
      <c r="L422" s="36"/>
    </row>
    <row r="423" spans="5:12" ht="15.75" customHeight="1">
      <c r="E423" s="36"/>
      <c r="F423" s="36"/>
      <c r="G423" s="36"/>
      <c r="H423" s="36"/>
      <c r="I423" s="36"/>
      <c r="J423" s="36"/>
      <c r="K423" s="36"/>
      <c r="L423" s="36"/>
    </row>
    <row r="424" spans="5:12" ht="15.75" customHeight="1">
      <c r="E424" s="36"/>
      <c r="F424" s="36"/>
      <c r="G424" s="36"/>
      <c r="H424" s="36"/>
      <c r="I424" s="36"/>
      <c r="J424" s="36"/>
      <c r="K424" s="36"/>
      <c r="L424" s="36"/>
    </row>
    <row r="425" spans="5:12" ht="15.75" customHeight="1">
      <c r="E425" s="36"/>
      <c r="F425" s="36"/>
      <c r="G425" s="36"/>
      <c r="H425" s="36"/>
      <c r="I425" s="36"/>
      <c r="J425" s="36"/>
      <c r="K425" s="36"/>
      <c r="L425" s="36"/>
    </row>
    <row r="426" spans="5:12" ht="15.75" customHeight="1">
      <c r="E426" s="36"/>
      <c r="F426" s="36"/>
      <c r="G426" s="36"/>
      <c r="H426" s="36"/>
      <c r="I426" s="36"/>
      <c r="J426" s="36"/>
      <c r="K426" s="36"/>
      <c r="L426" s="36"/>
    </row>
    <row r="427" spans="5:12" ht="15.75" customHeight="1">
      <c r="E427" s="36"/>
      <c r="F427" s="36"/>
      <c r="G427" s="36"/>
      <c r="H427" s="36"/>
      <c r="I427" s="36"/>
      <c r="J427" s="36"/>
      <c r="K427" s="36"/>
      <c r="L427" s="36"/>
    </row>
    <row r="428" spans="5:12" ht="15.75" customHeight="1">
      <c r="E428" s="36"/>
      <c r="F428" s="36"/>
      <c r="G428" s="36"/>
      <c r="H428" s="36"/>
      <c r="I428" s="36"/>
      <c r="J428" s="36"/>
      <c r="K428" s="36"/>
      <c r="L428" s="36"/>
    </row>
    <row r="429" spans="5:12" ht="15.75" customHeight="1">
      <c r="E429" s="36"/>
      <c r="F429" s="36"/>
      <c r="G429" s="36"/>
      <c r="H429" s="36"/>
      <c r="I429" s="36"/>
      <c r="J429" s="36"/>
      <c r="K429" s="36"/>
      <c r="L429" s="36"/>
    </row>
    <row r="430" spans="5:12" ht="15.75" customHeight="1">
      <c r="E430" s="36"/>
      <c r="F430" s="36"/>
      <c r="G430" s="36"/>
      <c r="H430" s="36"/>
      <c r="I430" s="36"/>
      <c r="J430" s="36"/>
      <c r="K430" s="36"/>
      <c r="L430" s="36"/>
    </row>
    <row r="431" spans="5:12" ht="15.75" customHeight="1">
      <c r="E431" s="36"/>
      <c r="F431" s="36"/>
      <c r="G431" s="36"/>
      <c r="H431" s="36"/>
      <c r="I431" s="36"/>
      <c r="J431" s="36"/>
      <c r="K431" s="36"/>
      <c r="L431" s="36"/>
    </row>
    <row r="432" spans="5:12" ht="15.75" customHeight="1">
      <c r="E432" s="36"/>
      <c r="F432" s="36"/>
      <c r="G432" s="36"/>
      <c r="H432" s="36"/>
      <c r="I432" s="36"/>
      <c r="J432" s="36"/>
      <c r="K432" s="36"/>
      <c r="L432" s="36"/>
    </row>
    <row r="433" spans="5:12" ht="15.75" customHeight="1">
      <c r="E433" s="36"/>
      <c r="F433" s="36"/>
      <c r="G433" s="36"/>
      <c r="H433" s="36"/>
      <c r="I433" s="36"/>
      <c r="J433" s="36"/>
      <c r="K433" s="36"/>
      <c r="L433" s="36"/>
    </row>
    <row r="434" spans="5:12" ht="15.75" customHeight="1">
      <c r="E434" s="36"/>
      <c r="F434" s="36"/>
      <c r="G434" s="36"/>
      <c r="H434" s="36"/>
      <c r="I434" s="36"/>
      <c r="J434" s="36"/>
      <c r="K434" s="36"/>
      <c r="L434" s="36"/>
    </row>
    <row r="435" spans="5:12" ht="15.75" customHeight="1">
      <c r="E435" s="36"/>
      <c r="F435" s="36"/>
      <c r="G435" s="36"/>
      <c r="H435" s="36"/>
      <c r="I435" s="36"/>
      <c r="J435" s="36"/>
      <c r="K435" s="36"/>
      <c r="L435" s="36"/>
    </row>
    <row r="436" spans="5:12" ht="15.75" customHeight="1">
      <c r="E436" s="36"/>
      <c r="F436" s="36"/>
      <c r="G436" s="36"/>
      <c r="H436" s="36"/>
      <c r="I436" s="36"/>
      <c r="J436" s="36"/>
      <c r="K436" s="36"/>
      <c r="L436" s="36"/>
    </row>
    <row r="437" spans="5:12" ht="15.75" customHeight="1">
      <c r="E437" s="36"/>
      <c r="F437" s="36"/>
      <c r="G437" s="36"/>
      <c r="H437" s="36"/>
      <c r="I437" s="36"/>
      <c r="J437" s="36"/>
      <c r="K437" s="36"/>
      <c r="L437" s="36"/>
    </row>
    <row r="438" spans="5:12" ht="15.75" customHeight="1">
      <c r="E438" s="36"/>
      <c r="F438" s="36"/>
      <c r="G438" s="36"/>
      <c r="H438" s="36"/>
      <c r="I438" s="36"/>
      <c r="J438" s="36"/>
      <c r="K438" s="36"/>
      <c r="L438" s="36"/>
    </row>
    <row r="439" spans="5:12" ht="15.75" customHeight="1">
      <c r="E439" s="36"/>
      <c r="F439" s="36"/>
      <c r="G439" s="36"/>
      <c r="H439" s="36"/>
      <c r="I439" s="36"/>
      <c r="J439" s="36"/>
      <c r="K439" s="36"/>
      <c r="L439" s="36"/>
    </row>
    <row r="440" spans="5:12" ht="15.75" customHeight="1">
      <c r="E440" s="36"/>
      <c r="F440" s="36"/>
      <c r="G440" s="36"/>
      <c r="H440" s="36"/>
      <c r="I440" s="36"/>
      <c r="J440" s="36"/>
      <c r="K440" s="36"/>
      <c r="L440" s="36"/>
    </row>
    <row r="441" spans="5:12" ht="15.75" customHeight="1">
      <c r="E441" s="36"/>
      <c r="F441" s="36"/>
      <c r="G441" s="36"/>
      <c r="H441" s="36"/>
      <c r="I441" s="36"/>
      <c r="J441" s="36"/>
      <c r="K441" s="36"/>
      <c r="L441" s="36"/>
    </row>
    <row r="442" spans="5:12" ht="15.75" customHeight="1">
      <c r="E442" s="36"/>
      <c r="F442" s="36"/>
      <c r="G442" s="36"/>
      <c r="H442" s="36"/>
      <c r="I442" s="36"/>
      <c r="J442" s="36"/>
      <c r="K442" s="36"/>
      <c r="L442" s="36"/>
    </row>
    <row r="443" spans="5:12" ht="15.75" customHeight="1">
      <c r="E443" s="36"/>
      <c r="F443" s="36"/>
      <c r="G443" s="36"/>
      <c r="H443" s="36"/>
      <c r="I443" s="36"/>
      <c r="J443" s="36"/>
      <c r="K443" s="36"/>
      <c r="L443" s="36"/>
    </row>
    <row r="444" spans="5:12" ht="15.75" customHeight="1">
      <c r="E444" s="36"/>
      <c r="F444" s="36"/>
      <c r="G444" s="36"/>
      <c r="H444" s="36"/>
      <c r="I444" s="36"/>
      <c r="J444" s="36"/>
      <c r="K444" s="36"/>
      <c r="L444" s="36"/>
    </row>
    <row r="445" spans="5:12" ht="15.75" customHeight="1">
      <c r="E445" s="36"/>
      <c r="F445" s="36"/>
      <c r="G445" s="36"/>
      <c r="H445" s="36"/>
      <c r="I445" s="36"/>
      <c r="J445" s="36"/>
      <c r="K445" s="36"/>
      <c r="L445" s="36"/>
    </row>
    <row r="446" spans="5:12" ht="15.75" customHeight="1">
      <c r="E446" s="36"/>
      <c r="F446" s="36"/>
      <c r="G446" s="36"/>
      <c r="H446" s="36"/>
      <c r="I446" s="36"/>
      <c r="J446" s="36"/>
      <c r="K446" s="36"/>
      <c r="L446" s="36"/>
    </row>
    <row r="447" spans="5:12" ht="15.75" customHeight="1">
      <c r="E447" s="36"/>
      <c r="F447" s="36"/>
      <c r="G447" s="36"/>
      <c r="H447" s="36"/>
      <c r="I447" s="36"/>
      <c r="J447" s="36"/>
      <c r="K447" s="36"/>
      <c r="L447" s="36"/>
    </row>
    <row r="448" spans="5:12" ht="15.75" customHeight="1">
      <c r="E448" s="36"/>
      <c r="F448" s="36"/>
      <c r="G448" s="36"/>
      <c r="H448" s="36"/>
      <c r="I448" s="36"/>
      <c r="J448" s="36"/>
      <c r="K448" s="36"/>
      <c r="L448" s="36"/>
    </row>
    <row r="449" spans="5:12" ht="15.75" customHeight="1">
      <c r="E449" s="36"/>
      <c r="F449" s="36"/>
      <c r="G449" s="36"/>
      <c r="H449" s="36"/>
      <c r="I449" s="36"/>
      <c r="J449" s="36"/>
      <c r="K449" s="36"/>
      <c r="L449" s="36"/>
    </row>
    <row r="450" spans="5:12" ht="15.75" customHeight="1">
      <c r="E450" s="36"/>
      <c r="F450" s="36"/>
      <c r="G450" s="36"/>
      <c r="H450" s="36"/>
      <c r="I450" s="36"/>
      <c r="J450" s="36"/>
      <c r="K450" s="36"/>
      <c r="L450" s="36"/>
    </row>
    <row r="451" spans="5:12" ht="15.75" customHeight="1">
      <c r="E451" s="36"/>
      <c r="F451" s="36"/>
      <c r="G451" s="36"/>
      <c r="H451" s="36"/>
      <c r="I451" s="36"/>
      <c r="J451" s="36"/>
      <c r="K451" s="36"/>
      <c r="L451" s="36"/>
    </row>
    <row r="452" spans="5:12" ht="15.75" customHeight="1">
      <c r="E452" s="36"/>
      <c r="F452" s="36"/>
      <c r="G452" s="36"/>
      <c r="H452" s="36"/>
      <c r="I452" s="36"/>
      <c r="J452" s="36"/>
      <c r="K452" s="36"/>
      <c r="L452" s="36"/>
    </row>
    <row r="453" spans="5:12" ht="15.75" customHeight="1">
      <c r="E453" s="36"/>
      <c r="F453" s="36"/>
      <c r="G453" s="36"/>
      <c r="H453" s="36"/>
      <c r="I453" s="36"/>
      <c r="J453" s="36"/>
      <c r="K453" s="36"/>
      <c r="L453" s="36"/>
    </row>
    <row r="454" spans="5:12" ht="15.75" customHeight="1">
      <c r="E454" s="36"/>
      <c r="F454" s="36"/>
      <c r="G454" s="36"/>
      <c r="H454" s="36"/>
      <c r="I454" s="36"/>
      <c r="J454" s="36"/>
      <c r="K454" s="36"/>
      <c r="L454" s="36"/>
    </row>
    <row r="455" spans="5:12" ht="15.75" customHeight="1">
      <c r="E455" s="36"/>
      <c r="F455" s="36"/>
      <c r="G455" s="36"/>
      <c r="H455" s="36"/>
      <c r="I455" s="36"/>
      <c r="J455" s="36"/>
      <c r="K455" s="36"/>
      <c r="L455" s="36"/>
    </row>
    <row r="456" spans="5:12" ht="15.75" customHeight="1">
      <c r="E456" s="36"/>
      <c r="F456" s="36"/>
      <c r="G456" s="36"/>
      <c r="H456" s="36"/>
      <c r="I456" s="36"/>
      <c r="J456" s="36"/>
      <c r="K456" s="36"/>
      <c r="L456" s="36"/>
    </row>
    <row r="457" spans="5:12" ht="15.75" customHeight="1">
      <c r="E457" s="36"/>
      <c r="F457" s="36"/>
      <c r="G457" s="36"/>
      <c r="H457" s="36"/>
      <c r="I457" s="36"/>
      <c r="J457" s="36"/>
      <c r="K457" s="36"/>
      <c r="L457" s="36"/>
    </row>
    <row r="458" spans="5:12" ht="15.75" customHeight="1">
      <c r="E458" s="36"/>
      <c r="F458" s="36"/>
      <c r="G458" s="36"/>
      <c r="H458" s="36"/>
      <c r="I458" s="36"/>
      <c r="J458" s="36"/>
      <c r="K458" s="36"/>
      <c r="L458" s="36"/>
    </row>
    <row r="459" spans="5:12" ht="15.75" customHeight="1">
      <c r="E459" s="36"/>
      <c r="F459" s="36"/>
      <c r="G459" s="36"/>
      <c r="H459" s="36"/>
      <c r="I459" s="36"/>
      <c r="J459" s="36"/>
      <c r="K459" s="36"/>
      <c r="L459" s="36"/>
    </row>
    <row r="460" spans="5:12" ht="15.75" customHeight="1">
      <c r="E460" s="36"/>
      <c r="F460" s="36"/>
      <c r="G460" s="36"/>
      <c r="H460" s="36"/>
      <c r="I460" s="36"/>
      <c r="J460" s="36"/>
      <c r="K460" s="36"/>
      <c r="L460" s="36"/>
    </row>
    <row r="461" spans="5:12" ht="15.75" customHeight="1">
      <c r="E461" s="36"/>
      <c r="F461" s="36"/>
      <c r="G461" s="36"/>
      <c r="H461" s="36"/>
      <c r="I461" s="36"/>
      <c r="J461" s="36"/>
      <c r="K461" s="36"/>
      <c r="L461" s="36"/>
    </row>
    <row r="462" spans="5:12" ht="15.75" customHeight="1">
      <c r="E462" s="36"/>
      <c r="F462" s="36"/>
      <c r="G462" s="36"/>
      <c r="H462" s="36"/>
      <c r="I462" s="36"/>
      <c r="J462" s="36"/>
      <c r="K462" s="36"/>
      <c r="L462" s="36"/>
    </row>
    <row r="463" spans="5:12" ht="15.75" customHeight="1">
      <c r="E463" s="36"/>
      <c r="F463" s="36"/>
      <c r="G463" s="36"/>
      <c r="H463" s="36"/>
      <c r="I463" s="36"/>
      <c r="J463" s="36"/>
      <c r="K463" s="36"/>
      <c r="L463" s="36"/>
    </row>
    <row r="464" spans="5:12" ht="15.75" customHeight="1">
      <c r="E464" s="36"/>
      <c r="F464" s="36"/>
      <c r="G464" s="36"/>
      <c r="H464" s="36"/>
      <c r="I464" s="36"/>
      <c r="J464" s="36"/>
      <c r="K464" s="36"/>
      <c r="L464" s="36"/>
    </row>
    <row r="465" spans="5:12" ht="15.75" customHeight="1">
      <c r="E465" s="36"/>
      <c r="F465" s="36"/>
      <c r="G465" s="36"/>
      <c r="H465" s="36"/>
      <c r="I465" s="36"/>
      <c r="J465" s="36"/>
      <c r="K465" s="36"/>
      <c r="L465" s="36"/>
    </row>
    <row r="466" spans="5:12" ht="15.75" customHeight="1">
      <c r="E466" s="36"/>
      <c r="F466" s="36"/>
      <c r="G466" s="36"/>
      <c r="H466" s="36"/>
      <c r="I466" s="36"/>
      <c r="J466" s="36"/>
      <c r="K466" s="36"/>
      <c r="L466" s="36"/>
    </row>
    <row r="467" spans="5:12" ht="15.75" customHeight="1">
      <c r="E467" s="36"/>
      <c r="F467" s="36"/>
      <c r="G467" s="36"/>
      <c r="H467" s="36"/>
      <c r="I467" s="36"/>
      <c r="J467" s="36"/>
      <c r="K467" s="36"/>
      <c r="L467" s="36"/>
    </row>
    <row r="468" spans="5:12" ht="15.75" customHeight="1">
      <c r="E468" s="36"/>
      <c r="F468" s="36"/>
      <c r="G468" s="36"/>
      <c r="H468" s="36"/>
      <c r="I468" s="36"/>
      <c r="J468" s="36"/>
      <c r="K468" s="36"/>
      <c r="L468" s="36"/>
    </row>
    <row r="469" spans="5:12" ht="15.75" customHeight="1">
      <c r="E469" s="36"/>
      <c r="F469" s="36"/>
      <c r="G469" s="36"/>
      <c r="H469" s="36"/>
      <c r="I469" s="36"/>
      <c r="J469" s="36"/>
      <c r="K469" s="36"/>
      <c r="L469" s="36"/>
    </row>
    <row r="470" spans="5:12" ht="15.75" customHeight="1">
      <c r="E470" s="36"/>
      <c r="F470" s="36"/>
      <c r="G470" s="36"/>
      <c r="H470" s="36"/>
      <c r="I470" s="36"/>
      <c r="J470" s="36"/>
      <c r="K470" s="36"/>
      <c r="L470" s="36"/>
    </row>
    <row r="471" spans="5:12" ht="15.75" customHeight="1">
      <c r="E471" s="36"/>
      <c r="F471" s="36"/>
      <c r="G471" s="36"/>
      <c r="H471" s="36"/>
      <c r="I471" s="36"/>
      <c r="J471" s="36"/>
      <c r="K471" s="36"/>
      <c r="L471" s="36"/>
    </row>
    <row r="472" spans="5:12" ht="15.75" customHeight="1">
      <c r="E472" s="36"/>
      <c r="F472" s="36"/>
      <c r="G472" s="36"/>
      <c r="H472" s="36"/>
      <c r="I472" s="36"/>
      <c r="J472" s="36"/>
      <c r="K472" s="36"/>
      <c r="L472" s="36"/>
    </row>
    <row r="473" spans="5:12" ht="15.75" customHeight="1">
      <c r="E473" s="36"/>
      <c r="F473" s="36"/>
      <c r="G473" s="36"/>
      <c r="H473" s="36"/>
      <c r="I473" s="36"/>
      <c r="J473" s="36"/>
      <c r="K473" s="36"/>
      <c r="L473" s="36"/>
    </row>
    <row r="474" spans="5:12" ht="15.75" customHeight="1">
      <c r="E474" s="36"/>
      <c r="F474" s="36"/>
      <c r="G474" s="36"/>
      <c r="H474" s="36"/>
      <c r="I474" s="36"/>
      <c r="J474" s="36"/>
      <c r="K474" s="36"/>
      <c r="L474" s="36"/>
    </row>
    <row r="475" spans="5:12" ht="15.75" customHeight="1">
      <c r="E475" s="36"/>
      <c r="F475" s="36"/>
      <c r="G475" s="36"/>
      <c r="H475" s="36"/>
      <c r="I475" s="36"/>
      <c r="J475" s="36"/>
      <c r="K475" s="36"/>
      <c r="L475" s="36"/>
    </row>
    <row r="476" spans="5:12" ht="15.75" customHeight="1">
      <c r="E476" s="36"/>
      <c r="F476" s="36"/>
      <c r="G476" s="36"/>
      <c r="H476" s="36"/>
      <c r="I476" s="36"/>
      <c r="J476" s="36"/>
      <c r="K476" s="36"/>
      <c r="L476" s="36"/>
    </row>
    <row r="477" spans="5:12" ht="15.75" customHeight="1">
      <c r="E477" s="36"/>
      <c r="F477" s="36"/>
      <c r="G477" s="36"/>
      <c r="H477" s="36"/>
      <c r="I477" s="36"/>
      <c r="J477" s="36"/>
      <c r="K477" s="36"/>
      <c r="L477" s="36"/>
    </row>
    <row r="478" spans="5:12" ht="15.75" customHeight="1">
      <c r="E478" s="36"/>
      <c r="F478" s="36"/>
      <c r="G478" s="36"/>
      <c r="H478" s="36"/>
      <c r="I478" s="36"/>
      <c r="J478" s="36"/>
      <c r="K478" s="36"/>
      <c r="L478" s="36"/>
    </row>
    <row r="479" spans="5:12" ht="15.75" customHeight="1">
      <c r="E479" s="36"/>
      <c r="F479" s="36"/>
      <c r="G479" s="36"/>
      <c r="H479" s="36"/>
      <c r="I479" s="36"/>
      <c r="J479" s="36"/>
      <c r="K479" s="36"/>
      <c r="L479" s="36"/>
    </row>
    <row r="480" spans="5:12" ht="15.75" customHeight="1">
      <c r="E480" s="36"/>
      <c r="F480" s="36"/>
      <c r="G480" s="36"/>
      <c r="H480" s="36"/>
      <c r="I480" s="36"/>
      <c r="J480" s="36"/>
      <c r="K480" s="36"/>
      <c r="L480" s="36"/>
    </row>
    <row r="481" spans="5:12" ht="15.75" customHeight="1">
      <c r="E481" s="36"/>
      <c r="F481" s="36"/>
      <c r="G481" s="36"/>
      <c r="H481" s="36"/>
      <c r="I481" s="36"/>
      <c r="J481" s="36"/>
      <c r="K481" s="36"/>
      <c r="L481" s="36"/>
    </row>
    <row r="482" spans="5:12" ht="15.75" customHeight="1">
      <c r="E482" s="36"/>
      <c r="F482" s="36"/>
      <c r="G482" s="36"/>
      <c r="H482" s="36"/>
      <c r="I482" s="36"/>
      <c r="J482" s="36"/>
      <c r="K482" s="36"/>
      <c r="L482" s="36"/>
    </row>
    <row r="483" spans="5:12" ht="15.75" customHeight="1">
      <c r="E483" s="36"/>
      <c r="F483" s="36"/>
      <c r="G483" s="36"/>
      <c r="H483" s="36"/>
      <c r="I483" s="36"/>
      <c r="J483" s="36"/>
      <c r="K483" s="36"/>
      <c r="L483" s="36"/>
    </row>
    <row r="484" spans="5:12" ht="15.75" customHeight="1">
      <c r="E484" s="36"/>
      <c r="F484" s="36"/>
      <c r="G484" s="36"/>
      <c r="H484" s="36"/>
      <c r="I484" s="36"/>
      <c r="J484" s="36"/>
      <c r="K484" s="36"/>
      <c r="L484" s="36"/>
    </row>
    <row r="485" spans="5:12" ht="15.75" customHeight="1">
      <c r="E485" s="36"/>
      <c r="F485" s="36"/>
      <c r="G485" s="36"/>
      <c r="H485" s="36"/>
      <c r="I485" s="36"/>
      <c r="J485" s="36"/>
      <c r="K485" s="36"/>
      <c r="L485" s="36"/>
    </row>
    <row r="486" spans="5:12" ht="15.75" customHeight="1">
      <c r="E486" s="36"/>
      <c r="F486" s="36"/>
      <c r="G486" s="36"/>
      <c r="H486" s="36"/>
      <c r="I486" s="36"/>
      <c r="J486" s="36"/>
      <c r="K486" s="36"/>
      <c r="L486" s="36"/>
    </row>
    <row r="487" spans="5:12" ht="15.75" customHeight="1">
      <c r="E487" s="36"/>
      <c r="F487" s="36"/>
      <c r="G487" s="36"/>
      <c r="H487" s="36"/>
      <c r="I487" s="36"/>
      <c r="J487" s="36"/>
      <c r="K487" s="36"/>
      <c r="L487" s="36"/>
    </row>
    <row r="488" spans="5:12" ht="15.75" customHeight="1">
      <c r="E488" s="36"/>
      <c r="F488" s="36"/>
      <c r="G488" s="36"/>
      <c r="H488" s="36"/>
      <c r="I488" s="36"/>
      <c r="J488" s="36"/>
      <c r="K488" s="36"/>
      <c r="L488" s="36"/>
    </row>
    <row r="489" spans="5:12" ht="15.75" customHeight="1">
      <c r="E489" s="36"/>
      <c r="F489" s="36"/>
      <c r="G489" s="36"/>
      <c r="H489" s="36"/>
      <c r="I489" s="36"/>
      <c r="J489" s="36"/>
      <c r="K489" s="36"/>
      <c r="L489" s="36"/>
    </row>
    <row r="490" spans="5:12" ht="15.75" customHeight="1">
      <c r="E490" s="36"/>
      <c r="F490" s="36"/>
      <c r="G490" s="36"/>
      <c r="H490" s="36"/>
      <c r="I490" s="36"/>
      <c r="J490" s="36"/>
      <c r="K490" s="36"/>
      <c r="L490" s="36"/>
    </row>
    <row r="491" spans="5:12" ht="15.75" customHeight="1">
      <c r="E491" s="36"/>
      <c r="F491" s="36"/>
      <c r="G491" s="36"/>
      <c r="H491" s="36"/>
      <c r="I491" s="36"/>
      <c r="J491" s="36"/>
      <c r="K491" s="36"/>
      <c r="L491" s="36"/>
    </row>
    <row r="492" spans="5:12" ht="15.75" customHeight="1">
      <c r="E492" s="36"/>
      <c r="F492" s="36"/>
      <c r="G492" s="36"/>
      <c r="H492" s="36"/>
      <c r="I492" s="36"/>
      <c r="J492" s="36"/>
      <c r="K492" s="36"/>
      <c r="L492" s="36"/>
    </row>
    <row r="493" spans="5:12" ht="15.75" customHeight="1">
      <c r="E493" s="36"/>
      <c r="F493" s="36"/>
      <c r="G493" s="36"/>
      <c r="H493" s="36"/>
      <c r="I493" s="36"/>
      <c r="J493" s="36"/>
      <c r="K493" s="36"/>
      <c r="L493" s="36"/>
    </row>
    <row r="494" spans="5:12" ht="15.75" customHeight="1">
      <c r="E494" s="36"/>
      <c r="F494" s="36"/>
      <c r="G494" s="36"/>
      <c r="H494" s="36"/>
      <c r="I494" s="36"/>
      <c r="J494" s="36"/>
      <c r="K494" s="36"/>
      <c r="L494" s="36"/>
    </row>
    <row r="495" spans="5:12" ht="15.75" customHeight="1">
      <c r="E495" s="36"/>
      <c r="F495" s="36"/>
      <c r="G495" s="36"/>
      <c r="H495" s="36"/>
      <c r="I495" s="36"/>
      <c r="J495" s="36"/>
      <c r="K495" s="36"/>
      <c r="L495" s="36"/>
    </row>
    <row r="496" spans="5:12" ht="15.75" customHeight="1">
      <c r="E496" s="36"/>
      <c r="F496" s="36"/>
      <c r="G496" s="36"/>
      <c r="H496" s="36"/>
      <c r="I496" s="36"/>
      <c r="J496" s="36"/>
      <c r="K496" s="36"/>
      <c r="L496" s="36"/>
    </row>
    <row r="497" spans="5:12" ht="15.75" customHeight="1">
      <c r="E497" s="36"/>
      <c r="F497" s="36"/>
      <c r="G497" s="36"/>
      <c r="H497" s="36"/>
      <c r="I497" s="36"/>
      <c r="J497" s="36"/>
      <c r="K497" s="36"/>
      <c r="L497" s="36"/>
    </row>
    <row r="498" spans="5:12" ht="15.75" customHeight="1">
      <c r="E498" s="36"/>
      <c r="F498" s="36"/>
      <c r="G498" s="36"/>
      <c r="H498" s="36"/>
      <c r="I498" s="36"/>
      <c r="J498" s="36"/>
      <c r="K498" s="36"/>
      <c r="L498" s="36"/>
    </row>
    <row r="499" spans="5:12" ht="15.75" customHeight="1">
      <c r="E499" s="36"/>
      <c r="F499" s="36"/>
      <c r="G499" s="36"/>
      <c r="H499" s="36"/>
      <c r="I499" s="36"/>
      <c r="J499" s="36"/>
      <c r="K499" s="36"/>
      <c r="L499" s="36"/>
    </row>
    <row r="500" spans="5:12" ht="15.75" customHeight="1">
      <c r="E500" s="36"/>
      <c r="F500" s="36"/>
      <c r="G500" s="36"/>
      <c r="H500" s="36"/>
      <c r="I500" s="36"/>
      <c r="J500" s="36"/>
      <c r="K500" s="36"/>
      <c r="L500" s="36"/>
    </row>
    <row r="501" spans="5:12" ht="15.75" customHeight="1">
      <c r="E501" s="36"/>
      <c r="F501" s="36"/>
      <c r="G501" s="36"/>
      <c r="H501" s="36"/>
      <c r="I501" s="36"/>
      <c r="J501" s="36"/>
      <c r="K501" s="36"/>
      <c r="L501" s="36"/>
    </row>
    <row r="502" spans="5:12" ht="15.75" customHeight="1">
      <c r="E502" s="36"/>
      <c r="F502" s="36"/>
      <c r="G502" s="36"/>
      <c r="H502" s="36"/>
      <c r="I502" s="36"/>
      <c r="J502" s="36"/>
      <c r="K502" s="36"/>
      <c r="L502" s="36"/>
    </row>
    <row r="503" spans="5:12" ht="15.75" customHeight="1">
      <c r="E503" s="36"/>
      <c r="F503" s="36"/>
      <c r="G503" s="36"/>
      <c r="H503" s="36"/>
      <c r="I503" s="36"/>
      <c r="J503" s="36"/>
      <c r="K503" s="36"/>
      <c r="L503" s="36"/>
    </row>
    <row r="504" spans="5:12" ht="15.75" customHeight="1">
      <c r="E504" s="36"/>
      <c r="F504" s="36"/>
      <c r="G504" s="36"/>
      <c r="H504" s="36"/>
      <c r="I504" s="36"/>
      <c r="J504" s="36"/>
      <c r="K504" s="36"/>
      <c r="L504" s="36"/>
    </row>
    <row r="505" spans="5:12" ht="15.75" customHeight="1">
      <c r="E505" s="36"/>
      <c r="F505" s="36"/>
      <c r="G505" s="36"/>
      <c r="H505" s="36"/>
      <c r="I505" s="36"/>
      <c r="J505" s="36"/>
      <c r="K505" s="36"/>
      <c r="L505" s="36"/>
    </row>
    <row r="506" spans="5:12" ht="15.75" customHeight="1">
      <c r="E506" s="36"/>
      <c r="F506" s="36"/>
      <c r="G506" s="36"/>
      <c r="H506" s="36"/>
      <c r="I506" s="36"/>
      <c r="J506" s="36"/>
      <c r="K506" s="36"/>
      <c r="L506" s="36"/>
    </row>
    <row r="507" spans="5:12" ht="15.75" customHeight="1">
      <c r="E507" s="36"/>
      <c r="F507" s="36"/>
      <c r="G507" s="36"/>
      <c r="H507" s="36"/>
      <c r="I507" s="36"/>
      <c r="J507" s="36"/>
      <c r="K507" s="36"/>
      <c r="L507" s="36"/>
    </row>
    <row r="508" spans="5:12" ht="15.75" customHeight="1">
      <c r="E508" s="36"/>
      <c r="F508" s="36"/>
      <c r="G508" s="36"/>
      <c r="H508" s="36"/>
      <c r="I508" s="36"/>
      <c r="J508" s="36"/>
      <c r="K508" s="36"/>
      <c r="L508" s="36"/>
    </row>
    <row r="509" spans="5:12" ht="15.75" customHeight="1">
      <c r="E509" s="36"/>
      <c r="F509" s="36"/>
      <c r="G509" s="36"/>
      <c r="H509" s="36"/>
      <c r="I509" s="36"/>
      <c r="J509" s="36"/>
      <c r="K509" s="36"/>
      <c r="L509" s="36"/>
    </row>
    <row r="510" spans="5:12" ht="15.75" customHeight="1">
      <c r="E510" s="36"/>
      <c r="F510" s="36"/>
      <c r="G510" s="36"/>
      <c r="H510" s="36"/>
      <c r="I510" s="36"/>
      <c r="J510" s="36"/>
      <c r="K510" s="36"/>
      <c r="L510" s="36"/>
    </row>
    <row r="511" spans="5:12" ht="15.75" customHeight="1">
      <c r="E511" s="36"/>
      <c r="F511" s="36"/>
      <c r="G511" s="36"/>
      <c r="H511" s="36"/>
      <c r="I511" s="36"/>
      <c r="J511" s="36"/>
      <c r="K511" s="36"/>
      <c r="L511" s="36"/>
    </row>
    <row r="512" spans="5:12" ht="15.75" customHeight="1">
      <c r="E512" s="36"/>
      <c r="F512" s="36"/>
      <c r="G512" s="36"/>
      <c r="H512" s="36"/>
      <c r="I512" s="36"/>
      <c r="J512" s="36"/>
      <c r="K512" s="36"/>
      <c r="L512" s="36"/>
    </row>
    <row r="513" spans="5:12" ht="15.75" customHeight="1">
      <c r="E513" s="36"/>
      <c r="F513" s="36"/>
      <c r="G513" s="36"/>
      <c r="H513" s="36"/>
      <c r="I513" s="36"/>
      <c r="J513" s="36"/>
      <c r="K513" s="36"/>
      <c r="L513" s="36"/>
    </row>
    <row r="514" spans="5:12" ht="15.75" customHeight="1">
      <c r="E514" s="36"/>
      <c r="F514" s="36"/>
      <c r="G514" s="36"/>
      <c r="H514" s="36"/>
      <c r="I514" s="36"/>
      <c r="J514" s="36"/>
      <c r="K514" s="36"/>
      <c r="L514" s="36"/>
    </row>
    <row r="515" spans="5:12" ht="15.75" customHeight="1">
      <c r="E515" s="36"/>
      <c r="F515" s="36"/>
      <c r="G515" s="36"/>
      <c r="H515" s="36"/>
      <c r="I515" s="36"/>
      <c r="J515" s="36"/>
      <c r="K515" s="36"/>
      <c r="L515" s="36"/>
    </row>
    <row r="516" spans="5:12" ht="15.75" customHeight="1">
      <c r="E516" s="36"/>
      <c r="F516" s="36"/>
      <c r="G516" s="36"/>
      <c r="H516" s="36"/>
      <c r="I516" s="36"/>
      <c r="J516" s="36"/>
      <c r="K516" s="36"/>
      <c r="L516" s="36"/>
    </row>
    <row r="517" spans="5:12" ht="15.75" customHeight="1">
      <c r="E517" s="36"/>
      <c r="F517" s="36"/>
      <c r="G517" s="36"/>
      <c r="H517" s="36"/>
      <c r="I517" s="36"/>
      <c r="J517" s="36"/>
      <c r="K517" s="36"/>
      <c r="L517" s="36"/>
    </row>
    <row r="518" spans="5:12" ht="15.75" customHeight="1">
      <c r="E518" s="36"/>
      <c r="F518" s="36"/>
      <c r="G518" s="36"/>
      <c r="H518" s="36"/>
      <c r="I518" s="36"/>
      <c r="J518" s="36"/>
      <c r="K518" s="36"/>
      <c r="L518" s="36"/>
    </row>
    <row r="519" spans="5:12" ht="15.75" customHeight="1">
      <c r="E519" s="36"/>
      <c r="F519" s="36"/>
      <c r="G519" s="36"/>
      <c r="H519" s="36"/>
      <c r="I519" s="36"/>
      <c r="J519" s="36"/>
      <c r="K519" s="36"/>
      <c r="L519" s="36"/>
    </row>
    <row r="520" spans="5:12" ht="15.75" customHeight="1">
      <c r="E520" s="36"/>
      <c r="F520" s="36"/>
      <c r="G520" s="36"/>
      <c r="H520" s="36"/>
      <c r="I520" s="36"/>
      <c r="J520" s="36"/>
      <c r="K520" s="36"/>
      <c r="L520" s="36"/>
    </row>
    <row r="521" spans="5:12" ht="15.75" customHeight="1">
      <c r="E521" s="36"/>
      <c r="F521" s="36"/>
      <c r="G521" s="36"/>
      <c r="H521" s="36"/>
      <c r="I521" s="36"/>
      <c r="J521" s="36"/>
      <c r="K521" s="36"/>
      <c r="L521" s="36"/>
    </row>
    <row r="522" spans="5:12" ht="15.75" customHeight="1">
      <c r="E522" s="36"/>
      <c r="F522" s="36"/>
      <c r="G522" s="36"/>
      <c r="H522" s="36"/>
      <c r="I522" s="36"/>
      <c r="J522" s="36"/>
      <c r="K522" s="36"/>
      <c r="L522" s="36"/>
    </row>
    <row r="523" spans="5:12" ht="15.75" customHeight="1">
      <c r="E523" s="36"/>
      <c r="F523" s="36"/>
      <c r="G523" s="36"/>
      <c r="H523" s="36"/>
      <c r="I523" s="36"/>
      <c r="J523" s="36"/>
      <c r="K523" s="36"/>
      <c r="L523" s="36"/>
    </row>
    <row r="524" spans="5:12" ht="15.75" customHeight="1">
      <c r="E524" s="36"/>
      <c r="F524" s="36"/>
      <c r="G524" s="36"/>
      <c r="H524" s="36"/>
      <c r="I524" s="36"/>
      <c r="J524" s="36"/>
      <c r="K524" s="36"/>
      <c r="L524" s="36"/>
    </row>
    <row r="525" spans="5:12" ht="15.75" customHeight="1">
      <c r="E525" s="36"/>
      <c r="F525" s="36"/>
      <c r="G525" s="36"/>
      <c r="H525" s="36"/>
      <c r="I525" s="36"/>
      <c r="J525" s="36"/>
      <c r="K525" s="36"/>
      <c r="L525" s="36"/>
    </row>
    <row r="526" spans="5:12" ht="15.75" customHeight="1">
      <c r="E526" s="36"/>
      <c r="F526" s="36"/>
      <c r="G526" s="36"/>
      <c r="H526" s="36"/>
      <c r="I526" s="36"/>
      <c r="J526" s="36"/>
      <c r="K526" s="36"/>
      <c r="L526" s="36"/>
    </row>
    <row r="527" spans="5:12" ht="15.75" customHeight="1">
      <c r="E527" s="36"/>
      <c r="F527" s="36"/>
      <c r="G527" s="36"/>
      <c r="H527" s="36"/>
      <c r="I527" s="36"/>
      <c r="J527" s="36"/>
      <c r="K527" s="36"/>
      <c r="L527" s="36"/>
    </row>
    <row r="528" spans="5:12" ht="15.75" customHeight="1">
      <c r="E528" s="36"/>
      <c r="F528" s="36"/>
      <c r="G528" s="36"/>
      <c r="H528" s="36"/>
      <c r="I528" s="36"/>
      <c r="J528" s="36"/>
      <c r="K528" s="36"/>
      <c r="L528" s="36"/>
    </row>
    <row r="529" spans="5:12" ht="15.75" customHeight="1">
      <c r="E529" s="36"/>
      <c r="F529" s="36"/>
      <c r="G529" s="36"/>
      <c r="H529" s="36"/>
      <c r="I529" s="36"/>
      <c r="J529" s="36"/>
      <c r="K529" s="36"/>
      <c r="L529" s="36"/>
    </row>
    <row r="530" spans="5:12" ht="15.75" customHeight="1">
      <c r="E530" s="36"/>
      <c r="F530" s="36"/>
      <c r="G530" s="36"/>
      <c r="H530" s="36"/>
      <c r="I530" s="36"/>
      <c r="J530" s="36"/>
      <c r="K530" s="36"/>
      <c r="L530" s="36"/>
    </row>
    <row r="531" spans="5:12" ht="15.75" customHeight="1">
      <c r="E531" s="36"/>
      <c r="F531" s="36"/>
      <c r="G531" s="36"/>
      <c r="H531" s="36"/>
      <c r="I531" s="36"/>
      <c r="J531" s="36"/>
      <c r="K531" s="36"/>
      <c r="L531" s="36"/>
    </row>
    <row r="532" spans="5:12" ht="15.75" customHeight="1">
      <c r="E532" s="36"/>
      <c r="F532" s="36"/>
      <c r="G532" s="36"/>
      <c r="H532" s="36"/>
      <c r="I532" s="36"/>
      <c r="J532" s="36"/>
      <c r="K532" s="36"/>
      <c r="L532" s="36"/>
    </row>
    <row r="533" spans="5:12" ht="15.75" customHeight="1">
      <c r="E533" s="36"/>
      <c r="F533" s="36"/>
      <c r="G533" s="36"/>
      <c r="H533" s="36"/>
      <c r="I533" s="36"/>
      <c r="J533" s="36"/>
      <c r="K533" s="36"/>
      <c r="L533" s="36"/>
    </row>
    <row r="534" spans="5:12" ht="15.75" customHeight="1">
      <c r="E534" s="36"/>
      <c r="F534" s="36"/>
      <c r="G534" s="36"/>
      <c r="H534" s="36"/>
      <c r="I534" s="36"/>
      <c r="J534" s="36"/>
      <c r="K534" s="36"/>
      <c r="L534" s="36"/>
    </row>
    <row r="535" spans="5:12" ht="15.75" customHeight="1">
      <c r="E535" s="36"/>
      <c r="F535" s="36"/>
      <c r="G535" s="36"/>
      <c r="H535" s="36"/>
      <c r="I535" s="36"/>
      <c r="J535" s="36"/>
      <c r="K535" s="36"/>
      <c r="L535" s="36"/>
    </row>
    <row r="536" spans="5:12" ht="15.75" customHeight="1">
      <c r="E536" s="36"/>
      <c r="F536" s="36"/>
      <c r="G536" s="36"/>
      <c r="H536" s="36"/>
      <c r="I536" s="36"/>
      <c r="J536" s="36"/>
      <c r="K536" s="36"/>
      <c r="L536" s="36"/>
    </row>
    <row r="537" spans="5:12" ht="15.75" customHeight="1">
      <c r="E537" s="36"/>
      <c r="F537" s="36"/>
      <c r="G537" s="36"/>
      <c r="H537" s="36"/>
      <c r="I537" s="36"/>
      <c r="J537" s="36"/>
      <c r="K537" s="36"/>
      <c r="L537" s="36"/>
    </row>
    <row r="538" spans="5:12" ht="15.75" customHeight="1">
      <c r="E538" s="36"/>
      <c r="F538" s="36"/>
      <c r="G538" s="36"/>
      <c r="H538" s="36"/>
      <c r="I538" s="36"/>
      <c r="J538" s="36"/>
      <c r="K538" s="36"/>
      <c r="L538" s="36"/>
    </row>
    <row r="539" spans="5:12" ht="15.75" customHeight="1">
      <c r="E539" s="36"/>
      <c r="F539" s="36"/>
      <c r="G539" s="36"/>
      <c r="H539" s="36"/>
      <c r="I539" s="36"/>
      <c r="J539" s="36"/>
      <c r="K539" s="36"/>
      <c r="L539" s="36"/>
    </row>
    <row r="540" spans="5:12" ht="15.75" customHeight="1">
      <c r="E540" s="36"/>
      <c r="F540" s="36"/>
      <c r="G540" s="36"/>
      <c r="H540" s="36"/>
      <c r="I540" s="36"/>
      <c r="J540" s="36"/>
      <c r="K540" s="36"/>
      <c r="L540" s="36"/>
    </row>
    <row r="541" spans="5:12" ht="15.75" customHeight="1">
      <c r="E541" s="36"/>
      <c r="F541" s="36"/>
      <c r="G541" s="36"/>
      <c r="H541" s="36"/>
      <c r="I541" s="36"/>
      <c r="J541" s="36"/>
      <c r="K541" s="36"/>
      <c r="L541" s="36"/>
    </row>
    <row r="542" spans="5:12" ht="15.75" customHeight="1">
      <c r="E542" s="36"/>
      <c r="F542" s="36"/>
      <c r="G542" s="36"/>
      <c r="H542" s="36"/>
      <c r="I542" s="36"/>
      <c r="J542" s="36"/>
      <c r="K542" s="36"/>
      <c r="L542" s="36"/>
    </row>
    <row r="543" spans="5:12" ht="15.75" customHeight="1">
      <c r="E543" s="36"/>
      <c r="F543" s="36"/>
      <c r="G543" s="36"/>
      <c r="H543" s="36"/>
      <c r="I543" s="36"/>
      <c r="J543" s="36"/>
      <c r="K543" s="36"/>
      <c r="L543" s="36"/>
    </row>
    <row r="544" spans="5:12" ht="15.75" customHeight="1">
      <c r="E544" s="36"/>
      <c r="F544" s="36"/>
      <c r="G544" s="36"/>
      <c r="H544" s="36"/>
      <c r="I544" s="36"/>
      <c r="J544" s="36"/>
      <c r="K544" s="36"/>
      <c r="L544" s="36"/>
    </row>
    <row r="545" spans="5:12" ht="15.75" customHeight="1">
      <c r="E545" s="36"/>
      <c r="F545" s="36"/>
      <c r="G545" s="36"/>
      <c r="H545" s="36"/>
      <c r="I545" s="36"/>
      <c r="J545" s="36"/>
      <c r="K545" s="36"/>
      <c r="L545" s="36"/>
    </row>
    <row r="546" spans="5:12" ht="15.75" customHeight="1">
      <c r="E546" s="36"/>
      <c r="F546" s="36"/>
      <c r="G546" s="36"/>
      <c r="H546" s="36"/>
      <c r="I546" s="36"/>
      <c r="J546" s="36"/>
      <c r="K546" s="36"/>
      <c r="L546" s="36"/>
    </row>
    <row r="547" spans="5:12" ht="15.75" customHeight="1">
      <c r="E547" s="36"/>
      <c r="F547" s="36"/>
      <c r="G547" s="36"/>
      <c r="H547" s="36"/>
      <c r="I547" s="36"/>
      <c r="J547" s="36"/>
      <c r="K547" s="36"/>
      <c r="L547" s="36"/>
    </row>
    <row r="548" spans="5:12" ht="15.75" customHeight="1">
      <c r="E548" s="36"/>
      <c r="F548" s="36"/>
      <c r="G548" s="36"/>
      <c r="H548" s="36"/>
      <c r="I548" s="36"/>
      <c r="J548" s="36"/>
      <c r="K548" s="36"/>
      <c r="L548" s="36"/>
    </row>
    <row r="549" spans="5:12" ht="15.75" customHeight="1">
      <c r="E549" s="36"/>
      <c r="F549" s="36"/>
      <c r="G549" s="36"/>
      <c r="H549" s="36"/>
      <c r="I549" s="36"/>
      <c r="J549" s="36"/>
      <c r="K549" s="36"/>
      <c r="L549" s="36"/>
    </row>
    <row r="550" spans="5:12" ht="15.75" customHeight="1">
      <c r="E550" s="36"/>
      <c r="F550" s="36"/>
      <c r="G550" s="36"/>
      <c r="H550" s="36"/>
      <c r="I550" s="36"/>
      <c r="J550" s="36"/>
      <c r="K550" s="36"/>
      <c r="L550" s="36"/>
    </row>
    <row r="551" spans="5:12" ht="15.75" customHeight="1">
      <c r="E551" s="36"/>
      <c r="F551" s="36"/>
      <c r="G551" s="36"/>
      <c r="H551" s="36"/>
      <c r="I551" s="36"/>
      <c r="J551" s="36"/>
      <c r="K551" s="36"/>
      <c r="L551" s="36"/>
    </row>
    <row r="552" spans="5:12" ht="15.75" customHeight="1">
      <c r="E552" s="36"/>
      <c r="F552" s="36"/>
      <c r="G552" s="36"/>
      <c r="H552" s="36"/>
      <c r="I552" s="36"/>
      <c r="J552" s="36"/>
      <c r="K552" s="36"/>
      <c r="L552" s="36"/>
    </row>
    <row r="553" spans="5:12" ht="15.75" customHeight="1">
      <c r="E553" s="36"/>
      <c r="F553" s="36"/>
      <c r="G553" s="36"/>
      <c r="H553" s="36"/>
      <c r="I553" s="36"/>
      <c r="J553" s="36"/>
      <c r="K553" s="36"/>
      <c r="L553" s="36"/>
    </row>
    <row r="554" spans="5:12" ht="15.75" customHeight="1">
      <c r="E554" s="36"/>
      <c r="F554" s="36"/>
      <c r="G554" s="36"/>
      <c r="H554" s="36"/>
      <c r="I554" s="36"/>
      <c r="J554" s="36"/>
      <c r="K554" s="36"/>
      <c r="L554" s="36"/>
    </row>
    <row r="555" spans="5:12" ht="15.75" customHeight="1">
      <c r="E555" s="36"/>
      <c r="F555" s="36"/>
      <c r="G555" s="36"/>
      <c r="H555" s="36"/>
      <c r="I555" s="36"/>
      <c r="J555" s="36"/>
      <c r="K555" s="36"/>
      <c r="L555" s="36"/>
    </row>
    <row r="556" spans="5:12" ht="15.75" customHeight="1">
      <c r="E556" s="36"/>
      <c r="F556" s="36"/>
      <c r="G556" s="36"/>
      <c r="H556" s="36"/>
      <c r="I556" s="36"/>
      <c r="J556" s="36"/>
      <c r="K556" s="36"/>
      <c r="L556" s="36"/>
    </row>
    <row r="557" spans="5:12" ht="15.75" customHeight="1">
      <c r="E557" s="36"/>
      <c r="F557" s="36"/>
      <c r="G557" s="36"/>
      <c r="H557" s="36"/>
      <c r="I557" s="36"/>
      <c r="J557" s="36"/>
      <c r="K557" s="36"/>
      <c r="L557" s="36"/>
    </row>
    <row r="558" spans="5:12" ht="15.75" customHeight="1">
      <c r="E558" s="36"/>
      <c r="F558" s="36"/>
      <c r="G558" s="36"/>
      <c r="H558" s="36"/>
      <c r="I558" s="36"/>
      <c r="J558" s="36"/>
      <c r="K558" s="36"/>
      <c r="L558" s="36"/>
    </row>
    <row r="559" spans="5:12" ht="15.75" customHeight="1">
      <c r="E559" s="36"/>
      <c r="F559" s="36"/>
      <c r="G559" s="36"/>
      <c r="H559" s="36"/>
      <c r="I559" s="36"/>
      <c r="J559" s="36"/>
      <c r="K559" s="36"/>
      <c r="L559" s="36"/>
    </row>
    <row r="560" spans="5:12" ht="15.75" customHeight="1">
      <c r="E560" s="36"/>
      <c r="F560" s="36"/>
      <c r="G560" s="36"/>
      <c r="H560" s="36"/>
      <c r="I560" s="36"/>
      <c r="J560" s="36"/>
      <c r="K560" s="36"/>
      <c r="L560" s="36"/>
    </row>
    <row r="561" spans="5:12" ht="15.75" customHeight="1">
      <c r="E561" s="36"/>
      <c r="F561" s="36"/>
      <c r="G561" s="36"/>
      <c r="H561" s="36"/>
      <c r="I561" s="36"/>
      <c r="J561" s="36"/>
      <c r="K561" s="36"/>
      <c r="L561" s="36"/>
    </row>
    <row r="562" spans="5:12" ht="15.75" customHeight="1">
      <c r="E562" s="36"/>
      <c r="F562" s="36"/>
      <c r="G562" s="36"/>
      <c r="H562" s="36"/>
      <c r="I562" s="36"/>
      <c r="J562" s="36"/>
      <c r="K562" s="36"/>
      <c r="L562" s="36"/>
    </row>
    <row r="563" spans="5:12" ht="15.75" customHeight="1">
      <c r="E563" s="36"/>
      <c r="F563" s="36"/>
      <c r="G563" s="36"/>
      <c r="H563" s="36"/>
      <c r="I563" s="36"/>
      <c r="J563" s="36"/>
      <c r="K563" s="36"/>
      <c r="L563" s="36"/>
    </row>
    <row r="564" spans="5:12" ht="15.75" customHeight="1">
      <c r="E564" s="36"/>
      <c r="F564" s="36"/>
      <c r="G564" s="36"/>
      <c r="H564" s="36"/>
      <c r="I564" s="36"/>
      <c r="J564" s="36"/>
      <c r="K564" s="36"/>
      <c r="L564" s="36"/>
    </row>
    <row r="565" spans="5:12" ht="15.75" customHeight="1">
      <c r="E565" s="36"/>
      <c r="F565" s="36"/>
      <c r="G565" s="36"/>
      <c r="H565" s="36"/>
      <c r="I565" s="36"/>
      <c r="J565" s="36"/>
      <c r="K565" s="36"/>
      <c r="L565" s="36"/>
    </row>
    <row r="566" spans="5:12" ht="15.75" customHeight="1">
      <c r="E566" s="36"/>
      <c r="F566" s="36"/>
      <c r="G566" s="36"/>
      <c r="H566" s="36"/>
      <c r="I566" s="36"/>
      <c r="J566" s="36"/>
      <c r="K566" s="36"/>
      <c r="L566" s="36"/>
    </row>
    <row r="567" spans="5:12" ht="15.75" customHeight="1">
      <c r="E567" s="36"/>
      <c r="F567" s="36"/>
      <c r="G567" s="36"/>
      <c r="H567" s="36"/>
      <c r="I567" s="36"/>
      <c r="J567" s="36"/>
      <c r="K567" s="36"/>
      <c r="L567" s="36"/>
    </row>
    <row r="568" spans="5:12" ht="15.75" customHeight="1">
      <c r="E568" s="36"/>
      <c r="F568" s="36"/>
      <c r="G568" s="36"/>
      <c r="H568" s="36"/>
      <c r="I568" s="36"/>
      <c r="J568" s="36"/>
      <c r="K568" s="36"/>
      <c r="L568" s="36"/>
    </row>
    <row r="569" spans="5:12" ht="15.75" customHeight="1">
      <c r="E569" s="36"/>
      <c r="F569" s="36"/>
      <c r="G569" s="36"/>
      <c r="H569" s="36"/>
      <c r="I569" s="36"/>
      <c r="J569" s="36"/>
      <c r="K569" s="36"/>
      <c r="L569" s="36"/>
    </row>
    <row r="570" spans="5:12" ht="15.75" customHeight="1">
      <c r="E570" s="36"/>
      <c r="F570" s="36"/>
      <c r="G570" s="36"/>
      <c r="H570" s="36"/>
      <c r="I570" s="36"/>
      <c r="J570" s="36"/>
      <c r="K570" s="36"/>
      <c r="L570" s="36"/>
    </row>
    <row r="571" spans="5:12" ht="15.75" customHeight="1">
      <c r="E571" s="36"/>
      <c r="F571" s="36"/>
      <c r="G571" s="36"/>
      <c r="H571" s="36"/>
      <c r="I571" s="36"/>
      <c r="J571" s="36"/>
      <c r="K571" s="36"/>
      <c r="L571" s="36"/>
    </row>
    <row r="572" spans="5:12" ht="15.75" customHeight="1">
      <c r="E572" s="36"/>
      <c r="F572" s="36"/>
      <c r="G572" s="36"/>
      <c r="H572" s="36"/>
      <c r="I572" s="36"/>
      <c r="J572" s="36"/>
      <c r="K572" s="36"/>
      <c r="L572" s="36"/>
    </row>
    <row r="573" spans="5:12" ht="15.75" customHeight="1">
      <c r="E573" s="36"/>
      <c r="F573" s="36"/>
      <c r="G573" s="36"/>
      <c r="H573" s="36"/>
      <c r="I573" s="36"/>
      <c r="J573" s="36"/>
      <c r="K573" s="36"/>
      <c r="L573" s="36"/>
    </row>
    <row r="574" spans="5:12" ht="15.75" customHeight="1">
      <c r="E574" s="36"/>
      <c r="F574" s="36"/>
      <c r="G574" s="36"/>
      <c r="H574" s="36"/>
      <c r="I574" s="36"/>
      <c r="J574" s="36"/>
      <c r="K574" s="36"/>
      <c r="L574" s="36"/>
    </row>
    <row r="575" spans="5:12" ht="15.75" customHeight="1">
      <c r="E575" s="36"/>
      <c r="F575" s="36"/>
      <c r="G575" s="36"/>
      <c r="H575" s="36"/>
      <c r="I575" s="36"/>
      <c r="J575" s="36"/>
      <c r="K575" s="36"/>
      <c r="L575" s="36"/>
    </row>
    <row r="576" spans="5:12" ht="15.75" customHeight="1">
      <c r="E576" s="36"/>
      <c r="F576" s="36"/>
      <c r="G576" s="36"/>
      <c r="H576" s="36"/>
      <c r="I576" s="36"/>
      <c r="J576" s="36"/>
      <c r="K576" s="36"/>
      <c r="L576" s="36"/>
    </row>
    <row r="577" spans="5:12" ht="15.75" customHeight="1">
      <c r="E577" s="36"/>
      <c r="F577" s="36"/>
      <c r="G577" s="36"/>
      <c r="H577" s="36"/>
      <c r="I577" s="36"/>
      <c r="J577" s="36"/>
      <c r="K577" s="36"/>
      <c r="L577" s="36"/>
    </row>
    <row r="578" spans="5:12" ht="15.75" customHeight="1">
      <c r="E578" s="36"/>
      <c r="F578" s="36"/>
      <c r="G578" s="36"/>
      <c r="H578" s="36"/>
      <c r="I578" s="36"/>
      <c r="J578" s="36"/>
      <c r="K578" s="36"/>
      <c r="L578" s="36"/>
    </row>
    <row r="579" spans="5:12" ht="15.75" customHeight="1">
      <c r="E579" s="36"/>
      <c r="F579" s="36"/>
      <c r="G579" s="36"/>
      <c r="H579" s="36"/>
      <c r="I579" s="36"/>
      <c r="J579" s="36"/>
      <c r="K579" s="36"/>
      <c r="L579" s="36"/>
    </row>
    <row r="580" spans="5:12" ht="15.75" customHeight="1">
      <c r="E580" s="36"/>
      <c r="F580" s="36"/>
      <c r="G580" s="36"/>
      <c r="H580" s="36"/>
      <c r="I580" s="36"/>
      <c r="J580" s="36"/>
      <c r="K580" s="36"/>
      <c r="L580" s="36"/>
    </row>
    <row r="581" spans="5:12" ht="15.75" customHeight="1">
      <c r="E581" s="36"/>
      <c r="F581" s="36"/>
      <c r="G581" s="36"/>
      <c r="H581" s="36"/>
      <c r="I581" s="36"/>
      <c r="J581" s="36"/>
      <c r="K581" s="36"/>
      <c r="L581" s="36"/>
    </row>
    <row r="582" spans="5:12" ht="15.75" customHeight="1">
      <c r="E582" s="36"/>
      <c r="F582" s="36"/>
      <c r="G582" s="36"/>
      <c r="H582" s="36"/>
      <c r="I582" s="36"/>
      <c r="J582" s="36"/>
      <c r="K582" s="36"/>
      <c r="L582" s="36"/>
    </row>
    <row r="583" spans="5:12" ht="15.75" customHeight="1">
      <c r="E583" s="36"/>
      <c r="F583" s="36"/>
      <c r="G583" s="36"/>
      <c r="H583" s="36"/>
      <c r="I583" s="36"/>
      <c r="J583" s="36"/>
      <c r="K583" s="36"/>
      <c r="L583" s="36"/>
    </row>
    <row r="584" spans="5:12" ht="15.75" customHeight="1">
      <c r="E584" s="36"/>
      <c r="F584" s="36"/>
      <c r="G584" s="36"/>
      <c r="H584" s="36"/>
      <c r="I584" s="36"/>
      <c r="J584" s="36"/>
      <c r="K584" s="36"/>
      <c r="L584" s="36"/>
    </row>
    <row r="585" spans="5:12" ht="15.75" customHeight="1">
      <c r="E585" s="36"/>
      <c r="F585" s="36"/>
      <c r="G585" s="36"/>
      <c r="H585" s="36"/>
      <c r="I585" s="36"/>
      <c r="J585" s="36"/>
      <c r="K585" s="36"/>
      <c r="L585" s="36"/>
    </row>
    <row r="586" spans="5:12" ht="15.75" customHeight="1">
      <c r="E586" s="36"/>
      <c r="F586" s="36"/>
      <c r="G586" s="36"/>
      <c r="H586" s="36"/>
      <c r="I586" s="36"/>
      <c r="J586" s="36"/>
      <c r="K586" s="36"/>
      <c r="L586" s="36"/>
    </row>
    <row r="587" spans="5:12" ht="15.75" customHeight="1">
      <c r="E587" s="36"/>
      <c r="F587" s="36"/>
      <c r="G587" s="36"/>
      <c r="H587" s="36"/>
      <c r="I587" s="36"/>
      <c r="J587" s="36"/>
      <c r="K587" s="36"/>
      <c r="L587" s="36"/>
    </row>
    <row r="588" spans="5:12" ht="15.75" customHeight="1">
      <c r="E588" s="36"/>
      <c r="F588" s="36"/>
      <c r="G588" s="36"/>
      <c r="H588" s="36"/>
      <c r="I588" s="36"/>
      <c r="J588" s="36"/>
      <c r="K588" s="36"/>
      <c r="L588" s="36"/>
    </row>
    <row r="589" spans="5:12" ht="15.75" customHeight="1">
      <c r="E589" s="36"/>
      <c r="F589" s="36"/>
      <c r="G589" s="36"/>
      <c r="H589" s="36"/>
      <c r="I589" s="36"/>
      <c r="J589" s="36"/>
      <c r="K589" s="36"/>
      <c r="L589" s="36"/>
    </row>
    <row r="590" spans="5:12" ht="15.75" customHeight="1">
      <c r="E590" s="36"/>
      <c r="F590" s="36"/>
      <c r="G590" s="36"/>
      <c r="H590" s="36"/>
      <c r="I590" s="36"/>
      <c r="J590" s="36"/>
      <c r="K590" s="36"/>
      <c r="L590" s="36"/>
    </row>
    <row r="591" spans="5:12" ht="15.75" customHeight="1">
      <c r="E591" s="36"/>
      <c r="F591" s="36"/>
      <c r="G591" s="36"/>
      <c r="H591" s="36"/>
      <c r="I591" s="36"/>
      <c r="J591" s="36"/>
      <c r="K591" s="36"/>
      <c r="L591" s="36"/>
    </row>
    <row r="592" spans="5:12" ht="15.75" customHeight="1">
      <c r="E592" s="36"/>
      <c r="F592" s="36"/>
      <c r="G592" s="36"/>
      <c r="H592" s="36"/>
      <c r="I592" s="36"/>
      <c r="J592" s="36"/>
      <c r="K592" s="36"/>
      <c r="L592" s="36"/>
    </row>
    <row r="593" spans="5:12" ht="15.75" customHeight="1">
      <c r="E593" s="36"/>
      <c r="F593" s="36"/>
      <c r="G593" s="36"/>
      <c r="H593" s="36"/>
      <c r="I593" s="36"/>
      <c r="J593" s="36"/>
      <c r="K593" s="36"/>
      <c r="L593" s="36"/>
    </row>
    <row r="594" spans="5:12" ht="15.75" customHeight="1">
      <c r="E594" s="36"/>
      <c r="F594" s="36"/>
      <c r="G594" s="36"/>
      <c r="H594" s="36"/>
      <c r="I594" s="36"/>
      <c r="J594" s="36"/>
      <c r="K594" s="36"/>
      <c r="L594" s="36"/>
    </row>
    <row r="595" spans="5:12" ht="15.75" customHeight="1">
      <c r="E595" s="36"/>
      <c r="F595" s="36"/>
      <c r="G595" s="36"/>
      <c r="H595" s="36"/>
      <c r="I595" s="36"/>
      <c r="J595" s="36"/>
      <c r="K595" s="36"/>
      <c r="L595" s="36"/>
    </row>
    <row r="596" spans="5:12" ht="15.75" customHeight="1">
      <c r="E596" s="36"/>
      <c r="F596" s="36"/>
      <c r="G596" s="36"/>
      <c r="H596" s="36"/>
      <c r="I596" s="36"/>
      <c r="J596" s="36"/>
      <c r="K596" s="36"/>
      <c r="L596" s="36"/>
    </row>
    <row r="597" spans="5:12" ht="15.75" customHeight="1">
      <c r="E597" s="36"/>
      <c r="F597" s="36"/>
      <c r="G597" s="36"/>
      <c r="H597" s="36"/>
      <c r="I597" s="36"/>
      <c r="J597" s="36"/>
      <c r="K597" s="36"/>
      <c r="L597" s="36"/>
    </row>
    <row r="598" spans="5:12" ht="15.75" customHeight="1">
      <c r="E598" s="36"/>
      <c r="F598" s="36"/>
      <c r="G598" s="36"/>
      <c r="H598" s="36"/>
      <c r="I598" s="36"/>
      <c r="J598" s="36"/>
      <c r="K598" s="36"/>
      <c r="L598" s="36"/>
    </row>
    <row r="599" spans="5:12" ht="15.75" customHeight="1">
      <c r="E599" s="36"/>
      <c r="F599" s="36"/>
      <c r="G599" s="36"/>
      <c r="H599" s="36"/>
      <c r="I599" s="36"/>
      <c r="J599" s="36"/>
      <c r="K599" s="36"/>
      <c r="L599" s="36"/>
    </row>
    <row r="600" spans="5:12" ht="15.75" customHeight="1">
      <c r="E600" s="36"/>
      <c r="F600" s="36"/>
      <c r="G600" s="36"/>
      <c r="H600" s="36"/>
      <c r="I600" s="36"/>
      <c r="J600" s="36"/>
      <c r="K600" s="36"/>
      <c r="L600" s="36"/>
    </row>
    <row r="601" spans="5:12" ht="15.75" customHeight="1">
      <c r="E601" s="36"/>
      <c r="F601" s="36"/>
      <c r="G601" s="36"/>
      <c r="H601" s="36"/>
      <c r="I601" s="36"/>
      <c r="J601" s="36"/>
      <c r="K601" s="36"/>
      <c r="L601" s="36"/>
    </row>
    <row r="602" spans="5:12" ht="15.75" customHeight="1">
      <c r="E602" s="36"/>
      <c r="F602" s="36"/>
      <c r="G602" s="36"/>
      <c r="H602" s="36"/>
      <c r="I602" s="36"/>
      <c r="J602" s="36"/>
      <c r="K602" s="36"/>
      <c r="L602" s="36"/>
    </row>
    <row r="603" spans="5:12" ht="15.75" customHeight="1">
      <c r="E603" s="36"/>
      <c r="F603" s="36"/>
      <c r="G603" s="36"/>
      <c r="H603" s="36"/>
      <c r="I603" s="36"/>
      <c r="J603" s="36"/>
      <c r="K603" s="36"/>
      <c r="L603" s="36"/>
    </row>
    <row r="604" spans="5:12" ht="15.75" customHeight="1">
      <c r="E604" s="36"/>
      <c r="F604" s="36"/>
      <c r="G604" s="36"/>
      <c r="H604" s="36"/>
      <c r="I604" s="36"/>
      <c r="J604" s="36"/>
      <c r="K604" s="36"/>
      <c r="L604" s="36"/>
    </row>
    <row r="605" spans="5:12" ht="15.75" customHeight="1">
      <c r="E605" s="36"/>
      <c r="F605" s="36"/>
      <c r="G605" s="36"/>
      <c r="H605" s="36"/>
      <c r="I605" s="36"/>
      <c r="J605" s="36"/>
      <c r="K605" s="36"/>
      <c r="L605" s="36"/>
    </row>
    <row r="606" spans="5:12" ht="15.75" customHeight="1">
      <c r="E606" s="36"/>
      <c r="F606" s="36"/>
      <c r="G606" s="36"/>
      <c r="H606" s="36"/>
      <c r="I606" s="36"/>
      <c r="J606" s="36"/>
      <c r="K606" s="36"/>
      <c r="L606" s="36"/>
    </row>
    <row r="607" spans="5:12" ht="15.75" customHeight="1">
      <c r="E607" s="36"/>
      <c r="F607" s="36"/>
      <c r="G607" s="36"/>
      <c r="H607" s="36"/>
      <c r="I607" s="36"/>
      <c r="J607" s="36"/>
      <c r="K607" s="36"/>
      <c r="L607" s="36"/>
    </row>
    <row r="608" spans="5:12" ht="15.75" customHeight="1">
      <c r="E608" s="36"/>
      <c r="F608" s="36"/>
      <c r="G608" s="36"/>
      <c r="H608" s="36"/>
      <c r="I608" s="36"/>
      <c r="J608" s="36"/>
      <c r="K608" s="36"/>
      <c r="L608" s="36"/>
    </row>
    <row r="609" spans="5:12" ht="15.75" customHeight="1">
      <c r="E609" s="36"/>
      <c r="F609" s="36"/>
      <c r="G609" s="36"/>
      <c r="H609" s="36"/>
      <c r="I609" s="36"/>
      <c r="J609" s="36"/>
      <c r="K609" s="36"/>
      <c r="L609" s="36"/>
    </row>
    <row r="610" spans="5:12" ht="15.75" customHeight="1">
      <c r="E610" s="36"/>
      <c r="F610" s="36"/>
      <c r="G610" s="36"/>
      <c r="H610" s="36"/>
      <c r="I610" s="36"/>
      <c r="J610" s="36"/>
      <c r="K610" s="36"/>
      <c r="L610" s="36"/>
    </row>
    <row r="611" spans="5:12" ht="15.75" customHeight="1">
      <c r="E611" s="36"/>
      <c r="F611" s="36"/>
      <c r="G611" s="36"/>
      <c r="H611" s="36"/>
      <c r="I611" s="36"/>
      <c r="J611" s="36"/>
      <c r="K611" s="36"/>
      <c r="L611" s="36"/>
    </row>
    <row r="612" spans="5:12" ht="15.75" customHeight="1">
      <c r="E612" s="36"/>
      <c r="F612" s="36"/>
      <c r="G612" s="36"/>
      <c r="H612" s="36"/>
      <c r="I612" s="36"/>
      <c r="J612" s="36"/>
      <c r="K612" s="36"/>
      <c r="L612" s="36"/>
    </row>
    <row r="613" spans="5:12" ht="15.75" customHeight="1">
      <c r="E613" s="36"/>
      <c r="F613" s="36"/>
      <c r="G613" s="36"/>
      <c r="H613" s="36"/>
      <c r="I613" s="36"/>
      <c r="J613" s="36"/>
      <c r="K613" s="36"/>
      <c r="L613" s="36"/>
    </row>
    <row r="614" spans="5:12" ht="15.75" customHeight="1">
      <c r="E614" s="36"/>
      <c r="F614" s="36"/>
      <c r="G614" s="36"/>
      <c r="H614" s="36"/>
      <c r="I614" s="36"/>
      <c r="J614" s="36"/>
      <c r="K614" s="36"/>
      <c r="L614" s="36"/>
    </row>
    <row r="615" spans="5:12" ht="15.75" customHeight="1">
      <c r="E615" s="36"/>
      <c r="F615" s="36"/>
      <c r="G615" s="36"/>
      <c r="H615" s="36"/>
      <c r="I615" s="36"/>
      <c r="J615" s="36"/>
      <c r="K615" s="36"/>
      <c r="L615" s="36"/>
    </row>
    <row r="616" spans="5:12" ht="15.75" customHeight="1">
      <c r="E616" s="36"/>
      <c r="F616" s="36"/>
      <c r="G616" s="36"/>
      <c r="H616" s="36"/>
      <c r="I616" s="36"/>
      <c r="J616" s="36"/>
      <c r="K616" s="36"/>
      <c r="L616" s="36"/>
    </row>
    <row r="617" spans="5:12" ht="15.75" customHeight="1">
      <c r="E617" s="36"/>
      <c r="F617" s="36"/>
      <c r="G617" s="36"/>
      <c r="H617" s="36"/>
      <c r="I617" s="36"/>
      <c r="J617" s="36"/>
      <c r="K617" s="36"/>
      <c r="L617" s="36"/>
    </row>
    <row r="618" spans="5:12" ht="15.75" customHeight="1">
      <c r="E618" s="36"/>
      <c r="F618" s="36"/>
      <c r="G618" s="36"/>
      <c r="H618" s="36"/>
      <c r="I618" s="36"/>
      <c r="J618" s="36"/>
      <c r="K618" s="36"/>
      <c r="L618" s="36"/>
    </row>
    <row r="619" spans="5:12" ht="15.75" customHeight="1">
      <c r="E619" s="36"/>
      <c r="F619" s="36"/>
      <c r="G619" s="36"/>
      <c r="H619" s="36"/>
      <c r="I619" s="36"/>
      <c r="J619" s="36"/>
      <c r="K619" s="36"/>
      <c r="L619" s="36"/>
    </row>
    <row r="620" spans="5:12" ht="15.75" customHeight="1">
      <c r="E620" s="36"/>
      <c r="F620" s="36"/>
      <c r="G620" s="36"/>
      <c r="H620" s="36"/>
      <c r="I620" s="36"/>
      <c r="J620" s="36"/>
      <c r="K620" s="36"/>
      <c r="L620" s="36"/>
    </row>
    <row r="621" spans="5:12" ht="15.75" customHeight="1">
      <c r="E621" s="36"/>
      <c r="F621" s="36"/>
      <c r="G621" s="36"/>
      <c r="H621" s="36"/>
      <c r="I621" s="36"/>
      <c r="J621" s="36"/>
      <c r="K621" s="36"/>
      <c r="L621" s="36"/>
    </row>
    <row r="622" spans="5:12" ht="15.75" customHeight="1">
      <c r="E622" s="36"/>
      <c r="F622" s="36"/>
      <c r="G622" s="36"/>
      <c r="H622" s="36"/>
      <c r="I622" s="36"/>
      <c r="J622" s="36"/>
      <c r="K622" s="36"/>
      <c r="L622" s="36"/>
    </row>
    <row r="623" spans="5:12" ht="15.75" customHeight="1">
      <c r="E623" s="36"/>
      <c r="F623" s="36"/>
      <c r="G623" s="36"/>
      <c r="H623" s="36"/>
      <c r="I623" s="36"/>
      <c r="J623" s="36"/>
      <c r="K623" s="36"/>
      <c r="L623" s="36"/>
    </row>
    <row r="624" spans="5:12" ht="15.75" customHeight="1">
      <c r="E624" s="36"/>
      <c r="F624" s="36"/>
      <c r="G624" s="36"/>
      <c r="H624" s="36"/>
      <c r="I624" s="36"/>
      <c r="J624" s="36"/>
      <c r="K624" s="36"/>
      <c r="L624" s="36"/>
    </row>
    <row r="625" spans="5:12" ht="15.75" customHeight="1">
      <c r="E625" s="36"/>
      <c r="F625" s="36"/>
      <c r="G625" s="36"/>
      <c r="H625" s="36"/>
      <c r="I625" s="36"/>
      <c r="J625" s="36"/>
      <c r="K625" s="36"/>
      <c r="L625" s="36"/>
    </row>
    <row r="626" spans="5:12" ht="15.75" customHeight="1">
      <c r="E626" s="36"/>
      <c r="F626" s="36"/>
      <c r="G626" s="36"/>
      <c r="H626" s="36"/>
      <c r="I626" s="36"/>
      <c r="J626" s="36"/>
      <c r="K626" s="36"/>
      <c r="L626" s="36"/>
    </row>
    <row r="627" spans="5:12" ht="15.75" customHeight="1">
      <c r="E627" s="36"/>
      <c r="F627" s="36"/>
      <c r="G627" s="36"/>
      <c r="H627" s="36"/>
      <c r="I627" s="36"/>
      <c r="J627" s="36"/>
      <c r="K627" s="36"/>
      <c r="L627" s="36"/>
    </row>
    <row r="628" spans="5:12" ht="15.75" customHeight="1">
      <c r="E628" s="36"/>
      <c r="F628" s="36"/>
      <c r="G628" s="36"/>
      <c r="H628" s="36"/>
      <c r="I628" s="36"/>
      <c r="J628" s="36"/>
      <c r="K628" s="36"/>
      <c r="L628" s="36"/>
    </row>
    <row r="629" spans="5:12" ht="15.75" customHeight="1">
      <c r="E629" s="36"/>
      <c r="F629" s="36"/>
      <c r="G629" s="36"/>
      <c r="H629" s="36"/>
      <c r="I629" s="36"/>
      <c r="J629" s="36"/>
      <c r="K629" s="36"/>
      <c r="L629" s="36"/>
    </row>
    <row r="630" spans="5:12" ht="15.75" customHeight="1">
      <c r="E630" s="36"/>
      <c r="F630" s="36"/>
      <c r="G630" s="36"/>
      <c r="H630" s="36"/>
      <c r="I630" s="36"/>
      <c r="J630" s="36"/>
      <c r="K630" s="36"/>
      <c r="L630" s="36"/>
    </row>
    <row r="631" spans="5:12" ht="15.75" customHeight="1">
      <c r="E631" s="36"/>
      <c r="F631" s="36"/>
      <c r="G631" s="36"/>
      <c r="H631" s="36"/>
      <c r="I631" s="36"/>
      <c r="J631" s="36"/>
      <c r="K631" s="36"/>
      <c r="L631" s="36"/>
    </row>
    <row r="632" spans="5:12" ht="15.75" customHeight="1">
      <c r="E632" s="36"/>
      <c r="F632" s="36"/>
      <c r="G632" s="36"/>
      <c r="H632" s="36"/>
      <c r="I632" s="36"/>
      <c r="J632" s="36"/>
      <c r="K632" s="36"/>
      <c r="L632" s="36"/>
    </row>
    <row r="633" spans="5:12" ht="15.75" customHeight="1">
      <c r="E633" s="36"/>
      <c r="F633" s="36"/>
      <c r="G633" s="36"/>
      <c r="H633" s="36"/>
      <c r="I633" s="36"/>
      <c r="J633" s="36"/>
      <c r="K633" s="36"/>
      <c r="L633" s="36"/>
    </row>
    <row r="634" spans="5:12" ht="15.75" customHeight="1">
      <c r="E634" s="36"/>
      <c r="F634" s="36"/>
      <c r="G634" s="36"/>
      <c r="H634" s="36"/>
      <c r="I634" s="36"/>
      <c r="J634" s="36"/>
      <c r="K634" s="36"/>
      <c r="L634" s="36"/>
    </row>
    <row r="635" spans="5:12" ht="15.75" customHeight="1">
      <c r="E635" s="36"/>
      <c r="F635" s="36"/>
      <c r="G635" s="36"/>
      <c r="H635" s="36"/>
      <c r="I635" s="36"/>
      <c r="J635" s="36"/>
      <c r="K635" s="36"/>
      <c r="L635" s="36"/>
    </row>
    <row r="636" spans="5:12" ht="15.75" customHeight="1">
      <c r="E636" s="36"/>
      <c r="F636" s="36"/>
      <c r="G636" s="36"/>
      <c r="H636" s="36"/>
      <c r="I636" s="36"/>
      <c r="J636" s="36"/>
      <c r="K636" s="36"/>
      <c r="L636" s="36"/>
    </row>
    <row r="637" spans="5:12" ht="15.75" customHeight="1">
      <c r="E637" s="36"/>
      <c r="F637" s="36"/>
      <c r="G637" s="36"/>
      <c r="H637" s="36"/>
      <c r="I637" s="36"/>
      <c r="J637" s="36"/>
      <c r="K637" s="36"/>
      <c r="L637" s="36"/>
    </row>
    <row r="638" spans="5:12" ht="15.75" customHeight="1">
      <c r="E638" s="36"/>
      <c r="F638" s="36"/>
      <c r="G638" s="36"/>
      <c r="H638" s="36"/>
      <c r="I638" s="36"/>
      <c r="J638" s="36"/>
      <c r="K638" s="36"/>
      <c r="L638" s="36"/>
    </row>
    <row r="639" spans="5:12" ht="15.75" customHeight="1">
      <c r="E639" s="36"/>
      <c r="F639" s="36"/>
      <c r="G639" s="36"/>
      <c r="H639" s="36"/>
      <c r="I639" s="36"/>
      <c r="J639" s="36"/>
      <c r="K639" s="36"/>
      <c r="L639" s="36"/>
    </row>
    <row r="640" spans="5:12" ht="15.75" customHeight="1">
      <c r="E640" s="36"/>
      <c r="F640" s="36"/>
      <c r="G640" s="36"/>
      <c r="H640" s="36"/>
      <c r="I640" s="36"/>
      <c r="J640" s="36"/>
      <c r="K640" s="36"/>
      <c r="L640" s="36"/>
    </row>
    <row r="641" spans="5:12" ht="15.75" customHeight="1">
      <c r="E641" s="36"/>
      <c r="F641" s="36"/>
      <c r="G641" s="36"/>
      <c r="H641" s="36"/>
      <c r="I641" s="36"/>
      <c r="J641" s="36"/>
      <c r="K641" s="36"/>
      <c r="L641" s="36"/>
    </row>
    <row r="642" spans="5:12" ht="15.75" customHeight="1">
      <c r="E642" s="36"/>
      <c r="F642" s="36"/>
      <c r="G642" s="36"/>
      <c r="H642" s="36"/>
      <c r="I642" s="36"/>
      <c r="J642" s="36"/>
      <c r="K642" s="36"/>
      <c r="L642" s="36"/>
    </row>
    <row r="643" spans="5:12" ht="15.75" customHeight="1">
      <c r="E643" s="36"/>
      <c r="F643" s="36"/>
      <c r="G643" s="36"/>
      <c r="H643" s="36"/>
      <c r="I643" s="36"/>
      <c r="J643" s="36"/>
      <c r="K643" s="36"/>
      <c r="L643" s="36"/>
    </row>
    <row r="644" spans="5:12" ht="15.75" customHeight="1">
      <c r="E644" s="36"/>
      <c r="F644" s="36"/>
      <c r="G644" s="36"/>
      <c r="H644" s="36"/>
      <c r="I644" s="36"/>
      <c r="J644" s="36"/>
      <c r="K644" s="36"/>
      <c r="L644" s="36"/>
    </row>
    <row r="645" spans="5:12" ht="15.75" customHeight="1">
      <c r="E645" s="36"/>
      <c r="F645" s="36"/>
      <c r="G645" s="36"/>
      <c r="H645" s="36"/>
      <c r="I645" s="36"/>
      <c r="J645" s="36"/>
      <c r="K645" s="36"/>
      <c r="L645" s="36"/>
    </row>
    <row r="646" spans="5:12" ht="15.75" customHeight="1">
      <c r="E646" s="36"/>
      <c r="F646" s="36"/>
      <c r="G646" s="36"/>
      <c r="H646" s="36"/>
      <c r="I646" s="36"/>
      <c r="J646" s="36"/>
      <c r="K646" s="36"/>
      <c r="L646" s="36"/>
    </row>
    <row r="647" spans="5:12" ht="15.75" customHeight="1">
      <c r="E647" s="36"/>
      <c r="F647" s="36"/>
      <c r="G647" s="36"/>
      <c r="H647" s="36"/>
      <c r="I647" s="36"/>
      <c r="J647" s="36"/>
      <c r="K647" s="36"/>
      <c r="L647" s="36"/>
    </row>
    <row r="648" spans="5:12" ht="15.75" customHeight="1">
      <c r="E648" s="36"/>
      <c r="F648" s="36"/>
      <c r="G648" s="36"/>
      <c r="H648" s="36"/>
      <c r="I648" s="36"/>
      <c r="J648" s="36"/>
      <c r="K648" s="36"/>
      <c r="L648" s="36"/>
    </row>
    <row r="649" spans="5:12" ht="15.75" customHeight="1">
      <c r="E649" s="36"/>
      <c r="F649" s="36"/>
      <c r="G649" s="36"/>
      <c r="H649" s="36"/>
      <c r="I649" s="36"/>
      <c r="J649" s="36"/>
      <c r="K649" s="36"/>
      <c r="L649" s="36"/>
    </row>
    <row r="650" spans="5:12" ht="15.75" customHeight="1">
      <c r="E650" s="36"/>
      <c r="F650" s="36"/>
      <c r="G650" s="36"/>
      <c r="H650" s="36"/>
      <c r="I650" s="36"/>
      <c r="J650" s="36"/>
      <c r="K650" s="36"/>
      <c r="L650" s="36"/>
    </row>
    <row r="651" spans="5:12" ht="15.75" customHeight="1">
      <c r="E651" s="36"/>
      <c r="F651" s="36"/>
      <c r="G651" s="36"/>
      <c r="H651" s="36"/>
      <c r="I651" s="36"/>
      <c r="J651" s="36"/>
      <c r="K651" s="36"/>
      <c r="L651" s="36"/>
    </row>
    <row r="652" spans="5:12" ht="15.75" customHeight="1">
      <c r="E652" s="36"/>
      <c r="F652" s="36"/>
      <c r="G652" s="36"/>
      <c r="H652" s="36"/>
      <c r="I652" s="36"/>
      <c r="J652" s="36"/>
      <c r="K652" s="36"/>
      <c r="L652" s="36"/>
    </row>
    <row r="653" spans="5:12" ht="15.75" customHeight="1">
      <c r="E653" s="36"/>
      <c r="F653" s="36"/>
      <c r="G653" s="36"/>
      <c r="H653" s="36"/>
      <c r="I653" s="36"/>
      <c r="J653" s="36"/>
      <c r="K653" s="36"/>
      <c r="L653" s="36"/>
    </row>
    <row r="654" spans="5:12" ht="15.75" customHeight="1">
      <c r="E654" s="36"/>
      <c r="F654" s="36"/>
      <c r="G654" s="36"/>
      <c r="H654" s="36"/>
      <c r="I654" s="36"/>
      <c r="J654" s="36"/>
      <c r="K654" s="36"/>
      <c r="L654" s="36"/>
    </row>
    <row r="655" spans="5:12" ht="15.75" customHeight="1">
      <c r="E655" s="36"/>
      <c r="F655" s="36"/>
      <c r="G655" s="36"/>
      <c r="H655" s="36"/>
      <c r="I655" s="36"/>
      <c r="J655" s="36"/>
      <c r="K655" s="36"/>
      <c r="L655" s="36"/>
    </row>
    <row r="656" spans="5:12" ht="15.75" customHeight="1">
      <c r="E656" s="36"/>
      <c r="F656" s="36"/>
      <c r="G656" s="36"/>
      <c r="H656" s="36"/>
      <c r="I656" s="36"/>
      <c r="J656" s="36"/>
      <c r="K656" s="36"/>
      <c r="L656" s="36"/>
    </row>
    <row r="657" spans="5:12" ht="15.75" customHeight="1">
      <c r="E657" s="36"/>
      <c r="F657" s="36"/>
      <c r="G657" s="36"/>
      <c r="H657" s="36"/>
      <c r="I657" s="36"/>
      <c r="J657" s="36"/>
      <c r="K657" s="36"/>
      <c r="L657" s="36"/>
    </row>
    <row r="658" spans="5:12" ht="15.75" customHeight="1">
      <c r="E658" s="36"/>
      <c r="F658" s="36"/>
      <c r="G658" s="36"/>
      <c r="H658" s="36"/>
      <c r="I658" s="36"/>
      <c r="J658" s="36"/>
      <c r="K658" s="36"/>
      <c r="L658" s="36"/>
    </row>
    <row r="659" spans="5:12" ht="15.75" customHeight="1">
      <c r="E659" s="36"/>
      <c r="F659" s="36"/>
      <c r="G659" s="36"/>
      <c r="H659" s="36"/>
      <c r="I659" s="36"/>
      <c r="J659" s="36"/>
      <c r="K659" s="36"/>
      <c r="L659" s="36"/>
    </row>
    <row r="660" spans="5:12" ht="15.75" customHeight="1">
      <c r="E660" s="36"/>
      <c r="F660" s="36"/>
      <c r="G660" s="36"/>
      <c r="H660" s="36"/>
      <c r="I660" s="36"/>
      <c r="J660" s="36"/>
      <c r="K660" s="36"/>
      <c r="L660" s="36"/>
    </row>
    <row r="661" spans="5:12" ht="15.75" customHeight="1">
      <c r="E661" s="36"/>
      <c r="F661" s="36"/>
      <c r="G661" s="36"/>
      <c r="H661" s="36"/>
      <c r="I661" s="36"/>
      <c r="J661" s="36"/>
      <c r="K661" s="36"/>
      <c r="L661" s="36"/>
    </row>
    <row r="662" spans="5:12" ht="15.75" customHeight="1">
      <c r="E662" s="36"/>
      <c r="F662" s="36"/>
      <c r="G662" s="36"/>
      <c r="H662" s="36"/>
      <c r="I662" s="36"/>
      <c r="J662" s="36"/>
      <c r="K662" s="36"/>
      <c r="L662" s="36"/>
    </row>
    <row r="663" spans="5:12" ht="15.75" customHeight="1">
      <c r="E663" s="36"/>
      <c r="F663" s="36"/>
      <c r="G663" s="36"/>
      <c r="H663" s="36"/>
      <c r="I663" s="36"/>
      <c r="J663" s="36"/>
      <c r="K663" s="36"/>
      <c r="L663" s="36"/>
    </row>
    <row r="664" spans="5:12" ht="15.75" customHeight="1">
      <c r="E664" s="36"/>
      <c r="F664" s="36"/>
      <c r="G664" s="36"/>
      <c r="H664" s="36"/>
      <c r="I664" s="36"/>
      <c r="J664" s="36"/>
      <c r="K664" s="36"/>
      <c r="L664" s="36"/>
    </row>
    <row r="665" spans="5:12" ht="15.75" customHeight="1">
      <c r="E665" s="36"/>
      <c r="F665" s="36"/>
      <c r="G665" s="36"/>
      <c r="H665" s="36"/>
      <c r="I665" s="36"/>
      <c r="J665" s="36"/>
      <c r="K665" s="36"/>
      <c r="L665" s="36"/>
    </row>
    <row r="666" spans="5:12" ht="15.75" customHeight="1">
      <c r="E666" s="36"/>
      <c r="F666" s="36"/>
      <c r="G666" s="36"/>
      <c r="H666" s="36"/>
      <c r="I666" s="36"/>
      <c r="J666" s="36"/>
      <c r="K666" s="36"/>
      <c r="L666" s="36"/>
    </row>
    <row r="667" spans="5:12" ht="15.75" customHeight="1">
      <c r="E667" s="36"/>
      <c r="F667" s="36"/>
      <c r="G667" s="36"/>
      <c r="H667" s="36"/>
      <c r="I667" s="36"/>
      <c r="J667" s="36"/>
      <c r="K667" s="36"/>
      <c r="L667" s="36"/>
    </row>
    <row r="668" spans="5:12" ht="15.75" customHeight="1">
      <c r="E668" s="36"/>
      <c r="F668" s="36"/>
      <c r="G668" s="36"/>
      <c r="H668" s="36"/>
      <c r="I668" s="36"/>
      <c r="J668" s="36"/>
      <c r="K668" s="36"/>
      <c r="L668" s="36"/>
    </row>
    <row r="669" spans="5:12" ht="15.75" customHeight="1">
      <c r="E669" s="36"/>
      <c r="F669" s="36"/>
      <c r="G669" s="36"/>
      <c r="H669" s="36"/>
      <c r="I669" s="36"/>
      <c r="J669" s="36"/>
      <c r="K669" s="36"/>
      <c r="L669" s="36"/>
    </row>
    <row r="670" spans="5:12" ht="15.75" customHeight="1">
      <c r="E670" s="36"/>
      <c r="F670" s="36"/>
      <c r="G670" s="36"/>
      <c r="H670" s="36"/>
      <c r="I670" s="36"/>
      <c r="J670" s="36"/>
      <c r="K670" s="36"/>
      <c r="L670" s="36"/>
    </row>
    <row r="671" spans="5:12" ht="15.75" customHeight="1">
      <c r="E671" s="36"/>
      <c r="F671" s="36"/>
      <c r="G671" s="36"/>
      <c r="H671" s="36"/>
      <c r="I671" s="36"/>
      <c r="J671" s="36"/>
      <c r="K671" s="36"/>
      <c r="L671" s="36"/>
    </row>
    <row r="672" spans="5:12" ht="15.75" customHeight="1">
      <c r="E672" s="36"/>
      <c r="F672" s="36"/>
      <c r="G672" s="36"/>
      <c r="H672" s="36"/>
      <c r="I672" s="36"/>
      <c r="J672" s="36"/>
      <c r="K672" s="36"/>
      <c r="L672" s="36"/>
    </row>
    <row r="673" spans="5:12" ht="15.75" customHeight="1">
      <c r="E673" s="36"/>
      <c r="F673" s="36"/>
      <c r="G673" s="36"/>
      <c r="H673" s="36"/>
      <c r="I673" s="36"/>
      <c r="J673" s="36"/>
      <c r="K673" s="36"/>
      <c r="L673" s="36"/>
    </row>
    <row r="674" spans="5:12" ht="15.75" customHeight="1">
      <c r="E674" s="36"/>
      <c r="F674" s="36"/>
      <c r="G674" s="36"/>
      <c r="H674" s="36"/>
      <c r="I674" s="36"/>
      <c r="J674" s="36"/>
      <c r="K674" s="36"/>
      <c r="L674" s="36"/>
    </row>
    <row r="675" spans="5:12" ht="15.75" customHeight="1">
      <c r="E675" s="36"/>
      <c r="F675" s="36"/>
      <c r="G675" s="36"/>
      <c r="H675" s="36"/>
      <c r="I675" s="36"/>
      <c r="J675" s="36"/>
      <c r="K675" s="36"/>
      <c r="L675" s="36"/>
    </row>
    <row r="676" spans="5:12" ht="15.75" customHeight="1">
      <c r="E676" s="36"/>
      <c r="F676" s="36"/>
      <c r="G676" s="36"/>
      <c r="H676" s="36"/>
      <c r="I676" s="36"/>
      <c r="J676" s="36"/>
      <c r="K676" s="36"/>
      <c r="L676" s="36"/>
    </row>
    <row r="677" spans="5:12" ht="15.75" customHeight="1">
      <c r="E677" s="36"/>
      <c r="F677" s="36"/>
      <c r="G677" s="36"/>
      <c r="H677" s="36"/>
      <c r="I677" s="36"/>
      <c r="J677" s="36"/>
      <c r="K677" s="36"/>
      <c r="L677" s="36"/>
    </row>
    <row r="678" spans="5:12" ht="15.75" customHeight="1">
      <c r="E678" s="36"/>
      <c r="F678" s="36"/>
      <c r="G678" s="36"/>
      <c r="H678" s="36"/>
      <c r="I678" s="36"/>
      <c r="J678" s="36"/>
      <c r="K678" s="36"/>
      <c r="L678" s="36"/>
    </row>
    <row r="679" spans="5:12" ht="15.75" customHeight="1">
      <c r="E679" s="36"/>
      <c r="F679" s="36"/>
      <c r="G679" s="36"/>
      <c r="H679" s="36"/>
      <c r="I679" s="36"/>
      <c r="J679" s="36"/>
      <c r="K679" s="36"/>
      <c r="L679" s="36"/>
    </row>
    <row r="680" spans="5:12" ht="15.75" customHeight="1">
      <c r="E680" s="36"/>
      <c r="F680" s="36"/>
      <c r="G680" s="36"/>
      <c r="H680" s="36"/>
      <c r="I680" s="36"/>
      <c r="J680" s="36"/>
      <c r="K680" s="36"/>
      <c r="L680" s="36"/>
    </row>
    <row r="681" spans="5:12" ht="15.75" customHeight="1">
      <c r="E681" s="36"/>
      <c r="F681" s="36"/>
      <c r="G681" s="36"/>
      <c r="H681" s="36"/>
      <c r="I681" s="36"/>
      <c r="J681" s="36"/>
      <c r="K681" s="36"/>
      <c r="L681" s="36"/>
    </row>
    <row r="682" spans="5:12" ht="15.75" customHeight="1">
      <c r="E682" s="36"/>
      <c r="F682" s="36"/>
      <c r="G682" s="36"/>
      <c r="H682" s="36"/>
      <c r="I682" s="36"/>
      <c r="J682" s="36"/>
      <c r="K682" s="36"/>
      <c r="L682" s="36"/>
    </row>
    <row r="683" spans="5:12" ht="15.75" customHeight="1">
      <c r="E683" s="36"/>
      <c r="F683" s="36"/>
      <c r="G683" s="36"/>
      <c r="H683" s="36"/>
      <c r="I683" s="36"/>
      <c r="J683" s="36"/>
      <c r="K683" s="36"/>
      <c r="L683" s="36"/>
    </row>
    <row r="684" spans="5:12" ht="15.75" customHeight="1">
      <c r="E684" s="36"/>
      <c r="F684" s="36"/>
      <c r="G684" s="36"/>
      <c r="H684" s="36"/>
      <c r="I684" s="36"/>
      <c r="J684" s="36"/>
      <c r="K684" s="36"/>
      <c r="L684" s="36"/>
    </row>
    <row r="685" spans="5:12" ht="15.75" customHeight="1">
      <c r="E685" s="36"/>
      <c r="F685" s="36"/>
      <c r="G685" s="36"/>
      <c r="H685" s="36"/>
      <c r="I685" s="36"/>
      <c r="J685" s="36"/>
      <c r="K685" s="36"/>
      <c r="L685" s="36"/>
    </row>
    <row r="686" spans="5:12" ht="15.75" customHeight="1">
      <c r="E686" s="36"/>
      <c r="F686" s="36"/>
      <c r="G686" s="36"/>
      <c r="H686" s="36"/>
      <c r="I686" s="36"/>
      <c r="J686" s="36"/>
      <c r="K686" s="36"/>
      <c r="L686" s="36"/>
    </row>
    <row r="687" spans="5:12" ht="15.75" customHeight="1">
      <c r="E687" s="36"/>
      <c r="F687" s="36"/>
      <c r="G687" s="36"/>
      <c r="H687" s="36"/>
      <c r="I687" s="36"/>
      <c r="J687" s="36"/>
      <c r="K687" s="36"/>
      <c r="L687" s="36"/>
    </row>
    <row r="688" spans="5:12" ht="15.75" customHeight="1">
      <c r="E688" s="36"/>
      <c r="F688" s="36"/>
      <c r="G688" s="36"/>
      <c r="H688" s="36"/>
      <c r="I688" s="36"/>
      <c r="J688" s="36"/>
      <c r="K688" s="36"/>
      <c r="L688" s="36"/>
    </row>
    <row r="689" spans="5:12" ht="15.75" customHeight="1">
      <c r="E689" s="36"/>
      <c r="F689" s="36"/>
      <c r="G689" s="36"/>
      <c r="H689" s="36"/>
      <c r="I689" s="36"/>
      <c r="J689" s="36"/>
      <c r="K689" s="36"/>
      <c r="L689" s="36"/>
    </row>
    <row r="690" spans="5:12" ht="15.75" customHeight="1">
      <c r="E690" s="36"/>
      <c r="F690" s="36"/>
      <c r="G690" s="36"/>
      <c r="H690" s="36"/>
      <c r="I690" s="36"/>
      <c r="J690" s="36"/>
      <c r="K690" s="36"/>
      <c r="L690" s="36"/>
    </row>
    <row r="691" spans="5:12" ht="15.75" customHeight="1">
      <c r="E691" s="36"/>
      <c r="F691" s="36"/>
      <c r="G691" s="36"/>
      <c r="H691" s="36"/>
      <c r="I691" s="36"/>
      <c r="J691" s="36"/>
      <c r="K691" s="36"/>
      <c r="L691" s="36"/>
    </row>
    <row r="692" spans="5:12" ht="15.75" customHeight="1">
      <c r="E692" s="36"/>
      <c r="F692" s="36"/>
      <c r="G692" s="36"/>
      <c r="H692" s="36"/>
      <c r="I692" s="36"/>
      <c r="J692" s="36"/>
      <c r="K692" s="36"/>
      <c r="L692" s="36"/>
    </row>
    <row r="693" spans="5:12" ht="15.75" customHeight="1">
      <c r="E693" s="36"/>
      <c r="F693" s="36"/>
      <c r="G693" s="36"/>
      <c r="H693" s="36"/>
      <c r="I693" s="36"/>
      <c r="J693" s="36"/>
      <c r="K693" s="36"/>
      <c r="L693" s="36"/>
    </row>
    <row r="694" spans="5:12" ht="15.75" customHeight="1">
      <c r="E694" s="36"/>
      <c r="F694" s="36"/>
      <c r="G694" s="36"/>
      <c r="H694" s="36"/>
      <c r="I694" s="36"/>
      <c r="J694" s="36"/>
      <c r="K694" s="36"/>
      <c r="L694" s="36"/>
    </row>
    <row r="695" spans="5:12" ht="15.75" customHeight="1">
      <c r="E695" s="36"/>
      <c r="F695" s="36"/>
      <c r="G695" s="36"/>
      <c r="H695" s="36"/>
      <c r="I695" s="36"/>
      <c r="J695" s="36"/>
      <c r="K695" s="36"/>
      <c r="L695" s="36"/>
    </row>
    <row r="696" spans="5:12" ht="15.75" customHeight="1">
      <c r="E696" s="36"/>
      <c r="F696" s="36"/>
      <c r="G696" s="36"/>
      <c r="H696" s="36"/>
      <c r="I696" s="36"/>
      <c r="J696" s="36"/>
      <c r="K696" s="36"/>
      <c r="L696" s="36"/>
    </row>
    <row r="697" spans="5:12" ht="15.75" customHeight="1">
      <c r="E697" s="36"/>
      <c r="F697" s="36"/>
      <c r="G697" s="36"/>
      <c r="H697" s="36"/>
      <c r="I697" s="36"/>
      <c r="J697" s="36"/>
      <c r="K697" s="36"/>
      <c r="L697" s="36"/>
    </row>
    <row r="698" spans="5:12" ht="15.75" customHeight="1">
      <c r="E698" s="36"/>
      <c r="F698" s="36"/>
      <c r="G698" s="36"/>
      <c r="H698" s="36"/>
      <c r="I698" s="36"/>
      <c r="J698" s="36"/>
      <c r="K698" s="36"/>
      <c r="L698" s="36"/>
    </row>
    <row r="699" spans="5:12" ht="15.75" customHeight="1">
      <c r="E699" s="36"/>
      <c r="F699" s="36"/>
      <c r="G699" s="36"/>
      <c r="H699" s="36"/>
      <c r="I699" s="36"/>
      <c r="J699" s="36"/>
      <c r="K699" s="36"/>
      <c r="L699" s="36"/>
    </row>
    <row r="700" spans="5:12" ht="15.75" customHeight="1">
      <c r="E700" s="36"/>
      <c r="F700" s="36"/>
      <c r="G700" s="36"/>
      <c r="H700" s="36"/>
      <c r="I700" s="36"/>
      <c r="J700" s="36"/>
      <c r="K700" s="36"/>
      <c r="L700" s="36"/>
    </row>
    <row r="701" spans="5:12" ht="15.75" customHeight="1">
      <c r="E701" s="36"/>
      <c r="F701" s="36"/>
      <c r="G701" s="36"/>
      <c r="H701" s="36"/>
      <c r="I701" s="36"/>
      <c r="J701" s="36"/>
      <c r="K701" s="36"/>
      <c r="L701" s="36"/>
    </row>
    <row r="702" spans="5:12" ht="15.75" customHeight="1">
      <c r="E702" s="36"/>
      <c r="F702" s="36"/>
      <c r="G702" s="36"/>
      <c r="H702" s="36"/>
      <c r="I702" s="36"/>
      <c r="J702" s="36"/>
      <c r="K702" s="36"/>
      <c r="L702" s="36"/>
    </row>
    <row r="703" spans="5:12" ht="15.75" customHeight="1">
      <c r="E703" s="36"/>
      <c r="F703" s="36"/>
      <c r="G703" s="36"/>
      <c r="H703" s="36"/>
      <c r="I703" s="36"/>
      <c r="J703" s="36"/>
      <c r="K703" s="36"/>
      <c r="L703" s="36"/>
    </row>
    <row r="704" spans="5:12" ht="15.75" customHeight="1">
      <c r="E704" s="36"/>
      <c r="F704" s="36"/>
      <c r="G704" s="36"/>
      <c r="H704" s="36"/>
      <c r="I704" s="36"/>
      <c r="J704" s="36"/>
      <c r="K704" s="36"/>
      <c r="L704" s="36"/>
    </row>
    <row r="705" spans="5:12" ht="15.75" customHeight="1">
      <c r="E705" s="36"/>
      <c r="F705" s="36"/>
      <c r="G705" s="36"/>
      <c r="H705" s="36"/>
      <c r="I705" s="36"/>
      <c r="J705" s="36"/>
      <c r="K705" s="36"/>
      <c r="L705" s="36"/>
    </row>
    <row r="706" spans="5:12" ht="15.75" customHeight="1">
      <c r="E706" s="36"/>
      <c r="F706" s="36"/>
      <c r="G706" s="36"/>
      <c r="H706" s="36"/>
      <c r="I706" s="36"/>
      <c r="J706" s="36"/>
      <c r="K706" s="36"/>
      <c r="L706" s="36"/>
    </row>
    <row r="707" spans="5:12" ht="15.75" customHeight="1">
      <c r="E707" s="36"/>
      <c r="F707" s="36"/>
      <c r="G707" s="36"/>
      <c r="H707" s="36"/>
      <c r="I707" s="36"/>
      <c r="J707" s="36"/>
      <c r="K707" s="36"/>
      <c r="L707" s="36"/>
    </row>
    <row r="708" spans="5:12" ht="15.75" customHeight="1">
      <c r="E708" s="36"/>
      <c r="F708" s="36"/>
      <c r="G708" s="36"/>
      <c r="H708" s="36"/>
      <c r="I708" s="36"/>
      <c r="J708" s="36"/>
      <c r="K708" s="36"/>
      <c r="L708" s="36"/>
    </row>
    <row r="709" spans="5:12" ht="15.75" customHeight="1">
      <c r="E709" s="36"/>
      <c r="F709" s="36"/>
      <c r="G709" s="36"/>
      <c r="H709" s="36"/>
      <c r="I709" s="36"/>
      <c r="J709" s="36"/>
      <c r="K709" s="36"/>
      <c r="L709" s="36"/>
    </row>
    <row r="710" spans="5:12" ht="15.75" customHeight="1">
      <c r="E710" s="36"/>
      <c r="F710" s="36"/>
      <c r="G710" s="36"/>
      <c r="H710" s="36"/>
      <c r="I710" s="36"/>
      <c r="J710" s="36"/>
      <c r="K710" s="36"/>
      <c r="L710" s="36"/>
    </row>
    <row r="711" spans="5:12" ht="15.75" customHeight="1">
      <c r="E711" s="36"/>
      <c r="F711" s="36"/>
      <c r="G711" s="36"/>
      <c r="H711" s="36"/>
      <c r="I711" s="36"/>
      <c r="J711" s="36"/>
      <c r="K711" s="36"/>
      <c r="L711" s="36"/>
    </row>
    <row r="712" spans="5:12" ht="15.75" customHeight="1">
      <c r="E712" s="36"/>
      <c r="F712" s="36"/>
      <c r="G712" s="36"/>
      <c r="H712" s="36"/>
      <c r="I712" s="36"/>
      <c r="J712" s="36"/>
      <c r="K712" s="36"/>
      <c r="L712" s="36"/>
    </row>
    <row r="713" spans="5:12" ht="15.75" customHeight="1">
      <c r="E713" s="36"/>
      <c r="F713" s="36"/>
      <c r="G713" s="36"/>
      <c r="H713" s="36"/>
      <c r="I713" s="36"/>
      <c r="J713" s="36"/>
      <c r="K713" s="36"/>
      <c r="L713" s="36"/>
    </row>
    <row r="714" spans="5:12" ht="15.75" customHeight="1">
      <c r="E714" s="36"/>
      <c r="F714" s="36"/>
      <c r="G714" s="36"/>
      <c r="H714" s="36"/>
      <c r="I714" s="36"/>
      <c r="J714" s="36"/>
      <c r="K714" s="36"/>
      <c r="L714" s="36"/>
    </row>
    <row r="715" spans="5:12" ht="15.75" customHeight="1">
      <c r="E715" s="36"/>
      <c r="F715" s="36"/>
      <c r="G715" s="36"/>
      <c r="H715" s="36"/>
      <c r="I715" s="36"/>
      <c r="J715" s="36"/>
      <c r="K715" s="36"/>
      <c r="L715" s="36"/>
    </row>
    <row r="716" spans="5:12" ht="15.75" customHeight="1">
      <c r="E716" s="36"/>
      <c r="F716" s="36"/>
      <c r="G716" s="36"/>
      <c r="H716" s="36"/>
      <c r="I716" s="36"/>
      <c r="J716" s="36"/>
      <c r="K716" s="36"/>
      <c r="L716" s="36"/>
    </row>
    <row r="717" spans="5:12" ht="15.75" customHeight="1">
      <c r="E717" s="36"/>
      <c r="F717" s="36"/>
      <c r="G717" s="36"/>
      <c r="H717" s="36"/>
      <c r="I717" s="36"/>
      <c r="J717" s="36"/>
      <c r="K717" s="36"/>
      <c r="L717" s="36"/>
    </row>
    <row r="718" spans="5:12" ht="15.75" customHeight="1">
      <c r="E718" s="36"/>
      <c r="F718" s="36"/>
      <c r="G718" s="36"/>
      <c r="H718" s="36"/>
      <c r="I718" s="36"/>
      <c r="J718" s="36"/>
      <c r="K718" s="36"/>
      <c r="L718" s="36"/>
    </row>
    <row r="719" spans="5:12" ht="15.75" customHeight="1">
      <c r="E719" s="36"/>
      <c r="F719" s="36"/>
      <c r="G719" s="36"/>
      <c r="H719" s="36"/>
      <c r="I719" s="36"/>
      <c r="J719" s="36"/>
      <c r="K719" s="36"/>
      <c r="L719" s="36"/>
    </row>
    <row r="720" spans="5:12" ht="15.75" customHeight="1">
      <c r="E720" s="36"/>
      <c r="F720" s="36"/>
      <c r="G720" s="36"/>
      <c r="H720" s="36"/>
      <c r="I720" s="36"/>
      <c r="J720" s="36"/>
      <c r="K720" s="36"/>
      <c r="L720" s="36"/>
    </row>
    <row r="721" spans="5:12" ht="15.75" customHeight="1">
      <c r="E721" s="36"/>
      <c r="F721" s="36"/>
      <c r="G721" s="36"/>
      <c r="H721" s="36"/>
      <c r="I721" s="36"/>
      <c r="J721" s="36"/>
      <c r="K721" s="36"/>
      <c r="L721" s="36"/>
    </row>
    <row r="722" spans="5:12" ht="15.75" customHeight="1">
      <c r="E722" s="36"/>
      <c r="F722" s="36"/>
      <c r="G722" s="36"/>
      <c r="H722" s="36"/>
      <c r="I722" s="36"/>
      <c r="J722" s="36"/>
      <c r="K722" s="36"/>
      <c r="L722" s="36"/>
    </row>
    <row r="723" spans="5:12" ht="15.75" customHeight="1">
      <c r="E723" s="36"/>
      <c r="F723" s="36"/>
      <c r="G723" s="36"/>
      <c r="H723" s="36"/>
      <c r="I723" s="36"/>
      <c r="J723" s="36"/>
      <c r="K723" s="36"/>
      <c r="L723" s="36"/>
    </row>
    <row r="724" spans="5:12" ht="15.75" customHeight="1">
      <c r="E724" s="36"/>
      <c r="F724" s="36"/>
      <c r="G724" s="36"/>
      <c r="H724" s="36"/>
      <c r="I724" s="36"/>
      <c r="J724" s="36"/>
      <c r="K724" s="36"/>
      <c r="L724" s="36"/>
    </row>
    <row r="725" spans="5:12" ht="15.75" customHeight="1">
      <c r="E725" s="36"/>
      <c r="F725" s="36"/>
      <c r="G725" s="36"/>
      <c r="H725" s="36"/>
      <c r="I725" s="36"/>
      <c r="J725" s="36"/>
      <c r="K725" s="36"/>
      <c r="L725" s="36"/>
    </row>
    <row r="726" spans="5:12" ht="15.75" customHeight="1">
      <c r="E726" s="36"/>
      <c r="F726" s="36"/>
      <c r="G726" s="36"/>
      <c r="H726" s="36"/>
      <c r="I726" s="36"/>
      <c r="J726" s="36"/>
      <c r="K726" s="36"/>
      <c r="L726" s="36"/>
    </row>
    <row r="727" spans="5:12" ht="15.75" customHeight="1">
      <c r="E727" s="36"/>
      <c r="F727" s="36"/>
      <c r="G727" s="36"/>
      <c r="H727" s="36"/>
      <c r="I727" s="36"/>
      <c r="J727" s="36"/>
      <c r="K727" s="36"/>
      <c r="L727" s="36"/>
    </row>
    <row r="728" spans="5:12" ht="15.75" customHeight="1">
      <c r="E728" s="36"/>
      <c r="F728" s="36"/>
      <c r="G728" s="36"/>
      <c r="H728" s="36"/>
      <c r="I728" s="36"/>
      <c r="J728" s="36"/>
      <c r="K728" s="36"/>
      <c r="L728" s="36"/>
    </row>
    <row r="729" spans="5:12" ht="15.75" customHeight="1">
      <c r="E729" s="36"/>
      <c r="F729" s="36"/>
      <c r="G729" s="36"/>
      <c r="H729" s="36"/>
      <c r="I729" s="36"/>
      <c r="J729" s="36"/>
      <c r="K729" s="36"/>
      <c r="L729" s="36"/>
    </row>
    <row r="730" spans="5:12" ht="15.75" customHeight="1">
      <c r="E730" s="36"/>
      <c r="F730" s="36"/>
      <c r="G730" s="36"/>
      <c r="H730" s="36"/>
      <c r="I730" s="36"/>
      <c r="J730" s="36"/>
      <c r="K730" s="36"/>
      <c r="L730" s="36"/>
    </row>
    <row r="731" spans="5:12" ht="15.75" customHeight="1">
      <c r="E731" s="36"/>
      <c r="F731" s="36"/>
      <c r="G731" s="36"/>
      <c r="H731" s="36"/>
      <c r="I731" s="36"/>
      <c r="J731" s="36"/>
      <c r="K731" s="36"/>
      <c r="L731" s="36"/>
    </row>
    <row r="732" spans="5:12" ht="15.75" customHeight="1">
      <c r="E732" s="36"/>
      <c r="F732" s="36"/>
      <c r="G732" s="36"/>
      <c r="H732" s="36"/>
      <c r="I732" s="36"/>
      <c r="J732" s="36"/>
      <c r="K732" s="36"/>
      <c r="L732" s="36"/>
    </row>
    <row r="733" spans="5:12" ht="15.75" customHeight="1">
      <c r="E733" s="36"/>
      <c r="F733" s="36"/>
      <c r="G733" s="36"/>
      <c r="H733" s="36"/>
      <c r="I733" s="36"/>
      <c r="J733" s="36"/>
      <c r="K733" s="36"/>
      <c r="L733" s="36"/>
    </row>
    <row r="734" spans="5:12" ht="15.75" customHeight="1">
      <c r="E734" s="36"/>
      <c r="F734" s="36"/>
      <c r="G734" s="36"/>
      <c r="H734" s="36"/>
      <c r="I734" s="36"/>
      <c r="J734" s="36"/>
      <c r="K734" s="36"/>
      <c r="L734" s="36"/>
    </row>
    <row r="735" spans="5:12" ht="15.75" customHeight="1">
      <c r="E735" s="36"/>
      <c r="F735" s="36"/>
      <c r="G735" s="36"/>
      <c r="H735" s="36"/>
      <c r="I735" s="36"/>
      <c r="J735" s="36"/>
      <c r="K735" s="36"/>
      <c r="L735" s="36"/>
    </row>
    <row r="736" spans="5:12" ht="15.75" customHeight="1">
      <c r="E736" s="36"/>
      <c r="F736" s="36"/>
      <c r="G736" s="36"/>
      <c r="H736" s="36"/>
      <c r="I736" s="36"/>
      <c r="J736" s="36"/>
      <c r="K736" s="36"/>
      <c r="L736" s="36"/>
    </row>
    <row r="737" spans="5:12" ht="15.75" customHeight="1">
      <c r="E737" s="36"/>
      <c r="F737" s="36"/>
      <c r="G737" s="36"/>
      <c r="H737" s="36"/>
      <c r="I737" s="36"/>
      <c r="J737" s="36"/>
      <c r="K737" s="36"/>
      <c r="L737" s="36"/>
    </row>
    <row r="738" spans="5:12" ht="15.75" customHeight="1">
      <c r="E738" s="36"/>
      <c r="F738" s="36"/>
      <c r="G738" s="36"/>
      <c r="H738" s="36"/>
      <c r="I738" s="36"/>
      <c r="J738" s="36"/>
      <c r="K738" s="36"/>
      <c r="L738" s="36"/>
    </row>
    <row r="739" spans="5:12" ht="15.75" customHeight="1">
      <c r="E739" s="36"/>
      <c r="F739" s="36"/>
      <c r="G739" s="36"/>
      <c r="H739" s="36"/>
      <c r="I739" s="36"/>
      <c r="J739" s="36"/>
      <c r="K739" s="36"/>
      <c r="L739" s="36"/>
    </row>
    <row r="740" spans="5:12" ht="15.75" customHeight="1">
      <c r="E740" s="36"/>
      <c r="F740" s="36"/>
      <c r="G740" s="36"/>
      <c r="H740" s="36"/>
      <c r="I740" s="36"/>
      <c r="J740" s="36"/>
      <c r="K740" s="36"/>
      <c r="L740" s="36"/>
    </row>
    <row r="741" spans="5:12" ht="15.75" customHeight="1">
      <c r="E741" s="36"/>
      <c r="F741" s="36"/>
      <c r="G741" s="36"/>
      <c r="H741" s="36"/>
      <c r="I741" s="36"/>
      <c r="J741" s="36"/>
      <c r="K741" s="36"/>
      <c r="L741" s="36"/>
    </row>
    <row r="742" spans="5:12" ht="15.75" customHeight="1">
      <c r="E742" s="36"/>
      <c r="F742" s="36"/>
      <c r="G742" s="36"/>
      <c r="H742" s="36"/>
      <c r="I742" s="36"/>
      <c r="J742" s="36"/>
      <c r="K742" s="36"/>
      <c r="L742" s="36"/>
    </row>
    <row r="743" spans="5:12" ht="15.75" customHeight="1">
      <c r="E743" s="36"/>
      <c r="F743" s="36"/>
      <c r="G743" s="36"/>
      <c r="H743" s="36"/>
      <c r="I743" s="36"/>
      <c r="J743" s="36"/>
      <c r="K743" s="36"/>
      <c r="L743" s="36"/>
    </row>
    <row r="744" spans="5:12" ht="15.75" customHeight="1">
      <c r="E744" s="36"/>
      <c r="F744" s="36"/>
      <c r="G744" s="36"/>
      <c r="H744" s="36"/>
      <c r="I744" s="36"/>
      <c r="J744" s="36"/>
      <c r="K744" s="36"/>
      <c r="L744" s="36"/>
    </row>
    <row r="745" spans="5:12" ht="15.75" customHeight="1">
      <c r="E745" s="36"/>
      <c r="F745" s="36"/>
      <c r="G745" s="36"/>
      <c r="H745" s="36"/>
      <c r="I745" s="36"/>
      <c r="J745" s="36"/>
      <c r="K745" s="36"/>
      <c r="L745" s="36"/>
    </row>
    <row r="746" spans="5:12" ht="15.75" customHeight="1">
      <c r="E746" s="36"/>
      <c r="F746" s="36"/>
      <c r="G746" s="36"/>
      <c r="H746" s="36"/>
      <c r="I746" s="36"/>
      <c r="J746" s="36"/>
      <c r="K746" s="36"/>
      <c r="L746" s="36"/>
    </row>
    <row r="747" spans="5:12" ht="15.75" customHeight="1">
      <c r="E747" s="36"/>
      <c r="F747" s="36"/>
      <c r="G747" s="36"/>
      <c r="H747" s="36"/>
      <c r="I747" s="36"/>
      <c r="J747" s="36"/>
      <c r="K747" s="36"/>
      <c r="L747" s="36"/>
    </row>
    <row r="748" spans="5:12" ht="15.75" customHeight="1">
      <c r="E748" s="36"/>
      <c r="F748" s="36"/>
      <c r="G748" s="36"/>
      <c r="H748" s="36"/>
      <c r="I748" s="36"/>
      <c r="J748" s="36"/>
      <c r="K748" s="36"/>
      <c r="L748" s="36"/>
    </row>
    <row r="749" spans="5:12" ht="15.75" customHeight="1">
      <c r="E749" s="36"/>
      <c r="F749" s="36"/>
      <c r="G749" s="36"/>
      <c r="H749" s="36"/>
      <c r="I749" s="36"/>
      <c r="J749" s="36"/>
      <c r="K749" s="36"/>
      <c r="L749" s="36"/>
    </row>
    <row r="750" spans="5:12" ht="15.75" customHeight="1">
      <c r="E750" s="36"/>
      <c r="F750" s="36"/>
      <c r="G750" s="36"/>
      <c r="H750" s="36"/>
      <c r="I750" s="36"/>
      <c r="J750" s="36"/>
      <c r="K750" s="36"/>
      <c r="L750" s="36"/>
    </row>
    <row r="751" spans="5:12" ht="15.75" customHeight="1">
      <c r="E751" s="36"/>
      <c r="F751" s="36"/>
      <c r="G751" s="36"/>
      <c r="H751" s="36"/>
      <c r="I751" s="36"/>
      <c r="J751" s="36"/>
      <c r="K751" s="36"/>
      <c r="L751" s="36"/>
    </row>
    <row r="752" spans="5:12" ht="15.75" customHeight="1">
      <c r="E752" s="36"/>
      <c r="F752" s="36"/>
      <c r="G752" s="36"/>
      <c r="H752" s="36"/>
      <c r="I752" s="36"/>
      <c r="J752" s="36"/>
      <c r="K752" s="36"/>
      <c r="L752" s="36"/>
    </row>
    <row r="753" spans="5:12" ht="15.75" customHeight="1">
      <c r="E753" s="36"/>
      <c r="F753" s="36"/>
      <c r="G753" s="36"/>
      <c r="H753" s="36"/>
      <c r="I753" s="36"/>
      <c r="J753" s="36"/>
      <c r="K753" s="36"/>
      <c r="L753" s="36"/>
    </row>
    <row r="754" spans="5:12" ht="15.75" customHeight="1">
      <c r="E754" s="36"/>
      <c r="F754" s="36"/>
      <c r="G754" s="36"/>
      <c r="H754" s="36"/>
      <c r="I754" s="36"/>
      <c r="J754" s="36"/>
      <c r="K754" s="36"/>
      <c r="L754" s="36"/>
    </row>
    <row r="755" spans="5:12" ht="15.75" customHeight="1">
      <c r="E755" s="36"/>
      <c r="F755" s="36"/>
      <c r="G755" s="36"/>
      <c r="H755" s="36"/>
      <c r="I755" s="36"/>
      <c r="J755" s="36"/>
      <c r="K755" s="36"/>
      <c r="L755" s="36"/>
    </row>
    <row r="756" spans="5:12" ht="15.75" customHeight="1">
      <c r="E756" s="36"/>
      <c r="F756" s="36"/>
      <c r="G756" s="36"/>
      <c r="H756" s="36"/>
      <c r="I756" s="36"/>
      <c r="J756" s="36"/>
      <c r="K756" s="36"/>
      <c r="L756" s="36"/>
    </row>
    <row r="757" spans="5:12" ht="15.75" customHeight="1">
      <c r="E757" s="36"/>
      <c r="F757" s="36"/>
      <c r="G757" s="36"/>
      <c r="H757" s="36"/>
      <c r="I757" s="36"/>
      <c r="J757" s="36"/>
      <c r="K757" s="36"/>
      <c r="L757" s="36"/>
    </row>
    <row r="758" spans="5:12" ht="15.75" customHeight="1">
      <c r="E758" s="36"/>
      <c r="F758" s="36"/>
      <c r="G758" s="36"/>
      <c r="H758" s="36"/>
      <c r="I758" s="36"/>
      <c r="J758" s="36"/>
      <c r="K758" s="36"/>
      <c r="L758" s="36"/>
    </row>
    <row r="759" spans="5:12" ht="15.75" customHeight="1">
      <c r="E759" s="36"/>
      <c r="F759" s="36"/>
      <c r="G759" s="36"/>
      <c r="H759" s="36"/>
      <c r="I759" s="36"/>
      <c r="J759" s="36"/>
      <c r="K759" s="36"/>
      <c r="L759" s="36"/>
    </row>
    <row r="760" spans="5:12" ht="15.75" customHeight="1">
      <c r="E760" s="36"/>
      <c r="F760" s="36"/>
      <c r="G760" s="36"/>
      <c r="H760" s="36"/>
      <c r="I760" s="36"/>
      <c r="J760" s="36"/>
      <c r="K760" s="36"/>
      <c r="L760" s="36"/>
    </row>
    <row r="761" spans="5:12" ht="15.75" customHeight="1">
      <c r="E761" s="36"/>
      <c r="F761" s="36"/>
      <c r="G761" s="36"/>
      <c r="H761" s="36"/>
      <c r="I761" s="36"/>
      <c r="J761" s="36"/>
      <c r="K761" s="36"/>
      <c r="L761" s="36"/>
    </row>
    <row r="762" spans="5:12" ht="15.75" customHeight="1">
      <c r="E762" s="36"/>
      <c r="F762" s="36"/>
      <c r="G762" s="36"/>
      <c r="H762" s="36"/>
      <c r="I762" s="36"/>
      <c r="J762" s="36"/>
      <c r="K762" s="36"/>
      <c r="L762" s="36"/>
    </row>
    <row r="763" spans="5:12" ht="15.75" customHeight="1">
      <c r="E763" s="36"/>
      <c r="F763" s="36"/>
      <c r="G763" s="36"/>
      <c r="H763" s="36"/>
      <c r="I763" s="36"/>
      <c r="J763" s="36"/>
      <c r="K763" s="36"/>
      <c r="L763" s="36"/>
    </row>
    <row r="764" spans="5:12" ht="15.75" customHeight="1">
      <c r="E764" s="36"/>
      <c r="F764" s="36"/>
      <c r="G764" s="36"/>
      <c r="H764" s="36"/>
      <c r="I764" s="36"/>
      <c r="J764" s="36"/>
      <c r="K764" s="36"/>
      <c r="L764" s="36"/>
    </row>
    <row r="765" spans="5:12" ht="15.75" customHeight="1">
      <c r="E765" s="36"/>
      <c r="F765" s="36"/>
      <c r="G765" s="36"/>
      <c r="H765" s="36"/>
      <c r="I765" s="36"/>
      <c r="J765" s="36"/>
      <c r="K765" s="36"/>
      <c r="L765" s="36"/>
    </row>
    <row r="766" spans="5:12" ht="15.75" customHeight="1">
      <c r="E766" s="36"/>
      <c r="F766" s="36"/>
      <c r="G766" s="36"/>
      <c r="H766" s="36"/>
      <c r="I766" s="36"/>
      <c r="J766" s="36"/>
      <c r="K766" s="36"/>
      <c r="L766" s="36"/>
    </row>
    <row r="767" spans="5:12" ht="15.75" customHeight="1">
      <c r="E767" s="36"/>
      <c r="F767" s="36"/>
      <c r="G767" s="36"/>
      <c r="H767" s="36"/>
      <c r="I767" s="36"/>
      <c r="J767" s="36"/>
      <c r="K767" s="36"/>
      <c r="L767" s="36"/>
    </row>
    <row r="768" spans="5:12" ht="15.75" customHeight="1">
      <c r="E768" s="36"/>
      <c r="F768" s="36"/>
      <c r="G768" s="36"/>
      <c r="H768" s="36"/>
      <c r="I768" s="36"/>
      <c r="J768" s="36"/>
      <c r="K768" s="36"/>
      <c r="L768" s="36"/>
    </row>
    <row r="769" spans="5:12" ht="15.75" customHeight="1">
      <c r="E769" s="36"/>
      <c r="F769" s="36"/>
      <c r="G769" s="36"/>
      <c r="H769" s="36"/>
      <c r="I769" s="36"/>
      <c r="J769" s="36"/>
      <c r="K769" s="36"/>
      <c r="L769" s="36"/>
    </row>
    <row r="770" spans="5:12" ht="15.75" customHeight="1">
      <c r="E770" s="36"/>
      <c r="F770" s="36"/>
      <c r="G770" s="36"/>
      <c r="H770" s="36"/>
      <c r="I770" s="36"/>
      <c r="J770" s="36"/>
      <c r="K770" s="36"/>
      <c r="L770" s="36"/>
    </row>
    <row r="771" spans="5:12" ht="15.75" customHeight="1">
      <c r="E771" s="36"/>
      <c r="F771" s="36"/>
      <c r="G771" s="36"/>
      <c r="H771" s="36"/>
      <c r="I771" s="36"/>
      <c r="J771" s="36"/>
      <c r="K771" s="36"/>
      <c r="L771" s="36"/>
    </row>
    <row r="772" spans="5:12" ht="15.75" customHeight="1">
      <c r="E772" s="36"/>
      <c r="F772" s="36"/>
      <c r="G772" s="36"/>
      <c r="H772" s="36"/>
      <c r="I772" s="36"/>
      <c r="J772" s="36"/>
      <c r="K772" s="36"/>
      <c r="L772" s="36"/>
    </row>
    <row r="773" spans="5:12" ht="15.75" customHeight="1">
      <c r="E773" s="36"/>
      <c r="F773" s="36"/>
      <c r="G773" s="36"/>
      <c r="H773" s="36"/>
      <c r="I773" s="36"/>
      <c r="J773" s="36"/>
      <c r="K773" s="36"/>
      <c r="L773" s="36"/>
    </row>
    <row r="774" spans="5:12" ht="15.75" customHeight="1">
      <c r="E774" s="36"/>
      <c r="F774" s="36"/>
      <c r="G774" s="36"/>
      <c r="H774" s="36"/>
      <c r="I774" s="36"/>
      <c r="J774" s="36"/>
      <c r="K774" s="36"/>
      <c r="L774" s="36"/>
    </row>
    <row r="775" spans="5:12" ht="15.75" customHeight="1">
      <c r="E775" s="36"/>
      <c r="F775" s="36"/>
      <c r="G775" s="36"/>
      <c r="H775" s="36"/>
      <c r="I775" s="36"/>
      <c r="J775" s="36"/>
      <c r="K775" s="36"/>
      <c r="L775" s="36"/>
    </row>
    <row r="776" spans="5:12" ht="15.75" customHeight="1">
      <c r="E776" s="36"/>
      <c r="F776" s="36"/>
      <c r="G776" s="36"/>
      <c r="H776" s="36"/>
      <c r="I776" s="36"/>
      <c r="J776" s="36"/>
      <c r="K776" s="36"/>
      <c r="L776" s="36"/>
    </row>
    <row r="777" spans="5:12" ht="15.75" customHeight="1">
      <c r="E777" s="36"/>
      <c r="F777" s="36"/>
      <c r="G777" s="36"/>
      <c r="H777" s="36"/>
      <c r="I777" s="36"/>
      <c r="J777" s="36"/>
      <c r="K777" s="36"/>
      <c r="L777" s="36"/>
    </row>
    <row r="778" spans="5:12" ht="15.75" customHeight="1">
      <c r="E778" s="36"/>
      <c r="F778" s="36"/>
      <c r="G778" s="36"/>
      <c r="H778" s="36"/>
      <c r="I778" s="36"/>
      <c r="J778" s="36"/>
      <c r="K778" s="36"/>
      <c r="L778" s="36"/>
    </row>
    <row r="779" spans="5:12" ht="15.75" customHeight="1">
      <c r="E779" s="36"/>
      <c r="F779" s="36"/>
      <c r="G779" s="36"/>
      <c r="H779" s="36"/>
      <c r="I779" s="36"/>
      <c r="J779" s="36"/>
      <c r="K779" s="36"/>
      <c r="L779" s="36"/>
    </row>
    <row r="780" spans="5:12" ht="15.75" customHeight="1">
      <c r="E780" s="36"/>
      <c r="F780" s="36"/>
      <c r="G780" s="36"/>
      <c r="H780" s="36"/>
      <c r="I780" s="36"/>
      <c r="J780" s="36"/>
      <c r="K780" s="36"/>
      <c r="L780" s="36"/>
    </row>
    <row r="781" spans="5:12" ht="15.75" customHeight="1">
      <c r="E781" s="36"/>
      <c r="F781" s="36"/>
      <c r="G781" s="36"/>
      <c r="H781" s="36"/>
      <c r="I781" s="36"/>
      <c r="J781" s="36"/>
      <c r="K781" s="36"/>
      <c r="L781" s="36"/>
    </row>
    <row r="782" spans="5:12" ht="15.75" customHeight="1">
      <c r="E782" s="36"/>
      <c r="F782" s="36"/>
      <c r="G782" s="36"/>
      <c r="H782" s="36"/>
      <c r="I782" s="36"/>
      <c r="J782" s="36"/>
      <c r="K782" s="36"/>
      <c r="L782" s="36"/>
    </row>
    <row r="783" spans="5:12" ht="15.75" customHeight="1">
      <c r="E783" s="36"/>
      <c r="F783" s="36"/>
      <c r="G783" s="36"/>
      <c r="H783" s="36"/>
      <c r="I783" s="36"/>
      <c r="J783" s="36"/>
      <c r="K783" s="36"/>
      <c r="L783" s="36"/>
    </row>
    <row r="784" spans="5:12" ht="15.75" customHeight="1">
      <c r="E784" s="36"/>
      <c r="F784" s="36"/>
      <c r="G784" s="36"/>
      <c r="H784" s="36"/>
      <c r="I784" s="36"/>
      <c r="J784" s="36"/>
      <c r="K784" s="36"/>
      <c r="L784" s="36"/>
    </row>
    <row r="785" spans="5:12" ht="15.75" customHeight="1">
      <c r="E785" s="36"/>
      <c r="F785" s="36"/>
      <c r="G785" s="36"/>
      <c r="H785" s="36"/>
      <c r="I785" s="36"/>
      <c r="J785" s="36"/>
      <c r="K785" s="36"/>
      <c r="L785" s="36"/>
    </row>
    <row r="786" spans="5:12" ht="15.75" customHeight="1">
      <c r="E786" s="36"/>
      <c r="F786" s="36"/>
      <c r="G786" s="36"/>
      <c r="H786" s="36"/>
      <c r="I786" s="36"/>
      <c r="J786" s="36"/>
      <c r="K786" s="36"/>
      <c r="L786" s="36"/>
    </row>
    <row r="787" spans="5:12" ht="15.75" customHeight="1">
      <c r="E787" s="36"/>
      <c r="F787" s="36"/>
      <c r="G787" s="36"/>
      <c r="H787" s="36"/>
      <c r="I787" s="36"/>
      <c r="J787" s="36"/>
      <c r="K787" s="36"/>
      <c r="L787" s="36"/>
    </row>
    <row r="788" spans="5:12" ht="15.75" customHeight="1">
      <c r="E788" s="36"/>
      <c r="F788" s="36"/>
      <c r="G788" s="36"/>
      <c r="H788" s="36"/>
      <c r="I788" s="36"/>
      <c r="J788" s="36"/>
      <c r="K788" s="36"/>
      <c r="L788" s="36"/>
    </row>
    <row r="789" spans="5:12" ht="15.75" customHeight="1">
      <c r="E789" s="36"/>
      <c r="F789" s="36"/>
      <c r="G789" s="36"/>
      <c r="H789" s="36"/>
      <c r="I789" s="36"/>
      <c r="J789" s="36"/>
      <c r="K789" s="36"/>
      <c r="L789" s="36"/>
    </row>
    <row r="790" spans="5:12" ht="15.75" customHeight="1">
      <c r="E790" s="36"/>
      <c r="F790" s="36"/>
      <c r="G790" s="36"/>
      <c r="H790" s="36"/>
      <c r="I790" s="36"/>
      <c r="J790" s="36"/>
      <c r="K790" s="36"/>
      <c r="L790" s="36"/>
    </row>
    <row r="791" spans="5:12" ht="15.75" customHeight="1">
      <c r="E791" s="36"/>
      <c r="F791" s="36"/>
      <c r="G791" s="36"/>
      <c r="H791" s="36"/>
      <c r="I791" s="36"/>
      <c r="J791" s="36"/>
      <c r="K791" s="36"/>
      <c r="L791" s="36"/>
    </row>
    <row r="792" spans="5:12" ht="15.75" customHeight="1">
      <c r="E792" s="36"/>
      <c r="F792" s="36"/>
      <c r="G792" s="36"/>
      <c r="H792" s="36"/>
      <c r="I792" s="36"/>
      <c r="J792" s="36"/>
      <c r="K792" s="36"/>
      <c r="L792" s="36"/>
    </row>
    <row r="793" spans="5:12" ht="15.75" customHeight="1">
      <c r="E793" s="36"/>
      <c r="F793" s="36"/>
      <c r="G793" s="36"/>
      <c r="H793" s="36"/>
      <c r="I793" s="36"/>
      <c r="J793" s="36"/>
      <c r="K793" s="36"/>
      <c r="L793" s="36"/>
    </row>
    <row r="794" spans="5:12" ht="15.75" customHeight="1">
      <c r="E794" s="36"/>
      <c r="F794" s="36"/>
      <c r="G794" s="36"/>
      <c r="H794" s="36"/>
      <c r="I794" s="36"/>
      <c r="J794" s="36"/>
      <c r="K794" s="36"/>
      <c r="L794" s="36"/>
    </row>
    <row r="795" spans="5:12" ht="15.75" customHeight="1">
      <c r="E795" s="36"/>
      <c r="F795" s="36"/>
      <c r="G795" s="36"/>
      <c r="H795" s="36"/>
      <c r="I795" s="36"/>
      <c r="J795" s="36"/>
      <c r="K795" s="36"/>
      <c r="L795" s="36"/>
    </row>
    <row r="796" spans="5:12" ht="15.75" customHeight="1">
      <c r="E796" s="36"/>
      <c r="F796" s="36"/>
      <c r="G796" s="36"/>
      <c r="H796" s="36"/>
      <c r="I796" s="36"/>
      <c r="J796" s="36"/>
      <c r="K796" s="36"/>
      <c r="L796" s="36"/>
    </row>
    <row r="797" spans="5:12" ht="15.75" customHeight="1">
      <c r="E797" s="36"/>
      <c r="F797" s="36"/>
      <c r="G797" s="36"/>
      <c r="H797" s="36"/>
      <c r="I797" s="36"/>
      <c r="J797" s="36"/>
      <c r="K797" s="36"/>
      <c r="L797" s="36"/>
    </row>
    <row r="798" spans="5:12" ht="15.75" customHeight="1">
      <c r="E798" s="36"/>
      <c r="F798" s="36"/>
      <c r="G798" s="36"/>
      <c r="H798" s="36"/>
      <c r="I798" s="36"/>
      <c r="J798" s="36"/>
      <c r="K798" s="36"/>
      <c r="L798" s="36"/>
    </row>
    <row r="799" spans="5:12" ht="15.75" customHeight="1">
      <c r="E799" s="36"/>
      <c r="F799" s="36"/>
      <c r="G799" s="36"/>
      <c r="H799" s="36"/>
      <c r="I799" s="36"/>
      <c r="J799" s="36"/>
      <c r="K799" s="36"/>
      <c r="L799" s="36"/>
    </row>
    <row r="800" spans="5:12" ht="15.75" customHeight="1">
      <c r="E800" s="36"/>
      <c r="F800" s="36"/>
      <c r="G800" s="36"/>
      <c r="H800" s="36"/>
      <c r="I800" s="36"/>
      <c r="J800" s="36"/>
      <c r="K800" s="36"/>
      <c r="L800" s="36"/>
    </row>
    <row r="801" spans="5:12" ht="15.75" customHeight="1">
      <c r="E801" s="36"/>
      <c r="F801" s="36"/>
      <c r="G801" s="36"/>
      <c r="H801" s="36"/>
      <c r="I801" s="36"/>
      <c r="J801" s="36"/>
      <c r="K801" s="36"/>
      <c r="L801" s="36"/>
    </row>
    <row r="802" spans="5:12" ht="15.75" customHeight="1">
      <c r="E802" s="36"/>
      <c r="F802" s="36"/>
      <c r="G802" s="36"/>
      <c r="H802" s="36"/>
      <c r="I802" s="36"/>
      <c r="J802" s="36"/>
      <c r="K802" s="36"/>
      <c r="L802" s="36"/>
    </row>
    <row r="803" spans="5:12" ht="15.75" customHeight="1">
      <c r="E803" s="36"/>
      <c r="F803" s="36"/>
      <c r="G803" s="36"/>
      <c r="H803" s="36"/>
      <c r="I803" s="36"/>
      <c r="J803" s="36"/>
      <c r="K803" s="36"/>
      <c r="L803" s="36"/>
    </row>
    <row r="804" spans="5:12" ht="15.75" customHeight="1">
      <c r="E804" s="36"/>
      <c r="F804" s="36"/>
      <c r="G804" s="36"/>
      <c r="H804" s="36"/>
      <c r="I804" s="36"/>
      <c r="J804" s="36"/>
      <c r="K804" s="36"/>
      <c r="L804" s="36"/>
    </row>
    <row r="805" spans="5:12" ht="15.75" customHeight="1">
      <c r="E805" s="36"/>
      <c r="F805" s="36"/>
      <c r="G805" s="36"/>
      <c r="H805" s="36"/>
      <c r="I805" s="36"/>
      <c r="J805" s="36"/>
      <c r="K805" s="36"/>
      <c r="L805" s="36"/>
    </row>
    <row r="806" spans="5:12" ht="15.75" customHeight="1">
      <c r="E806" s="36"/>
      <c r="F806" s="36"/>
      <c r="G806" s="36"/>
      <c r="H806" s="36"/>
      <c r="I806" s="36"/>
      <c r="J806" s="36"/>
      <c r="K806" s="36"/>
      <c r="L806" s="36"/>
    </row>
    <row r="807" spans="5:12" ht="15.75" customHeight="1">
      <c r="E807" s="36"/>
      <c r="F807" s="36"/>
      <c r="G807" s="36"/>
      <c r="H807" s="36"/>
      <c r="I807" s="36"/>
      <c r="J807" s="36"/>
      <c r="K807" s="36"/>
      <c r="L807" s="36"/>
    </row>
    <row r="808" spans="5:12" ht="15.75" customHeight="1">
      <c r="E808" s="36"/>
      <c r="F808" s="36"/>
      <c r="G808" s="36"/>
      <c r="H808" s="36"/>
      <c r="I808" s="36"/>
      <c r="J808" s="36"/>
      <c r="K808" s="36"/>
      <c r="L808" s="36"/>
    </row>
    <row r="809" spans="5:12" ht="15.75" customHeight="1">
      <c r="E809" s="36"/>
      <c r="F809" s="36"/>
      <c r="G809" s="36"/>
      <c r="H809" s="36"/>
      <c r="I809" s="36"/>
      <c r="J809" s="36"/>
      <c r="K809" s="36"/>
      <c r="L809" s="36"/>
    </row>
    <row r="810" spans="5:12" ht="15.75" customHeight="1">
      <c r="E810" s="36"/>
      <c r="F810" s="36"/>
      <c r="G810" s="36"/>
      <c r="H810" s="36"/>
      <c r="I810" s="36"/>
      <c r="J810" s="36"/>
      <c r="K810" s="36"/>
      <c r="L810" s="36"/>
    </row>
    <row r="811" spans="5:12" ht="15.75" customHeight="1">
      <c r="E811" s="36"/>
      <c r="F811" s="36"/>
      <c r="G811" s="36"/>
      <c r="H811" s="36"/>
      <c r="I811" s="36"/>
      <c r="J811" s="36"/>
      <c r="K811" s="36"/>
      <c r="L811" s="36"/>
    </row>
    <row r="812" spans="5:12" ht="15.75" customHeight="1">
      <c r="E812" s="36"/>
      <c r="F812" s="36"/>
      <c r="G812" s="36"/>
      <c r="H812" s="36"/>
      <c r="I812" s="36"/>
      <c r="J812" s="36"/>
      <c r="K812" s="36"/>
      <c r="L812" s="36"/>
    </row>
    <row r="813" spans="5:12" ht="15.75" customHeight="1">
      <c r="E813" s="36"/>
      <c r="F813" s="36"/>
      <c r="G813" s="36"/>
      <c r="H813" s="36"/>
      <c r="I813" s="36"/>
      <c r="J813" s="36"/>
      <c r="K813" s="36"/>
      <c r="L813" s="36"/>
    </row>
    <row r="814" spans="5:12" ht="15.75" customHeight="1">
      <c r="E814" s="36"/>
      <c r="F814" s="36"/>
      <c r="G814" s="36"/>
      <c r="H814" s="36"/>
      <c r="I814" s="36"/>
      <c r="J814" s="36"/>
      <c r="K814" s="36"/>
      <c r="L814" s="36"/>
    </row>
    <row r="815" spans="5:12" ht="15.75" customHeight="1">
      <c r="E815" s="36"/>
      <c r="F815" s="36"/>
      <c r="G815" s="36"/>
      <c r="H815" s="36"/>
      <c r="I815" s="36"/>
      <c r="J815" s="36"/>
      <c r="K815" s="36"/>
      <c r="L815" s="36"/>
    </row>
    <row r="816" spans="5:12" ht="15.75" customHeight="1">
      <c r="E816" s="36"/>
      <c r="F816" s="36"/>
      <c r="G816" s="36"/>
      <c r="H816" s="36"/>
      <c r="I816" s="36"/>
      <c r="J816" s="36"/>
      <c r="K816" s="36"/>
      <c r="L816" s="36"/>
    </row>
    <row r="817" spans="5:12" ht="15.75" customHeight="1">
      <c r="E817" s="36"/>
      <c r="F817" s="36"/>
      <c r="G817" s="36"/>
      <c r="H817" s="36"/>
      <c r="I817" s="36"/>
      <c r="J817" s="36"/>
      <c r="K817" s="36"/>
      <c r="L817" s="36"/>
    </row>
    <row r="818" spans="5:12" ht="15.75" customHeight="1">
      <c r="E818" s="36"/>
      <c r="F818" s="36"/>
      <c r="G818" s="36"/>
      <c r="H818" s="36"/>
      <c r="I818" s="36"/>
      <c r="J818" s="36"/>
      <c r="K818" s="36"/>
      <c r="L818" s="36"/>
    </row>
    <row r="819" spans="5:12" ht="15.75" customHeight="1">
      <c r="E819" s="36"/>
      <c r="F819" s="36"/>
      <c r="G819" s="36"/>
      <c r="H819" s="36"/>
      <c r="I819" s="36"/>
      <c r="J819" s="36"/>
      <c r="K819" s="36"/>
      <c r="L819" s="36"/>
    </row>
    <row r="820" spans="5:12" ht="15.75" customHeight="1">
      <c r="E820" s="36"/>
      <c r="F820" s="36"/>
      <c r="G820" s="36"/>
      <c r="H820" s="36"/>
      <c r="I820" s="36"/>
      <c r="J820" s="36"/>
      <c r="K820" s="36"/>
      <c r="L820" s="36"/>
    </row>
    <row r="821" spans="5:12" ht="15.75" customHeight="1">
      <c r="E821" s="36"/>
      <c r="F821" s="36"/>
      <c r="G821" s="36"/>
      <c r="H821" s="36"/>
      <c r="I821" s="36"/>
      <c r="J821" s="36"/>
      <c r="K821" s="36"/>
      <c r="L821" s="36"/>
    </row>
    <row r="822" spans="5:12" ht="15.75" customHeight="1">
      <c r="E822" s="36"/>
      <c r="F822" s="36"/>
      <c r="G822" s="36"/>
      <c r="H822" s="36"/>
      <c r="I822" s="36"/>
      <c r="J822" s="36"/>
      <c r="K822" s="36"/>
      <c r="L822" s="36"/>
    </row>
    <row r="823" spans="5:12" ht="15.75" customHeight="1">
      <c r="E823" s="36"/>
      <c r="F823" s="36"/>
      <c r="G823" s="36"/>
      <c r="H823" s="36"/>
      <c r="I823" s="36"/>
      <c r="J823" s="36"/>
      <c r="K823" s="36"/>
      <c r="L823" s="36"/>
    </row>
    <row r="824" spans="5:12" ht="15.75" customHeight="1">
      <c r="E824" s="36"/>
      <c r="F824" s="36"/>
      <c r="G824" s="36"/>
      <c r="H824" s="36"/>
      <c r="I824" s="36"/>
      <c r="J824" s="36"/>
      <c r="K824" s="36"/>
      <c r="L824" s="36"/>
    </row>
    <row r="825" spans="5:12" ht="15.75" customHeight="1">
      <c r="E825" s="36"/>
      <c r="F825" s="36"/>
      <c r="G825" s="36"/>
      <c r="H825" s="36"/>
      <c r="I825" s="36"/>
      <c r="J825" s="36"/>
      <c r="K825" s="36"/>
      <c r="L825" s="36"/>
    </row>
    <row r="826" spans="5:12" ht="15.75" customHeight="1">
      <c r="E826" s="36"/>
      <c r="F826" s="36"/>
      <c r="G826" s="36"/>
      <c r="H826" s="36"/>
      <c r="I826" s="36"/>
      <c r="J826" s="36"/>
      <c r="K826" s="36"/>
      <c r="L826" s="36"/>
    </row>
    <row r="827" spans="5:12" ht="15.75" customHeight="1">
      <c r="E827" s="36"/>
      <c r="F827" s="36"/>
      <c r="G827" s="36"/>
      <c r="H827" s="36"/>
      <c r="I827" s="36"/>
      <c r="J827" s="36"/>
      <c r="K827" s="36"/>
      <c r="L827" s="36"/>
    </row>
    <row r="828" spans="5:12" ht="15.75" customHeight="1">
      <c r="E828" s="36"/>
      <c r="F828" s="36"/>
      <c r="G828" s="36"/>
      <c r="H828" s="36"/>
      <c r="I828" s="36"/>
      <c r="J828" s="36"/>
      <c r="K828" s="36"/>
      <c r="L828" s="36"/>
    </row>
    <row r="829" spans="5:12" ht="15.75" customHeight="1">
      <c r="E829" s="36"/>
      <c r="F829" s="36"/>
      <c r="G829" s="36"/>
      <c r="H829" s="36"/>
      <c r="I829" s="36"/>
      <c r="J829" s="36"/>
      <c r="K829" s="36"/>
      <c r="L829" s="36"/>
    </row>
    <row r="830" spans="5:12" ht="15.75" customHeight="1">
      <c r="E830" s="36"/>
      <c r="F830" s="36"/>
      <c r="G830" s="36"/>
      <c r="H830" s="36"/>
      <c r="I830" s="36"/>
      <c r="J830" s="36"/>
      <c r="K830" s="36"/>
      <c r="L830" s="36"/>
    </row>
    <row r="831" spans="5:12" ht="15.75" customHeight="1">
      <c r="E831" s="36"/>
      <c r="F831" s="36"/>
      <c r="G831" s="36"/>
      <c r="H831" s="36"/>
      <c r="I831" s="36"/>
      <c r="J831" s="36"/>
      <c r="K831" s="36"/>
      <c r="L831" s="36"/>
    </row>
    <row r="832" spans="5:12" ht="15.75" customHeight="1">
      <c r="E832" s="36"/>
      <c r="F832" s="36"/>
      <c r="G832" s="36"/>
      <c r="H832" s="36"/>
      <c r="I832" s="36"/>
      <c r="J832" s="36"/>
      <c r="K832" s="36"/>
      <c r="L832" s="36"/>
    </row>
    <row r="833" spans="5:12" ht="15.75" customHeight="1">
      <c r="E833" s="36"/>
      <c r="F833" s="36"/>
      <c r="G833" s="36"/>
      <c r="H833" s="36"/>
      <c r="I833" s="36"/>
      <c r="J833" s="36"/>
      <c r="K833" s="36"/>
      <c r="L833" s="36"/>
    </row>
    <row r="834" spans="5:12" ht="15.75" customHeight="1">
      <c r="E834" s="36"/>
      <c r="F834" s="36"/>
      <c r="G834" s="36"/>
      <c r="H834" s="36"/>
      <c r="I834" s="36"/>
      <c r="J834" s="36"/>
      <c r="K834" s="36"/>
      <c r="L834" s="36"/>
    </row>
    <row r="835" spans="5:12" ht="15.75" customHeight="1">
      <c r="E835" s="36"/>
      <c r="F835" s="36"/>
      <c r="G835" s="36"/>
      <c r="H835" s="36"/>
      <c r="I835" s="36"/>
      <c r="J835" s="36"/>
      <c r="K835" s="36"/>
      <c r="L835" s="36"/>
    </row>
    <row r="836" spans="5:12" ht="15.75" customHeight="1">
      <c r="E836" s="36"/>
      <c r="F836" s="36"/>
      <c r="G836" s="36"/>
      <c r="H836" s="36"/>
      <c r="I836" s="36"/>
      <c r="J836" s="36"/>
      <c r="K836" s="36"/>
      <c r="L836" s="36"/>
    </row>
    <row r="837" spans="5:12" ht="15.75" customHeight="1">
      <c r="E837" s="36"/>
      <c r="F837" s="36"/>
      <c r="G837" s="36"/>
      <c r="H837" s="36"/>
      <c r="I837" s="36"/>
      <c r="J837" s="36"/>
      <c r="K837" s="36"/>
      <c r="L837" s="36"/>
    </row>
    <row r="838" spans="5:12" ht="15.75" customHeight="1">
      <c r="E838" s="36"/>
      <c r="F838" s="36"/>
      <c r="G838" s="36"/>
      <c r="H838" s="36"/>
      <c r="I838" s="36"/>
      <c r="J838" s="36"/>
      <c r="K838" s="36"/>
      <c r="L838" s="36"/>
    </row>
    <row r="839" spans="5:12" ht="15.75" customHeight="1">
      <c r="E839" s="36"/>
      <c r="F839" s="36"/>
      <c r="G839" s="36"/>
      <c r="H839" s="36"/>
      <c r="I839" s="36"/>
      <c r="J839" s="36"/>
      <c r="K839" s="36"/>
      <c r="L839" s="36"/>
    </row>
    <row r="840" spans="5:12" ht="15.75" customHeight="1">
      <c r="E840" s="36"/>
      <c r="F840" s="36"/>
      <c r="G840" s="36"/>
      <c r="H840" s="36"/>
      <c r="I840" s="36"/>
      <c r="J840" s="36"/>
      <c r="K840" s="36"/>
      <c r="L840" s="36"/>
    </row>
    <row r="841" spans="5:12" ht="15.75" customHeight="1">
      <c r="E841" s="36"/>
      <c r="F841" s="36"/>
      <c r="G841" s="36"/>
      <c r="H841" s="36"/>
      <c r="I841" s="36"/>
      <c r="J841" s="36"/>
      <c r="K841" s="36"/>
      <c r="L841" s="36"/>
    </row>
    <row r="842" spans="5:12" ht="15.75" customHeight="1">
      <c r="E842" s="36"/>
      <c r="F842" s="36"/>
      <c r="G842" s="36"/>
      <c r="H842" s="36"/>
      <c r="I842" s="36"/>
      <c r="J842" s="36"/>
      <c r="K842" s="36"/>
      <c r="L842" s="36"/>
    </row>
    <row r="843" spans="5:12" ht="15.75" customHeight="1">
      <c r="E843" s="36"/>
      <c r="F843" s="36"/>
      <c r="G843" s="36"/>
      <c r="H843" s="36"/>
      <c r="I843" s="36"/>
      <c r="J843" s="36"/>
      <c r="K843" s="36"/>
      <c r="L843" s="36"/>
    </row>
    <row r="844" spans="5:12" ht="15.75" customHeight="1">
      <c r="E844" s="36"/>
      <c r="F844" s="36"/>
      <c r="G844" s="36"/>
      <c r="H844" s="36"/>
      <c r="I844" s="36"/>
      <c r="J844" s="36"/>
      <c r="K844" s="36"/>
      <c r="L844" s="36"/>
    </row>
    <row r="845" spans="5:12" ht="15.75" customHeight="1">
      <c r="E845" s="36"/>
      <c r="F845" s="36"/>
      <c r="G845" s="36"/>
      <c r="H845" s="36"/>
      <c r="I845" s="36"/>
      <c r="J845" s="36"/>
      <c r="K845" s="36"/>
      <c r="L845" s="36"/>
    </row>
    <row r="846" spans="5:12" ht="15.75" customHeight="1">
      <c r="E846" s="36"/>
      <c r="F846" s="36"/>
      <c r="G846" s="36"/>
      <c r="H846" s="36"/>
      <c r="I846" s="36"/>
      <c r="J846" s="36"/>
      <c r="K846" s="36"/>
      <c r="L846" s="36"/>
    </row>
    <row r="847" spans="5:12" ht="15.75" customHeight="1">
      <c r="E847" s="36"/>
      <c r="F847" s="36"/>
      <c r="G847" s="36"/>
      <c r="H847" s="36"/>
      <c r="I847" s="36"/>
      <c r="J847" s="36"/>
      <c r="K847" s="36"/>
      <c r="L847" s="36"/>
    </row>
    <row r="848" spans="5:12" ht="15.75" customHeight="1">
      <c r="E848" s="36"/>
      <c r="F848" s="36"/>
      <c r="G848" s="36"/>
      <c r="H848" s="36"/>
      <c r="I848" s="36"/>
      <c r="J848" s="36"/>
      <c r="K848" s="36"/>
      <c r="L848" s="36"/>
    </row>
    <row r="849" spans="5:12" ht="15.75" customHeight="1">
      <c r="E849" s="36"/>
      <c r="F849" s="36"/>
      <c r="G849" s="36"/>
      <c r="H849" s="36"/>
      <c r="I849" s="36"/>
      <c r="J849" s="36"/>
      <c r="K849" s="36"/>
      <c r="L849" s="36"/>
    </row>
    <row r="850" spans="5:12" ht="15.75" customHeight="1">
      <c r="E850" s="36"/>
      <c r="F850" s="36"/>
      <c r="G850" s="36"/>
      <c r="H850" s="36"/>
      <c r="I850" s="36"/>
      <c r="J850" s="36"/>
      <c r="K850" s="36"/>
      <c r="L850" s="36"/>
    </row>
    <row r="851" spans="5:12" ht="15.75" customHeight="1">
      <c r="E851" s="36"/>
      <c r="F851" s="36"/>
      <c r="G851" s="36"/>
      <c r="H851" s="36"/>
      <c r="I851" s="36"/>
      <c r="J851" s="36"/>
      <c r="K851" s="36"/>
      <c r="L851" s="36"/>
    </row>
    <row r="852" spans="5:12" ht="15.75" customHeight="1">
      <c r="E852" s="36"/>
      <c r="F852" s="36"/>
      <c r="G852" s="36"/>
      <c r="H852" s="36"/>
      <c r="I852" s="36"/>
      <c r="J852" s="36"/>
      <c r="K852" s="36"/>
      <c r="L852" s="36"/>
    </row>
    <row r="853" spans="5:12" ht="15.75" customHeight="1">
      <c r="E853" s="36"/>
      <c r="F853" s="36"/>
      <c r="G853" s="36"/>
      <c r="H853" s="36"/>
      <c r="I853" s="36"/>
      <c r="J853" s="36"/>
      <c r="K853" s="36"/>
      <c r="L853" s="36"/>
    </row>
    <row r="854" spans="5:12" ht="15.75" customHeight="1">
      <c r="E854" s="36"/>
      <c r="F854" s="36"/>
      <c r="G854" s="36"/>
      <c r="H854" s="36"/>
      <c r="I854" s="36"/>
      <c r="J854" s="36"/>
      <c r="K854" s="36"/>
      <c r="L854" s="36"/>
    </row>
    <row r="855" spans="5:12" ht="15.75" customHeight="1">
      <c r="E855" s="36"/>
      <c r="F855" s="36"/>
      <c r="G855" s="36"/>
      <c r="H855" s="36"/>
      <c r="I855" s="36"/>
      <c r="J855" s="36"/>
      <c r="K855" s="36"/>
      <c r="L855" s="36"/>
    </row>
    <row r="856" spans="5:12" ht="15.75" customHeight="1">
      <c r="E856" s="36"/>
      <c r="F856" s="36"/>
      <c r="G856" s="36"/>
      <c r="H856" s="36"/>
      <c r="I856" s="36"/>
      <c r="J856" s="36"/>
      <c r="K856" s="36"/>
      <c r="L856" s="36"/>
    </row>
    <row r="857" spans="5:12" ht="15.75" customHeight="1">
      <c r="E857" s="36"/>
      <c r="F857" s="36"/>
      <c r="G857" s="36"/>
      <c r="H857" s="36"/>
      <c r="I857" s="36"/>
      <c r="J857" s="36"/>
      <c r="K857" s="36"/>
      <c r="L857" s="36"/>
    </row>
    <row r="858" spans="5:12" ht="15.75" customHeight="1">
      <c r="E858" s="36"/>
      <c r="F858" s="36"/>
      <c r="G858" s="36"/>
      <c r="H858" s="36"/>
      <c r="I858" s="36"/>
      <c r="J858" s="36"/>
      <c r="K858" s="36"/>
      <c r="L858" s="36"/>
    </row>
    <row r="859" spans="5:12" ht="15.75" customHeight="1">
      <c r="E859" s="36"/>
      <c r="F859" s="36"/>
      <c r="G859" s="36"/>
      <c r="H859" s="36"/>
      <c r="I859" s="36"/>
      <c r="J859" s="36"/>
      <c r="K859" s="36"/>
      <c r="L859" s="36"/>
    </row>
    <row r="860" spans="5:12" ht="15.75" customHeight="1">
      <c r="E860" s="36"/>
      <c r="F860" s="36"/>
      <c r="G860" s="36"/>
      <c r="H860" s="36"/>
      <c r="I860" s="36"/>
      <c r="J860" s="36"/>
      <c r="K860" s="36"/>
      <c r="L860" s="36"/>
    </row>
    <row r="861" spans="5:12" ht="15.75" customHeight="1">
      <c r="E861" s="36"/>
      <c r="F861" s="36"/>
      <c r="G861" s="36"/>
      <c r="H861" s="36"/>
      <c r="I861" s="36"/>
      <c r="J861" s="36"/>
      <c r="K861" s="36"/>
      <c r="L861" s="36"/>
    </row>
    <row r="862" spans="5:12" ht="15.75" customHeight="1">
      <c r="E862" s="36"/>
      <c r="F862" s="36"/>
      <c r="G862" s="36"/>
      <c r="H862" s="36"/>
      <c r="I862" s="36"/>
      <c r="J862" s="36"/>
      <c r="K862" s="36"/>
      <c r="L862" s="36"/>
    </row>
    <row r="863" spans="5:12" ht="15.75" customHeight="1">
      <c r="E863" s="36"/>
      <c r="F863" s="36"/>
      <c r="G863" s="36"/>
      <c r="H863" s="36"/>
      <c r="I863" s="36"/>
      <c r="J863" s="36"/>
      <c r="K863" s="36"/>
      <c r="L863" s="36"/>
    </row>
    <row r="864" spans="5:12" ht="15.75" customHeight="1">
      <c r="E864" s="36"/>
      <c r="F864" s="36"/>
      <c r="G864" s="36"/>
      <c r="H864" s="36"/>
      <c r="I864" s="36"/>
      <c r="J864" s="36"/>
      <c r="K864" s="36"/>
      <c r="L864" s="36"/>
    </row>
    <row r="865" spans="5:12" ht="15.75" customHeight="1">
      <c r="E865" s="36"/>
      <c r="F865" s="36"/>
      <c r="G865" s="36"/>
      <c r="H865" s="36"/>
      <c r="I865" s="36"/>
      <c r="J865" s="36"/>
      <c r="K865" s="36"/>
      <c r="L865" s="36"/>
    </row>
    <row r="866" spans="5:12" ht="15.75" customHeight="1">
      <c r="E866" s="36"/>
      <c r="F866" s="36"/>
      <c r="G866" s="36"/>
      <c r="H866" s="36"/>
      <c r="I866" s="36"/>
      <c r="J866" s="36"/>
      <c r="K866" s="36"/>
      <c r="L866" s="36"/>
    </row>
    <row r="867" spans="5:12" ht="15.75" customHeight="1">
      <c r="E867" s="36"/>
      <c r="F867" s="36"/>
      <c r="G867" s="36"/>
      <c r="H867" s="36"/>
      <c r="I867" s="36"/>
      <c r="J867" s="36"/>
      <c r="K867" s="36"/>
      <c r="L867" s="36"/>
    </row>
    <row r="868" spans="5:12" ht="15.75" customHeight="1">
      <c r="E868" s="36"/>
      <c r="F868" s="36"/>
      <c r="G868" s="36"/>
      <c r="H868" s="36"/>
      <c r="I868" s="36"/>
      <c r="J868" s="36"/>
      <c r="K868" s="36"/>
      <c r="L868" s="36"/>
    </row>
    <row r="869" spans="5:12" ht="15.75" customHeight="1">
      <c r="E869" s="36"/>
      <c r="F869" s="36"/>
      <c r="G869" s="36"/>
      <c r="H869" s="36"/>
      <c r="I869" s="36"/>
      <c r="J869" s="36"/>
      <c r="K869" s="36"/>
      <c r="L869" s="36"/>
    </row>
    <row r="870" spans="5:12" ht="15.75" customHeight="1">
      <c r="E870" s="36"/>
      <c r="F870" s="36"/>
      <c r="G870" s="36"/>
      <c r="H870" s="36"/>
      <c r="I870" s="36"/>
      <c r="J870" s="36"/>
      <c r="K870" s="36"/>
      <c r="L870" s="36"/>
    </row>
    <row r="871" spans="5:12" ht="15.75" customHeight="1">
      <c r="E871" s="36"/>
      <c r="F871" s="36"/>
      <c r="G871" s="36"/>
      <c r="H871" s="36"/>
      <c r="I871" s="36"/>
      <c r="J871" s="36"/>
      <c r="K871" s="36"/>
      <c r="L871" s="36"/>
    </row>
    <row r="872" spans="5:12" ht="15.75" customHeight="1">
      <c r="E872" s="36"/>
      <c r="F872" s="36"/>
      <c r="G872" s="36"/>
      <c r="H872" s="36"/>
      <c r="I872" s="36"/>
      <c r="J872" s="36"/>
      <c r="K872" s="36"/>
      <c r="L872" s="36"/>
    </row>
    <row r="873" spans="5:12" ht="15.75" customHeight="1">
      <c r="E873" s="36"/>
      <c r="F873" s="36"/>
      <c r="G873" s="36"/>
      <c r="H873" s="36"/>
      <c r="I873" s="36"/>
      <c r="J873" s="36"/>
      <c r="K873" s="36"/>
      <c r="L873" s="36"/>
    </row>
    <row r="874" spans="5:12" ht="15.75" customHeight="1">
      <c r="E874" s="36"/>
      <c r="F874" s="36"/>
      <c r="G874" s="36"/>
      <c r="H874" s="36"/>
      <c r="I874" s="36"/>
      <c r="J874" s="36"/>
      <c r="K874" s="36"/>
      <c r="L874" s="36"/>
    </row>
    <row r="875" spans="5:12" ht="15.75" customHeight="1">
      <c r="E875" s="36"/>
      <c r="F875" s="36"/>
      <c r="G875" s="36"/>
      <c r="H875" s="36"/>
      <c r="I875" s="36"/>
      <c r="J875" s="36"/>
      <c r="K875" s="36"/>
      <c r="L875" s="36"/>
    </row>
    <row r="876" spans="5:12" ht="15.75" customHeight="1">
      <c r="E876" s="36"/>
      <c r="F876" s="36"/>
      <c r="G876" s="36"/>
      <c r="H876" s="36"/>
      <c r="I876" s="36"/>
      <c r="J876" s="36"/>
      <c r="K876" s="36"/>
      <c r="L876" s="36"/>
    </row>
    <row r="877" spans="5:12" ht="15.75" customHeight="1">
      <c r="E877" s="36"/>
      <c r="F877" s="36"/>
      <c r="G877" s="36"/>
      <c r="H877" s="36"/>
      <c r="I877" s="36"/>
      <c r="J877" s="36"/>
      <c r="K877" s="36"/>
      <c r="L877" s="36"/>
    </row>
    <row r="878" spans="5:12" ht="15.75" customHeight="1">
      <c r="E878" s="36"/>
      <c r="F878" s="36"/>
      <c r="G878" s="36"/>
      <c r="H878" s="36"/>
      <c r="I878" s="36"/>
      <c r="J878" s="36"/>
      <c r="K878" s="36"/>
      <c r="L878" s="36"/>
    </row>
    <row r="879" spans="5:12" ht="15.75" customHeight="1">
      <c r="E879" s="36"/>
      <c r="F879" s="36"/>
      <c r="G879" s="36"/>
      <c r="H879" s="36"/>
      <c r="I879" s="36"/>
      <c r="J879" s="36"/>
      <c r="K879" s="36"/>
      <c r="L879" s="36"/>
    </row>
    <row r="880" spans="5:12" ht="15.75" customHeight="1">
      <c r="E880" s="36"/>
      <c r="F880" s="36"/>
      <c r="G880" s="36"/>
      <c r="H880" s="36"/>
      <c r="I880" s="36"/>
      <c r="J880" s="36"/>
      <c r="K880" s="36"/>
      <c r="L880" s="36"/>
    </row>
    <row r="881" spans="5:12" ht="15.75" customHeight="1">
      <c r="E881" s="36"/>
      <c r="F881" s="36"/>
      <c r="G881" s="36"/>
      <c r="H881" s="36"/>
      <c r="I881" s="36"/>
      <c r="J881" s="36"/>
      <c r="K881" s="36"/>
      <c r="L881" s="36"/>
    </row>
    <row r="882" spans="5:12" ht="15.75" customHeight="1">
      <c r="E882" s="36"/>
      <c r="F882" s="36"/>
      <c r="G882" s="36"/>
      <c r="H882" s="36"/>
      <c r="I882" s="36"/>
      <c r="J882" s="36"/>
      <c r="K882" s="36"/>
      <c r="L882" s="36"/>
    </row>
    <row r="883" spans="5:12" ht="15.75" customHeight="1">
      <c r="E883" s="36"/>
      <c r="F883" s="36"/>
      <c r="G883" s="36"/>
      <c r="H883" s="36"/>
      <c r="I883" s="36"/>
      <c r="J883" s="36"/>
      <c r="K883" s="36"/>
      <c r="L883" s="36"/>
    </row>
    <row r="884" spans="5:12" ht="15.75" customHeight="1">
      <c r="E884" s="36"/>
      <c r="F884" s="36"/>
      <c r="G884" s="36"/>
      <c r="H884" s="36"/>
      <c r="I884" s="36"/>
      <c r="J884" s="36"/>
      <c r="K884" s="36"/>
      <c r="L884" s="36"/>
    </row>
    <row r="885" spans="5:12" ht="15.75" customHeight="1">
      <c r="E885" s="36"/>
      <c r="F885" s="36"/>
      <c r="G885" s="36"/>
      <c r="H885" s="36"/>
      <c r="I885" s="36"/>
      <c r="J885" s="36"/>
      <c r="K885" s="36"/>
      <c r="L885" s="36"/>
    </row>
    <row r="886" spans="5:12" ht="15.75" customHeight="1">
      <c r="E886" s="36"/>
      <c r="F886" s="36"/>
      <c r="G886" s="36"/>
      <c r="H886" s="36"/>
      <c r="I886" s="36"/>
      <c r="J886" s="36"/>
      <c r="K886" s="36"/>
      <c r="L886" s="36"/>
    </row>
    <row r="887" spans="5:12" ht="15.75" customHeight="1">
      <c r="E887" s="36"/>
      <c r="F887" s="36"/>
      <c r="G887" s="36"/>
      <c r="H887" s="36"/>
      <c r="I887" s="36"/>
      <c r="J887" s="36"/>
      <c r="K887" s="36"/>
      <c r="L887" s="36"/>
    </row>
    <row r="888" spans="5:12" ht="15.75" customHeight="1">
      <c r="E888" s="36"/>
      <c r="F888" s="36"/>
      <c r="G888" s="36"/>
      <c r="H888" s="36"/>
      <c r="I888" s="36"/>
      <c r="J888" s="36"/>
      <c r="K888" s="36"/>
      <c r="L888" s="36"/>
    </row>
    <row r="889" spans="5:12" ht="15.75" customHeight="1">
      <c r="E889" s="36"/>
      <c r="F889" s="36"/>
      <c r="G889" s="36"/>
      <c r="H889" s="36"/>
      <c r="I889" s="36"/>
      <c r="J889" s="36"/>
      <c r="K889" s="36"/>
      <c r="L889" s="36"/>
    </row>
    <row r="890" spans="5:12" ht="15.75" customHeight="1">
      <c r="E890" s="36"/>
      <c r="F890" s="36"/>
      <c r="G890" s="36"/>
      <c r="H890" s="36"/>
      <c r="I890" s="36"/>
      <c r="J890" s="36"/>
      <c r="K890" s="36"/>
      <c r="L890" s="36"/>
    </row>
    <row r="891" spans="5:12" ht="15.75" customHeight="1">
      <c r="E891" s="36"/>
      <c r="F891" s="36"/>
      <c r="G891" s="36"/>
      <c r="H891" s="36"/>
      <c r="I891" s="36"/>
      <c r="J891" s="36"/>
      <c r="K891" s="36"/>
      <c r="L891" s="36"/>
    </row>
    <row r="892" spans="5:12" ht="15.75" customHeight="1">
      <c r="E892" s="36"/>
      <c r="F892" s="36"/>
      <c r="G892" s="36"/>
      <c r="H892" s="36"/>
      <c r="I892" s="36"/>
      <c r="J892" s="36"/>
      <c r="K892" s="36"/>
      <c r="L892" s="36"/>
    </row>
    <row r="893" spans="5:12" ht="15.75" customHeight="1">
      <c r="E893" s="36"/>
      <c r="F893" s="36"/>
      <c r="G893" s="36"/>
      <c r="H893" s="36"/>
      <c r="I893" s="36"/>
      <c r="J893" s="36"/>
      <c r="K893" s="36"/>
      <c r="L893" s="36"/>
    </row>
    <row r="894" spans="5:12" ht="15.75" customHeight="1">
      <c r="E894" s="36"/>
      <c r="F894" s="36"/>
      <c r="G894" s="36"/>
      <c r="H894" s="36"/>
      <c r="I894" s="36"/>
      <c r="J894" s="36"/>
      <c r="K894" s="36"/>
      <c r="L894" s="36"/>
    </row>
    <row r="895" spans="5:12" ht="15.75" customHeight="1">
      <c r="E895" s="36"/>
      <c r="F895" s="36"/>
      <c r="G895" s="36"/>
      <c r="H895" s="36"/>
      <c r="I895" s="36"/>
      <c r="J895" s="36"/>
      <c r="K895" s="36"/>
      <c r="L895" s="36"/>
    </row>
    <row r="896" spans="5:12" ht="15.75" customHeight="1">
      <c r="E896" s="36"/>
      <c r="F896" s="36"/>
      <c r="G896" s="36"/>
      <c r="H896" s="36"/>
      <c r="I896" s="36"/>
      <c r="J896" s="36"/>
      <c r="K896" s="36"/>
      <c r="L896" s="36"/>
    </row>
    <row r="897" spans="5:12" ht="15.75" customHeight="1">
      <c r="E897" s="36"/>
      <c r="F897" s="36"/>
      <c r="G897" s="36"/>
      <c r="H897" s="36"/>
      <c r="I897" s="36"/>
      <c r="J897" s="36"/>
      <c r="K897" s="36"/>
      <c r="L897" s="36"/>
    </row>
    <row r="898" spans="5:12" ht="15.75" customHeight="1">
      <c r="E898" s="36"/>
      <c r="F898" s="36"/>
      <c r="G898" s="36"/>
      <c r="H898" s="36"/>
      <c r="I898" s="36"/>
      <c r="J898" s="36"/>
      <c r="K898" s="36"/>
      <c r="L898" s="36"/>
    </row>
    <row r="899" spans="5:12" ht="15.75" customHeight="1">
      <c r="E899" s="36"/>
      <c r="F899" s="36"/>
      <c r="G899" s="36"/>
      <c r="H899" s="36"/>
      <c r="I899" s="36"/>
      <c r="J899" s="36"/>
      <c r="K899" s="36"/>
      <c r="L899" s="36"/>
    </row>
    <row r="900" spans="5:12" ht="15.75" customHeight="1">
      <c r="E900" s="36"/>
      <c r="F900" s="36"/>
      <c r="G900" s="36"/>
      <c r="H900" s="36"/>
      <c r="I900" s="36"/>
      <c r="J900" s="36"/>
      <c r="K900" s="36"/>
      <c r="L900" s="36"/>
    </row>
    <row r="901" spans="5:12" ht="15.75" customHeight="1">
      <c r="E901" s="36"/>
      <c r="F901" s="36"/>
      <c r="G901" s="36"/>
      <c r="H901" s="36"/>
      <c r="I901" s="36"/>
      <c r="J901" s="36"/>
      <c r="K901" s="36"/>
      <c r="L901" s="36"/>
    </row>
    <row r="902" spans="5:12" ht="15.75" customHeight="1">
      <c r="E902" s="36"/>
      <c r="F902" s="36"/>
      <c r="G902" s="36"/>
      <c r="H902" s="36"/>
      <c r="I902" s="36"/>
      <c r="J902" s="36"/>
      <c r="K902" s="36"/>
      <c r="L902" s="36"/>
    </row>
    <row r="903" spans="5:12" ht="15.75" customHeight="1">
      <c r="E903" s="36"/>
      <c r="F903" s="36"/>
      <c r="G903" s="36"/>
      <c r="H903" s="36"/>
      <c r="I903" s="36"/>
      <c r="J903" s="36"/>
      <c r="K903" s="36"/>
      <c r="L903" s="36"/>
    </row>
    <row r="904" spans="5:12" ht="15.75" customHeight="1">
      <c r="E904" s="36"/>
      <c r="F904" s="36"/>
      <c r="G904" s="36"/>
      <c r="H904" s="36"/>
      <c r="I904" s="36"/>
      <c r="J904" s="36"/>
      <c r="K904" s="36"/>
      <c r="L904" s="36"/>
    </row>
    <row r="905" spans="5:12" ht="15.75" customHeight="1">
      <c r="E905" s="36"/>
      <c r="F905" s="36"/>
      <c r="G905" s="36"/>
      <c r="H905" s="36"/>
      <c r="I905" s="36"/>
      <c r="J905" s="36"/>
      <c r="K905" s="36"/>
      <c r="L905" s="36"/>
    </row>
    <row r="906" spans="5:12" ht="15.75" customHeight="1">
      <c r="E906" s="36"/>
      <c r="F906" s="36"/>
      <c r="G906" s="36"/>
      <c r="H906" s="36"/>
      <c r="I906" s="36"/>
      <c r="J906" s="36"/>
      <c r="K906" s="36"/>
      <c r="L906" s="36"/>
    </row>
    <row r="907" spans="5:12" ht="15.75" customHeight="1">
      <c r="E907" s="36"/>
      <c r="F907" s="36"/>
      <c r="G907" s="36"/>
      <c r="H907" s="36"/>
      <c r="I907" s="36"/>
      <c r="J907" s="36"/>
      <c r="K907" s="36"/>
      <c r="L907" s="36"/>
    </row>
    <row r="908" spans="5:12" ht="15.75" customHeight="1">
      <c r="E908" s="36"/>
      <c r="F908" s="36"/>
      <c r="G908" s="36"/>
      <c r="H908" s="36"/>
      <c r="I908" s="36"/>
      <c r="J908" s="36"/>
      <c r="K908" s="36"/>
      <c r="L908" s="36"/>
    </row>
    <row r="909" spans="5:12" ht="15.75" customHeight="1">
      <c r="E909" s="36"/>
      <c r="F909" s="36"/>
      <c r="G909" s="36"/>
      <c r="H909" s="36"/>
      <c r="I909" s="36"/>
      <c r="J909" s="36"/>
      <c r="K909" s="36"/>
      <c r="L909" s="36"/>
    </row>
    <row r="910" spans="5:12" ht="15.75" customHeight="1">
      <c r="E910" s="36"/>
      <c r="F910" s="36"/>
      <c r="G910" s="36"/>
      <c r="H910" s="36"/>
      <c r="I910" s="36"/>
      <c r="J910" s="36"/>
      <c r="K910" s="36"/>
      <c r="L910" s="36"/>
    </row>
    <row r="911" spans="5:12" ht="15.75" customHeight="1">
      <c r="E911" s="36"/>
      <c r="F911" s="36"/>
      <c r="G911" s="36"/>
      <c r="H911" s="36"/>
      <c r="I911" s="36"/>
      <c r="J911" s="36"/>
      <c r="K911" s="36"/>
      <c r="L911" s="36"/>
    </row>
    <row r="912" spans="5:12" ht="15.75" customHeight="1">
      <c r="E912" s="36"/>
      <c r="F912" s="36"/>
      <c r="G912" s="36"/>
      <c r="H912" s="36"/>
      <c r="I912" s="36"/>
      <c r="J912" s="36"/>
      <c r="K912" s="36"/>
      <c r="L912" s="36"/>
    </row>
    <row r="913" spans="5:12" ht="15.75" customHeight="1">
      <c r="E913" s="36"/>
      <c r="F913" s="36"/>
      <c r="G913" s="36"/>
      <c r="H913" s="36"/>
      <c r="I913" s="36"/>
      <c r="J913" s="36"/>
      <c r="K913" s="36"/>
      <c r="L913" s="36"/>
    </row>
    <row r="914" spans="5:12" ht="15.75" customHeight="1">
      <c r="E914" s="36"/>
      <c r="F914" s="36"/>
      <c r="G914" s="36"/>
      <c r="H914" s="36"/>
      <c r="I914" s="36"/>
      <c r="J914" s="36"/>
      <c r="K914" s="36"/>
      <c r="L914" s="36"/>
    </row>
    <row r="915" spans="5:12" ht="15.75" customHeight="1">
      <c r="E915" s="36"/>
      <c r="F915" s="36"/>
      <c r="G915" s="36"/>
      <c r="H915" s="36"/>
      <c r="I915" s="36"/>
      <c r="J915" s="36"/>
      <c r="K915" s="36"/>
      <c r="L915" s="36"/>
    </row>
    <row r="916" spans="5:12" ht="15.75" customHeight="1">
      <c r="E916" s="36"/>
      <c r="F916" s="36"/>
      <c r="G916" s="36"/>
      <c r="H916" s="36"/>
      <c r="I916" s="36"/>
      <c r="J916" s="36"/>
      <c r="K916" s="36"/>
      <c r="L916" s="36"/>
    </row>
    <row r="917" spans="5:12" ht="15.75" customHeight="1">
      <c r="E917" s="36"/>
      <c r="F917" s="36"/>
      <c r="G917" s="36"/>
      <c r="H917" s="36"/>
      <c r="I917" s="36"/>
      <c r="J917" s="36"/>
      <c r="K917" s="36"/>
      <c r="L917" s="36"/>
    </row>
    <row r="918" spans="5:12" ht="15.75" customHeight="1">
      <c r="E918" s="36"/>
      <c r="F918" s="36"/>
      <c r="G918" s="36"/>
      <c r="H918" s="36"/>
      <c r="I918" s="36"/>
      <c r="J918" s="36"/>
      <c r="K918" s="36"/>
      <c r="L918" s="36"/>
    </row>
    <row r="919" spans="5:12" ht="15.75" customHeight="1">
      <c r="E919" s="36"/>
      <c r="F919" s="36"/>
      <c r="G919" s="36"/>
      <c r="H919" s="36"/>
      <c r="I919" s="36"/>
      <c r="J919" s="36"/>
      <c r="K919" s="36"/>
      <c r="L919" s="36"/>
    </row>
    <row r="920" spans="5:12" ht="15.75" customHeight="1">
      <c r="E920" s="36"/>
      <c r="F920" s="36"/>
      <c r="G920" s="36"/>
      <c r="H920" s="36"/>
      <c r="I920" s="36"/>
      <c r="J920" s="36"/>
      <c r="K920" s="36"/>
      <c r="L920" s="36"/>
    </row>
    <row r="921" spans="5:12" ht="15.75" customHeight="1">
      <c r="E921" s="36"/>
      <c r="F921" s="36"/>
      <c r="G921" s="36"/>
      <c r="H921" s="36"/>
      <c r="I921" s="36"/>
      <c r="J921" s="36"/>
      <c r="K921" s="36"/>
      <c r="L921" s="36"/>
    </row>
    <row r="922" spans="5:12" ht="15.75" customHeight="1">
      <c r="E922" s="36"/>
      <c r="F922" s="36"/>
      <c r="G922" s="36"/>
      <c r="H922" s="36"/>
      <c r="I922" s="36"/>
      <c r="J922" s="36"/>
      <c r="K922" s="36"/>
      <c r="L922" s="36"/>
    </row>
    <row r="923" spans="5:12" ht="15.75" customHeight="1">
      <c r="E923" s="36"/>
      <c r="F923" s="36"/>
      <c r="G923" s="36"/>
      <c r="H923" s="36"/>
      <c r="I923" s="36"/>
      <c r="J923" s="36"/>
      <c r="K923" s="36"/>
      <c r="L923" s="36"/>
    </row>
    <row r="924" spans="5:12" ht="15.75" customHeight="1">
      <c r="E924" s="36"/>
      <c r="F924" s="36"/>
      <c r="G924" s="36"/>
      <c r="H924" s="36"/>
      <c r="I924" s="36"/>
      <c r="J924" s="36"/>
      <c r="K924" s="36"/>
      <c r="L924" s="36"/>
    </row>
    <row r="925" spans="5:12" ht="15.75" customHeight="1">
      <c r="E925" s="36"/>
      <c r="F925" s="36"/>
      <c r="G925" s="36"/>
      <c r="H925" s="36"/>
      <c r="I925" s="36"/>
      <c r="J925" s="36"/>
      <c r="K925" s="36"/>
      <c r="L925" s="36"/>
    </row>
    <row r="926" spans="5:12" ht="15.75" customHeight="1">
      <c r="E926" s="36"/>
      <c r="F926" s="36"/>
      <c r="G926" s="36"/>
      <c r="H926" s="36"/>
      <c r="I926" s="36"/>
      <c r="J926" s="36"/>
      <c r="K926" s="36"/>
      <c r="L926" s="36"/>
    </row>
    <row r="927" spans="5:12" ht="15.75" customHeight="1">
      <c r="E927" s="36"/>
      <c r="F927" s="36"/>
      <c r="G927" s="36"/>
      <c r="H927" s="36"/>
      <c r="I927" s="36"/>
      <c r="J927" s="36"/>
      <c r="K927" s="36"/>
      <c r="L927" s="36"/>
    </row>
    <row r="928" spans="5:12" ht="15.75" customHeight="1">
      <c r="E928" s="36"/>
      <c r="F928" s="36"/>
      <c r="G928" s="36"/>
      <c r="H928" s="36"/>
      <c r="I928" s="36"/>
      <c r="J928" s="36"/>
      <c r="K928" s="36"/>
      <c r="L928" s="36"/>
    </row>
    <row r="929" spans="5:12" ht="15.75" customHeight="1">
      <c r="E929" s="36"/>
      <c r="F929" s="36"/>
      <c r="G929" s="36"/>
      <c r="H929" s="36"/>
      <c r="I929" s="36"/>
      <c r="J929" s="36"/>
      <c r="K929" s="36"/>
      <c r="L929" s="36"/>
    </row>
    <row r="930" spans="5:12" ht="15.75" customHeight="1">
      <c r="E930" s="36"/>
      <c r="F930" s="36"/>
      <c r="G930" s="36"/>
      <c r="H930" s="36"/>
      <c r="I930" s="36"/>
      <c r="J930" s="36"/>
      <c r="K930" s="36"/>
      <c r="L930" s="36"/>
    </row>
    <row r="931" spans="5:12" ht="15.75" customHeight="1">
      <c r="E931" s="36"/>
      <c r="F931" s="36"/>
      <c r="G931" s="36"/>
      <c r="H931" s="36"/>
      <c r="I931" s="36"/>
      <c r="J931" s="36"/>
      <c r="K931" s="36"/>
      <c r="L931" s="36"/>
    </row>
    <row r="932" spans="5:12" ht="15.75" customHeight="1">
      <c r="E932" s="36"/>
      <c r="F932" s="36"/>
      <c r="G932" s="36"/>
      <c r="H932" s="36"/>
      <c r="I932" s="36"/>
      <c r="J932" s="36"/>
      <c r="K932" s="36"/>
      <c r="L932" s="36"/>
    </row>
    <row r="933" spans="5:12" ht="15.75" customHeight="1">
      <c r="E933" s="36"/>
      <c r="F933" s="36"/>
      <c r="G933" s="36"/>
      <c r="H933" s="36"/>
      <c r="I933" s="36"/>
      <c r="J933" s="36"/>
      <c r="K933" s="36"/>
      <c r="L933" s="36"/>
    </row>
    <row r="934" spans="5:12" ht="15.75" customHeight="1">
      <c r="E934" s="36"/>
      <c r="F934" s="36"/>
      <c r="G934" s="36"/>
      <c r="H934" s="36"/>
      <c r="I934" s="36"/>
      <c r="J934" s="36"/>
      <c r="K934" s="36"/>
      <c r="L934" s="36"/>
    </row>
    <row r="935" spans="5:12" ht="15.75" customHeight="1">
      <c r="E935" s="36"/>
      <c r="F935" s="36"/>
      <c r="G935" s="36"/>
      <c r="H935" s="36"/>
      <c r="I935" s="36"/>
      <c r="J935" s="36"/>
      <c r="K935" s="36"/>
      <c r="L935" s="36"/>
    </row>
    <row r="936" spans="5:12" ht="15.75" customHeight="1">
      <c r="E936" s="36"/>
      <c r="F936" s="36"/>
      <c r="G936" s="36"/>
      <c r="H936" s="36"/>
      <c r="I936" s="36"/>
      <c r="J936" s="36"/>
      <c r="K936" s="36"/>
      <c r="L936" s="36"/>
    </row>
    <row r="937" spans="5:12" ht="15.75" customHeight="1">
      <c r="E937" s="36"/>
      <c r="F937" s="36"/>
      <c r="G937" s="36"/>
      <c r="H937" s="36"/>
      <c r="I937" s="36"/>
      <c r="J937" s="36"/>
      <c r="K937" s="36"/>
      <c r="L937" s="36"/>
    </row>
    <row r="938" spans="5:12" ht="15.75" customHeight="1">
      <c r="E938" s="36"/>
      <c r="F938" s="36"/>
      <c r="G938" s="36"/>
      <c r="H938" s="36"/>
      <c r="I938" s="36"/>
      <c r="J938" s="36"/>
      <c r="K938" s="36"/>
      <c r="L938" s="36"/>
    </row>
    <row r="939" spans="5:12" ht="15.75" customHeight="1">
      <c r="E939" s="36"/>
      <c r="F939" s="36"/>
      <c r="G939" s="36"/>
      <c r="H939" s="36"/>
      <c r="I939" s="36"/>
      <c r="J939" s="36"/>
      <c r="K939" s="36"/>
      <c r="L939" s="36"/>
    </row>
    <row r="940" spans="5:12" ht="15.75" customHeight="1">
      <c r="E940" s="36"/>
      <c r="F940" s="36"/>
      <c r="G940" s="36"/>
      <c r="H940" s="36"/>
      <c r="I940" s="36"/>
      <c r="J940" s="36"/>
      <c r="K940" s="36"/>
      <c r="L940" s="36"/>
    </row>
    <row r="941" spans="5:12" ht="15.75" customHeight="1">
      <c r="E941" s="36"/>
      <c r="F941" s="36"/>
      <c r="G941" s="36"/>
      <c r="H941" s="36"/>
      <c r="I941" s="36"/>
      <c r="J941" s="36"/>
      <c r="K941" s="36"/>
      <c r="L941" s="36"/>
    </row>
    <row r="942" spans="5:12" ht="15.75" customHeight="1">
      <c r="E942" s="36"/>
      <c r="F942" s="36"/>
      <c r="G942" s="36"/>
      <c r="H942" s="36"/>
      <c r="I942" s="36"/>
      <c r="J942" s="36"/>
      <c r="K942" s="36"/>
      <c r="L942" s="36"/>
    </row>
    <row r="943" spans="5:12" ht="15.75" customHeight="1">
      <c r="E943" s="36"/>
      <c r="F943" s="36"/>
      <c r="G943" s="36"/>
      <c r="H943" s="36"/>
      <c r="I943" s="36"/>
      <c r="J943" s="36"/>
      <c r="K943" s="36"/>
      <c r="L943" s="36"/>
    </row>
    <row r="944" spans="5:12" ht="15.75" customHeight="1">
      <c r="E944" s="36"/>
      <c r="F944" s="36"/>
      <c r="G944" s="36"/>
      <c r="H944" s="36"/>
      <c r="I944" s="36"/>
      <c r="J944" s="36"/>
      <c r="K944" s="36"/>
      <c r="L944" s="36"/>
    </row>
    <row r="945" spans="5:12" ht="15.75" customHeight="1">
      <c r="E945" s="36"/>
      <c r="F945" s="36"/>
      <c r="G945" s="36"/>
      <c r="H945" s="36"/>
      <c r="I945" s="36"/>
      <c r="J945" s="36"/>
      <c r="K945" s="36"/>
      <c r="L945" s="36"/>
    </row>
    <row r="946" spans="5:12" ht="15.75" customHeight="1">
      <c r="E946" s="36"/>
      <c r="F946" s="36"/>
      <c r="G946" s="36"/>
      <c r="H946" s="36"/>
      <c r="I946" s="36"/>
      <c r="J946" s="36"/>
      <c r="K946" s="36"/>
      <c r="L946" s="36"/>
    </row>
    <row r="947" spans="5:12" ht="15.75" customHeight="1">
      <c r="E947" s="36"/>
      <c r="F947" s="36"/>
      <c r="G947" s="36"/>
      <c r="H947" s="36"/>
      <c r="I947" s="36"/>
      <c r="J947" s="36"/>
      <c r="K947" s="36"/>
      <c r="L947" s="36"/>
    </row>
    <row r="948" spans="5:12" ht="15.75" customHeight="1">
      <c r="E948" s="36"/>
      <c r="F948" s="36"/>
      <c r="G948" s="36"/>
      <c r="H948" s="36"/>
      <c r="I948" s="36"/>
      <c r="J948" s="36"/>
      <c r="K948" s="36"/>
      <c r="L948" s="36"/>
    </row>
    <row r="949" spans="5:12" ht="15.75" customHeight="1">
      <c r="E949" s="36"/>
      <c r="F949" s="36"/>
      <c r="G949" s="36"/>
      <c r="H949" s="36"/>
      <c r="I949" s="36"/>
      <c r="J949" s="36"/>
      <c r="K949" s="36"/>
      <c r="L949" s="36"/>
    </row>
    <row r="950" spans="5:12" ht="15.75" customHeight="1">
      <c r="E950" s="36"/>
      <c r="F950" s="36"/>
      <c r="G950" s="36"/>
      <c r="H950" s="36"/>
      <c r="I950" s="36"/>
      <c r="J950" s="36"/>
      <c r="K950" s="36"/>
      <c r="L950" s="36"/>
    </row>
    <row r="951" spans="5:12" ht="15.75" customHeight="1">
      <c r="E951" s="36"/>
      <c r="F951" s="36"/>
      <c r="G951" s="36"/>
      <c r="H951" s="36"/>
      <c r="I951" s="36"/>
      <c r="J951" s="36"/>
      <c r="K951" s="36"/>
      <c r="L951" s="36"/>
    </row>
    <row r="952" spans="5:12" ht="15.75" customHeight="1">
      <c r="E952" s="36"/>
      <c r="F952" s="36"/>
      <c r="G952" s="36"/>
      <c r="H952" s="36"/>
      <c r="I952" s="36"/>
      <c r="J952" s="36"/>
      <c r="K952" s="36"/>
      <c r="L952" s="36"/>
    </row>
    <row r="953" spans="5:12" ht="15.75" customHeight="1">
      <c r="E953" s="36"/>
      <c r="F953" s="36"/>
      <c r="G953" s="36"/>
      <c r="H953" s="36"/>
      <c r="I953" s="36"/>
      <c r="J953" s="36"/>
      <c r="K953" s="36"/>
      <c r="L953" s="36"/>
    </row>
    <row r="954" spans="5:12" ht="15.75" customHeight="1">
      <c r="E954" s="36"/>
      <c r="F954" s="36"/>
      <c r="G954" s="36"/>
      <c r="H954" s="36"/>
      <c r="I954" s="36"/>
      <c r="J954" s="36"/>
      <c r="K954" s="36"/>
      <c r="L954" s="36"/>
    </row>
    <row r="955" spans="5:12" ht="15.75" customHeight="1">
      <c r="E955" s="36"/>
      <c r="F955" s="36"/>
      <c r="G955" s="36"/>
      <c r="H955" s="36"/>
      <c r="I955" s="36"/>
      <c r="J955" s="36"/>
      <c r="K955" s="36"/>
      <c r="L955" s="36"/>
    </row>
    <row r="956" spans="5:12" ht="15.75" customHeight="1">
      <c r="E956" s="36"/>
      <c r="F956" s="36"/>
      <c r="G956" s="36"/>
      <c r="H956" s="36"/>
      <c r="I956" s="36"/>
      <c r="J956" s="36"/>
      <c r="K956" s="36"/>
      <c r="L956" s="36"/>
    </row>
    <row r="957" spans="5:12" ht="15.75" customHeight="1">
      <c r="E957" s="36"/>
      <c r="F957" s="36"/>
      <c r="G957" s="36"/>
      <c r="H957" s="36"/>
      <c r="I957" s="36"/>
      <c r="J957" s="36"/>
      <c r="K957" s="36"/>
      <c r="L957" s="36"/>
    </row>
    <row r="958" spans="5:12" ht="15.75" customHeight="1">
      <c r="E958" s="36"/>
      <c r="F958" s="36"/>
      <c r="G958" s="36"/>
      <c r="H958" s="36"/>
      <c r="I958" s="36"/>
      <c r="J958" s="36"/>
      <c r="K958" s="36"/>
      <c r="L958" s="36"/>
    </row>
    <row r="959" spans="5:12" ht="15.75" customHeight="1">
      <c r="E959" s="36"/>
      <c r="F959" s="36"/>
      <c r="G959" s="36"/>
      <c r="H959" s="36"/>
      <c r="I959" s="36"/>
      <c r="J959" s="36"/>
      <c r="K959" s="36"/>
      <c r="L959" s="36"/>
    </row>
    <row r="960" spans="5:12" ht="15.75" customHeight="1">
      <c r="E960" s="36"/>
      <c r="F960" s="36"/>
      <c r="G960" s="36"/>
      <c r="H960" s="36"/>
      <c r="I960" s="36"/>
      <c r="J960" s="36"/>
      <c r="K960" s="36"/>
      <c r="L960" s="36"/>
    </row>
    <row r="961" spans="5:12" ht="15.75" customHeight="1">
      <c r="E961" s="36"/>
      <c r="F961" s="36"/>
      <c r="G961" s="36"/>
      <c r="H961" s="36"/>
      <c r="I961" s="36"/>
      <c r="J961" s="36"/>
      <c r="K961" s="36"/>
      <c r="L961" s="36"/>
    </row>
    <row r="962" spans="5:12" ht="15.75" customHeight="1">
      <c r="E962" s="36"/>
      <c r="F962" s="36"/>
      <c r="G962" s="36"/>
      <c r="H962" s="36"/>
      <c r="I962" s="36"/>
      <c r="J962" s="36"/>
      <c r="K962" s="36"/>
      <c r="L962" s="36"/>
    </row>
    <row r="963" spans="5:12" ht="15.75" customHeight="1">
      <c r="E963" s="36"/>
      <c r="F963" s="36"/>
      <c r="G963" s="36"/>
      <c r="H963" s="36"/>
      <c r="I963" s="36"/>
      <c r="J963" s="36"/>
      <c r="K963" s="36"/>
      <c r="L963" s="36"/>
    </row>
    <row r="964" spans="5:12" ht="15.75" customHeight="1">
      <c r="E964" s="36"/>
      <c r="F964" s="36"/>
      <c r="G964" s="36"/>
      <c r="H964" s="36"/>
      <c r="I964" s="36"/>
      <c r="J964" s="36"/>
      <c r="K964" s="36"/>
      <c r="L964" s="36"/>
    </row>
    <row r="965" spans="5:12" ht="15.75" customHeight="1">
      <c r="E965" s="36"/>
      <c r="F965" s="36"/>
      <c r="G965" s="36"/>
      <c r="H965" s="36"/>
      <c r="I965" s="36"/>
      <c r="J965" s="36"/>
      <c r="K965" s="36"/>
      <c r="L965" s="36"/>
    </row>
    <row r="966" spans="5:12" ht="15.75" customHeight="1">
      <c r="E966" s="36"/>
      <c r="F966" s="36"/>
      <c r="G966" s="36"/>
      <c r="H966" s="36"/>
      <c r="I966" s="36"/>
      <c r="J966" s="36"/>
      <c r="K966" s="36"/>
      <c r="L966" s="36"/>
    </row>
    <row r="967" spans="5:12" ht="15.75" customHeight="1">
      <c r="E967" s="36"/>
      <c r="F967" s="36"/>
      <c r="G967" s="36"/>
      <c r="H967" s="36"/>
      <c r="I967" s="36"/>
      <c r="J967" s="36"/>
      <c r="K967" s="36"/>
      <c r="L967" s="36"/>
    </row>
    <row r="968" spans="5:12" ht="15.75" customHeight="1">
      <c r="E968" s="36"/>
      <c r="F968" s="36"/>
      <c r="G968" s="36"/>
      <c r="H968" s="36"/>
      <c r="I968" s="36"/>
      <c r="J968" s="36"/>
      <c r="K968" s="36"/>
      <c r="L968" s="36"/>
    </row>
    <row r="969" spans="5:12" ht="15.75" customHeight="1">
      <c r="E969" s="36"/>
      <c r="F969" s="36"/>
      <c r="G969" s="36"/>
      <c r="H969" s="36"/>
      <c r="I969" s="36"/>
      <c r="J969" s="36"/>
      <c r="K969" s="36"/>
      <c r="L969" s="36"/>
    </row>
    <row r="970" spans="5:12" ht="15.75" customHeight="1">
      <c r="E970" s="36"/>
      <c r="F970" s="36"/>
      <c r="G970" s="36"/>
      <c r="H970" s="36"/>
      <c r="I970" s="36"/>
      <c r="J970" s="36"/>
      <c r="K970" s="36"/>
      <c r="L970" s="36"/>
    </row>
    <row r="971" spans="5:12" ht="15.75" customHeight="1">
      <c r="E971" s="36"/>
      <c r="F971" s="36"/>
      <c r="G971" s="36"/>
      <c r="H971" s="36"/>
      <c r="I971" s="36"/>
      <c r="J971" s="36"/>
      <c r="K971" s="36"/>
      <c r="L971" s="36"/>
    </row>
    <row r="972" spans="5:12" ht="15.75" customHeight="1">
      <c r="E972" s="36"/>
      <c r="F972" s="36"/>
      <c r="G972" s="36"/>
      <c r="H972" s="36"/>
      <c r="I972" s="36"/>
      <c r="J972" s="36"/>
      <c r="K972" s="36"/>
      <c r="L972" s="36"/>
    </row>
    <row r="973" spans="5:12" ht="15.75" customHeight="1">
      <c r="E973" s="36"/>
      <c r="F973" s="36"/>
      <c r="G973" s="36"/>
      <c r="H973" s="36"/>
      <c r="I973" s="36"/>
      <c r="J973" s="36"/>
      <c r="K973" s="36"/>
      <c r="L973" s="36"/>
    </row>
    <row r="974" spans="5:12" ht="15.75" customHeight="1">
      <c r="E974" s="36"/>
      <c r="F974" s="36"/>
      <c r="G974" s="36"/>
      <c r="H974" s="36"/>
      <c r="I974" s="36"/>
      <c r="J974" s="36"/>
      <c r="K974" s="36"/>
      <c r="L974" s="36"/>
    </row>
    <row r="975" spans="5:12" ht="15.75" customHeight="1">
      <c r="E975" s="36"/>
      <c r="F975" s="36"/>
      <c r="G975" s="36"/>
      <c r="H975" s="36"/>
      <c r="I975" s="36"/>
      <c r="J975" s="36"/>
      <c r="K975" s="36"/>
      <c r="L975" s="36"/>
    </row>
    <row r="976" spans="5:12" ht="15.75" customHeight="1">
      <c r="E976" s="36"/>
      <c r="F976" s="36"/>
      <c r="G976" s="36"/>
      <c r="H976" s="36"/>
      <c r="I976" s="36"/>
      <c r="J976" s="36"/>
      <c r="K976" s="36"/>
      <c r="L976" s="36"/>
    </row>
    <row r="977" spans="5:12" ht="15.75" customHeight="1">
      <c r="E977" s="36"/>
      <c r="F977" s="36"/>
      <c r="G977" s="36"/>
      <c r="H977" s="36"/>
      <c r="I977" s="36"/>
      <c r="J977" s="36"/>
      <c r="K977" s="36"/>
      <c r="L977" s="36"/>
    </row>
    <row r="978" spans="5:12" ht="15.75" customHeight="1">
      <c r="E978" s="36"/>
      <c r="F978" s="36"/>
      <c r="G978" s="36"/>
      <c r="H978" s="36"/>
      <c r="I978" s="36"/>
      <c r="J978" s="36"/>
      <c r="K978" s="36"/>
      <c r="L978" s="36"/>
    </row>
    <row r="979" spans="5:12" ht="15.75" customHeight="1">
      <c r="E979" s="36"/>
      <c r="F979" s="36"/>
      <c r="G979" s="36"/>
      <c r="H979" s="36"/>
      <c r="I979" s="36"/>
      <c r="J979" s="36"/>
      <c r="K979" s="36"/>
      <c r="L979" s="36"/>
    </row>
    <row r="980" spans="5:12" ht="15.75" customHeight="1">
      <c r="E980" s="36"/>
      <c r="F980" s="36"/>
      <c r="G980" s="36"/>
      <c r="H980" s="36"/>
      <c r="I980" s="36"/>
      <c r="J980" s="36"/>
      <c r="K980" s="36"/>
      <c r="L980" s="36"/>
    </row>
    <row r="981" spans="5:12" ht="15.75" customHeight="1">
      <c r="E981" s="36"/>
      <c r="F981" s="36"/>
      <c r="G981" s="36"/>
      <c r="H981" s="36"/>
      <c r="I981" s="36"/>
      <c r="J981" s="36"/>
      <c r="K981" s="36"/>
      <c r="L981" s="36"/>
    </row>
    <row r="982" spans="5:12" ht="15.75" customHeight="1">
      <c r="E982" s="36"/>
      <c r="F982" s="36"/>
      <c r="G982" s="36"/>
      <c r="H982" s="36"/>
      <c r="I982" s="36"/>
      <c r="J982" s="36"/>
      <c r="K982" s="36"/>
      <c r="L982" s="36"/>
    </row>
    <row r="983" spans="5:12" ht="15.75" customHeight="1">
      <c r="E983" s="36"/>
      <c r="F983" s="36"/>
      <c r="G983" s="36"/>
      <c r="H983" s="36"/>
      <c r="I983" s="36"/>
      <c r="J983" s="36"/>
      <c r="K983" s="36"/>
      <c r="L983" s="36"/>
    </row>
    <row r="984" spans="5:12" ht="15.75" customHeight="1">
      <c r="E984" s="36"/>
      <c r="F984" s="36"/>
      <c r="G984" s="36"/>
      <c r="H984" s="36"/>
      <c r="I984" s="36"/>
      <c r="J984" s="36"/>
      <c r="K984" s="36"/>
      <c r="L984" s="36"/>
    </row>
    <row r="985" spans="5:12" ht="15.75" customHeight="1">
      <c r="E985" s="36"/>
      <c r="F985" s="36"/>
      <c r="G985" s="36"/>
      <c r="H985" s="36"/>
      <c r="I985" s="36"/>
      <c r="J985" s="36"/>
      <c r="K985" s="36"/>
      <c r="L985" s="36"/>
    </row>
    <row r="986" spans="5:12" ht="15.75" customHeight="1">
      <c r="E986" s="36"/>
      <c r="F986" s="36"/>
      <c r="G986" s="36"/>
      <c r="H986" s="36"/>
      <c r="I986" s="36"/>
      <c r="J986" s="36"/>
      <c r="K986" s="36"/>
      <c r="L986" s="36"/>
    </row>
    <row r="987" spans="5:12" ht="15.75" customHeight="1">
      <c r="E987" s="36"/>
      <c r="F987" s="36"/>
      <c r="G987" s="36"/>
      <c r="H987" s="36"/>
      <c r="I987" s="36"/>
      <c r="J987" s="36"/>
      <c r="K987" s="36"/>
      <c r="L987" s="36"/>
    </row>
    <row r="988" spans="5:12" ht="15.75" customHeight="1">
      <c r="E988" s="36"/>
      <c r="F988" s="36"/>
      <c r="G988" s="36"/>
      <c r="H988" s="36"/>
      <c r="I988" s="36"/>
      <c r="J988" s="36"/>
      <c r="K988" s="36"/>
      <c r="L988" s="36"/>
    </row>
    <row r="989" spans="5:12" ht="15.75" customHeight="1">
      <c r="E989" s="36"/>
      <c r="F989" s="36"/>
      <c r="G989" s="36"/>
      <c r="H989" s="36"/>
      <c r="I989" s="36"/>
      <c r="J989" s="36"/>
      <c r="K989" s="36"/>
      <c r="L989" s="36"/>
    </row>
    <row r="990" spans="5:12" ht="15.75" customHeight="1">
      <c r="E990" s="36"/>
      <c r="F990" s="36"/>
      <c r="G990" s="36"/>
      <c r="H990" s="36"/>
      <c r="I990" s="36"/>
      <c r="J990" s="36"/>
      <c r="K990" s="36"/>
      <c r="L990" s="36"/>
    </row>
    <row r="991" spans="5:12" ht="15.75" customHeight="1">
      <c r="E991" s="36"/>
      <c r="F991" s="36"/>
      <c r="G991" s="36"/>
      <c r="H991" s="36"/>
      <c r="I991" s="36"/>
      <c r="J991" s="36"/>
      <c r="K991" s="36"/>
      <c r="L991" s="36"/>
    </row>
  </sheetData>
  <mergeCells count="34">
    <mergeCell ref="G146:I146"/>
    <mergeCell ref="C96:C97"/>
    <mergeCell ref="C104:C105"/>
    <mergeCell ref="D104:D105"/>
    <mergeCell ref="E104:E105"/>
    <mergeCell ref="F104:F105"/>
    <mergeCell ref="G104:H104"/>
    <mergeCell ref="I104:I105"/>
    <mergeCell ref="D96:D97"/>
    <mergeCell ref="E96:E97"/>
    <mergeCell ref="F96:F97"/>
    <mergeCell ref="J96:J97"/>
    <mergeCell ref="L96:L97"/>
    <mergeCell ref="J104:J105"/>
    <mergeCell ref="L104:L105"/>
    <mergeCell ref="G115:I115"/>
    <mergeCell ref="G96:H96"/>
    <mergeCell ref="I96:I97"/>
    <mergeCell ref="J4:J5"/>
    <mergeCell ref="L4:L5"/>
    <mergeCell ref="J87:J88"/>
    <mergeCell ref="L87:L88"/>
    <mergeCell ref="C4:C5"/>
    <mergeCell ref="C87:C88"/>
    <mergeCell ref="D87:D88"/>
    <mergeCell ref="E87:E88"/>
    <mergeCell ref="F87:F88"/>
    <mergeCell ref="G87:H87"/>
    <mergeCell ref="I87:I88"/>
    <mergeCell ref="D4:D5"/>
    <mergeCell ref="E4:E5"/>
    <mergeCell ref="F4:F5"/>
    <mergeCell ref="G4:H4"/>
    <mergeCell ref="I4:I5"/>
  </mergeCells>
  <pageMargins left="0.47244094488188981" right="0.43307086614173229" top="0.74803149606299213" bottom="0.74803149606299213"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991"/>
  <sheetViews>
    <sheetView workbookViewId="0">
      <pane ySplit="2" topLeftCell="A3" activePane="bottomLeft" state="frozen"/>
      <selection pane="bottomLeft" activeCell="E17" sqref="E17"/>
    </sheetView>
  </sheetViews>
  <sheetFormatPr defaultColWidth="14.42578125" defaultRowHeight="15" customHeight="1"/>
  <cols>
    <col min="1" max="2" width="9.140625" customWidth="1"/>
    <col min="3" max="3" width="13.42578125" customWidth="1"/>
    <col min="4" max="4" width="67.42578125" customWidth="1"/>
    <col min="5" max="5" width="21.42578125" customWidth="1"/>
    <col min="6" max="6" width="18.42578125" customWidth="1"/>
    <col min="7" max="7" width="21.85546875" customWidth="1"/>
    <col min="8" max="8" width="19.7109375" customWidth="1"/>
    <col min="9" max="9" width="21.28515625" customWidth="1"/>
    <col min="10" max="10" width="9.140625" customWidth="1"/>
    <col min="11" max="11" width="18.85546875" customWidth="1"/>
    <col min="12" max="12" width="9.140625" customWidth="1"/>
    <col min="13" max="13" width="22.140625" customWidth="1"/>
    <col min="14" max="14" width="9.140625" customWidth="1"/>
    <col min="15" max="15" width="18.85546875" customWidth="1"/>
    <col min="16" max="16" width="18" customWidth="1"/>
    <col min="17" max="17" width="17.7109375" customWidth="1"/>
    <col min="18" max="26" width="9.140625" customWidth="1"/>
  </cols>
  <sheetData>
    <row r="1" spans="1:26">
      <c r="E1" s="39"/>
      <c r="F1" s="39"/>
      <c r="G1" s="39"/>
      <c r="H1" s="39"/>
      <c r="I1" s="39"/>
      <c r="J1" s="39"/>
      <c r="K1" s="39"/>
      <c r="M1" s="39"/>
    </row>
    <row r="2" spans="1:26" ht="30.4" customHeight="1">
      <c r="C2" s="25"/>
      <c r="D2" s="10" t="s">
        <v>175</v>
      </c>
      <c r="E2" s="120" t="s">
        <v>1186</v>
      </c>
      <c r="F2" s="120" t="s">
        <v>3245</v>
      </c>
      <c r="G2" s="120" t="s">
        <v>1187</v>
      </c>
      <c r="H2" s="121" t="s">
        <v>177</v>
      </c>
      <c r="I2" s="120" t="s">
        <v>179</v>
      </c>
      <c r="J2" s="39"/>
      <c r="K2" s="120" t="s">
        <v>1188</v>
      </c>
      <c r="M2" s="120" t="s">
        <v>1189</v>
      </c>
    </row>
    <row r="3" spans="1:26">
      <c r="E3" s="39"/>
      <c r="F3" s="39"/>
      <c r="G3" s="39"/>
      <c r="H3" s="39"/>
      <c r="I3" s="39"/>
      <c r="J3" s="39"/>
      <c r="K3" s="39"/>
      <c r="M3" s="39"/>
    </row>
    <row r="4" spans="1:26">
      <c r="A4" s="122"/>
      <c r="B4" s="123"/>
      <c r="C4" s="123"/>
      <c r="D4" s="123"/>
      <c r="E4" s="122"/>
      <c r="F4" s="122"/>
      <c r="G4" s="122"/>
      <c r="H4" s="122"/>
      <c r="I4" s="122"/>
      <c r="J4" s="122"/>
      <c r="K4" s="122"/>
      <c r="L4" s="122"/>
      <c r="M4" s="122"/>
      <c r="N4" s="123"/>
      <c r="O4" s="123"/>
      <c r="P4" s="123"/>
      <c r="Q4" s="123"/>
      <c r="R4" s="123"/>
      <c r="S4" s="123"/>
      <c r="T4" s="123"/>
      <c r="U4" s="123"/>
      <c r="V4" s="123"/>
      <c r="W4" s="123"/>
      <c r="X4" s="123"/>
      <c r="Y4" s="123"/>
      <c r="Z4" s="123"/>
    </row>
    <row r="5" spans="1:26">
      <c r="E5" s="39"/>
      <c r="F5" s="39"/>
      <c r="G5" s="39"/>
      <c r="H5" s="39"/>
      <c r="I5" s="39"/>
      <c r="J5" s="39"/>
      <c r="K5" s="39"/>
      <c r="L5" s="39"/>
      <c r="M5" s="39"/>
    </row>
    <row r="6" spans="1:26">
      <c r="A6" s="39" t="s">
        <v>180</v>
      </c>
      <c r="B6" s="39" t="s">
        <v>181</v>
      </c>
      <c r="E6" s="39"/>
      <c r="F6" s="39"/>
      <c r="G6" s="39"/>
      <c r="H6" s="39"/>
      <c r="I6" s="39"/>
      <c r="J6" s="39"/>
      <c r="K6" s="39"/>
      <c r="L6" s="39"/>
      <c r="M6" s="39"/>
    </row>
    <row r="7" spans="1:26">
      <c r="A7" s="39"/>
      <c r="C7" s="1" t="s">
        <v>59</v>
      </c>
      <c r="D7" s="1" t="s">
        <v>182</v>
      </c>
      <c r="E7" s="22">
        <v>8688222576.5</v>
      </c>
      <c r="F7" s="39"/>
      <c r="G7" s="39">
        <v>138817228</v>
      </c>
      <c r="H7" s="39">
        <v>70092200</v>
      </c>
      <c r="I7" s="39">
        <f>E7+F7-G7-H7</f>
        <v>8479313148.5</v>
      </c>
      <c r="J7" s="39"/>
      <c r="K7" s="39">
        <v>478983476</v>
      </c>
      <c r="L7" s="39"/>
      <c r="M7" s="39">
        <f>I7+K7</f>
        <v>8958296624.5</v>
      </c>
      <c r="O7" s="36"/>
      <c r="Q7" s="36"/>
    </row>
    <row r="8" spans="1:26">
      <c r="A8" s="39"/>
      <c r="E8" s="39"/>
      <c r="F8" s="39"/>
      <c r="G8" s="39"/>
      <c r="H8" s="39"/>
      <c r="I8" s="39"/>
      <c r="J8" s="39"/>
      <c r="K8" s="39"/>
      <c r="L8" s="39"/>
      <c r="M8" s="39"/>
      <c r="O8" s="36"/>
      <c r="Q8" s="36"/>
    </row>
    <row r="9" spans="1:26">
      <c r="A9" s="122"/>
      <c r="B9" s="123"/>
      <c r="C9" s="123"/>
      <c r="D9" s="123"/>
      <c r="E9" s="122"/>
      <c r="F9" s="122"/>
      <c r="G9" s="122"/>
      <c r="H9" s="122"/>
      <c r="I9" s="122"/>
      <c r="J9" s="122"/>
      <c r="K9" s="122"/>
      <c r="L9" s="122"/>
      <c r="M9" s="122"/>
      <c r="N9" s="123"/>
      <c r="O9" s="124"/>
      <c r="P9" s="123"/>
      <c r="Q9" s="124"/>
      <c r="R9" s="123"/>
      <c r="S9" s="123"/>
      <c r="T9" s="123"/>
      <c r="U9" s="123"/>
      <c r="V9" s="123"/>
      <c r="W9" s="123"/>
      <c r="X9" s="123"/>
      <c r="Y9" s="123"/>
      <c r="Z9" s="123"/>
    </row>
    <row r="10" spans="1:26">
      <c r="A10" s="39"/>
      <c r="E10" s="39"/>
      <c r="F10" s="39"/>
      <c r="G10" s="39"/>
      <c r="H10" s="39"/>
      <c r="I10" s="39"/>
      <c r="J10" s="39"/>
      <c r="K10" s="39"/>
      <c r="L10" s="39"/>
      <c r="M10" s="39"/>
      <c r="O10" s="36"/>
      <c r="Q10" s="36"/>
    </row>
    <row r="11" spans="1:26">
      <c r="A11" s="39"/>
      <c r="E11" s="39"/>
      <c r="F11" s="39"/>
      <c r="G11" s="39"/>
      <c r="H11" s="39"/>
      <c r="I11" s="39"/>
      <c r="J11" s="39"/>
      <c r="K11" s="39"/>
      <c r="L11" s="39"/>
      <c r="M11" s="39"/>
      <c r="O11" s="36"/>
      <c r="Q11" s="36"/>
    </row>
    <row r="12" spans="1:26">
      <c r="A12" s="39" t="s">
        <v>183</v>
      </c>
      <c r="B12" s="39" t="s">
        <v>184</v>
      </c>
      <c r="E12" s="39"/>
      <c r="F12" s="39"/>
      <c r="G12" s="39"/>
      <c r="H12" s="39"/>
      <c r="I12" s="39"/>
      <c r="J12" s="39"/>
      <c r="K12" s="39"/>
      <c r="L12" s="39"/>
      <c r="M12" s="39"/>
      <c r="O12" s="36"/>
      <c r="Q12" s="36"/>
    </row>
    <row r="13" spans="1:26">
      <c r="A13" s="39"/>
      <c r="C13" s="1" t="s">
        <v>33</v>
      </c>
      <c r="D13" s="991" t="s">
        <v>209</v>
      </c>
      <c r="E13" s="22">
        <v>11000000</v>
      </c>
      <c r="F13" s="39"/>
      <c r="G13" s="39"/>
      <c r="H13" s="39"/>
      <c r="I13" s="39">
        <f>E13+F13-G13-H13</f>
        <v>11000000</v>
      </c>
      <c r="J13" s="39"/>
      <c r="K13" s="39">
        <v>0</v>
      </c>
      <c r="L13" s="39"/>
      <c r="M13" s="39">
        <f>I13+K13</f>
        <v>11000000</v>
      </c>
      <c r="O13" s="36"/>
      <c r="Q13" s="36"/>
    </row>
    <row r="14" spans="1:26">
      <c r="A14" s="39"/>
      <c r="E14" s="39"/>
      <c r="F14" s="39"/>
      <c r="G14" s="39"/>
      <c r="H14" s="39"/>
      <c r="I14" s="39"/>
      <c r="J14" s="39"/>
      <c r="K14" s="39"/>
      <c r="L14" s="39"/>
      <c r="M14" s="39"/>
      <c r="O14" s="36"/>
      <c r="Q14" s="36"/>
    </row>
    <row r="15" spans="1:26">
      <c r="A15" s="39" t="s">
        <v>185</v>
      </c>
      <c r="B15" s="39" t="s">
        <v>186</v>
      </c>
      <c r="E15" s="39"/>
      <c r="F15" s="39"/>
      <c r="G15" s="39"/>
      <c r="H15" s="39"/>
      <c r="I15" s="39"/>
      <c r="J15" s="39"/>
      <c r="K15" s="39"/>
      <c r="L15" s="39"/>
      <c r="M15" s="39"/>
      <c r="O15" s="36"/>
      <c r="P15" s="22"/>
      <c r="Q15" s="36"/>
    </row>
    <row r="16" spans="1:26">
      <c r="A16" s="39"/>
      <c r="C16" s="1" t="s">
        <v>7</v>
      </c>
      <c r="D16" s="1" t="s">
        <v>8</v>
      </c>
      <c r="E16" s="125">
        <v>18120300</v>
      </c>
      <c r="F16" s="39"/>
      <c r="G16" s="39">
        <v>18120300</v>
      </c>
      <c r="H16" s="126"/>
      <c r="I16" s="39">
        <f>E16+F16-G16</f>
        <v>0</v>
      </c>
      <c r="J16" s="39"/>
      <c r="K16" s="39">
        <v>53823000</v>
      </c>
      <c r="L16" s="39"/>
      <c r="M16" s="39">
        <f t="shared" ref="M16:M18" si="0">I16+K16</f>
        <v>53823000</v>
      </c>
      <c r="O16" s="36">
        <f>SUM(M16:M18)</f>
        <v>7874201047</v>
      </c>
      <c r="P16" s="22">
        <v>7885201047</v>
      </c>
      <c r="Q16" s="127"/>
    </row>
    <row r="17" spans="1:26">
      <c r="A17" s="39"/>
      <c r="C17" s="1" t="s">
        <v>99</v>
      </c>
      <c r="D17" s="1" t="s">
        <v>114</v>
      </c>
      <c r="E17" s="39">
        <v>5921955282</v>
      </c>
      <c r="F17" s="988">
        <v>11000000</v>
      </c>
      <c r="G17" s="39">
        <v>5905376282</v>
      </c>
      <c r="H17" s="39"/>
      <c r="I17" s="39">
        <f>E17+F17-G17</f>
        <v>27579000</v>
      </c>
      <c r="J17" s="39"/>
      <c r="K17" s="39">
        <v>7691565347</v>
      </c>
      <c r="L17" s="39"/>
      <c r="M17" s="39">
        <f t="shared" si="0"/>
        <v>7719144347</v>
      </c>
      <c r="O17" s="36"/>
      <c r="P17" s="128"/>
      <c r="Q17" s="129"/>
    </row>
    <row r="18" spans="1:26">
      <c r="A18" s="39"/>
      <c r="C18" s="1" t="s">
        <v>116</v>
      </c>
      <c r="D18" s="1" t="s">
        <v>187</v>
      </c>
      <c r="E18" s="39">
        <v>96393900</v>
      </c>
      <c r="F18" s="126"/>
      <c r="G18" s="39">
        <v>96393900</v>
      </c>
      <c r="H18" s="39"/>
      <c r="I18" s="39">
        <f>E18-G18</f>
        <v>0</v>
      </c>
      <c r="J18" s="39"/>
      <c r="K18" s="39">
        <v>101233700</v>
      </c>
      <c r="L18" s="39"/>
      <c r="M18" s="39">
        <f t="shared" si="0"/>
        <v>101233700</v>
      </c>
      <c r="O18" s="36"/>
      <c r="P18" s="128"/>
      <c r="Q18" s="129"/>
    </row>
    <row r="19" spans="1:26">
      <c r="A19" s="39"/>
      <c r="E19" s="39"/>
      <c r="F19" s="126"/>
      <c r="G19" s="39"/>
      <c r="H19" s="39"/>
      <c r="I19" s="39"/>
      <c r="J19" s="39"/>
      <c r="K19" s="39"/>
      <c r="L19" s="39"/>
      <c r="M19" s="39"/>
      <c r="O19" s="36"/>
      <c r="P19" s="128"/>
      <c r="Q19" s="129"/>
    </row>
    <row r="20" spans="1:26" ht="15.75" customHeight="1">
      <c r="A20" s="39"/>
      <c r="D20" s="36"/>
      <c r="E20" s="130"/>
      <c r="F20" s="39"/>
      <c r="G20" s="39"/>
      <c r="H20" s="39"/>
      <c r="I20" s="39"/>
      <c r="J20" s="39"/>
      <c r="K20" s="39"/>
      <c r="L20" s="39"/>
      <c r="M20" s="39"/>
      <c r="O20" s="36"/>
      <c r="Q20" s="36"/>
    </row>
    <row r="21" spans="1:26" ht="15.75" customHeight="1">
      <c r="A21" s="122"/>
      <c r="B21" s="123"/>
      <c r="C21" s="123"/>
      <c r="D21" s="123"/>
      <c r="E21" s="122"/>
      <c r="F21" s="122"/>
      <c r="G21" s="122"/>
      <c r="H21" s="122"/>
      <c r="I21" s="122"/>
      <c r="J21" s="122"/>
      <c r="K21" s="122"/>
      <c r="L21" s="122"/>
      <c r="M21" s="122"/>
      <c r="N21" s="123"/>
      <c r="O21" s="124"/>
      <c r="P21" s="123"/>
      <c r="Q21" s="124"/>
      <c r="R21" s="123"/>
      <c r="S21" s="123"/>
      <c r="T21" s="123"/>
      <c r="U21" s="123"/>
      <c r="V21" s="123"/>
      <c r="W21" s="123"/>
      <c r="X21" s="123"/>
      <c r="Y21" s="123"/>
      <c r="Z21" s="123"/>
    </row>
    <row r="22" spans="1:26" ht="15.75" customHeight="1">
      <c r="A22" s="39"/>
      <c r="E22" s="39"/>
      <c r="F22" s="39"/>
      <c r="G22" s="39"/>
      <c r="H22" s="39"/>
      <c r="I22" s="39"/>
      <c r="J22" s="39"/>
      <c r="K22" s="39"/>
      <c r="L22" s="39"/>
      <c r="M22" s="39"/>
      <c r="O22" s="36"/>
      <c r="Q22" s="36"/>
    </row>
    <row r="23" spans="1:26" ht="15.75" customHeight="1">
      <c r="A23" s="39" t="s">
        <v>188</v>
      </c>
      <c r="B23" s="39" t="s">
        <v>189</v>
      </c>
      <c r="E23" s="39"/>
      <c r="F23" s="39"/>
      <c r="G23" s="39"/>
      <c r="H23" s="39"/>
      <c r="I23" s="39"/>
      <c r="J23" s="39"/>
      <c r="K23" s="39"/>
      <c r="L23" s="39"/>
      <c r="M23" s="39"/>
      <c r="O23" s="36"/>
      <c r="Q23" s="36"/>
    </row>
    <row r="24" spans="1:26" ht="15.75" customHeight="1">
      <c r="A24" s="39"/>
      <c r="C24" s="1" t="s">
        <v>59</v>
      </c>
      <c r="D24" s="1" t="s">
        <v>124</v>
      </c>
      <c r="E24" s="125">
        <v>22255038256</v>
      </c>
      <c r="F24" s="39"/>
      <c r="G24" s="39">
        <v>22255038256</v>
      </c>
      <c r="H24" s="39"/>
      <c r="I24" s="39">
        <f>E24-G24</f>
        <v>0</v>
      </c>
      <c r="J24" s="39"/>
      <c r="K24" s="39">
        <v>9380000000</v>
      </c>
      <c r="L24" s="39"/>
      <c r="M24" s="39">
        <f>I24+K24</f>
        <v>9380000000</v>
      </c>
      <c r="O24" s="36"/>
      <c r="Q24" s="36"/>
    </row>
    <row r="25" spans="1:26" ht="15.75" customHeight="1">
      <c r="A25" s="39"/>
      <c r="E25" s="39"/>
      <c r="F25" s="39"/>
      <c r="G25" s="39"/>
      <c r="H25" s="39"/>
      <c r="I25" s="39"/>
      <c r="J25" s="39"/>
      <c r="K25" s="39"/>
      <c r="L25" s="39"/>
      <c r="M25" s="39"/>
      <c r="O25" s="36"/>
      <c r="Q25" s="36"/>
    </row>
    <row r="26" spans="1:26" ht="15.75" customHeight="1">
      <c r="A26" s="39"/>
      <c r="E26" s="39"/>
      <c r="F26" s="39"/>
      <c r="G26" s="39"/>
      <c r="H26" s="39"/>
      <c r="I26" s="39"/>
      <c r="J26" s="39"/>
      <c r="K26" s="39"/>
      <c r="L26" s="39"/>
      <c r="M26" s="39"/>
      <c r="O26" s="36"/>
      <c r="Q26" s="36"/>
    </row>
    <row r="27" spans="1:26" ht="15.75" customHeight="1">
      <c r="A27" s="131"/>
      <c r="B27" s="132"/>
      <c r="C27" s="132"/>
      <c r="D27" s="132"/>
      <c r="E27" s="131"/>
      <c r="F27" s="131"/>
      <c r="G27" s="131"/>
      <c r="H27" s="131"/>
      <c r="I27" s="131"/>
      <c r="J27" s="131"/>
      <c r="K27" s="131"/>
      <c r="L27" s="131"/>
      <c r="M27" s="131"/>
      <c r="N27" s="123"/>
      <c r="O27" s="124"/>
      <c r="P27" s="123"/>
      <c r="Q27" s="124"/>
      <c r="R27" s="123"/>
      <c r="S27" s="123"/>
      <c r="T27" s="123"/>
      <c r="U27" s="123"/>
      <c r="V27" s="123"/>
      <c r="W27" s="123"/>
      <c r="X27" s="123"/>
      <c r="Y27" s="123"/>
      <c r="Z27" s="123"/>
    </row>
    <row r="28" spans="1:26" ht="15.75" customHeight="1">
      <c r="A28" s="39"/>
      <c r="E28" s="39"/>
      <c r="F28" s="39"/>
      <c r="G28" s="39"/>
      <c r="H28" s="39"/>
      <c r="I28" s="39"/>
      <c r="J28" s="39"/>
      <c r="K28" s="39"/>
      <c r="L28" s="39"/>
      <c r="M28" s="39"/>
      <c r="O28" s="36"/>
      <c r="Q28" s="36"/>
    </row>
    <row r="29" spans="1:26" ht="15.75" customHeight="1">
      <c r="A29" s="39"/>
      <c r="E29" s="39"/>
      <c r="F29" s="39"/>
      <c r="G29" s="39"/>
      <c r="H29" s="39"/>
      <c r="I29" s="39"/>
      <c r="J29" s="39"/>
      <c r="K29" s="39"/>
      <c r="L29" s="39"/>
      <c r="M29" s="39"/>
      <c r="O29" s="36"/>
      <c r="Q29" s="36"/>
    </row>
    <row r="30" spans="1:26" ht="15.75" customHeight="1">
      <c r="A30" s="39" t="s">
        <v>190</v>
      </c>
      <c r="B30" s="39" t="s">
        <v>191</v>
      </c>
      <c r="E30" s="39"/>
      <c r="F30" s="39"/>
      <c r="G30" s="39"/>
      <c r="H30" s="39"/>
      <c r="I30" s="39"/>
      <c r="J30" s="39"/>
      <c r="K30" s="39"/>
      <c r="L30" s="39"/>
      <c r="M30" s="39"/>
      <c r="O30" s="36"/>
      <c r="Q30" s="36"/>
    </row>
    <row r="31" spans="1:26" ht="15.75" customHeight="1">
      <c r="A31" s="39"/>
      <c r="C31" s="1" t="s">
        <v>47</v>
      </c>
      <c r="D31" s="1" t="s">
        <v>192</v>
      </c>
      <c r="E31" s="125">
        <v>64331250</v>
      </c>
      <c r="F31" s="39"/>
      <c r="G31" s="39"/>
      <c r="H31" s="39"/>
      <c r="I31" s="39">
        <f>E31+F31-G31-H31</f>
        <v>64331250</v>
      </c>
      <c r="J31" s="39"/>
      <c r="K31" s="39"/>
      <c r="L31" s="39"/>
      <c r="M31" s="39">
        <f>I31+K31</f>
        <v>64331250</v>
      </c>
      <c r="O31" s="36"/>
      <c r="Q31" s="36"/>
    </row>
    <row r="32" spans="1:26" ht="15.75" customHeight="1">
      <c r="A32" s="39"/>
      <c r="E32" s="39"/>
      <c r="F32" s="39"/>
      <c r="G32" s="39"/>
      <c r="H32" s="39"/>
      <c r="I32" s="39"/>
      <c r="J32" s="39"/>
      <c r="K32" s="39"/>
      <c r="L32" s="39"/>
      <c r="M32" s="39"/>
      <c r="O32" s="36"/>
      <c r="Q32" s="36"/>
    </row>
    <row r="33" spans="1:26" ht="15.75" customHeight="1">
      <c r="A33" s="122"/>
      <c r="B33" s="123"/>
      <c r="C33" s="123"/>
      <c r="D33" s="123"/>
      <c r="E33" s="122"/>
      <c r="F33" s="122"/>
      <c r="G33" s="122"/>
      <c r="H33" s="122"/>
      <c r="I33" s="122"/>
      <c r="J33" s="122"/>
      <c r="K33" s="122"/>
      <c r="L33" s="122"/>
      <c r="M33" s="122"/>
      <c r="N33" s="123"/>
      <c r="O33" s="124"/>
      <c r="P33" s="123"/>
      <c r="Q33" s="124"/>
      <c r="R33" s="123"/>
      <c r="S33" s="123"/>
      <c r="T33" s="123"/>
      <c r="U33" s="123"/>
      <c r="V33" s="123"/>
      <c r="W33" s="123"/>
      <c r="X33" s="123"/>
      <c r="Y33" s="123"/>
      <c r="Z33" s="123"/>
    </row>
    <row r="34" spans="1:26" ht="15.75" customHeight="1">
      <c r="A34" s="39" t="s">
        <v>193</v>
      </c>
      <c r="B34" s="39" t="s">
        <v>194</v>
      </c>
      <c r="E34" s="39"/>
      <c r="F34" s="39"/>
      <c r="G34" s="39"/>
      <c r="H34" s="39"/>
      <c r="I34" s="39"/>
      <c r="J34" s="39"/>
      <c r="K34" s="39"/>
      <c r="L34" s="39"/>
      <c r="M34" s="39"/>
      <c r="O34" s="36"/>
      <c r="Q34" s="36"/>
    </row>
    <row r="35" spans="1:26" ht="15.75" customHeight="1">
      <c r="A35" s="39" t="s">
        <v>193</v>
      </c>
      <c r="C35" s="1" t="s">
        <v>57</v>
      </c>
      <c r="D35" s="1" t="s">
        <v>195</v>
      </c>
      <c r="E35" s="39"/>
      <c r="F35" s="39"/>
      <c r="G35" s="39"/>
      <c r="H35" s="39"/>
      <c r="I35" s="39"/>
      <c r="J35" s="39"/>
      <c r="K35" s="39"/>
      <c r="L35" s="39"/>
      <c r="M35" s="39"/>
      <c r="O35" s="36"/>
      <c r="Q35" s="36"/>
    </row>
    <row r="36" spans="1:26" ht="15.75" customHeight="1">
      <c r="C36" s="1" t="s">
        <v>101</v>
      </c>
      <c r="D36" s="969" t="s">
        <v>3228</v>
      </c>
      <c r="E36" s="39">
        <v>2382117456.3499999</v>
      </c>
      <c r="F36" s="39"/>
      <c r="G36" s="39">
        <v>417217827</v>
      </c>
      <c r="H36" s="39"/>
      <c r="I36" s="39">
        <f>E36+F36-G36-H36</f>
        <v>1964899629.3499999</v>
      </c>
      <c r="J36" s="39"/>
      <c r="K36" s="39"/>
      <c r="L36" s="39"/>
      <c r="M36" s="39">
        <f>I36+K36</f>
        <v>1964899629.3499999</v>
      </c>
      <c r="O36" s="36"/>
      <c r="Q36" s="36"/>
    </row>
    <row r="37" spans="1:26" ht="15.75" customHeight="1">
      <c r="E37" s="39"/>
      <c r="F37" s="39"/>
      <c r="G37" s="39"/>
      <c r="H37" s="39"/>
      <c r="I37" s="39"/>
      <c r="J37" s="39"/>
      <c r="K37" s="39"/>
      <c r="L37" s="39"/>
      <c r="M37" s="39"/>
      <c r="O37" s="36"/>
      <c r="Q37" s="36"/>
    </row>
    <row r="38" spans="1:26" ht="15.75" customHeight="1">
      <c r="E38" s="39"/>
      <c r="F38" s="39"/>
      <c r="G38" s="39"/>
      <c r="H38" s="39"/>
      <c r="I38" s="39"/>
      <c r="J38" s="39"/>
      <c r="K38" s="39"/>
      <c r="L38" s="39"/>
      <c r="M38" s="39"/>
      <c r="O38" s="36"/>
      <c r="Q38" s="36"/>
    </row>
    <row r="39" spans="1:26" ht="15.75" customHeight="1">
      <c r="A39" s="131"/>
      <c r="B39" s="132"/>
      <c r="C39" s="132"/>
      <c r="D39" s="132"/>
      <c r="E39" s="131"/>
      <c r="F39" s="131"/>
      <c r="G39" s="131"/>
      <c r="H39" s="131"/>
      <c r="I39" s="131"/>
      <c r="J39" s="131"/>
      <c r="K39" s="131"/>
      <c r="L39" s="131"/>
      <c r="M39" s="131"/>
      <c r="N39" s="123"/>
      <c r="O39" s="124"/>
      <c r="P39" s="123"/>
      <c r="Q39" s="124"/>
      <c r="R39" s="123"/>
      <c r="S39" s="123"/>
      <c r="T39" s="123"/>
      <c r="U39" s="123"/>
      <c r="V39" s="123"/>
      <c r="W39" s="123"/>
      <c r="X39" s="123"/>
      <c r="Y39" s="123"/>
      <c r="Z39" s="123"/>
    </row>
    <row r="40" spans="1:26" ht="15.75" customHeight="1">
      <c r="E40" s="39"/>
      <c r="F40" s="39"/>
      <c r="G40" s="39"/>
      <c r="H40" s="39"/>
      <c r="I40" s="39"/>
      <c r="J40" s="39"/>
      <c r="K40" s="39"/>
      <c r="L40" s="39"/>
      <c r="M40" s="39"/>
      <c r="O40" s="36"/>
      <c r="Q40" s="36"/>
    </row>
    <row r="41" spans="1:26" ht="15.75" customHeight="1">
      <c r="E41" s="39"/>
      <c r="F41" s="39"/>
      <c r="G41" s="39"/>
      <c r="H41" s="39"/>
      <c r="I41" s="39"/>
      <c r="J41" s="39"/>
      <c r="K41" s="39"/>
      <c r="L41" s="39"/>
      <c r="M41" s="39"/>
      <c r="O41" s="36"/>
      <c r="Q41" s="36"/>
    </row>
    <row r="42" spans="1:26" ht="15.75" customHeight="1">
      <c r="A42" s="1" t="s">
        <v>196</v>
      </c>
      <c r="B42" s="1" t="s">
        <v>197</v>
      </c>
      <c r="D42" s="1" t="s">
        <v>36</v>
      </c>
      <c r="E42" s="22">
        <v>765674600</v>
      </c>
      <c r="F42" s="22">
        <v>50</v>
      </c>
      <c r="G42" s="39">
        <v>5776000</v>
      </c>
      <c r="H42" s="39"/>
      <c r="I42" s="39">
        <f>E42+F42-G42</f>
        <v>759898650</v>
      </c>
      <c r="J42" s="39"/>
      <c r="K42" s="39"/>
      <c r="L42" s="39"/>
      <c r="M42" s="39">
        <f>I42</f>
        <v>759898650</v>
      </c>
      <c r="O42" s="36"/>
      <c r="Q42" s="36"/>
    </row>
    <row r="43" spans="1:26" ht="15.75" customHeight="1">
      <c r="E43" s="39"/>
      <c r="F43" s="39"/>
      <c r="G43" s="39"/>
      <c r="H43" s="39"/>
      <c r="I43" s="39"/>
      <c r="J43" s="39"/>
      <c r="K43" s="39"/>
      <c r="L43" s="39"/>
      <c r="M43" s="39"/>
      <c r="Q43" s="36"/>
    </row>
    <row r="44" spans="1:26" ht="15.75" customHeight="1">
      <c r="E44" s="39"/>
      <c r="F44" s="39"/>
      <c r="G44" s="39"/>
      <c r="H44" s="39"/>
      <c r="I44" s="39"/>
      <c r="J44" s="39"/>
      <c r="K44" s="39"/>
      <c r="L44" s="39"/>
      <c r="M44" s="39"/>
      <c r="Q44" s="36"/>
    </row>
    <row r="45" spans="1:26" ht="15.75" customHeight="1">
      <c r="E45" s="39"/>
      <c r="F45" s="39"/>
      <c r="G45" s="39"/>
      <c r="H45" s="39"/>
      <c r="I45" s="39"/>
      <c r="J45" s="39"/>
      <c r="K45" s="39"/>
      <c r="L45" s="39"/>
      <c r="M45" s="39"/>
      <c r="O45" s="22"/>
      <c r="Q45" s="36"/>
    </row>
    <row r="46" spans="1:26" ht="15.75" customHeight="1">
      <c r="E46" s="39"/>
      <c r="F46" s="39"/>
      <c r="G46" s="39"/>
      <c r="H46" s="39"/>
      <c r="I46" s="39"/>
      <c r="J46" s="39"/>
      <c r="K46" s="39"/>
      <c r="L46" s="39"/>
      <c r="M46" s="39"/>
      <c r="O46" s="22"/>
      <c r="Q46" s="36"/>
    </row>
    <row r="47" spans="1:26" ht="15.75" customHeight="1">
      <c r="E47" s="39"/>
      <c r="F47" s="39"/>
      <c r="G47" s="39"/>
      <c r="H47" s="39"/>
      <c r="I47" s="39"/>
      <c r="J47" s="39"/>
      <c r="K47" s="39"/>
      <c r="L47" s="39"/>
      <c r="M47" s="39"/>
    </row>
    <row r="48" spans="1:26" ht="39.4" customHeight="1">
      <c r="A48" s="122"/>
      <c r="B48" s="123"/>
      <c r="C48" s="123"/>
      <c r="D48" s="123"/>
      <c r="E48" s="122"/>
      <c r="F48" s="122"/>
      <c r="G48" s="122"/>
      <c r="H48" s="122"/>
      <c r="I48" s="122"/>
      <c r="J48" s="122"/>
      <c r="K48" s="122"/>
      <c r="L48" s="122"/>
      <c r="M48" s="122"/>
      <c r="N48" s="123"/>
      <c r="O48" s="123"/>
      <c r="P48" s="123"/>
      <c r="Q48" s="123"/>
      <c r="R48" s="123"/>
      <c r="S48" s="123"/>
      <c r="T48" s="123"/>
      <c r="U48" s="123"/>
      <c r="V48" s="123"/>
      <c r="W48" s="123"/>
      <c r="X48" s="123"/>
      <c r="Y48" s="123"/>
      <c r="Z48" s="123"/>
    </row>
    <row r="49" spans="1:13" ht="15.75" customHeight="1">
      <c r="E49" s="39"/>
      <c r="F49" s="39"/>
      <c r="G49" s="39"/>
      <c r="H49" s="39"/>
      <c r="I49" s="39"/>
      <c r="J49" s="39"/>
      <c r="K49" s="39"/>
      <c r="M49" s="39"/>
    </row>
    <row r="50" spans="1:13" ht="15.75" customHeight="1">
      <c r="E50" s="39"/>
      <c r="F50" s="39"/>
      <c r="G50" s="39"/>
      <c r="H50" s="39"/>
      <c r="I50" s="39"/>
      <c r="J50" s="39"/>
      <c r="K50" s="39"/>
      <c r="M50" s="39"/>
    </row>
    <row r="51" spans="1:13" ht="33.75" customHeight="1">
      <c r="A51" s="133" t="s">
        <v>198</v>
      </c>
      <c r="B51" s="133"/>
      <c r="C51" s="133"/>
      <c r="D51" s="10" t="s">
        <v>175</v>
      </c>
      <c r="E51" s="120" t="s">
        <v>176</v>
      </c>
      <c r="F51" s="121" t="s">
        <v>177</v>
      </c>
      <c r="G51" s="120" t="s">
        <v>178</v>
      </c>
      <c r="H51" s="39"/>
      <c r="I51" s="39"/>
      <c r="J51" s="39"/>
      <c r="K51" s="39"/>
      <c r="M51" s="39"/>
    </row>
    <row r="52" spans="1:13" ht="15.75" customHeight="1">
      <c r="D52" s="1" t="s">
        <v>199</v>
      </c>
      <c r="E52" s="39">
        <f>G7</f>
        <v>138817228</v>
      </c>
      <c r="F52" s="39">
        <f>H7</f>
        <v>70092200</v>
      </c>
      <c r="G52" s="39">
        <f>K7</f>
        <v>478983476</v>
      </c>
      <c r="H52" s="39"/>
      <c r="I52" s="39"/>
      <c r="J52" s="39"/>
      <c r="K52" s="39"/>
      <c r="M52" s="39"/>
    </row>
    <row r="53" spans="1:13" ht="15.75" customHeight="1">
      <c r="D53" s="1" t="s">
        <v>184</v>
      </c>
      <c r="E53" s="39">
        <f>G13</f>
        <v>0</v>
      </c>
      <c r="F53" s="39">
        <f>SUM(H10:H13)</f>
        <v>0</v>
      </c>
      <c r="G53" s="39">
        <f>SUM(K10:K13)</f>
        <v>0</v>
      </c>
      <c r="H53" s="39"/>
      <c r="I53" s="39"/>
      <c r="J53" s="39"/>
      <c r="K53" s="39"/>
      <c r="M53" s="39"/>
    </row>
    <row r="54" spans="1:13" ht="15.75" customHeight="1">
      <c r="D54" s="1" t="s">
        <v>200</v>
      </c>
      <c r="E54" s="39">
        <f>SUM(G14:G20)</f>
        <v>6019890482</v>
      </c>
      <c r="G54" s="39">
        <f>SUM(K14:K20)</f>
        <v>7846622047</v>
      </c>
      <c r="H54" s="39"/>
      <c r="I54" s="39"/>
      <c r="J54" s="39"/>
      <c r="K54" s="39"/>
      <c r="M54" s="39"/>
    </row>
    <row r="55" spans="1:13" ht="15.75" customHeight="1">
      <c r="D55" s="1" t="s">
        <v>201</v>
      </c>
      <c r="E55" s="39">
        <f>G24</f>
        <v>22255038256</v>
      </c>
      <c r="G55" s="39">
        <f>SUM(K22:K26)</f>
        <v>9380000000</v>
      </c>
      <c r="H55" s="39"/>
      <c r="I55" s="39"/>
      <c r="J55" s="39"/>
      <c r="K55" s="39"/>
      <c r="M55" s="39"/>
    </row>
    <row r="56" spans="1:13" ht="15.75" customHeight="1">
      <c r="D56" s="134" t="s">
        <v>147</v>
      </c>
      <c r="E56" s="131">
        <f t="shared" ref="E56:G56" si="1">SUM(E52:E55)</f>
        <v>28413745966</v>
      </c>
      <c r="F56" s="131">
        <f t="shared" si="1"/>
        <v>70092200</v>
      </c>
      <c r="G56" s="131">
        <f t="shared" si="1"/>
        <v>17705605523</v>
      </c>
      <c r="H56" s="39"/>
      <c r="I56" s="39"/>
      <c r="J56" s="39"/>
      <c r="K56" s="39"/>
      <c r="M56" s="39"/>
    </row>
    <row r="57" spans="1:13" ht="15.75" customHeight="1">
      <c r="D57" s="1" t="s">
        <v>202</v>
      </c>
      <c r="E57" s="39">
        <f>SUM(G28:G32)</f>
        <v>0</v>
      </c>
      <c r="G57" s="39">
        <f>SUM(K28:K32)</f>
        <v>0</v>
      </c>
      <c r="H57" s="39"/>
      <c r="I57" s="39"/>
      <c r="J57" s="39"/>
      <c r="K57" s="39"/>
      <c r="M57" s="39"/>
    </row>
    <row r="58" spans="1:13" ht="15.75" customHeight="1">
      <c r="D58" s="1" t="s">
        <v>203</v>
      </c>
      <c r="E58" s="131">
        <f>SUM(G34:G38)</f>
        <v>417217827</v>
      </c>
      <c r="F58" s="132"/>
      <c r="G58" s="131">
        <f>SUM(K34:K39)</f>
        <v>0</v>
      </c>
      <c r="H58" s="39"/>
      <c r="I58" s="39"/>
      <c r="J58" s="39"/>
      <c r="K58" s="39"/>
      <c r="M58" s="39"/>
    </row>
    <row r="59" spans="1:13" ht="15.75" customHeight="1">
      <c r="D59" s="134" t="s">
        <v>147</v>
      </c>
      <c r="E59" s="39"/>
      <c r="G59" s="39"/>
      <c r="H59" s="39"/>
      <c r="I59" s="39"/>
      <c r="J59" s="39"/>
      <c r="K59" s="39"/>
      <c r="M59" s="39"/>
    </row>
    <row r="60" spans="1:13" ht="15.75" customHeight="1">
      <c r="D60" s="1" t="s">
        <v>197</v>
      </c>
      <c r="E60" s="39">
        <f>SUM(G40:G43)</f>
        <v>5776000</v>
      </c>
      <c r="F60" s="982">
        <f>F42</f>
        <v>50</v>
      </c>
      <c r="G60" s="39"/>
      <c r="H60" s="39"/>
      <c r="I60" s="39"/>
      <c r="J60" s="39"/>
      <c r="K60" s="39"/>
      <c r="M60" s="39"/>
    </row>
    <row r="61" spans="1:13" ht="15.75" customHeight="1">
      <c r="D61" s="134" t="s">
        <v>147</v>
      </c>
      <c r="E61" s="131"/>
      <c r="F61" s="131"/>
      <c r="G61" s="131"/>
      <c r="H61" s="39"/>
      <c r="I61" s="39"/>
      <c r="J61" s="39"/>
      <c r="K61" s="39"/>
      <c r="M61" s="39"/>
    </row>
    <row r="62" spans="1:13" ht="15.75" customHeight="1">
      <c r="E62" s="39"/>
      <c r="F62" s="39"/>
      <c r="G62" s="39"/>
      <c r="H62" s="39"/>
      <c r="I62" s="39"/>
      <c r="J62" s="39"/>
      <c r="K62" s="39"/>
      <c r="M62" s="39"/>
    </row>
    <row r="63" spans="1:13" ht="15.75" customHeight="1">
      <c r="E63" s="39"/>
      <c r="F63" s="39"/>
      <c r="G63" s="39"/>
      <c r="H63" s="39"/>
      <c r="I63" s="39"/>
      <c r="J63" s="39"/>
      <c r="K63" s="39"/>
      <c r="M63" s="39"/>
    </row>
    <row r="64" spans="1:13" ht="15.75" customHeight="1">
      <c r="E64" s="39"/>
      <c r="F64" s="39"/>
      <c r="G64" s="39"/>
      <c r="H64" s="39"/>
      <c r="I64" s="39"/>
      <c r="J64" s="39"/>
      <c r="K64" s="39"/>
      <c r="M64" s="39"/>
    </row>
    <row r="65" spans="5:13" ht="15.75" customHeight="1">
      <c r="E65" s="39"/>
      <c r="F65" s="39"/>
      <c r="G65" s="39"/>
      <c r="H65" s="39"/>
      <c r="I65" s="39"/>
      <c r="J65" s="39"/>
      <c r="K65" s="39"/>
      <c r="M65" s="39"/>
    </row>
    <row r="66" spans="5:13" ht="15.75" customHeight="1">
      <c r="E66" s="39"/>
      <c r="F66" s="39"/>
      <c r="G66" s="39"/>
      <c r="H66" s="39"/>
      <c r="I66" s="39"/>
      <c r="J66" s="39"/>
      <c r="K66" s="39"/>
      <c r="M66" s="39"/>
    </row>
    <row r="67" spans="5:13" ht="15.75" customHeight="1">
      <c r="E67" s="39"/>
      <c r="F67" s="39"/>
      <c r="G67" s="39"/>
      <c r="H67" s="39"/>
      <c r="I67" s="39"/>
      <c r="J67" s="39"/>
      <c r="K67" s="39"/>
      <c r="M67" s="39"/>
    </row>
    <row r="68" spans="5:13" ht="15.75" customHeight="1">
      <c r="E68" s="39"/>
      <c r="F68" s="39"/>
      <c r="G68" s="39"/>
      <c r="H68" s="39"/>
      <c r="I68" s="39"/>
      <c r="J68" s="39"/>
      <c r="K68" s="39"/>
      <c r="M68" s="39"/>
    </row>
    <row r="69" spans="5:13" ht="15.75" customHeight="1">
      <c r="E69" s="39"/>
      <c r="F69" s="39"/>
      <c r="G69" s="39"/>
      <c r="H69" s="39"/>
      <c r="I69" s="39"/>
      <c r="J69" s="39"/>
      <c r="K69" s="39"/>
      <c r="M69" s="39"/>
    </row>
    <row r="70" spans="5:13" ht="15.75" customHeight="1">
      <c r="E70" s="39"/>
      <c r="F70" s="39"/>
      <c r="G70" s="39"/>
      <c r="H70" s="39"/>
      <c r="I70" s="39"/>
      <c r="J70" s="39"/>
      <c r="K70" s="39"/>
      <c r="M70" s="39"/>
    </row>
    <row r="71" spans="5:13" ht="15.75" customHeight="1">
      <c r="E71" s="39">
        <v>1678332156625.3401</v>
      </c>
      <c r="F71" s="39"/>
      <c r="G71" s="39"/>
      <c r="H71" s="39"/>
      <c r="I71" s="39"/>
      <c r="J71" s="39"/>
      <c r="K71" s="39"/>
      <c r="M71" s="39"/>
    </row>
    <row r="72" spans="5:13" ht="15.75" customHeight="1">
      <c r="E72" s="39">
        <v>402414713438.73999</v>
      </c>
      <c r="F72" s="39"/>
      <c r="G72" s="39"/>
      <c r="H72" s="39"/>
      <c r="I72" s="39"/>
      <c r="J72" s="39"/>
      <c r="K72" s="39"/>
      <c r="M72" s="39"/>
    </row>
    <row r="73" spans="5:13" ht="15.75" customHeight="1">
      <c r="E73" s="39"/>
      <c r="F73" s="39"/>
      <c r="G73" s="39"/>
      <c r="H73" s="39"/>
      <c r="I73" s="39"/>
      <c r="J73" s="39"/>
      <c r="K73" s="39"/>
      <c r="M73" s="39"/>
    </row>
    <row r="74" spans="5:13" ht="15.75" customHeight="1">
      <c r="E74" s="39"/>
      <c r="F74" s="39"/>
      <c r="G74" s="39"/>
      <c r="H74" s="39"/>
      <c r="I74" s="39"/>
      <c r="J74" s="39"/>
      <c r="K74" s="39"/>
      <c r="M74" s="39"/>
    </row>
    <row r="75" spans="5:13" ht="15.75" customHeight="1">
      <c r="E75" s="39">
        <f>E71-E72</f>
        <v>1275917443186.6001</v>
      </c>
      <c r="F75" s="39"/>
      <c r="G75" s="39"/>
      <c r="H75" s="39"/>
      <c r="I75" s="39"/>
      <c r="J75" s="39"/>
      <c r="K75" s="39"/>
      <c r="M75" s="39"/>
    </row>
    <row r="76" spans="5:13" ht="15.75" customHeight="1">
      <c r="E76" s="39"/>
      <c r="F76" s="39"/>
      <c r="G76" s="39"/>
      <c r="H76" s="39"/>
      <c r="I76" s="39"/>
      <c r="J76" s="39"/>
      <c r="K76" s="39"/>
      <c r="M76" s="39"/>
    </row>
    <row r="77" spans="5:13" ht="15.75" customHeight="1">
      <c r="E77" s="39"/>
      <c r="F77" s="39"/>
      <c r="G77" s="39"/>
      <c r="H77" s="39"/>
      <c r="I77" s="39"/>
      <c r="J77" s="39"/>
      <c r="K77" s="39"/>
      <c r="M77" s="39"/>
    </row>
    <row r="78" spans="5:13" ht="15.75" customHeight="1">
      <c r="E78" s="39"/>
      <c r="F78" s="39"/>
      <c r="G78" s="39"/>
      <c r="H78" s="39"/>
      <c r="I78" s="39"/>
      <c r="J78" s="39"/>
      <c r="K78" s="39"/>
      <c r="M78" s="39"/>
    </row>
    <row r="79" spans="5:13" ht="15.75" customHeight="1">
      <c r="E79" s="39">
        <v>1489352105011.46</v>
      </c>
      <c r="F79" s="39"/>
      <c r="G79" s="39"/>
      <c r="H79" s="39"/>
      <c r="I79" s="39"/>
      <c r="J79" s="39"/>
      <c r="K79" s="39"/>
      <c r="M79" s="39"/>
    </row>
    <row r="80" spans="5:13" ht="15.75" customHeight="1">
      <c r="E80" s="39"/>
      <c r="F80" s="39"/>
      <c r="G80" s="39"/>
      <c r="H80" s="39"/>
      <c r="I80" s="39"/>
      <c r="J80" s="39"/>
      <c r="K80" s="39"/>
      <c r="M80" s="39"/>
    </row>
    <row r="81" spans="4:13" ht="15.75" customHeight="1">
      <c r="E81" s="39"/>
      <c r="F81" s="39"/>
      <c r="G81" s="39"/>
      <c r="H81" s="39"/>
      <c r="I81" s="39"/>
      <c r="J81" s="39"/>
      <c r="K81" s="39"/>
      <c r="M81" s="39"/>
    </row>
    <row r="82" spans="4:13" ht="15.75" customHeight="1">
      <c r="D82" s="1" t="s">
        <v>204</v>
      </c>
      <c r="E82" s="39">
        <v>14665769600</v>
      </c>
      <c r="F82" s="39"/>
      <c r="G82" s="39"/>
      <c r="H82" s="39"/>
      <c r="I82" s="39"/>
      <c r="J82" s="39"/>
      <c r="K82" s="39"/>
      <c r="M82" s="39"/>
    </row>
    <row r="83" spans="4:13" ht="15.75" customHeight="1">
      <c r="E83" s="39">
        <v>12026691311</v>
      </c>
      <c r="F83" s="39"/>
      <c r="G83" s="39"/>
      <c r="H83" s="39"/>
      <c r="I83" s="39"/>
      <c r="J83" s="39"/>
      <c r="K83" s="39"/>
      <c r="M83" s="39"/>
    </row>
    <row r="84" spans="4:13" ht="15.75" customHeight="1">
      <c r="E84" s="39"/>
      <c r="F84" s="39"/>
      <c r="G84" s="39"/>
      <c r="H84" s="39"/>
      <c r="I84" s="39"/>
      <c r="J84" s="39"/>
      <c r="K84" s="39"/>
      <c r="M84" s="39"/>
    </row>
    <row r="85" spans="4:13" ht="15.75" customHeight="1">
      <c r="E85" s="39">
        <f>E82-E83</f>
        <v>2639078289</v>
      </c>
      <c r="F85" s="39"/>
      <c r="G85" s="39"/>
      <c r="H85" s="39"/>
      <c r="I85" s="39"/>
      <c r="J85" s="39"/>
      <c r="K85" s="39"/>
      <c r="M85" s="39"/>
    </row>
    <row r="86" spans="4:13" ht="15.75" customHeight="1">
      <c r="E86" s="39"/>
      <c r="F86" s="39"/>
      <c r="G86" s="39"/>
      <c r="H86" s="39"/>
      <c r="I86" s="39"/>
      <c r="J86" s="39"/>
      <c r="K86" s="39"/>
      <c r="M86" s="39"/>
    </row>
    <row r="87" spans="4:13" ht="15.75" customHeight="1">
      <c r="E87" s="39"/>
      <c r="F87" s="39"/>
      <c r="G87" s="39"/>
      <c r="H87" s="39"/>
      <c r="I87" s="39"/>
      <c r="J87" s="39"/>
      <c r="K87" s="39"/>
      <c r="M87" s="39"/>
    </row>
    <row r="88" spans="4:13" ht="15.75" customHeight="1">
      <c r="E88" s="39"/>
      <c r="F88" s="39"/>
      <c r="G88" s="39"/>
      <c r="H88" s="39"/>
      <c r="I88" s="39"/>
      <c r="J88" s="39"/>
      <c r="K88" s="39"/>
      <c r="M88" s="39"/>
    </row>
    <row r="89" spans="4:13" ht="15.75" customHeight="1">
      <c r="E89" s="39"/>
      <c r="F89" s="39"/>
      <c r="G89" s="39"/>
      <c r="H89" s="39"/>
      <c r="I89" s="39"/>
      <c r="J89" s="39"/>
      <c r="K89" s="39"/>
      <c r="M89" s="39"/>
    </row>
    <row r="90" spans="4:13" ht="15.75" customHeight="1">
      <c r="E90" s="39"/>
      <c r="F90" s="39"/>
      <c r="G90" s="39"/>
      <c r="H90" s="39"/>
      <c r="I90" s="39"/>
      <c r="J90" s="39"/>
      <c r="K90" s="39"/>
      <c r="M90" s="39"/>
    </row>
    <row r="91" spans="4:13" ht="15.75" customHeight="1">
      <c r="E91" s="39"/>
      <c r="F91" s="39"/>
      <c r="G91" s="39"/>
      <c r="H91" s="39"/>
      <c r="I91" s="39"/>
      <c r="J91" s="39"/>
      <c r="K91" s="39"/>
      <c r="M91" s="39"/>
    </row>
    <row r="92" spans="4:13" ht="15.75" customHeight="1">
      <c r="E92" s="39"/>
      <c r="F92" s="39"/>
      <c r="G92" s="39"/>
      <c r="H92" s="39"/>
      <c r="I92" s="39"/>
      <c r="J92" s="39"/>
      <c r="K92" s="39"/>
      <c r="M92" s="39"/>
    </row>
    <row r="93" spans="4:13" ht="15.75" customHeight="1">
      <c r="E93" s="39"/>
      <c r="F93" s="39"/>
      <c r="G93" s="39"/>
      <c r="H93" s="39"/>
      <c r="I93" s="39"/>
      <c r="J93" s="39"/>
      <c r="K93" s="39"/>
      <c r="M93" s="39"/>
    </row>
    <row r="94" spans="4:13" ht="15.75" customHeight="1">
      <c r="E94" s="39"/>
      <c r="F94" s="39"/>
      <c r="G94" s="39"/>
      <c r="H94" s="39"/>
      <c r="I94" s="39"/>
      <c r="J94" s="39"/>
      <c r="K94" s="39"/>
      <c r="M94" s="39"/>
    </row>
    <row r="95" spans="4:13" ht="15.75" customHeight="1">
      <c r="E95" s="39"/>
      <c r="F95" s="39"/>
      <c r="G95" s="39"/>
      <c r="H95" s="39"/>
      <c r="I95" s="39"/>
      <c r="J95" s="39"/>
      <c r="K95" s="39"/>
      <c r="M95" s="39"/>
    </row>
    <row r="96" spans="4:13" ht="15.75" customHeight="1">
      <c r="E96" s="39"/>
      <c r="F96" s="39"/>
      <c r="G96" s="39"/>
      <c r="H96" s="39"/>
      <c r="I96" s="39"/>
      <c r="J96" s="39"/>
      <c r="K96" s="39"/>
      <c r="M96" s="39"/>
    </row>
    <row r="97" spans="5:13" ht="15.75" customHeight="1">
      <c r="E97" s="39"/>
      <c r="F97" s="39"/>
      <c r="G97" s="39"/>
      <c r="H97" s="39"/>
      <c r="I97" s="39"/>
      <c r="J97" s="39"/>
      <c r="K97" s="39"/>
      <c r="M97" s="39"/>
    </row>
    <row r="98" spans="5:13" ht="15.75" customHeight="1">
      <c r="E98" s="39"/>
      <c r="F98" s="39"/>
      <c r="G98" s="39"/>
      <c r="H98" s="39"/>
      <c r="I98" s="39"/>
      <c r="J98" s="39"/>
      <c r="K98" s="39"/>
      <c r="M98" s="39"/>
    </row>
    <row r="99" spans="5:13" ht="15.75" customHeight="1">
      <c r="E99" s="39"/>
      <c r="F99" s="39"/>
      <c r="G99" s="39"/>
      <c r="H99" s="39"/>
      <c r="I99" s="39"/>
      <c r="J99" s="39"/>
      <c r="K99" s="39"/>
      <c r="M99" s="39"/>
    </row>
    <row r="100" spans="5:13" ht="15.75" customHeight="1">
      <c r="E100" s="39"/>
      <c r="F100" s="39"/>
      <c r="G100" s="39"/>
      <c r="H100" s="39"/>
      <c r="I100" s="39"/>
      <c r="J100" s="39"/>
      <c r="K100" s="39"/>
      <c r="M100" s="39"/>
    </row>
    <row r="101" spans="5:13" ht="15.75" customHeight="1">
      <c r="E101" s="39"/>
      <c r="F101" s="39"/>
      <c r="G101" s="39"/>
      <c r="H101" s="39"/>
      <c r="I101" s="39"/>
      <c r="J101" s="39"/>
      <c r="K101" s="39"/>
      <c r="M101" s="39"/>
    </row>
    <row r="102" spans="5:13" ht="15.75" customHeight="1">
      <c r="E102" s="39"/>
      <c r="F102" s="39"/>
      <c r="G102" s="39"/>
      <c r="H102" s="39"/>
      <c r="I102" s="39"/>
      <c r="J102" s="39"/>
      <c r="K102" s="39"/>
      <c r="M102" s="39"/>
    </row>
    <row r="103" spans="5:13" ht="15.75" customHeight="1">
      <c r="E103" s="39"/>
      <c r="F103" s="39"/>
      <c r="G103" s="39"/>
      <c r="H103" s="39"/>
      <c r="I103" s="39"/>
      <c r="J103" s="39"/>
      <c r="K103" s="39"/>
      <c r="M103" s="39"/>
    </row>
    <row r="104" spans="5:13" ht="15.75" customHeight="1">
      <c r="E104" s="39"/>
      <c r="F104" s="39"/>
      <c r="G104" s="39"/>
      <c r="H104" s="39"/>
      <c r="I104" s="39"/>
      <c r="J104" s="39"/>
      <c r="K104" s="39"/>
      <c r="M104" s="39"/>
    </row>
    <row r="105" spans="5:13" ht="15.75" customHeight="1">
      <c r="E105" s="39"/>
      <c r="F105" s="39"/>
      <c r="G105" s="39"/>
      <c r="H105" s="39"/>
      <c r="I105" s="39"/>
      <c r="J105" s="39"/>
      <c r="K105" s="39"/>
      <c r="M105" s="39"/>
    </row>
    <row r="106" spans="5:13" ht="15.75" customHeight="1">
      <c r="E106" s="39"/>
      <c r="F106" s="39"/>
      <c r="G106" s="39"/>
      <c r="H106" s="39"/>
      <c r="I106" s="39"/>
      <c r="J106" s="39"/>
      <c r="K106" s="39"/>
      <c r="M106" s="39"/>
    </row>
    <row r="107" spans="5:13" ht="15.75" customHeight="1">
      <c r="E107" s="39"/>
      <c r="F107" s="39"/>
      <c r="G107" s="39"/>
      <c r="H107" s="39"/>
      <c r="I107" s="39"/>
      <c r="J107" s="39"/>
      <c r="K107" s="39"/>
      <c r="M107" s="39"/>
    </row>
    <row r="108" spans="5:13" ht="15.75" customHeight="1">
      <c r="E108" s="39"/>
      <c r="F108" s="39"/>
      <c r="G108" s="39"/>
      <c r="H108" s="39"/>
      <c r="I108" s="39"/>
      <c r="J108" s="39"/>
      <c r="K108" s="39"/>
      <c r="M108" s="39"/>
    </row>
    <row r="109" spans="5:13" ht="15.75" customHeight="1">
      <c r="E109" s="39"/>
      <c r="F109" s="39"/>
      <c r="G109" s="39"/>
      <c r="H109" s="39"/>
      <c r="I109" s="39"/>
      <c r="J109" s="39"/>
      <c r="K109" s="39"/>
      <c r="M109" s="39"/>
    </row>
    <row r="110" spans="5:13" ht="15.75" customHeight="1">
      <c r="E110" s="39"/>
      <c r="F110" s="39"/>
      <c r="G110" s="39"/>
      <c r="H110" s="39"/>
      <c r="I110" s="39"/>
      <c r="J110" s="39"/>
      <c r="K110" s="39"/>
      <c r="M110" s="39"/>
    </row>
    <row r="111" spans="5:13" ht="15.75" customHeight="1">
      <c r="E111" s="39"/>
      <c r="F111" s="39"/>
      <c r="G111" s="39"/>
      <c r="H111" s="39"/>
      <c r="I111" s="39"/>
      <c r="J111" s="39"/>
      <c r="K111" s="39"/>
      <c r="M111" s="39"/>
    </row>
    <row r="112" spans="5:13" ht="15.75" customHeight="1">
      <c r="E112" s="39"/>
      <c r="F112" s="39"/>
      <c r="G112" s="39"/>
      <c r="H112" s="39"/>
      <c r="I112" s="39"/>
      <c r="J112" s="39"/>
      <c r="K112" s="39"/>
      <c r="M112" s="39"/>
    </row>
    <row r="113" spans="5:13" ht="15.75" customHeight="1">
      <c r="E113" s="39"/>
      <c r="F113" s="39"/>
      <c r="G113" s="39"/>
      <c r="H113" s="39"/>
      <c r="I113" s="39"/>
      <c r="J113" s="39"/>
      <c r="K113" s="39"/>
      <c r="M113" s="39"/>
    </row>
    <row r="114" spans="5:13" ht="15.75" customHeight="1">
      <c r="E114" s="39"/>
      <c r="F114" s="39"/>
      <c r="G114" s="39"/>
      <c r="H114" s="39"/>
      <c r="I114" s="39"/>
      <c r="J114" s="39"/>
      <c r="K114" s="39"/>
      <c r="M114" s="39"/>
    </row>
    <row r="115" spans="5:13" ht="15.75" customHeight="1">
      <c r="E115" s="39"/>
      <c r="F115" s="39"/>
      <c r="G115" s="39"/>
      <c r="H115" s="39"/>
      <c r="I115" s="39"/>
      <c r="J115" s="39"/>
      <c r="K115" s="39"/>
      <c r="M115" s="39"/>
    </row>
    <row r="116" spans="5:13" ht="15.75" customHeight="1">
      <c r="E116" s="39"/>
      <c r="F116" s="39"/>
      <c r="G116" s="39"/>
      <c r="H116" s="39"/>
      <c r="I116" s="39"/>
      <c r="J116" s="39"/>
      <c r="K116" s="39"/>
      <c r="M116" s="39"/>
    </row>
    <row r="117" spans="5:13" ht="15.75" customHeight="1">
      <c r="E117" s="39"/>
      <c r="F117" s="39"/>
      <c r="G117" s="39"/>
      <c r="H117" s="39"/>
      <c r="I117" s="39"/>
      <c r="J117" s="39"/>
      <c r="K117" s="39"/>
      <c r="M117" s="39"/>
    </row>
    <row r="118" spans="5:13" ht="15.75" customHeight="1">
      <c r="E118" s="39"/>
      <c r="F118" s="39"/>
      <c r="G118" s="39"/>
      <c r="H118" s="39"/>
      <c r="I118" s="39"/>
      <c r="J118" s="39"/>
      <c r="K118" s="39"/>
      <c r="M118" s="39"/>
    </row>
    <row r="119" spans="5:13" ht="15.75" customHeight="1">
      <c r="E119" s="39"/>
      <c r="F119" s="39"/>
      <c r="G119" s="39"/>
      <c r="H119" s="39"/>
      <c r="I119" s="39"/>
      <c r="J119" s="39"/>
      <c r="K119" s="39"/>
      <c r="M119" s="39"/>
    </row>
    <row r="120" spans="5:13" ht="15.75" customHeight="1">
      <c r="E120" s="39"/>
      <c r="F120" s="39"/>
      <c r="G120" s="39"/>
      <c r="H120" s="39"/>
      <c r="I120" s="39"/>
      <c r="J120" s="39"/>
      <c r="K120" s="39"/>
      <c r="M120" s="39"/>
    </row>
    <row r="121" spans="5:13" ht="15.75" customHeight="1">
      <c r="E121" s="39"/>
      <c r="F121" s="39"/>
      <c r="G121" s="39"/>
      <c r="H121" s="39"/>
      <c r="I121" s="39"/>
      <c r="J121" s="39"/>
      <c r="K121" s="39"/>
      <c r="M121" s="39"/>
    </row>
    <row r="122" spans="5:13" ht="15.75" customHeight="1">
      <c r="E122" s="39"/>
      <c r="F122" s="39"/>
      <c r="G122" s="39"/>
      <c r="H122" s="39"/>
      <c r="I122" s="39"/>
      <c r="J122" s="39"/>
      <c r="K122" s="39"/>
      <c r="M122" s="39"/>
    </row>
    <row r="123" spans="5:13" ht="15.75" customHeight="1">
      <c r="E123" s="39"/>
      <c r="F123" s="39"/>
      <c r="G123" s="39"/>
      <c r="H123" s="39"/>
      <c r="I123" s="39"/>
      <c r="J123" s="39"/>
      <c r="K123" s="39"/>
      <c r="M123" s="39"/>
    </row>
    <row r="124" spans="5:13" ht="15.75" customHeight="1">
      <c r="E124" s="39"/>
      <c r="F124" s="39"/>
      <c r="G124" s="39"/>
      <c r="H124" s="39"/>
      <c r="I124" s="39"/>
      <c r="J124" s="39"/>
      <c r="K124" s="39"/>
      <c r="M124" s="39"/>
    </row>
    <row r="125" spans="5:13" ht="15.75" customHeight="1">
      <c r="E125" s="39"/>
      <c r="F125" s="39"/>
      <c r="G125" s="39"/>
      <c r="H125" s="39"/>
      <c r="I125" s="39"/>
      <c r="J125" s="39"/>
      <c r="K125" s="39"/>
      <c r="M125" s="39"/>
    </row>
    <row r="126" spans="5:13" ht="15.75" customHeight="1">
      <c r="E126" s="39"/>
      <c r="F126" s="39"/>
      <c r="G126" s="39"/>
      <c r="H126" s="39"/>
      <c r="I126" s="39"/>
      <c r="J126" s="39"/>
      <c r="K126" s="39"/>
      <c r="M126" s="39"/>
    </row>
    <row r="127" spans="5:13" ht="15.75" customHeight="1">
      <c r="E127" s="39"/>
      <c r="F127" s="39"/>
      <c r="G127" s="39"/>
      <c r="H127" s="39"/>
      <c r="I127" s="39"/>
      <c r="J127" s="39"/>
      <c r="K127" s="39"/>
      <c r="M127" s="39"/>
    </row>
    <row r="128" spans="5:13" ht="15.75" customHeight="1">
      <c r="E128" s="39"/>
      <c r="F128" s="39"/>
      <c r="G128" s="39"/>
      <c r="H128" s="39"/>
      <c r="I128" s="39"/>
      <c r="J128" s="39"/>
      <c r="K128" s="39"/>
      <c r="M128" s="39"/>
    </row>
    <row r="129" spans="5:13" ht="15.75" customHeight="1">
      <c r="E129" s="39"/>
      <c r="F129" s="39"/>
      <c r="G129" s="39"/>
      <c r="H129" s="39"/>
      <c r="I129" s="39"/>
      <c r="J129" s="39"/>
      <c r="K129" s="39"/>
      <c r="M129" s="39"/>
    </row>
    <row r="130" spans="5:13" ht="15.75" customHeight="1">
      <c r="E130" s="39"/>
      <c r="F130" s="39"/>
      <c r="G130" s="39"/>
      <c r="H130" s="39"/>
      <c r="I130" s="39"/>
      <c r="J130" s="39"/>
      <c r="K130" s="39"/>
      <c r="M130" s="39"/>
    </row>
    <row r="131" spans="5:13" ht="15.75" customHeight="1">
      <c r="E131" s="39"/>
      <c r="F131" s="39"/>
      <c r="G131" s="39"/>
      <c r="H131" s="39"/>
      <c r="I131" s="39"/>
      <c r="J131" s="39"/>
      <c r="K131" s="39"/>
      <c r="M131" s="39"/>
    </row>
    <row r="132" spans="5:13" ht="15.75" customHeight="1">
      <c r="E132" s="39"/>
      <c r="F132" s="39"/>
      <c r="G132" s="39"/>
      <c r="H132" s="39"/>
      <c r="I132" s="39"/>
      <c r="J132" s="39"/>
      <c r="K132" s="39"/>
      <c r="M132" s="39"/>
    </row>
    <row r="133" spans="5:13" ht="15.75" customHeight="1">
      <c r="E133" s="39"/>
      <c r="F133" s="39"/>
      <c r="G133" s="39"/>
      <c r="H133" s="39"/>
      <c r="I133" s="39"/>
      <c r="J133" s="39"/>
      <c r="K133" s="39"/>
      <c r="M133" s="39"/>
    </row>
    <row r="134" spans="5:13" ht="15.75" customHeight="1">
      <c r="E134" s="39"/>
      <c r="F134" s="39"/>
      <c r="G134" s="39"/>
      <c r="H134" s="39"/>
      <c r="I134" s="39"/>
      <c r="J134" s="39"/>
      <c r="K134" s="39"/>
      <c r="M134" s="39"/>
    </row>
    <row r="135" spans="5:13" ht="15.75" customHeight="1">
      <c r="E135" s="39"/>
      <c r="F135" s="39"/>
      <c r="G135" s="39"/>
      <c r="H135" s="39"/>
      <c r="I135" s="39"/>
      <c r="J135" s="39"/>
      <c r="K135" s="39"/>
      <c r="M135" s="39"/>
    </row>
    <row r="136" spans="5:13" ht="15.75" customHeight="1">
      <c r="E136" s="39"/>
      <c r="F136" s="39"/>
      <c r="G136" s="39"/>
      <c r="H136" s="39"/>
      <c r="I136" s="39"/>
      <c r="J136" s="39"/>
      <c r="K136" s="39"/>
      <c r="M136" s="39"/>
    </row>
    <row r="137" spans="5:13" ht="15.75" customHeight="1">
      <c r="E137" s="39"/>
      <c r="F137" s="39"/>
      <c r="G137" s="39"/>
      <c r="H137" s="39"/>
      <c r="I137" s="39"/>
      <c r="J137" s="39"/>
      <c r="K137" s="39"/>
      <c r="M137" s="39"/>
    </row>
    <row r="138" spans="5:13" ht="15.75" customHeight="1">
      <c r="E138" s="39"/>
      <c r="F138" s="39"/>
      <c r="G138" s="39"/>
      <c r="H138" s="39"/>
      <c r="I138" s="39"/>
      <c r="J138" s="39"/>
      <c r="K138" s="39"/>
      <c r="M138" s="39"/>
    </row>
    <row r="139" spans="5:13" ht="15.75" customHeight="1">
      <c r="E139" s="39"/>
      <c r="F139" s="39"/>
      <c r="G139" s="39"/>
      <c r="H139" s="39"/>
      <c r="I139" s="39"/>
      <c r="J139" s="39"/>
      <c r="K139" s="39"/>
      <c r="M139" s="39"/>
    </row>
    <row r="140" spans="5:13" ht="15.75" customHeight="1">
      <c r="E140" s="39"/>
      <c r="F140" s="39"/>
      <c r="G140" s="39"/>
      <c r="H140" s="39"/>
      <c r="I140" s="39"/>
      <c r="J140" s="39"/>
      <c r="K140" s="39"/>
      <c r="M140" s="39"/>
    </row>
    <row r="141" spans="5:13" ht="15.75" customHeight="1">
      <c r="E141" s="39"/>
      <c r="F141" s="39"/>
      <c r="G141" s="39"/>
      <c r="H141" s="39"/>
      <c r="I141" s="39"/>
      <c r="J141" s="39"/>
      <c r="K141" s="39"/>
      <c r="M141" s="39"/>
    </row>
    <row r="142" spans="5:13" ht="15.75" customHeight="1">
      <c r="E142" s="39"/>
      <c r="F142" s="39"/>
      <c r="G142" s="39"/>
      <c r="H142" s="39"/>
      <c r="I142" s="39"/>
      <c r="J142" s="39"/>
      <c r="K142" s="39"/>
      <c r="M142" s="39"/>
    </row>
    <row r="143" spans="5:13" ht="15.75" customHeight="1">
      <c r="E143" s="39"/>
      <c r="F143" s="39"/>
      <c r="G143" s="39"/>
      <c r="H143" s="39"/>
      <c r="I143" s="39"/>
      <c r="J143" s="39"/>
      <c r="K143" s="39"/>
      <c r="M143" s="39"/>
    </row>
    <row r="144" spans="5:13" ht="15.75" customHeight="1">
      <c r="E144" s="39"/>
      <c r="F144" s="39"/>
      <c r="G144" s="39"/>
      <c r="H144" s="39"/>
      <c r="I144" s="39"/>
      <c r="J144" s="39"/>
      <c r="K144" s="39"/>
      <c r="M144" s="39"/>
    </row>
    <row r="145" spans="5:13" ht="15.75" customHeight="1">
      <c r="E145" s="39"/>
      <c r="F145" s="39"/>
      <c r="G145" s="39"/>
      <c r="H145" s="39"/>
      <c r="I145" s="39"/>
      <c r="J145" s="39"/>
      <c r="K145" s="39"/>
      <c r="M145" s="39"/>
    </row>
    <row r="146" spans="5:13" ht="15.75" customHeight="1">
      <c r="E146" s="39"/>
      <c r="F146" s="39"/>
      <c r="G146" s="39"/>
      <c r="H146" s="39"/>
      <c r="I146" s="39"/>
      <c r="J146" s="39"/>
      <c r="K146" s="39"/>
      <c r="M146" s="39"/>
    </row>
    <row r="147" spans="5:13" ht="15.75" customHeight="1">
      <c r="E147" s="39"/>
      <c r="F147" s="39"/>
      <c r="G147" s="39"/>
      <c r="H147" s="39"/>
      <c r="I147" s="39"/>
      <c r="J147" s="39"/>
      <c r="K147" s="39"/>
      <c r="M147" s="39"/>
    </row>
    <row r="148" spans="5:13" ht="15.75" customHeight="1">
      <c r="E148" s="39"/>
      <c r="F148" s="39"/>
      <c r="G148" s="39"/>
      <c r="H148" s="39"/>
      <c r="I148" s="39"/>
      <c r="J148" s="39"/>
      <c r="K148" s="39"/>
      <c r="M148" s="39"/>
    </row>
    <row r="149" spans="5:13" ht="15.75" customHeight="1">
      <c r="E149" s="39"/>
      <c r="F149" s="39"/>
      <c r="G149" s="39"/>
      <c r="H149" s="39"/>
      <c r="I149" s="39"/>
      <c r="J149" s="39"/>
      <c r="K149" s="39"/>
      <c r="M149" s="39"/>
    </row>
    <row r="150" spans="5:13" ht="15.75" customHeight="1">
      <c r="E150" s="39"/>
      <c r="F150" s="39"/>
      <c r="G150" s="39"/>
      <c r="H150" s="39"/>
      <c r="I150" s="39"/>
      <c r="J150" s="39"/>
      <c r="K150" s="39"/>
      <c r="M150" s="39"/>
    </row>
    <row r="151" spans="5:13" ht="15.75" customHeight="1">
      <c r="E151" s="39"/>
      <c r="F151" s="39"/>
      <c r="G151" s="39"/>
      <c r="H151" s="39"/>
      <c r="I151" s="39"/>
      <c r="J151" s="39"/>
      <c r="K151" s="39"/>
      <c r="M151" s="39"/>
    </row>
    <row r="152" spans="5:13" ht="15.75" customHeight="1">
      <c r="E152" s="39"/>
      <c r="F152" s="39"/>
      <c r="G152" s="39"/>
      <c r="H152" s="39"/>
      <c r="I152" s="39"/>
      <c r="J152" s="39"/>
      <c r="K152" s="39"/>
      <c r="M152" s="39"/>
    </row>
    <row r="153" spans="5:13" ht="15.75" customHeight="1">
      <c r="E153" s="39"/>
      <c r="F153" s="39"/>
      <c r="G153" s="39"/>
      <c r="H153" s="39"/>
      <c r="I153" s="39"/>
      <c r="J153" s="39"/>
      <c r="K153" s="39"/>
      <c r="M153" s="39"/>
    </row>
    <row r="154" spans="5:13" ht="15.75" customHeight="1">
      <c r="E154" s="39"/>
      <c r="F154" s="39"/>
      <c r="G154" s="39"/>
      <c r="H154" s="39"/>
      <c r="I154" s="39"/>
      <c r="J154" s="39"/>
      <c r="K154" s="39"/>
      <c r="M154" s="39"/>
    </row>
    <row r="155" spans="5:13" ht="15.75" customHeight="1">
      <c r="E155" s="39"/>
      <c r="F155" s="39"/>
      <c r="G155" s="39"/>
      <c r="H155" s="39"/>
      <c r="I155" s="39"/>
      <c r="J155" s="39"/>
      <c r="K155" s="39"/>
      <c r="M155" s="39"/>
    </row>
    <row r="156" spans="5:13" ht="15.75" customHeight="1">
      <c r="E156" s="39"/>
      <c r="F156" s="39"/>
      <c r="G156" s="39"/>
      <c r="H156" s="39"/>
      <c r="I156" s="39"/>
      <c r="J156" s="39"/>
      <c r="K156" s="39"/>
      <c r="M156" s="39"/>
    </row>
    <row r="157" spans="5:13" ht="15.75" customHeight="1">
      <c r="E157" s="39"/>
      <c r="F157" s="39"/>
      <c r="G157" s="39"/>
      <c r="H157" s="39"/>
      <c r="I157" s="39"/>
      <c r="J157" s="39"/>
      <c r="K157" s="39"/>
      <c r="M157" s="39"/>
    </row>
    <row r="158" spans="5:13" ht="15.75" customHeight="1">
      <c r="E158" s="39"/>
      <c r="F158" s="39"/>
      <c r="G158" s="39"/>
      <c r="H158" s="39"/>
      <c r="I158" s="39"/>
      <c r="J158" s="39"/>
      <c r="K158" s="39"/>
      <c r="M158" s="39"/>
    </row>
    <row r="159" spans="5:13" ht="15.75" customHeight="1">
      <c r="E159" s="39"/>
      <c r="F159" s="39"/>
      <c r="G159" s="39"/>
      <c r="H159" s="39"/>
      <c r="I159" s="39"/>
      <c r="J159" s="39"/>
      <c r="K159" s="39"/>
      <c r="M159" s="39"/>
    </row>
    <row r="160" spans="5:13" ht="15.75" customHeight="1">
      <c r="E160" s="39"/>
      <c r="F160" s="39"/>
      <c r="G160" s="39"/>
      <c r="H160" s="39"/>
      <c r="I160" s="39"/>
      <c r="J160" s="39"/>
      <c r="K160" s="39"/>
      <c r="M160" s="39"/>
    </row>
    <row r="161" spans="5:13" ht="15.75" customHeight="1">
      <c r="E161" s="39"/>
      <c r="F161" s="39"/>
      <c r="G161" s="39"/>
      <c r="H161" s="39"/>
      <c r="I161" s="39"/>
      <c r="J161" s="39"/>
      <c r="K161" s="39"/>
      <c r="M161" s="39"/>
    </row>
    <row r="162" spans="5:13" ht="15.75" customHeight="1">
      <c r="E162" s="39"/>
      <c r="F162" s="39"/>
      <c r="G162" s="39"/>
      <c r="H162" s="39"/>
      <c r="I162" s="39"/>
      <c r="J162" s="39"/>
      <c r="K162" s="39"/>
      <c r="M162" s="39"/>
    </row>
    <row r="163" spans="5:13" ht="15.75" customHeight="1">
      <c r="E163" s="39"/>
      <c r="F163" s="39"/>
      <c r="G163" s="39"/>
      <c r="H163" s="39"/>
      <c r="I163" s="39"/>
      <c r="J163" s="39"/>
      <c r="K163" s="39"/>
      <c r="M163" s="39"/>
    </row>
    <row r="164" spans="5:13" ht="15.75" customHeight="1">
      <c r="E164" s="39"/>
      <c r="F164" s="39"/>
      <c r="G164" s="39"/>
      <c r="H164" s="39"/>
      <c r="I164" s="39"/>
      <c r="J164" s="39"/>
      <c r="K164" s="39"/>
      <c r="M164" s="39"/>
    </row>
    <row r="165" spans="5:13" ht="15.75" customHeight="1">
      <c r="E165" s="39"/>
      <c r="F165" s="39"/>
      <c r="G165" s="39"/>
      <c r="H165" s="39"/>
      <c r="I165" s="39"/>
      <c r="J165" s="39"/>
      <c r="K165" s="39"/>
      <c r="M165" s="39"/>
    </row>
    <row r="166" spans="5:13" ht="15.75" customHeight="1">
      <c r="E166" s="39"/>
      <c r="F166" s="39"/>
      <c r="G166" s="39"/>
      <c r="H166" s="39"/>
      <c r="I166" s="39"/>
      <c r="J166" s="39"/>
      <c r="K166" s="39"/>
      <c r="M166" s="39"/>
    </row>
    <row r="167" spans="5:13" ht="15.75" customHeight="1">
      <c r="E167" s="39"/>
      <c r="F167" s="39"/>
      <c r="G167" s="39"/>
      <c r="H167" s="39"/>
      <c r="I167" s="39"/>
      <c r="J167" s="39"/>
      <c r="K167" s="39"/>
      <c r="M167" s="39"/>
    </row>
    <row r="168" spans="5:13" ht="15.75" customHeight="1">
      <c r="E168" s="39"/>
      <c r="F168" s="39"/>
      <c r="G168" s="39"/>
      <c r="H168" s="39"/>
      <c r="I168" s="39"/>
      <c r="J168" s="39"/>
      <c r="K168" s="39"/>
      <c r="M168" s="39"/>
    </row>
    <row r="169" spans="5:13" ht="15.75" customHeight="1">
      <c r="E169" s="39"/>
      <c r="F169" s="39"/>
      <c r="G169" s="39"/>
      <c r="H169" s="39"/>
      <c r="I169" s="39"/>
      <c r="J169" s="39"/>
      <c r="K169" s="39"/>
      <c r="M169" s="39"/>
    </row>
    <row r="170" spans="5:13" ht="15.75" customHeight="1">
      <c r="E170" s="39"/>
      <c r="F170" s="39"/>
      <c r="G170" s="39"/>
      <c r="H170" s="39"/>
      <c r="I170" s="39"/>
      <c r="J170" s="39"/>
      <c r="K170" s="39"/>
      <c r="M170" s="39"/>
    </row>
    <row r="171" spans="5:13" ht="15.75" customHeight="1">
      <c r="E171" s="39"/>
      <c r="F171" s="39"/>
      <c r="G171" s="39"/>
      <c r="H171" s="39"/>
      <c r="I171" s="39"/>
      <c r="J171" s="39"/>
      <c r="K171" s="39"/>
      <c r="M171" s="39"/>
    </row>
    <row r="172" spans="5:13" ht="15.75" customHeight="1">
      <c r="E172" s="39"/>
      <c r="F172" s="39"/>
      <c r="G172" s="39"/>
      <c r="H172" s="39"/>
      <c r="I172" s="39"/>
      <c r="J172" s="39"/>
      <c r="K172" s="39"/>
      <c r="M172" s="39"/>
    </row>
    <row r="173" spans="5:13" ht="15.75" customHeight="1">
      <c r="E173" s="39"/>
      <c r="F173" s="39"/>
      <c r="G173" s="39"/>
      <c r="H173" s="39"/>
      <c r="I173" s="39"/>
      <c r="J173" s="39"/>
      <c r="K173" s="39"/>
      <c r="M173" s="39"/>
    </row>
    <row r="174" spans="5:13" ht="15.75" customHeight="1">
      <c r="E174" s="39"/>
      <c r="F174" s="39"/>
      <c r="G174" s="39"/>
      <c r="H174" s="39"/>
      <c r="I174" s="39"/>
      <c r="J174" s="39"/>
      <c r="K174" s="39"/>
      <c r="M174" s="39"/>
    </row>
    <row r="175" spans="5:13" ht="15.75" customHeight="1">
      <c r="E175" s="39"/>
      <c r="F175" s="39"/>
      <c r="G175" s="39"/>
      <c r="H175" s="39"/>
      <c r="I175" s="39"/>
      <c r="J175" s="39"/>
      <c r="K175" s="39"/>
      <c r="M175" s="39"/>
    </row>
    <row r="176" spans="5:13" ht="15.75" customHeight="1">
      <c r="E176" s="39"/>
      <c r="F176" s="39"/>
      <c r="G176" s="39"/>
      <c r="H176" s="39"/>
      <c r="I176" s="39"/>
      <c r="J176" s="39"/>
      <c r="K176" s="39"/>
      <c r="M176" s="39"/>
    </row>
    <row r="177" spans="5:13" ht="15.75" customHeight="1">
      <c r="E177" s="39"/>
      <c r="F177" s="39"/>
      <c r="G177" s="39"/>
      <c r="H177" s="39"/>
      <c r="I177" s="39"/>
      <c r="J177" s="39"/>
      <c r="K177" s="39"/>
      <c r="M177" s="39"/>
    </row>
    <row r="178" spans="5:13" ht="15.75" customHeight="1">
      <c r="E178" s="39"/>
      <c r="F178" s="39"/>
      <c r="G178" s="39"/>
      <c r="H178" s="39"/>
      <c r="I178" s="39"/>
      <c r="J178" s="39"/>
      <c r="K178" s="39"/>
      <c r="M178" s="39"/>
    </row>
    <row r="179" spans="5:13" ht="15.75" customHeight="1">
      <c r="E179" s="39"/>
      <c r="F179" s="39"/>
      <c r="G179" s="39"/>
      <c r="H179" s="39"/>
      <c r="I179" s="39"/>
      <c r="J179" s="39"/>
      <c r="K179" s="39"/>
      <c r="M179" s="39"/>
    </row>
    <row r="180" spans="5:13" ht="15.75" customHeight="1">
      <c r="E180" s="39"/>
      <c r="F180" s="39"/>
      <c r="G180" s="39"/>
      <c r="H180" s="39"/>
      <c r="I180" s="39"/>
      <c r="J180" s="39"/>
      <c r="K180" s="39"/>
      <c r="M180" s="39"/>
    </row>
    <row r="181" spans="5:13" ht="15.75" customHeight="1">
      <c r="E181" s="39"/>
      <c r="F181" s="39"/>
      <c r="G181" s="39"/>
      <c r="H181" s="39"/>
      <c r="I181" s="39"/>
      <c r="J181" s="39"/>
      <c r="K181" s="39"/>
      <c r="M181" s="39"/>
    </row>
    <row r="182" spans="5:13" ht="15.75" customHeight="1">
      <c r="E182" s="39"/>
      <c r="F182" s="39"/>
      <c r="G182" s="39"/>
      <c r="H182" s="39"/>
      <c r="I182" s="39"/>
      <c r="J182" s="39"/>
      <c r="K182" s="39"/>
      <c r="M182" s="39"/>
    </row>
    <row r="183" spans="5:13" ht="15.75" customHeight="1">
      <c r="E183" s="39"/>
      <c r="F183" s="39"/>
      <c r="G183" s="39"/>
      <c r="H183" s="39"/>
      <c r="I183" s="39"/>
      <c r="J183" s="39"/>
      <c r="K183" s="39"/>
      <c r="M183" s="39"/>
    </row>
    <row r="184" spans="5:13" ht="15.75" customHeight="1">
      <c r="E184" s="39"/>
      <c r="F184" s="39"/>
      <c r="G184" s="39"/>
      <c r="H184" s="39"/>
      <c r="I184" s="39"/>
      <c r="J184" s="39"/>
      <c r="K184" s="39"/>
      <c r="M184" s="39"/>
    </row>
    <row r="185" spans="5:13" ht="15.75" customHeight="1">
      <c r="E185" s="39"/>
      <c r="F185" s="39"/>
      <c r="G185" s="39"/>
      <c r="H185" s="39"/>
      <c r="I185" s="39"/>
      <c r="J185" s="39"/>
      <c r="K185" s="39"/>
      <c r="M185" s="39"/>
    </row>
    <row r="186" spans="5:13" ht="15.75" customHeight="1">
      <c r="E186" s="39"/>
      <c r="F186" s="39"/>
      <c r="G186" s="39"/>
      <c r="H186" s="39"/>
      <c r="I186" s="39"/>
      <c r="J186" s="39"/>
      <c r="K186" s="39"/>
      <c r="M186" s="39"/>
    </row>
    <row r="187" spans="5:13" ht="15.75" customHeight="1">
      <c r="E187" s="39"/>
      <c r="F187" s="39"/>
      <c r="G187" s="39"/>
      <c r="H187" s="39"/>
      <c r="I187" s="39"/>
      <c r="J187" s="39"/>
      <c r="K187" s="39"/>
      <c r="M187" s="39"/>
    </row>
    <row r="188" spans="5:13" ht="15.75" customHeight="1">
      <c r="E188" s="39"/>
      <c r="F188" s="39"/>
      <c r="G188" s="39"/>
      <c r="H188" s="39"/>
      <c r="I188" s="39"/>
      <c r="J188" s="39"/>
      <c r="K188" s="39"/>
      <c r="M188" s="39"/>
    </row>
    <row r="189" spans="5:13" ht="15.75" customHeight="1">
      <c r="E189" s="39"/>
      <c r="F189" s="39"/>
      <c r="G189" s="39"/>
      <c r="H189" s="39"/>
      <c r="I189" s="39"/>
      <c r="J189" s="39"/>
      <c r="K189" s="39"/>
      <c r="M189" s="39"/>
    </row>
    <row r="190" spans="5:13" ht="15.75" customHeight="1">
      <c r="E190" s="39"/>
      <c r="F190" s="39"/>
      <c r="G190" s="39"/>
      <c r="H190" s="39"/>
      <c r="I190" s="39"/>
      <c r="J190" s="39"/>
      <c r="K190" s="39"/>
      <c r="M190" s="39"/>
    </row>
    <row r="191" spans="5:13" ht="15.75" customHeight="1">
      <c r="E191" s="39"/>
      <c r="F191" s="39"/>
      <c r="G191" s="39"/>
      <c r="H191" s="39"/>
      <c r="I191" s="39"/>
      <c r="J191" s="39"/>
      <c r="K191" s="39"/>
      <c r="M191" s="39"/>
    </row>
    <row r="192" spans="5:13" ht="15.75" customHeight="1">
      <c r="E192" s="39"/>
      <c r="F192" s="39"/>
      <c r="G192" s="39"/>
      <c r="H192" s="39"/>
      <c r="I192" s="39"/>
      <c r="J192" s="39"/>
      <c r="K192" s="39"/>
      <c r="M192" s="39"/>
    </row>
    <row r="193" spans="5:13" ht="15.75" customHeight="1">
      <c r="E193" s="39"/>
      <c r="F193" s="39"/>
      <c r="G193" s="39"/>
      <c r="H193" s="39"/>
      <c r="I193" s="39"/>
      <c r="J193" s="39"/>
      <c r="K193" s="39"/>
      <c r="M193" s="39"/>
    </row>
    <row r="194" spans="5:13" ht="15.75" customHeight="1">
      <c r="E194" s="39"/>
      <c r="F194" s="39"/>
      <c r="G194" s="39"/>
      <c r="H194" s="39"/>
      <c r="I194" s="39"/>
      <c r="J194" s="39"/>
      <c r="K194" s="39"/>
      <c r="M194" s="39"/>
    </row>
    <row r="195" spans="5:13" ht="15.75" customHeight="1">
      <c r="E195" s="39"/>
      <c r="F195" s="39"/>
      <c r="G195" s="39"/>
      <c r="H195" s="39"/>
      <c r="I195" s="39"/>
      <c r="J195" s="39"/>
      <c r="K195" s="39"/>
      <c r="M195" s="39"/>
    </row>
    <row r="196" spans="5:13" ht="15.75" customHeight="1">
      <c r="E196" s="39"/>
      <c r="F196" s="39"/>
      <c r="G196" s="39"/>
      <c r="H196" s="39"/>
      <c r="I196" s="39"/>
      <c r="J196" s="39"/>
      <c r="K196" s="39"/>
      <c r="M196" s="39"/>
    </row>
    <row r="197" spans="5:13" ht="15.75" customHeight="1">
      <c r="E197" s="39"/>
      <c r="F197" s="39"/>
      <c r="G197" s="39"/>
      <c r="H197" s="39"/>
      <c r="I197" s="39"/>
      <c r="J197" s="39"/>
      <c r="K197" s="39"/>
      <c r="M197" s="39"/>
    </row>
    <row r="198" spans="5:13" ht="15.75" customHeight="1">
      <c r="E198" s="39"/>
      <c r="F198" s="39"/>
      <c r="G198" s="39"/>
      <c r="H198" s="39"/>
      <c r="I198" s="39"/>
      <c r="J198" s="39"/>
      <c r="K198" s="39"/>
      <c r="M198" s="39"/>
    </row>
    <row r="199" spans="5:13" ht="15.75" customHeight="1">
      <c r="E199" s="39"/>
      <c r="F199" s="39"/>
      <c r="G199" s="39"/>
      <c r="H199" s="39"/>
      <c r="I199" s="39"/>
      <c r="J199" s="39"/>
      <c r="K199" s="39"/>
      <c r="M199" s="39"/>
    </row>
    <row r="200" spans="5:13" ht="15.75" customHeight="1">
      <c r="E200" s="39"/>
      <c r="F200" s="39"/>
      <c r="G200" s="39"/>
      <c r="H200" s="39"/>
      <c r="I200" s="39"/>
      <c r="J200" s="39"/>
      <c r="K200" s="39"/>
      <c r="M200" s="39"/>
    </row>
    <row r="201" spans="5:13" ht="15.75" customHeight="1">
      <c r="E201" s="39"/>
      <c r="F201" s="39"/>
      <c r="G201" s="39"/>
      <c r="H201" s="39"/>
      <c r="I201" s="39"/>
      <c r="J201" s="39"/>
      <c r="K201" s="39"/>
      <c r="M201" s="39"/>
    </row>
    <row r="202" spans="5:13" ht="15.75" customHeight="1">
      <c r="E202" s="39"/>
      <c r="F202" s="39"/>
      <c r="G202" s="39"/>
      <c r="H202" s="39"/>
      <c r="I202" s="39"/>
      <c r="J202" s="39"/>
      <c r="K202" s="39"/>
      <c r="M202" s="39"/>
    </row>
    <row r="203" spans="5:13" ht="15.75" customHeight="1">
      <c r="E203" s="39"/>
      <c r="F203" s="39"/>
      <c r="G203" s="39"/>
      <c r="H203" s="39"/>
      <c r="I203" s="39"/>
      <c r="J203" s="39"/>
      <c r="K203" s="39"/>
      <c r="M203" s="39"/>
    </row>
    <row r="204" spans="5:13" ht="15.75" customHeight="1">
      <c r="E204" s="39"/>
      <c r="F204" s="39"/>
      <c r="G204" s="39"/>
      <c r="H204" s="39"/>
      <c r="I204" s="39"/>
      <c r="J204" s="39"/>
      <c r="K204" s="39"/>
      <c r="M204" s="39"/>
    </row>
    <row r="205" spans="5:13" ht="15.75" customHeight="1">
      <c r="E205" s="39"/>
      <c r="F205" s="39"/>
      <c r="G205" s="39"/>
      <c r="H205" s="39"/>
      <c r="I205" s="39"/>
      <c r="J205" s="39"/>
      <c r="K205" s="39"/>
      <c r="M205" s="39"/>
    </row>
    <row r="206" spans="5:13" ht="15.75" customHeight="1">
      <c r="E206" s="39"/>
      <c r="F206" s="39"/>
      <c r="G206" s="39"/>
      <c r="H206" s="39"/>
      <c r="I206" s="39"/>
      <c r="J206" s="39"/>
      <c r="K206" s="39"/>
      <c r="M206" s="39"/>
    </row>
    <row r="207" spans="5:13" ht="15.75" customHeight="1">
      <c r="E207" s="39"/>
      <c r="F207" s="39"/>
      <c r="G207" s="39"/>
      <c r="H207" s="39"/>
      <c r="I207" s="39"/>
      <c r="J207" s="39"/>
      <c r="K207" s="39"/>
      <c r="M207" s="39"/>
    </row>
    <row r="208" spans="5:13" ht="15.75" customHeight="1">
      <c r="E208" s="39"/>
      <c r="F208" s="39"/>
      <c r="G208" s="39"/>
      <c r="H208" s="39"/>
      <c r="I208" s="39"/>
      <c r="J208" s="39"/>
      <c r="K208" s="39"/>
      <c r="M208" s="39"/>
    </row>
    <row r="209" spans="5:13" ht="15.75" customHeight="1">
      <c r="E209" s="39"/>
      <c r="F209" s="39"/>
      <c r="G209" s="39"/>
      <c r="H209" s="39"/>
      <c r="I209" s="39"/>
      <c r="J209" s="39"/>
      <c r="K209" s="39"/>
      <c r="M209" s="39"/>
    </row>
    <row r="210" spans="5:13" ht="15.75" customHeight="1">
      <c r="E210" s="39"/>
      <c r="F210" s="39"/>
      <c r="G210" s="39"/>
      <c r="H210" s="39"/>
      <c r="I210" s="39"/>
      <c r="J210" s="39"/>
      <c r="K210" s="39"/>
      <c r="M210" s="39"/>
    </row>
    <row r="211" spans="5:13" ht="15.75" customHeight="1">
      <c r="E211" s="39"/>
      <c r="F211" s="39"/>
      <c r="G211" s="39"/>
      <c r="H211" s="39"/>
      <c r="I211" s="39"/>
      <c r="J211" s="39"/>
      <c r="K211" s="39"/>
      <c r="M211" s="39"/>
    </row>
    <row r="212" spans="5:13" ht="15.75" customHeight="1">
      <c r="E212" s="39"/>
      <c r="F212" s="39"/>
      <c r="G212" s="39"/>
      <c r="H212" s="39"/>
      <c r="I212" s="39"/>
      <c r="J212" s="39"/>
      <c r="K212" s="39"/>
      <c r="M212" s="39"/>
    </row>
    <row r="213" spans="5:13" ht="15.75" customHeight="1">
      <c r="E213" s="39"/>
      <c r="F213" s="39"/>
      <c r="G213" s="39"/>
      <c r="H213" s="39"/>
      <c r="I213" s="39"/>
      <c r="J213" s="39"/>
      <c r="K213" s="39"/>
      <c r="M213" s="39"/>
    </row>
    <row r="214" spans="5:13" ht="15.75" customHeight="1">
      <c r="E214" s="39"/>
      <c r="F214" s="39"/>
      <c r="G214" s="39"/>
      <c r="H214" s="39"/>
      <c r="I214" s="39"/>
      <c r="J214" s="39"/>
      <c r="K214" s="39"/>
      <c r="M214" s="39"/>
    </row>
    <row r="215" spans="5:13" ht="15.75" customHeight="1">
      <c r="E215" s="39"/>
      <c r="F215" s="39"/>
      <c r="G215" s="39"/>
      <c r="H215" s="39"/>
      <c r="I215" s="39"/>
      <c r="J215" s="39"/>
      <c r="K215" s="39"/>
      <c r="M215" s="39"/>
    </row>
    <row r="216" spans="5:13" ht="15.75" customHeight="1">
      <c r="E216" s="39"/>
      <c r="F216" s="39"/>
      <c r="G216" s="39"/>
      <c r="H216" s="39"/>
      <c r="I216" s="39"/>
      <c r="J216" s="39"/>
      <c r="K216" s="39"/>
      <c r="M216" s="39"/>
    </row>
    <row r="217" spans="5:13" ht="15.75" customHeight="1">
      <c r="E217" s="39"/>
      <c r="F217" s="39"/>
      <c r="G217" s="39"/>
      <c r="H217" s="39"/>
      <c r="I217" s="39"/>
      <c r="J217" s="39"/>
      <c r="K217" s="39"/>
      <c r="M217" s="39"/>
    </row>
    <row r="218" spans="5:13" ht="15.75" customHeight="1">
      <c r="E218" s="39"/>
      <c r="F218" s="39"/>
      <c r="G218" s="39"/>
      <c r="H218" s="39"/>
      <c r="I218" s="39"/>
      <c r="J218" s="39"/>
      <c r="K218" s="39"/>
      <c r="M218" s="39"/>
    </row>
    <row r="219" spans="5:13" ht="15.75" customHeight="1">
      <c r="E219" s="39"/>
      <c r="F219" s="39"/>
      <c r="G219" s="39"/>
      <c r="H219" s="39"/>
      <c r="I219" s="39"/>
      <c r="J219" s="39"/>
      <c r="K219" s="39"/>
      <c r="M219" s="39"/>
    </row>
    <row r="220" spans="5:13" ht="15.75" customHeight="1">
      <c r="E220" s="39"/>
      <c r="F220" s="39"/>
      <c r="G220" s="39"/>
      <c r="H220" s="39"/>
      <c r="I220" s="39"/>
      <c r="J220" s="39"/>
      <c r="K220" s="39"/>
      <c r="M220" s="39"/>
    </row>
    <row r="221" spans="5:13" ht="15.75" customHeight="1">
      <c r="E221" s="39"/>
      <c r="F221" s="39"/>
      <c r="G221" s="39"/>
      <c r="H221" s="39"/>
      <c r="I221" s="39"/>
      <c r="J221" s="39"/>
      <c r="K221" s="39"/>
      <c r="M221" s="39"/>
    </row>
    <row r="222" spans="5:13" ht="15.75" customHeight="1">
      <c r="E222" s="39"/>
      <c r="F222" s="39"/>
      <c r="G222" s="39"/>
      <c r="H222" s="39"/>
      <c r="I222" s="39"/>
      <c r="J222" s="39"/>
      <c r="K222" s="39"/>
      <c r="M222" s="39"/>
    </row>
    <row r="223" spans="5:13" ht="15.75" customHeight="1">
      <c r="E223" s="39"/>
      <c r="F223" s="39"/>
      <c r="G223" s="39"/>
      <c r="H223" s="39"/>
      <c r="I223" s="39"/>
      <c r="J223" s="39"/>
      <c r="K223" s="39"/>
      <c r="M223" s="39"/>
    </row>
    <row r="224" spans="5:13" ht="15.75" customHeight="1">
      <c r="E224" s="39"/>
      <c r="F224" s="39"/>
      <c r="G224" s="39"/>
      <c r="H224" s="39"/>
      <c r="I224" s="39"/>
      <c r="J224" s="39"/>
      <c r="K224" s="39"/>
      <c r="M224" s="39"/>
    </row>
    <row r="225" spans="5:13" ht="15.75" customHeight="1">
      <c r="E225" s="39"/>
      <c r="F225" s="39"/>
      <c r="G225" s="39"/>
      <c r="H225" s="39"/>
      <c r="I225" s="39"/>
      <c r="J225" s="39"/>
      <c r="K225" s="39"/>
      <c r="M225" s="39"/>
    </row>
    <row r="226" spans="5:13" ht="15.75" customHeight="1">
      <c r="E226" s="39"/>
      <c r="F226" s="39"/>
      <c r="G226" s="39"/>
      <c r="H226" s="39"/>
      <c r="I226" s="39"/>
      <c r="J226" s="39"/>
      <c r="K226" s="39"/>
      <c r="M226" s="39"/>
    </row>
    <row r="227" spans="5:13" ht="15.75" customHeight="1">
      <c r="E227" s="39"/>
      <c r="F227" s="39"/>
      <c r="G227" s="39"/>
      <c r="H227" s="39"/>
      <c r="I227" s="39"/>
      <c r="J227" s="39"/>
      <c r="K227" s="39"/>
      <c r="M227" s="39"/>
    </row>
    <row r="228" spans="5:13" ht="15.75" customHeight="1">
      <c r="E228" s="39"/>
      <c r="F228" s="39"/>
      <c r="G228" s="39"/>
      <c r="H228" s="39"/>
      <c r="I228" s="39"/>
      <c r="J228" s="39"/>
      <c r="K228" s="39"/>
      <c r="M228" s="39"/>
    </row>
    <row r="229" spans="5:13" ht="15.75" customHeight="1">
      <c r="E229" s="39"/>
      <c r="F229" s="39"/>
      <c r="G229" s="39"/>
      <c r="H229" s="39"/>
      <c r="I229" s="39"/>
      <c r="J229" s="39"/>
      <c r="K229" s="39"/>
      <c r="M229" s="39"/>
    </row>
    <row r="230" spans="5:13" ht="15.75" customHeight="1">
      <c r="E230" s="39"/>
      <c r="F230" s="39"/>
      <c r="G230" s="39"/>
      <c r="H230" s="39"/>
      <c r="I230" s="39"/>
      <c r="J230" s="39"/>
      <c r="K230" s="39"/>
      <c r="M230" s="39"/>
    </row>
    <row r="231" spans="5:13" ht="15.75" customHeight="1">
      <c r="E231" s="39"/>
      <c r="F231" s="39"/>
      <c r="G231" s="39"/>
      <c r="H231" s="39"/>
      <c r="I231" s="39"/>
      <c r="J231" s="39"/>
      <c r="K231" s="39"/>
      <c r="M231" s="39"/>
    </row>
    <row r="232" spans="5:13" ht="15.75" customHeight="1">
      <c r="E232" s="39"/>
      <c r="F232" s="39"/>
      <c r="G232" s="39"/>
      <c r="H232" s="39"/>
      <c r="I232" s="39"/>
      <c r="J232" s="39"/>
      <c r="K232" s="39"/>
      <c r="M232" s="39"/>
    </row>
    <row r="233" spans="5:13" ht="15.75" customHeight="1">
      <c r="E233" s="39"/>
      <c r="F233" s="39"/>
      <c r="G233" s="39"/>
      <c r="H233" s="39"/>
      <c r="I233" s="39"/>
      <c r="J233" s="39"/>
      <c r="K233" s="39"/>
      <c r="M233" s="39"/>
    </row>
    <row r="234" spans="5:13" ht="15.75" customHeight="1">
      <c r="E234" s="39"/>
      <c r="F234" s="39"/>
      <c r="G234" s="39"/>
      <c r="H234" s="39"/>
      <c r="I234" s="39"/>
      <c r="J234" s="39"/>
      <c r="K234" s="39"/>
      <c r="M234" s="39"/>
    </row>
    <row r="235" spans="5:13" ht="15.75" customHeight="1">
      <c r="E235" s="39"/>
      <c r="F235" s="39"/>
      <c r="G235" s="39"/>
      <c r="H235" s="39"/>
      <c r="I235" s="39"/>
      <c r="J235" s="39"/>
      <c r="K235" s="39"/>
      <c r="M235" s="39"/>
    </row>
    <row r="236" spans="5:13" ht="15.75" customHeight="1">
      <c r="E236" s="39"/>
      <c r="F236" s="39"/>
      <c r="G236" s="39"/>
      <c r="H236" s="39"/>
      <c r="I236" s="39"/>
      <c r="J236" s="39"/>
      <c r="K236" s="39"/>
      <c r="M236" s="39"/>
    </row>
    <row r="237" spans="5:13" ht="15.75" customHeight="1">
      <c r="E237" s="39"/>
      <c r="F237" s="39"/>
      <c r="G237" s="39"/>
      <c r="H237" s="39"/>
      <c r="I237" s="39"/>
      <c r="J237" s="39"/>
      <c r="K237" s="39"/>
      <c r="M237" s="39"/>
    </row>
    <row r="238" spans="5:13" ht="15.75" customHeight="1">
      <c r="E238" s="39"/>
      <c r="F238" s="39"/>
      <c r="G238" s="39"/>
      <c r="H238" s="39"/>
      <c r="I238" s="39"/>
      <c r="J238" s="39"/>
      <c r="K238" s="39"/>
      <c r="M238" s="39"/>
    </row>
    <row r="239" spans="5:13" ht="15.75" customHeight="1">
      <c r="E239" s="39"/>
      <c r="F239" s="39"/>
      <c r="G239" s="39"/>
      <c r="H239" s="39"/>
      <c r="I239" s="39"/>
      <c r="J239" s="39"/>
      <c r="K239" s="39"/>
      <c r="M239" s="39"/>
    </row>
    <row r="240" spans="5:13" ht="15.75" customHeight="1">
      <c r="E240" s="39"/>
      <c r="F240" s="39"/>
      <c r="G240" s="39"/>
      <c r="H240" s="39"/>
      <c r="I240" s="39"/>
      <c r="J240" s="39"/>
      <c r="K240" s="39"/>
      <c r="M240" s="39"/>
    </row>
    <row r="241" spans="5:13" ht="15.75" customHeight="1">
      <c r="E241" s="39"/>
      <c r="F241" s="39"/>
      <c r="G241" s="39"/>
      <c r="H241" s="39"/>
      <c r="I241" s="39"/>
      <c r="J241" s="39"/>
      <c r="K241" s="39"/>
      <c r="M241" s="39"/>
    </row>
    <row r="242" spans="5:13" ht="15.75" customHeight="1">
      <c r="E242" s="39"/>
      <c r="F242" s="39"/>
      <c r="G242" s="39"/>
      <c r="H242" s="39"/>
      <c r="I242" s="39"/>
      <c r="J242" s="39"/>
      <c r="K242" s="39"/>
      <c r="M242" s="39"/>
    </row>
    <row r="243" spans="5:13" ht="15.75" customHeight="1">
      <c r="E243" s="39"/>
      <c r="F243" s="39"/>
      <c r="G243" s="39"/>
      <c r="H243" s="39"/>
      <c r="I243" s="39"/>
      <c r="J243" s="39"/>
      <c r="K243" s="39"/>
      <c r="M243" s="39"/>
    </row>
    <row r="244" spans="5:13" ht="15.75" customHeight="1">
      <c r="E244" s="39"/>
      <c r="F244" s="39"/>
      <c r="G244" s="39"/>
      <c r="H244" s="39"/>
      <c r="I244" s="39"/>
      <c r="J244" s="39"/>
      <c r="K244" s="39"/>
      <c r="M244" s="39"/>
    </row>
    <row r="245" spans="5:13" ht="15.75" customHeight="1">
      <c r="E245" s="39"/>
      <c r="F245" s="39"/>
      <c r="G245" s="39"/>
      <c r="H245" s="39"/>
      <c r="I245" s="39"/>
      <c r="J245" s="39"/>
      <c r="K245" s="39"/>
      <c r="M245" s="39"/>
    </row>
    <row r="246" spans="5:13" ht="15.75" customHeight="1">
      <c r="E246" s="39"/>
      <c r="F246" s="39"/>
      <c r="G246" s="39"/>
      <c r="H246" s="39"/>
      <c r="I246" s="39"/>
      <c r="J246" s="39"/>
      <c r="K246" s="39"/>
      <c r="M246" s="39"/>
    </row>
    <row r="247" spans="5:13" ht="15.75" customHeight="1">
      <c r="E247" s="39"/>
      <c r="F247" s="39"/>
      <c r="G247" s="39"/>
      <c r="H247" s="39"/>
      <c r="I247" s="39"/>
      <c r="J247" s="39"/>
      <c r="K247" s="39"/>
      <c r="M247" s="39"/>
    </row>
    <row r="248" spans="5:13" ht="15.75" customHeight="1">
      <c r="E248" s="39"/>
      <c r="F248" s="39"/>
      <c r="G248" s="39"/>
      <c r="H248" s="39"/>
      <c r="I248" s="39"/>
      <c r="J248" s="39"/>
      <c r="K248" s="39"/>
      <c r="M248" s="39"/>
    </row>
    <row r="249" spans="5:13" ht="15.75" customHeight="1">
      <c r="E249" s="39"/>
      <c r="F249" s="39"/>
      <c r="G249" s="39"/>
      <c r="H249" s="39"/>
      <c r="I249" s="39"/>
      <c r="J249" s="39"/>
      <c r="K249" s="39"/>
      <c r="M249" s="39"/>
    </row>
    <row r="250" spans="5:13" ht="15.75" customHeight="1">
      <c r="E250" s="39"/>
      <c r="F250" s="39"/>
      <c r="G250" s="39"/>
      <c r="H250" s="39"/>
      <c r="I250" s="39"/>
      <c r="J250" s="39"/>
      <c r="K250" s="39"/>
      <c r="M250" s="39"/>
    </row>
    <row r="251" spans="5:13" ht="15.75" customHeight="1">
      <c r="E251" s="39"/>
      <c r="F251" s="39"/>
      <c r="G251" s="39"/>
      <c r="H251" s="39"/>
      <c r="I251" s="39"/>
      <c r="J251" s="39"/>
      <c r="K251" s="39"/>
      <c r="M251" s="39"/>
    </row>
    <row r="252" spans="5:13" ht="15.75" customHeight="1">
      <c r="E252" s="39"/>
      <c r="F252" s="39"/>
      <c r="G252" s="39"/>
      <c r="H252" s="39"/>
      <c r="I252" s="39"/>
      <c r="J252" s="39"/>
      <c r="K252" s="39"/>
      <c r="M252" s="39"/>
    </row>
    <row r="253" spans="5:13" ht="15.75" customHeight="1">
      <c r="E253" s="39"/>
      <c r="F253" s="39"/>
      <c r="G253" s="39"/>
      <c r="H253" s="39"/>
      <c r="I253" s="39"/>
      <c r="J253" s="39"/>
      <c r="K253" s="39"/>
      <c r="M253" s="39"/>
    </row>
    <row r="254" spans="5:13" ht="15.75" customHeight="1">
      <c r="E254" s="39"/>
      <c r="F254" s="39"/>
      <c r="G254" s="39"/>
      <c r="H254" s="39"/>
      <c r="I254" s="39"/>
      <c r="J254" s="39"/>
      <c r="K254" s="39"/>
      <c r="M254" s="39"/>
    </row>
    <row r="255" spans="5:13" ht="15.75" customHeight="1">
      <c r="E255" s="39"/>
      <c r="F255" s="39"/>
      <c r="G255" s="39"/>
      <c r="H255" s="39"/>
      <c r="I255" s="39"/>
      <c r="J255" s="39"/>
      <c r="K255" s="39"/>
      <c r="M255" s="39"/>
    </row>
    <row r="256" spans="5:13" ht="15.75" customHeight="1">
      <c r="E256" s="39"/>
      <c r="F256" s="39"/>
      <c r="G256" s="39"/>
      <c r="H256" s="39"/>
      <c r="I256" s="39"/>
      <c r="J256" s="39"/>
      <c r="K256" s="39"/>
      <c r="M256" s="39"/>
    </row>
    <row r="257" spans="5:13" ht="15.75" customHeight="1">
      <c r="E257" s="39"/>
      <c r="F257" s="39"/>
      <c r="G257" s="39"/>
      <c r="H257" s="39"/>
      <c r="I257" s="39"/>
      <c r="J257" s="39"/>
      <c r="K257" s="39"/>
      <c r="M257" s="39"/>
    </row>
    <row r="258" spans="5:13" ht="15.75" customHeight="1">
      <c r="E258" s="39"/>
      <c r="F258" s="39"/>
      <c r="G258" s="39"/>
      <c r="H258" s="39"/>
      <c r="I258" s="39"/>
      <c r="J258" s="39"/>
      <c r="K258" s="39"/>
      <c r="M258" s="39"/>
    </row>
    <row r="259" spans="5:13" ht="15.75" customHeight="1">
      <c r="E259" s="39"/>
      <c r="F259" s="39"/>
      <c r="G259" s="39"/>
      <c r="H259" s="39"/>
      <c r="I259" s="39"/>
      <c r="J259" s="39"/>
      <c r="K259" s="39"/>
      <c r="M259" s="39"/>
    </row>
    <row r="260" spans="5:13" ht="15.75" customHeight="1">
      <c r="E260" s="39"/>
      <c r="F260" s="39"/>
      <c r="G260" s="39"/>
      <c r="H260" s="39"/>
      <c r="I260" s="39"/>
      <c r="J260" s="39"/>
      <c r="K260" s="39"/>
      <c r="M260" s="39"/>
    </row>
    <row r="261" spans="5:13" ht="15.75" customHeight="1">
      <c r="E261" s="39"/>
      <c r="F261" s="39"/>
      <c r="G261" s="39"/>
      <c r="H261" s="39"/>
      <c r="I261" s="39"/>
      <c r="J261" s="39"/>
      <c r="K261" s="39"/>
      <c r="M261" s="39"/>
    </row>
    <row r="262" spans="5:13" ht="15.75" customHeight="1">
      <c r="E262" s="39"/>
      <c r="F262" s="39"/>
      <c r="G262" s="39"/>
      <c r="H262" s="39"/>
      <c r="I262" s="39"/>
      <c r="J262" s="39"/>
      <c r="K262" s="39"/>
      <c r="M262" s="39"/>
    </row>
    <row r="263" spans="5:13" ht="15.75" customHeight="1">
      <c r="E263" s="39"/>
      <c r="F263" s="39"/>
      <c r="G263" s="39"/>
      <c r="H263" s="39"/>
      <c r="I263" s="39"/>
      <c r="J263" s="39"/>
      <c r="K263" s="39"/>
      <c r="M263" s="39"/>
    </row>
    <row r="264" spans="5:13" ht="15.75" customHeight="1">
      <c r="E264" s="39"/>
      <c r="F264" s="39"/>
      <c r="G264" s="39"/>
      <c r="H264" s="39"/>
      <c r="I264" s="39"/>
      <c r="J264" s="39"/>
      <c r="K264" s="39"/>
      <c r="M264" s="39"/>
    </row>
    <row r="265" spans="5:13" ht="15.75" customHeight="1">
      <c r="E265" s="39"/>
      <c r="F265" s="39"/>
      <c r="G265" s="39"/>
      <c r="H265" s="39"/>
      <c r="I265" s="39"/>
      <c r="J265" s="39"/>
      <c r="K265" s="39"/>
      <c r="M265" s="39"/>
    </row>
    <row r="266" spans="5:13" ht="15.75" customHeight="1">
      <c r="E266" s="39"/>
      <c r="F266" s="39"/>
      <c r="G266" s="39"/>
      <c r="H266" s="39"/>
      <c r="I266" s="39"/>
      <c r="J266" s="39"/>
      <c r="K266" s="39"/>
      <c r="M266" s="39"/>
    </row>
    <row r="267" spans="5:13" ht="15.75" customHeight="1">
      <c r="E267" s="39"/>
      <c r="F267" s="39"/>
      <c r="G267" s="39"/>
      <c r="H267" s="39"/>
      <c r="I267" s="39"/>
      <c r="J267" s="39"/>
      <c r="K267" s="39"/>
      <c r="M267" s="39"/>
    </row>
    <row r="268" spans="5:13" ht="15.75" customHeight="1">
      <c r="E268" s="39"/>
      <c r="F268" s="39"/>
      <c r="G268" s="39"/>
      <c r="H268" s="39"/>
      <c r="I268" s="39"/>
      <c r="J268" s="39"/>
      <c r="K268" s="39"/>
      <c r="M268" s="39"/>
    </row>
    <row r="269" spans="5:13" ht="15.75" customHeight="1">
      <c r="E269" s="39"/>
      <c r="F269" s="39"/>
      <c r="G269" s="39"/>
      <c r="H269" s="39"/>
      <c r="I269" s="39"/>
      <c r="J269" s="39"/>
      <c r="K269" s="39"/>
      <c r="M269" s="39"/>
    </row>
    <row r="270" spans="5:13" ht="15.75" customHeight="1">
      <c r="E270" s="39"/>
      <c r="F270" s="39"/>
      <c r="G270" s="39"/>
      <c r="H270" s="39"/>
      <c r="I270" s="39"/>
      <c r="J270" s="39"/>
      <c r="K270" s="39"/>
      <c r="M270" s="39"/>
    </row>
    <row r="271" spans="5:13" ht="15.75" customHeight="1">
      <c r="E271" s="39"/>
      <c r="F271" s="39"/>
      <c r="G271" s="39"/>
      <c r="H271" s="39"/>
      <c r="I271" s="39"/>
      <c r="J271" s="39"/>
      <c r="K271" s="39"/>
      <c r="M271" s="39"/>
    </row>
    <row r="272" spans="5:13" ht="15.75" customHeight="1">
      <c r="E272" s="39"/>
      <c r="F272" s="39"/>
      <c r="G272" s="39"/>
      <c r="H272" s="39"/>
      <c r="I272" s="39"/>
      <c r="J272" s="39"/>
      <c r="K272" s="39"/>
      <c r="M272" s="39"/>
    </row>
    <row r="273" spans="5:13" ht="15.75" customHeight="1">
      <c r="E273" s="39"/>
      <c r="F273" s="39"/>
      <c r="G273" s="39"/>
      <c r="H273" s="39"/>
      <c r="I273" s="39"/>
      <c r="J273" s="39"/>
      <c r="K273" s="39"/>
      <c r="M273" s="39"/>
    </row>
    <row r="274" spans="5:13" ht="15.75" customHeight="1">
      <c r="E274" s="39"/>
      <c r="F274" s="39"/>
      <c r="G274" s="39"/>
      <c r="H274" s="39"/>
      <c r="I274" s="39"/>
      <c r="J274" s="39"/>
      <c r="K274" s="39"/>
      <c r="M274" s="39"/>
    </row>
    <row r="275" spans="5:13" ht="15.75" customHeight="1">
      <c r="E275" s="39"/>
      <c r="F275" s="39"/>
      <c r="G275" s="39"/>
      <c r="H275" s="39"/>
      <c r="I275" s="39"/>
      <c r="J275" s="39"/>
      <c r="K275" s="39"/>
      <c r="M275" s="39"/>
    </row>
    <row r="276" spans="5:13" ht="15.75" customHeight="1">
      <c r="E276" s="39"/>
      <c r="F276" s="39"/>
      <c r="G276" s="39"/>
      <c r="H276" s="39"/>
      <c r="I276" s="39"/>
      <c r="J276" s="39"/>
      <c r="K276" s="39"/>
      <c r="M276" s="39"/>
    </row>
    <row r="277" spans="5:13" ht="15.75" customHeight="1">
      <c r="E277" s="39"/>
      <c r="F277" s="39"/>
      <c r="G277" s="39"/>
      <c r="H277" s="39"/>
      <c r="I277" s="39"/>
      <c r="J277" s="39"/>
      <c r="K277" s="39"/>
      <c r="M277" s="39"/>
    </row>
    <row r="278" spans="5:13" ht="15.75" customHeight="1">
      <c r="E278" s="39"/>
      <c r="F278" s="39"/>
      <c r="G278" s="39"/>
      <c r="H278" s="39"/>
      <c r="I278" s="39"/>
      <c r="J278" s="39"/>
      <c r="K278" s="39"/>
      <c r="M278" s="39"/>
    </row>
    <row r="279" spans="5:13" ht="15.75" customHeight="1">
      <c r="E279" s="39"/>
      <c r="F279" s="39"/>
      <c r="G279" s="39"/>
      <c r="H279" s="39"/>
      <c r="I279" s="39"/>
      <c r="J279" s="39"/>
      <c r="K279" s="39"/>
      <c r="M279" s="39"/>
    </row>
    <row r="280" spans="5:13" ht="15.75" customHeight="1">
      <c r="E280" s="39"/>
      <c r="F280" s="39"/>
      <c r="G280" s="39"/>
      <c r="H280" s="39"/>
      <c r="I280" s="39"/>
      <c r="J280" s="39"/>
      <c r="K280" s="39"/>
      <c r="M280" s="39"/>
    </row>
    <row r="281" spans="5:13" ht="15.75" customHeight="1">
      <c r="E281" s="39"/>
      <c r="F281" s="39"/>
      <c r="G281" s="39"/>
      <c r="H281" s="39"/>
      <c r="I281" s="39"/>
      <c r="J281" s="39"/>
      <c r="K281" s="39"/>
      <c r="M281" s="39"/>
    </row>
    <row r="282" spans="5:13" ht="15.75" customHeight="1">
      <c r="E282" s="39"/>
      <c r="F282" s="39"/>
      <c r="G282" s="39"/>
      <c r="H282" s="39"/>
      <c r="I282" s="39"/>
      <c r="J282" s="39"/>
      <c r="K282" s="39"/>
      <c r="M282" s="39"/>
    </row>
    <row r="283" spans="5:13" ht="15.75" customHeight="1">
      <c r="E283" s="39"/>
      <c r="F283" s="39"/>
      <c r="G283" s="39"/>
      <c r="H283" s="39"/>
      <c r="I283" s="39"/>
      <c r="J283" s="39"/>
      <c r="K283" s="39"/>
      <c r="M283" s="39"/>
    </row>
    <row r="284" spans="5:13" ht="15.75" customHeight="1">
      <c r="E284" s="39"/>
      <c r="F284" s="39"/>
      <c r="G284" s="39"/>
      <c r="H284" s="39"/>
      <c r="I284" s="39"/>
      <c r="J284" s="39"/>
      <c r="K284" s="39"/>
      <c r="M284" s="39"/>
    </row>
    <row r="285" spans="5:13" ht="15.75" customHeight="1">
      <c r="E285" s="39"/>
      <c r="F285" s="39"/>
      <c r="G285" s="39"/>
      <c r="H285" s="39"/>
      <c r="I285" s="39"/>
      <c r="J285" s="39"/>
      <c r="K285" s="39"/>
      <c r="M285" s="39"/>
    </row>
    <row r="286" spans="5:13" ht="15.75" customHeight="1">
      <c r="E286" s="39"/>
      <c r="F286" s="39"/>
      <c r="G286" s="39"/>
      <c r="H286" s="39"/>
      <c r="I286" s="39"/>
      <c r="J286" s="39"/>
      <c r="K286" s="39"/>
      <c r="M286" s="39"/>
    </row>
    <row r="287" spans="5:13" ht="15.75" customHeight="1">
      <c r="E287" s="39"/>
      <c r="F287" s="39"/>
      <c r="G287" s="39"/>
      <c r="H287" s="39"/>
      <c r="I287" s="39"/>
      <c r="J287" s="39"/>
      <c r="K287" s="39"/>
      <c r="M287" s="39"/>
    </row>
    <row r="288" spans="5:13" ht="15.75" customHeight="1">
      <c r="E288" s="39"/>
      <c r="F288" s="39"/>
      <c r="G288" s="39"/>
      <c r="H288" s="39"/>
      <c r="I288" s="39"/>
      <c r="J288" s="39"/>
      <c r="K288" s="39"/>
      <c r="M288" s="39"/>
    </row>
    <row r="289" spans="5:13" ht="15.75" customHeight="1">
      <c r="E289" s="39"/>
      <c r="F289" s="39"/>
      <c r="G289" s="39"/>
      <c r="H289" s="39"/>
      <c r="I289" s="39"/>
      <c r="J289" s="39"/>
      <c r="K289" s="39"/>
      <c r="M289" s="39"/>
    </row>
    <row r="290" spans="5:13" ht="15.75" customHeight="1">
      <c r="E290" s="39"/>
      <c r="F290" s="39"/>
      <c r="G290" s="39"/>
      <c r="H290" s="39"/>
      <c r="I290" s="39"/>
      <c r="J290" s="39"/>
      <c r="K290" s="39"/>
      <c r="M290" s="39"/>
    </row>
    <row r="291" spans="5:13" ht="15.75" customHeight="1">
      <c r="E291" s="39"/>
      <c r="F291" s="39"/>
      <c r="G291" s="39"/>
      <c r="H291" s="39"/>
      <c r="I291" s="39"/>
      <c r="J291" s="39"/>
      <c r="K291" s="39"/>
      <c r="M291" s="39"/>
    </row>
    <row r="292" spans="5:13" ht="15.75" customHeight="1">
      <c r="E292" s="39"/>
      <c r="F292" s="39"/>
      <c r="G292" s="39"/>
      <c r="H292" s="39"/>
      <c r="I292" s="39"/>
      <c r="J292" s="39"/>
      <c r="K292" s="39"/>
      <c r="M292" s="39"/>
    </row>
    <row r="293" spans="5:13" ht="15.75" customHeight="1">
      <c r="E293" s="39"/>
      <c r="F293" s="39"/>
      <c r="G293" s="39"/>
      <c r="H293" s="39"/>
      <c r="I293" s="39"/>
      <c r="J293" s="39"/>
      <c r="K293" s="39"/>
      <c r="M293" s="39"/>
    </row>
    <row r="294" spans="5:13" ht="15.75" customHeight="1">
      <c r="E294" s="39"/>
      <c r="F294" s="39"/>
      <c r="G294" s="39"/>
      <c r="H294" s="39"/>
      <c r="I294" s="39"/>
      <c r="J294" s="39"/>
      <c r="K294" s="39"/>
      <c r="M294" s="39"/>
    </row>
    <row r="295" spans="5:13" ht="15.75" customHeight="1">
      <c r="E295" s="39"/>
      <c r="F295" s="39"/>
      <c r="G295" s="39"/>
      <c r="H295" s="39"/>
      <c r="I295" s="39"/>
      <c r="J295" s="39"/>
      <c r="K295" s="39"/>
      <c r="M295" s="39"/>
    </row>
    <row r="296" spans="5:13" ht="15.75" customHeight="1">
      <c r="E296" s="39"/>
      <c r="F296" s="39"/>
      <c r="G296" s="39"/>
      <c r="H296" s="39"/>
      <c r="I296" s="39"/>
      <c r="J296" s="39"/>
      <c r="K296" s="39"/>
      <c r="M296" s="39"/>
    </row>
    <row r="297" spans="5:13" ht="15.75" customHeight="1">
      <c r="E297" s="39"/>
      <c r="F297" s="39"/>
      <c r="G297" s="39"/>
      <c r="H297" s="39"/>
      <c r="I297" s="39"/>
      <c r="J297" s="39"/>
      <c r="K297" s="39"/>
      <c r="M297" s="39"/>
    </row>
    <row r="298" spans="5:13" ht="15.75" customHeight="1">
      <c r="E298" s="39"/>
      <c r="F298" s="39"/>
      <c r="G298" s="39"/>
      <c r="H298" s="39"/>
      <c r="I298" s="39"/>
      <c r="J298" s="39"/>
      <c r="K298" s="39"/>
      <c r="M298" s="39"/>
    </row>
    <row r="299" spans="5:13" ht="15.75" customHeight="1">
      <c r="E299" s="39"/>
      <c r="F299" s="39"/>
      <c r="G299" s="39"/>
      <c r="H299" s="39"/>
      <c r="I299" s="39"/>
      <c r="J299" s="39"/>
      <c r="K299" s="39"/>
      <c r="M299" s="39"/>
    </row>
    <row r="300" spans="5:13" ht="15.75" customHeight="1">
      <c r="E300" s="39"/>
      <c r="F300" s="39"/>
      <c r="G300" s="39"/>
      <c r="H300" s="39"/>
      <c r="I300" s="39"/>
      <c r="J300" s="39"/>
      <c r="K300" s="39"/>
      <c r="M300" s="39"/>
    </row>
    <row r="301" spans="5:13" ht="15.75" customHeight="1">
      <c r="E301" s="39"/>
      <c r="F301" s="39"/>
      <c r="G301" s="39"/>
      <c r="H301" s="39"/>
      <c r="I301" s="39"/>
      <c r="J301" s="39"/>
      <c r="K301" s="39"/>
      <c r="M301" s="39"/>
    </row>
    <row r="302" spans="5:13" ht="15.75" customHeight="1">
      <c r="E302" s="39"/>
      <c r="F302" s="39"/>
      <c r="G302" s="39"/>
      <c r="H302" s="39"/>
      <c r="I302" s="39"/>
      <c r="J302" s="39"/>
      <c r="K302" s="39"/>
      <c r="M302" s="39"/>
    </row>
    <row r="303" spans="5:13" ht="15.75" customHeight="1">
      <c r="E303" s="39"/>
      <c r="F303" s="39"/>
      <c r="G303" s="39"/>
      <c r="H303" s="39"/>
      <c r="I303" s="39"/>
      <c r="J303" s="39"/>
      <c r="K303" s="39"/>
      <c r="M303" s="39"/>
    </row>
    <row r="304" spans="5:13" ht="15.75" customHeight="1">
      <c r="E304" s="39"/>
      <c r="F304" s="39"/>
      <c r="G304" s="39"/>
      <c r="H304" s="39"/>
      <c r="I304" s="39"/>
      <c r="J304" s="39"/>
      <c r="K304" s="39"/>
      <c r="M304" s="39"/>
    </row>
    <row r="305" spans="5:13" ht="15.75" customHeight="1">
      <c r="E305" s="39"/>
      <c r="F305" s="39"/>
      <c r="G305" s="39"/>
      <c r="H305" s="39"/>
      <c r="I305" s="39"/>
      <c r="J305" s="39"/>
      <c r="K305" s="39"/>
      <c r="M305" s="39"/>
    </row>
    <row r="306" spans="5:13" ht="15.75" customHeight="1">
      <c r="E306" s="39"/>
      <c r="F306" s="39"/>
      <c r="G306" s="39"/>
      <c r="H306" s="39"/>
      <c r="I306" s="39"/>
      <c r="J306" s="39"/>
      <c r="K306" s="39"/>
      <c r="M306" s="39"/>
    </row>
    <row r="307" spans="5:13" ht="15.75" customHeight="1">
      <c r="E307" s="39"/>
      <c r="F307" s="39"/>
      <c r="G307" s="39"/>
      <c r="H307" s="39"/>
      <c r="I307" s="39"/>
      <c r="J307" s="39"/>
      <c r="K307" s="39"/>
      <c r="M307" s="39"/>
    </row>
    <row r="308" spans="5:13" ht="15.75" customHeight="1">
      <c r="E308" s="39"/>
      <c r="F308" s="39"/>
      <c r="G308" s="39"/>
      <c r="H308" s="39"/>
      <c r="I308" s="39"/>
      <c r="J308" s="39"/>
      <c r="K308" s="39"/>
      <c r="M308" s="39"/>
    </row>
    <row r="309" spans="5:13" ht="15.75" customHeight="1">
      <c r="E309" s="39"/>
      <c r="F309" s="39"/>
      <c r="G309" s="39"/>
      <c r="H309" s="39"/>
      <c r="I309" s="39"/>
      <c r="J309" s="39"/>
      <c r="K309" s="39"/>
      <c r="M309" s="39"/>
    </row>
    <row r="310" spans="5:13" ht="15.75" customHeight="1">
      <c r="E310" s="39"/>
      <c r="F310" s="39"/>
      <c r="G310" s="39"/>
      <c r="H310" s="39"/>
      <c r="I310" s="39"/>
      <c r="J310" s="39"/>
      <c r="K310" s="39"/>
      <c r="M310" s="39"/>
    </row>
    <row r="311" spans="5:13" ht="15.75" customHeight="1">
      <c r="E311" s="39"/>
      <c r="F311" s="39"/>
      <c r="G311" s="39"/>
      <c r="H311" s="39"/>
      <c r="I311" s="39"/>
      <c r="J311" s="39"/>
      <c r="K311" s="39"/>
      <c r="M311" s="39"/>
    </row>
    <row r="312" spans="5:13" ht="15.75" customHeight="1">
      <c r="E312" s="39"/>
      <c r="F312" s="39"/>
      <c r="G312" s="39"/>
      <c r="H312" s="39"/>
      <c r="I312" s="39"/>
      <c r="J312" s="39"/>
      <c r="K312" s="39"/>
      <c r="M312" s="39"/>
    </row>
    <row r="313" spans="5:13" ht="15.75" customHeight="1">
      <c r="E313" s="39"/>
      <c r="F313" s="39"/>
      <c r="G313" s="39"/>
      <c r="H313" s="39"/>
      <c r="I313" s="39"/>
      <c r="J313" s="39"/>
      <c r="K313" s="39"/>
      <c r="M313" s="39"/>
    </row>
    <row r="314" spans="5:13" ht="15.75" customHeight="1">
      <c r="E314" s="39"/>
      <c r="F314" s="39"/>
      <c r="G314" s="39"/>
      <c r="H314" s="39"/>
      <c r="I314" s="39"/>
      <c r="J314" s="39"/>
      <c r="K314" s="39"/>
      <c r="M314" s="39"/>
    </row>
    <row r="315" spans="5:13" ht="15.75" customHeight="1">
      <c r="E315" s="39"/>
      <c r="F315" s="39"/>
      <c r="G315" s="39"/>
      <c r="H315" s="39"/>
      <c r="I315" s="39"/>
      <c r="J315" s="39"/>
      <c r="K315" s="39"/>
      <c r="M315" s="39"/>
    </row>
    <row r="316" spans="5:13" ht="15.75" customHeight="1">
      <c r="E316" s="39"/>
      <c r="F316" s="39"/>
      <c r="G316" s="39"/>
      <c r="H316" s="39"/>
      <c r="I316" s="39"/>
      <c r="J316" s="39"/>
      <c r="K316" s="39"/>
      <c r="M316" s="39"/>
    </row>
    <row r="317" spans="5:13" ht="15.75" customHeight="1">
      <c r="E317" s="39"/>
      <c r="F317" s="39"/>
      <c r="G317" s="39"/>
      <c r="H317" s="39"/>
      <c r="I317" s="39"/>
      <c r="J317" s="39"/>
      <c r="K317" s="39"/>
      <c r="M317" s="39"/>
    </row>
    <row r="318" spans="5:13" ht="15.75" customHeight="1">
      <c r="E318" s="39"/>
      <c r="F318" s="39"/>
      <c r="G318" s="39"/>
      <c r="H318" s="39"/>
      <c r="I318" s="39"/>
      <c r="J318" s="39"/>
      <c r="K318" s="39"/>
      <c r="M318" s="39"/>
    </row>
    <row r="319" spans="5:13" ht="15.75" customHeight="1">
      <c r="E319" s="39"/>
      <c r="F319" s="39"/>
      <c r="G319" s="39"/>
      <c r="H319" s="39"/>
      <c r="I319" s="39"/>
      <c r="J319" s="39"/>
      <c r="K319" s="39"/>
      <c r="M319" s="39"/>
    </row>
    <row r="320" spans="5:13" ht="15.75" customHeight="1">
      <c r="E320" s="39"/>
      <c r="F320" s="39"/>
      <c r="G320" s="39"/>
      <c r="H320" s="39"/>
      <c r="I320" s="39"/>
      <c r="J320" s="39"/>
      <c r="K320" s="39"/>
      <c r="M320" s="39"/>
    </row>
    <row r="321" spans="5:13" ht="15.75" customHeight="1">
      <c r="E321" s="39"/>
      <c r="F321" s="39"/>
      <c r="G321" s="39"/>
      <c r="H321" s="39"/>
      <c r="I321" s="39"/>
      <c r="J321" s="39"/>
      <c r="K321" s="39"/>
      <c r="M321" s="39"/>
    </row>
    <row r="322" spans="5:13" ht="15.75" customHeight="1">
      <c r="E322" s="39"/>
      <c r="F322" s="39"/>
      <c r="G322" s="39"/>
      <c r="H322" s="39"/>
      <c r="I322" s="39"/>
      <c r="J322" s="39"/>
      <c r="K322" s="39"/>
      <c r="M322" s="39"/>
    </row>
    <row r="323" spans="5:13" ht="15.75" customHeight="1">
      <c r="E323" s="39"/>
      <c r="F323" s="39"/>
      <c r="G323" s="39"/>
      <c r="H323" s="39"/>
      <c r="I323" s="39"/>
      <c r="J323" s="39"/>
      <c r="K323" s="39"/>
      <c r="M323" s="39"/>
    </row>
    <row r="324" spans="5:13" ht="15.75" customHeight="1">
      <c r="E324" s="39"/>
      <c r="F324" s="39"/>
      <c r="G324" s="39"/>
      <c r="H324" s="39"/>
      <c r="I324" s="39"/>
      <c r="J324" s="39"/>
      <c r="K324" s="39"/>
      <c r="M324" s="39"/>
    </row>
    <row r="325" spans="5:13" ht="15.75" customHeight="1">
      <c r="E325" s="39"/>
      <c r="F325" s="39"/>
      <c r="G325" s="39"/>
      <c r="H325" s="39"/>
      <c r="I325" s="39"/>
      <c r="J325" s="39"/>
      <c r="K325" s="39"/>
      <c r="M325" s="39"/>
    </row>
    <row r="326" spans="5:13" ht="15.75" customHeight="1">
      <c r="E326" s="39"/>
      <c r="F326" s="39"/>
      <c r="G326" s="39"/>
      <c r="H326" s="39"/>
      <c r="I326" s="39"/>
      <c r="J326" s="39"/>
      <c r="K326" s="39"/>
      <c r="M326" s="39"/>
    </row>
    <row r="327" spans="5:13" ht="15.75" customHeight="1">
      <c r="E327" s="39"/>
      <c r="F327" s="39"/>
      <c r="G327" s="39"/>
      <c r="H327" s="39"/>
      <c r="I327" s="39"/>
      <c r="J327" s="39"/>
      <c r="K327" s="39"/>
      <c r="M327" s="39"/>
    </row>
    <row r="328" spans="5:13" ht="15.75" customHeight="1">
      <c r="E328" s="39"/>
      <c r="F328" s="39"/>
      <c r="G328" s="39"/>
      <c r="H328" s="39"/>
      <c r="I328" s="39"/>
      <c r="J328" s="39"/>
      <c r="K328" s="39"/>
      <c r="M328" s="39"/>
    </row>
    <row r="329" spans="5:13" ht="15.75" customHeight="1">
      <c r="E329" s="39"/>
      <c r="F329" s="39"/>
      <c r="G329" s="39"/>
      <c r="H329" s="39"/>
      <c r="I329" s="39"/>
      <c r="J329" s="39"/>
      <c r="K329" s="39"/>
      <c r="M329" s="39"/>
    </row>
    <row r="330" spans="5:13" ht="15.75" customHeight="1">
      <c r="E330" s="39"/>
      <c r="F330" s="39"/>
      <c r="G330" s="39"/>
      <c r="H330" s="39"/>
      <c r="I330" s="39"/>
      <c r="J330" s="39"/>
      <c r="K330" s="39"/>
      <c r="M330" s="39"/>
    </row>
    <row r="331" spans="5:13" ht="15.75" customHeight="1">
      <c r="E331" s="39"/>
      <c r="F331" s="39"/>
      <c r="G331" s="39"/>
      <c r="H331" s="39"/>
      <c r="I331" s="39"/>
      <c r="J331" s="39"/>
      <c r="K331" s="39"/>
      <c r="M331" s="39"/>
    </row>
    <row r="332" spans="5:13" ht="15.75" customHeight="1">
      <c r="E332" s="39"/>
      <c r="F332" s="39"/>
      <c r="G332" s="39"/>
      <c r="H332" s="39"/>
      <c r="I332" s="39"/>
      <c r="J332" s="39"/>
      <c r="K332" s="39"/>
      <c r="M332" s="39"/>
    </row>
    <row r="333" spans="5:13" ht="15.75" customHeight="1">
      <c r="E333" s="39"/>
      <c r="F333" s="39"/>
      <c r="G333" s="39"/>
      <c r="H333" s="39"/>
      <c r="I333" s="39"/>
      <c r="J333" s="39"/>
      <c r="K333" s="39"/>
      <c r="M333" s="39"/>
    </row>
    <row r="334" spans="5:13" ht="15.75" customHeight="1">
      <c r="E334" s="39"/>
      <c r="F334" s="39"/>
      <c r="G334" s="39"/>
      <c r="H334" s="39"/>
      <c r="I334" s="39"/>
      <c r="J334" s="39"/>
      <c r="K334" s="39"/>
      <c r="M334" s="39"/>
    </row>
    <row r="335" spans="5:13" ht="15.75" customHeight="1">
      <c r="E335" s="39"/>
      <c r="F335" s="39"/>
      <c r="G335" s="39"/>
      <c r="H335" s="39"/>
      <c r="I335" s="39"/>
      <c r="J335" s="39"/>
      <c r="K335" s="39"/>
      <c r="M335" s="39"/>
    </row>
    <row r="336" spans="5:13" ht="15.75" customHeight="1">
      <c r="E336" s="39"/>
      <c r="F336" s="39"/>
      <c r="G336" s="39"/>
      <c r="H336" s="39"/>
      <c r="I336" s="39"/>
      <c r="J336" s="39"/>
      <c r="K336" s="39"/>
      <c r="M336" s="39"/>
    </row>
    <row r="337" spans="5:13" ht="15.75" customHeight="1">
      <c r="E337" s="39"/>
      <c r="F337" s="39"/>
      <c r="G337" s="39"/>
      <c r="H337" s="39"/>
      <c r="I337" s="39"/>
      <c r="J337" s="39"/>
      <c r="K337" s="39"/>
      <c r="M337" s="39"/>
    </row>
    <row r="338" spans="5:13" ht="15.75" customHeight="1">
      <c r="E338" s="39"/>
      <c r="F338" s="39"/>
      <c r="G338" s="39"/>
      <c r="H338" s="39"/>
      <c r="I338" s="39"/>
      <c r="J338" s="39"/>
      <c r="K338" s="39"/>
      <c r="M338" s="39"/>
    </row>
    <row r="339" spans="5:13" ht="15.75" customHeight="1">
      <c r="E339" s="39"/>
      <c r="F339" s="39"/>
      <c r="G339" s="39"/>
      <c r="H339" s="39"/>
      <c r="I339" s="39"/>
      <c r="J339" s="39"/>
      <c r="K339" s="39"/>
      <c r="M339" s="39"/>
    </row>
    <row r="340" spans="5:13" ht="15.75" customHeight="1">
      <c r="E340" s="39"/>
      <c r="F340" s="39"/>
      <c r="G340" s="39"/>
      <c r="H340" s="39"/>
      <c r="I340" s="39"/>
      <c r="J340" s="39"/>
      <c r="K340" s="39"/>
      <c r="M340" s="39"/>
    </row>
    <row r="341" spans="5:13" ht="15.75" customHeight="1">
      <c r="E341" s="39"/>
      <c r="F341" s="39"/>
      <c r="G341" s="39"/>
      <c r="H341" s="39"/>
      <c r="I341" s="39"/>
      <c r="J341" s="39"/>
      <c r="K341" s="39"/>
      <c r="M341" s="39"/>
    </row>
    <row r="342" spans="5:13" ht="15.75" customHeight="1">
      <c r="E342" s="39"/>
      <c r="F342" s="39"/>
      <c r="G342" s="39"/>
      <c r="H342" s="39"/>
      <c r="I342" s="39"/>
      <c r="J342" s="39"/>
      <c r="K342" s="39"/>
      <c r="M342" s="39"/>
    </row>
    <row r="343" spans="5:13" ht="15.75" customHeight="1">
      <c r="E343" s="39"/>
      <c r="F343" s="39"/>
      <c r="G343" s="39"/>
      <c r="H343" s="39"/>
      <c r="I343" s="39"/>
      <c r="J343" s="39"/>
      <c r="K343" s="39"/>
      <c r="M343" s="39"/>
    </row>
    <row r="344" spans="5:13" ht="15.75" customHeight="1">
      <c r="E344" s="39"/>
      <c r="F344" s="39"/>
      <c r="G344" s="39"/>
      <c r="H344" s="39"/>
      <c r="I344" s="39"/>
      <c r="J344" s="39"/>
      <c r="K344" s="39"/>
      <c r="M344" s="39"/>
    </row>
    <row r="345" spans="5:13" ht="15.75" customHeight="1">
      <c r="E345" s="39"/>
      <c r="F345" s="39"/>
      <c r="G345" s="39"/>
      <c r="H345" s="39"/>
      <c r="I345" s="39"/>
      <c r="J345" s="39"/>
      <c r="K345" s="39"/>
      <c r="M345" s="39"/>
    </row>
    <row r="346" spans="5:13" ht="15.75" customHeight="1">
      <c r="E346" s="39"/>
      <c r="F346" s="39"/>
      <c r="G346" s="39"/>
      <c r="H346" s="39"/>
      <c r="I346" s="39"/>
      <c r="J346" s="39"/>
      <c r="K346" s="39"/>
      <c r="M346" s="39"/>
    </row>
    <row r="347" spans="5:13" ht="15.75" customHeight="1">
      <c r="E347" s="39"/>
      <c r="F347" s="39"/>
      <c r="G347" s="39"/>
      <c r="H347" s="39"/>
      <c r="I347" s="39"/>
      <c r="J347" s="39"/>
      <c r="K347" s="39"/>
      <c r="M347" s="39"/>
    </row>
    <row r="348" spans="5:13" ht="15.75" customHeight="1">
      <c r="E348" s="39"/>
      <c r="F348" s="39"/>
      <c r="G348" s="39"/>
      <c r="H348" s="39"/>
      <c r="I348" s="39"/>
      <c r="J348" s="39"/>
      <c r="K348" s="39"/>
      <c r="M348" s="39"/>
    </row>
    <row r="349" spans="5:13" ht="15.75" customHeight="1">
      <c r="E349" s="39"/>
      <c r="F349" s="39"/>
      <c r="G349" s="39"/>
      <c r="H349" s="39"/>
      <c r="I349" s="39"/>
      <c r="J349" s="39"/>
      <c r="K349" s="39"/>
      <c r="M349" s="39"/>
    </row>
    <row r="350" spans="5:13" ht="15.75" customHeight="1">
      <c r="E350" s="39"/>
      <c r="F350" s="39"/>
      <c r="G350" s="39"/>
      <c r="H350" s="39"/>
      <c r="I350" s="39"/>
      <c r="J350" s="39"/>
      <c r="K350" s="39"/>
      <c r="M350" s="39"/>
    </row>
    <row r="351" spans="5:13" ht="15.75" customHeight="1">
      <c r="E351" s="39"/>
      <c r="F351" s="39"/>
      <c r="G351" s="39"/>
      <c r="H351" s="39"/>
      <c r="I351" s="39"/>
      <c r="J351" s="39"/>
      <c r="K351" s="39"/>
      <c r="M351" s="39"/>
    </row>
    <row r="352" spans="5:13" ht="15.75" customHeight="1">
      <c r="E352" s="39"/>
      <c r="F352" s="39"/>
      <c r="G352" s="39"/>
      <c r="H352" s="39"/>
      <c r="I352" s="39"/>
      <c r="J352" s="39"/>
      <c r="K352" s="39"/>
      <c r="M352" s="39"/>
    </row>
    <row r="353" spans="5:13" ht="15.75" customHeight="1">
      <c r="E353" s="39"/>
      <c r="F353" s="39"/>
      <c r="G353" s="39"/>
      <c r="H353" s="39"/>
      <c r="I353" s="39"/>
      <c r="J353" s="39"/>
      <c r="K353" s="39"/>
      <c r="M353" s="39"/>
    </row>
    <row r="354" spans="5:13" ht="15.75" customHeight="1">
      <c r="E354" s="39"/>
      <c r="F354" s="39"/>
      <c r="G354" s="39"/>
      <c r="H354" s="39"/>
      <c r="I354" s="39"/>
      <c r="J354" s="39"/>
      <c r="K354" s="39"/>
      <c r="M354" s="39"/>
    </row>
    <row r="355" spans="5:13" ht="15.75" customHeight="1">
      <c r="E355" s="39"/>
      <c r="F355" s="39"/>
      <c r="G355" s="39"/>
      <c r="H355" s="39"/>
      <c r="I355" s="39"/>
      <c r="J355" s="39"/>
      <c r="K355" s="39"/>
      <c r="M355" s="39"/>
    </row>
    <row r="356" spans="5:13" ht="15.75" customHeight="1">
      <c r="E356" s="39"/>
      <c r="F356" s="39"/>
      <c r="G356" s="39"/>
      <c r="H356" s="39"/>
      <c r="I356" s="39"/>
      <c r="J356" s="39"/>
      <c r="K356" s="39"/>
      <c r="M356" s="39"/>
    </row>
    <row r="357" spans="5:13" ht="15.75" customHeight="1">
      <c r="E357" s="39"/>
      <c r="F357" s="39"/>
      <c r="G357" s="39"/>
      <c r="H357" s="39"/>
      <c r="I357" s="39"/>
      <c r="J357" s="39"/>
      <c r="K357" s="39"/>
      <c r="M357" s="39"/>
    </row>
    <row r="358" spans="5:13" ht="15.75" customHeight="1">
      <c r="E358" s="39"/>
      <c r="F358" s="39"/>
      <c r="G358" s="39"/>
      <c r="H358" s="39"/>
      <c r="I358" s="39"/>
      <c r="J358" s="39"/>
      <c r="K358" s="39"/>
      <c r="M358" s="39"/>
    </row>
    <row r="359" spans="5:13" ht="15.75" customHeight="1">
      <c r="E359" s="39"/>
      <c r="F359" s="39"/>
      <c r="G359" s="39"/>
      <c r="H359" s="39"/>
      <c r="I359" s="39"/>
      <c r="J359" s="39"/>
      <c r="K359" s="39"/>
      <c r="M359" s="39"/>
    </row>
    <row r="360" spans="5:13" ht="15.75" customHeight="1">
      <c r="E360" s="39"/>
      <c r="F360" s="39"/>
      <c r="G360" s="39"/>
      <c r="H360" s="39"/>
      <c r="I360" s="39"/>
      <c r="J360" s="39"/>
      <c r="K360" s="39"/>
      <c r="M360" s="39"/>
    </row>
    <row r="361" spans="5:13" ht="15.75" customHeight="1">
      <c r="E361" s="39"/>
      <c r="F361" s="39"/>
      <c r="G361" s="39"/>
      <c r="H361" s="39"/>
      <c r="I361" s="39"/>
      <c r="J361" s="39"/>
      <c r="K361" s="39"/>
      <c r="M361" s="39"/>
    </row>
    <row r="362" spans="5:13" ht="15.75" customHeight="1">
      <c r="E362" s="39"/>
      <c r="F362" s="39"/>
      <c r="G362" s="39"/>
      <c r="H362" s="39"/>
      <c r="I362" s="39"/>
      <c r="J362" s="39"/>
      <c r="K362" s="39"/>
      <c r="M362" s="39"/>
    </row>
    <row r="363" spans="5:13" ht="15.75" customHeight="1">
      <c r="E363" s="39"/>
      <c r="F363" s="39"/>
      <c r="G363" s="39"/>
      <c r="H363" s="39"/>
      <c r="I363" s="39"/>
      <c r="J363" s="39"/>
      <c r="K363" s="39"/>
      <c r="M363" s="39"/>
    </row>
    <row r="364" spans="5:13" ht="15.75" customHeight="1">
      <c r="E364" s="39"/>
      <c r="F364" s="39"/>
      <c r="G364" s="39"/>
      <c r="H364" s="39"/>
      <c r="I364" s="39"/>
      <c r="J364" s="39"/>
      <c r="K364" s="39"/>
      <c r="M364" s="39"/>
    </row>
    <row r="365" spans="5:13" ht="15.75" customHeight="1">
      <c r="E365" s="39"/>
      <c r="F365" s="39"/>
      <c r="G365" s="39"/>
      <c r="H365" s="39"/>
      <c r="I365" s="39"/>
      <c r="J365" s="39"/>
      <c r="K365" s="39"/>
      <c r="M365" s="39"/>
    </row>
    <row r="366" spans="5:13" ht="15.75" customHeight="1">
      <c r="E366" s="39"/>
      <c r="F366" s="39"/>
      <c r="G366" s="39"/>
      <c r="H366" s="39"/>
      <c r="I366" s="39"/>
      <c r="J366" s="39"/>
      <c r="K366" s="39"/>
      <c r="M366" s="39"/>
    </row>
    <row r="367" spans="5:13" ht="15.75" customHeight="1">
      <c r="E367" s="39"/>
      <c r="F367" s="39"/>
      <c r="G367" s="39"/>
      <c r="H367" s="39"/>
      <c r="I367" s="39"/>
      <c r="J367" s="39"/>
      <c r="K367" s="39"/>
      <c r="M367" s="39"/>
    </row>
    <row r="368" spans="5:13" ht="15.75" customHeight="1">
      <c r="E368" s="39"/>
      <c r="F368" s="39"/>
      <c r="G368" s="39"/>
      <c r="H368" s="39"/>
      <c r="I368" s="39"/>
      <c r="J368" s="39"/>
      <c r="K368" s="39"/>
      <c r="M368" s="39"/>
    </row>
    <row r="369" spans="5:13" ht="15.75" customHeight="1">
      <c r="E369" s="39"/>
      <c r="F369" s="39"/>
      <c r="G369" s="39"/>
      <c r="H369" s="39"/>
      <c r="I369" s="39"/>
      <c r="J369" s="39"/>
      <c r="K369" s="39"/>
      <c r="M369" s="39"/>
    </row>
    <row r="370" spans="5:13" ht="15.75" customHeight="1">
      <c r="E370" s="39"/>
      <c r="F370" s="39"/>
      <c r="G370" s="39"/>
      <c r="H370" s="39"/>
      <c r="I370" s="39"/>
      <c r="J370" s="39"/>
      <c r="K370" s="39"/>
      <c r="M370" s="39"/>
    </row>
    <row r="371" spans="5:13" ht="15.75" customHeight="1">
      <c r="E371" s="39"/>
      <c r="F371" s="39"/>
      <c r="G371" s="39"/>
      <c r="H371" s="39"/>
      <c r="I371" s="39"/>
      <c r="J371" s="39"/>
      <c r="K371" s="39"/>
      <c r="M371" s="39"/>
    </row>
    <row r="372" spans="5:13" ht="15.75" customHeight="1">
      <c r="E372" s="39"/>
      <c r="F372" s="39"/>
      <c r="G372" s="39"/>
      <c r="H372" s="39"/>
      <c r="I372" s="39"/>
      <c r="J372" s="39"/>
      <c r="K372" s="39"/>
      <c r="M372" s="39"/>
    </row>
    <row r="373" spans="5:13" ht="15.75" customHeight="1">
      <c r="E373" s="39"/>
      <c r="F373" s="39"/>
      <c r="G373" s="39"/>
      <c r="H373" s="39"/>
      <c r="I373" s="39"/>
      <c r="J373" s="39"/>
      <c r="K373" s="39"/>
      <c r="M373" s="39"/>
    </row>
    <row r="374" spans="5:13" ht="15.75" customHeight="1">
      <c r="E374" s="39"/>
      <c r="F374" s="39"/>
      <c r="G374" s="39"/>
      <c r="H374" s="39"/>
      <c r="I374" s="39"/>
      <c r="J374" s="39"/>
      <c r="K374" s="39"/>
      <c r="M374" s="39"/>
    </row>
    <row r="375" spans="5:13" ht="15.75" customHeight="1">
      <c r="E375" s="39"/>
      <c r="F375" s="39"/>
      <c r="G375" s="39"/>
      <c r="H375" s="39"/>
      <c r="I375" s="39"/>
      <c r="J375" s="39"/>
      <c r="K375" s="39"/>
      <c r="M375" s="39"/>
    </row>
    <row r="376" spans="5:13" ht="15.75" customHeight="1">
      <c r="E376" s="39"/>
      <c r="F376" s="39"/>
      <c r="G376" s="39"/>
      <c r="H376" s="39"/>
      <c r="I376" s="39"/>
      <c r="J376" s="39"/>
      <c r="K376" s="39"/>
      <c r="M376" s="39"/>
    </row>
    <row r="377" spans="5:13" ht="15.75" customHeight="1">
      <c r="E377" s="39"/>
      <c r="F377" s="39"/>
      <c r="G377" s="39"/>
      <c r="H377" s="39"/>
      <c r="I377" s="39"/>
      <c r="J377" s="39"/>
      <c r="K377" s="39"/>
      <c r="M377" s="39"/>
    </row>
    <row r="378" spans="5:13" ht="15.75" customHeight="1">
      <c r="E378" s="39"/>
      <c r="F378" s="39"/>
      <c r="G378" s="39"/>
      <c r="H378" s="39"/>
      <c r="I378" s="39"/>
      <c r="J378" s="39"/>
      <c r="K378" s="39"/>
      <c r="M378" s="39"/>
    </row>
    <row r="379" spans="5:13" ht="15.75" customHeight="1">
      <c r="E379" s="39"/>
      <c r="F379" s="39"/>
      <c r="G379" s="39"/>
      <c r="H379" s="39"/>
      <c r="I379" s="39"/>
      <c r="J379" s="39"/>
      <c r="K379" s="39"/>
      <c r="M379" s="39"/>
    </row>
    <row r="380" spans="5:13" ht="15.75" customHeight="1">
      <c r="E380" s="39"/>
      <c r="F380" s="39"/>
      <c r="G380" s="39"/>
      <c r="H380" s="39"/>
      <c r="I380" s="39"/>
      <c r="J380" s="39"/>
      <c r="K380" s="39"/>
      <c r="M380" s="39"/>
    </row>
    <row r="381" spans="5:13" ht="15.75" customHeight="1">
      <c r="E381" s="39"/>
      <c r="F381" s="39"/>
      <c r="G381" s="39"/>
      <c r="H381" s="39"/>
      <c r="I381" s="39"/>
      <c r="J381" s="39"/>
      <c r="K381" s="39"/>
      <c r="M381" s="39"/>
    </row>
    <row r="382" spans="5:13" ht="15.75" customHeight="1">
      <c r="E382" s="39"/>
      <c r="F382" s="39"/>
      <c r="G382" s="39"/>
      <c r="H382" s="39"/>
      <c r="I382" s="39"/>
      <c r="J382" s="39"/>
      <c r="K382" s="39"/>
      <c r="M382" s="39"/>
    </row>
    <row r="383" spans="5:13" ht="15.75" customHeight="1">
      <c r="E383" s="39"/>
      <c r="F383" s="39"/>
      <c r="G383" s="39"/>
      <c r="H383" s="39"/>
      <c r="I383" s="39"/>
      <c r="J383" s="39"/>
      <c r="K383" s="39"/>
      <c r="M383" s="39"/>
    </row>
    <row r="384" spans="5:13" ht="15.75" customHeight="1">
      <c r="E384" s="39"/>
      <c r="F384" s="39"/>
      <c r="G384" s="39"/>
      <c r="H384" s="39"/>
      <c r="I384" s="39"/>
      <c r="J384" s="39"/>
      <c r="K384" s="39"/>
      <c r="M384" s="39"/>
    </row>
    <row r="385" spans="5:13" ht="15.75" customHeight="1">
      <c r="E385" s="39"/>
      <c r="F385" s="39"/>
      <c r="G385" s="39"/>
      <c r="H385" s="39"/>
      <c r="I385" s="39"/>
      <c r="J385" s="39"/>
      <c r="K385" s="39"/>
      <c r="M385" s="39"/>
    </row>
    <row r="386" spans="5:13" ht="15.75" customHeight="1">
      <c r="E386" s="39"/>
      <c r="F386" s="39"/>
      <c r="G386" s="39"/>
      <c r="H386" s="39"/>
      <c r="I386" s="39"/>
      <c r="J386" s="39"/>
      <c r="K386" s="39"/>
      <c r="M386" s="39"/>
    </row>
    <row r="387" spans="5:13" ht="15.75" customHeight="1">
      <c r="E387" s="39"/>
      <c r="F387" s="39"/>
      <c r="G387" s="39"/>
      <c r="H387" s="39"/>
      <c r="I387" s="39"/>
      <c r="J387" s="39"/>
      <c r="K387" s="39"/>
      <c r="M387" s="39"/>
    </row>
    <row r="388" spans="5:13" ht="15.75" customHeight="1">
      <c r="E388" s="39"/>
      <c r="F388" s="39"/>
      <c r="G388" s="39"/>
      <c r="H388" s="39"/>
      <c r="I388" s="39"/>
      <c r="J388" s="39"/>
      <c r="K388" s="39"/>
      <c r="M388" s="39"/>
    </row>
    <row r="389" spans="5:13" ht="15.75" customHeight="1">
      <c r="E389" s="39"/>
      <c r="F389" s="39"/>
      <c r="G389" s="39"/>
      <c r="H389" s="39"/>
      <c r="I389" s="39"/>
      <c r="J389" s="39"/>
      <c r="K389" s="39"/>
      <c r="M389" s="39"/>
    </row>
    <row r="390" spans="5:13" ht="15.75" customHeight="1">
      <c r="E390" s="39"/>
      <c r="F390" s="39"/>
      <c r="G390" s="39"/>
      <c r="H390" s="39"/>
      <c r="I390" s="39"/>
      <c r="J390" s="39"/>
      <c r="K390" s="39"/>
      <c r="M390" s="39"/>
    </row>
    <row r="391" spans="5:13" ht="15.75" customHeight="1">
      <c r="E391" s="39"/>
      <c r="F391" s="39"/>
      <c r="G391" s="39"/>
      <c r="H391" s="39"/>
      <c r="I391" s="39"/>
      <c r="J391" s="39"/>
      <c r="K391" s="39"/>
      <c r="M391" s="39"/>
    </row>
    <row r="392" spans="5:13" ht="15.75" customHeight="1">
      <c r="E392" s="39"/>
      <c r="F392" s="39"/>
      <c r="G392" s="39"/>
      <c r="H392" s="39"/>
      <c r="I392" s="39"/>
      <c r="J392" s="39"/>
      <c r="K392" s="39"/>
      <c r="M392" s="39"/>
    </row>
    <row r="393" spans="5:13" ht="15.75" customHeight="1">
      <c r="E393" s="39"/>
      <c r="F393" s="39"/>
      <c r="G393" s="39"/>
      <c r="H393" s="39"/>
      <c r="I393" s="39"/>
      <c r="J393" s="39"/>
      <c r="K393" s="39"/>
      <c r="M393" s="39"/>
    </row>
    <row r="394" spans="5:13" ht="15.75" customHeight="1">
      <c r="E394" s="39"/>
      <c r="F394" s="39"/>
      <c r="G394" s="39"/>
      <c r="H394" s="39"/>
      <c r="I394" s="39"/>
      <c r="J394" s="39"/>
      <c r="K394" s="39"/>
      <c r="M394" s="39"/>
    </row>
    <row r="395" spans="5:13" ht="15.75" customHeight="1">
      <c r="E395" s="39"/>
      <c r="F395" s="39"/>
      <c r="G395" s="39"/>
      <c r="H395" s="39"/>
      <c r="I395" s="39"/>
      <c r="J395" s="39"/>
      <c r="K395" s="39"/>
      <c r="M395" s="39"/>
    </row>
    <row r="396" spans="5:13" ht="15.75" customHeight="1">
      <c r="E396" s="39"/>
      <c r="F396" s="39"/>
      <c r="G396" s="39"/>
      <c r="H396" s="39"/>
      <c r="I396" s="39"/>
      <c r="J396" s="39"/>
      <c r="K396" s="39"/>
      <c r="M396" s="39"/>
    </row>
    <row r="397" spans="5:13" ht="15.75" customHeight="1">
      <c r="E397" s="39"/>
      <c r="F397" s="39"/>
      <c r="G397" s="39"/>
      <c r="H397" s="39"/>
      <c r="I397" s="39"/>
      <c r="J397" s="39"/>
      <c r="K397" s="39"/>
      <c r="M397" s="39"/>
    </row>
    <row r="398" spans="5:13" ht="15.75" customHeight="1">
      <c r="E398" s="39"/>
      <c r="F398" s="39"/>
      <c r="G398" s="39"/>
      <c r="H398" s="39"/>
      <c r="I398" s="39"/>
      <c r="J398" s="39"/>
      <c r="K398" s="39"/>
      <c r="M398" s="39"/>
    </row>
    <row r="399" spans="5:13" ht="15.75" customHeight="1">
      <c r="E399" s="39"/>
      <c r="F399" s="39"/>
      <c r="G399" s="39"/>
      <c r="H399" s="39"/>
      <c r="I399" s="39"/>
      <c r="J399" s="39"/>
      <c r="K399" s="39"/>
      <c r="M399" s="39"/>
    </row>
    <row r="400" spans="5:13" ht="15.75" customHeight="1">
      <c r="E400" s="39"/>
      <c r="F400" s="39"/>
      <c r="G400" s="39"/>
      <c r="H400" s="39"/>
      <c r="I400" s="39"/>
      <c r="J400" s="39"/>
      <c r="K400" s="39"/>
      <c r="M400" s="39"/>
    </row>
    <row r="401" spans="5:13" ht="15.75" customHeight="1">
      <c r="E401" s="39"/>
      <c r="F401" s="39"/>
      <c r="G401" s="39"/>
      <c r="H401" s="39"/>
      <c r="I401" s="39"/>
      <c r="J401" s="39"/>
      <c r="K401" s="39"/>
      <c r="M401" s="39"/>
    </row>
    <row r="402" spans="5:13" ht="15.75" customHeight="1">
      <c r="E402" s="39"/>
      <c r="F402" s="39"/>
      <c r="G402" s="39"/>
      <c r="H402" s="39"/>
      <c r="I402" s="39"/>
      <c r="J402" s="39"/>
      <c r="K402" s="39"/>
      <c r="M402" s="39"/>
    </row>
    <row r="403" spans="5:13" ht="15.75" customHeight="1">
      <c r="E403" s="39"/>
      <c r="F403" s="39"/>
      <c r="G403" s="39"/>
      <c r="H403" s="39"/>
      <c r="I403" s="39"/>
      <c r="J403" s="39"/>
      <c r="K403" s="39"/>
      <c r="M403" s="39"/>
    </row>
    <row r="404" spans="5:13" ht="15.75" customHeight="1">
      <c r="E404" s="39"/>
      <c r="F404" s="39"/>
      <c r="G404" s="39"/>
      <c r="H404" s="39"/>
      <c r="I404" s="39"/>
      <c r="J404" s="39"/>
      <c r="K404" s="39"/>
      <c r="M404" s="39"/>
    </row>
    <row r="405" spans="5:13" ht="15.75" customHeight="1">
      <c r="E405" s="39"/>
      <c r="F405" s="39"/>
      <c r="G405" s="39"/>
      <c r="H405" s="39"/>
      <c r="I405" s="39"/>
      <c r="J405" s="39"/>
      <c r="K405" s="39"/>
      <c r="M405" s="39"/>
    </row>
    <row r="406" spans="5:13" ht="15.75" customHeight="1">
      <c r="E406" s="39"/>
      <c r="F406" s="39"/>
      <c r="G406" s="39"/>
      <c r="H406" s="39"/>
      <c r="I406" s="39"/>
      <c r="J406" s="39"/>
      <c r="K406" s="39"/>
      <c r="M406" s="39"/>
    </row>
    <row r="407" spans="5:13" ht="15.75" customHeight="1">
      <c r="E407" s="39"/>
      <c r="F407" s="39"/>
      <c r="G407" s="39"/>
      <c r="H407" s="39"/>
      <c r="I407" s="39"/>
      <c r="J407" s="39"/>
      <c r="K407" s="39"/>
      <c r="M407" s="39"/>
    </row>
    <row r="408" spans="5:13" ht="15.75" customHeight="1">
      <c r="E408" s="39"/>
      <c r="F408" s="39"/>
      <c r="G408" s="39"/>
      <c r="H408" s="39"/>
      <c r="I408" s="39"/>
      <c r="J408" s="39"/>
      <c r="K408" s="39"/>
      <c r="M408" s="39"/>
    </row>
    <row r="409" spans="5:13" ht="15.75" customHeight="1">
      <c r="E409" s="39"/>
      <c r="F409" s="39"/>
      <c r="G409" s="39"/>
      <c r="H409" s="39"/>
      <c r="I409" s="39"/>
      <c r="J409" s="39"/>
      <c r="K409" s="39"/>
      <c r="M409" s="39"/>
    </row>
    <row r="410" spans="5:13" ht="15.75" customHeight="1">
      <c r="E410" s="39"/>
      <c r="F410" s="39"/>
      <c r="G410" s="39"/>
      <c r="H410" s="39"/>
      <c r="I410" s="39"/>
      <c r="J410" s="39"/>
      <c r="K410" s="39"/>
      <c r="M410" s="39"/>
    </row>
    <row r="411" spans="5:13" ht="15.75" customHeight="1">
      <c r="E411" s="39"/>
      <c r="F411" s="39"/>
      <c r="G411" s="39"/>
      <c r="H411" s="39"/>
      <c r="I411" s="39"/>
      <c r="J411" s="39"/>
      <c r="K411" s="39"/>
      <c r="M411" s="39"/>
    </row>
    <row r="412" spans="5:13" ht="15.75" customHeight="1">
      <c r="E412" s="39"/>
      <c r="F412" s="39"/>
      <c r="G412" s="39"/>
      <c r="H412" s="39"/>
      <c r="I412" s="39"/>
      <c r="J412" s="39"/>
      <c r="K412" s="39"/>
      <c r="M412" s="39"/>
    </row>
    <row r="413" spans="5:13" ht="15.75" customHeight="1">
      <c r="E413" s="39"/>
      <c r="F413" s="39"/>
      <c r="G413" s="39"/>
      <c r="H413" s="39"/>
      <c r="I413" s="39"/>
      <c r="J413" s="39"/>
      <c r="K413" s="39"/>
      <c r="M413" s="39"/>
    </row>
    <row r="414" spans="5:13" ht="15.75" customHeight="1">
      <c r="E414" s="39"/>
      <c r="F414" s="39"/>
      <c r="G414" s="39"/>
      <c r="H414" s="39"/>
      <c r="I414" s="39"/>
      <c r="J414" s="39"/>
      <c r="K414" s="39"/>
      <c r="M414" s="39"/>
    </row>
    <row r="415" spans="5:13" ht="15.75" customHeight="1">
      <c r="E415" s="39"/>
      <c r="F415" s="39"/>
      <c r="G415" s="39"/>
      <c r="H415" s="39"/>
      <c r="I415" s="39"/>
      <c r="J415" s="39"/>
      <c r="K415" s="39"/>
      <c r="M415" s="39"/>
    </row>
    <row r="416" spans="5:13" ht="15.75" customHeight="1">
      <c r="E416" s="39"/>
      <c r="F416" s="39"/>
      <c r="G416" s="39"/>
      <c r="H416" s="39"/>
      <c r="I416" s="39"/>
      <c r="J416" s="39"/>
      <c r="K416" s="39"/>
      <c r="M416" s="39"/>
    </row>
    <row r="417" spans="5:13" ht="15.75" customHeight="1">
      <c r="E417" s="39"/>
      <c r="F417" s="39"/>
      <c r="G417" s="39"/>
      <c r="H417" s="39"/>
      <c r="I417" s="39"/>
      <c r="J417" s="39"/>
      <c r="K417" s="39"/>
      <c r="M417" s="39"/>
    </row>
    <row r="418" spans="5:13" ht="15.75" customHeight="1">
      <c r="E418" s="39"/>
      <c r="F418" s="39"/>
      <c r="G418" s="39"/>
      <c r="H418" s="39"/>
      <c r="I418" s="39"/>
      <c r="J418" s="39"/>
      <c r="K418" s="39"/>
      <c r="M418" s="39"/>
    </row>
    <row r="419" spans="5:13" ht="15.75" customHeight="1">
      <c r="E419" s="39"/>
      <c r="F419" s="39"/>
      <c r="G419" s="39"/>
      <c r="H419" s="39"/>
      <c r="I419" s="39"/>
      <c r="J419" s="39"/>
      <c r="K419" s="39"/>
      <c r="M419" s="39"/>
    </row>
    <row r="420" spans="5:13" ht="15.75" customHeight="1">
      <c r="E420" s="39"/>
      <c r="F420" s="39"/>
      <c r="G420" s="39"/>
      <c r="H420" s="39"/>
      <c r="I420" s="39"/>
      <c r="J420" s="39"/>
      <c r="K420" s="39"/>
      <c r="M420" s="39"/>
    </row>
    <row r="421" spans="5:13" ht="15.75" customHeight="1">
      <c r="E421" s="39"/>
      <c r="F421" s="39"/>
      <c r="G421" s="39"/>
      <c r="H421" s="39"/>
      <c r="I421" s="39"/>
      <c r="J421" s="39"/>
      <c r="K421" s="39"/>
      <c r="M421" s="39"/>
    </row>
    <row r="422" spans="5:13" ht="15.75" customHeight="1">
      <c r="E422" s="39"/>
      <c r="F422" s="39"/>
      <c r="G422" s="39"/>
      <c r="H422" s="39"/>
      <c r="I422" s="39"/>
      <c r="J422" s="39"/>
      <c r="K422" s="39"/>
      <c r="M422" s="39"/>
    </row>
    <row r="423" spans="5:13" ht="15.75" customHeight="1">
      <c r="E423" s="39"/>
      <c r="F423" s="39"/>
      <c r="G423" s="39"/>
      <c r="H423" s="39"/>
      <c r="I423" s="39"/>
      <c r="J423" s="39"/>
      <c r="K423" s="39"/>
      <c r="M423" s="39"/>
    </row>
    <row r="424" spans="5:13" ht="15.75" customHeight="1">
      <c r="E424" s="39"/>
      <c r="F424" s="39"/>
      <c r="G424" s="39"/>
      <c r="H424" s="39"/>
      <c r="I424" s="39"/>
      <c r="J424" s="39"/>
      <c r="K424" s="39"/>
      <c r="M424" s="39"/>
    </row>
    <row r="425" spans="5:13" ht="15.75" customHeight="1">
      <c r="E425" s="39"/>
      <c r="F425" s="39"/>
      <c r="G425" s="39"/>
      <c r="H425" s="39"/>
      <c r="I425" s="39"/>
      <c r="J425" s="39"/>
      <c r="K425" s="39"/>
      <c r="M425" s="39"/>
    </row>
    <row r="426" spans="5:13" ht="15.75" customHeight="1">
      <c r="E426" s="39"/>
      <c r="F426" s="39"/>
      <c r="G426" s="39"/>
      <c r="H426" s="39"/>
      <c r="I426" s="39"/>
      <c r="J426" s="39"/>
      <c r="K426" s="39"/>
      <c r="M426" s="39"/>
    </row>
    <row r="427" spans="5:13" ht="15.75" customHeight="1">
      <c r="E427" s="39"/>
      <c r="F427" s="39"/>
      <c r="G427" s="39"/>
      <c r="H427" s="39"/>
      <c r="I427" s="39"/>
      <c r="J427" s="39"/>
      <c r="K427" s="39"/>
      <c r="M427" s="39"/>
    </row>
    <row r="428" spans="5:13" ht="15.75" customHeight="1">
      <c r="E428" s="39"/>
      <c r="F428" s="39"/>
      <c r="G428" s="39"/>
      <c r="H428" s="39"/>
      <c r="I428" s="39"/>
      <c r="J428" s="39"/>
      <c r="K428" s="39"/>
      <c r="M428" s="39"/>
    </row>
    <row r="429" spans="5:13" ht="15.75" customHeight="1">
      <c r="E429" s="39"/>
      <c r="F429" s="39"/>
      <c r="G429" s="39"/>
      <c r="H429" s="39"/>
      <c r="I429" s="39"/>
      <c r="J429" s="39"/>
      <c r="K429" s="39"/>
      <c r="M429" s="39"/>
    </row>
    <row r="430" spans="5:13" ht="15.75" customHeight="1">
      <c r="E430" s="39"/>
      <c r="F430" s="39"/>
      <c r="G430" s="39"/>
      <c r="H430" s="39"/>
      <c r="I430" s="39"/>
      <c r="J430" s="39"/>
      <c r="K430" s="39"/>
      <c r="M430" s="39"/>
    </row>
    <row r="431" spans="5:13" ht="15.75" customHeight="1">
      <c r="E431" s="39"/>
      <c r="F431" s="39"/>
      <c r="G431" s="39"/>
      <c r="H431" s="39"/>
      <c r="I431" s="39"/>
      <c r="J431" s="39"/>
      <c r="K431" s="39"/>
      <c r="M431" s="39"/>
    </row>
    <row r="432" spans="5:13" ht="15.75" customHeight="1">
      <c r="E432" s="39"/>
      <c r="F432" s="39"/>
      <c r="G432" s="39"/>
      <c r="H432" s="39"/>
      <c r="I432" s="39"/>
      <c r="J432" s="39"/>
      <c r="K432" s="39"/>
      <c r="M432" s="39"/>
    </row>
    <row r="433" spans="5:13" ht="15.75" customHeight="1">
      <c r="E433" s="39"/>
      <c r="F433" s="39"/>
      <c r="G433" s="39"/>
      <c r="H433" s="39"/>
      <c r="I433" s="39"/>
      <c r="J433" s="39"/>
      <c r="K433" s="39"/>
      <c r="M433" s="39"/>
    </row>
    <row r="434" spans="5:13" ht="15.75" customHeight="1">
      <c r="E434" s="39"/>
      <c r="F434" s="39"/>
      <c r="G434" s="39"/>
      <c r="H434" s="39"/>
      <c r="I434" s="39"/>
      <c r="J434" s="39"/>
      <c r="K434" s="39"/>
      <c r="M434" s="39"/>
    </row>
    <row r="435" spans="5:13" ht="15.75" customHeight="1">
      <c r="E435" s="39"/>
      <c r="F435" s="39"/>
      <c r="G435" s="39"/>
      <c r="H435" s="39"/>
      <c r="I435" s="39"/>
      <c r="J435" s="39"/>
      <c r="K435" s="39"/>
      <c r="M435" s="39"/>
    </row>
    <row r="436" spans="5:13" ht="15.75" customHeight="1">
      <c r="E436" s="39"/>
      <c r="F436" s="39"/>
      <c r="G436" s="39"/>
      <c r="H436" s="39"/>
      <c r="I436" s="39"/>
      <c r="J436" s="39"/>
      <c r="K436" s="39"/>
      <c r="M436" s="39"/>
    </row>
    <row r="437" spans="5:13" ht="15.75" customHeight="1">
      <c r="E437" s="39"/>
      <c r="F437" s="39"/>
      <c r="G437" s="39"/>
      <c r="H437" s="39"/>
      <c r="I437" s="39"/>
      <c r="J437" s="39"/>
      <c r="K437" s="39"/>
      <c r="M437" s="39"/>
    </row>
    <row r="438" spans="5:13" ht="15.75" customHeight="1">
      <c r="E438" s="39"/>
      <c r="F438" s="39"/>
      <c r="G438" s="39"/>
      <c r="H438" s="39"/>
      <c r="I438" s="39"/>
      <c r="J438" s="39"/>
      <c r="K438" s="39"/>
      <c r="M438" s="39"/>
    </row>
    <row r="439" spans="5:13" ht="15.75" customHeight="1">
      <c r="E439" s="39"/>
      <c r="F439" s="39"/>
      <c r="G439" s="39"/>
      <c r="H439" s="39"/>
      <c r="I439" s="39"/>
      <c r="J439" s="39"/>
      <c r="K439" s="39"/>
      <c r="M439" s="39"/>
    </row>
    <row r="440" spans="5:13" ht="15.75" customHeight="1">
      <c r="E440" s="39"/>
      <c r="F440" s="39"/>
      <c r="G440" s="39"/>
      <c r="H440" s="39"/>
      <c r="I440" s="39"/>
      <c r="J440" s="39"/>
      <c r="K440" s="39"/>
      <c r="M440" s="39"/>
    </row>
    <row r="441" spans="5:13" ht="15.75" customHeight="1">
      <c r="E441" s="39"/>
      <c r="F441" s="39"/>
      <c r="G441" s="39"/>
      <c r="H441" s="39"/>
      <c r="I441" s="39"/>
      <c r="J441" s="39"/>
      <c r="K441" s="39"/>
      <c r="M441" s="39"/>
    </row>
    <row r="442" spans="5:13" ht="15.75" customHeight="1">
      <c r="E442" s="39"/>
      <c r="F442" s="39"/>
      <c r="G442" s="39"/>
      <c r="H442" s="39"/>
      <c r="I442" s="39"/>
      <c r="J442" s="39"/>
      <c r="K442" s="39"/>
      <c r="M442" s="39"/>
    </row>
    <row r="443" spans="5:13" ht="15.75" customHeight="1">
      <c r="E443" s="39"/>
      <c r="F443" s="39"/>
      <c r="G443" s="39"/>
      <c r="H443" s="39"/>
      <c r="I443" s="39"/>
      <c r="J443" s="39"/>
      <c r="K443" s="39"/>
      <c r="M443" s="39"/>
    </row>
    <row r="444" spans="5:13" ht="15.75" customHeight="1">
      <c r="E444" s="39"/>
      <c r="F444" s="39"/>
      <c r="G444" s="39"/>
      <c r="H444" s="39"/>
      <c r="I444" s="39"/>
      <c r="J444" s="39"/>
      <c r="K444" s="39"/>
      <c r="M444" s="39"/>
    </row>
    <row r="445" spans="5:13" ht="15.75" customHeight="1">
      <c r="E445" s="39"/>
      <c r="F445" s="39"/>
      <c r="G445" s="39"/>
      <c r="H445" s="39"/>
      <c r="I445" s="39"/>
      <c r="J445" s="39"/>
      <c r="K445" s="39"/>
      <c r="M445" s="39"/>
    </row>
    <row r="446" spans="5:13" ht="15.75" customHeight="1">
      <c r="E446" s="39"/>
      <c r="F446" s="39"/>
      <c r="G446" s="39"/>
      <c r="H446" s="39"/>
      <c r="I446" s="39"/>
      <c r="J446" s="39"/>
      <c r="K446" s="39"/>
      <c r="M446" s="39"/>
    </row>
    <row r="447" spans="5:13" ht="15.75" customHeight="1">
      <c r="E447" s="39"/>
      <c r="F447" s="39"/>
      <c r="G447" s="39"/>
      <c r="H447" s="39"/>
      <c r="I447" s="39"/>
      <c r="J447" s="39"/>
      <c r="K447" s="39"/>
      <c r="M447" s="39"/>
    </row>
    <row r="448" spans="5:13" ht="15.75" customHeight="1">
      <c r="E448" s="39"/>
      <c r="F448" s="39"/>
      <c r="G448" s="39"/>
      <c r="H448" s="39"/>
      <c r="I448" s="39"/>
      <c r="J448" s="39"/>
      <c r="K448" s="39"/>
      <c r="M448" s="39"/>
    </row>
    <row r="449" spans="5:13" ht="15.75" customHeight="1">
      <c r="E449" s="39"/>
      <c r="F449" s="39"/>
      <c r="G449" s="39"/>
      <c r="H449" s="39"/>
      <c r="I449" s="39"/>
      <c r="J449" s="39"/>
      <c r="K449" s="39"/>
      <c r="M449" s="39"/>
    </row>
    <row r="450" spans="5:13" ht="15.75" customHeight="1">
      <c r="E450" s="39"/>
      <c r="F450" s="39"/>
      <c r="G450" s="39"/>
      <c r="H450" s="39"/>
      <c r="I450" s="39"/>
      <c r="J450" s="39"/>
      <c r="K450" s="39"/>
      <c r="M450" s="39"/>
    </row>
    <row r="451" spans="5:13" ht="15.75" customHeight="1">
      <c r="E451" s="39"/>
      <c r="F451" s="39"/>
      <c r="G451" s="39"/>
      <c r="H451" s="39"/>
      <c r="I451" s="39"/>
      <c r="J451" s="39"/>
      <c r="K451" s="39"/>
      <c r="M451" s="39"/>
    </row>
    <row r="452" spans="5:13" ht="15.75" customHeight="1">
      <c r="E452" s="39"/>
      <c r="F452" s="39"/>
      <c r="G452" s="39"/>
      <c r="H452" s="39"/>
      <c r="I452" s="39"/>
      <c r="J452" s="39"/>
      <c r="K452" s="39"/>
      <c r="M452" s="39"/>
    </row>
    <row r="453" spans="5:13" ht="15.75" customHeight="1">
      <c r="E453" s="39"/>
      <c r="F453" s="39"/>
      <c r="G453" s="39"/>
      <c r="H453" s="39"/>
      <c r="I453" s="39"/>
      <c r="J453" s="39"/>
      <c r="K453" s="39"/>
      <c r="M453" s="39"/>
    </row>
    <row r="454" spans="5:13" ht="15.75" customHeight="1">
      <c r="E454" s="39"/>
      <c r="F454" s="39"/>
      <c r="G454" s="39"/>
      <c r="H454" s="39"/>
      <c r="I454" s="39"/>
      <c r="J454" s="39"/>
      <c r="K454" s="39"/>
      <c r="M454" s="39"/>
    </row>
    <row r="455" spans="5:13" ht="15.75" customHeight="1">
      <c r="E455" s="39"/>
      <c r="F455" s="39"/>
      <c r="G455" s="39"/>
      <c r="H455" s="39"/>
      <c r="I455" s="39"/>
      <c r="J455" s="39"/>
      <c r="K455" s="39"/>
      <c r="M455" s="39"/>
    </row>
    <row r="456" spans="5:13" ht="15.75" customHeight="1">
      <c r="E456" s="39"/>
      <c r="F456" s="39"/>
      <c r="G456" s="39"/>
      <c r="H456" s="39"/>
      <c r="I456" s="39"/>
      <c r="J456" s="39"/>
      <c r="K456" s="39"/>
      <c r="M456" s="39"/>
    </row>
    <row r="457" spans="5:13" ht="15.75" customHeight="1">
      <c r="E457" s="39"/>
      <c r="F457" s="39"/>
      <c r="G457" s="39"/>
      <c r="H457" s="39"/>
      <c r="I457" s="39"/>
      <c r="J457" s="39"/>
      <c r="K457" s="39"/>
      <c r="M457" s="39"/>
    </row>
    <row r="458" spans="5:13" ht="15.75" customHeight="1">
      <c r="E458" s="39"/>
      <c r="F458" s="39"/>
      <c r="G458" s="39"/>
      <c r="H458" s="39"/>
      <c r="I458" s="39"/>
      <c r="J458" s="39"/>
      <c r="K458" s="39"/>
      <c r="M458" s="39"/>
    </row>
    <row r="459" spans="5:13" ht="15.75" customHeight="1">
      <c r="E459" s="39"/>
      <c r="F459" s="39"/>
      <c r="G459" s="39"/>
      <c r="H459" s="39"/>
      <c r="I459" s="39"/>
      <c r="J459" s="39"/>
      <c r="K459" s="39"/>
      <c r="M459" s="39"/>
    </row>
    <row r="460" spans="5:13" ht="15.75" customHeight="1">
      <c r="E460" s="39"/>
      <c r="F460" s="39"/>
      <c r="G460" s="39"/>
      <c r="H460" s="39"/>
      <c r="I460" s="39"/>
      <c r="J460" s="39"/>
      <c r="K460" s="39"/>
      <c r="M460" s="39"/>
    </row>
    <row r="461" spans="5:13" ht="15.75" customHeight="1">
      <c r="E461" s="39"/>
      <c r="F461" s="39"/>
      <c r="G461" s="39"/>
      <c r="H461" s="39"/>
      <c r="I461" s="39"/>
      <c r="J461" s="39"/>
      <c r="K461" s="39"/>
      <c r="M461" s="39"/>
    </row>
    <row r="462" spans="5:13" ht="15.75" customHeight="1">
      <c r="E462" s="39"/>
      <c r="F462" s="39"/>
      <c r="G462" s="39"/>
      <c r="H462" s="39"/>
      <c r="I462" s="39"/>
      <c r="J462" s="39"/>
      <c r="K462" s="39"/>
      <c r="M462" s="39"/>
    </row>
    <row r="463" spans="5:13" ht="15.75" customHeight="1">
      <c r="E463" s="39"/>
      <c r="F463" s="39"/>
      <c r="G463" s="39"/>
      <c r="H463" s="39"/>
      <c r="I463" s="39"/>
      <c r="J463" s="39"/>
      <c r="K463" s="39"/>
      <c r="M463" s="39"/>
    </row>
    <row r="464" spans="5:13" ht="15.75" customHeight="1">
      <c r="E464" s="39"/>
      <c r="F464" s="39"/>
      <c r="G464" s="39"/>
      <c r="H464" s="39"/>
      <c r="I464" s="39"/>
      <c r="J464" s="39"/>
      <c r="K464" s="39"/>
      <c r="M464" s="39"/>
    </row>
    <row r="465" spans="5:13" ht="15.75" customHeight="1">
      <c r="E465" s="39"/>
      <c r="F465" s="39"/>
      <c r="G465" s="39"/>
      <c r="H465" s="39"/>
      <c r="I465" s="39"/>
      <c r="J465" s="39"/>
      <c r="K465" s="39"/>
      <c r="M465" s="39"/>
    </row>
    <row r="466" spans="5:13" ht="15.75" customHeight="1">
      <c r="E466" s="39"/>
      <c r="F466" s="39"/>
      <c r="G466" s="39"/>
      <c r="H466" s="39"/>
      <c r="I466" s="39"/>
      <c r="J466" s="39"/>
      <c r="K466" s="39"/>
      <c r="M466" s="39"/>
    </row>
    <row r="467" spans="5:13" ht="15.75" customHeight="1">
      <c r="E467" s="39"/>
      <c r="F467" s="39"/>
      <c r="G467" s="39"/>
      <c r="H467" s="39"/>
      <c r="I467" s="39"/>
      <c r="J467" s="39"/>
      <c r="K467" s="39"/>
      <c r="M467" s="39"/>
    </row>
    <row r="468" spans="5:13" ht="15.75" customHeight="1">
      <c r="E468" s="39"/>
      <c r="F468" s="39"/>
      <c r="G468" s="39"/>
      <c r="H468" s="39"/>
      <c r="I468" s="39"/>
      <c r="J468" s="39"/>
      <c r="K468" s="39"/>
      <c r="M468" s="39"/>
    </row>
    <row r="469" spans="5:13" ht="15.75" customHeight="1">
      <c r="E469" s="39"/>
      <c r="F469" s="39"/>
      <c r="G469" s="39"/>
      <c r="H469" s="39"/>
      <c r="I469" s="39"/>
      <c r="J469" s="39"/>
      <c r="K469" s="39"/>
      <c r="M469" s="39"/>
    </row>
    <row r="470" spans="5:13" ht="15.75" customHeight="1">
      <c r="E470" s="39"/>
      <c r="F470" s="39"/>
      <c r="G470" s="39"/>
      <c r="H470" s="39"/>
      <c r="I470" s="39"/>
      <c r="J470" s="39"/>
      <c r="K470" s="39"/>
      <c r="M470" s="39"/>
    </row>
    <row r="471" spans="5:13" ht="15.75" customHeight="1">
      <c r="E471" s="39"/>
      <c r="F471" s="39"/>
      <c r="G471" s="39"/>
      <c r="H471" s="39"/>
      <c r="I471" s="39"/>
      <c r="J471" s="39"/>
      <c r="K471" s="39"/>
      <c r="M471" s="39"/>
    </row>
    <row r="472" spans="5:13" ht="15.75" customHeight="1">
      <c r="E472" s="39"/>
      <c r="F472" s="39"/>
      <c r="G472" s="39"/>
      <c r="H472" s="39"/>
      <c r="I472" s="39"/>
      <c r="J472" s="39"/>
      <c r="K472" s="39"/>
      <c r="M472" s="39"/>
    </row>
    <row r="473" spans="5:13" ht="15.75" customHeight="1">
      <c r="E473" s="39"/>
      <c r="F473" s="39"/>
      <c r="G473" s="39"/>
      <c r="H473" s="39"/>
      <c r="I473" s="39"/>
      <c r="J473" s="39"/>
      <c r="K473" s="39"/>
      <c r="M473" s="39"/>
    </row>
    <row r="474" spans="5:13" ht="15.75" customHeight="1">
      <c r="E474" s="39"/>
      <c r="F474" s="39"/>
      <c r="G474" s="39"/>
      <c r="H474" s="39"/>
      <c r="I474" s="39"/>
      <c r="J474" s="39"/>
      <c r="K474" s="39"/>
      <c r="M474" s="39"/>
    </row>
    <row r="475" spans="5:13" ht="15.75" customHeight="1">
      <c r="E475" s="39"/>
      <c r="F475" s="39"/>
      <c r="G475" s="39"/>
      <c r="H475" s="39"/>
      <c r="I475" s="39"/>
      <c r="J475" s="39"/>
      <c r="K475" s="39"/>
      <c r="M475" s="39"/>
    </row>
    <row r="476" spans="5:13" ht="15.75" customHeight="1">
      <c r="E476" s="39"/>
      <c r="F476" s="39"/>
      <c r="G476" s="39"/>
      <c r="H476" s="39"/>
      <c r="I476" s="39"/>
      <c r="J476" s="39"/>
      <c r="K476" s="39"/>
      <c r="M476" s="39"/>
    </row>
    <row r="477" spans="5:13" ht="15.75" customHeight="1">
      <c r="E477" s="39"/>
      <c r="F477" s="39"/>
      <c r="G477" s="39"/>
      <c r="H477" s="39"/>
      <c r="I477" s="39"/>
      <c r="J477" s="39"/>
      <c r="K477" s="39"/>
      <c r="M477" s="39"/>
    </row>
    <row r="478" spans="5:13" ht="15.75" customHeight="1">
      <c r="E478" s="39"/>
      <c r="F478" s="39"/>
      <c r="G478" s="39"/>
      <c r="H478" s="39"/>
      <c r="I478" s="39"/>
      <c r="J478" s="39"/>
      <c r="K478" s="39"/>
      <c r="M478" s="39"/>
    </row>
    <row r="479" spans="5:13" ht="15.75" customHeight="1">
      <c r="E479" s="39"/>
      <c r="F479" s="39"/>
      <c r="G479" s="39"/>
      <c r="H479" s="39"/>
      <c r="I479" s="39"/>
      <c r="J479" s="39"/>
      <c r="K479" s="39"/>
      <c r="M479" s="39"/>
    </row>
    <row r="480" spans="5:13" ht="15.75" customHeight="1">
      <c r="E480" s="39"/>
      <c r="F480" s="39"/>
      <c r="G480" s="39"/>
      <c r="H480" s="39"/>
      <c r="I480" s="39"/>
      <c r="J480" s="39"/>
      <c r="K480" s="39"/>
      <c r="M480" s="39"/>
    </row>
    <row r="481" spans="5:13" ht="15.75" customHeight="1">
      <c r="E481" s="39"/>
      <c r="F481" s="39"/>
      <c r="G481" s="39"/>
      <c r="H481" s="39"/>
      <c r="I481" s="39"/>
      <c r="J481" s="39"/>
      <c r="K481" s="39"/>
      <c r="M481" s="39"/>
    </row>
    <row r="482" spans="5:13" ht="15.75" customHeight="1">
      <c r="E482" s="39"/>
      <c r="F482" s="39"/>
      <c r="G482" s="39"/>
      <c r="H482" s="39"/>
      <c r="I482" s="39"/>
      <c r="J482" s="39"/>
      <c r="K482" s="39"/>
      <c r="M482" s="39"/>
    </row>
    <row r="483" spans="5:13" ht="15.75" customHeight="1">
      <c r="E483" s="39"/>
      <c r="F483" s="39"/>
      <c r="G483" s="39"/>
      <c r="H483" s="39"/>
      <c r="I483" s="39"/>
      <c r="J483" s="39"/>
      <c r="K483" s="39"/>
      <c r="M483" s="39"/>
    </row>
    <row r="484" spans="5:13" ht="15.75" customHeight="1">
      <c r="E484" s="39"/>
      <c r="F484" s="39"/>
      <c r="G484" s="39"/>
      <c r="H484" s="39"/>
      <c r="I484" s="39"/>
      <c r="J484" s="39"/>
      <c r="K484" s="39"/>
      <c r="M484" s="39"/>
    </row>
    <row r="485" spans="5:13" ht="15.75" customHeight="1">
      <c r="E485" s="39"/>
      <c r="F485" s="39"/>
      <c r="G485" s="39"/>
      <c r="H485" s="39"/>
      <c r="I485" s="39"/>
      <c r="J485" s="39"/>
      <c r="K485" s="39"/>
      <c r="M485" s="39"/>
    </row>
    <row r="486" spans="5:13" ht="15.75" customHeight="1">
      <c r="E486" s="39"/>
      <c r="F486" s="39"/>
      <c r="G486" s="39"/>
      <c r="H486" s="39"/>
      <c r="I486" s="39"/>
      <c r="J486" s="39"/>
      <c r="K486" s="39"/>
      <c r="M486" s="39"/>
    </row>
    <row r="487" spans="5:13" ht="15.75" customHeight="1">
      <c r="E487" s="39"/>
      <c r="F487" s="39"/>
      <c r="G487" s="39"/>
      <c r="H487" s="39"/>
      <c r="I487" s="39"/>
      <c r="J487" s="39"/>
      <c r="K487" s="39"/>
      <c r="M487" s="39"/>
    </row>
    <row r="488" spans="5:13" ht="15.75" customHeight="1">
      <c r="E488" s="39"/>
      <c r="F488" s="39"/>
      <c r="G488" s="39"/>
      <c r="H488" s="39"/>
      <c r="I488" s="39"/>
      <c r="J488" s="39"/>
      <c r="K488" s="39"/>
      <c r="M488" s="39"/>
    </row>
    <row r="489" spans="5:13" ht="15.75" customHeight="1">
      <c r="E489" s="39"/>
      <c r="F489" s="39"/>
      <c r="G489" s="39"/>
      <c r="H489" s="39"/>
      <c r="I489" s="39"/>
      <c r="J489" s="39"/>
      <c r="K489" s="39"/>
      <c r="M489" s="39"/>
    </row>
    <row r="490" spans="5:13" ht="15.75" customHeight="1">
      <c r="E490" s="39"/>
      <c r="F490" s="39"/>
      <c r="G490" s="39"/>
      <c r="H490" s="39"/>
      <c r="I490" s="39"/>
      <c r="J490" s="39"/>
      <c r="K490" s="39"/>
      <c r="M490" s="39"/>
    </row>
    <row r="491" spans="5:13" ht="15.75" customHeight="1">
      <c r="E491" s="39"/>
      <c r="F491" s="39"/>
      <c r="G491" s="39"/>
      <c r="H491" s="39"/>
      <c r="I491" s="39"/>
      <c r="J491" s="39"/>
      <c r="K491" s="39"/>
      <c r="M491" s="39"/>
    </row>
    <row r="492" spans="5:13" ht="15.75" customHeight="1">
      <c r="E492" s="39"/>
      <c r="F492" s="39"/>
      <c r="G492" s="39"/>
      <c r="H492" s="39"/>
      <c r="I492" s="39"/>
      <c r="J492" s="39"/>
      <c r="K492" s="39"/>
      <c r="M492" s="39"/>
    </row>
    <row r="493" spans="5:13" ht="15.75" customHeight="1">
      <c r="E493" s="39"/>
      <c r="F493" s="39"/>
      <c r="G493" s="39"/>
      <c r="H493" s="39"/>
      <c r="I493" s="39"/>
      <c r="J493" s="39"/>
      <c r="K493" s="39"/>
      <c r="M493" s="39"/>
    </row>
    <row r="494" spans="5:13" ht="15.75" customHeight="1">
      <c r="E494" s="39"/>
      <c r="F494" s="39"/>
      <c r="G494" s="39"/>
      <c r="H494" s="39"/>
      <c r="I494" s="39"/>
      <c r="J494" s="39"/>
      <c r="K494" s="39"/>
      <c r="M494" s="39"/>
    </row>
    <row r="495" spans="5:13" ht="15.75" customHeight="1">
      <c r="E495" s="39"/>
      <c r="F495" s="39"/>
      <c r="G495" s="39"/>
      <c r="H495" s="39"/>
      <c r="I495" s="39"/>
      <c r="J495" s="39"/>
      <c r="K495" s="39"/>
      <c r="M495" s="39"/>
    </row>
    <row r="496" spans="5:13" ht="15.75" customHeight="1">
      <c r="E496" s="39"/>
      <c r="F496" s="39"/>
      <c r="G496" s="39"/>
      <c r="H496" s="39"/>
      <c r="I496" s="39"/>
      <c r="J496" s="39"/>
      <c r="K496" s="39"/>
      <c r="M496" s="39"/>
    </row>
    <row r="497" spans="5:13" ht="15.75" customHeight="1">
      <c r="E497" s="39"/>
      <c r="F497" s="39"/>
      <c r="G497" s="39"/>
      <c r="H497" s="39"/>
      <c r="I497" s="39"/>
      <c r="J497" s="39"/>
      <c r="K497" s="39"/>
      <c r="M497" s="39"/>
    </row>
    <row r="498" spans="5:13" ht="15.75" customHeight="1">
      <c r="E498" s="39"/>
      <c r="F498" s="39"/>
      <c r="G498" s="39"/>
      <c r="H498" s="39"/>
      <c r="I498" s="39"/>
      <c r="J498" s="39"/>
      <c r="K498" s="39"/>
      <c r="M498" s="39"/>
    </row>
    <row r="499" spans="5:13" ht="15.75" customHeight="1">
      <c r="E499" s="39"/>
      <c r="F499" s="39"/>
      <c r="G499" s="39"/>
      <c r="H499" s="39"/>
      <c r="I499" s="39"/>
      <c r="J499" s="39"/>
      <c r="K499" s="39"/>
      <c r="M499" s="39"/>
    </row>
    <row r="500" spans="5:13" ht="15.75" customHeight="1">
      <c r="E500" s="39"/>
      <c r="F500" s="39"/>
      <c r="G500" s="39"/>
      <c r="H500" s="39"/>
      <c r="I500" s="39"/>
      <c r="J500" s="39"/>
      <c r="K500" s="39"/>
      <c r="M500" s="39"/>
    </row>
    <row r="501" spans="5:13" ht="15.75" customHeight="1">
      <c r="E501" s="39"/>
      <c r="F501" s="39"/>
      <c r="G501" s="39"/>
      <c r="H501" s="39"/>
      <c r="I501" s="39"/>
      <c r="J501" s="39"/>
      <c r="K501" s="39"/>
      <c r="M501" s="39"/>
    </row>
    <row r="502" spans="5:13" ht="15.75" customHeight="1">
      <c r="E502" s="39"/>
      <c r="F502" s="39"/>
      <c r="G502" s="39"/>
      <c r="H502" s="39"/>
      <c r="I502" s="39"/>
      <c r="J502" s="39"/>
      <c r="K502" s="39"/>
      <c r="M502" s="39"/>
    </row>
    <row r="503" spans="5:13" ht="15.75" customHeight="1">
      <c r="E503" s="39"/>
      <c r="F503" s="39"/>
      <c r="G503" s="39"/>
      <c r="H503" s="39"/>
      <c r="I503" s="39"/>
      <c r="J503" s="39"/>
      <c r="K503" s="39"/>
      <c r="M503" s="39"/>
    </row>
    <row r="504" spans="5:13" ht="15.75" customHeight="1">
      <c r="E504" s="39"/>
      <c r="F504" s="39"/>
      <c r="G504" s="39"/>
      <c r="H504" s="39"/>
      <c r="I504" s="39"/>
      <c r="J504" s="39"/>
      <c r="K504" s="39"/>
      <c r="M504" s="39"/>
    </row>
    <row r="505" spans="5:13" ht="15.75" customHeight="1">
      <c r="E505" s="39"/>
      <c r="F505" s="39"/>
      <c r="G505" s="39"/>
      <c r="H505" s="39"/>
      <c r="I505" s="39"/>
      <c r="J505" s="39"/>
      <c r="K505" s="39"/>
      <c r="M505" s="39"/>
    </row>
    <row r="506" spans="5:13" ht="15.75" customHeight="1">
      <c r="E506" s="39"/>
      <c r="F506" s="39"/>
      <c r="G506" s="39"/>
      <c r="H506" s="39"/>
      <c r="I506" s="39"/>
      <c r="J506" s="39"/>
      <c r="K506" s="39"/>
      <c r="M506" s="39"/>
    </row>
    <row r="507" spans="5:13" ht="15.75" customHeight="1">
      <c r="E507" s="39"/>
      <c r="F507" s="39"/>
      <c r="G507" s="39"/>
      <c r="H507" s="39"/>
      <c r="I507" s="39"/>
      <c r="J507" s="39"/>
      <c r="K507" s="39"/>
      <c r="M507" s="39"/>
    </row>
    <row r="508" spans="5:13" ht="15.75" customHeight="1">
      <c r="E508" s="39"/>
      <c r="F508" s="39"/>
      <c r="G508" s="39"/>
      <c r="H508" s="39"/>
      <c r="I508" s="39"/>
      <c r="J508" s="39"/>
      <c r="K508" s="39"/>
      <c r="M508" s="39"/>
    </row>
    <row r="509" spans="5:13" ht="15.75" customHeight="1">
      <c r="E509" s="39"/>
      <c r="F509" s="39"/>
      <c r="G509" s="39"/>
      <c r="H509" s="39"/>
      <c r="I509" s="39"/>
      <c r="J509" s="39"/>
      <c r="K509" s="39"/>
      <c r="M509" s="39"/>
    </row>
    <row r="510" spans="5:13" ht="15.75" customHeight="1">
      <c r="E510" s="39"/>
      <c r="F510" s="39"/>
      <c r="G510" s="39"/>
      <c r="H510" s="39"/>
      <c r="I510" s="39"/>
      <c r="J510" s="39"/>
      <c r="K510" s="39"/>
      <c r="M510" s="39"/>
    </row>
    <row r="511" spans="5:13" ht="15.75" customHeight="1">
      <c r="E511" s="39"/>
      <c r="F511" s="39"/>
      <c r="G511" s="39"/>
      <c r="H511" s="39"/>
      <c r="I511" s="39"/>
      <c r="J511" s="39"/>
      <c r="K511" s="39"/>
      <c r="M511" s="39"/>
    </row>
    <row r="512" spans="5:13" ht="15.75" customHeight="1">
      <c r="E512" s="39"/>
      <c r="F512" s="39"/>
      <c r="G512" s="39"/>
      <c r="H512" s="39"/>
      <c r="I512" s="39"/>
      <c r="J512" s="39"/>
      <c r="K512" s="39"/>
      <c r="M512" s="39"/>
    </row>
    <row r="513" spans="5:13" ht="15.75" customHeight="1">
      <c r="E513" s="39"/>
      <c r="F513" s="39"/>
      <c r="G513" s="39"/>
      <c r="H513" s="39"/>
      <c r="I513" s="39"/>
      <c r="J513" s="39"/>
      <c r="K513" s="39"/>
      <c r="M513" s="39"/>
    </row>
    <row r="514" spans="5:13" ht="15.75" customHeight="1">
      <c r="E514" s="39"/>
      <c r="F514" s="39"/>
      <c r="G514" s="39"/>
      <c r="H514" s="39"/>
      <c r="I514" s="39"/>
      <c r="J514" s="39"/>
      <c r="K514" s="39"/>
      <c r="M514" s="39"/>
    </row>
    <row r="515" spans="5:13" ht="15.75" customHeight="1">
      <c r="E515" s="39"/>
      <c r="F515" s="39"/>
      <c r="G515" s="39"/>
      <c r="H515" s="39"/>
      <c r="I515" s="39"/>
      <c r="J515" s="39"/>
      <c r="K515" s="39"/>
      <c r="M515" s="39"/>
    </row>
    <row r="516" spans="5:13" ht="15.75" customHeight="1">
      <c r="E516" s="39"/>
      <c r="F516" s="39"/>
      <c r="G516" s="39"/>
      <c r="H516" s="39"/>
      <c r="I516" s="39"/>
      <c r="J516" s="39"/>
      <c r="K516" s="39"/>
      <c r="M516" s="39"/>
    </row>
    <row r="517" spans="5:13" ht="15.75" customHeight="1">
      <c r="E517" s="39"/>
      <c r="F517" s="39"/>
      <c r="G517" s="39"/>
      <c r="H517" s="39"/>
      <c r="I517" s="39"/>
      <c r="J517" s="39"/>
      <c r="K517" s="39"/>
      <c r="M517" s="39"/>
    </row>
    <row r="518" spans="5:13" ht="15.75" customHeight="1">
      <c r="E518" s="39"/>
      <c r="F518" s="39"/>
      <c r="G518" s="39"/>
      <c r="H518" s="39"/>
      <c r="I518" s="39"/>
      <c r="J518" s="39"/>
      <c r="K518" s="39"/>
      <c r="M518" s="39"/>
    </row>
    <row r="519" spans="5:13" ht="15.75" customHeight="1">
      <c r="E519" s="39"/>
      <c r="F519" s="39"/>
      <c r="G519" s="39"/>
      <c r="H519" s="39"/>
      <c r="I519" s="39"/>
      <c r="J519" s="39"/>
      <c r="K519" s="39"/>
      <c r="M519" s="39"/>
    </row>
    <row r="520" spans="5:13" ht="15.75" customHeight="1">
      <c r="E520" s="39"/>
      <c r="F520" s="39"/>
      <c r="G520" s="39"/>
      <c r="H520" s="39"/>
      <c r="I520" s="39"/>
      <c r="J520" s="39"/>
      <c r="K520" s="39"/>
      <c r="M520" s="39"/>
    </row>
    <row r="521" spans="5:13" ht="15.75" customHeight="1">
      <c r="E521" s="39"/>
      <c r="F521" s="39"/>
      <c r="G521" s="39"/>
      <c r="H521" s="39"/>
      <c r="I521" s="39"/>
      <c r="J521" s="39"/>
      <c r="K521" s="39"/>
      <c r="M521" s="39"/>
    </row>
    <row r="522" spans="5:13" ht="15.75" customHeight="1">
      <c r="E522" s="39"/>
      <c r="F522" s="39"/>
      <c r="G522" s="39"/>
      <c r="H522" s="39"/>
      <c r="I522" s="39"/>
      <c r="J522" s="39"/>
      <c r="K522" s="39"/>
      <c r="M522" s="39"/>
    </row>
    <row r="523" spans="5:13" ht="15.75" customHeight="1">
      <c r="E523" s="39"/>
      <c r="F523" s="39"/>
      <c r="G523" s="39"/>
      <c r="H523" s="39"/>
      <c r="I523" s="39"/>
      <c r="J523" s="39"/>
      <c r="K523" s="39"/>
      <c r="M523" s="39"/>
    </row>
    <row r="524" spans="5:13" ht="15.75" customHeight="1">
      <c r="E524" s="39"/>
      <c r="F524" s="39"/>
      <c r="G524" s="39"/>
      <c r="H524" s="39"/>
      <c r="I524" s="39"/>
      <c r="J524" s="39"/>
      <c r="K524" s="39"/>
      <c r="M524" s="39"/>
    </row>
    <row r="525" spans="5:13" ht="15.75" customHeight="1">
      <c r="E525" s="39"/>
      <c r="F525" s="39"/>
      <c r="G525" s="39"/>
      <c r="H525" s="39"/>
      <c r="I525" s="39"/>
      <c r="J525" s="39"/>
      <c r="K525" s="39"/>
      <c r="M525" s="39"/>
    </row>
    <row r="526" spans="5:13" ht="15.75" customHeight="1">
      <c r="E526" s="39"/>
      <c r="F526" s="39"/>
      <c r="G526" s="39"/>
      <c r="H526" s="39"/>
      <c r="I526" s="39"/>
      <c r="J526" s="39"/>
      <c r="K526" s="39"/>
      <c r="M526" s="39"/>
    </row>
    <row r="527" spans="5:13" ht="15.75" customHeight="1">
      <c r="E527" s="39"/>
      <c r="F527" s="39"/>
      <c r="G527" s="39"/>
      <c r="H527" s="39"/>
      <c r="I527" s="39"/>
      <c r="J527" s="39"/>
      <c r="K527" s="39"/>
      <c r="M527" s="39"/>
    </row>
    <row r="528" spans="5:13" ht="15.75" customHeight="1">
      <c r="E528" s="39"/>
      <c r="F528" s="39"/>
      <c r="G528" s="39"/>
      <c r="H528" s="39"/>
      <c r="I528" s="39"/>
      <c r="J528" s="39"/>
      <c r="K528" s="39"/>
      <c r="M528" s="39"/>
    </row>
    <row r="529" spans="5:13" ht="15.75" customHeight="1">
      <c r="E529" s="39"/>
      <c r="F529" s="39"/>
      <c r="G529" s="39"/>
      <c r="H529" s="39"/>
      <c r="I529" s="39"/>
      <c r="J529" s="39"/>
      <c r="K529" s="39"/>
      <c r="M529" s="39"/>
    </row>
    <row r="530" spans="5:13" ht="15.75" customHeight="1">
      <c r="E530" s="39"/>
      <c r="F530" s="39"/>
      <c r="G530" s="39"/>
      <c r="H530" s="39"/>
      <c r="I530" s="39"/>
      <c r="J530" s="39"/>
      <c r="K530" s="39"/>
      <c r="M530" s="39"/>
    </row>
    <row r="531" spans="5:13" ht="15.75" customHeight="1">
      <c r="E531" s="39"/>
      <c r="F531" s="39"/>
      <c r="G531" s="39"/>
      <c r="H531" s="39"/>
      <c r="I531" s="39"/>
      <c r="J531" s="39"/>
      <c r="K531" s="39"/>
      <c r="M531" s="39"/>
    </row>
    <row r="532" spans="5:13" ht="15.75" customHeight="1">
      <c r="E532" s="39"/>
      <c r="F532" s="39"/>
      <c r="G532" s="39"/>
      <c r="H532" s="39"/>
      <c r="I532" s="39"/>
      <c r="J532" s="39"/>
      <c r="K532" s="39"/>
      <c r="M532" s="39"/>
    </row>
    <row r="533" spans="5:13" ht="15.75" customHeight="1">
      <c r="E533" s="39"/>
      <c r="F533" s="39"/>
      <c r="G533" s="39"/>
      <c r="H533" s="39"/>
      <c r="I533" s="39"/>
      <c r="J533" s="39"/>
      <c r="K533" s="39"/>
      <c r="M533" s="39"/>
    </row>
    <row r="534" spans="5:13" ht="15.75" customHeight="1">
      <c r="E534" s="39"/>
      <c r="F534" s="39"/>
      <c r="G534" s="39"/>
      <c r="H534" s="39"/>
      <c r="I534" s="39"/>
      <c r="J534" s="39"/>
      <c r="K534" s="39"/>
      <c r="M534" s="39"/>
    </row>
    <row r="535" spans="5:13" ht="15.75" customHeight="1">
      <c r="E535" s="39"/>
      <c r="F535" s="39"/>
      <c r="G535" s="39"/>
      <c r="H535" s="39"/>
      <c r="I535" s="39"/>
      <c r="J535" s="39"/>
      <c r="K535" s="39"/>
      <c r="M535" s="39"/>
    </row>
    <row r="536" spans="5:13" ht="15.75" customHeight="1">
      <c r="E536" s="39"/>
      <c r="F536" s="39"/>
      <c r="G536" s="39"/>
      <c r="H536" s="39"/>
      <c r="I536" s="39"/>
      <c r="J536" s="39"/>
      <c r="K536" s="39"/>
      <c r="M536" s="39"/>
    </row>
    <row r="537" spans="5:13" ht="15.75" customHeight="1">
      <c r="E537" s="39"/>
      <c r="F537" s="39"/>
      <c r="G537" s="39"/>
      <c r="H537" s="39"/>
      <c r="I537" s="39"/>
      <c r="J537" s="39"/>
      <c r="K537" s="39"/>
      <c r="M537" s="39"/>
    </row>
    <row r="538" spans="5:13" ht="15.75" customHeight="1">
      <c r="E538" s="39"/>
      <c r="F538" s="39"/>
      <c r="G538" s="39"/>
      <c r="H538" s="39"/>
      <c r="I538" s="39"/>
      <c r="J538" s="39"/>
      <c r="K538" s="39"/>
      <c r="M538" s="39"/>
    </row>
    <row r="539" spans="5:13" ht="15.75" customHeight="1">
      <c r="E539" s="39"/>
      <c r="F539" s="39"/>
      <c r="G539" s="39"/>
      <c r="H539" s="39"/>
      <c r="I539" s="39"/>
      <c r="J539" s="39"/>
      <c r="K539" s="39"/>
      <c r="M539" s="39"/>
    </row>
    <row r="540" spans="5:13" ht="15.75" customHeight="1">
      <c r="E540" s="39"/>
      <c r="F540" s="39"/>
      <c r="G540" s="39"/>
      <c r="H540" s="39"/>
      <c r="I540" s="39"/>
      <c r="J540" s="39"/>
      <c r="K540" s="39"/>
      <c r="M540" s="39"/>
    </row>
    <row r="541" spans="5:13" ht="15.75" customHeight="1">
      <c r="E541" s="39"/>
      <c r="F541" s="39"/>
      <c r="G541" s="39"/>
      <c r="H541" s="39"/>
      <c r="I541" s="39"/>
      <c r="J541" s="39"/>
      <c r="K541" s="39"/>
      <c r="M541" s="39"/>
    </row>
    <row r="542" spans="5:13" ht="15.75" customHeight="1">
      <c r="E542" s="39"/>
      <c r="F542" s="39"/>
      <c r="G542" s="39"/>
      <c r="H542" s="39"/>
      <c r="I542" s="39"/>
      <c r="J542" s="39"/>
      <c r="K542" s="39"/>
      <c r="M542" s="39"/>
    </row>
    <row r="543" spans="5:13" ht="15.75" customHeight="1">
      <c r="E543" s="39"/>
      <c r="F543" s="39"/>
      <c r="G543" s="39"/>
      <c r="H543" s="39"/>
      <c r="I543" s="39"/>
      <c r="J543" s="39"/>
      <c r="K543" s="39"/>
      <c r="M543" s="39"/>
    </row>
    <row r="544" spans="5:13" ht="15.75" customHeight="1">
      <c r="E544" s="39"/>
      <c r="F544" s="39"/>
      <c r="G544" s="39"/>
      <c r="H544" s="39"/>
      <c r="I544" s="39"/>
      <c r="J544" s="39"/>
      <c r="K544" s="39"/>
      <c r="M544" s="39"/>
    </row>
    <row r="545" spans="5:13" ht="15.75" customHeight="1">
      <c r="E545" s="39"/>
      <c r="F545" s="39"/>
      <c r="G545" s="39"/>
      <c r="H545" s="39"/>
      <c r="I545" s="39"/>
      <c r="J545" s="39"/>
      <c r="K545" s="39"/>
      <c r="M545" s="39"/>
    </row>
    <row r="546" spans="5:13" ht="15.75" customHeight="1">
      <c r="E546" s="39"/>
      <c r="F546" s="39"/>
      <c r="G546" s="39"/>
      <c r="H546" s="39"/>
      <c r="I546" s="39"/>
      <c r="J546" s="39"/>
      <c r="K546" s="39"/>
      <c r="M546" s="39"/>
    </row>
    <row r="547" spans="5:13" ht="15.75" customHeight="1">
      <c r="E547" s="39"/>
      <c r="F547" s="39"/>
      <c r="G547" s="39"/>
      <c r="H547" s="39"/>
      <c r="I547" s="39"/>
      <c r="J547" s="39"/>
      <c r="K547" s="39"/>
      <c r="M547" s="39"/>
    </row>
    <row r="548" spans="5:13" ht="15.75" customHeight="1">
      <c r="E548" s="39"/>
      <c r="F548" s="39"/>
      <c r="G548" s="39"/>
      <c r="H548" s="39"/>
      <c r="I548" s="39"/>
      <c r="J548" s="39"/>
      <c r="K548" s="39"/>
      <c r="M548" s="39"/>
    </row>
    <row r="549" spans="5:13" ht="15.75" customHeight="1">
      <c r="E549" s="39"/>
      <c r="F549" s="39"/>
      <c r="G549" s="39"/>
      <c r="H549" s="39"/>
      <c r="I549" s="39"/>
      <c r="J549" s="39"/>
      <c r="K549" s="39"/>
      <c r="M549" s="39"/>
    </row>
    <row r="550" spans="5:13" ht="15.75" customHeight="1">
      <c r="E550" s="39"/>
      <c r="F550" s="39"/>
      <c r="G550" s="39"/>
      <c r="H550" s="39"/>
      <c r="I550" s="39"/>
      <c r="J550" s="39"/>
      <c r="K550" s="39"/>
      <c r="M550" s="39"/>
    </row>
    <row r="551" spans="5:13" ht="15.75" customHeight="1">
      <c r="E551" s="39"/>
      <c r="F551" s="39"/>
      <c r="G551" s="39"/>
      <c r="H551" s="39"/>
      <c r="I551" s="39"/>
      <c r="J551" s="39"/>
      <c r="K551" s="39"/>
      <c r="M551" s="39"/>
    </row>
    <row r="552" spans="5:13" ht="15.75" customHeight="1">
      <c r="E552" s="39"/>
      <c r="F552" s="39"/>
      <c r="G552" s="39"/>
      <c r="H552" s="39"/>
      <c r="I552" s="39"/>
      <c r="J552" s="39"/>
      <c r="K552" s="39"/>
      <c r="M552" s="39"/>
    </row>
    <row r="553" spans="5:13" ht="15.75" customHeight="1">
      <c r="E553" s="39"/>
      <c r="F553" s="39"/>
      <c r="G553" s="39"/>
      <c r="H553" s="39"/>
      <c r="I553" s="39"/>
      <c r="J553" s="39"/>
      <c r="K553" s="39"/>
      <c r="M553" s="39"/>
    </row>
    <row r="554" spans="5:13" ht="15.75" customHeight="1">
      <c r="E554" s="39"/>
      <c r="F554" s="39"/>
      <c r="G554" s="39"/>
      <c r="H554" s="39"/>
      <c r="I554" s="39"/>
      <c r="J554" s="39"/>
      <c r="K554" s="39"/>
      <c r="M554" s="39"/>
    </row>
    <row r="555" spans="5:13" ht="15.75" customHeight="1">
      <c r="E555" s="39"/>
      <c r="F555" s="39"/>
      <c r="G555" s="39"/>
      <c r="H555" s="39"/>
      <c r="I555" s="39"/>
      <c r="J555" s="39"/>
      <c r="K555" s="39"/>
      <c r="M555" s="39"/>
    </row>
    <row r="556" spans="5:13" ht="15.75" customHeight="1">
      <c r="E556" s="39"/>
      <c r="F556" s="39"/>
      <c r="G556" s="39"/>
      <c r="H556" s="39"/>
      <c r="I556" s="39"/>
      <c r="J556" s="39"/>
      <c r="K556" s="39"/>
      <c r="M556" s="39"/>
    </row>
    <row r="557" spans="5:13" ht="15.75" customHeight="1">
      <c r="E557" s="39"/>
      <c r="F557" s="39"/>
      <c r="G557" s="39"/>
      <c r="H557" s="39"/>
      <c r="I557" s="39"/>
      <c r="J557" s="39"/>
      <c r="K557" s="39"/>
      <c r="M557" s="39"/>
    </row>
    <row r="558" spans="5:13" ht="15.75" customHeight="1">
      <c r="E558" s="39"/>
      <c r="F558" s="39"/>
      <c r="G558" s="39"/>
      <c r="H558" s="39"/>
      <c r="I558" s="39"/>
      <c r="J558" s="39"/>
      <c r="K558" s="39"/>
      <c r="M558" s="39"/>
    </row>
    <row r="559" spans="5:13" ht="15.75" customHeight="1">
      <c r="E559" s="39"/>
      <c r="F559" s="39"/>
      <c r="G559" s="39"/>
      <c r="H559" s="39"/>
      <c r="I559" s="39"/>
      <c r="J559" s="39"/>
      <c r="K559" s="39"/>
      <c r="M559" s="39"/>
    </row>
    <row r="560" spans="5:13" ht="15.75" customHeight="1">
      <c r="E560" s="39"/>
      <c r="F560" s="39"/>
      <c r="G560" s="39"/>
      <c r="H560" s="39"/>
      <c r="I560" s="39"/>
      <c r="J560" s="39"/>
      <c r="K560" s="39"/>
      <c r="M560" s="39"/>
    </row>
    <row r="561" spans="5:13" ht="15.75" customHeight="1">
      <c r="E561" s="39"/>
      <c r="F561" s="39"/>
      <c r="G561" s="39"/>
      <c r="H561" s="39"/>
      <c r="I561" s="39"/>
      <c r="J561" s="39"/>
      <c r="K561" s="39"/>
      <c r="M561" s="39"/>
    </row>
    <row r="562" spans="5:13" ht="15.75" customHeight="1">
      <c r="E562" s="39"/>
      <c r="F562" s="39"/>
      <c r="G562" s="39"/>
      <c r="H562" s="39"/>
      <c r="I562" s="39"/>
      <c r="J562" s="39"/>
      <c r="K562" s="39"/>
      <c r="M562" s="39"/>
    </row>
    <row r="563" spans="5:13" ht="15.75" customHeight="1">
      <c r="E563" s="39"/>
      <c r="F563" s="39"/>
      <c r="G563" s="39"/>
      <c r="H563" s="39"/>
      <c r="I563" s="39"/>
      <c r="J563" s="39"/>
      <c r="K563" s="39"/>
      <c r="M563" s="39"/>
    </row>
    <row r="564" spans="5:13" ht="15.75" customHeight="1">
      <c r="E564" s="39"/>
      <c r="F564" s="39"/>
      <c r="G564" s="39"/>
      <c r="H564" s="39"/>
      <c r="I564" s="39"/>
      <c r="J564" s="39"/>
      <c r="K564" s="39"/>
      <c r="M564" s="39"/>
    </row>
    <row r="565" spans="5:13" ht="15.75" customHeight="1">
      <c r="E565" s="39"/>
      <c r="F565" s="39"/>
      <c r="G565" s="39"/>
      <c r="H565" s="39"/>
      <c r="I565" s="39"/>
      <c r="J565" s="39"/>
      <c r="K565" s="39"/>
      <c r="M565" s="39"/>
    </row>
    <row r="566" spans="5:13" ht="15.75" customHeight="1">
      <c r="E566" s="39"/>
      <c r="F566" s="39"/>
      <c r="G566" s="39"/>
      <c r="H566" s="39"/>
      <c r="I566" s="39"/>
      <c r="J566" s="39"/>
      <c r="K566" s="39"/>
      <c r="M566" s="39"/>
    </row>
    <row r="567" spans="5:13" ht="15.75" customHeight="1">
      <c r="E567" s="39"/>
      <c r="F567" s="39"/>
      <c r="G567" s="39"/>
      <c r="H567" s="39"/>
      <c r="I567" s="39"/>
      <c r="J567" s="39"/>
      <c r="K567" s="39"/>
      <c r="M567" s="39"/>
    </row>
    <row r="568" spans="5:13" ht="15.75" customHeight="1">
      <c r="E568" s="39"/>
      <c r="F568" s="39"/>
      <c r="G568" s="39"/>
      <c r="H568" s="39"/>
      <c r="I568" s="39"/>
      <c r="J568" s="39"/>
      <c r="K568" s="39"/>
      <c r="M568" s="39"/>
    </row>
    <row r="569" spans="5:13" ht="15.75" customHeight="1">
      <c r="E569" s="39"/>
      <c r="F569" s="39"/>
      <c r="G569" s="39"/>
      <c r="H569" s="39"/>
      <c r="I569" s="39"/>
      <c r="J569" s="39"/>
      <c r="K569" s="39"/>
      <c r="M569" s="39"/>
    </row>
    <row r="570" spans="5:13" ht="15.75" customHeight="1">
      <c r="E570" s="39"/>
      <c r="F570" s="39"/>
      <c r="G570" s="39"/>
      <c r="H570" s="39"/>
      <c r="I570" s="39"/>
      <c r="J570" s="39"/>
      <c r="K570" s="39"/>
      <c r="M570" s="39"/>
    </row>
    <row r="571" spans="5:13" ht="15.75" customHeight="1">
      <c r="E571" s="39"/>
      <c r="F571" s="39"/>
      <c r="G571" s="39"/>
      <c r="H571" s="39"/>
      <c r="I571" s="39"/>
      <c r="J571" s="39"/>
      <c r="K571" s="39"/>
      <c r="M571" s="39"/>
    </row>
    <row r="572" spans="5:13" ht="15.75" customHeight="1">
      <c r="E572" s="39"/>
      <c r="F572" s="39"/>
      <c r="G572" s="39"/>
      <c r="H572" s="39"/>
      <c r="I572" s="39"/>
      <c r="J572" s="39"/>
      <c r="K572" s="39"/>
      <c r="M572" s="39"/>
    </row>
    <row r="573" spans="5:13" ht="15.75" customHeight="1">
      <c r="E573" s="39"/>
      <c r="F573" s="39"/>
      <c r="G573" s="39"/>
      <c r="H573" s="39"/>
      <c r="I573" s="39"/>
      <c r="J573" s="39"/>
      <c r="K573" s="39"/>
      <c r="M573" s="39"/>
    </row>
    <row r="574" spans="5:13" ht="15.75" customHeight="1">
      <c r="E574" s="39"/>
      <c r="F574" s="39"/>
      <c r="G574" s="39"/>
      <c r="H574" s="39"/>
      <c r="I574" s="39"/>
      <c r="J574" s="39"/>
      <c r="K574" s="39"/>
      <c r="M574" s="39"/>
    </row>
    <row r="575" spans="5:13" ht="15.75" customHeight="1">
      <c r="E575" s="39"/>
      <c r="F575" s="39"/>
      <c r="G575" s="39"/>
      <c r="H575" s="39"/>
      <c r="I575" s="39"/>
      <c r="J575" s="39"/>
      <c r="K575" s="39"/>
      <c r="M575" s="39"/>
    </row>
    <row r="576" spans="5:13" ht="15.75" customHeight="1">
      <c r="E576" s="39"/>
      <c r="F576" s="39"/>
      <c r="G576" s="39"/>
      <c r="H576" s="39"/>
      <c r="I576" s="39"/>
      <c r="J576" s="39"/>
      <c r="K576" s="39"/>
      <c r="M576" s="39"/>
    </row>
    <row r="577" spans="5:13" ht="15.75" customHeight="1">
      <c r="E577" s="39"/>
      <c r="F577" s="39"/>
      <c r="G577" s="39"/>
      <c r="H577" s="39"/>
      <c r="I577" s="39"/>
      <c r="J577" s="39"/>
      <c r="K577" s="39"/>
      <c r="M577" s="39"/>
    </row>
    <row r="578" spans="5:13" ht="15.75" customHeight="1">
      <c r="E578" s="39"/>
      <c r="F578" s="39"/>
      <c r="G578" s="39"/>
      <c r="H578" s="39"/>
      <c r="I578" s="39"/>
      <c r="J578" s="39"/>
      <c r="K578" s="39"/>
      <c r="M578" s="39"/>
    </row>
    <row r="579" spans="5:13" ht="15.75" customHeight="1">
      <c r="E579" s="39"/>
      <c r="F579" s="39"/>
      <c r="G579" s="39"/>
      <c r="H579" s="39"/>
      <c r="I579" s="39"/>
      <c r="J579" s="39"/>
      <c r="K579" s="39"/>
      <c r="M579" s="39"/>
    </row>
    <row r="580" spans="5:13" ht="15.75" customHeight="1">
      <c r="E580" s="39"/>
      <c r="F580" s="39"/>
      <c r="G580" s="39"/>
      <c r="H580" s="39"/>
      <c r="I580" s="39"/>
      <c r="J580" s="39"/>
      <c r="K580" s="39"/>
      <c r="M580" s="39"/>
    </row>
    <row r="581" spans="5:13" ht="15.75" customHeight="1">
      <c r="E581" s="39"/>
      <c r="F581" s="39"/>
      <c r="G581" s="39"/>
      <c r="H581" s="39"/>
      <c r="I581" s="39"/>
      <c r="J581" s="39"/>
      <c r="K581" s="39"/>
      <c r="M581" s="39"/>
    </row>
    <row r="582" spans="5:13" ht="15.75" customHeight="1">
      <c r="E582" s="39"/>
      <c r="F582" s="39"/>
      <c r="G582" s="39"/>
      <c r="H582" s="39"/>
      <c r="I582" s="39"/>
      <c r="J582" s="39"/>
      <c r="K582" s="39"/>
      <c r="M582" s="39"/>
    </row>
    <row r="583" spans="5:13" ht="15.75" customHeight="1">
      <c r="E583" s="39"/>
      <c r="F583" s="39"/>
      <c r="G583" s="39"/>
      <c r="H583" s="39"/>
      <c r="I583" s="39"/>
      <c r="J583" s="39"/>
      <c r="K583" s="39"/>
      <c r="M583" s="39"/>
    </row>
    <row r="584" spans="5:13" ht="15.75" customHeight="1">
      <c r="E584" s="39"/>
      <c r="F584" s="39"/>
      <c r="G584" s="39"/>
      <c r="H584" s="39"/>
      <c r="I584" s="39"/>
      <c r="J584" s="39"/>
      <c r="K584" s="39"/>
      <c r="M584" s="39"/>
    </row>
    <row r="585" spans="5:13" ht="15.75" customHeight="1">
      <c r="E585" s="39"/>
      <c r="F585" s="39"/>
      <c r="G585" s="39"/>
      <c r="H585" s="39"/>
      <c r="I585" s="39"/>
      <c r="J585" s="39"/>
      <c r="K585" s="39"/>
      <c r="M585" s="39"/>
    </row>
    <row r="586" spans="5:13" ht="15.75" customHeight="1">
      <c r="E586" s="39"/>
      <c r="F586" s="39"/>
      <c r="G586" s="39"/>
      <c r="H586" s="39"/>
      <c r="I586" s="39"/>
      <c r="J586" s="39"/>
      <c r="K586" s="39"/>
      <c r="M586" s="39"/>
    </row>
    <row r="587" spans="5:13" ht="15.75" customHeight="1">
      <c r="E587" s="39"/>
      <c r="F587" s="39"/>
      <c r="G587" s="39"/>
      <c r="H587" s="39"/>
      <c r="I587" s="39"/>
      <c r="J587" s="39"/>
      <c r="K587" s="39"/>
      <c r="M587" s="39"/>
    </row>
    <row r="588" spans="5:13" ht="15.75" customHeight="1">
      <c r="E588" s="39"/>
      <c r="F588" s="39"/>
      <c r="G588" s="39"/>
      <c r="H588" s="39"/>
      <c r="I588" s="39"/>
      <c r="J588" s="39"/>
      <c r="K588" s="39"/>
      <c r="M588" s="39"/>
    </row>
    <row r="589" spans="5:13" ht="15.75" customHeight="1">
      <c r="E589" s="39"/>
      <c r="F589" s="39"/>
      <c r="G589" s="39"/>
      <c r="H589" s="39"/>
      <c r="I589" s="39"/>
      <c r="J589" s="39"/>
      <c r="K589" s="39"/>
      <c r="M589" s="39"/>
    </row>
    <row r="590" spans="5:13" ht="15.75" customHeight="1">
      <c r="E590" s="39"/>
      <c r="F590" s="39"/>
      <c r="G590" s="39"/>
      <c r="H590" s="39"/>
      <c r="I590" s="39"/>
      <c r="J590" s="39"/>
      <c r="K590" s="39"/>
      <c r="M590" s="39"/>
    </row>
    <row r="591" spans="5:13" ht="15.75" customHeight="1">
      <c r="E591" s="39"/>
      <c r="F591" s="39"/>
      <c r="G591" s="39"/>
      <c r="H591" s="39"/>
      <c r="I591" s="39"/>
      <c r="J591" s="39"/>
      <c r="K591" s="39"/>
      <c r="M591" s="39"/>
    </row>
    <row r="592" spans="5:13" ht="15.75" customHeight="1">
      <c r="E592" s="39"/>
      <c r="F592" s="39"/>
      <c r="G592" s="39"/>
      <c r="H592" s="39"/>
      <c r="I592" s="39"/>
      <c r="J592" s="39"/>
      <c r="K592" s="39"/>
      <c r="M592" s="39"/>
    </row>
    <row r="593" spans="5:13" ht="15.75" customHeight="1">
      <c r="E593" s="39"/>
      <c r="F593" s="39"/>
      <c r="G593" s="39"/>
      <c r="H593" s="39"/>
      <c r="I593" s="39"/>
      <c r="J593" s="39"/>
      <c r="K593" s="39"/>
      <c r="M593" s="39"/>
    </row>
    <row r="594" spans="5:13" ht="15.75" customHeight="1">
      <c r="E594" s="39"/>
      <c r="F594" s="39"/>
      <c r="G594" s="39"/>
      <c r="H594" s="39"/>
      <c r="I594" s="39"/>
      <c r="J594" s="39"/>
      <c r="K594" s="39"/>
      <c r="M594" s="39"/>
    </row>
    <row r="595" spans="5:13" ht="15.75" customHeight="1">
      <c r="E595" s="39"/>
      <c r="F595" s="39"/>
      <c r="G595" s="39"/>
      <c r="H595" s="39"/>
      <c r="I595" s="39"/>
      <c r="J595" s="39"/>
      <c r="K595" s="39"/>
      <c r="M595" s="39"/>
    </row>
    <row r="596" spans="5:13" ht="15.75" customHeight="1">
      <c r="E596" s="39"/>
      <c r="F596" s="39"/>
      <c r="G596" s="39"/>
      <c r="H596" s="39"/>
      <c r="I596" s="39"/>
      <c r="J596" s="39"/>
      <c r="K596" s="39"/>
      <c r="M596" s="39"/>
    </row>
    <row r="597" spans="5:13" ht="15.75" customHeight="1">
      <c r="E597" s="39"/>
      <c r="F597" s="39"/>
      <c r="G597" s="39"/>
      <c r="H597" s="39"/>
      <c r="I597" s="39"/>
      <c r="J597" s="39"/>
      <c r="K597" s="39"/>
      <c r="M597" s="39"/>
    </row>
    <row r="598" spans="5:13" ht="15.75" customHeight="1">
      <c r="E598" s="39"/>
      <c r="F598" s="39"/>
      <c r="G598" s="39"/>
      <c r="H598" s="39"/>
      <c r="I598" s="39"/>
      <c r="J598" s="39"/>
      <c r="K598" s="39"/>
      <c r="M598" s="39"/>
    </row>
    <row r="599" spans="5:13" ht="15.75" customHeight="1">
      <c r="E599" s="39"/>
      <c r="F599" s="39"/>
      <c r="G599" s="39"/>
      <c r="H599" s="39"/>
      <c r="I599" s="39"/>
      <c r="J599" s="39"/>
      <c r="K599" s="39"/>
      <c r="M599" s="39"/>
    </row>
    <row r="600" spans="5:13" ht="15.75" customHeight="1">
      <c r="E600" s="39"/>
      <c r="F600" s="39"/>
      <c r="G600" s="39"/>
      <c r="H600" s="39"/>
      <c r="I600" s="39"/>
      <c r="J600" s="39"/>
      <c r="K600" s="39"/>
      <c r="M600" s="39"/>
    </row>
    <row r="601" spans="5:13" ht="15.75" customHeight="1">
      <c r="E601" s="39"/>
      <c r="F601" s="39"/>
      <c r="G601" s="39"/>
      <c r="H601" s="39"/>
      <c r="I601" s="39"/>
      <c r="J601" s="39"/>
      <c r="K601" s="39"/>
      <c r="M601" s="39"/>
    </row>
    <row r="602" spans="5:13" ht="15.75" customHeight="1">
      <c r="E602" s="39"/>
      <c r="F602" s="39"/>
      <c r="G602" s="39"/>
      <c r="H602" s="39"/>
      <c r="I602" s="39"/>
      <c r="J602" s="39"/>
      <c r="K602" s="39"/>
      <c r="M602" s="39"/>
    </row>
    <row r="603" spans="5:13" ht="15.75" customHeight="1">
      <c r="E603" s="39"/>
      <c r="F603" s="39"/>
      <c r="G603" s="39"/>
      <c r="H603" s="39"/>
      <c r="I603" s="39"/>
      <c r="J603" s="39"/>
      <c r="K603" s="39"/>
      <c r="M603" s="39"/>
    </row>
    <row r="604" spans="5:13" ht="15.75" customHeight="1">
      <c r="E604" s="39"/>
      <c r="F604" s="39"/>
      <c r="G604" s="39"/>
      <c r="H604" s="39"/>
      <c r="I604" s="39"/>
      <c r="J604" s="39"/>
      <c r="K604" s="39"/>
      <c r="M604" s="39"/>
    </row>
    <row r="605" spans="5:13" ht="15.75" customHeight="1">
      <c r="E605" s="39"/>
      <c r="F605" s="39"/>
      <c r="G605" s="39"/>
      <c r="H605" s="39"/>
      <c r="I605" s="39"/>
      <c r="J605" s="39"/>
      <c r="K605" s="39"/>
      <c r="M605" s="39"/>
    </row>
    <row r="606" spans="5:13" ht="15.75" customHeight="1">
      <c r="E606" s="39"/>
      <c r="F606" s="39"/>
      <c r="G606" s="39"/>
      <c r="H606" s="39"/>
      <c r="I606" s="39"/>
      <c r="J606" s="39"/>
      <c r="K606" s="39"/>
      <c r="M606" s="39"/>
    </row>
    <row r="607" spans="5:13" ht="15.75" customHeight="1">
      <c r="E607" s="39"/>
      <c r="F607" s="39"/>
      <c r="G607" s="39"/>
      <c r="H607" s="39"/>
      <c r="I607" s="39"/>
      <c r="J607" s="39"/>
      <c r="K607" s="39"/>
      <c r="M607" s="39"/>
    </row>
    <row r="608" spans="5:13" ht="15.75" customHeight="1">
      <c r="E608" s="39"/>
      <c r="F608" s="39"/>
      <c r="G608" s="39"/>
      <c r="H608" s="39"/>
      <c r="I608" s="39"/>
      <c r="J608" s="39"/>
      <c r="K608" s="39"/>
      <c r="M608" s="39"/>
    </row>
    <row r="609" spans="5:13" ht="15.75" customHeight="1">
      <c r="E609" s="39"/>
      <c r="F609" s="39"/>
      <c r="G609" s="39"/>
      <c r="H609" s="39"/>
      <c r="I609" s="39"/>
      <c r="J609" s="39"/>
      <c r="K609" s="39"/>
      <c r="M609" s="39"/>
    </row>
    <row r="610" spans="5:13" ht="15.75" customHeight="1">
      <c r="E610" s="39"/>
      <c r="F610" s="39"/>
      <c r="G610" s="39"/>
      <c r="H610" s="39"/>
      <c r="I610" s="39"/>
      <c r="J610" s="39"/>
      <c r="K610" s="39"/>
      <c r="M610" s="39"/>
    </row>
    <row r="611" spans="5:13" ht="15.75" customHeight="1">
      <c r="E611" s="39"/>
      <c r="F611" s="39"/>
      <c r="G611" s="39"/>
      <c r="H611" s="39"/>
      <c r="I611" s="39"/>
      <c r="J611" s="39"/>
      <c r="K611" s="39"/>
      <c r="M611" s="39"/>
    </row>
    <row r="612" spans="5:13" ht="15.75" customHeight="1">
      <c r="E612" s="39"/>
      <c r="F612" s="39"/>
      <c r="G612" s="39"/>
      <c r="H612" s="39"/>
      <c r="I612" s="39"/>
      <c r="J612" s="39"/>
      <c r="K612" s="39"/>
      <c r="M612" s="39"/>
    </row>
    <row r="613" spans="5:13" ht="15.75" customHeight="1">
      <c r="E613" s="39"/>
      <c r="F613" s="39"/>
      <c r="G613" s="39"/>
      <c r="H613" s="39"/>
      <c r="I613" s="39"/>
      <c r="J613" s="39"/>
      <c r="K613" s="39"/>
      <c r="M613" s="39"/>
    </row>
    <row r="614" spans="5:13" ht="15.75" customHeight="1">
      <c r="E614" s="39"/>
      <c r="F614" s="39"/>
      <c r="G614" s="39"/>
      <c r="H614" s="39"/>
      <c r="I614" s="39"/>
      <c r="J614" s="39"/>
      <c r="K614" s="39"/>
      <c r="M614" s="39"/>
    </row>
    <row r="615" spans="5:13" ht="15.75" customHeight="1">
      <c r="E615" s="39"/>
      <c r="F615" s="39"/>
      <c r="G615" s="39"/>
      <c r="H615" s="39"/>
      <c r="I615" s="39"/>
      <c r="J615" s="39"/>
      <c r="K615" s="39"/>
      <c r="M615" s="39"/>
    </row>
    <row r="616" spans="5:13" ht="15.75" customHeight="1">
      <c r="E616" s="39"/>
      <c r="F616" s="39"/>
      <c r="G616" s="39"/>
      <c r="H616" s="39"/>
      <c r="I616" s="39"/>
      <c r="J616" s="39"/>
      <c r="K616" s="39"/>
      <c r="M616" s="39"/>
    </row>
    <row r="617" spans="5:13" ht="15.75" customHeight="1">
      <c r="E617" s="39"/>
      <c r="F617" s="39"/>
      <c r="G617" s="39"/>
      <c r="H617" s="39"/>
      <c r="I617" s="39"/>
      <c r="J617" s="39"/>
      <c r="K617" s="39"/>
      <c r="M617" s="39"/>
    </row>
    <row r="618" spans="5:13" ht="15.75" customHeight="1">
      <c r="E618" s="39"/>
      <c r="F618" s="39"/>
      <c r="G618" s="39"/>
      <c r="H618" s="39"/>
      <c r="I618" s="39"/>
      <c r="J618" s="39"/>
      <c r="K618" s="39"/>
      <c r="M618" s="39"/>
    </row>
    <row r="619" spans="5:13" ht="15.75" customHeight="1">
      <c r="E619" s="39"/>
      <c r="F619" s="39"/>
      <c r="G619" s="39"/>
      <c r="H619" s="39"/>
      <c r="I619" s="39"/>
      <c r="J619" s="39"/>
      <c r="K619" s="39"/>
      <c r="M619" s="39"/>
    </row>
    <row r="620" spans="5:13" ht="15.75" customHeight="1">
      <c r="E620" s="39"/>
      <c r="F620" s="39"/>
      <c r="G620" s="39"/>
      <c r="H620" s="39"/>
      <c r="I620" s="39"/>
      <c r="J620" s="39"/>
      <c r="K620" s="39"/>
      <c r="M620" s="39"/>
    </row>
    <row r="621" spans="5:13" ht="15.75" customHeight="1">
      <c r="E621" s="39"/>
      <c r="F621" s="39"/>
      <c r="G621" s="39"/>
      <c r="H621" s="39"/>
      <c r="I621" s="39"/>
      <c r="J621" s="39"/>
      <c r="K621" s="39"/>
      <c r="M621" s="39"/>
    </row>
    <row r="622" spans="5:13" ht="15.75" customHeight="1">
      <c r="E622" s="39"/>
      <c r="F622" s="39"/>
      <c r="G622" s="39"/>
      <c r="H622" s="39"/>
      <c r="I622" s="39"/>
      <c r="J622" s="39"/>
      <c r="K622" s="39"/>
      <c r="M622" s="39"/>
    </row>
    <row r="623" spans="5:13" ht="15.75" customHeight="1">
      <c r="E623" s="39"/>
      <c r="F623" s="39"/>
      <c r="G623" s="39"/>
      <c r="H623" s="39"/>
      <c r="I623" s="39"/>
      <c r="J623" s="39"/>
      <c r="K623" s="39"/>
      <c r="M623" s="39"/>
    </row>
    <row r="624" spans="5:13" ht="15.75" customHeight="1">
      <c r="E624" s="39"/>
      <c r="F624" s="39"/>
      <c r="G624" s="39"/>
      <c r="H624" s="39"/>
      <c r="I624" s="39"/>
      <c r="J624" s="39"/>
      <c r="K624" s="39"/>
      <c r="M624" s="39"/>
    </row>
    <row r="625" spans="5:13" ht="15.75" customHeight="1">
      <c r="E625" s="39"/>
      <c r="F625" s="39"/>
      <c r="G625" s="39"/>
      <c r="H625" s="39"/>
      <c r="I625" s="39"/>
      <c r="J625" s="39"/>
      <c r="K625" s="39"/>
      <c r="M625" s="39"/>
    </row>
    <row r="626" spans="5:13" ht="15.75" customHeight="1">
      <c r="E626" s="39"/>
      <c r="F626" s="39"/>
      <c r="G626" s="39"/>
      <c r="H626" s="39"/>
      <c r="I626" s="39"/>
      <c r="J626" s="39"/>
      <c r="K626" s="39"/>
      <c r="M626" s="39"/>
    </row>
    <row r="627" spans="5:13" ht="15.75" customHeight="1">
      <c r="E627" s="39"/>
      <c r="F627" s="39"/>
      <c r="G627" s="39"/>
      <c r="H627" s="39"/>
      <c r="I627" s="39"/>
      <c r="J627" s="39"/>
      <c r="K627" s="39"/>
      <c r="M627" s="39"/>
    </row>
    <row r="628" spans="5:13" ht="15.75" customHeight="1">
      <c r="E628" s="39"/>
      <c r="F628" s="39"/>
      <c r="G628" s="39"/>
      <c r="H628" s="39"/>
      <c r="I628" s="39"/>
      <c r="J628" s="39"/>
      <c r="K628" s="39"/>
      <c r="M628" s="39"/>
    </row>
    <row r="629" spans="5:13" ht="15.75" customHeight="1">
      <c r="E629" s="39"/>
      <c r="F629" s="39"/>
      <c r="G629" s="39"/>
      <c r="H629" s="39"/>
      <c r="I629" s="39"/>
      <c r="J629" s="39"/>
      <c r="K629" s="39"/>
      <c r="M629" s="39"/>
    </row>
    <row r="630" spans="5:13" ht="15.75" customHeight="1">
      <c r="E630" s="39"/>
      <c r="F630" s="39"/>
      <c r="G630" s="39"/>
      <c r="H630" s="39"/>
      <c r="I630" s="39"/>
      <c r="J630" s="39"/>
      <c r="K630" s="39"/>
      <c r="M630" s="39"/>
    </row>
    <row r="631" spans="5:13" ht="15.75" customHeight="1">
      <c r="E631" s="39"/>
      <c r="F631" s="39"/>
      <c r="G631" s="39"/>
      <c r="H631" s="39"/>
      <c r="I631" s="39"/>
      <c r="J631" s="39"/>
      <c r="K631" s="39"/>
      <c r="M631" s="39"/>
    </row>
    <row r="632" spans="5:13" ht="15.75" customHeight="1">
      <c r="E632" s="39"/>
      <c r="F632" s="39"/>
      <c r="G632" s="39"/>
      <c r="H632" s="39"/>
      <c r="I632" s="39"/>
      <c r="J632" s="39"/>
      <c r="K632" s="39"/>
      <c r="M632" s="39"/>
    </row>
    <row r="633" spans="5:13" ht="15.75" customHeight="1">
      <c r="E633" s="39"/>
      <c r="F633" s="39"/>
      <c r="G633" s="39"/>
      <c r="H633" s="39"/>
      <c r="I633" s="39"/>
      <c r="J633" s="39"/>
      <c r="K633" s="39"/>
      <c r="M633" s="39"/>
    </row>
    <row r="634" spans="5:13" ht="15.75" customHeight="1">
      <c r="E634" s="39"/>
      <c r="F634" s="39"/>
      <c r="G634" s="39"/>
      <c r="H634" s="39"/>
      <c r="I634" s="39"/>
      <c r="J634" s="39"/>
      <c r="K634" s="39"/>
      <c r="M634" s="39"/>
    </row>
    <row r="635" spans="5:13" ht="15.75" customHeight="1">
      <c r="E635" s="39"/>
      <c r="F635" s="39"/>
      <c r="G635" s="39"/>
      <c r="H635" s="39"/>
      <c r="I635" s="39"/>
      <c r="J635" s="39"/>
      <c r="K635" s="39"/>
      <c r="M635" s="39"/>
    </row>
    <row r="636" spans="5:13" ht="15.75" customHeight="1">
      <c r="E636" s="39"/>
      <c r="F636" s="39"/>
      <c r="G636" s="39"/>
      <c r="H636" s="39"/>
      <c r="I636" s="39"/>
      <c r="J636" s="39"/>
      <c r="K636" s="39"/>
      <c r="M636" s="39"/>
    </row>
    <row r="637" spans="5:13" ht="15.75" customHeight="1">
      <c r="E637" s="39"/>
      <c r="F637" s="39"/>
      <c r="G637" s="39"/>
      <c r="H637" s="39"/>
      <c r="I637" s="39"/>
      <c r="J637" s="39"/>
      <c r="K637" s="39"/>
      <c r="M637" s="39"/>
    </row>
    <row r="638" spans="5:13" ht="15.75" customHeight="1">
      <c r="E638" s="39"/>
      <c r="F638" s="39"/>
      <c r="G638" s="39"/>
      <c r="H638" s="39"/>
      <c r="I638" s="39"/>
      <c r="J638" s="39"/>
      <c r="K638" s="39"/>
      <c r="M638" s="39"/>
    </row>
    <row r="639" spans="5:13" ht="15.75" customHeight="1">
      <c r="E639" s="39"/>
      <c r="F639" s="39"/>
      <c r="G639" s="39"/>
      <c r="H639" s="39"/>
      <c r="I639" s="39"/>
      <c r="J639" s="39"/>
      <c r="K639" s="39"/>
      <c r="M639" s="39"/>
    </row>
    <row r="640" spans="5:13" ht="15.75" customHeight="1">
      <c r="E640" s="39"/>
      <c r="F640" s="39"/>
      <c r="G640" s="39"/>
      <c r="H640" s="39"/>
      <c r="I640" s="39"/>
      <c r="J640" s="39"/>
      <c r="K640" s="39"/>
      <c r="M640" s="39"/>
    </row>
    <row r="641" spans="5:13" ht="15.75" customHeight="1">
      <c r="E641" s="39"/>
      <c r="F641" s="39"/>
      <c r="G641" s="39"/>
      <c r="H641" s="39"/>
      <c r="I641" s="39"/>
      <c r="J641" s="39"/>
      <c r="K641" s="39"/>
      <c r="M641" s="39"/>
    </row>
    <row r="642" spans="5:13" ht="15.75" customHeight="1">
      <c r="E642" s="39"/>
      <c r="F642" s="39"/>
      <c r="G642" s="39"/>
      <c r="H642" s="39"/>
      <c r="I642" s="39"/>
      <c r="J642" s="39"/>
      <c r="K642" s="39"/>
      <c r="M642" s="39"/>
    </row>
    <row r="643" spans="5:13" ht="15.75" customHeight="1">
      <c r="E643" s="39"/>
      <c r="F643" s="39"/>
      <c r="G643" s="39"/>
      <c r="H643" s="39"/>
      <c r="I643" s="39"/>
      <c r="J643" s="39"/>
      <c r="K643" s="39"/>
      <c r="M643" s="39"/>
    </row>
    <row r="644" spans="5:13" ht="15.75" customHeight="1">
      <c r="E644" s="39"/>
      <c r="F644" s="39"/>
      <c r="G644" s="39"/>
      <c r="H644" s="39"/>
      <c r="I644" s="39"/>
      <c r="J644" s="39"/>
      <c r="K644" s="39"/>
      <c r="M644" s="39"/>
    </row>
    <row r="645" spans="5:13" ht="15.75" customHeight="1">
      <c r="E645" s="39"/>
      <c r="F645" s="39"/>
      <c r="G645" s="39"/>
      <c r="H645" s="39"/>
      <c r="I645" s="39"/>
      <c r="J645" s="39"/>
      <c r="K645" s="39"/>
      <c r="M645" s="39"/>
    </row>
    <row r="646" spans="5:13" ht="15.75" customHeight="1">
      <c r="E646" s="39"/>
      <c r="F646" s="39"/>
      <c r="G646" s="39"/>
      <c r="H646" s="39"/>
      <c r="I646" s="39"/>
      <c r="J646" s="39"/>
      <c r="K646" s="39"/>
      <c r="M646" s="39"/>
    </row>
    <row r="647" spans="5:13" ht="15.75" customHeight="1">
      <c r="E647" s="39"/>
      <c r="F647" s="39"/>
      <c r="G647" s="39"/>
      <c r="H647" s="39"/>
      <c r="I647" s="39"/>
      <c r="J647" s="39"/>
      <c r="K647" s="39"/>
      <c r="M647" s="39"/>
    </row>
    <row r="648" spans="5:13" ht="15.75" customHeight="1">
      <c r="E648" s="39"/>
      <c r="F648" s="39"/>
      <c r="G648" s="39"/>
      <c r="H648" s="39"/>
      <c r="I648" s="39"/>
      <c r="J648" s="39"/>
      <c r="K648" s="39"/>
      <c r="M648" s="39"/>
    </row>
    <row r="649" spans="5:13" ht="15.75" customHeight="1">
      <c r="E649" s="39"/>
      <c r="F649" s="39"/>
      <c r="G649" s="39"/>
      <c r="H649" s="39"/>
      <c r="I649" s="39"/>
      <c r="J649" s="39"/>
      <c r="K649" s="39"/>
      <c r="M649" s="39"/>
    </row>
    <row r="650" spans="5:13" ht="15.75" customHeight="1">
      <c r="E650" s="39"/>
      <c r="F650" s="39"/>
      <c r="G650" s="39"/>
      <c r="H650" s="39"/>
      <c r="I650" s="39"/>
      <c r="J650" s="39"/>
      <c r="K650" s="39"/>
      <c r="M650" s="39"/>
    </row>
    <row r="651" spans="5:13" ht="15.75" customHeight="1">
      <c r="E651" s="39"/>
      <c r="F651" s="39"/>
      <c r="G651" s="39"/>
      <c r="H651" s="39"/>
      <c r="I651" s="39"/>
      <c r="J651" s="39"/>
      <c r="K651" s="39"/>
      <c r="M651" s="39"/>
    </row>
    <row r="652" spans="5:13" ht="15.75" customHeight="1">
      <c r="E652" s="39"/>
      <c r="F652" s="39"/>
      <c r="G652" s="39"/>
      <c r="H652" s="39"/>
      <c r="I652" s="39"/>
      <c r="J652" s="39"/>
      <c r="K652" s="39"/>
      <c r="M652" s="39"/>
    </row>
    <row r="653" spans="5:13" ht="15.75" customHeight="1">
      <c r="E653" s="39"/>
      <c r="F653" s="39"/>
      <c r="G653" s="39"/>
      <c r="H653" s="39"/>
      <c r="I653" s="39"/>
      <c r="J653" s="39"/>
      <c r="K653" s="39"/>
      <c r="M653" s="39"/>
    </row>
    <row r="654" spans="5:13" ht="15.75" customHeight="1">
      <c r="E654" s="39"/>
      <c r="F654" s="39"/>
      <c r="G654" s="39"/>
      <c r="H654" s="39"/>
      <c r="I654" s="39"/>
      <c r="J654" s="39"/>
      <c r="K654" s="39"/>
      <c r="M654" s="39"/>
    </row>
    <row r="655" spans="5:13" ht="15.75" customHeight="1">
      <c r="E655" s="39"/>
      <c r="F655" s="39"/>
      <c r="G655" s="39"/>
      <c r="H655" s="39"/>
      <c r="I655" s="39"/>
      <c r="J655" s="39"/>
      <c r="K655" s="39"/>
      <c r="M655" s="39"/>
    </row>
    <row r="656" spans="5:13" ht="15.75" customHeight="1">
      <c r="E656" s="39"/>
      <c r="F656" s="39"/>
      <c r="G656" s="39"/>
      <c r="H656" s="39"/>
      <c r="I656" s="39"/>
      <c r="J656" s="39"/>
      <c r="K656" s="39"/>
      <c r="M656" s="39"/>
    </row>
    <row r="657" spans="5:13" ht="15.75" customHeight="1">
      <c r="E657" s="39"/>
      <c r="F657" s="39"/>
      <c r="G657" s="39"/>
      <c r="H657" s="39"/>
      <c r="I657" s="39"/>
      <c r="J657" s="39"/>
      <c r="K657" s="39"/>
      <c r="M657" s="39"/>
    </row>
    <row r="658" spans="5:13" ht="15.75" customHeight="1">
      <c r="E658" s="39"/>
      <c r="F658" s="39"/>
      <c r="G658" s="39"/>
      <c r="H658" s="39"/>
      <c r="I658" s="39"/>
      <c r="J658" s="39"/>
      <c r="K658" s="39"/>
      <c r="M658" s="39"/>
    </row>
    <row r="659" spans="5:13" ht="15.75" customHeight="1">
      <c r="E659" s="39"/>
      <c r="F659" s="39"/>
      <c r="G659" s="39"/>
      <c r="H659" s="39"/>
      <c r="I659" s="39"/>
      <c r="J659" s="39"/>
      <c r="K659" s="39"/>
      <c r="M659" s="39"/>
    </row>
    <row r="660" spans="5:13" ht="15.75" customHeight="1">
      <c r="E660" s="39"/>
      <c r="F660" s="39"/>
      <c r="G660" s="39"/>
      <c r="H660" s="39"/>
      <c r="I660" s="39"/>
      <c r="J660" s="39"/>
      <c r="K660" s="39"/>
      <c r="M660" s="39"/>
    </row>
    <row r="661" spans="5:13" ht="15.75" customHeight="1">
      <c r="E661" s="39"/>
      <c r="F661" s="39"/>
      <c r="G661" s="39"/>
      <c r="H661" s="39"/>
      <c r="I661" s="39"/>
      <c r="J661" s="39"/>
      <c r="K661" s="39"/>
      <c r="M661" s="39"/>
    </row>
    <row r="662" spans="5:13" ht="15.75" customHeight="1">
      <c r="E662" s="39"/>
      <c r="F662" s="39"/>
      <c r="G662" s="39"/>
      <c r="H662" s="39"/>
      <c r="I662" s="39"/>
      <c r="J662" s="39"/>
      <c r="K662" s="39"/>
      <c r="M662" s="39"/>
    </row>
    <row r="663" spans="5:13" ht="15.75" customHeight="1">
      <c r="E663" s="39"/>
      <c r="F663" s="39"/>
      <c r="G663" s="39"/>
      <c r="H663" s="39"/>
      <c r="I663" s="39"/>
      <c r="J663" s="39"/>
      <c r="K663" s="39"/>
      <c r="M663" s="39"/>
    </row>
    <row r="664" spans="5:13" ht="15.75" customHeight="1">
      <c r="E664" s="39"/>
      <c r="F664" s="39"/>
      <c r="G664" s="39"/>
      <c r="H664" s="39"/>
      <c r="I664" s="39"/>
      <c r="J664" s="39"/>
      <c r="K664" s="39"/>
      <c r="M664" s="39"/>
    </row>
    <row r="665" spans="5:13" ht="15.75" customHeight="1">
      <c r="E665" s="39"/>
      <c r="F665" s="39"/>
      <c r="G665" s="39"/>
      <c r="H665" s="39"/>
      <c r="I665" s="39"/>
      <c r="J665" s="39"/>
      <c r="K665" s="39"/>
      <c r="M665" s="39"/>
    </row>
    <row r="666" spans="5:13" ht="15.75" customHeight="1">
      <c r="E666" s="39"/>
      <c r="F666" s="39"/>
      <c r="G666" s="39"/>
      <c r="H666" s="39"/>
      <c r="I666" s="39"/>
      <c r="J666" s="39"/>
      <c r="K666" s="39"/>
      <c r="M666" s="39"/>
    </row>
    <row r="667" spans="5:13" ht="15.75" customHeight="1">
      <c r="E667" s="39"/>
      <c r="F667" s="39"/>
      <c r="G667" s="39"/>
      <c r="H667" s="39"/>
      <c r="I667" s="39"/>
      <c r="J667" s="39"/>
      <c r="K667" s="39"/>
      <c r="M667" s="39"/>
    </row>
    <row r="668" spans="5:13" ht="15.75" customHeight="1">
      <c r="E668" s="39"/>
      <c r="F668" s="39"/>
      <c r="G668" s="39"/>
      <c r="H668" s="39"/>
      <c r="I668" s="39"/>
      <c r="J668" s="39"/>
      <c r="K668" s="39"/>
      <c r="M668" s="39"/>
    </row>
    <row r="669" spans="5:13" ht="15.75" customHeight="1">
      <c r="E669" s="39"/>
      <c r="F669" s="39"/>
      <c r="G669" s="39"/>
      <c r="H669" s="39"/>
      <c r="I669" s="39"/>
      <c r="J669" s="39"/>
      <c r="K669" s="39"/>
      <c r="M669" s="39"/>
    </row>
    <row r="670" spans="5:13" ht="15.75" customHeight="1">
      <c r="E670" s="39"/>
      <c r="F670" s="39"/>
      <c r="G670" s="39"/>
      <c r="H670" s="39"/>
      <c r="I670" s="39"/>
      <c r="J670" s="39"/>
      <c r="K670" s="39"/>
      <c r="M670" s="39"/>
    </row>
    <row r="671" spans="5:13" ht="15.75" customHeight="1">
      <c r="E671" s="39"/>
      <c r="F671" s="39"/>
      <c r="G671" s="39"/>
      <c r="H671" s="39"/>
      <c r="I671" s="39"/>
      <c r="J671" s="39"/>
      <c r="K671" s="39"/>
      <c r="M671" s="39"/>
    </row>
    <row r="672" spans="5:13" ht="15.75" customHeight="1">
      <c r="E672" s="39"/>
      <c r="F672" s="39"/>
      <c r="G672" s="39"/>
      <c r="H672" s="39"/>
      <c r="I672" s="39"/>
      <c r="J672" s="39"/>
      <c r="K672" s="39"/>
      <c r="M672" s="39"/>
    </row>
    <row r="673" spans="5:13" ht="15.75" customHeight="1">
      <c r="E673" s="39"/>
      <c r="F673" s="39"/>
      <c r="G673" s="39"/>
      <c r="H673" s="39"/>
      <c r="I673" s="39"/>
      <c r="J673" s="39"/>
      <c r="K673" s="39"/>
      <c r="M673" s="39"/>
    </row>
    <row r="674" spans="5:13" ht="15.75" customHeight="1">
      <c r="E674" s="39"/>
      <c r="F674" s="39"/>
      <c r="G674" s="39"/>
      <c r="H674" s="39"/>
      <c r="I674" s="39"/>
      <c r="J674" s="39"/>
      <c r="K674" s="39"/>
      <c r="M674" s="39"/>
    </row>
    <row r="675" spans="5:13" ht="15.75" customHeight="1">
      <c r="E675" s="39"/>
      <c r="F675" s="39"/>
      <c r="G675" s="39"/>
      <c r="H675" s="39"/>
      <c r="I675" s="39"/>
      <c r="J675" s="39"/>
      <c r="K675" s="39"/>
      <c r="M675" s="39"/>
    </row>
    <row r="676" spans="5:13" ht="15.75" customHeight="1">
      <c r="E676" s="39"/>
      <c r="F676" s="39"/>
      <c r="G676" s="39"/>
      <c r="H676" s="39"/>
      <c r="I676" s="39"/>
      <c r="J676" s="39"/>
      <c r="K676" s="39"/>
      <c r="M676" s="39"/>
    </row>
    <row r="677" spans="5:13" ht="15.75" customHeight="1">
      <c r="E677" s="39"/>
      <c r="F677" s="39"/>
      <c r="G677" s="39"/>
      <c r="H677" s="39"/>
      <c r="I677" s="39"/>
      <c r="J677" s="39"/>
      <c r="K677" s="39"/>
      <c r="M677" s="39"/>
    </row>
    <row r="678" spans="5:13" ht="15.75" customHeight="1">
      <c r="E678" s="39"/>
      <c r="F678" s="39"/>
      <c r="G678" s="39"/>
      <c r="H678" s="39"/>
      <c r="I678" s="39"/>
      <c r="J678" s="39"/>
      <c r="K678" s="39"/>
      <c r="M678" s="39"/>
    </row>
    <row r="679" spans="5:13" ht="15.75" customHeight="1">
      <c r="E679" s="39"/>
      <c r="F679" s="39"/>
      <c r="G679" s="39"/>
      <c r="H679" s="39"/>
      <c r="I679" s="39"/>
      <c r="J679" s="39"/>
      <c r="K679" s="39"/>
      <c r="M679" s="39"/>
    </row>
    <row r="680" spans="5:13" ht="15.75" customHeight="1">
      <c r="E680" s="39"/>
      <c r="F680" s="39"/>
      <c r="G680" s="39"/>
      <c r="H680" s="39"/>
      <c r="I680" s="39"/>
      <c r="J680" s="39"/>
      <c r="K680" s="39"/>
      <c r="M680" s="39"/>
    </row>
    <row r="681" spans="5:13" ht="15.75" customHeight="1">
      <c r="E681" s="39"/>
      <c r="F681" s="39"/>
      <c r="G681" s="39"/>
      <c r="H681" s="39"/>
      <c r="I681" s="39"/>
      <c r="J681" s="39"/>
      <c r="K681" s="39"/>
      <c r="M681" s="39"/>
    </row>
    <row r="682" spans="5:13" ht="15.75" customHeight="1">
      <c r="E682" s="39"/>
      <c r="F682" s="39"/>
      <c r="G682" s="39"/>
      <c r="H682" s="39"/>
      <c r="I682" s="39"/>
      <c r="J682" s="39"/>
      <c r="K682" s="39"/>
      <c r="M682" s="39"/>
    </row>
    <row r="683" spans="5:13" ht="15.75" customHeight="1">
      <c r="E683" s="39"/>
      <c r="F683" s="39"/>
      <c r="G683" s="39"/>
      <c r="H683" s="39"/>
      <c r="I683" s="39"/>
      <c r="J683" s="39"/>
      <c r="K683" s="39"/>
      <c r="M683" s="39"/>
    </row>
    <row r="684" spans="5:13" ht="15.75" customHeight="1">
      <c r="E684" s="39"/>
      <c r="F684" s="39"/>
      <c r="G684" s="39"/>
      <c r="H684" s="39"/>
      <c r="I684" s="39"/>
      <c r="J684" s="39"/>
      <c r="K684" s="39"/>
      <c r="M684" s="39"/>
    </row>
    <row r="685" spans="5:13" ht="15.75" customHeight="1">
      <c r="E685" s="39"/>
      <c r="F685" s="39"/>
      <c r="G685" s="39"/>
      <c r="H685" s="39"/>
      <c r="I685" s="39"/>
      <c r="J685" s="39"/>
      <c r="K685" s="39"/>
      <c r="M685" s="39"/>
    </row>
    <row r="686" spans="5:13" ht="15.75" customHeight="1">
      <c r="E686" s="39"/>
      <c r="F686" s="39"/>
      <c r="G686" s="39"/>
      <c r="H686" s="39"/>
      <c r="I686" s="39"/>
      <c r="J686" s="39"/>
      <c r="K686" s="39"/>
      <c r="M686" s="39"/>
    </row>
    <row r="687" spans="5:13" ht="15.75" customHeight="1">
      <c r="E687" s="39"/>
      <c r="F687" s="39"/>
      <c r="G687" s="39"/>
      <c r="H687" s="39"/>
      <c r="I687" s="39"/>
      <c r="J687" s="39"/>
      <c r="K687" s="39"/>
      <c r="M687" s="39"/>
    </row>
    <row r="688" spans="5:13" ht="15.75" customHeight="1">
      <c r="E688" s="39"/>
      <c r="F688" s="39"/>
      <c r="G688" s="39"/>
      <c r="H688" s="39"/>
      <c r="I688" s="39"/>
      <c r="J688" s="39"/>
      <c r="K688" s="39"/>
      <c r="M688" s="39"/>
    </row>
    <row r="689" spans="5:13" ht="15.75" customHeight="1">
      <c r="E689" s="39"/>
      <c r="F689" s="39"/>
      <c r="G689" s="39"/>
      <c r="H689" s="39"/>
      <c r="I689" s="39"/>
      <c r="J689" s="39"/>
      <c r="K689" s="39"/>
      <c r="M689" s="39"/>
    </row>
    <row r="690" spans="5:13" ht="15.75" customHeight="1">
      <c r="E690" s="39"/>
      <c r="F690" s="39"/>
      <c r="G690" s="39"/>
      <c r="H690" s="39"/>
      <c r="I690" s="39"/>
      <c r="J690" s="39"/>
      <c r="K690" s="39"/>
      <c r="M690" s="39"/>
    </row>
    <row r="691" spans="5:13" ht="15.75" customHeight="1">
      <c r="E691" s="39"/>
      <c r="F691" s="39"/>
      <c r="G691" s="39"/>
      <c r="H691" s="39"/>
      <c r="I691" s="39"/>
      <c r="J691" s="39"/>
      <c r="K691" s="39"/>
      <c r="M691" s="39"/>
    </row>
    <row r="692" spans="5:13" ht="15.75" customHeight="1">
      <c r="E692" s="39"/>
      <c r="F692" s="39"/>
      <c r="G692" s="39"/>
      <c r="H692" s="39"/>
      <c r="I692" s="39"/>
      <c r="J692" s="39"/>
      <c r="K692" s="39"/>
      <c r="M692" s="39"/>
    </row>
    <row r="693" spans="5:13" ht="15.75" customHeight="1">
      <c r="E693" s="39"/>
      <c r="F693" s="39"/>
      <c r="G693" s="39"/>
      <c r="H693" s="39"/>
      <c r="I693" s="39"/>
      <c r="J693" s="39"/>
      <c r="K693" s="39"/>
      <c r="M693" s="39"/>
    </row>
    <row r="694" spans="5:13" ht="15.75" customHeight="1">
      <c r="E694" s="39"/>
      <c r="F694" s="39"/>
      <c r="G694" s="39"/>
      <c r="H694" s="39"/>
      <c r="I694" s="39"/>
      <c r="J694" s="39"/>
      <c r="K694" s="39"/>
      <c r="M694" s="39"/>
    </row>
    <row r="695" spans="5:13" ht="15.75" customHeight="1">
      <c r="E695" s="39"/>
      <c r="F695" s="39"/>
      <c r="G695" s="39"/>
      <c r="H695" s="39"/>
      <c r="I695" s="39"/>
      <c r="J695" s="39"/>
      <c r="K695" s="39"/>
      <c r="M695" s="39"/>
    </row>
    <row r="696" spans="5:13" ht="15.75" customHeight="1">
      <c r="E696" s="39"/>
      <c r="F696" s="39"/>
      <c r="G696" s="39"/>
      <c r="H696" s="39"/>
      <c r="I696" s="39"/>
      <c r="J696" s="39"/>
      <c r="K696" s="39"/>
      <c r="M696" s="39"/>
    </row>
    <row r="697" spans="5:13" ht="15.75" customHeight="1">
      <c r="E697" s="39"/>
      <c r="F697" s="39"/>
      <c r="G697" s="39"/>
      <c r="H697" s="39"/>
      <c r="I697" s="39"/>
      <c r="J697" s="39"/>
      <c r="K697" s="39"/>
      <c r="M697" s="39"/>
    </row>
    <row r="698" spans="5:13" ht="15.75" customHeight="1">
      <c r="E698" s="39"/>
      <c r="F698" s="39"/>
      <c r="G698" s="39"/>
      <c r="H698" s="39"/>
      <c r="I698" s="39"/>
      <c r="J698" s="39"/>
      <c r="K698" s="39"/>
      <c r="M698" s="39"/>
    </row>
    <row r="699" spans="5:13" ht="15.75" customHeight="1">
      <c r="E699" s="39"/>
      <c r="F699" s="39"/>
      <c r="G699" s="39"/>
      <c r="H699" s="39"/>
      <c r="I699" s="39"/>
      <c r="J699" s="39"/>
      <c r="K699" s="39"/>
      <c r="M699" s="39"/>
    </row>
    <row r="700" spans="5:13" ht="15.75" customHeight="1">
      <c r="E700" s="39"/>
      <c r="F700" s="39"/>
      <c r="G700" s="39"/>
      <c r="H700" s="39"/>
      <c r="I700" s="39"/>
      <c r="J700" s="39"/>
      <c r="K700" s="39"/>
      <c r="M700" s="39"/>
    </row>
    <row r="701" spans="5:13" ht="15.75" customHeight="1">
      <c r="E701" s="39"/>
      <c r="F701" s="39"/>
      <c r="G701" s="39"/>
      <c r="H701" s="39"/>
      <c r="I701" s="39"/>
      <c r="J701" s="39"/>
      <c r="K701" s="39"/>
      <c r="M701" s="39"/>
    </row>
    <row r="702" spans="5:13" ht="15.75" customHeight="1">
      <c r="E702" s="39"/>
      <c r="F702" s="39"/>
      <c r="G702" s="39"/>
      <c r="H702" s="39"/>
      <c r="I702" s="39"/>
      <c r="J702" s="39"/>
      <c r="K702" s="39"/>
      <c r="M702" s="39"/>
    </row>
    <row r="703" spans="5:13" ht="15.75" customHeight="1">
      <c r="E703" s="39"/>
      <c r="F703" s="39"/>
      <c r="G703" s="39"/>
      <c r="H703" s="39"/>
      <c r="I703" s="39"/>
      <c r="J703" s="39"/>
      <c r="K703" s="39"/>
      <c r="M703" s="39"/>
    </row>
    <row r="704" spans="5:13" ht="15.75" customHeight="1">
      <c r="E704" s="39"/>
      <c r="F704" s="39"/>
      <c r="G704" s="39"/>
      <c r="H704" s="39"/>
      <c r="I704" s="39"/>
      <c r="J704" s="39"/>
      <c r="K704" s="39"/>
      <c r="M704" s="39"/>
    </row>
    <row r="705" spans="5:13" ht="15.75" customHeight="1">
      <c r="E705" s="39"/>
      <c r="F705" s="39"/>
      <c r="G705" s="39"/>
      <c r="H705" s="39"/>
      <c r="I705" s="39"/>
      <c r="J705" s="39"/>
      <c r="K705" s="39"/>
      <c r="M705" s="39"/>
    </row>
    <row r="706" spans="5:13" ht="15.75" customHeight="1">
      <c r="E706" s="39"/>
      <c r="F706" s="39"/>
      <c r="G706" s="39"/>
      <c r="H706" s="39"/>
      <c r="I706" s="39"/>
      <c r="J706" s="39"/>
      <c r="K706" s="39"/>
      <c r="M706" s="39"/>
    </row>
    <row r="707" spans="5:13" ht="15.75" customHeight="1">
      <c r="E707" s="39"/>
      <c r="F707" s="39"/>
      <c r="G707" s="39"/>
      <c r="H707" s="39"/>
      <c r="I707" s="39"/>
      <c r="J707" s="39"/>
      <c r="K707" s="39"/>
      <c r="M707" s="39"/>
    </row>
    <row r="708" spans="5:13" ht="15.75" customHeight="1">
      <c r="E708" s="39"/>
      <c r="F708" s="39"/>
      <c r="G708" s="39"/>
      <c r="H708" s="39"/>
      <c r="I708" s="39"/>
      <c r="J708" s="39"/>
      <c r="K708" s="39"/>
      <c r="M708" s="39"/>
    </row>
    <row r="709" spans="5:13" ht="15.75" customHeight="1">
      <c r="E709" s="39"/>
      <c r="F709" s="39"/>
      <c r="G709" s="39"/>
      <c r="H709" s="39"/>
      <c r="I709" s="39"/>
      <c r="J709" s="39"/>
      <c r="K709" s="39"/>
      <c r="M709" s="39"/>
    </row>
    <row r="710" spans="5:13" ht="15.75" customHeight="1">
      <c r="E710" s="39"/>
      <c r="F710" s="39"/>
      <c r="G710" s="39"/>
      <c r="H710" s="39"/>
      <c r="I710" s="39"/>
      <c r="J710" s="39"/>
      <c r="K710" s="39"/>
      <c r="M710" s="39"/>
    </row>
    <row r="711" spans="5:13" ht="15.75" customHeight="1">
      <c r="E711" s="39"/>
      <c r="F711" s="39"/>
      <c r="G711" s="39"/>
      <c r="H711" s="39"/>
      <c r="I711" s="39"/>
      <c r="J711" s="39"/>
      <c r="K711" s="39"/>
      <c r="M711" s="39"/>
    </row>
    <row r="712" spans="5:13" ht="15.75" customHeight="1">
      <c r="E712" s="39"/>
      <c r="F712" s="39"/>
      <c r="G712" s="39"/>
      <c r="H712" s="39"/>
      <c r="I712" s="39"/>
      <c r="J712" s="39"/>
      <c r="K712" s="39"/>
      <c r="M712" s="39"/>
    </row>
    <row r="713" spans="5:13" ht="15.75" customHeight="1">
      <c r="E713" s="39"/>
      <c r="F713" s="39"/>
      <c r="G713" s="39"/>
      <c r="H713" s="39"/>
      <c r="I713" s="39"/>
      <c r="J713" s="39"/>
      <c r="K713" s="39"/>
      <c r="M713" s="39"/>
    </row>
    <row r="714" spans="5:13" ht="15.75" customHeight="1">
      <c r="E714" s="39"/>
      <c r="F714" s="39"/>
      <c r="G714" s="39"/>
      <c r="H714" s="39"/>
      <c r="I714" s="39"/>
      <c r="J714" s="39"/>
      <c r="K714" s="39"/>
      <c r="M714" s="39"/>
    </row>
    <row r="715" spans="5:13" ht="15.75" customHeight="1">
      <c r="E715" s="39"/>
      <c r="F715" s="39"/>
      <c r="G715" s="39"/>
      <c r="H715" s="39"/>
      <c r="I715" s="39"/>
      <c r="J715" s="39"/>
      <c r="K715" s="39"/>
      <c r="M715" s="39"/>
    </row>
    <row r="716" spans="5:13" ht="15.75" customHeight="1">
      <c r="E716" s="39"/>
      <c r="F716" s="39"/>
      <c r="G716" s="39"/>
      <c r="H716" s="39"/>
      <c r="I716" s="39"/>
      <c r="J716" s="39"/>
      <c r="K716" s="39"/>
      <c r="M716" s="39"/>
    </row>
    <row r="717" spans="5:13" ht="15.75" customHeight="1">
      <c r="E717" s="39"/>
      <c r="F717" s="39"/>
      <c r="G717" s="39"/>
      <c r="H717" s="39"/>
      <c r="I717" s="39"/>
      <c r="J717" s="39"/>
      <c r="K717" s="39"/>
      <c r="M717" s="39"/>
    </row>
    <row r="718" spans="5:13" ht="15.75" customHeight="1">
      <c r="E718" s="39"/>
      <c r="F718" s="39"/>
      <c r="G718" s="39"/>
      <c r="H718" s="39"/>
      <c r="I718" s="39"/>
      <c r="J718" s="39"/>
      <c r="K718" s="39"/>
      <c r="M718" s="39"/>
    </row>
    <row r="719" spans="5:13" ht="15.75" customHeight="1">
      <c r="E719" s="39"/>
      <c r="F719" s="39"/>
      <c r="G719" s="39"/>
      <c r="H719" s="39"/>
      <c r="I719" s="39"/>
      <c r="J719" s="39"/>
      <c r="K719" s="39"/>
      <c r="M719" s="39"/>
    </row>
    <row r="720" spans="5:13" ht="15.75" customHeight="1">
      <c r="E720" s="39"/>
      <c r="F720" s="39"/>
      <c r="G720" s="39"/>
      <c r="H720" s="39"/>
      <c r="I720" s="39"/>
      <c r="J720" s="39"/>
      <c r="K720" s="39"/>
      <c r="M720" s="39"/>
    </row>
    <row r="721" spans="5:13" ht="15.75" customHeight="1">
      <c r="E721" s="39"/>
      <c r="F721" s="39"/>
      <c r="G721" s="39"/>
      <c r="H721" s="39"/>
      <c r="I721" s="39"/>
      <c r="J721" s="39"/>
      <c r="K721" s="39"/>
      <c r="M721" s="39"/>
    </row>
    <row r="722" spans="5:13" ht="15.75" customHeight="1">
      <c r="E722" s="39"/>
      <c r="F722" s="39"/>
      <c r="G722" s="39"/>
      <c r="H722" s="39"/>
      <c r="I722" s="39"/>
      <c r="J722" s="39"/>
      <c r="K722" s="39"/>
      <c r="M722" s="39"/>
    </row>
    <row r="723" spans="5:13" ht="15.75" customHeight="1">
      <c r="E723" s="39"/>
      <c r="F723" s="39"/>
      <c r="G723" s="39"/>
      <c r="H723" s="39"/>
      <c r="I723" s="39"/>
      <c r="J723" s="39"/>
      <c r="K723" s="39"/>
      <c r="M723" s="39"/>
    </row>
    <row r="724" spans="5:13" ht="15.75" customHeight="1">
      <c r="E724" s="39"/>
      <c r="F724" s="39"/>
      <c r="G724" s="39"/>
      <c r="H724" s="39"/>
      <c r="I724" s="39"/>
      <c r="J724" s="39"/>
      <c r="K724" s="39"/>
      <c r="M724" s="39"/>
    </row>
    <row r="725" spans="5:13" ht="15.75" customHeight="1">
      <c r="E725" s="39"/>
      <c r="F725" s="39"/>
      <c r="G725" s="39"/>
      <c r="H725" s="39"/>
      <c r="I725" s="39"/>
      <c r="J725" s="39"/>
      <c r="K725" s="39"/>
      <c r="M725" s="39"/>
    </row>
    <row r="726" spans="5:13" ht="15.75" customHeight="1">
      <c r="E726" s="39"/>
      <c r="F726" s="39"/>
      <c r="G726" s="39"/>
      <c r="H726" s="39"/>
      <c r="I726" s="39"/>
      <c r="J726" s="39"/>
      <c r="K726" s="39"/>
      <c r="M726" s="39"/>
    </row>
    <row r="727" spans="5:13" ht="15.75" customHeight="1">
      <c r="E727" s="39"/>
      <c r="F727" s="39"/>
      <c r="G727" s="39"/>
      <c r="H727" s="39"/>
      <c r="I727" s="39"/>
      <c r="J727" s="39"/>
      <c r="K727" s="39"/>
      <c r="M727" s="39"/>
    </row>
    <row r="728" spans="5:13" ht="15.75" customHeight="1">
      <c r="E728" s="39"/>
      <c r="F728" s="39"/>
      <c r="G728" s="39"/>
      <c r="H728" s="39"/>
      <c r="I728" s="39"/>
      <c r="J728" s="39"/>
      <c r="K728" s="39"/>
      <c r="M728" s="39"/>
    </row>
    <row r="729" spans="5:13" ht="15.75" customHeight="1">
      <c r="E729" s="39"/>
      <c r="F729" s="39"/>
      <c r="G729" s="39"/>
      <c r="H729" s="39"/>
      <c r="I729" s="39"/>
      <c r="J729" s="39"/>
      <c r="K729" s="39"/>
      <c r="M729" s="39"/>
    </row>
    <row r="730" spans="5:13" ht="15.75" customHeight="1">
      <c r="E730" s="39"/>
      <c r="F730" s="39"/>
      <c r="G730" s="39"/>
      <c r="H730" s="39"/>
      <c r="I730" s="39"/>
      <c r="J730" s="39"/>
      <c r="K730" s="39"/>
      <c r="M730" s="39"/>
    </row>
    <row r="731" spans="5:13" ht="15.75" customHeight="1">
      <c r="E731" s="39"/>
      <c r="F731" s="39"/>
      <c r="G731" s="39"/>
      <c r="H731" s="39"/>
      <c r="I731" s="39"/>
      <c r="J731" s="39"/>
      <c r="K731" s="39"/>
      <c r="M731" s="39"/>
    </row>
    <row r="732" spans="5:13" ht="15.75" customHeight="1">
      <c r="E732" s="39"/>
      <c r="F732" s="39"/>
      <c r="G732" s="39"/>
      <c r="H732" s="39"/>
      <c r="I732" s="39"/>
      <c r="J732" s="39"/>
      <c r="K732" s="39"/>
      <c r="M732" s="39"/>
    </row>
    <row r="733" spans="5:13" ht="15.75" customHeight="1">
      <c r="E733" s="39"/>
      <c r="F733" s="39"/>
      <c r="G733" s="39"/>
      <c r="H733" s="39"/>
      <c r="I733" s="39"/>
      <c r="J733" s="39"/>
      <c r="K733" s="39"/>
      <c r="M733" s="39"/>
    </row>
    <row r="734" spans="5:13" ht="15.75" customHeight="1">
      <c r="E734" s="39"/>
      <c r="F734" s="39"/>
      <c r="G734" s="39"/>
      <c r="H734" s="39"/>
      <c r="I734" s="39"/>
      <c r="J734" s="39"/>
      <c r="K734" s="39"/>
      <c r="M734" s="39"/>
    </row>
    <row r="735" spans="5:13" ht="15.75" customHeight="1">
      <c r="E735" s="39"/>
      <c r="F735" s="39"/>
      <c r="G735" s="39"/>
      <c r="H735" s="39"/>
      <c r="I735" s="39"/>
      <c r="J735" s="39"/>
      <c r="K735" s="39"/>
      <c r="M735" s="39"/>
    </row>
    <row r="736" spans="5:13" ht="15.75" customHeight="1">
      <c r="E736" s="39"/>
      <c r="F736" s="39"/>
      <c r="G736" s="39"/>
      <c r="H736" s="39"/>
      <c r="I736" s="39"/>
      <c r="J736" s="39"/>
      <c r="K736" s="39"/>
      <c r="M736" s="39"/>
    </row>
    <row r="737" spans="5:13" ht="15.75" customHeight="1">
      <c r="E737" s="39"/>
      <c r="F737" s="39"/>
      <c r="G737" s="39"/>
      <c r="H737" s="39"/>
      <c r="I737" s="39"/>
      <c r="J737" s="39"/>
      <c r="K737" s="39"/>
      <c r="M737" s="39"/>
    </row>
    <row r="738" spans="5:13" ht="15.75" customHeight="1">
      <c r="E738" s="39"/>
      <c r="F738" s="39"/>
      <c r="G738" s="39"/>
      <c r="H738" s="39"/>
      <c r="I738" s="39"/>
      <c r="J738" s="39"/>
      <c r="K738" s="39"/>
      <c r="M738" s="39"/>
    </row>
    <row r="739" spans="5:13" ht="15.75" customHeight="1">
      <c r="E739" s="39"/>
      <c r="F739" s="39"/>
      <c r="G739" s="39"/>
      <c r="H739" s="39"/>
      <c r="I739" s="39"/>
      <c r="J739" s="39"/>
      <c r="K739" s="39"/>
      <c r="M739" s="39"/>
    </row>
    <row r="740" spans="5:13" ht="15.75" customHeight="1">
      <c r="E740" s="39"/>
      <c r="F740" s="39"/>
      <c r="G740" s="39"/>
      <c r="H740" s="39"/>
      <c r="I740" s="39"/>
      <c r="J740" s="39"/>
      <c r="K740" s="39"/>
      <c r="M740" s="39"/>
    </row>
    <row r="741" spans="5:13" ht="15.75" customHeight="1">
      <c r="E741" s="39"/>
      <c r="F741" s="39"/>
      <c r="G741" s="39"/>
      <c r="H741" s="39"/>
      <c r="I741" s="39"/>
      <c r="J741" s="39"/>
      <c r="K741" s="39"/>
      <c r="M741" s="39"/>
    </row>
    <row r="742" spans="5:13" ht="15.75" customHeight="1">
      <c r="E742" s="39"/>
      <c r="F742" s="39"/>
      <c r="G742" s="39"/>
      <c r="H742" s="39"/>
      <c r="I742" s="39"/>
      <c r="J742" s="39"/>
      <c r="K742" s="39"/>
      <c r="M742" s="39"/>
    </row>
    <row r="743" spans="5:13" ht="15.75" customHeight="1">
      <c r="E743" s="39"/>
      <c r="F743" s="39"/>
      <c r="G743" s="39"/>
      <c r="H743" s="39"/>
      <c r="I743" s="39"/>
      <c r="J743" s="39"/>
      <c r="K743" s="39"/>
      <c r="M743" s="39"/>
    </row>
    <row r="744" spans="5:13" ht="15.75" customHeight="1">
      <c r="E744" s="39"/>
      <c r="F744" s="39"/>
      <c r="G744" s="39"/>
      <c r="H744" s="39"/>
      <c r="I744" s="39"/>
      <c r="J744" s="39"/>
      <c r="K744" s="39"/>
      <c r="M744" s="39"/>
    </row>
    <row r="745" spans="5:13" ht="15.75" customHeight="1">
      <c r="E745" s="39"/>
      <c r="F745" s="39"/>
      <c r="G745" s="39"/>
      <c r="H745" s="39"/>
      <c r="I745" s="39"/>
      <c r="J745" s="39"/>
      <c r="K745" s="39"/>
      <c r="M745" s="39"/>
    </row>
    <row r="746" spans="5:13" ht="15.75" customHeight="1">
      <c r="E746" s="39"/>
      <c r="F746" s="39"/>
      <c r="G746" s="39"/>
      <c r="H746" s="39"/>
      <c r="I746" s="39"/>
      <c r="J746" s="39"/>
      <c r="K746" s="39"/>
      <c r="M746" s="39"/>
    </row>
    <row r="747" spans="5:13" ht="15.75" customHeight="1">
      <c r="E747" s="39"/>
      <c r="F747" s="39"/>
      <c r="G747" s="39"/>
      <c r="H747" s="39"/>
      <c r="I747" s="39"/>
      <c r="J747" s="39"/>
      <c r="K747" s="39"/>
      <c r="M747" s="39"/>
    </row>
    <row r="748" spans="5:13" ht="15.75" customHeight="1">
      <c r="E748" s="39"/>
      <c r="F748" s="39"/>
      <c r="G748" s="39"/>
      <c r="H748" s="39"/>
      <c r="I748" s="39"/>
      <c r="J748" s="39"/>
      <c r="K748" s="39"/>
      <c r="M748" s="39"/>
    </row>
    <row r="749" spans="5:13" ht="15.75" customHeight="1">
      <c r="E749" s="39"/>
      <c r="F749" s="39"/>
      <c r="G749" s="39"/>
      <c r="H749" s="39"/>
      <c r="I749" s="39"/>
      <c r="J749" s="39"/>
      <c r="K749" s="39"/>
      <c r="M749" s="39"/>
    </row>
    <row r="750" spans="5:13" ht="15.75" customHeight="1">
      <c r="E750" s="39"/>
      <c r="F750" s="39"/>
      <c r="G750" s="39"/>
      <c r="H750" s="39"/>
      <c r="I750" s="39"/>
      <c r="J750" s="39"/>
      <c r="K750" s="39"/>
      <c r="M750" s="39"/>
    </row>
    <row r="751" spans="5:13" ht="15.75" customHeight="1">
      <c r="E751" s="39"/>
      <c r="F751" s="39"/>
      <c r="G751" s="39"/>
      <c r="H751" s="39"/>
      <c r="I751" s="39"/>
      <c r="J751" s="39"/>
      <c r="K751" s="39"/>
      <c r="M751" s="39"/>
    </row>
    <row r="752" spans="5:13" ht="15.75" customHeight="1">
      <c r="E752" s="39"/>
      <c r="F752" s="39"/>
      <c r="G752" s="39"/>
      <c r="H752" s="39"/>
      <c r="I752" s="39"/>
      <c r="J752" s="39"/>
      <c r="K752" s="39"/>
      <c r="M752" s="39"/>
    </row>
    <row r="753" spans="5:13" ht="15.75" customHeight="1">
      <c r="E753" s="39"/>
      <c r="F753" s="39"/>
      <c r="G753" s="39"/>
      <c r="H753" s="39"/>
      <c r="I753" s="39"/>
      <c r="J753" s="39"/>
      <c r="K753" s="39"/>
      <c r="M753" s="39"/>
    </row>
    <row r="754" spans="5:13" ht="15.75" customHeight="1">
      <c r="E754" s="39"/>
      <c r="F754" s="39"/>
      <c r="G754" s="39"/>
      <c r="H754" s="39"/>
      <c r="I754" s="39"/>
      <c r="J754" s="39"/>
      <c r="K754" s="39"/>
      <c r="M754" s="39"/>
    </row>
    <row r="755" spans="5:13" ht="15.75" customHeight="1">
      <c r="E755" s="39"/>
      <c r="F755" s="39"/>
      <c r="G755" s="39"/>
      <c r="H755" s="39"/>
      <c r="I755" s="39"/>
      <c r="J755" s="39"/>
      <c r="K755" s="39"/>
      <c r="M755" s="39"/>
    </row>
    <row r="756" spans="5:13" ht="15.75" customHeight="1">
      <c r="E756" s="39"/>
      <c r="F756" s="39"/>
      <c r="G756" s="39"/>
      <c r="H756" s="39"/>
      <c r="I756" s="39"/>
      <c r="J756" s="39"/>
      <c r="K756" s="39"/>
      <c r="M756" s="39"/>
    </row>
    <row r="757" spans="5:13" ht="15.75" customHeight="1">
      <c r="E757" s="39"/>
      <c r="F757" s="39"/>
      <c r="G757" s="39"/>
      <c r="H757" s="39"/>
      <c r="I757" s="39"/>
      <c r="J757" s="39"/>
      <c r="K757" s="39"/>
      <c r="M757" s="39"/>
    </row>
    <row r="758" spans="5:13" ht="15.75" customHeight="1">
      <c r="E758" s="39"/>
      <c r="F758" s="39"/>
      <c r="G758" s="39"/>
      <c r="H758" s="39"/>
      <c r="I758" s="39"/>
      <c r="J758" s="39"/>
      <c r="K758" s="39"/>
      <c r="M758" s="39"/>
    </row>
    <row r="759" spans="5:13" ht="15.75" customHeight="1">
      <c r="E759" s="39"/>
      <c r="F759" s="39"/>
      <c r="G759" s="39"/>
      <c r="H759" s="39"/>
      <c r="I759" s="39"/>
      <c r="J759" s="39"/>
      <c r="K759" s="39"/>
      <c r="M759" s="39"/>
    </row>
    <row r="760" spans="5:13" ht="15.75" customHeight="1">
      <c r="E760" s="39"/>
      <c r="F760" s="39"/>
      <c r="G760" s="39"/>
      <c r="H760" s="39"/>
      <c r="I760" s="39"/>
      <c r="J760" s="39"/>
      <c r="K760" s="39"/>
      <c r="M760" s="39"/>
    </row>
    <row r="761" spans="5:13" ht="15.75" customHeight="1">
      <c r="E761" s="39"/>
      <c r="F761" s="39"/>
      <c r="G761" s="39"/>
      <c r="H761" s="39"/>
      <c r="I761" s="39"/>
      <c r="J761" s="39"/>
      <c r="K761" s="39"/>
      <c r="M761" s="39"/>
    </row>
    <row r="762" spans="5:13" ht="15.75" customHeight="1">
      <c r="E762" s="39"/>
      <c r="F762" s="39"/>
      <c r="G762" s="39"/>
      <c r="H762" s="39"/>
      <c r="I762" s="39"/>
      <c r="J762" s="39"/>
      <c r="K762" s="39"/>
      <c r="M762" s="39"/>
    </row>
    <row r="763" spans="5:13" ht="15.75" customHeight="1">
      <c r="E763" s="39"/>
      <c r="F763" s="39"/>
      <c r="G763" s="39"/>
      <c r="H763" s="39"/>
      <c r="I763" s="39"/>
      <c r="J763" s="39"/>
      <c r="K763" s="39"/>
      <c r="M763" s="39"/>
    </row>
    <row r="764" spans="5:13" ht="15.75" customHeight="1">
      <c r="E764" s="39"/>
      <c r="F764" s="39"/>
      <c r="G764" s="39"/>
      <c r="H764" s="39"/>
      <c r="I764" s="39"/>
      <c r="J764" s="39"/>
      <c r="K764" s="39"/>
      <c r="M764" s="39"/>
    </row>
    <row r="765" spans="5:13" ht="15.75" customHeight="1">
      <c r="E765" s="39"/>
      <c r="F765" s="39"/>
      <c r="G765" s="39"/>
      <c r="H765" s="39"/>
      <c r="I765" s="39"/>
      <c r="J765" s="39"/>
      <c r="K765" s="39"/>
      <c r="M765" s="39"/>
    </row>
    <row r="766" spans="5:13" ht="15.75" customHeight="1">
      <c r="E766" s="39"/>
      <c r="F766" s="39"/>
      <c r="G766" s="39"/>
      <c r="H766" s="39"/>
      <c r="I766" s="39"/>
      <c r="J766" s="39"/>
      <c r="K766" s="39"/>
      <c r="M766" s="39"/>
    </row>
    <row r="767" spans="5:13" ht="15.75" customHeight="1">
      <c r="E767" s="39"/>
      <c r="F767" s="39"/>
      <c r="G767" s="39"/>
      <c r="H767" s="39"/>
      <c r="I767" s="39"/>
      <c r="J767" s="39"/>
      <c r="K767" s="39"/>
      <c r="M767" s="39"/>
    </row>
    <row r="768" spans="5:13" ht="15.75" customHeight="1">
      <c r="E768" s="39"/>
      <c r="F768" s="39"/>
      <c r="G768" s="39"/>
      <c r="H768" s="39"/>
      <c r="I768" s="39"/>
      <c r="J768" s="39"/>
      <c r="K768" s="39"/>
      <c r="M768" s="39"/>
    </row>
    <row r="769" spans="5:13" ht="15.75" customHeight="1">
      <c r="E769" s="39"/>
      <c r="F769" s="39"/>
      <c r="G769" s="39"/>
      <c r="H769" s="39"/>
      <c r="I769" s="39"/>
      <c r="J769" s="39"/>
      <c r="K769" s="39"/>
      <c r="M769" s="39"/>
    </row>
    <row r="770" spans="5:13" ht="15.75" customHeight="1">
      <c r="E770" s="39"/>
      <c r="F770" s="39"/>
      <c r="G770" s="39"/>
      <c r="H770" s="39"/>
      <c r="I770" s="39"/>
      <c r="J770" s="39"/>
      <c r="K770" s="39"/>
      <c r="M770" s="39"/>
    </row>
    <row r="771" spans="5:13" ht="15.75" customHeight="1">
      <c r="E771" s="39"/>
      <c r="F771" s="39"/>
      <c r="G771" s="39"/>
      <c r="H771" s="39"/>
      <c r="I771" s="39"/>
      <c r="J771" s="39"/>
      <c r="K771" s="39"/>
      <c r="M771" s="39"/>
    </row>
    <row r="772" spans="5:13" ht="15.75" customHeight="1">
      <c r="E772" s="39"/>
      <c r="F772" s="39"/>
      <c r="G772" s="39"/>
      <c r="H772" s="39"/>
      <c r="I772" s="39"/>
      <c r="J772" s="39"/>
      <c r="K772" s="39"/>
      <c r="M772" s="39"/>
    </row>
    <row r="773" spans="5:13" ht="15.75" customHeight="1">
      <c r="E773" s="39"/>
      <c r="F773" s="39"/>
      <c r="G773" s="39"/>
      <c r="H773" s="39"/>
      <c r="I773" s="39"/>
      <c r="J773" s="39"/>
      <c r="K773" s="39"/>
      <c r="M773" s="39"/>
    </row>
    <row r="774" spans="5:13" ht="15.75" customHeight="1">
      <c r="E774" s="39"/>
      <c r="F774" s="39"/>
      <c r="G774" s="39"/>
      <c r="H774" s="39"/>
      <c r="I774" s="39"/>
      <c r="J774" s="39"/>
      <c r="K774" s="39"/>
      <c r="M774" s="39"/>
    </row>
    <row r="775" spans="5:13" ht="15.75" customHeight="1">
      <c r="E775" s="39"/>
      <c r="F775" s="39"/>
      <c r="G775" s="39"/>
      <c r="H775" s="39"/>
      <c r="I775" s="39"/>
      <c r="J775" s="39"/>
      <c r="K775" s="39"/>
      <c r="M775" s="39"/>
    </row>
    <row r="776" spans="5:13" ht="15.75" customHeight="1">
      <c r="E776" s="39"/>
      <c r="F776" s="39"/>
      <c r="G776" s="39"/>
      <c r="H776" s="39"/>
      <c r="I776" s="39"/>
      <c r="J776" s="39"/>
      <c r="K776" s="39"/>
      <c r="M776" s="39"/>
    </row>
    <row r="777" spans="5:13" ht="15.75" customHeight="1">
      <c r="E777" s="39"/>
      <c r="F777" s="39"/>
      <c r="G777" s="39"/>
      <c r="H777" s="39"/>
      <c r="I777" s="39"/>
      <c r="J777" s="39"/>
      <c r="K777" s="39"/>
      <c r="M777" s="39"/>
    </row>
    <row r="778" spans="5:13" ht="15.75" customHeight="1">
      <c r="E778" s="39"/>
      <c r="F778" s="39"/>
      <c r="G778" s="39"/>
      <c r="H778" s="39"/>
      <c r="I778" s="39"/>
      <c r="J778" s="39"/>
      <c r="K778" s="39"/>
      <c r="M778" s="39"/>
    </row>
    <row r="779" spans="5:13" ht="15.75" customHeight="1">
      <c r="E779" s="39"/>
      <c r="F779" s="39"/>
      <c r="G779" s="39"/>
      <c r="H779" s="39"/>
      <c r="I779" s="39"/>
      <c r="J779" s="39"/>
      <c r="K779" s="39"/>
      <c r="M779" s="39"/>
    </row>
    <row r="780" spans="5:13" ht="15.75" customHeight="1">
      <c r="E780" s="39"/>
      <c r="F780" s="39"/>
      <c r="G780" s="39"/>
      <c r="H780" s="39"/>
      <c r="I780" s="39"/>
      <c r="J780" s="39"/>
      <c r="K780" s="39"/>
      <c r="M780" s="39"/>
    </row>
    <row r="781" spans="5:13" ht="15.75" customHeight="1">
      <c r="E781" s="39"/>
      <c r="F781" s="39"/>
      <c r="G781" s="39"/>
      <c r="H781" s="39"/>
      <c r="I781" s="39"/>
      <c r="J781" s="39"/>
      <c r="K781" s="39"/>
      <c r="M781" s="39"/>
    </row>
    <row r="782" spans="5:13" ht="15.75" customHeight="1">
      <c r="E782" s="39"/>
      <c r="F782" s="39"/>
      <c r="G782" s="39"/>
      <c r="H782" s="39"/>
      <c r="I782" s="39"/>
      <c r="J782" s="39"/>
      <c r="K782" s="39"/>
      <c r="M782" s="39"/>
    </row>
    <row r="783" spans="5:13" ht="15.75" customHeight="1">
      <c r="E783" s="39"/>
      <c r="F783" s="39"/>
      <c r="G783" s="39"/>
      <c r="H783" s="39"/>
      <c r="I783" s="39"/>
      <c r="J783" s="39"/>
      <c r="K783" s="39"/>
      <c r="M783" s="39"/>
    </row>
    <row r="784" spans="5:13" ht="15.75" customHeight="1">
      <c r="E784" s="39"/>
      <c r="F784" s="39"/>
      <c r="G784" s="39"/>
      <c r="H784" s="39"/>
      <c r="I784" s="39"/>
      <c r="J784" s="39"/>
      <c r="K784" s="39"/>
      <c r="M784" s="39"/>
    </row>
    <row r="785" spans="5:13" ht="15.75" customHeight="1">
      <c r="E785" s="39"/>
      <c r="F785" s="39"/>
      <c r="G785" s="39"/>
      <c r="H785" s="39"/>
      <c r="I785" s="39"/>
      <c r="J785" s="39"/>
      <c r="K785" s="39"/>
      <c r="M785" s="39"/>
    </row>
    <row r="786" spans="5:13" ht="15.75" customHeight="1">
      <c r="E786" s="39"/>
      <c r="F786" s="39"/>
      <c r="G786" s="39"/>
      <c r="H786" s="39"/>
      <c r="I786" s="39"/>
      <c r="J786" s="39"/>
      <c r="K786" s="39"/>
      <c r="M786" s="39"/>
    </row>
    <row r="787" spans="5:13" ht="15.75" customHeight="1">
      <c r="E787" s="39"/>
      <c r="F787" s="39"/>
      <c r="G787" s="39"/>
      <c r="H787" s="39"/>
      <c r="I787" s="39"/>
      <c r="J787" s="39"/>
      <c r="K787" s="39"/>
      <c r="M787" s="39"/>
    </row>
    <row r="788" spans="5:13" ht="15.75" customHeight="1">
      <c r="E788" s="39"/>
      <c r="F788" s="39"/>
      <c r="G788" s="39"/>
      <c r="H788" s="39"/>
      <c r="I788" s="39"/>
      <c r="J788" s="39"/>
      <c r="K788" s="39"/>
      <c r="M788" s="39"/>
    </row>
    <row r="789" spans="5:13" ht="15.75" customHeight="1">
      <c r="E789" s="39"/>
      <c r="F789" s="39"/>
      <c r="G789" s="39"/>
      <c r="H789" s="39"/>
      <c r="I789" s="39"/>
      <c r="J789" s="39"/>
      <c r="K789" s="39"/>
      <c r="M789" s="39"/>
    </row>
    <row r="790" spans="5:13" ht="15.75" customHeight="1">
      <c r="E790" s="39"/>
      <c r="F790" s="39"/>
      <c r="G790" s="39"/>
      <c r="H790" s="39"/>
      <c r="I790" s="39"/>
      <c r="J790" s="39"/>
      <c r="K790" s="39"/>
      <c r="M790" s="39"/>
    </row>
    <row r="791" spans="5:13" ht="15.75" customHeight="1">
      <c r="E791" s="39"/>
      <c r="F791" s="39"/>
      <c r="G791" s="39"/>
      <c r="H791" s="39"/>
      <c r="I791" s="39"/>
      <c r="J791" s="39"/>
      <c r="K791" s="39"/>
      <c r="M791" s="39"/>
    </row>
    <row r="792" spans="5:13" ht="15.75" customHeight="1">
      <c r="E792" s="39"/>
      <c r="F792" s="39"/>
      <c r="G792" s="39"/>
      <c r="H792" s="39"/>
      <c r="I792" s="39"/>
      <c r="J792" s="39"/>
      <c r="K792" s="39"/>
      <c r="M792" s="39"/>
    </row>
    <row r="793" spans="5:13" ht="15.75" customHeight="1">
      <c r="E793" s="39"/>
      <c r="F793" s="39"/>
      <c r="G793" s="39"/>
      <c r="H793" s="39"/>
      <c r="I793" s="39"/>
      <c r="J793" s="39"/>
      <c r="K793" s="39"/>
      <c r="M793" s="39"/>
    </row>
    <row r="794" spans="5:13" ht="15.75" customHeight="1">
      <c r="E794" s="39"/>
      <c r="F794" s="39"/>
      <c r="G794" s="39"/>
      <c r="H794" s="39"/>
      <c r="I794" s="39"/>
      <c r="J794" s="39"/>
      <c r="K794" s="39"/>
      <c r="M794" s="39"/>
    </row>
    <row r="795" spans="5:13" ht="15.75" customHeight="1">
      <c r="E795" s="39"/>
      <c r="F795" s="39"/>
      <c r="G795" s="39"/>
      <c r="H795" s="39"/>
      <c r="I795" s="39"/>
      <c r="J795" s="39"/>
      <c r="K795" s="39"/>
      <c r="M795" s="39"/>
    </row>
    <row r="796" spans="5:13" ht="15.75" customHeight="1">
      <c r="E796" s="39"/>
      <c r="F796" s="39"/>
      <c r="G796" s="39"/>
      <c r="H796" s="39"/>
      <c r="I796" s="39"/>
      <c r="J796" s="39"/>
      <c r="K796" s="39"/>
      <c r="M796" s="39"/>
    </row>
    <row r="797" spans="5:13" ht="15.75" customHeight="1">
      <c r="E797" s="39"/>
      <c r="F797" s="39"/>
      <c r="G797" s="39"/>
      <c r="H797" s="39"/>
      <c r="I797" s="39"/>
      <c r="J797" s="39"/>
      <c r="K797" s="39"/>
      <c r="M797" s="39"/>
    </row>
    <row r="798" spans="5:13" ht="15.75" customHeight="1">
      <c r="E798" s="39"/>
      <c r="F798" s="39"/>
      <c r="G798" s="39"/>
      <c r="H798" s="39"/>
      <c r="I798" s="39"/>
      <c r="J798" s="39"/>
      <c r="K798" s="39"/>
      <c r="M798" s="39"/>
    </row>
    <row r="799" spans="5:13" ht="15.75" customHeight="1">
      <c r="E799" s="39"/>
      <c r="F799" s="39"/>
      <c r="G799" s="39"/>
      <c r="H799" s="39"/>
      <c r="I799" s="39"/>
      <c r="J799" s="39"/>
      <c r="K799" s="39"/>
      <c r="M799" s="39"/>
    </row>
    <row r="800" spans="5:13" ht="15.75" customHeight="1">
      <c r="E800" s="39"/>
      <c r="F800" s="39"/>
      <c r="G800" s="39"/>
      <c r="H800" s="39"/>
      <c r="I800" s="39"/>
      <c r="J800" s="39"/>
      <c r="K800" s="39"/>
      <c r="M800" s="39"/>
    </row>
    <row r="801" spans="5:13" ht="15.75" customHeight="1">
      <c r="E801" s="39"/>
      <c r="F801" s="39"/>
      <c r="G801" s="39"/>
      <c r="H801" s="39"/>
      <c r="I801" s="39"/>
      <c r="J801" s="39"/>
      <c r="K801" s="39"/>
      <c r="M801" s="39"/>
    </row>
    <row r="802" spans="5:13" ht="15.75" customHeight="1">
      <c r="E802" s="39"/>
      <c r="F802" s="39"/>
      <c r="G802" s="39"/>
      <c r="H802" s="39"/>
      <c r="I802" s="39"/>
      <c r="J802" s="39"/>
      <c r="K802" s="39"/>
      <c r="M802" s="39"/>
    </row>
    <row r="803" spans="5:13" ht="15.75" customHeight="1">
      <c r="E803" s="39"/>
      <c r="F803" s="39"/>
      <c r="G803" s="39"/>
      <c r="H803" s="39"/>
      <c r="I803" s="39"/>
      <c r="J803" s="39"/>
      <c r="K803" s="39"/>
      <c r="M803" s="39"/>
    </row>
    <row r="804" spans="5:13" ht="15.75" customHeight="1">
      <c r="E804" s="39"/>
      <c r="F804" s="39"/>
      <c r="G804" s="39"/>
      <c r="H804" s="39"/>
      <c r="I804" s="39"/>
      <c r="J804" s="39"/>
      <c r="K804" s="39"/>
      <c r="M804" s="39"/>
    </row>
    <row r="805" spans="5:13" ht="15.75" customHeight="1">
      <c r="E805" s="39"/>
      <c r="F805" s="39"/>
      <c r="G805" s="39"/>
      <c r="H805" s="39"/>
      <c r="I805" s="39"/>
      <c r="J805" s="39"/>
      <c r="K805" s="39"/>
      <c r="M805" s="39"/>
    </row>
    <row r="806" spans="5:13" ht="15.75" customHeight="1">
      <c r="E806" s="39"/>
      <c r="F806" s="39"/>
      <c r="G806" s="39"/>
      <c r="H806" s="39"/>
      <c r="I806" s="39"/>
      <c r="J806" s="39"/>
      <c r="K806" s="39"/>
      <c r="M806" s="39"/>
    </row>
    <row r="807" spans="5:13" ht="15.75" customHeight="1">
      <c r="E807" s="39"/>
      <c r="F807" s="39"/>
      <c r="G807" s="39"/>
      <c r="H807" s="39"/>
      <c r="I807" s="39"/>
      <c r="J807" s="39"/>
      <c r="K807" s="39"/>
      <c r="M807" s="39"/>
    </row>
    <row r="808" spans="5:13" ht="15.75" customHeight="1">
      <c r="E808" s="39"/>
      <c r="F808" s="39"/>
      <c r="G808" s="39"/>
      <c r="H808" s="39"/>
      <c r="I808" s="39"/>
      <c r="J808" s="39"/>
      <c r="K808" s="39"/>
      <c r="M808" s="39"/>
    </row>
    <row r="809" spans="5:13" ht="15.75" customHeight="1">
      <c r="E809" s="39"/>
      <c r="F809" s="39"/>
      <c r="G809" s="39"/>
      <c r="H809" s="39"/>
      <c r="I809" s="39"/>
      <c r="J809" s="39"/>
      <c r="K809" s="39"/>
      <c r="M809" s="39"/>
    </row>
    <row r="810" spans="5:13" ht="15.75" customHeight="1">
      <c r="E810" s="39"/>
      <c r="F810" s="39"/>
      <c r="G810" s="39"/>
      <c r="H810" s="39"/>
      <c r="I810" s="39"/>
      <c r="J810" s="39"/>
      <c r="K810" s="39"/>
      <c r="M810" s="39"/>
    </row>
    <row r="811" spans="5:13" ht="15.75" customHeight="1">
      <c r="E811" s="39"/>
      <c r="F811" s="39"/>
      <c r="G811" s="39"/>
      <c r="H811" s="39"/>
      <c r="I811" s="39"/>
      <c r="J811" s="39"/>
      <c r="K811" s="39"/>
      <c r="M811" s="39"/>
    </row>
    <row r="812" spans="5:13" ht="15.75" customHeight="1">
      <c r="E812" s="39"/>
      <c r="F812" s="39"/>
      <c r="G812" s="39"/>
      <c r="H812" s="39"/>
      <c r="I812" s="39"/>
      <c r="J812" s="39"/>
      <c r="K812" s="39"/>
      <c r="M812" s="39"/>
    </row>
    <row r="813" spans="5:13" ht="15.75" customHeight="1">
      <c r="E813" s="39"/>
      <c r="F813" s="39"/>
      <c r="G813" s="39"/>
      <c r="H813" s="39"/>
      <c r="I813" s="39"/>
      <c r="J813" s="39"/>
      <c r="K813" s="39"/>
      <c r="M813" s="39"/>
    </row>
    <row r="814" spans="5:13" ht="15.75" customHeight="1">
      <c r="E814" s="39"/>
      <c r="F814" s="39"/>
      <c r="G814" s="39"/>
      <c r="H814" s="39"/>
      <c r="I814" s="39"/>
      <c r="J814" s="39"/>
      <c r="K814" s="39"/>
      <c r="M814" s="39"/>
    </row>
    <row r="815" spans="5:13" ht="15.75" customHeight="1">
      <c r="E815" s="39"/>
      <c r="F815" s="39"/>
      <c r="G815" s="39"/>
      <c r="H815" s="39"/>
      <c r="I815" s="39"/>
      <c r="J815" s="39"/>
      <c r="K815" s="39"/>
      <c r="M815" s="39"/>
    </row>
    <row r="816" spans="5:13" ht="15.75" customHeight="1">
      <c r="E816" s="39"/>
      <c r="F816" s="39"/>
      <c r="G816" s="39"/>
      <c r="H816" s="39"/>
      <c r="I816" s="39"/>
      <c r="J816" s="39"/>
      <c r="K816" s="39"/>
      <c r="M816" s="39"/>
    </row>
    <row r="817" spans="5:13" ht="15.75" customHeight="1">
      <c r="E817" s="39"/>
      <c r="F817" s="39"/>
      <c r="G817" s="39"/>
      <c r="H817" s="39"/>
      <c r="I817" s="39"/>
      <c r="J817" s="39"/>
      <c r="K817" s="39"/>
      <c r="M817" s="39"/>
    </row>
    <row r="818" spans="5:13" ht="15.75" customHeight="1">
      <c r="E818" s="39"/>
      <c r="F818" s="39"/>
      <c r="G818" s="39"/>
      <c r="H818" s="39"/>
      <c r="I818" s="39"/>
      <c r="J818" s="39"/>
      <c r="K818" s="39"/>
      <c r="M818" s="39"/>
    </row>
    <row r="819" spans="5:13" ht="15.75" customHeight="1">
      <c r="E819" s="39"/>
      <c r="F819" s="39"/>
      <c r="G819" s="39"/>
      <c r="H819" s="39"/>
      <c r="I819" s="39"/>
      <c r="J819" s="39"/>
      <c r="K819" s="39"/>
      <c r="M819" s="39"/>
    </row>
    <row r="820" spans="5:13" ht="15.75" customHeight="1">
      <c r="E820" s="39"/>
      <c r="F820" s="39"/>
      <c r="G820" s="39"/>
      <c r="H820" s="39"/>
      <c r="I820" s="39"/>
      <c r="J820" s="39"/>
      <c r="K820" s="39"/>
      <c r="M820" s="39"/>
    </row>
    <row r="821" spans="5:13" ht="15.75" customHeight="1">
      <c r="E821" s="39"/>
      <c r="F821" s="39"/>
      <c r="G821" s="39"/>
      <c r="H821" s="39"/>
      <c r="I821" s="39"/>
      <c r="J821" s="39"/>
      <c r="K821" s="39"/>
      <c r="M821" s="39"/>
    </row>
    <row r="822" spans="5:13" ht="15.75" customHeight="1">
      <c r="E822" s="39"/>
      <c r="F822" s="39"/>
      <c r="G822" s="39"/>
      <c r="H822" s="39"/>
      <c r="I822" s="39"/>
      <c r="J822" s="39"/>
      <c r="K822" s="39"/>
      <c r="M822" s="39"/>
    </row>
    <row r="823" spans="5:13" ht="15.75" customHeight="1">
      <c r="E823" s="39"/>
      <c r="F823" s="39"/>
      <c r="G823" s="39"/>
      <c r="H823" s="39"/>
      <c r="I823" s="39"/>
      <c r="J823" s="39"/>
      <c r="K823" s="39"/>
      <c r="M823" s="39"/>
    </row>
    <row r="824" spans="5:13" ht="15.75" customHeight="1">
      <c r="E824" s="39"/>
      <c r="F824" s="39"/>
      <c r="G824" s="39"/>
      <c r="H824" s="39"/>
      <c r="I824" s="39"/>
      <c r="J824" s="39"/>
      <c r="K824" s="39"/>
      <c r="M824" s="39"/>
    </row>
    <row r="825" spans="5:13" ht="15.75" customHeight="1">
      <c r="E825" s="39"/>
      <c r="F825" s="39"/>
      <c r="G825" s="39"/>
      <c r="H825" s="39"/>
      <c r="I825" s="39"/>
      <c r="J825" s="39"/>
      <c r="K825" s="39"/>
      <c r="M825" s="39"/>
    </row>
    <row r="826" spans="5:13" ht="15.75" customHeight="1">
      <c r="E826" s="39"/>
      <c r="F826" s="39"/>
      <c r="G826" s="39"/>
      <c r="H826" s="39"/>
      <c r="I826" s="39"/>
      <c r="J826" s="39"/>
      <c r="K826" s="39"/>
      <c r="M826" s="39"/>
    </row>
    <row r="827" spans="5:13" ht="15.75" customHeight="1">
      <c r="E827" s="39"/>
      <c r="F827" s="39"/>
      <c r="G827" s="39"/>
      <c r="H827" s="39"/>
      <c r="I827" s="39"/>
      <c r="J827" s="39"/>
      <c r="K827" s="39"/>
      <c r="M827" s="39"/>
    </row>
    <row r="828" spans="5:13" ht="15.75" customHeight="1">
      <c r="E828" s="39"/>
      <c r="F828" s="39"/>
      <c r="G828" s="39"/>
      <c r="H828" s="39"/>
      <c r="I828" s="39"/>
      <c r="J828" s="39"/>
      <c r="K828" s="39"/>
      <c r="M828" s="39"/>
    </row>
    <row r="829" spans="5:13" ht="15.75" customHeight="1">
      <c r="E829" s="39"/>
      <c r="F829" s="39"/>
      <c r="G829" s="39"/>
      <c r="H829" s="39"/>
      <c r="I829" s="39"/>
      <c r="J829" s="39"/>
      <c r="K829" s="39"/>
      <c r="M829" s="39"/>
    </row>
    <row r="830" spans="5:13" ht="15.75" customHeight="1">
      <c r="E830" s="39"/>
      <c r="F830" s="39"/>
      <c r="G830" s="39"/>
      <c r="H830" s="39"/>
      <c r="I830" s="39"/>
      <c r="J830" s="39"/>
      <c r="K830" s="39"/>
      <c r="M830" s="39"/>
    </row>
    <row r="831" spans="5:13" ht="15.75" customHeight="1">
      <c r="E831" s="39"/>
      <c r="F831" s="39"/>
      <c r="G831" s="39"/>
      <c r="H831" s="39"/>
      <c r="I831" s="39"/>
      <c r="J831" s="39"/>
      <c r="K831" s="39"/>
      <c r="M831" s="39"/>
    </row>
    <row r="832" spans="5:13" ht="15.75" customHeight="1">
      <c r="E832" s="39"/>
      <c r="F832" s="39"/>
      <c r="G832" s="39"/>
      <c r="H832" s="39"/>
      <c r="I832" s="39"/>
      <c r="J832" s="39"/>
      <c r="K832" s="39"/>
      <c r="M832" s="39"/>
    </row>
    <row r="833" spans="5:13" ht="15.75" customHeight="1">
      <c r="E833" s="39"/>
      <c r="F833" s="39"/>
      <c r="G833" s="39"/>
      <c r="H833" s="39"/>
      <c r="I833" s="39"/>
      <c r="J833" s="39"/>
      <c r="K833" s="39"/>
      <c r="M833" s="39"/>
    </row>
    <row r="834" spans="5:13" ht="15.75" customHeight="1">
      <c r="E834" s="39"/>
      <c r="F834" s="39"/>
      <c r="G834" s="39"/>
      <c r="H834" s="39"/>
      <c r="I834" s="39"/>
      <c r="J834" s="39"/>
      <c r="K834" s="39"/>
      <c r="M834" s="39"/>
    </row>
    <row r="835" spans="5:13" ht="15.75" customHeight="1">
      <c r="E835" s="39"/>
      <c r="F835" s="39"/>
      <c r="G835" s="39"/>
      <c r="H835" s="39"/>
      <c r="I835" s="39"/>
      <c r="J835" s="39"/>
      <c r="K835" s="39"/>
      <c r="M835" s="39"/>
    </row>
    <row r="836" spans="5:13" ht="15.75" customHeight="1">
      <c r="E836" s="39"/>
      <c r="F836" s="39"/>
      <c r="G836" s="39"/>
      <c r="H836" s="39"/>
      <c r="I836" s="39"/>
      <c r="J836" s="39"/>
      <c r="K836" s="39"/>
      <c r="M836" s="39"/>
    </row>
    <row r="837" spans="5:13" ht="15.75" customHeight="1">
      <c r="E837" s="39"/>
      <c r="F837" s="39"/>
      <c r="G837" s="39"/>
      <c r="H837" s="39"/>
      <c r="I837" s="39"/>
      <c r="J837" s="39"/>
      <c r="K837" s="39"/>
      <c r="M837" s="39"/>
    </row>
    <row r="838" spans="5:13" ht="15.75" customHeight="1">
      <c r="E838" s="39"/>
      <c r="F838" s="39"/>
      <c r="G838" s="39"/>
      <c r="H838" s="39"/>
      <c r="I838" s="39"/>
      <c r="J838" s="39"/>
      <c r="K838" s="39"/>
      <c r="M838" s="39"/>
    </row>
    <row r="839" spans="5:13" ht="15.75" customHeight="1">
      <c r="E839" s="39"/>
      <c r="F839" s="39"/>
      <c r="G839" s="39"/>
      <c r="H839" s="39"/>
      <c r="I839" s="39"/>
      <c r="J839" s="39"/>
      <c r="K839" s="39"/>
      <c r="M839" s="39"/>
    </row>
    <row r="840" spans="5:13" ht="15.75" customHeight="1">
      <c r="E840" s="39"/>
      <c r="F840" s="39"/>
      <c r="G840" s="39"/>
      <c r="H840" s="39"/>
      <c r="I840" s="39"/>
      <c r="J840" s="39"/>
      <c r="K840" s="39"/>
      <c r="M840" s="39"/>
    </row>
    <row r="841" spans="5:13" ht="15.75" customHeight="1">
      <c r="E841" s="39"/>
      <c r="F841" s="39"/>
      <c r="G841" s="39"/>
      <c r="H841" s="39"/>
      <c r="I841" s="39"/>
      <c r="J841" s="39"/>
      <c r="K841" s="39"/>
      <c r="M841" s="39"/>
    </row>
    <row r="842" spans="5:13" ht="15.75" customHeight="1">
      <c r="E842" s="39"/>
      <c r="F842" s="39"/>
      <c r="G842" s="39"/>
      <c r="H842" s="39"/>
      <c r="I842" s="39"/>
      <c r="J842" s="39"/>
      <c r="K842" s="39"/>
      <c r="M842" s="39"/>
    </row>
    <row r="843" spans="5:13" ht="15.75" customHeight="1">
      <c r="E843" s="39"/>
      <c r="F843" s="39"/>
      <c r="G843" s="39"/>
      <c r="H843" s="39"/>
      <c r="I843" s="39"/>
      <c r="J843" s="39"/>
      <c r="K843" s="39"/>
      <c r="M843" s="39"/>
    </row>
    <row r="844" spans="5:13" ht="15.75" customHeight="1">
      <c r="E844" s="39"/>
      <c r="F844" s="39"/>
      <c r="G844" s="39"/>
      <c r="H844" s="39"/>
      <c r="I844" s="39"/>
      <c r="J844" s="39"/>
      <c r="K844" s="39"/>
      <c r="M844" s="39"/>
    </row>
    <row r="845" spans="5:13" ht="15.75" customHeight="1">
      <c r="E845" s="39"/>
      <c r="F845" s="39"/>
      <c r="G845" s="39"/>
      <c r="H845" s="39"/>
      <c r="I845" s="39"/>
      <c r="J845" s="39"/>
      <c r="K845" s="39"/>
      <c r="M845" s="39"/>
    </row>
    <row r="846" spans="5:13" ht="15.75" customHeight="1">
      <c r="E846" s="39"/>
      <c r="F846" s="39"/>
      <c r="G846" s="39"/>
      <c r="H846" s="39"/>
      <c r="I846" s="39"/>
      <c r="J846" s="39"/>
      <c r="K846" s="39"/>
      <c r="M846" s="39"/>
    </row>
    <row r="847" spans="5:13" ht="15.75" customHeight="1">
      <c r="E847" s="39"/>
      <c r="F847" s="39"/>
      <c r="G847" s="39"/>
      <c r="H847" s="39"/>
      <c r="I847" s="39"/>
      <c r="J847" s="39"/>
      <c r="K847" s="39"/>
      <c r="M847" s="39"/>
    </row>
    <row r="848" spans="5:13" ht="15.75" customHeight="1">
      <c r="E848" s="39"/>
      <c r="F848" s="39"/>
      <c r="G848" s="39"/>
      <c r="H848" s="39"/>
      <c r="I848" s="39"/>
      <c r="J848" s="39"/>
      <c r="K848" s="39"/>
      <c r="M848" s="39"/>
    </row>
    <row r="849" spans="5:13" ht="15.75" customHeight="1">
      <c r="E849" s="39"/>
      <c r="F849" s="39"/>
      <c r="G849" s="39"/>
      <c r="H849" s="39"/>
      <c r="I849" s="39"/>
      <c r="J849" s="39"/>
      <c r="K849" s="39"/>
      <c r="M849" s="39"/>
    </row>
    <row r="850" spans="5:13" ht="15.75" customHeight="1">
      <c r="E850" s="39"/>
      <c r="F850" s="39"/>
      <c r="G850" s="39"/>
      <c r="H850" s="39"/>
      <c r="I850" s="39"/>
      <c r="J850" s="39"/>
      <c r="K850" s="39"/>
      <c r="M850" s="39"/>
    </row>
    <row r="851" spans="5:13" ht="15.75" customHeight="1">
      <c r="E851" s="39"/>
      <c r="F851" s="39"/>
      <c r="G851" s="39"/>
      <c r="H851" s="39"/>
      <c r="I851" s="39"/>
      <c r="J851" s="39"/>
      <c r="K851" s="39"/>
      <c r="M851" s="39"/>
    </row>
    <row r="852" spans="5:13" ht="15.75" customHeight="1">
      <c r="E852" s="39"/>
      <c r="F852" s="39"/>
      <c r="G852" s="39"/>
      <c r="H852" s="39"/>
      <c r="I852" s="39"/>
      <c r="J852" s="39"/>
      <c r="K852" s="39"/>
      <c r="M852" s="39"/>
    </row>
    <row r="853" spans="5:13" ht="15.75" customHeight="1">
      <c r="E853" s="39"/>
      <c r="F853" s="39"/>
      <c r="G853" s="39"/>
      <c r="H853" s="39"/>
      <c r="I853" s="39"/>
      <c r="J853" s="39"/>
      <c r="K853" s="39"/>
      <c r="M853" s="39"/>
    </row>
    <row r="854" spans="5:13" ht="15.75" customHeight="1">
      <c r="E854" s="39"/>
      <c r="F854" s="39"/>
      <c r="G854" s="39"/>
      <c r="H854" s="39"/>
      <c r="I854" s="39"/>
      <c r="J854" s="39"/>
      <c r="K854" s="39"/>
      <c r="M854" s="39"/>
    </row>
    <row r="855" spans="5:13" ht="15.75" customHeight="1">
      <c r="E855" s="39"/>
      <c r="F855" s="39"/>
      <c r="G855" s="39"/>
      <c r="H855" s="39"/>
      <c r="I855" s="39"/>
      <c r="J855" s="39"/>
      <c r="K855" s="39"/>
      <c r="M855" s="39"/>
    </row>
    <row r="856" spans="5:13" ht="15.75" customHeight="1">
      <c r="E856" s="39"/>
      <c r="F856" s="39"/>
      <c r="G856" s="39"/>
      <c r="H856" s="39"/>
      <c r="I856" s="39"/>
      <c r="J856" s="39"/>
      <c r="K856" s="39"/>
      <c r="M856" s="39"/>
    </row>
    <row r="857" spans="5:13" ht="15.75" customHeight="1">
      <c r="E857" s="39"/>
      <c r="F857" s="39"/>
      <c r="G857" s="39"/>
      <c r="H857" s="39"/>
      <c r="I857" s="39"/>
      <c r="J857" s="39"/>
      <c r="K857" s="39"/>
      <c r="M857" s="39"/>
    </row>
    <row r="858" spans="5:13" ht="15.75" customHeight="1">
      <c r="E858" s="39"/>
      <c r="F858" s="39"/>
      <c r="G858" s="39"/>
      <c r="H858" s="39"/>
      <c r="I858" s="39"/>
      <c r="J858" s="39"/>
      <c r="K858" s="39"/>
      <c r="M858" s="39"/>
    </row>
    <row r="859" spans="5:13" ht="15.75" customHeight="1">
      <c r="E859" s="39"/>
      <c r="F859" s="39"/>
      <c r="G859" s="39"/>
      <c r="H859" s="39"/>
      <c r="I859" s="39"/>
      <c r="J859" s="39"/>
      <c r="K859" s="39"/>
      <c r="M859" s="39"/>
    </row>
    <row r="860" spans="5:13" ht="15.75" customHeight="1">
      <c r="E860" s="39"/>
      <c r="F860" s="39"/>
      <c r="G860" s="39"/>
      <c r="H860" s="39"/>
      <c r="I860" s="39"/>
      <c r="J860" s="39"/>
      <c r="K860" s="39"/>
      <c r="M860" s="39"/>
    </row>
    <row r="861" spans="5:13" ht="15.75" customHeight="1">
      <c r="E861" s="39"/>
      <c r="F861" s="39"/>
      <c r="G861" s="39"/>
      <c r="H861" s="39"/>
      <c r="I861" s="39"/>
      <c r="J861" s="39"/>
      <c r="K861" s="39"/>
      <c r="M861" s="39"/>
    </row>
    <row r="862" spans="5:13" ht="15.75" customHeight="1">
      <c r="E862" s="39"/>
      <c r="F862" s="39"/>
      <c r="G862" s="39"/>
      <c r="H862" s="39"/>
      <c r="I862" s="39"/>
      <c r="J862" s="39"/>
      <c r="K862" s="39"/>
      <c r="M862" s="39"/>
    </row>
    <row r="863" spans="5:13" ht="15.75" customHeight="1">
      <c r="E863" s="39"/>
      <c r="F863" s="39"/>
      <c r="G863" s="39"/>
      <c r="H863" s="39"/>
      <c r="I863" s="39"/>
      <c r="J863" s="39"/>
      <c r="K863" s="39"/>
      <c r="M863" s="39"/>
    </row>
    <row r="864" spans="5:13" ht="15.75" customHeight="1">
      <c r="E864" s="39"/>
      <c r="F864" s="39"/>
      <c r="G864" s="39"/>
      <c r="H864" s="39"/>
      <c r="I864" s="39"/>
      <c r="J864" s="39"/>
      <c r="K864" s="39"/>
      <c r="M864" s="39"/>
    </row>
    <row r="865" spans="5:13" ht="15.75" customHeight="1">
      <c r="E865" s="39"/>
      <c r="F865" s="39"/>
      <c r="G865" s="39"/>
      <c r="H865" s="39"/>
      <c r="I865" s="39"/>
      <c r="J865" s="39"/>
      <c r="K865" s="39"/>
      <c r="M865" s="39"/>
    </row>
    <row r="866" spans="5:13" ht="15.75" customHeight="1">
      <c r="E866" s="39"/>
      <c r="F866" s="39"/>
      <c r="G866" s="39"/>
      <c r="H866" s="39"/>
      <c r="I866" s="39"/>
      <c r="J866" s="39"/>
      <c r="K866" s="39"/>
      <c r="M866" s="39"/>
    </row>
    <row r="867" spans="5:13" ht="15.75" customHeight="1">
      <c r="E867" s="39"/>
      <c r="F867" s="39"/>
      <c r="G867" s="39"/>
      <c r="H867" s="39"/>
      <c r="I867" s="39"/>
      <c r="J867" s="39"/>
      <c r="K867" s="39"/>
      <c r="M867" s="39"/>
    </row>
    <row r="868" spans="5:13" ht="15.75" customHeight="1">
      <c r="E868" s="39"/>
      <c r="F868" s="39"/>
      <c r="G868" s="39"/>
      <c r="H868" s="39"/>
      <c r="I868" s="39"/>
      <c r="J868" s="39"/>
      <c r="K868" s="39"/>
      <c r="M868" s="39"/>
    </row>
    <row r="869" spans="5:13" ht="15.75" customHeight="1">
      <c r="E869" s="39"/>
      <c r="F869" s="39"/>
      <c r="G869" s="39"/>
      <c r="H869" s="39"/>
      <c r="I869" s="39"/>
      <c r="J869" s="39"/>
      <c r="K869" s="39"/>
      <c r="M869" s="39"/>
    </row>
    <row r="870" spans="5:13" ht="15.75" customHeight="1">
      <c r="E870" s="39"/>
      <c r="F870" s="39"/>
      <c r="G870" s="39"/>
      <c r="H870" s="39"/>
      <c r="I870" s="39"/>
      <c r="J870" s="39"/>
      <c r="K870" s="39"/>
      <c r="M870" s="39"/>
    </row>
    <row r="871" spans="5:13" ht="15.75" customHeight="1">
      <c r="E871" s="39"/>
      <c r="F871" s="39"/>
      <c r="G871" s="39"/>
      <c r="H871" s="39"/>
      <c r="I871" s="39"/>
      <c r="J871" s="39"/>
      <c r="K871" s="39"/>
      <c r="M871" s="39"/>
    </row>
    <row r="872" spans="5:13" ht="15.75" customHeight="1">
      <c r="E872" s="39"/>
      <c r="F872" s="39"/>
      <c r="G872" s="39"/>
      <c r="H872" s="39"/>
      <c r="I872" s="39"/>
      <c r="J872" s="39"/>
      <c r="K872" s="39"/>
      <c r="M872" s="39"/>
    </row>
    <row r="873" spans="5:13" ht="15.75" customHeight="1">
      <c r="E873" s="39"/>
      <c r="F873" s="39"/>
      <c r="G873" s="39"/>
      <c r="H873" s="39"/>
      <c r="I873" s="39"/>
      <c r="J873" s="39"/>
      <c r="K873" s="39"/>
      <c r="M873" s="39"/>
    </row>
    <row r="874" spans="5:13" ht="15.75" customHeight="1">
      <c r="E874" s="39"/>
      <c r="F874" s="39"/>
      <c r="G874" s="39"/>
      <c r="H874" s="39"/>
      <c r="I874" s="39"/>
      <c r="J874" s="39"/>
      <c r="K874" s="39"/>
      <c r="M874" s="39"/>
    </row>
    <row r="875" spans="5:13" ht="15.75" customHeight="1">
      <c r="E875" s="39"/>
      <c r="F875" s="39"/>
      <c r="G875" s="39"/>
      <c r="H875" s="39"/>
      <c r="I875" s="39"/>
      <c r="J875" s="39"/>
      <c r="K875" s="39"/>
      <c r="M875" s="39"/>
    </row>
    <row r="876" spans="5:13" ht="15.75" customHeight="1">
      <c r="E876" s="39"/>
      <c r="F876" s="39"/>
      <c r="G876" s="39"/>
      <c r="H876" s="39"/>
      <c r="I876" s="39"/>
      <c r="J876" s="39"/>
      <c r="K876" s="39"/>
      <c r="M876" s="39"/>
    </row>
    <row r="877" spans="5:13" ht="15.75" customHeight="1">
      <c r="E877" s="39"/>
      <c r="F877" s="39"/>
      <c r="G877" s="39"/>
      <c r="H877" s="39"/>
      <c r="I877" s="39"/>
      <c r="J877" s="39"/>
      <c r="K877" s="39"/>
      <c r="M877" s="39"/>
    </row>
    <row r="878" spans="5:13" ht="15.75" customHeight="1">
      <c r="E878" s="39"/>
      <c r="F878" s="39"/>
      <c r="G878" s="39"/>
      <c r="H878" s="39"/>
      <c r="I878" s="39"/>
      <c r="J878" s="39"/>
      <c r="K878" s="39"/>
      <c r="M878" s="39"/>
    </row>
    <row r="879" spans="5:13" ht="15.75" customHeight="1">
      <c r="E879" s="39"/>
      <c r="F879" s="39"/>
      <c r="G879" s="39"/>
      <c r="H879" s="39"/>
      <c r="I879" s="39"/>
      <c r="J879" s="39"/>
      <c r="K879" s="39"/>
      <c r="M879" s="39"/>
    </row>
    <row r="880" spans="5:13" ht="15.75" customHeight="1">
      <c r="E880" s="39"/>
      <c r="F880" s="39"/>
      <c r="G880" s="39"/>
      <c r="H880" s="39"/>
      <c r="I880" s="39"/>
      <c r="J880" s="39"/>
      <c r="K880" s="39"/>
      <c r="M880" s="39"/>
    </row>
    <row r="881" spans="5:13" ht="15.75" customHeight="1">
      <c r="E881" s="39"/>
      <c r="F881" s="39"/>
      <c r="G881" s="39"/>
      <c r="H881" s="39"/>
      <c r="I881" s="39"/>
      <c r="J881" s="39"/>
      <c r="K881" s="39"/>
      <c r="M881" s="39"/>
    </row>
    <row r="882" spans="5:13" ht="15.75" customHeight="1">
      <c r="E882" s="39"/>
      <c r="F882" s="39"/>
      <c r="G882" s="39"/>
      <c r="H882" s="39"/>
      <c r="I882" s="39"/>
      <c r="J882" s="39"/>
      <c r="K882" s="39"/>
      <c r="M882" s="39"/>
    </row>
    <row r="883" spans="5:13" ht="15.75" customHeight="1">
      <c r="E883" s="39"/>
      <c r="F883" s="39"/>
      <c r="G883" s="39"/>
      <c r="H883" s="39"/>
      <c r="I883" s="39"/>
      <c r="J883" s="39"/>
      <c r="K883" s="39"/>
      <c r="M883" s="39"/>
    </row>
    <row r="884" spans="5:13" ht="15.75" customHeight="1">
      <c r="E884" s="39"/>
      <c r="F884" s="39"/>
      <c r="G884" s="39"/>
      <c r="H884" s="39"/>
      <c r="I884" s="39"/>
      <c r="J884" s="39"/>
      <c r="K884" s="39"/>
      <c r="M884" s="39"/>
    </row>
    <row r="885" spans="5:13" ht="15.75" customHeight="1">
      <c r="E885" s="39"/>
      <c r="F885" s="39"/>
      <c r="G885" s="39"/>
      <c r="H885" s="39"/>
      <c r="I885" s="39"/>
      <c r="J885" s="39"/>
      <c r="K885" s="39"/>
      <c r="M885" s="39"/>
    </row>
    <row r="886" spans="5:13" ht="15.75" customHeight="1">
      <c r="E886" s="39"/>
      <c r="F886" s="39"/>
      <c r="G886" s="39"/>
      <c r="H886" s="39"/>
      <c r="I886" s="39"/>
      <c r="J886" s="39"/>
      <c r="K886" s="39"/>
      <c r="M886" s="39"/>
    </row>
    <row r="887" spans="5:13" ht="15.75" customHeight="1">
      <c r="E887" s="39"/>
      <c r="F887" s="39"/>
      <c r="G887" s="39"/>
      <c r="H887" s="39"/>
      <c r="I887" s="39"/>
      <c r="J887" s="39"/>
      <c r="K887" s="39"/>
      <c r="M887" s="39"/>
    </row>
    <row r="888" spans="5:13" ht="15.75" customHeight="1">
      <c r="E888" s="39"/>
      <c r="F888" s="39"/>
      <c r="G888" s="39"/>
      <c r="H888" s="39"/>
      <c r="I888" s="39"/>
      <c r="J888" s="39"/>
      <c r="K888" s="39"/>
      <c r="M888" s="39"/>
    </row>
    <row r="889" spans="5:13" ht="15.75" customHeight="1">
      <c r="E889" s="39"/>
      <c r="F889" s="39"/>
      <c r="G889" s="39"/>
      <c r="H889" s="39"/>
      <c r="I889" s="39"/>
      <c r="J889" s="39"/>
      <c r="K889" s="39"/>
      <c r="M889" s="39"/>
    </row>
    <row r="890" spans="5:13" ht="15.75" customHeight="1">
      <c r="E890" s="39"/>
      <c r="F890" s="39"/>
      <c r="G890" s="39"/>
      <c r="H890" s="39"/>
      <c r="I890" s="39"/>
      <c r="J890" s="39"/>
      <c r="K890" s="39"/>
      <c r="M890" s="39"/>
    </row>
    <row r="891" spans="5:13" ht="15.75" customHeight="1">
      <c r="E891" s="39"/>
      <c r="F891" s="39"/>
      <c r="G891" s="39"/>
      <c r="H891" s="39"/>
      <c r="I891" s="39"/>
      <c r="J891" s="39"/>
      <c r="K891" s="39"/>
      <c r="M891" s="39"/>
    </row>
    <row r="892" spans="5:13" ht="15.75" customHeight="1">
      <c r="E892" s="39"/>
      <c r="F892" s="39"/>
      <c r="G892" s="39"/>
      <c r="H892" s="39"/>
      <c r="I892" s="39"/>
      <c r="J892" s="39"/>
      <c r="K892" s="39"/>
      <c r="M892" s="39"/>
    </row>
    <row r="893" spans="5:13" ht="15.75" customHeight="1">
      <c r="E893" s="39"/>
      <c r="F893" s="39"/>
      <c r="G893" s="39"/>
      <c r="H893" s="39"/>
      <c r="I893" s="39"/>
      <c r="J893" s="39"/>
      <c r="K893" s="39"/>
      <c r="M893" s="39"/>
    </row>
    <row r="894" spans="5:13" ht="15.75" customHeight="1">
      <c r="E894" s="39"/>
      <c r="F894" s="39"/>
      <c r="G894" s="39"/>
      <c r="H894" s="39"/>
      <c r="I894" s="39"/>
      <c r="J894" s="39"/>
      <c r="K894" s="39"/>
      <c r="M894" s="39"/>
    </row>
    <row r="895" spans="5:13" ht="15.75" customHeight="1">
      <c r="E895" s="39"/>
      <c r="F895" s="39"/>
      <c r="G895" s="39"/>
      <c r="H895" s="39"/>
      <c r="I895" s="39"/>
      <c r="J895" s="39"/>
      <c r="K895" s="39"/>
      <c r="M895" s="39"/>
    </row>
    <row r="896" spans="5:13" ht="15.75" customHeight="1">
      <c r="E896" s="39"/>
      <c r="F896" s="39"/>
      <c r="G896" s="39"/>
      <c r="H896" s="39"/>
      <c r="I896" s="39"/>
      <c r="J896" s="39"/>
      <c r="K896" s="39"/>
      <c r="M896" s="39"/>
    </row>
    <row r="897" spans="5:13" ht="15.75" customHeight="1">
      <c r="E897" s="39"/>
      <c r="F897" s="39"/>
      <c r="G897" s="39"/>
      <c r="H897" s="39"/>
      <c r="I897" s="39"/>
      <c r="J897" s="39"/>
      <c r="K897" s="39"/>
      <c r="M897" s="39"/>
    </row>
    <row r="898" spans="5:13" ht="15.75" customHeight="1">
      <c r="E898" s="39"/>
      <c r="F898" s="39"/>
      <c r="G898" s="39"/>
      <c r="H898" s="39"/>
      <c r="I898" s="39"/>
      <c r="J898" s="39"/>
      <c r="K898" s="39"/>
      <c r="M898" s="39"/>
    </row>
    <row r="899" spans="5:13" ht="15.75" customHeight="1">
      <c r="E899" s="39"/>
      <c r="F899" s="39"/>
      <c r="G899" s="39"/>
      <c r="H899" s="39"/>
      <c r="I899" s="39"/>
      <c r="J899" s="39"/>
      <c r="K899" s="39"/>
      <c r="M899" s="39"/>
    </row>
    <row r="900" spans="5:13" ht="15.75" customHeight="1">
      <c r="E900" s="39"/>
      <c r="F900" s="39"/>
      <c r="G900" s="39"/>
      <c r="H900" s="39"/>
      <c r="I900" s="39"/>
      <c r="J900" s="39"/>
      <c r="K900" s="39"/>
      <c r="M900" s="39"/>
    </row>
    <row r="901" spans="5:13" ht="15.75" customHeight="1">
      <c r="E901" s="39"/>
      <c r="F901" s="39"/>
      <c r="G901" s="39"/>
      <c r="H901" s="39"/>
      <c r="I901" s="39"/>
      <c r="J901" s="39"/>
      <c r="K901" s="39"/>
      <c r="M901" s="39"/>
    </row>
    <row r="902" spans="5:13" ht="15.75" customHeight="1">
      <c r="E902" s="39"/>
      <c r="F902" s="39"/>
      <c r="G902" s="39"/>
      <c r="H902" s="39"/>
      <c r="I902" s="39"/>
      <c r="J902" s="39"/>
      <c r="K902" s="39"/>
      <c r="M902" s="39"/>
    </row>
    <row r="903" spans="5:13" ht="15.75" customHeight="1">
      <c r="E903" s="39"/>
      <c r="F903" s="39"/>
      <c r="G903" s="39"/>
      <c r="H903" s="39"/>
      <c r="I903" s="39"/>
      <c r="J903" s="39"/>
      <c r="K903" s="39"/>
      <c r="M903" s="39"/>
    </row>
    <row r="904" spans="5:13" ht="15.75" customHeight="1">
      <c r="E904" s="39"/>
      <c r="F904" s="39"/>
      <c r="G904" s="39"/>
      <c r="H904" s="39"/>
      <c r="I904" s="39"/>
      <c r="J904" s="39"/>
      <c r="K904" s="39"/>
      <c r="M904" s="39"/>
    </row>
    <row r="905" spans="5:13" ht="15.75" customHeight="1">
      <c r="E905" s="39"/>
      <c r="F905" s="39"/>
      <c r="G905" s="39"/>
      <c r="H905" s="39"/>
      <c r="I905" s="39"/>
      <c r="J905" s="39"/>
      <c r="K905" s="39"/>
      <c r="M905" s="39"/>
    </row>
    <row r="906" spans="5:13" ht="15.75" customHeight="1">
      <c r="E906" s="39"/>
      <c r="F906" s="39"/>
      <c r="G906" s="39"/>
      <c r="H906" s="39"/>
      <c r="I906" s="39"/>
      <c r="J906" s="39"/>
      <c r="K906" s="39"/>
      <c r="M906" s="39"/>
    </row>
    <row r="907" spans="5:13" ht="15.75" customHeight="1">
      <c r="E907" s="39"/>
      <c r="F907" s="39"/>
      <c r="G907" s="39"/>
      <c r="H907" s="39"/>
      <c r="I907" s="39"/>
      <c r="J907" s="39"/>
      <c r="K907" s="39"/>
      <c r="M907" s="39"/>
    </row>
    <row r="908" spans="5:13" ht="15.75" customHeight="1">
      <c r="E908" s="39"/>
      <c r="F908" s="39"/>
      <c r="G908" s="39"/>
      <c r="H908" s="39"/>
      <c r="I908" s="39"/>
      <c r="J908" s="39"/>
      <c r="K908" s="39"/>
      <c r="M908" s="39"/>
    </row>
    <row r="909" spans="5:13" ht="15.75" customHeight="1">
      <c r="E909" s="39"/>
      <c r="F909" s="39"/>
      <c r="G909" s="39"/>
      <c r="H909" s="39"/>
      <c r="I909" s="39"/>
      <c r="J909" s="39"/>
      <c r="K909" s="39"/>
      <c r="M909" s="39"/>
    </row>
    <row r="910" spans="5:13" ht="15.75" customHeight="1">
      <c r="E910" s="39"/>
      <c r="F910" s="39"/>
      <c r="G910" s="39"/>
      <c r="H910" s="39"/>
      <c r="I910" s="39"/>
      <c r="J910" s="39"/>
      <c r="K910" s="39"/>
      <c r="M910" s="39"/>
    </row>
    <row r="911" spans="5:13" ht="15.75" customHeight="1">
      <c r="E911" s="39"/>
      <c r="F911" s="39"/>
      <c r="G911" s="39"/>
      <c r="H911" s="39"/>
      <c r="I911" s="39"/>
      <c r="J911" s="39"/>
      <c r="K911" s="39"/>
      <c r="M911" s="39"/>
    </row>
    <row r="912" spans="5:13" ht="15.75" customHeight="1">
      <c r="E912" s="39"/>
      <c r="F912" s="39"/>
      <c r="G912" s="39"/>
      <c r="H912" s="39"/>
      <c r="I912" s="39"/>
      <c r="J912" s="39"/>
      <c r="K912" s="39"/>
      <c r="M912" s="39"/>
    </row>
    <row r="913" spans="5:13" ht="15.75" customHeight="1">
      <c r="E913" s="39"/>
      <c r="F913" s="39"/>
      <c r="G913" s="39"/>
      <c r="H913" s="39"/>
      <c r="I913" s="39"/>
      <c r="J913" s="39"/>
      <c r="K913" s="39"/>
      <c r="M913" s="39"/>
    </row>
    <row r="914" spans="5:13" ht="15.75" customHeight="1">
      <c r="E914" s="39"/>
      <c r="F914" s="39"/>
      <c r="G914" s="39"/>
      <c r="H914" s="39"/>
      <c r="I914" s="39"/>
      <c r="J914" s="39"/>
      <c r="K914" s="39"/>
      <c r="M914" s="39"/>
    </row>
    <row r="915" spans="5:13" ht="15.75" customHeight="1">
      <c r="E915" s="39"/>
      <c r="F915" s="39"/>
      <c r="G915" s="39"/>
      <c r="H915" s="39"/>
      <c r="I915" s="39"/>
      <c r="J915" s="39"/>
      <c r="K915" s="39"/>
      <c r="M915" s="39"/>
    </row>
    <row r="916" spans="5:13" ht="15.75" customHeight="1">
      <c r="E916" s="39"/>
      <c r="F916" s="39"/>
      <c r="G916" s="39"/>
      <c r="H916" s="39"/>
      <c r="I916" s="39"/>
      <c r="J916" s="39"/>
      <c r="K916" s="39"/>
      <c r="M916" s="39"/>
    </row>
    <row r="917" spans="5:13" ht="15.75" customHeight="1">
      <c r="E917" s="39"/>
      <c r="F917" s="39"/>
      <c r="G917" s="39"/>
      <c r="H917" s="39"/>
      <c r="I917" s="39"/>
      <c r="J917" s="39"/>
      <c r="K917" s="39"/>
      <c r="M917" s="39"/>
    </row>
    <row r="918" spans="5:13" ht="15.75" customHeight="1">
      <c r="E918" s="39"/>
      <c r="F918" s="39"/>
      <c r="G918" s="39"/>
      <c r="H918" s="39"/>
      <c r="I918" s="39"/>
      <c r="J918" s="39"/>
      <c r="K918" s="39"/>
      <c r="M918" s="39"/>
    </row>
    <row r="919" spans="5:13" ht="15.75" customHeight="1">
      <c r="E919" s="39"/>
      <c r="F919" s="39"/>
      <c r="G919" s="39"/>
      <c r="H919" s="39"/>
      <c r="I919" s="39"/>
      <c r="J919" s="39"/>
      <c r="K919" s="39"/>
      <c r="M919" s="39"/>
    </row>
    <row r="920" spans="5:13" ht="15.75" customHeight="1">
      <c r="E920" s="39"/>
      <c r="F920" s="39"/>
      <c r="G920" s="39"/>
      <c r="H920" s="39"/>
      <c r="I920" s="39"/>
      <c r="J920" s="39"/>
      <c r="K920" s="39"/>
      <c r="M920" s="39"/>
    </row>
    <row r="921" spans="5:13" ht="15.75" customHeight="1">
      <c r="E921" s="39"/>
      <c r="F921" s="39"/>
      <c r="G921" s="39"/>
      <c r="H921" s="39"/>
      <c r="I921" s="39"/>
      <c r="J921" s="39"/>
      <c r="K921" s="39"/>
      <c r="M921" s="39"/>
    </row>
    <row r="922" spans="5:13" ht="15.75" customHeight="1">
      <c r="E922" s="39"/>
      <c r="F922" s="39"/>
      <c r="G922" s="39"/>
      <c r="H922" s="39"/>
      <c r="I922" s="39"/>
      <c r="J922" s="39"/>
      <c r="K922" s="39"/>
      <c r="M922" s="39"/>
    </row>
    <row r="923" spans="5:13" ht="15.75" customHeight="1">
      <c r="E923" s="39"/>
      <c r="F923" s="39"/>
      <c r="G923" s="39"/>
      <c r="H923" s="39"/>
      <c r="I923" s="39"/>
      <c r="J923" s="39"/>
      <c r="K923" s="39"/>
      <c r="M923" s="39"/>
    </row>
    <row r="924" spans="5:13" ht="15.75" customHeight="1">
      <c r="E924" s="39"/>
      <c r="F924" s="39"/>
      <c r="G924" s="39"/>
      <c r="H924" s="39"/>
      <c r="I924" s="39"/>
      <c r="J924" s="39"/>
      <c r="K924" s="39"/>
      <c r="M924" s="39"/>
    </row>
    <row r="925" spans="5:13" ht="15.75" customHeight="1">
      <c r="E925" s="39"/>
      <c r="F925" s="39"/>
      <c r="G925" s="39"/>
      <c r="H925" s="39"/>
      <c r="I925" s="39"/>
      <c r="J925" s="39"/>
      <c r="K925" s="39"/>
      <c r="M925" s="39"/>
    </row>
    <row r="926" spans="5:13" ht="15.75" customHeight="1">
      <c r="E926" s="39"/>
      <c r="F926" s="39"/>
      <c r="G926" s="39"/>
      <c r="H926" s="39"/>
      <c r="I926" s="39"/>
      <c r="J926" s="39"/>
      <c r="K926" s="39"/>
      <c r="M926" s="39"/>
    </row>
    <row r="927" spans="5:13" ht="15.75" customHeight="1">
      <c r="E927" s="39"/>
      <c r="F927" s="39"/>
      <c r="G927" s="39"/>
      <c r="H927" s="39"/>
      <c r="I927" s="39"/>
      <c r="J927" s="39"/>
      <c r="K927" s="39"/>
      <c r="M927" s="39"/>
    </row>
    <row r="928" spans="5:13" ht="15.75" customHeight="1">
      <c r="E928" s="39"/>
      <c r="F928" s="39"/>
      <c r="G928" s="39"/>
      <c r="H928" s="39"/>
      <c r="I928" s="39"/>
      <c r="J928" s="39"/>
      <c r="K928" s="39"/>
      <c r="M928" s="39"/>
    </row>
    <row r="929" spans="5:13" ht="15.75" customHeight="1">
      <c r="E929" s="39"/>
      <c r="F929" s="39"/>
      <c r="G929" s="39"/>
      <c r="H929" s="39"/>
      <c r="I929" s="39"/>
      <c r="J929" s="39"/>
      <c r="K929" s="39"/>
      <c r="M929" s="39"/>
    </row>
    <row r="930" spans="5:13" ht="15.75" customHeight="1">
      <c r="E930" s="39"/>
      <c r="F930" s="39"/>
      <c r="G930" s="39"/>
      <c r="H930" s="39"/>
      <c r="I930" s="39"/>
      <c r="J930" s="39"/>
      <c r="K930" s="39"/>
      <c r="M930" s="39"/>
    </row>
    <row r="931" spans="5:13" ht="15.75" customHeight="1">
      <c r="E931" s="39"/>
      <c r="F931" s="39"/>
      <c r="G931" s="39"/>
      <c r="H931" s="39"/>
      <c r="I931" s="39"/>
      <c r="J931" s="39"/>
      <c r="K931" s="39"/>
      <c r="M931" s="39"/>
    </row>
    <row r="932" spans="5:13" ht="15.75" customHeight="1">
      <c r="E932" s="39"/>
      <c r="F932" s="39"/>
      <c r="G932" s="39"/>
      <c r="H932" s="39"/>
      <c r="I932" s="39"/>
      <c r="J932" s="39"/>
      <c r="K932" s="39"/>
      <c r="M932" s="39"/>
    </row>
    <row r="933" spans="5:13" ht="15.75" customHeight="1">
      <c r="E933" s="39"/>
      <c r="F933" s="39"/>
      <c r="G933" s="39"/>
      <c r="H933" s="39"/>
      <c r="I933" s="39"/>
      <c r="J933" s="39"/>
      <c r="K933" s="39"/>
      <c r="M933" s="39"/>
    </row>
    <row r="934" spans="5:13" ht="15.75" customHeight="1">
      <c r="E934" s="39"/>
      <c r="F934" s="39"/>
      <c r="G934" s="39"/>
      <c r="H934" s="39"/>
      <c r="I934" s="39"/>
      <c r="J934" s="39"/>
      <c r="K934" s="39"/>
      <c r="M934" s="39"/>
    </row>
    <row r="935" spans="5:13" ht="15.75" customHeight="1">
      <c r="E935" s="39"/>
      <c r="F935" s="39"/>
      <c r="G935" s="39"/>
      <c r="H935" s="39"/>
      <c r="I935" s="39"/>
      <c r="J935" s="39"/>
      <c r="K935" s="39"/>
      <c r="M935" s="39"/>
    </row>
    <row r="936" spans="5:13" ht="15.75" customHeight="1">
      <c r="E936" s="39"/>
      <c r="F936" s="39"/>
      <c r="G936" s="39"/>
      <c r="H936" s="39"/>
      <c r="I936" s="39"/>
      <c r="J936" s="39"/>
      <c r="K936" s="39"/>
      <c r="M936" s="39"/>
    </row>
    <row r="937" spans="5:13" ht="15.75" customHeight="1">
      <c r="E937" s="39"/>
      <c r="F937" s="39"/>
      <c r="G937" s="39"/>
      <c r="H937" s="39"/>
      <c r="I937" s="39"/>
      <c r="J937" s="39"/>
      <c r="K937" s="39"/>
      <c r="M937" s="39"/>
    </row>
    <row r="938" spans="5:13" ht="15.75" customHeight="1">
      <c r="E938" s="39"/>
      <c r="F938" s="39"/>
      <c r="G938" s="39"/>
      <c r="H938" s="39"/>
      <c r="I938" s="39"/>
      <c r="J938" s="39"/>
      <c r="K938" s="39"/>
      <c r="M938" s="39"/>
    </row>
    <row r="939" spans="5:13" ht="15.75" customHeight="1">
      <c r="E939" s="39"/>
      <c r="F939" s="39"/>
      <c r="G939" s="39"/>
      <c r="H939" s="39"/>
      <c r="I939" s="39"/>
      <c r="J939" s="39"/>
      <c r="K939" s="39"/>
      <c r="M939" s="39"/>
    </row>
    <row r="940" spans="5:13" ht="15.75" customHeight="1">
      <c r="E940" s="39"/>
      <c r="F940" s="39"/>
      <c r="G940" s="39"/>
      <c r="H940" s="39"/>
      <c r="I940" s="39"/>
      <c r="J940" s="39"/>
      <c r="K940" s="39"/>
      <c r="M940" s="39"/>
    </row>
    <row r="941" spans="5:13" ht="15.75" customHeight="1">
      <c r="E941" s="39"/>
      <c r="F941" s="39"/>
      <c r="G941" s="39"/>
      <c r="H941" s="39"/>
      <c r="I941" s="39"/>
      <c r="J941" s="39"/>
      <c r="K941" s="39"/>
      <c r="M941" s="39"/>
    </row>
    <row r="942" spans="5:13" ht="15.75" customHeight="1">
      <c r="E942" s="39"/>
      <c r="F942" s="39"/>
      <c r="G942" s="39"/>
      <c r="H942" s="39"/>
      <c r="I942" s="39"/>
      <c r="J942" s="39"/>
      <c r="K942" s="39"/>
      <c r="M942" s="39"/>
    </row>
    <row r="943" spans="5:13" ht="15.75" customHeight="1">
      <c r="E943" s="39"/>
      <c r="F943" s="39"/>
      <c r="G943" s="39"/>
      <c r="H943" s="39"/>
      <c r="I943" s="39"/>
      <c r="J943" s="39"/>
      <c r="K943" s="39"/>
      <c r="M943" s="39"/>
    </row>
    <row r="944" spans="5:13" ht="15.75" customHeight="1">
      <c r="E944" s="39"/>
      <c r="F944" s="39"/>
      <c r="G944" s="39"/>
      <c r="H944" s="39"/>
      <c r="I944" s="39"/>
      <c r="J944" s="39"/>
      <c r="K944" s="39"/>
      <c r="M944" s="39"/>
    </row>
    <row r="945" spans="5:13" ht="15.75" customHeight="1">
      <c r="E945" s="39"/>
      <c r="F945" s="39"/>
      <c r="G945" s="39"/>
      <c r="H945" s="39"/>
      <c r="I945" s="39"/>
      <c r="J945" s="39"/>
      <c r="K945" s="39"/>
      <c r="M945" s="39"/>
    </row>
    <row r="946" spans="5:13" ht="15.75" customHeight="1">
      <c r="E946" s="39"/>
      <c r="F946" s="39"/>
      <c r="G946" s="39"/>
      <c r="H946" s="39"/>
      <c r="I946" s="39"/>
      <c r="J946" s="39"/>
      <c r="K946" s="39"/>
      <c r="M946" s="39"/>
    </row>
    <row r="947" spans="5:13" ht="15.75" customHeight="1">
      <c r="E947" s="39"/>
      <c r="F947" s="39"/>
      <c r="G947" s="39"/>
      <c r="H947" s="39"/>
      <c r="I947" s="39"/>
      <c r="J947" s="39"/>
      <c r="K947" s="39"/>
      <c r="M947" s="39"/>
    </row>
    <row r="948" spans="5:13" ht="15.75" customHeight="1">
      <c r="E948" s="39"/>
      <c r="F948" s="39"/>
      <c r="G948" s="39"/>
      <c r="H948" s="39"/>
      <c r="I948" s="39"/>
      <c r="J948" s="39"/>
      <c r="K948" s="39"/>
      <c r="M948" s="39"/>
    </row>
    <row r="949" spans="5:13" ht="15.75" customHeight="1">
      <c r="E949" s="39"/>
      <c r="F949" s="39"/>
      <c r="G949" s="39"/>
      <c r="H949" s="39"/>
      <c r="I949" s="39"/>
      <c r="J949" s="39"/>
      <c r="K949" s="39"/>
      <c r="M949" s="39"/>
    </row>
    <row r="950" spans="5:13" ht="15.75" customHeight="1">
      <c r="E950" s="39"/>
      <c r="F950" s="39"/>
      <c r="G950" s="39"/>
      <c r="H950" s="39"/>
      <c r="I950" s="39"/>
      <c r="J950" s="39"/>
      <c r="K950" s="39"/>
      <c r="M950" s="39"/>
    </row>
    <row r="951" spans="5:13" ht="15.75" customHeight="1">
      <c r="E951" s="39"/>
      <c r="F951" s="39"/>
      <c r="G951" s="39"/>
      <c r="H951" s="39"/>
      <c r="I951" s="39"/>
      <c r="J951" s="39"/>
      <c r="K951" s="39"/>
      <c r="M951" s="39"/>
    </row>
    <row r="952" spans="5:13" ht="15.75" customHeight="1">
      <c r="E952" s="39"/>
      <c r="F952" s="39"/>
      <c r="G952" s="39"/>
      <c r="H952" s="39"/>
      <c r="I952" s="39"/>
      <c r="J952" s="39"/>
      <c r="K952" s="39"/>
      <c r="M952" s="39"/>
    </row>
    <row r="953" spans="5:13" ht="15.75" customHeight="1">
      <c r="E953" s="39"/>
      <c r="F953" s="39"/>
      <c r="G953" s="39"/>
      <c r="H953" s="39"/>
      <c r="I953" s="39"/>
      <c r="J953" s="39"/>
      <c r="K953" s="39"/>
      <c r="M953" s="39"/>
    </row>
    <row r="954" spans="5:13" ht="15.75" customHeight="1">
      <c r="E954" s="39"/>
      <c r="F954" s="39"/>
      <c r="G954" s="39"/>
      <c r="H954" s="39"/>
      <c r="I954" s="39"/>
      <c r="J954" s="39"/>
      <c r="K954" s="39"/>
      <c r="M954" s="39"/>
    </row>
    <row r="955" spans="5:13" ht="15.75" customHeight="1">
      <c r="E955" s="39"/>
      <c r="F955" s="39"/>
      <c r="G955" s="39"/>
      <c r="H955" s="39"/>
      <c r="I955" s="39"/>
      <c r="J955" s="39"/>
      <c r="K955" s="39"/>
      <c r="M955" s="39"/>
    </row>
    <row r="956" spans="5:13" ht="15.75" customHeight="1">
      <c r="E956" s="39"/>
      <c r="F956" s="39"/>
      <c r="G956" s="39"/>
      <c r="H956" s="39"/>
      <c r="I956" s="39"/>
      <c r="J956" s="39"/>
      <c r="K956" s="39"/>
      <c r="M956" s="39"/>
    </row>
    <row r="957" spans="5:13" ht="15.75" customHeight="1">
      <c r="E957" s="39"/>
      <c r="F957" s="39"/>
      <c r="G957" s="39"/>
      <c r="H957" s="39"/>
      <c r="I957" s="39"/>
      <c r="J957" s="39"/>
      <c r="K957" s="39"/>
      <c r="M957" s="39"/>
    </row>
    <row r="958" spans="5:13" ht="15.75" customHeight="1">
      <c r="E958" s="39"/>
      <c r="F958" s="39"/>
      <c r="G958" s="39"/>
      <c r="H958" s="39"/>
      <c r="I958" s="39"/>
      <c r="J958" s="39"/>
      <c r="K958" s="39"/>
      <c r="M958" s="39"/>
    </row>
    <row r="959" spans="5:13" ht="15.75" customHeight="1">
      <c r="E959" s="39"/>
      <c r="F959" s="39"/>
      <c r="G959" s="39"/>
      <c r="H959" s="39"/>
      <c r="I959" s="39"/>
      <c r="J959" s="39"/>
      <c r="K959" s="39"/>
      <c r="M959" s="39"/>
    </row>
    <row r="960" spans="5:13" ht="15.75" customHeight="1">
      <c r="E960" s="39"/>
      <c r="F960" s="39"/>
      <c r="G960" s="39"/>
      <c r="H960" s="39"/>
      <c r="I960" s="39"/>
      <c r="J960" s="39"/>
      <c r="K960" s="39"/>
      <c r="M960" s="39"/>
    </row>
    <row r="961" spans="5:13" ht="15.75" customHeight="1">
      <c r="E961" s="39"/>
      <c r="F961" s="39"/>
      <c r="G961" s="39"/>
      <c r="H961" s="39"/>
      <c r="I961" s="39"/>
      <c r="J961" s="39"/>
      <c r="K961" s="39"/>
      <c r="M961" s="39"/>
    </row>
    <row r="962" spans="5:13" ht="15.75" customHeight="1">
      <c r="E962" s="39"/>
      <c r="F962" s="39"/>
      <c r="G962" s="39"/>
      <c r="H962" s="39"/>
      <c r="I962" s="39"/>
      <c r="J962" s="39"/>
      <c r="K962" s="39"/>
      <c r="M962" s="39"/>
    </row>
    <row r="963" spans="5:13" ht="15.75" customHeight="1">
      <c r="E963" s="39"/>
      <c r="F963" s="39"/>
      <c r="G963" s="39"/>
      <c r="H963" s="39"/>
      <c r="I963" s="39"/>
      <c r="J963" s="39"/>
      <c r="K963" s="39"/>
      <c r="M963" s="39"/>
    </row>
    <row r="964" spans="5:13" ht="15.75" customHeight="1">
      <c r="E964" s="39"/>
      <c r="F964" s="39"/>
      <c r="G964" s="39"/>
      <c r="H964" s="39"/>
      <c r="I964" s="39"/>
      <c r="J964" s="39"/>
      <c r="K964" s="39"/>
      <c r="M964" s="39"/>
    </row>
    <row r="965" spans="5:13" ht="15.75" customHeight="1">
      <c r="E965" s="39"/>
      <c r="F965" s="39"/>
      <c r="G965" s="39"/>
      <c r="H965" s="39"/>
      <c r="I965" s="39"/>
      <c r="J965" s="39"/>
      <c r="K965" s="39"/>
      <c r="M965" s="39"/>
    </row>
    <row r="966" spans="5:13" ht="15.75" customHeight="1">
      <c r="E966" s="39"/>
      <c r="F966" s="39"/>
      <c r="G966" s="39"/>
      <c r="H966" s="39"/>
      <c r="I966" s="39"/>
      <c r="J966" s="39"/>
      <c r="K966" s="39"/>
      <c r="M966" s="39"/>
    </row>
    <row r="967" spans="5:13" ht="15.75" customHeight="1">
      <c r="E967" s="39"/>
      <c r="F967" s="39"/>
      <c r="G967" s="39"/>
      <c r="H967" s="39"/>
      <c r="I967" s="39"/>
      <c r="J967" s="39"/>
      <c r="K967" s="39"/>
      <c r="M967" s="39"/>
    </row>
    <row r="968" spans="5:13" ht="15.75" customHeight="1">
      <c r="E968" s="39"/>
      <c r="F968" s="39"/>
      <c r="G968" s="39"/>
      <c r="H968" s="39"/>
      <c r="I968" s="39"/>
      <c r="J968" s="39"/>
      <c r="K968" s="39"/>
      <c r="M968" s="39"/>
    </row>
    <row r="969" spans="5:13" ht="15.75" customHeight="1">
      <c r="E969" s="39"/>
      <c r="F969" s="39"/>
      <c r="G969" s="39"/>
      <c r="H969" s="39"/>
      <c r="I969" s="39"/>
      <c r="J969" s="39"/>
      <c r="K969" s="39"/>
      <c r="M969" s="39"/>
    </row>
    <row r="970" spans="5:13" ht="15.75" customHeight="1">
      <c r="E970" s="39"/>
      <c r="F970" s="39"/>
      <c r="G970" s="39"/>
      <c r="H970" s="39"/>
      <c r="I970" s="39"/>
      <c r="J970" s="39"/>
      <c r="K970" s="39"/>
      <c r="M970" s="39"/>
    </row>
    <row r="971" spans="5:13" ht="15.75" customHeight="1">
      <c r="E971" s="39"/>
      <c r="F971" s="39"/>
      <c r="G971" s="39"/>
      <c r="H971" s="39"/>
      <c r="I971" s="39"/>
      <c r="J971" s="39"/>
      <c r="K971" s="39"/>
      <c r="M971" s="39"/>
    </row>
    <row r="972" spans="5:13" ht="15.75" customHeight="1">
      <c r="E972" s="39"/>
      <c r="F972" s="39"/>
      <c r="G972" s="39"/>
      <c r="H972" s="39"/>
      <c r="I972" s="39"/>
      <c r="J972" s="39"/>
      <c r="K972" s="39"/>
      <c r="M972" s="39"/>
    </row>
    <row r="973" spans="5:13" ht="15.75" customHeight="1">
      <c r="E973" s="39"/>
      <c r="F973" s="39"/>
      <c r="G973" s="39"/>
      <c r="H973" s="39"/>
      <c r="I973" s="39"/>
      <c r="J973" s="39"/>
      <c r="K973" s="39"/>
      <c r="M973" s="39"/>
    </row>
    <row r="974" spans="5:13" ht="15.75" customHeight="1">
      <c r="E974" s="39"/>
      <c r="F974" s="39"/>
      <c r="G974" s="39"/>
      <c r="H974" s="39"/>
      <c r="I974" s="39"/>
      <c r="J974" s="39"/>
      <c r="K974" s="39"/>
      <c r="M974" s="39"/>
    </row>
    <row r="975" spans="5:13" ht="15.75" customHeight="1">
      <c r="E975" s="39"/>
      <c r="F975" s="39"/>
      <c r="G975" s="39"/>
      <c r="H975" s="39"/>
      <c r="I975" s="39"/>
      <c r="J975" s="39"/>
      <c r="K975" s="39"/>
      <c r="M975" s="39"/>
    </row>
    <row r="976" spans="5:13" ht="15.75" customHeight="1">
      <c r="E976" s="39"/>
      <c r="F976" s="39"/>
      <c r="G976" s="39"/>
      <c r="H976" s="39"/>
      <c r="I976" s="39"/>
      <c r="J976" s="39"/>
      <c r="K976" s="39"/>
      <c r="M976" s="39"/>
    </row>
    <row r="977" spans="5:13" ht="15.75" customHeight="1">
      <c r="E977" s="39"/>
      <c r="F977" s="39"/>
      <c r="G977" s="39"/>
      <c r="H977" s="39"/>
      <c r="I977" s="39"/>
      <c r="J977" s="39"/>
      <c r="K977" s="39"/>
      <c r="M977" s="39"/>
    </row>
    <row r="978" spans="5:13" ht="15.75" customHeight="1">
      <c r="E978" s="39"/>
      <c r="F978" s="39"/>
      <c r="G978" s="39"/>
      <c r="H978" s="39"/>
      <c r="I978" s="39"/>
      <c r="J978" s="39"/>
      <c r="K978" s="39"/>
      <c r="M978" s="39"/>
    </row>
    <row r="979" spans="5:13" ht="15.75" customHeight="1">
      <c r="E979" s="39"/>
      <c r="F979" s="39"/>
      <c r="G979" s="39"/>
      <c r="H979" s="39"/>
      <c r="I979" s="39"/>
      <c r="J979" s="39"/>
      <c r="K979" s="39"/>
      <c r="M979" s="39"/>
    </row>
    <row r="980" spans="5:13" ht="15.75" customHeight="1">
      <c r="E980" s="39"/>
      <c r="F980" s="39"/>
      <c r="G980" s="39"/>
      <c r="H980" s="39"/>
      <c r="I980" s="39"/>
      <c r="J980" s="39"/>
      <c r="K980" s="39"/>
      <c r="M980" s="39"/>
    </row>
    <row r="981" spans="5:13" ht="15.75" customHeight="1">
      <c r="E981" s="39"/>
      <c r="F981" s="39"/>
      <c r="G981" s="39"/>
      <c r="H981" s="39"/>
      <c r="I981" s="39"/>
      <c r="J981" s="39"/>
      <c r="K981" s="39"/>
      <c r="M981" s="39"/>
    </row>
    <row r="982" spans="5:13" ht="15.75" customHeight="1">
      <c r="E982" s="39"/>
      <c r="F982" s="39"/>
      <c r="G982" s="39"/>
      <c r="H982" s="39"/>
      <c r="I982" s="39"/>
      <c r="J982" s="39"/>
      <c r="K982" s="39"/>
      <c r="M982" s="39"/>
    </row>
    <row r="983" spans="5:13" ht="15.75" customHeight="1">
      <c r="E983" s="39"/>
      <c r="F983" s="39"/>
      <c r="G983" s="39"/>
      <c r="H983" s="39"/>
      <c r="I983" s="39"/>
      <c r="J983" s="39"/>
      <c r="K983" s="39"/>
      <c r="M983" s="39"/>
    </row>
    <row r="984" spans="5:13" ht="15.75" customHeight="1">
      <c r="E984" s="39"/>
      <c r="F984" s="39"/>
      <c r="G984" s="39"/>
      <c r="H984" s="39"/>
      <c r="I984" s="39"/>
      <c r="J984" s="39"/>
      <c r="K984" s="39"/>
      <c r="M984" s="39"/>
    </row>
    <row r="985" spans="5:13" ht="15.75" customHeight="1">
      <c r="E985" s="39"/>
      <c r="F985" s="39"/>
      <c r="G985" s="39"/>
      <c r="H985" s="39"/>
      <c r="I985" s="39"/>
      <c r="J985" s="39"/>
      <c r="K985" s="39"/>
      <c r="M985" s="39"/>
    </row>
    <row r="986" spans="5:13" ht="15.75" customHeight="1">
      <c r="E986" s="39"/>
      <c r="F986" s="39"/>
      <c r="G986" s="39"/>
      <c r="H986" s="39"/>
      <c r="I986" s="39"/>
      <c r="J986" s="39"/>
      <c r="K986" s="39"/>
      <c r="M986" s="39"/>
    </row>
    <row r="987" spans="5:13" ht="15.75" customHeight="1">
      <c r="E987" s="39"/>
      <c r="F987" s="39"/>
      <c r="G987" s="39"/>
      <c r="H987" s="39"/>
      <c r="I987" s="39"/>
      <c r="J987" s="39"/>
      <c r="K987" s="39"/>
      <c r="M987" s="39"/>
    </row>
    <row r="988" spans="5:13" ht="15.75" customHeight="1">
      <c r="E988" s="39"/>
      <c r="F988" s="39"/>
      <c r="G988" s="39"/>
      <c r="H988" s="39"/>
      <c r="I988" s="39"/>
      <c r="J988" s="39"/>
      <c r="K988" s="39"/>
      <c r="M988" s="39"/>
    </row>
    <row r="989" spans="5:13" ht="15.75" customHeight="1">
      <c r="E989" s="39"/>
      <c r="F989" s="39"/>
      <c r="G989" s="39"/>
      <c r="H989" s="39"/>
      <c r="I989" s="39"/>
      <c r="J989" s="39"/>
      <c r="K989" s="39"/>
      <c r="M989" s="39"/>
    </row>
    <row r="990" spans="5:13" ht="15.75" customHeight="1">
      <c r="E990" s="39"/>
      <c r="F990" s="39"/>
      <c r="G990" s="39"/>
      <c r="H990" s="39"/>
      <c r="I990" s="39"/>
      <c r="J990" s="39"/>
      <c r="K990" s="39"/>
      <c r="M990" s="39"/>
    </row>
    <row r="991" spans="5:13" ht="15.75" customHeight="1">
      <c r="E991" s="39"/>
      <c r="F991" s="39"/>
      <c r="G991" s="39"/>
      <c r="H991" s="39"/>
      <c r="I991" s="39"/>
      <c r="J991" s="39"/>
      <c r="K991" s="39"/>
      <c r="M991" s="39"/>
    </row>
  </sheetData>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A1000"/>
  <sheetViews>
    <sheetView topLeftCell="G1" workbookViewId="0">
      <pane ySplit="2" topLeftCell="A3" activePane="bottomLeft" state="frozen"/>
      <selection pane="bottomLeft" activeCell="L12" sqref="L12"/>
    </sheetView>
  </sheetViews>
  <sheetFormatPr defaultColWidth="14.42578125" defaultRowHeight="15" customHeight="1"/>
  <cols>
    <col min="1" max="2" width="9.140625" customWidth="1"/>
    <col min="3" max="3" width="11.85546875" customWidth="1"/>
    <col min="4" max="4" width="42" customWidth="1"/>
    <col min="5" max="6" width="24.85546875" customWidth="1"/>
    <col min="7" max="7" width="24.42578125" customWidth="1"/>
    <col min="8" max="8" width="25.28515625" customWidth="1"/>
    <col min="9" max="9" width="23.85546875" customWidth="1"/>
    <col min="10" max="10" width="28.140625" customWidth="1"/>
    <col min="11" max="11" width="19.85546875" customWidth="1"/>
    <col min="12" max="12" width="24.42578125" customWidth="1"/>
    <col min="13" max="13" width="14.28515625" customWidth="1"/>
    <col min="14" max="14" width="16.42578125" customWidth="1"/>
    <col min="15" max="27" width="9.140625" customWidth="1"/>
  </cols>
  <sheetData>
    <row r="1" spans="1:27">
      <c r="J1" s="39"/>
    </row>
    <row r="2" spans="1:27" ht="31.7" customHeight="1">
      <c r="A2" s="135"/>
      <c r="B2" s="136"/>
      <c r="C2" s="136"/>
      <c r="D2" s="137" t="s">
        <v>205</v>
      </c>
      <c r="E2" s="121" t="s">
        <v>206</v>
      </c>
      <c r="F2" s="121" t="s">
        <v>3246</v>
      </c>
      <c r="G2" s="121" t="s">
        <v>3190</v>
      </c>
      <c r="H2" s="121" t="s">
        <v>3191</v>
      </c>
      <c r="I2" s="121" t="s">
        <v>3192</v>
      </c>
      <c r="J2" s="121" t="s">
        <v>3193</v>
      </c>
      <c r="K2" s="135"/>
      <c r="L2" s="135"/>
      <c r="M2" s="135"/>
      <c r="N2" s="135"/>
      <c r="O2" s="135"/>
      <c r="P2" s="135"/>
      <c r="Q2" s="135"/>
      <c r="R2" s="135"/>
      <c r="S2" s="135"/>
      <c r="T2" s="135"/>
      <c r="U2" s="135"/>
      <c r="V2" s="135"/>
      <c r="W2" s="135"/>
      <c r="X2" s="135"/>
      <c r="Y2" s="135"/>
      <c r="Z2" s="135"/>
      <c r="AA2" s="135"/>
    </row>
    <row r="3" spans="1:27">
      <c r="A3" s="43"/>
      <c r="B3" s="43" t="s">
        <v>207</v>
      </c>
      <c r="C3" s="43"/>
      <c r="D3" s="43"/>
      <c r="E3" s="39"/>
      <c r="F3" s="39"/>
      <c r="G3" s="39"/>
      <c r="H3" s="39"/>
      <c r="I3" s="39"/>
      <c r="J3" s="39"/>
      <c r="K3" s="43"/>
      <c r="L3" s="43"/>
      <c r="M3" s="43"/>
      <c r="N3" s="43"/>
      <c r="O3" s="43"/>
      <c r="P3" s="43"/>
      <c r="Q3" s="43"/>
      <c r="R3" s="43"/>
      <c r="S3" s="43"/>
      <c r="T3" s="43"/>
      <c r="U3" s="43"/>
      <c r="V3" s="43"/>
      <c r="W3" s="43"/>
      <c r="X3" s="43"/>
      <c r="Y3" s="43"/>
      <c r="Z3" s="43"/>
      <c r="AA3" s="43"/>
    </row>
    <row r="4" spans="1:27">
      <c r="A4" s="43"/>
      <c r="B4" s="43"/>
      <c r="C4" s="43" t="s">
        <v>7</v>
      </c>
      <c r="D4" s="138" t="s">
        <v>8</v>
      </c>
      <c r="E4" s="39">
        <v>90601.5</v>
      </c>
      <c r="F4" s="39"/>
      <c r="G4" s="39">
        <v>90601.5</v>
      </c>
      <c r="H4" s="39"/>
      <c r="I4" s="39">
        <v>269115</v>
      </c>
      <c r="J4" s="39">
        <f>E4-G4-H4+I4</f>
        <v>269115</v>
      </c>
      <c r="K4" s="36"/>
      <c r="L4" s="36">
        <f>SUM(J4:J15)</f>
        <v>7787586517.5249987</v>
      </c>
      <c r="M4" s="43"/>
      <c r="N4" s="43"/>
      <c r="O4" s="43"/>
      <c r="P4" s="43"/>
      <c r="Q4" s="43"/>
      <c r="R4" s="43"/>
      <c r="S4" s="43"/>
      <c r="T4" s="43"/>
      <c r="U4" s="43"/>
      <c r="V4" s="43"/>
      <c r="W4" s="43"/>
      <c r="X4" s="43"/>
      <c r="Y4" s="43"/>
      <c r="Z4" s="43"/>
      <c r="AA4" s="43"/>
    </row>
    <row r="5" spans="1:27">
      <c r="A5" s="43"/>
      <c r="B5" s="43"/>
      <c r="C5" s="43"/>
      <c r="D5" s="138"/>
      <c r="E5" s="39"/>
      <c r="F5" s="39"/>
      <c r="G5" s="39"/>
      <c r="H5" s="39"/>
      <c r="I5" s="39"/>
      <c r="J5" s="39"/>
      <c r="K5" s="43"/>
      <c r="L5" s="36"/>
      <c r="M5" s="43"/>
      <c r="N5" s="43"/>
      <c r="O5" s="43"/>
      <c r="P5" s="43"/>
      <c r="Q5" s="43"/>
      <c r="R5" s="43"/>
      <c r="S5" s="43"/>
      <c r="T5" s="43"/>
      <c r="U5" s="43"/>
      <c r="V5" s="43"/>
      <c r="W5" s="43"/>
      <c r="X5" s="43"/>
      <c r="Y5" s="43"/>
      <c r="Z5" s="43"/>
      <c r="AA5" s="43"/>
    </row>
    <row r="6" spans="1:27">
      <c r="A6" s="43"/>
      <c r="B6" s="43"/>
      <c r="C6" s="43" t="s">
        <v>99</v>
      </c>
      <c r="D6" s="43" t="s">
        <v>114</v>
      </c>
      <c r="E6" s="39">
        <v>451163125.43000001</v>
      </c>
      <c r="F6" s="39">
        <v>4205000</v>
      </c>
      <c r="G6" s="39">
        <v>427789125.43000001</v>
      </c>
      <c r="H6" s="39"/>
      <c r="I6" s="39">
        <v>600292503.745</v>
      </c>
      <c r="J6" s="39">
        <f>E6+F6-G6-H6+I6</f>
        <v>627871503.745</v>
      </c>
      <c r="K6" s="36"/>
      <c r="L6" s="36">
        <v>455940696</v>
      </c>
      <c r="M6" s="43"/>
      <c r="N6" s="43"/>
      <c r="O6" s="43"/>
      <c r="P6" s="43"/>
      <c r="Q6" s="43"/>
      <c r="R6" s="43"/>
      <c r="S6" s="43"/>
      <c r="T6" s="43"/>
      <c r="U6" s="43"/>
      <c r="V6" s="43"/>
      <c r="W6" s="43"/>
      <c r="X6" s="43"/>
      <c r="Y6" s="43"/>
      <c r="Z6" s="43"/>
      <c r="AA6" s="43"/>
    </row>
    <row r="7" spans="1:27">
      <c r="A7" s="43"/>
      <c r="B7" s="43"/>
      <c r="C7" s="43"/>
      <c r="D7" s="43"/>
      <c r="E7" s="39"/>
      <c r="F7" s="39"/>
      <c r="G7" s="39"/>
      <c r="H7" s="39"/>
      <c r="I7" s="39"/>
      <c r="J7" s="39"/>
      <c r="K7" s="36"/>
      <c r="L7" s="36">
        <f>SUM(E4:E8)</f>
        <v>451735696.43000001</v>
      </c>
      <c r="M7" s="43"/>
      <c r="N7" s="43"/>
      <c r="O7" s="43"/>
      <c r="P7" s="43"/>
      <c r="Q7" s="43"/>
      <c r="R7" s="43"/>
      <c r="S7" s="43"/>
      <c r="T7" s="43"/>
      <c r="U7" s="43"/>
      <c r="V7" s="43"/>
      <c r="W7" s="43"/>
      <c r="X7" s="43"/>
      <c r="Y7" s="43"/>
      <c r="Z7" s="43"/>
      <c r="AA7" s="43"/>
    </row>
    <row r="8" spans="1:27">
      <c r="A8" s="43"/>
      <c r="B8" s="43"/>
      <c r="C8" s="43" t="s">
        <v>116</v>
      </c>
      <c r="D8" s="43" t="s">
        <v>187</v>
      </c>
      <c r="E8" s="39">
        <v>481969.5</v>
      </c>
      <c r="F8" s="39"/>
      <c r="G8" s="39">
        <v>481969.5</v>
      </c>
      <c r="H8" s="39"/>
      <c r="I8" s="36">
        <v>506168.5</v>
      </c>
      <c r="J8" s="39">
        <f>E8-G8-H8+I8</f>
        <v>506168.5</v>
      </c>
      <c r="K8" s="36"/>
      <c r="L8" s="36">
        <f>L6-L7</f>
        <v>4204999.5699999928</v>
      </c>
      <c r="M8" s="43"/>
      <c r="N8" s="43"/>
      <c r="O8" s="43"/>
      <c r="P8" s="43"/>
      <c r="Q8" s="43"/>
      <c r="R8" s="43"/>
      <c r="S8" s="43"/>
      <c r="T8" s="43"/>
      <c r="U8" s="43"/>
      <c r="V8" s="43"/>
      <c r="W8" s="43"/>
      <c r="X8" s="43"/>
      <c r="Y8" s="43"/>
      <c r="Z8" s="43"/>
      <c r="AA8" s="43"/>
    </row>
    <row r="9" spans="1:27">
      <c r="A9" s="43"/>
      <c r="B9" s="43"/>
      <c r="C9" s="43"/>
      <c r="D9" s="43"/>
      <c r="E9" s="39"/>
      <c r="F9" s="39"/>
      <c r="G9" s="39"/>
      <c r="H9" s="39"/>
      <c r="I9" s="39"/>
      <c r="J9" s="39"/>
      <c r="K9" s="39"/>
      <c r="L9" s="36"/>
      <c r="M9" s="43"/>
      <c r="N9" s="43"/>
      <c r="O9" s="43"/>
      <c r="P9" s="43"/>
      <c r="Q9" s="43"/>
      <c r="R9" s="43"/>
      <c r="S9" s="43"/>
      <c r="T9" s="43"/>
      <c r="U9" s="43"/>
      <c r="V9" s="43"/>
      <c r="W9" s="43"/>
      <c r="X9" s="43"/>
      <c r="Y9" s="43"/>
      <c r="Z9" s="43"/>
      <c r="AA9" s="43"/>
    </row>
    <row r="10" spans="1:27">
      <c r="A10" s="43"/>
      <c r="B10" s="43"/>
      <c r="C10" s="43" t="s">
        <v>33</v>
      </c>
      <c r="D10" s="43" t="s">
        <v>34</v>
      </c>
      <c r="E10" s="39"/>
      <c r="F10" s="39"/>
      <c r="G10" s="39"/>
      <c r="H10" s="39"/>
      <c r="I10" s="39"/>
      <c r="J10" s="39">
        <f>E10-G10-H10+I10</f>
        <v>0</v>
      </c>
      <c r="K10" s="37"/>
      <c r="L10" s="36"/>
      <c r="M10" s="43"/>
      <c r="N10" s="43"/>
      <c r="O10" s="43"/>
      <c r="P10" s="43"/>
      <c r="Q10" s="43"/>
      <c r="R10" s="43"/>
      <c r="S10" s="43"/>
      <c r="T10" s="43"/>
      <c r="U10" s="43"/>
      <c r="V10" s="43"/>
      <c r="W10" s="43"/>
      <c r="X10" s="43"/>
      <c r="Y10" s="43"/>
      <c r="Z10" s="43"/>
      <c r="AA10" s="43"/>
    </row>
    <row r="11" spans="1:27">
      <c r="A11" s="43"/>
      <c r="B11" s="43"/>
      <c r="C11" s="43"/>
      <c r="D11" s="43" t="s">
        <v>208</v>
      </c>
      <c r="E11" s="39"/>
      <c r="F11" s="39"/>
      <c r="G11" s="39"/>
      <c r="H11" s="39"/>
      <c r="I11" s="39"/>
      <c r="J11" s="39"/>
      <c r="K11" s="43"/>
      <c r="L11" s="36"/>
      <c r="M11" s="43"/>
      <c r="N11" s="43"/>
      <c r="O11" s="43"/>
      <c r="P11" s="43"/>
      <c r="Q11" s="43"/>
      <c r="R11" s="43"/>
      <c r="S11" s="43"/>
      <c r="T11" s="43"/>
      <c r="U11" s="43"/>
      <c r="V11" s="43"/>
      <c r="W11" s="43"/>
      <c r="X11" s="43"/>
      <c r="Y11" s="43"/>
      <c r="Z11" s="43"/>
      <c r="AA11" s="43"/>
    </row>
    <row r="12" spans="1:27">
      <c r="A12" s="43"/>
      <c r="B12" s="43"/>
      <c r="C12" s="43"/>
      <c r="D12" s="43"/>
      <c r="E12" s="39"/>
      <c r="F12" s="39"/>
      <c r="G12" s="39"/>
      <c r="H12" s="39"/>
      <c r="I12" s="39"/>
      <c r="J12" s="39"/>
      <c r="K12" s="43"/>
      <c r="L12" s="36"/>
      <c r="M12" s="43"/>
      <c r="N12" s="43"/>
      <c r="O12" s="43"/>
      <c r="P12" s="43"/>
      <c r="Q12" s="43"/>
      <c r="R12" s="43"/>
      <c r="S12" s="43"/>
      <c r="T12" s="43"/>
      <c r="U12" s="43"/>
      <c r="V12" s="43"/>
      <c r="W12" s="43"/>
      <c r="X12" s="43"/>
      <c r="Y12" s="43"/>
      <c r="Z12" s="43"/>
      <c r="AA12" s="43"/>
    </row>
    <row r="13" spans="1:27">
      <c r="A13" s="43"/>
      <c r="B13" s="43"/>
      <c r="C13" s="43" t="s">
        <v>127</v>
      </c>
      <c r="D13" s="43" t="s">
        <v>60</v>
      </c>
      <c r="E13" s="39">
        <v>6900283210.1349993</v>
      </c>
      <c r="F13" s="39"/>
      <c r="G13" s="39">
        <v>36106959.840000004</v>
      </c>
      <c r="H13" s="39">
        <v>70092200</v>
      </c>
      <c r="I13" s="39">
        <v>364855679.98500001</v>
      </c>
      <c r="J13" s="39">
        <f>E13-G13-H13+I13</f>
        <v>7158939730.2799988</v>
      </c>
      <c r="K13" s="36"/>
      <c r="L13" s="36"/>
      <c r="M13" s="43"/>
      <c r="N13" s="43"/>
      <c r="O13" s="43"/>
      <c r="P13" s="43"/>
      <c r="Q13" s="43"/>
      <c r="R13" s="43"/>
      <c r="S13" s="43"/>
      <c r="T13" s="43"/>
      <c r="U13" s="43"/>
      <c r="V13" s="43"/>
      <c r="W13" s="43"/>
      <c r="X13" s="43"/>
      <c r="Y13" s="43"/>
      <c r="Z13" s="43"/>
      <c r="AA13" s="43"/>
    </row>
    <row r="14" spans="1:27">
      <c r="A14" s="43"/>
      <c r="B14" s="43"/>
      <c r="C14" s="43"/>
      <c r="D14" s="43"/>
      <c r="E14" s="39"/>
      <c r="F14" s="39"/>
      <c r="G14" s="39"/>
      <c r="H14" s="39"/>
      <c r="I14" s="39"/>
      <c r="J14" s="39"/>
      <c r="K14" s="43"/>
      <c r="L14" s="36"/>
      <c r="M14" s="43"/>
      <c r="N14" s="43"/>
      <c r="O14" s="43"/>
      <c r="P14" s="43"/>
      <c r="Q14" s="43"/>
      <c r="R14" s="43"/>
      <c r="S14" s="43"/>
      <c r="T14" s="43"/>
      <c r="U14" s="43"/>
      <c r="V14" s="43"/>
      <c r="W14" s="43"/>
      <c r="X14" s="43"/>
      <c r="Y14" s="43"/>
      <c r="Z14" s="43"/>
      <c r="AA14" s="43"/>
    </row>
    <row r="15" spans="1:27">
      <c r="A15" s="43"/>
      <c r="B15" s="43"/>
      <c r="C15" s="43"/>
      <c r="D15" s="43" t="s">
        <v>209</v>
      </c>
      <c r="E15" s="39">
        <v>4205000</v>
      </c>
      <c r="F15" s="39">
        <v>4205000</v>
      </c>
      <c r="G15" s="39"/>
      <c r="H15" s="39"/>
      <c r="I15" s="39"/>
      <c r="J15" s="39">
        <f>E15-F15-G15-H15+I15</f>
        <v>0</v>
      </c>
      <c r="K15" s="43"/>
      <c r="L15" s="36"/>
      <c r="M15" s="43"/>
      <c r="N15" s="43"/>
      <c r="O15" s="43"/>
      <c r="P15" s="43"/>
      <c r="Q15" s="43"/>
      <c r="R15" s="43"/>
      <c r="S15" s="43"/>
      <c r="T15" s="43"/>
      <c r="U15" s="43"/>
      <c r="V15" s="43"/>
      <c r="W15" s="43"/>
      <c r="X15" s="43"/>
      <c r="Y15" s="43"/>
      <c r="Z15" s="43"/>
      <c r="AA15" s="43"/>
    </row>
    <row r="16" spans="1:27">
      <c r="A16" s="43"/>
      <c r="B16" s="43"/>
      <c r="C16" s="43"/>
      <c r="D16" s="43"/>
      <c r="E16" s="39"/>
      <c r="F16" s="39"/>
      <c r="G16" s="39"/>
      <c r="H16" s="39"/>
      <c r="I16" s="39"/>
      <c r="J16" s="39"/>
      <c r="K16" s="43"/>
      <c r="L16" s="36"/>
      <c r="M16" s="43"/>
      <c r="N16" s="43"/>
      <c r="O16" s="43"/>
      <c r="P16" s="43"/>
      <c r="Q16" s="43"/>
      <c r="R16" s="43"/>
      <c r="S16" s="43"/>
      <c r="T16" s="43"/>
      <c r="U16" s="43"/>
      <c r="V16" s="43"/>
      <c r="W16" s="43"/>
      <c r="X16" s="43"/>
      <c r="Y16" s="43"/>
      <c r="Z16" s="43"/>
      <c r="AA16" s="43"/>
    </row>
    <row r="17" spans="1:27">
      <c r="A17" s="132"/>
      <c r="B17" s="132"/>
      <c r="C17" s="132"/>
      <c r="D17" s="132"/>
      <c r="E17" s="139"/>
      <c r="F17" s="980"/>
      <c r="G17" s="131"/>
      <c r="H17" s="131"/>
      <c r="I17" s="131"/>
      <c r="J17" s="131"/>
      <c r="K17" s="132"/>
      <c r="L17" s="140"/>
      <c r="M17" s="132"/>
      <c r="N17" s="132"/>
      <c r="O17" s="132"/>
      <c r="P17" s="132"/>
      <c r="Q17" s="132"/>
      <c r="R17" s="132"/>
      <c r="S17" s="132"/>
      <c r="T17" s="132"/>
      <c r="U17" s="132"/>
      <c r="V17" s="132"/>
      <c r="W17" s="132"/>
      <c r="X17" s="132"/>
      <c r="Y17" s="132"/>
      <c r="Z17" s="132"/>
      <c r="AA17" s="132"/>
    </row>
    <row r="18" spans="1:27">
      <c r="E18" s="39"/>
      <c r="F18" s="39"/>
      <c r="G18" s="39"/>
      <c r="H18" s="39"/>
      <c r="I18" s="39"/>
      <c r="J18" s="39"/>
      <c r="L18" s="36"/>
    </row>
    <row r="19" spans="1:27">
      <c r="B19" s="1" t="s">
        <v>210</v>
      </c>
      <c r="E19" s="39"/>
      <c r="F19" s="39"/>
      <c r="G19" s="39"/>
      <c r="H19" s="39"/>
      <c r="I19" s="39"/>
      <c r="J19" s="39"/>
      <c r="L19" s="36"/>
    </row>
    <row r="20" spans="1:27">
      <c r="D20" s="1" t="s">
        <v>211</v>
      </c>
      <c r="E20" s="39">
        <v>64331250</v>
      </c>
      <c r="F20" s="39"/>
      <c r="G20" s="39"/>
      <c r="H20" s="39"/>
      <c r="I20" s="39"/>
      <c r="J20" s="39">
        <f>E20-G20-H20+I20</f>
        <v>64331250</v>
      </c>
      <c r="L20" s="36"/>
    </row>
    <row r="21" spans="1:27" ht="15.75" customHeight="1">
      <c r="E21" s="39"/>
      <c r="F21" s="39"/>
      <c r="G21" s="39"/>
      <c r="H21" s="39"/>
      <c r="I21" s="39"/>
      <c r="J21" s="39"/>
      <c r="L21" s="36"/>
    </row>
    <row r="22" spans="1:27" ht="15.75" customHeight="1">
      <c r="D22" s="1" t="s">
        <v>212</v>
      </c>
      <c r="E22" s="39">
        <v>2199449.7850000262</v>
      </c>
      <c r="F22" s="39"/>
      <c r="G22" s="39"/>
      <c r="H22" s="39">
        <v>2199449.7850000262</v>
      </c>
      <c r="I22" s="39"/>
      <c r="J22" s="39">
        <f>E22-G22-H22+I22</f>
        <v>0</v>
      </c>
      <c r="L22" s="36"/>
    </row>
    <row r="23" spans="1:27" ht="15.75" customHeight="1">
      <c r="E23" s="39"/>
      <c r="F23" s="39"/>
      <c r="G23" s="39"/>
      <c r="H23" s="39"/>
      <c r="I23" s="39"/>
      <c r="J23" s="39"/>
      <c r="L23" s="36"/>
    </row>
    <row r="24" spans="1:27" ht="15.75" customHeight="1">
      <c r="A24" s="132"/>
      <c r="B24" s="132"/>
      <c r="C24" s="132"/>
      <c r="D24" s="132"/>
      <c r="E24" s="131"/>
      <c r="F24" s="981"/>
      <c r="G24" s="131"/>
      <c r="H24" s="131"/>
      <c r="I24" s="131"/>
      <c r="J24" s="131"/>
      <c r="K24" s="132"/>
      <c r="L24" s="140"/>
      <c r="M24" s="132"/>
      <c r="N24" s="132"/>
      <c r="O24" s="132"/>
      <c r="P24" s="132"/>
      <c r="Q24" s="132"/>
      <c r="R24" s="132"/>
      <c r="S24" s="132"/>
      <c r="T24" s="132"/>
      <c r="U24" s="132"/>
      <c r="V24" s="132"/>
      <c r="W24" s="132"/>
      <c r="X24" s="132"/>
      <c r="Y24" s="132"/>
      <c r="Z24" s="132"/>
      <c r="AA24" s="132"/>
    </row>
    <row r="25" spans="1:27" ht="15.75" customHeight="1">
      <c r="E25" s="39"/>
      <c r="F25" s="39"/>
      <c r="G25" s="39"/>
      <c r="H25" s="39"/>
      <c r="I25" s="39"/>
      <c r="J25" s="39"/>
      <c r="L25" s="36"/>
    </row>
    <row r="26" spans="1:27" ht="15.75" customHeight="1">
      <c r="E26" s="39"/>
      <c r="F26" s="39"/>
      <c r="G26" s="39"/>
      <c r="H26" s="39"/>
      <c r="I26" s="39"/>
      <c r="J26" s="39"/>
      <c r="L26" s="36"/>
    </row>
    <row r="27" spans="1:27" ht="15.75" customHeight="1">
      <c r="B27" s="1" t="s">
        <v>213</v>
      </c>
      <c r="E27" s="39"/>
      <c r="F27" s="39"/>
      <c r="G27" s="39"/>
      <c r="H27" s="39"/>
      <c r="I27" s="39"/>
      <c r="J27" s="39"/>
      <c r="K27" s="36"/>
      <c r="L27" s="36"/>
    </row>
    <row r="28" spans="1:27" ht="15.75" customHeight="1">
      <c r="C28" s="1" t="s">
        <v>35</v>
      </c>
      <c r="D28" s="1" t="s">
        <v>36</v>
      </c>
      <c r="E28" s="39">
        <v>765674600</v>
      </c>
      <c r="F28" s="39">
        <v>50</v>
      </c>
      <c r="G28" s="39">
        <v>5776000</v>
      </c>
      <c r="H28" s="39"/>
      <c r="I28" s="39"/>
      <c r="J28" s="39">
        <f>E28+F28-G28</f>
        <v>759898650</v>
      </c>
      <c r="L28" s="36"/>
    </row>
    <row r="29" spans="1:27" ht="15.75" customHeight="1">
      <c r="E29" s="39"/>
      <c r="F29" s="39"/>
      <c r="G29" s="39"/>
      <c r="H29" s="39"/>
      <c r="I29" s="39"/>
      <c r="J29" s="39"/>
      <c r="L29" s="36"/>
      <c r="M29" s="141"/>
    </row>
    <row r="30" spans="1:27" ht="15.75" customHeight="1">
      <c r="A30" s="132"/>
      <c r="B30" s="132"/>
      <c r="C30" s="132"/>
      <c r="D30" s="132"/>
      <c r="E30" s="131"/>
      <c r="F30" s="981"/>
      <c r="G30" s="131"/>
      <c r="H30" s="131"/>
      <c r="I30" s="131"/>
      <c r="J30" s="131"/>
      <c r="L30" s="36"/>
      <c r="M30" s="128"/>
    </row>
    <row r="31" spans="1:27" ht="15.75" customHeight="1">
      <c r="E31" s="39"/>
      <c r="F31" s="39"/>
      <c r="G31" s="39"/>
      <c r="H31" s="39"/>
      <c r="I31" s="39"/>
      <c r="J31" s="39"/>
      <c r="L31" s="36"/>
    </row>
    <row r="32" spans="1:27" ht="15.75" customHeight="1">
      <c r="E32" s="39"/>
      <c r="F32" s="39"/>
      <c r="G32" s="39"/>
      <c r="H32" s="39"/>
      <c r="I32" s="39"/>
      <c r="J32" s="39"/>
      <c r="L32" s="36"/>
      <c r="M32" s="22"/>
    </row>
    <row r="33" spans="1:14" ht="15.75" customHeight="1">
      <c r="E33" s="39"/>
      <c r="F33" s="39"/>
      <c r="G33" s="39"/>
      <c r="H33" s="39"/>
      <c r="I33" s="39"/>
      <c r="J33" s="39"/>
      <c r="L33" s="36"/>
    </row>
    <row r="34" spans="1:14" ht="15.75" customHeight="1">
      <c r="E34" s="39"/>
      <c r="F34" s="39"/>
      <c r="G34" s="39"/>
      <c r="H34" s="39"/>
      <c r="I34" s="39"/>
      <c r="J34" s="39"/>
      <c r="L34" s="142"/>
    </row>
    <row r="35" spans="1:14" ht="15.75" customHeight="1">
      <c r="E35" s="39"/>
      <c r="F35" s="39"/>
      <c r="G35" s="39"/>
      <c r="H35" s="39"/>
      <c r="I35" s="39"/>
      <c r="J35" s="39"/>
      <c r="L35" s="143"/>
    </row>
    <row r="36" spans="1:14" ht="15.75" customHeight="1">
      <c r="E36" s="39"/>
      <c r="F36" s="39"/>
      <c r="G36" s="39"/>
      <c r="H36" s="39"/>
      <c r="I36" s="39"/>
      <c r="J36" s="39"/>
      <c r="L36" s="144"/>
    </row>
    <row r="37" spans="1:14" ht="15.75" customHeight="1">
      <c r="E37" s="39"/>
      <c r="F37" s="39"/>
      <c r="G37" s="39"/>
      <c r="H37" s="39"/>
      <c r="I37" s="39"/>
      <c r="J37" s="39"/>
      <c r="L37" s="144"/>
    </row>
    <row r="38" spans="1:14" ht="15.75" customHeight="1">
      <c r="E38" s="39"/>
      <c r="F38" s="39"/>
      <c r="G38" s="39"/>
      <c r="H38" s="39"/>
      <c r="I38" s="39"/>
      <c r="J38" s="39"/>
      <c r="L38" s="142"/>
      <c r="N38" s="22"/>
    </row>
    <row r="39" spans="1:14" ht="15.75" customHeight="1">
      <c r="E39" s="39"/>
      <c r="F39" s="39"/>
      <c r="G39" s="39"/>
      <c r="H39" s="39"/>
      <c r="I39" s="39"/>
      <c r="J39" s="39"/>
      <c r="L39" s="36"/>
    </row>
    <row r="40" spans="1:14" ht="15.75" customHeight="1">
      <c r="A40" s="133" t="s">
        <v>198</v>
      </c>
      <c r="E40" s="39"/>
      <c r="F40" s="39"/>
      <c r="G40" s="39"/>
      <c r="H40" s="39"/>
      <c r="I40" s="39"/>
      <c r="J40" s="39"/>
      <c r="L40" s="36"/>
    </row>
    <row r="41" spans="1:14" ht="15.75" customHeight="1">
      <c r="B41" s="1" t="s">
        <v>207</v>
      </c>
      <c r="D41" s="145"/>
      <c r="E41" s="146">
        <f t="shared" ref="E41:J41" si="0">SUM(E3:E16)</f>
        <v>7356223906.5649996</v>
      </c>
      <c r="F41" s="146"/>
      <c r="G41" s="146">
        <f t="shared" si="0"/>
        <v>464468656.26999998</v>
      </c>
      <c r="H41" s="146">
        <f t="shared" si="0"/>
        <v>70092200</v>
      </c>
      <c r="I41" s="146">
        <f>SUM(I3:I16)</f>
        <v>965923467.23000002</v>
      </c>
      <c r="J41" s="146">
        <f t="shared" si="0"/>
        <v>7787586517.5249987</v>
      </c>
      <c r="L41" s="36"/>
    </row>
    <row r="42" spans="1:14" ht="15.75" customHeight="1">
      <c r="B42" s="1" t="s">
        <v>210</v>
      </c>
      <c r="D42" s="145"/>
      <c r="E42" s="146">
        <f t="shared" ref="E42:J42" si="1">E20+E22</f>
        <v>66530699.785000026</v>
      </c>
      <c r="F42" s="146"/>
      <c r="G42" s="146">
        <f t="shared" si="1"/>
        <v>0</v>
      </c>
      <c r="H42" s="146">
        <f t="shared" si="1"/>
        <v>2199449.7850000262</v>
      </c>
      <c r="I42" s="146">
        <f t="shared" si="1"/>
        <v>0</v>
      </c>
      <c r="J42" s="146">
        <f t="shared" si="1"/>
        <v>64331250</v>
      </c>
    </row>
    <row r="43" spans="1:14" ht="15.75" customHeight="1">
      <c r="B43" s="1" t="s">
        <v>213</v>
      </c>
      <c r="D43" s="145"/>
      <c r="E43" s="146">
        <f>E28</f>
        <v>765674600</v>
      </c>
      <c r="F43" s="146"/>
      <c r="G43" s="146">
        <f t="shared" ref="G43" si="2">SUM(G18:G23)</f>
        <v>0</v>
      </c>
      <c r="H43" s="146"/>
      <c r="I43" s="146">
        <f>I28</f>
        <v>0</v>
      </c>
      <c r="J43" s="146">
        <f>E43</f>
        <v>765674600</v>
      </c>
    </row>
    <row r="44" spans="1:14" ht="15.75" customHeight="1"/>
    <row r="45" spans="1:14" ht="15.75" customHeight="1">
      <c r="E45" s="147"/>
      <c r="F45" s="147"/>
      <c r="G45" s="36"/>
      <c r="H45" s="36"/>
      <c r="I45" s="36"/>
      <c r="J45" s="36"/>
      <c r="K45" s="36"/>
    </row>
    <row r="46" spans="1:14" ht="15.75" customHeight="1">
      <c r="E46" s="411">
        <f>E41+E42</f>
        <v>7422754606.3499994</v>
      </c>
      <c r="F46" s="411"/>
      <c r="G46" s="36"/>
      <c r="H46" s="36"/>
      <c r="I46" s="36"/>
      <c r="J46" s="36"/>
      <c r="K46" s="36"/>
    </row>
    <row r="47" spans="1:14" ht="15.75" customHeight="1">
      <c r="E47" s="148"/>
      <c r="F47" s="148"/>
      <c r="G47" s="36"/>
      <c r="H47" s="36"/>
      <c r="I47" s="36"/>
      <c r="J47" s="36"/>
      <c r="K47" s="36"/>
    </row>
    <row r="48" spans="1:14" ht="15.75" customHeight="1">
      <c r="D48" s="22"/>
      <c r="E48" s="147"/>
      <c r="F48" s="147"/>
      <c r="G48" s="36"/>
      <c r="H48" s="36"/>
      <c r="I48" s="36"/>
      <c r="J48" s="36"/>
      <c r="K48" s="36"/>
    </row>
    <row r="49" spans="4:11" ht="15.75" customHeight="1">
      <c r="D49" s="22"/>
      <c r="E49" s="148"/>
      <c r="F49" s="148"/>
      <c r="G49" s="36"/>
      <c r="H49" s="36"/>
      <c r="I49" s="36"/>
      <c r="J49" s="36"/>
      <c r="K49" s="36"/>
    </row>
    <row r="50" spans="4:11" ht="15.75" customHeight="1">
      <c r="D50" s="22"/>
      <c r="E50" s="36"/>
      <c r="F50" s="36"/>
      <c r="G50" s="36"/>
      <c r="H50" s="36"/>
      <c r="I50" s="36"/>
      <c r="J50" s="36"/>
      <c r="K50" s="36"/>
    </row>
    <row r="51" spans="4:11" ht="15.75" customHeight="1">
      <c r="D51" s="22"/>
      <c r="E51" s="22"/>
      <c r="F51" s="22"/>
      <c r="G51" s="141"/>
      <c r="H51" s="22"/>
      <c r="I51" s="22"/>
      <c r="J51" s="39"/>
    </row>
    <row r="52" spans="4:11" ht="15.75" customHeight="1">
      <c r="E52" s="22"/>
      <c r="F52" s="22"/>
      <c r="G52" s="22"/>
      <c r="H52" s="22"/>
      <c r="I52" s="22"/>
      <c r="J52" s="39"/>
    </row>
    <row r="53" spans="4:11" ht="15.75" customHeight="1">
      <c r="G53" s="149"/>
      <c r="J53" s="39"/>
    </row>
    <row r="54" spans="4:11" ht="15.75" customHeight="1">
      <c r="G54" s="149"/>
      <c r="J54" s="39"/>
    </row>
    <row r="55" spans="4:11" ht="15.75" customHeight="1">
      <c r="J55" s="39"/>
    </row>
    <row r="56" spans="4:11" ht="15.75" customHeight="1">
      <c r="G56" s="22"/>
      <c r="J56" s="39"/>
    </row>
    <row r="57" spans="4:11" ht="15.75" customHeight="1">
      <c r="J57" s="39"/>
    </row>
    <row r="58" spans="4:11" ht="15.75" customHeight="1">
      <c r="G58" s="37"/>
      <c r="J58" s="39"/>
    </row>
    <row r="59" spans="4:11" ht="15.75" customHeight="1">
      <c r="H59" s="39"/>
      <c r="J59" s="39"/>
    </row>
    <row r="60" spans="4:11" ht="15.75" customHeight="1">
      <c r="J60" s="39"/>
    </row>
    <row r="61" spans="4:11" ht="15.75" customHeight="1">
      <c r="J61" s="39"/>
    </row>
    <row r="62" spans="4:11" ht="15.75" customHeight="1">
      <c r="J62" s="39"/>
    </row>
    <row r="63" spans="4:11" ht="15.75" customHeight="1">
      <c r="J63" s="39"/>
    </row>
    <row r="64" spans="4:11" ht="15.75" customHeight="1">
      <c r="J64" s="39"/>
    </row>
    <row r="65" spans="10:10" ht="15.75" customHeight="1">
      <c r="J65" s="39"/>
    </row>
    <row r="66" spans="10:10" ht="15.75" customHeight="1">
      <c r="J66" s="39"/>
    </row>
    <row r="67" spans="10:10" ht="15.75" customHeight="1">
      <c r="J67" s="39"/>
    </row>
    <row r="68" spans="10:10" ht="15.75" customHeight="1">
      <c r="J68" s="39"/>
    </row>
    <row r="69" spans="10:10" ht="15.75" customHeight="1">
      <c r="J69" s="39"/>
    </row>
    <row r="70" spans="10:10" ht="15.75" customHeight="1">
      <c r="J70" s="39"/>
    </row>
    <row r="71" spans="10:10" ht="15.75" customHeight="1">
      <c r="J71" s="39"/>
    </row>
    <row r="72" spans="10:10" ht="15.75" customHeight="1">
      <c r="J72" s="39"/>
    </row>
    <row r="73" spans="10:10" ht="15.75" customHeight="1">
      <c r="J73" s="39"/>
    </row>
    <row r="74" spans="10:10" ht="15.75" customHeight="1">
      <c r="J74" s="39"/>
    </row>
    <row r="75" spans="10:10" ht="15.75" customHeight="1">
      <c r="J75" s="39"/>
    </row>
    <row r="76" spans="10:10" ht="15.75" customHeight="1">
      <c r="J76" s="39"/>
    </row>
    <row r="77" spans="10:10" ht="15.75" customHeight="1">
      <c r="J77" s="39"/>
    </row>
    <row r="78" spans="10:10" ht="15.75" customHeight="1">
      <c r="J78" s="39"/>
    </row>
    <row r="79" spans="10:10" ht="15.75" customHeight="1">
      <c r="J79" s="39"/>
    </row>
    <row r="80" spans="10:10" ht="15.75" customHeight="1">
      <c r="J80" s="39"/>
    </row>
    <row r="81" spans="10:10" ht="15.75" customHeight="1">
      <c r="J81" s="39"/>
    </row>
    <row r="82" spans="10:10" ht="15.75" customHeight="1">
      <c r="J82" s="39"/>
    </row>
    <row r="83" spans="10:10" ht="15.75" customHeight="1">
      <c r="J83" s="39"/>
    </row>
    <row r="84" spans="10:10" ht="15.75" customHeight="1">
      <c r="J84" s="39"/>
    </row>
    <row r="85" spans="10:10" ht="15.75" customHeight="1">
      <c r="J85" s="39"/>
    </row>
    <row r="86" spans="10:10" ht="15.75" customHeight="1">
      <c r="J86" s="39"/>
    </row>
    <row r="87" spans="10:10" ht="15.75" customHeight="1">
      <c r="J87" s="39"/>
    </row>
    <row r="88" spans="10:10" ht="15.75" customHeight="1">
      <c r="J88" s="39"/>
    </row>
    <row r="89" spans="10:10" ht="15.75" customHeight="1">
      <c r="J89" s="39"/>
    </row>
    <row r="90" spans="10:10" ht="15.75" customHeight="1">
      <c r="J90" s="39"/>
    </row>
    <row r="91" spans="10:10" ht="15.75" customHeight="1">
      <c r="J91" s="39"/>
    </row>
    <row r="92" spans="10:10" ht="15.75" customHeight="1">
      <c r="J92" s="39"/>
    </row>
    <row r="93" spans="10:10" ht="15.75" customHeight="1">
      <c r="J93" s="39"/>
    </row>
    <row r="94" spans="10:10" ht="15.75" customHeight="1">
      <c r="J94" s="39"/>
    </row>
    <row r="95" spans="10:10" ht="15.75" customHeight="1">
      <c r="J95" s="39"/>
    </row>
    <row r="96" spans="10:10" ht="15.75" customHeight="1">
      <c r="J96" s="39"/>
    </row>
    <row r="97" spans="10:10" ht="15.75" customHeight="1">
      <c r="J97" s="39"/>
    </row>
    <row r="98" spans="10:10" ht="15.75" customHeight="1">
      <c r="J98" s="39"/>
    </row>
    <row r="99" spans="10:10" ht="15.75" customHeight="1">
      <c r="J99" s="39"/>
    </row>
    <row r="100" spans="10:10" ht="15.75" customHeight="1">
      <c r="J100" s="39"/>
    </row>
    <row r="101" spans="10:10" ht="15.75" customHeight="1">
      <c r="J101" s="39"/>
    </row>
    <row r="102" spans="10:10" ht="15.75" customHeight="1">
      <c r="J102" s="39"/>
    </row>
    <row r="103" spans="10:10" ht="15.75" customHeight="1">
      <c r="J103" s="39"/>
    </row>
    <row r="104" spans="10:10" ht="15.75" customHeight="1">
      <c r="J104" s="39"/>
    </row>
    <row r="105" spans="10:10" ht="15.75" customHeight="1">
      <c r="J105" s="39"/>
    </row>
    <row r="106" spans="10:10" ht="15.75" customHeight="1">
      <c r="J106" s="39"/>
    </row>
    <row r="107" spans="10:10" ht="15.75" customHeight="1">
      <c r="J107" s="39"/>
    </row>
    <row r="108" spans="10:10" ht="15.75" customHeight="1">
      <c r="J108" s="39"/>
    </row>
    <row r="109" spans="10:10" ht="15.75" customHeight="1">
      <c r="J109" s="39"/>
    </row>
    <row r="110" spans="10:10" ht="15.75" customHeight="1">
      <c r="J110" s="39"/>
    </row>
    <row r="111" spans="10:10" ht="15.75" customHeight="1">
      <c r="J111" s="39"/>
    </row>
    <row r="112" spans="10:10" ht="15.75" customHeight="1">
      <c r="J112" s="39"/>
    </row>
    <row r="113" spans="10:10" ht="15.75" customHeight="1">
      <c r="J113" s="39"/>
    </row>
    <row r="114" spans="10:10" ht="15.75" customHeight="1">
      <c r="J114" s="39"/>
    </row>
    <row r="115" spans="10:10" ht="15.75" customHeight="1">
      <c r="J115" s="39"/>
    </row>
    <row r="116" spans="10:10" ht="15.75" customHeight="1">
      <c r="J116" s="39"/>
    </row>
    <row r="117" spans="10:10" ht="15.75" customHeight="1">
      <c r="J117" s="39"/>
    </row>
    <row r="118" spans="10:10" ht="15.75" customHeight="1">
      <c r="J118" s="39"/>
    </row>
    <row r="119" spans="10:10" ht="15.75" customHeight="1">
      <c r="J119" s="39"/>
    </row>
    <row r="120" spans="10:10" ht="15.75" customHeight="1">
      <c r="J120" s="39"/>
    </row>
    <row r="121" spans="10:10" ht="15.75" customHeight="1">
      <c r="J121" s="39"/>
    </row>
    <row r="122" spans="10:10" ht="15.75" customHeight="1">
      <c r="J122" s="39"/>
    </row>
    <row r="123" spans="10:10" ht="15.75" customHeight="1">
      <c r="J123" s="39"/>
    </row>
    <row r="124" spans="10:10" ht="15.75" customHeight="1">
      <c r="J124" s="39"/>
    </row>
    <row r="125" spans="10:10" ht="15.75" customHeight="1">
      <c r="J125" s="39"/>
    </row>
    <row r="126" spans="10:10" ht="15.75" customHeight="1">
      <c r="J126" s="39"/>
    </row>
    <row r="127" spans="10:10" ht="15.75" customHeight="1">
      <c r="J127" s="39"/>
    </row>
    <row r="128" spans="10:10" ht="15.75" customHeight="1">
      <c r="J128" s="39"/>
    </row>
    <row r="129" spans="10:10" ht="15.75" customHeight="1">
      <c r="J129" s="39"/>
    </row>
    <row r="130" spans="10:10" ht="15.75" customHeight="1">
      <c r="J130" s="39"/>
    </row>
    <row r="131" spans="10:10" ht="15.75" customHeight="1">
      <c r="J131" s="39"/>
    </row>
    <row r="132" spans="10:10" ht="15.75" customHeight="1">
      <c r="J132" s="39"/>
    </row>
    <row r="133" spans="10:10" ht="15.75" customHeight="1">
      <c r="J133" s="39"/>
    </row>
    <row r="134" spans="10:10" ht="15.75" customHeight="1">
      <c r="J134" s="39"/>
    </row>
    <row r="135" spans="10:10" ht="15.75" customHeight="1">
      <c r="J135" s="39"/>
    </row>
    <row r="136" spans="10:10" ht="15.75" customHeight="1">
      <c r="J136" s="39"/>
    </row>
    <row r="137" spans="10:10" ht="15.75" customHeight="1">
      <c r="J137" s="39"/>
    </row>
    <row r="138" spans="10:10" ht="15.75" customHeight="1">
      <c r="J138" s="39"/>
    </row>
    <row r="139" spans="10:10" ht="15.75" customHeight="1">
      <c r="J139" s="39"/>
    </row>
    <row r="140" spans="10:10" ht="15.75" customHeight="1">
      <c r="J140" s="39"/>
    </row>
    <row r="141" spans="10:10" ht="15.75" customHeight="1">
      <c r="J141" s="39"/>
    </row>
    <row r="142" spans="10:10" ht="15.75" customHeight="1">
      <c r="J142" s="39"/>
    </row>
    <row r="143" spans="10:10" ht="15.75" customHeight="1">
      <c r="J143" s="39"/>
    </row>
    <row r="144" spans="10:10" ht="15.75" customHeight="1">
      <c r="J144" s="39"/>
    </row>
    <row r="145" spans="10:10" ht="15.75" customHeight="1">
      <c r="J145" s="39"/>
    </row>
    <row r="146" spans="10:10" ht="15.75" customHeight="1">
      <c r="J146" s="39"/>
    </row>
    <row r="147" spans="10:10" ht="15.75" customHeight="1">
      <c r="J147" s="39"/>
    </row>
    <row r="148" spans="10:10" ht="15.75" customHeight="1">
      <c r="J148" s="39"/>
    </row>
    <row r="149" spans="10:10" ht="15.75" customHeight="1">
      <c r="J149" s="39"/>
    </row>
    <row r="150" spans="10:10" ht="15.75" customHeight="1">
      <c r="J150" s="39"/>
    </row>
    <row r="151" spans="10:10" ht="15.75" customHeight="1">
      <c r="J151" s="39"/>
    </row>
    <row r="152" spans="10:10" ht="15.75" customHeight="1">
      <c r="J152" s="39"/>
    </row>
    <row r="153" spans="10:10" ht="15.75" customHeight="1">
      <c r="J153" s="39"/>
    </row>
    <row r="154" spans="10:10" ht="15.75" customHeight="1">
      <c r="J154" s="39"/>
    </row>
    <row r="155" spans="10:10" ht="15.75" customHeight="1">
      <c r="J155" s="39"/>
    </row>
    <row r="156" spans="10:10" ht="15.75" customHeight="1">
      <c r="J156" s="39"/>
    </row>
    <row r="157" spans="10:10" ht="15.75" customHeight="1">
      <c r="J157" s="39"/>
    </row>
    <row r="158" spans="10:10" ht="15.75" customHeight="1">
      <c r="J158" s="39"/>
    </row>
    <row r="159" spans="10:10" ht="15.75" customHeight="1">
      <c r="J159" s="39"/>
    </row>
    <row r="160" spans="10:10" ht="15.75" customHeight="1">
      <c r="J160" s="39"/>
    </row>
    <row r="161" spans="10:10" ht="15.75" customHeight="1">
      <c r="J161" s="39"/>
    </row>
    <row r="162" spans="10:10" ht="15.75" customHeight="1">
      <c r="J162" s="39"/>
    </row>
    <row r="163" spans="10:10" ht="15.75" customHeight="1">
      <c r="J163" s="39"/>
    </row>
    <row r="164" spans="10:10" ht="15.75" customHeight="1">
      <c r="J164" s="39"/>
    </row>
    <row r="165" spans="10:10" ht="15.75" customHeight="1">
      <c r="J165" s="39"/>
    </row>
    <row r="166" spans="10:10" ht="15.75" customHeight="1">
      <c r="J166" s="39"/>
    </row>
    <row r="167" spans="10:10" ht="15.75" customHeight="1">
      <c r="J167" s="39"/>
    </row>
    <row r="168" spans="10:10" ht="15.75" customHeight="1">
      <c r="J168" s="39"/>
    </row>
    <row r="169" spans="10:10" ht="15.75" customHeight="1">
      <c r="J169" s="39"/>
    </row>
    <row r="170" spans="10:10" ht="15.75" customHeight="1">
      <c r="J170" s="39"/>
    </row>
    <row r="171" spans="10:10" ht="15.75" customHeight="1">
      <c r="J171" s="39"/>
    </row>
    <row r="172" spans="10:10" ht="15.75" customHeight="1">
      <c r="J172" s="39"/>
    </row>
    <row r="173" spans="10:10" ht="15.75" customHeight="1">
      <c r="J173" s="39"/>
    </row>
    <row r="174" spans="10:10" ht="15.75" customHeight="1">
      <c r="J174" s="39"/>
    </row>
    <row r="175" spans="10:10" ht="15.75" customHeight="1">
      <c r="J175" s="39"/>
    </row>
    <row r="176" spans="10:10" ht="15.75" customHeight="1">
      <c r="J176" s="39"/>
    </row>
    <row r="177" spans="10:10" ht="15.75" customHeight="1">
      <c r="J177" s="39"/>
    </row>
    <row r="178" spans="10:10" ht="15.75" customHeight="1">
      <c r="J178" s="39"/>
    </row>
    <row r="179" spans="10:10" ht="15.75" customHeight="1">
      <c r="J179" s="39"/>
    </row>
    <row r="180" spans="10:10" ht="15.75" customHeight="1">
      <c r="J180" s="39"/>
    </row>
    <row r="181" spans="10:10" ht="15.75" customHeight="1">
      <c r="J181" s="39"/>
    </row>
    <row r="182" spans="10:10" ht="15.75" customHeight="1">
      <c r="J182" s="39"/>
    </row>
    <row r="183" spans="10:10" ht="15.75" customHeight="1">
      <c r="J183" s="39"/>
    </row>
    <row r="184" spans="10:10" ht="15.75" customHeight="1">
      <c r="J184" s="39"/>
    </row>
    <row r="185" spans="10:10" ht="15.75" customHeight="1">
      <c r="J185" s="39"/>
    </row>
    <row r="186" spans="10:10" ht="15.75" customHeight="1">
      <c r="J186" s="39"/>
    </row>
    <row r="187" spans="10:10" ht="15.75" customHeight="1">
      <c r="J187" s="39"/>
    </row>
    <row r="188" spans="10:10" ht="15.75" customHeight="1">
      <c r="J188" s="39"/>
    </row>
    <row r="189" spans="10:10" ht="15.75" customHeight="1">
      <c r="J189" s="39"/>
    </row>
    <row r="190" spans="10:10" ht="15.75" customHeight="1">
      <c r="J190" s="39"/>
    </row>
    <row r="191" spans="10:10" ht="15.75" customHeight="1">
      <c r="J191" s="39"/>
    </row>
    <row r="192" spans="10:10" ht="15.75" customHeight="1">
      <c r="J192" s="39"/>
    </row>
    <row r="193" spans="10:10" ht="15.75" customHeight="1">
      <c r="J193" s="39"/>
    </row>
    <row r="194" spans="10:10" ht="15.75" customHeight="1">
      <c r="J194" s="39"/>
    </row>
    <row r="195" spans="10:10" ht="15.75" customHeight="1">
      <c r="J195" s="39"/>
    </row>
    <row r="196" spans="10:10" ht="15.75" customHeight="1">
      <c r="J196" s="39"/>
    </row>
    <row r="197" spans="10:10" ht="15.75" customHeight="1">
      <c r="J197" s="39"/>
    </row>
    <row r="198" spans="10:10" ht="15.75" customHeight="1">
      <c r="J198" s="39"/>
    </row>
    <row r="199" spans="10:10" ht="15.75" customHeight="1">
      <c r="J199" s="39"/>
    </row>
    <row r="200" spans="10:10" ht="15.75" customHeight="1">
      <c r="J200" s="39"/>
    </row>
    <row r="201" spans="10:10" ht="15.75" customHeight="1">
      <c r="J201" s="39"/>
    </row>
    <row r="202" spans="10:10" ht="15.75" customHeight="1">
      <c r="J202" s="39"/>
    </row>
    <row r="203" spans="10:10" ht="15.75" customHeight="1">
      <c r="J203" s="39"/>
    </row>
    <row r="204" spans="10:10" ht="15.75" customHeight="1">
      <c r="J204" s="39"/>
    </row>
    <row r="205" spans="10:10" ht="15.75" customHeight="1">
      <c r="J205" s="39"/>
    </row>
    <row r="206" spans="10:10" ht="15.75" customHeight="1">
      <c r="J206" s="39"/>
    </row>
    <row r="207" spans="10:10" ht="15.75" customHeight="1">
      <c r="J207" s="39"/>
    </row>
    <row r="208" spans="10:10" ht="15.75" customHeight="1">
      <c r="J208" s="39"/>
    </row>
    <row r="209" spans="10:10" ht="15.75" customHeight="1">
      <c r="J209" s="39"/>
    </row>
    <row r="210" spans="10:10" ht="15.75" customHeight="1">
      <c r="J210" s="39"/>
    </row>
    <row r="211" spans="10:10" ht="15.75" customHeight="1">
      <c r="J211" s="39"/>
    </row>
    <row r="212" spans="10:10" ht="15.75" customHeight="1">
      <c r="J212" s="39"/>
    </row>
    <row r="213" spans="10:10" ht="15.75" customHeight="1">
      <c r="J213" s="39"/>
    </row>
    <row r="214" spans="10:10" ht="15.75" customHeight="1">
      <c r="J214" s="39"/>
    </row>
    <row r="215" spans="10:10" ht="15.75" customHeight="1">
      <c r="J215" s="39"/>
    </row>
    <row r="216" spans="10:10" ht="15.75" customHeight="1">
      <c r="J216" s="39"/>
    </row>
    <row r="217" spans="10:10" ht="15.75" customHeight="1">
      <c r="J217" s="39"/>
    </row>
    <row r="218" spans="10:10" ht="15.75" customHeight="1">
      <c r="J218" s="39"/>
    </row>
    <row r="219" spans="10:10" ht="15.75" customHeight="1">
      <c r="J219" s="39"/>
    </row>
    <row r="220" spans="10:10" ht="15.75" customHeight="1">
      <c r="J220" s="39"/>
    </row>
    <row r="221" spans="10:10" ht="15.75" customHeight="1">
      <c r="J221" s="39"/>
    </row>
    <row r="222" spans="10:10" ht="15.75" customHeight="1">
      <c r="J222" s="39"/>
    </row>
    <row r="223" spans="10:10" ht="15.75" customHeight="1">
      <c r="J223" s="39"/>
    </row>
    <row r="224" spans="10:10" ht="15.75" customHeight="1">
      <c r="J224" s="39"/>
    </row>
    <row r="225" spans="10:10" ht="15.75" customHeight="1">
      <c r="J225" s="39"/>
    </row>
    <row r="226" spans="10:10" ht="15.75" customHeight="1">
      <c r="J226" s="39"/>
    </row>
    <row r="227" spans="10:10" ht="15.75" customHeight="1">
      <c r="J227" s="39"/>
    </row>
    <row r="228" spans="10:10" ht="15.75" customHeight="1">
      <c r="J228" s="39"/>
    </row>
    <row r="229" spans="10:10" ht="15.75" customHeight="1">
      <c r="J229" s="39"/>
    </row>
    <row r="230" spans="10:10" ht="15.75" customHeight="1">
      <c r="J230" s="39"/>
    </row>
    <row r="231" spans="10:10" ht="15.75" customHeight="1">
      <c r="J231" s="39"/>
    </row>
    <row r="232" spans="10:10" ht="15.75" customHeight="1">
      <c r="J232" s="39"/>
    </row>
    <row r="233" spans="10:10" ht="15.75" customHeight="1">
      <c r="J233" s="39"/>
    </row>
    <row r="234" spans="10:10" ht="15.75" customHeight="1">
      <c r="J234" s="39"/>
    </row>
    <row r="235" spans="10:10" ht="15.75" customHeight="1">
      <c r="J235" s="39"/>
    </row>
    <row r="236" spans="10:10" ht="15.75" customHeight="1">
      <c r="J236" s="39"/>
    </row>
    <row r="237" spans="10:10" ht="15.75" customHeight="1">
      <c r="J237" s="39"/>
    </row>
    <row r="238" spans="10:10" ht="15.75" customHeight="1">
      <c r="J238" s="39"/>
    </row>
    <row r="239" spans="10:10" ht="15.75" customHeight="1">
      <c r="J239" s="39"/>
    </row>
    <row r="240" spans="10:10" ht="15.75" customHeight="1">
      <c r="J240" s="39"/>
    </row>
    <row r="241" spans="10:10" ht="15.75" customHeight="1">
      <c r="J241" s="39"/>
    </row>
    <row r="242" spans="10:10" ht="15.75" customHeight="1">
      <c r="J242" s="39"/>
    </row>
    <row r="243" spans="10:10" ht="15.75" customHeight="1">
      <c r="J243" s="39"/>
    </row>
    <row r="244" spans="10:10" ht="15.75" customHeight="1">
      <c r="J244" s="39"/>
    </row>
    <row r="245" spans="10:10" ht="15.75" customHeight="1">
      <c r="J245" s="39"/>
    </row>
    <row r="246" spans="10:10" ht="15.75" customHeight="1">
      <c r="J246" s="39"/>
    </row>
    <row r="247" spans="10:10" ht="15.75" customHeight="1">
      <c r="J247" s="39"/>
    </row>
    <row r="248" spans="10:10" ht="15.75" customHeight="1">
      <c r="J248" s="39"/>
    </row>
    <row r="249" spans="10:10" ht="15.75" customHeight="1">
      <c r="J249" s="39"/>
    </row>
    <row r="250" spans="10:10" ht="15.75" customHeight="1">
      <c r="J250" s="39"/>
    </row>
    <row r="251" spans="10:10" ht="15.75" customHeight="1">
      <c r="J251" s="39"/>
    </row>
    <row r="252" spans="10:10" ht="15.75" customHeight="1">
      <c r="J252" s="39"/>
    </row>
    <row r="253" spans="10:10" ht="15.75" customHeight="1">
      <c r="J253" s="39"/>
    </row>
    <row r="254" spans="10:10" ht="15.75" customHeight="1">
      <c r="J254" s="39"/>
    </row>
    <row r="255" spans="10:10" ht="15.75" customHeight="1">
      <c r="J255" s="39"/>
    </row>
    <row r="256" spans="10:10" ht="15.75" customHeight="1">
      <c r="J256" s="39"/>
    </row>
    <row r="257" spans="10:10" ht="15.75" customHeight="1">
      <c r="J257" s="39"/>
    </row>
    <row r="258" spans="10:10" ht="15.75" customHeight="1">
      <c r="J258" s="39"/>
    </row>
    <row r="259" spans="10:10" ht="15.75" customHeight="1">
      <c r="J259" s="39"/>
    </row>
    <row r="260" spans="10:10" ht="15.75" customHeight="1">
      <c r="J260" s="39"/>
    </row>
    <row r="261" spans="10:10" ht="15.75" customHeight="1">
      <c r="J261" s="39"/>
    </row>
    <row r="262" spans="10:10" ht="15.75" customHeight="1">
      <c r="J262" s="39"/>
    </row>
    <row r="263" spans="10:10" ht="15.75" customHeight="1">
      <c r="J263" s="39"/>
    </row>
    <row r="264" spans="10:10" ht="15.75" customHeight="1">
      <c r="J264" s="39"/>
    </row>
    <row r="265" spans="10:10" ht="15.75" customHeight="1">
      <c r="J265" s="39"/>
    </row>
    <row r="266" spans="10:10" ht="15.75" customHeight="1">
      <c r="J266" s="39"/>
    </row>
    <row r="267" spans="10:10" ht="15.75" customHeight="1">
      <c r="J267" s="39"/>
    </row>
    <row r="268" spans="10:10" ht="15.75" customHeight="1">
      <c r="J268" s="39"/>
    </row>
    <row r="269" spans="10:10" ht="15.75" customHeight="1">
      <c r="J269" s="39"/>
    </row>
    <row r="270" spans="10:10" ht="15.75" customHeight="1">
      <c r="J270" s="39"/>
    </row>
    <row r="271" spans="10:10" ht="15.75" customHeight="1">
      <c r="J271" s="39"/>
    </row>
    <row r="272" spans="10:10" ht="15.75" customHeight="1">
      <c r="J272" s="39"/>
    </row>
    <row r="273" spans="10:10" ht="15.75" customHeight="1">
      <c r="J273" s="39"/>
    </row>
    <row r="274" spans="10:10" ht="15.75" customHeight="1">
      <c r="J274" s="39"/>
    </row>
    <row r="275" spans="10:10" ht="15.75" customHeight="1">
      <c r="J275" s="39"/>
    </row>
    <row r="276" spans="10:10" ht="15.75" customHeight="1">
      <c r="J276" s="39"/>
    </row>
    <row r="277" spans="10:10" ht="15.75" customHeight="1">
      <c r="J277" s="39"/>
    </row>
    <row r="278" spans="10:10" ht="15.75" customHeight="1">
      <c r="J278" s="39"/>
    </row>
    <row r="279" spans="10:10" ht="15.75" customHeight="1">
      <c r="J279" s="39"/>
    </row>
    <row r="280" spans="10:10" ht="15.75" customHeight="1">
      <c r="J280" s="39"/>
    </row>
    <row r="281" spans="10:10" ht="15.75" customHeight="1">
      <c r="J281" s="39"/>
    </row>
    <row r="282" spans="10:10" ht="15.75" customHeight="1">
      <c r="J282" s="39"/>
    </row>
    <row r="283" spans="10:10" ht="15.75" customHeight="1">
      <c r="J283" s="39"/>
    </row>
    <row r="284" spans="10:10" ht="15.75" customHeight="1">
      <c r="J284" s="39"/>
    </row>
    <row r="285" spans="10:10" ht="15.75" customHeight="1">
      <c r="J285" s="39"/>
    </row>
    <row r="286" spans="10:10" ht="15.75" customHeight="1">
      <c r="J286" s="39"/>
    </row>
    <row r="287" spans="10:10" ht="15.75" customHeight="1">
      <c r="J287" s="39"/>
    </row>
    <row r="288" spans="10:10" ht="15.75" customHeight="1">
      <c r="J288" s="39"/>
    </row>
    <row r="289" spans="10:10" ht="15.75" customHeight="1">
      <c r="J289" s="39"/>
    </row>
    <row r="290" spans="10:10" ht="15.75" customHeight="1">
      <c r="J290" s="39"/>
    </row>
    <row r="291" spans="10:10" ht="15.75" customHeight="1">
      <c r="J291" s="39"/>
    </row>
    <row r="292" spans="10:10" ht="15.75" customHeight="1">
      <c r="J292" s="39"/>
    </row>
    <row r="293" spans="10:10" ht="15.75" customHeight="1">
      <c r="J293" s="39"/>
    </row>
    <row r="294" spans="10:10" ht="15.75" customHeight="1">
      <c r="J294" s="39"/>
    </row>
    <row r="295" spans="10:10" ht="15.75" customHeight="1">
      <c r="J295" s="39"/>
    </row>
    <row r="296" spans="10:10" ht="15.75" customHeight="1">
      <c r="J296" s="39"/>
    </row>
    <row r="297" spans="10:10" ht="15.75" customHeight="1">
      <c r="J297" s="39"/>
    </row>
    <row r="298" spans="10:10" ht="15.75" customHeight="1">
      <c r="J298" s="39"/>
    </row>
    <row r="299" spans="10:10" ht="15.75" customHeight="1">
      <c r="J299" s="39"/>
    </row>
    <row r="300" spans="10:10" ht="15.75" customHeight="1">
      <c r="J300" s="39"/>
    </row>
    <row r="301" spans="10:10" ht="15.75" customHeight="1">
      <c r="J301" s="39"/>
    </row>
    <row r="302" spans="10:10" ht="15.75" customHeight="1">
      <c r="J302" s="39"/>
    </row>
    <row r="303" spans="10:10" ht="15.75" customHeight="1">
      <c r="J303" s="39"/>
    </row>
    <row r="304" spans="10:10" ht="15.75" customHeight="1">
      <c r="J304" s="39"/>
    </row>
    <row r="305" spans="10:10" ht="15.75" customHeight="1">
      <c r="J305" s="39"/>
    </row>
    <row r="306" spans="10:10" ht="15.75" customHeight="1">
      <c r="J306" s="39"/>
    </row>
    <row r="307" spans="10:10" ht="15.75" customHeight="1">
      <c r="J307" s="39"/>
    </row>
    <row r="308" spans="10:10" ht="15.75" customHeight="1">
      <c r="J308" s="39"/>
    </row>
    <row r="309" spans="10:10" ht="15.75" customHeight="1">
      <c r="J309" s="39"/>
    </row>
    <row r="310" spans="10:10" ht="15.75" customHeight="1">
      <c r="J310" s="39"/>
    </row>
    <row r="311" spans="10:10" ht="15.75" customHeight="1">
      <c r="J311" s="39"/>
    </row>
    <row r="312" spans="10:10" ht="15.75" customHeight="1">
      <c r="J312" s="39"/>
    </row>
    <row r="313" spans="10:10" ht="15.75" customHeight="1">
      <c r="J313" s="39"/>
    </row>
    <row r="314" spans="10:10" ht="15.75" customHeight="1">
      <c r="J314" s="39"/>
    </row>
    <row r="315" spans="10:10" ht="15.75" customHeight="1">
      <c r="J315" s="39"/>
    </row>
    <row r="316" spans="10:10" ht="15.75" customHeight="1">
      <c r="J316" s="39"/>
    </row>
    <row r="317" spans="10:10" ht="15.75" customHeight="1">
      <c r="J317" s="39"/>
    </row>
    <row r="318" spans="10:10" ht="15.75" customHeight="1">
      <c r="J318" s="39"/>
    </row>
    <row r="319" spans="10:10" ht="15.75" customHeight="1">
      <c r="J319" s="39"/>
    </row>
    <row r="320" spans="10:10" ht="15.75" customHeight="1">
      <c r="J320" s="39"/>
    </row>
    <row r="321" spans="10:10" ht="15.75" customHeight="1">
      <c r="J321" s="39"/>
    </row>
    <row r="322" spans="10:10" ht="15.75" customHeight="1">
      <c r="J322" s="39"/>
    </row>
    <row r="323" spans="10:10" ht="15.75" customHeight="1">
      <c r="J323" s="39"/>
    </row>
    <row r="324" spans="10:10" ht="15.75" customHeight="1">
      <c r="J324" s="39"/>
    </row>
    <row r="325" spans="10:10" ht="15.75" customHeight="1">
      <c r="J325" s="39"/>
    </row>
    <row r="326" spans="10:10" ht="15.75" customHeight="1">
      <c r="J326" s="39"/>
    </row>
    <row r="327" spans="10:10" ht="15.75" customHeight="1">
      <c r="J327" s="39"/>
    </row>
    <row r="328" spans="10:10" ht="15.75" customHeight="1">
      <c r="J328" s="39"/>
    </row>
    <row r="329" spans="10:10" ht="15.75" customHeight="1">
      <c r="J329" s="39"/>
    </row>
    <row r="330" spans="10:10" ht="15.75" customHeight="1">
      <c r="J330" s="39"/>
    </row>
    <row r="331" spans="10:10" ht="15.75" customHeight="1">
      <c r="J331" s="39"/>
    </row>
    <row r="332" spans="10:10" ht="15.75" customHeight="1">
      <c r="J332" s="39"/>
    </row>
    <row r="333" spans="10:10" ht="15.75" customHeight="1">
      <c r="J333" s="39"/>
    </row>
    <row r="334" spans="10:10" ht="15.75" customHeight="1">
      <c r="J334" s="39"/>
    </row>
    <row r="335" spans="10:10" ht="15.75" customHeight="1">
      <c r="J335" s="39"/>
    </row>
    <row r="336" spans="10:10" ht="15.75" customHeight="1">
      <c r="J336" s="39"/>
    </row>
    <row r="337" spans="10:10" ht="15.75" customHeight="1">
      <c r="J337" s="39"/>
    </row>
    <row r="338" spans="10:10" ht="15.75" customHeight="1">
      <c r="J338" s="39"/>
    </row>
    <row r="339" spans="10:10" ht="15.75" customHeight="1">
      <c r="J339" s="39"/>
    </row>
    <row r="340" spans="10:10" ht="15.75" customHeight="1">
      <c r="J340" s="39"/>
    </row>
    <row r="341" spans="10:10" ht="15.75" customHeight="1">
      <c r="J341" s="39"/>
    </row>
    <row r="342" spans="10:10" ht="15.75" customHeight="1">
      <c r="J342" s="39"/>
    </row>
    <row r="343" spans="10:10" ht="15.75" customHeight="1">
      <c r="J343" s="39"/>
    </row>
    <row r="344" spans="10:10" ht="15.75" customHeight="1">
      <c r="J344" s="39"/>
    </row>
    <row r="345" spans="10:10" ht="15.75" customHeight="1">
      <c r="J345" s="39"/>
    </row>
    <row r="346" spans="10:10" ht="15.75" customHeight="1">
      <c r="J346" s="39"/>
    </row>
    <row r="347" spans="10:10" ht="15.75" customHeight="1">
      <c r="J347" s="39"/>
    </row>
    <row r="348" spans="10:10" ht="15.75" customHeight="1">
      <c r="J348" s="39"/>
    </row>
    <row r="349" spans="10:10" ht="15.75" customHeight="1">
      <c r="J349" s="39"/>
    </row>
    <row r="350" spans="10:10" ht="15.75" customHeight="1">
      <c r="J350" s="39"/>
    </row>
    <row r="351" spans="10:10" ht="15.75" customHeight="1">
      <c r="J351" s="39"/>
    </row>
    <row r="352" spans="10:10" ht="15.75" customHeight="1">
      <c r="J352" s="39"/>
    </row>
    <row r="353" spans="10:10" ht="15.75" customHeight="1">
      <c r="J353" s="39"/>
    </row>
    <row r="354" spans="10:10" ht="15.75" customHeight="1">
      <c r="J354" s="39"/>
    </row>
    <row r="355" spans="10:10" ht="15.75" customHeight="1">
      <c r="J355" s="39"/>
    </row>
    <row r="356" spans="10:10" ht="15.75" customHeight="1">
      <c r="J356" s="39"/>
    </row>
    <row r="357" spans="10:10" ht="15.75" customHeight="1">
      <c r="J357" s="39"/>
    </row>
    <row r="358" spans="10:10" ht="15.75" customHeight="1">
      <c r="J358" s="39"/>
    </row>
    <row r="359" spans="10:10" ht="15.75" customHeight="1">
      <c r="J359" s="39"/>
    </row>
    <row r="360" spans="10:10" ht="15.75" customHeight="1">
      <c r="J360" s="39"/>
    </row>
    <row r="361" spans="10:10" ht="15.75" customHeight="1">
      <c r="J361" s="39"/>
    </row>
    <row r="362" spans="10:10" ht="15.75" customHeight="1">
      <c r="J362" s="39"/>
    </row>
    <row r="363" spans="10:10" ht="15.75" customHeight="1">
      <c r="J363" s="39"/>
    </row>
    <row r="364" spans="10:10" ht="15.75" customHeight="1">
      <c r="J364" s="39"/>
    </row>
    <row r="365" spans="10:10" ht="15.75" customHeight="1">
      <c r="J365" s="39"/>
    </row>
    <row r="366" spans="10:10" ht="15.75" customHeight="1">
      <c r="J366" s="39"/>
    </row>
    <row r="367" spans="10:10" ht="15.75" customHeight="1">
      <c r="J367" s="39"/>
    </row>
    <row r="368" spans="10:10" ht="15.75" customHeight="1">
      <c r="J368" s="39"/>
    </row>
    <row r="369" spans="10:10" ht="15.75" customHeight="1">
      <c r="J369" s="39"/>
    </row>
    <row r="370" spans="10:10" ht="15.75" customHeight="1">
      <c r="J370" s="39"/>
    </row>
    <row r="371" spans="10:10" ht="15.75" customHeight="1">
      <c r="J371" s="39"/>
    </row>
    <row r="372" spans="10:10" ht="15.75" customHeight="1">
      <c r="J372" s="39"/>
    </row>
    <row r="373" spans="10:10" ht="15.75" customHeight="1">
      <c r="J373" s="39"/>
    </row>
    <row r="374" spans="10:10" ht="15.75" customHeight="1">
      <c r="J374" s="39"/>
    </row>
    <row r="375" spans="10:10" ht="15.75" customHeight="1">
      <c r="J375" s="39"/>
    </row>
    <row r="376" spans="10:10" ht="15.75" customHeight="1">
      <c r="J376" s="39"/>
    </row>
    <row r="377" spans="10:10" ht="15.75" customHeight="1">
      <c r="J377" s="39"/>
    </row>
    <row r="378" spans="10:10" ht="15.75" customHeight="1">
      <c r="J378" s="39"/>
    </row>
    <row r="379" spans="10:10" ht="15.75" customHeight="1">
      <c r="J379" s="39"/>
    </row>
    <row r="380" spans="10:10" ht="15.75" customHeight="1">
      <c r="J380" s="39"/>
    </row>
    <row r="381" spans="10:10" ht="15.75" customHeight="1">
      <c r="J381" s="39"/>
    </row>
    <row r="382" spans="10:10" ht="15.75" customHeight="1">
      <c r="J382" s="39"/>
    </row>
    <row r="383" spans="10:10" ht="15.75" customHeight="1">
      <c r="J383" s="39"/>
    </row>
    <row r="384" spans="10:10" ht="15.75" customHeight="1">
      <c r="J384" s="39"/>
    </row>
    <row r="385" spans="10:10" ht="15.75" customHeight="1">
      <c r="J385" s="39"/>
    </row>
    <row r="386" spans="10:10" ht="15.75" customHeight="1">
      <c r="J386" s="39"/>
    </row>
    <row r="387" spans="10:10" ht="15.75" customHeight="1">
      <c r="J387" s="39"/>
    </row>
    <row r="388" spans="10:10" ht="15.75" customHeight="1">
      <c r="J388" s="39"/>
    </row>
    <row r="389" spans="10:10" ht="15.75" customHeight="1">
      <c r="J389" s="39"/>
    </row>
    <row r="390" spans="10:10" ht="15.75" customHeight="1">
      <c r="J390" s="39"/>
    </row>
    <row r="391" spans="10:10" ht="15.75" customHeight="1">
      <c r="J391" s="39"/>
    </row>
    <row r="392" spans="10:10" ht="15.75" customHeight="1">
      <c r="J392" s="39"/>
    </row>
    <row r="393" spans="10:10" ht="15.75" customHeight="1">
      <c r="J393" s="39"/>
    </row>
    <row r="394" spans="10:10" ht="15.75" customHeight="1">
      <c r="J394" s="39"/>
    </row>
    <row r="395" spans="10:10" ht="15.75" customHeight="1">
      <c r="J395" s="39"/>
    </row>
    <row r="396" spans="10:10" ht="15.75" customHeight="1">
      <c r="J396" s="39"/>
    </row>
    <row r="397" spans="10:10" ht="15.75" customHeight="1">
      <c r="J397" s="39"/>
    </row>
    <row r="398" spans="10:10" ht="15.75" customHeight="1">
      <c r="J398" s="39"/>
    </row>
    <row r="399" spans="10:10" ht="15.75" customHeight="1">
      <c r="J399" s="39"/>
    </row>
    <row r="400" spans="10:10" ht="15.75" customHeight="1">
      <c r="J400" s="39"/>
    </row>
    <row r="401" spans="10:10" ht="15.75" customHeight="1">
      <c r="J401" s="39"/>
    </row>
    <row r="402" spans="10:10" ht="15.75" customHeight="1">
      <c r="J402" s="39"/>
    </row>
    <row r="403" spans="10:10" ht="15.75" customHeight="1">
      <c r="J403" s="39"/>
    </row>
    <row r="404" spans="10:10" ht="15.75" customHeight="1">
      <c r="J404" s="39"/>
    </row>
    <row r="405" spans="10:10" ht="15.75" customHeight="1">
      <c r="J405" s="39"/>
    </row>
    <row r="406" spans="10:10" ht="15.75" customHeight="1">
      <c r="J406" s="39"/>
    </row>
    <row r="407" spans="10:10" ht="15.75" customHeight="1">
      <c r="J407" s="39"/>
    </row>
    <row r="408" spans="10:10" ht="15.75" customHeight="1">
      <c r="J408" s="39"/>
    </row>
    <row r="409" spans="10:10" ht="15.75" customHeight="1">
      <c r="J409" s="39"/>
    </row>
    <row r="410" spans="10:10" ht="15.75" customHeight="1">
      <c r="J410" s="39"/>
    </row>
    <row r="411" spans="10:10" ht="15.75" customHeight="1">
      <c r="J411" s="39"/>
    </row>
    <row r="412" spans="10:10" ht="15.75" customHeight="1">
      <c r="J412" s="39"/>
    </row>
    <row r="413" spans="10:10" ht="15.75" customHeight="1">
      <c r="J413" s="39"/>
    </row>
    <row r="414" spans="10:10" ht="15.75" customHeight="1">
      <c r="J414" s="39"/>
    </row>
    <row r="415" spans="10:10" ht="15.75" customHeight="1">
      <c r="J415" s="39"/>
    </row>
    <row r="416" spans="10:10" ht="15.75" customHeight="1">
      <c r="J416" s="39"/>
    </row>
    <row r="417" spans="10:10" ht="15.75" customHeight="1">
      <c r="J417" s="39"/>
    </row>
    <row r="418" spans="10:10" ht="15.75" customHeight="1">
      <c r="J418" s="39"/>
    </row>
    <row r="419" spans="10:10" ht="15.75" customHeight="1">
      <c r="J419" s="39"/>
    </row>
    <row r="420" spans="10:10" ht="15.75" customHeight="1">
      <c r="J420" s="39"/>
    </row>
    <row r="421" spans="10:10" ht="15.75" customHeight="1">
      <c r="J421" s="39"/>
    </row>
    <row r="422" spans="10:10" ht="15.75" customHeight="1">
      <c r="J422" s="39"/>
    </row>
    <row r="423" spans="10:10" ht="15.75" customHeight="1">
      <c r="J423" s="39"/>
    </row>
    <row r="424" spans="10:10" ht="15.75" customHeight="1">
      <c r="J424" s="39"/>
    </row>
    <row r="425" spans="10:10" ht="15.75" customHeight="1">
      <c r="J425" s="39"/>
    </row>
    <row r="426" spans="10:10" ht="15.75" customHeight="1">
      <c r="J426" s="39"/>
    </row>
    <row r="427" spans="10:10" ht="15.75" customHeight="1">
      <c r="J427" s="39"/>
    </row>
    <row r="428" spans="10:10" ht="15.75" customHeight="1">
      <c r="J428" s="39"/>
    </row>
    <row r="429" spans="10:10" ht="15.75" customHeight="1">
      <c r="J429" s="39"/>
    </row>
    <row r="430" spans="10:10" ht="15.75" customHeight="1">
      <c r="J430" s="39"/>
    </row>
    <row r="431" spans="10:10" ht="15.75" customHeight="1">
      <c r="J431" s="39"/>
    </row>
    <row r="432" spans="10:10" ht="15.75" customHeight="1">
      <c r="J432" s="39"/>
    </row>
    <row r="433" spans="10:10" ht="15.75" customHeight="1">
      <c r="J433" s="39"/>
    </row>
    <row r="434" spans="10:10" ht="15.75" customHeight="1">
      <c r="J434" s="39"/>
    </row>
    <row r="435" spans="10:10" ht="15.75" customHeight="1">
      <c r="J435" s="39"/>
    </row>
    <row r="436" spans="10:10" ht="15.75" customHeight="1">
      <c r="J436" s="39"/>
    </row>
    <row r="437" spans="10:10" ht="15.75" customHeight="1">
      <c r="J437" s="39"/>
    </row>
    <row r="438" spans="10:10" ht="15.75" customHeight="1">
      <c r="J438" s="39"/>
    </row>
    <row r="439" spans="10:10" ht="15.75" customHeight="1">
      <c r="J439" s="39"/>
    </row>
    <row r="440" spans="10:10" ht="15.75" customHeight="1">
      <c r="J440" s="39"/>
    </row>
    <row r="441" spans="10:10" ht="15.75" customHeight="1">
      <c r="J441" s="39"/>
    </row>
    <row r="442" spans="10:10" ht="15.75" customHeight="1">
      <c r="J442" s="39"/>
    </row>
    <row r="443" spans="10:10" ht="15.75" customHeight="1">
      <c r="J443" s="39"/>
    </row>
    <row r="444" spans="10:10" ht="15.75" customHeight="1">
      <c r="J444" s="39"/>
    </row>
    <row r="445" spans="10:10" ht="15.75" customHeight="1">
      <c r="J445" s="39"/>
    </row>
    <row r="446" spans="10:10" ht="15.75" customHeight="1">
      <c r="J446" s="39"/>
    </row>
    <row r="447" spans="10:10" ht="15.75" customHeight="1">
      <c r="J447" s="39"/>
    </row>
    <row r="448" spans="10:10" ht="15.75" customHeight="1">
      <c r="J448" s="39"/>
    </row>
    <row r="449" spans="10:10" ht="15.75" customHeight="1">
      <c r="J449" s="39"/>
    </row>
    <row r="450" spans="10:10" ht="15.75" customHeight="1">
      <c r="J450" s="39"/>
    </row>
    <row r="451" spans="10:10" ht="15.75" customHeight="1">
      <c r="J451" s="39"/>
    </row>
    <row r="452" spans="10:10" ht="15.75" customHeight="1">
      <c r="J452" s="39"/>
    </row>
    <row r="453" spans="10:10" ht="15.75" customHeight="1">
      <c r="J453" s="39"/>
    </row>
    <row r="454" spans="10:10" ht="15.75" customHeight="1">
      <c r="J454" s="39"/>
    </row>
    <row r="455" spans="10:10" ht="15.75" customHeight="1">
      <c r="J455" s="39"/>
    </row>
    <row r="456" spans="10:10" ht="15.75" customHeight="1">
      <c r="J456" s="39"/>
    </row>
    <row r="457" spans="10:10" ht="15.75" customHeight="1">
      <c r="J457" s="39"/>
    </row>
    <row r="458" spans="10:10" ht="15.75" customHeight="1">
      <c r="J458" s="39"/>
    </row>
    <row r="459" spans="10:10" ht="15.75" customHeight="1">
      <c r="J459" s="39"/>
    </row>
    <row r="460" spans="10:10" ht="15.75" customHeight="1">
      <c r="J460" s="39"/>
    </row>
    <row r="461" spans="10:10" ht="15.75" customHeight="1">
      <c r="J461" s="39"/>
    </row>
    <row r="462" spans="10:10" ht="15.75" customHeight="1">
      <c r="J462" s="39"/>
    </row>
    <row r="463" spans="10:10" ht="15.75" customHeight="1">
      <c r="J463" s="39"/>
    </row>
    <row r="464" spans="10:10" ht="15.75" customHeight="1">
      <c r="J464" s="39"/>
    </row>
    <row r="465" spans="10:10" ht="15.75" customHeight="1">
      <c r="J465" s="39"/>
    </row>
    <row r="466" spans="10:10" ht="15.75" customHeight="1">
      <c r="J466" s="39"/>
    </row>
    <row r="467" spans="10:10" ht="15.75" customHeight="1">
      <c r="J467" s="39"/>
    </row>
    <row r="468" spans="10:10" ht="15.75" customHeight="1">
      <c r="J468" s="39"/>
    </row>
    <row r="469" spans="10:10" ht="15.75" customHeight="1">
      <c r="J469" s="39"/>
    </row>
    <row r="470" spans="10:10" ht="15.75" customHeight="1">
      <c r="J470" s="39"/>
    </row>
    <row r="471" spans="10:10" ht="15.75" customHeight="1">
      <c r="J471" s="39"/>
    </row>
    <row r="472" spans="10:10" ht="15.75" customHeight="1">
      <c r="J472" s="39"/>
    </row>
    <row r="473" spans="10:10" ht="15.75" customHeight="1">
      <c r="J473" s="39"/>
    </row>
    <row r="474" spans="10:10" ht="15.75" customHeight="1">
      <c r="J474" s="39"/>
    </row>
    <row r="475" spans="10:10" ht="15.75" customHeight="1">
      <c r="J475" s="39"/>
    </row>
    <row r="476" spans="10:10" ht="15.75" customHeight="1">
      <c r="J476" s="39"/>
    </row>
    <row r="477" spans="10:10" ht="15.75" customHeight="1">
      <c r="J477" s="39"/>
    </row>
    <row r="478" spans="10:10" ht="15.75" customHeight="1">
      <c r="J478" s="39"/>
    </row>
    <row r="479" spans="10:10" ht="15.75" customHeight="1">
      <c r="J479" s="39"/>
    </row>
    <row r="480" spans="10:10" ht="15.75" customHeight="1">
      <c r="J480" s="39"/>
    </row>
    <row r="481" spans="10:10" ht="15.75" customHeight="1">
      <c r="J481" s="39"/>
    </row>
    <row r="482" spans="10:10" ht="15.75" customHeight="1">
      <c r="J482" s="39"/>
    </row>
    <row r="483" spans="10:10" ht="15.75" customHeight="1">
      <c r="J483" s="39"/>
    </row>
    <row r="484" spans="10:10" ht="15.75" customHeight="1">
      <c r="J484" s="39"/>
    </row>
    <row r="485" spans="10:10" ht="15.75" customHeight="1">
      <c r="J485" s="39"/>
    </row>
    <row r="486" spans="10:10" ht="15.75" customHeight="1">
      <c r="J486" s="39"/>
    </row>
    <row r="487" spans="10:10" ht="15.75" customHeight="1">
      <c r="J487" s="39"/>
    </row>
    <row r="488" spans="10:10" ht="15.75" customHeight="1">
      <c r="J488" s="39"/>
    </row>
    <row r="489" spans="10:10" ht="15.75" customHeight="1">
      <c r="J489" s="39"/>
    </row>
    <row r="490" spans="10:10" ht="15.75" customHeight="1">
      <c r="J490" s="39"/>
    </row>
    <row r="491" spans="10:10" ht="15.75" customHeight="1">
      <c r="J491" s="39"/>
    </row>
    <row r="492" spans="10:10" ht="15.75" customHeight="1">
      <c r="J492" s="39"/>
    </row>
    <row r="493" spans="10:10" ht="15.75" customHeight="1">
      <c r="J493" s="39"/>
    </row>
    <row r="494" spans="10:10" ht="15.75" customHeight="1">
      <c r="J494" s="39"/>
    </row>
    <row r="495" spans="10:10" ht="15.75" customHeight="1">
      <c r="J495" s="39"/>
    </row>
    <row r="496" spans="10:10" ht="15.75" customHeight="1">
      <c r="J496" s="39"/>
    </row>
    <row r="497" spans="10:10" ht="15.75" customHeight="1">
      <c r="J497" s="39"/>
    </row>
    <row r="498" spans="10:10" ht="15.75" customHeight="1">
      <c r="J498" s="39"/>
    </row>
    <row r="499" spans="10:10" ht="15.75" customHeight="1">
      <c r="J499" s="39"/>
    </row>
    <row r="500" spans="10:10" ht="15.75" customHeight="1">
      <c r="J500" s="39"/>
    </row>
    <row r="501" spans="10:10" ht="15.75" customHeight="1">
      <c r="J501" s="39"/>
    </row>
    <row r="502" spans="10:10" ht="15.75" customHeight="1">
      <c r="J502" s="39"/>
    </row>
    <row r="503" spans="10:10" ht="15.75" customHeight="1">
      <c r="J503" s="39"/>
    </row>
    <row r="504" spans="10:10" ht="15.75" customHeight="1">
      <c r="J504" s="39"/>
    </row>
    <row r="505" spans="10:10" ht="15.75" customHeight="1">
      <c r="J505" s="39"/>
    </row>
    <row r="506" spans="10:10" ht="15.75" customHeight="1">
      <c r="J506" s="39"/>
    </row>
    <row r="507" spans="10:10" ht="15.75" customHeight="1">
      <c r="J507" s="39"/>
    </row>
    <row r="508" spans="10:10" ht="15.75" customHeight="1">
      <c r="J508" s="39"/>
    </row>
    <row r="509" spans="10:10" ht="15.75" customHeight="1">
      <c r="J509" s="39"/>
    </row>
    <row r="510" spans="10:10" ht="15.75" customHeight="1">
      <c r="J510" s="39"/>
    </row>
    <row r="511" spans="10:10" ht="15.75" customHeight="1">
      <c r="J511" s="39"/>
    </row>
    <row r="512" spans="10:10" ht="15.75" customHeight="1">
      <c r="J512" s="39"/>
    </row>
    <row r="513" spans="10:10" ht="15.75" customHeight="1">
      <c r="J513" s="39"/>
    </row>
    <row r="514" spans="10:10" ht="15.75" customHeight="1">
      <c r="J514" s="39"/>
    </row>
    <row r="515" spans="10:10" ht="15.75" customHeight="1">
      <c r="J515" s="39"/>
    </row>
    <row r="516" spans="10:10" ht="15.75" customHeight="1">
      <c r="J516" s="39"/>
    </row>
    <row r="517" spans="10:10" ht="15.75" customHeight="1">
      <c r="J517" s="39"/>
    </row>
    <row r="518" spans="10:10" ht="15.75" customHeight="1">
      <c r="J518" s="39"/>
    </row>
    <row r="519" spans="10:10" ht="15.75" customHeight="1">
      <c r="J519" s="39"/>
    </row>
    <row r="520" spans="10:10" ht="15.75" customHeight="1">
      <c r="J520" s="39"/>
    </row>
    <row r="521" spans="10:10" ht="15.75" customHeight="1">
      <c r="J521" s="39"/>
    </row>
    <row r="522" spans="10:10" ht="15.75" customHeight="1">
      <c r="J522" s="39"/>
    </row>
    <row r="523" spans="10:10" ht="15.75" customHeight="1">
      <c r="J523" s="39"/>
    </row>
    <row r="524" spans="10:10" ht="15.75" customHeight="1">
      <c r="J524" s="39"/>
    </row>
    <row r="525" spans="10:10" ht="15.75" customHeight="1">
      <c r="J525" s="39"/>
    </row>
    <row r="526" spans="10:10" ht="15.75" customHeight="1">
      <c r="J526" s="39"/>
    </row>
    <row r="527" spans="10:10" ht="15.75" customHeight="1">
      <c r="J527" s="39"/>
    </row>
    <row r="528" spans="10:10" ht="15.75" customHeight="1">
      <c r="J528" s="39"/>
    </row>
    <row r="529" spans="10:10" ht="15.75" customHeight="1">
      <c r="J529" s="39"/>
    </row>
    <row r="530" spans="10:10" ht="15.75" customHeight="1">
      <c r="J530" s="39"/>
    </row>
    <row r="531" spans="10:10" ht="15.75" customHeight="1">
      <c r="J531" s="39"/>
    </row>
    <row r="532" spans="10:10" ht="15.75" customHeight="1">
      <c r="J532" s="39"/>
    </row>
    <row r="533" spans="10:10" ht="15.75" customHeight="1">
      <c r="J533" s="39"/>
    </row>
    <row r="534" spans="10:10" ht="15.75" customHeight="1">
      <c r="J534" s="39"/>
    </row>
    <row r="535" spans="10:10" ht="15.75" customHeight="1">
      <c r="J535" s="39"/>
    </row>
    <row r="536" spans="10:10" ht="15.75" customHeight="1">
      <c r="J536" s="39"/>
    </row>
    <row r="537" spans="10:10" ht="15.75" customHeight="1">
      <c r="J537" s="39"/>
    </row>
    <row r="538" spans="10:10" ht="15.75" customHeight="1">
      <c r="J538" s="39"/>
    </row>
    <row r="539" spans="10:10" ht="15.75" customHeight="1">
      <c r="J539" s="39"/>
    </row>
    <row r="540" spans="10:10" ht="15.75" customHeight="1">
      <c r="J540" s="39"/>
    </row>
    <row r="541" spans="10:10" ht="15.75" customHeight="1">
      <c r="J541" s="39"/>
    </row>
    <row r="542" spans="10:10" ht="15.75" customHeight="1">
      <c r="J542" s="39"/>
    </row>
    <row r="543" spans="10:10" ht="15.75" customHeight="1">
      <c r="J543" s="39"/>
    </row>
    <row r="544" spans="10:10" ht="15.75" customHeight="1">
      <c r="J544" s="39"/>
    </row>
    <row r="545" spans="10:10" ht="15.75" customHeight="1">
      <c r="J545" s="39"/>
    </row>
    <row r="546" spans="10:10" ht="15.75" customHeight="1">
      <c r="J546" s="39"/>
    </row>
    <row r="547" spans="10:10" ht="15.75" customHeight="1">
      <c r="J547" s="39"/>
    </row>
    <row r="548" spans="10:10" ht="15.75" customHeight="1">
      <c r="J548" s="39"/>
    </row>
    <row r="549" spans="10:10" ht="15.75" customHeight="1">
      <c r="J549" s="39"/>
    </row>
    <row r="550" spans="10:10" ht="15.75" customHeight="1">
      <c r="J550" s="39"/>
    </row>
    <row r="551" spans="10:10" ht="15.75" customHeight="1">
      <c r="J551" s="39"/>
    </row>
    <row r="552" spans="10:10" ht="15.75" customHeight="1">
      <c r="J552" s="39"/>
    </row>
    <row r="553" spans="10:10" ht="15.75" customHeight="1">
      <c r="J553" s="39"/>
    </row>
    <row r="554" spans="10:10" ht="15.75" customHeight="1">
      <c r="J554" s="39"/>
    </row>
    <row r="555" spans="10:10" ht="15.75" customHeight="1">
      <c r="J555" s="39"/>
    </row>
    <row r="556" spans="10:10" ht="15.75" customHeight="1">
      <c r="J556" s="39"/>
    </row>
    <row r="557" spans="10:10" ht="15.75" customHeight="1">
      <c r="J557" s="39"/>
    </row>
    <row r="558" spans="10:10" ht="15.75" customHeight="1">
      <c r="J558" s="39"/>
    </row>
    <row r="559" spans="10:10" ht="15.75" customHeight="1">
      <c r="J559" s="39"/>
    </row>
    <row r="560" spans="10:10" ht="15.75" customHeight="1">
      <c r="J560" s="39"/>
    </row>
    <row r="561" spans="10:10" ht="15.75" customHeight="1">
      <c r="J561" s="39"/>
    </row>
    <row r="562" spans="10:10" ht="15.75" customHeight="1">
      <c r="J562" s="39"/>
    </row>
    <row r="563" spans="10:10" ht="15.75" customHeight="1">
      <c r="J563" s="39"/>
    </row>
    <row r="564" spans="10:10" ht="15.75" customHeight="1">
      <c r="J564" s="39"/>
    </row>
    <row r="565" spans="10:10" ht="15.75" customHeight="1">
      <c r="J565" s="39"/>
    </row>
    <row r="566" spans="10:10" ht="15.75" customHeight="1">
      <c r="J566" s="39"/>
    </row>
    <row r="567" spans="10:10" ht="15.75" customHeight="1">
      <c r="J567" s="39"/>
    </row>
    <row r="568" spans="10:10" ht="15.75" customHeight="1">
      <c r="J568" s="39"/>
    </row>
    <row r="569" spans="10:10" ht="15.75" customHeight="1">
      <c r="J569" s="39"/>
    </row>
    <row r="570" spans="10:10" ht="15.75" customHeight="1">
      <c r="J570" s="39"/>
    </row>
    <row r="571" spans="10:10" ht="15.75" customHeight="1">
      <c r="J571" s="39"/>
    </row>
    <row r="572" spans="10:10" ht="15.75" customHeight="1">
      <c r="J572" s="39"/>
    </row>
    <row r="573" spans="10:10" ht="15.75" customHeight="1">
      <c r="J573" s="39"/>
    </row>
    <row r="574" spans="10:10" ht="15.75" customHeight="1">
      <c r="J574" s="39"/>
    </row>
    <row r="575" spans="10:10" ht="15.75" customHeight="1">
      <c r="J575" s="39"/>
    </row>
    <row r="576" spans="10:10" ht="15.75" customHeight="1">
      <c r="J576" s="39"/>
    </row>
    <row r="577" spans="10:10" ht="15.75" customHeight="1">
      <c r="J577" s="39"/>
    </row>
    <row r="578" spans="10:10" ht="15.75" customHeight="1">
      <c r="J578" s="39"/>
    </row>
    <row r="579" spans="10:10" ht="15.75" customHeight="1">
      <c r="J579" s="39"/>
    </row>
    <row r="580" spans="10:10" ht="15.75" customHeight="1">
      <c r="J580" s="39"/>
    </row>
    <row r="581" spans="10:10" ht="15.75" customHeight="1">
      <c r="J581" s="39"/>
    </row>
    <row r="582" spans="10:10" ht="15.75" customHeight="1">
      <c r="J582" s="39"/>
    </row>
    <row r="583" spans="10:10" ht="15.75" customHeight="1">
      <c r="J583" s="39"/>
    </row>
    <row r="584" spans="10:10" ht="15.75" customHeight="1">
      <c r="J584" s="39"/>
    </row>
    <row r="585" spans="10:10" ht="15.75" customHeight="1">
      <c r="J585" s="39"/>
    </row>
    <row r="586" spans="10:10" ht="15.75" customHeight="1">
      <c r="J586" s="39"/>
    </row>
    <row r="587" spans="10:10" ht="15.75" customHeight="1">
      <c r="J587" s="39"/>
    </row>
    <row r="588" spans="10:10" ht="15.75" customHeight="1">
      <c r="J588" s="39"/>
    </row>
    <row r="589" spans="10:10" ht="15.75" customHeight="1">
      <c r="J589" s="39"/>
    </row>
    <row r="590" spans="10:10" ht="15.75" customHeight="1">
      <c r="J590" s="39"/>
    </row>
    <row r="591" spans="10:10" ht="15.75" customHeight="1">
      <c r="J591" s="39"/>
    </row>
    <row r="592" spans="10:10" ht="15.75" customHeight="1">
      <c r="J592" s="39"/>
    </row>
    <row r="593" spans="10:10" ht="15.75" customHeight="1">
      <c r="J593" s="39"/>
    </row>
    <row r="594" spans="10:10" ht="15.75" customHeight="1">
      <c r="J594" s="39"/>
    </row>
    <row r="595" spans="10:10" ht="15.75" customHeight="1">
      <c r="J595" s="39"/>
    </row>
    <row r="596" spans="10:10" ht="15.75" customHeight="1">
      <c r="J596" s="39"/>
    </row>
    <row r="597" spans="10:10" ht="15.75" customHeight="1">
      <c r="J597" s="39"/>
    </row>
    <row r="598" spans="10:10" ht="15.75" customHeight="1">
      <c r="J598" s="39"/>
    </row>
    <row r="599" spans="10:10" ht="15.75" customHeight="1">
      <c r="J599" s="39"/>
    </row>
    <row r="600" spans="10:10" ht="15.75" customHeight="1">
      <c r="J600" s="39"/>
    </row>
    <row r="601" spans="10:10" ht="15.75" customHeight="1">
      <c r="J601" s="39"/>
    </row>
    <row r="602" spans="10:10" ht="15.75" customHeight="1">
      <c r="J602" s="39"/>
    </row>
    <row r="603" spans="10:10" ht="15.75" customHeight="1">
      <c r="J603" s="39"/>
    </row>
    <row r="604" spans="10:10" ht="15.75" customHeight="1">
      <c r="J604" s="39"/>
    </row>
    <row r="605" spans="10:10" ht="15.75" customHeight="1">
      <c r="J605" s="39"/>
    </row>
    <row r="606" spans="10:10" ht="15.75" customHeight="1">
      <c r="J606" s="39"/>
    </row>
    <row r="607" spans="10:10" ht="15.75" customHeight="1">
      <c r="J607" s="39"/>
    </row>
    <row r="608" spans="10:10" ht="15.75" customHeight="1">
      <c r="J608" s="39"/>
    </row>
    <row r="609" spans="10:10" ht="15.75" customHeight="1">
      <c r="J609" s="39"/>
    </row>
    <row r="610" spans="10:10" ht="15.75" customHeight="1">
      <c r="J610" s="39"/>
    </row>
    <row r="611" spans="10:10" ht="15.75" customHeight="1">
      <c r="J611" s="39"/>
    </row>
    <row r="612" spans="10:10" ht="15.75" customHeight="1">
      <c r="J612" s="39"/>
    </row>
    <row r="613" spans="10:10" ht="15.75" customHeight="1">
      <c r="J613" s="39"/>
    </row>
    <row r="614" spans="10:10" ht="15.75" customHeight="1">
      <c r="J614" s="39"/>
    </row>
    <row r="615" spans="10:10" ht="15.75" customHeight="1">
      <c r="J615" s="39"/>
    </row>
    <row r="616" spans="10:10" ht="15.75" customHeight="1">
      <c r="J616" s="39"/>
    </row>
    <row r="617" spans="10:10" ht="15.75" customHeight="1">
      <c r="J617" s="39"/>
    </row>
    <row r="618" spans="10:10" ht="15.75" customHeight="1">
      <c r="J618" s="39"/>
    </row>
    <row r="619" spans="10:10" ht="15.75" customHeight="1">
      <c r="J619" s="39"/>
    </row>
    <row r="620" spans="10:10" ht="15.75" customHeight="1">
      <c r="J620" s="39"/>
    </row>
    <row r="621" spans="10:10" ht="15.75" customHeight="1">
      <c r="J621" s="39"/>
    </row>
    <row r="622" spans="10:10" ht="15.75" customHeight="1">
      <c r="J622" s="39"/>
    </row>
    <row r="623" spans="10:10" ht="15.75" customHeight="1">
      <c r="J623" s="39"/>
    </row>
    <row r="624" spans="10:10" ht="15.75" customHeight="1">
      <c r="J624" s="39"/>
    </row>
    <row r="625" spans="10:10" ht="15.75" customHeight="1">
      <c r="J625" s="39"/>
    </row>
    <row r="626" spans="10:10" ht="15.75" customHeight="1">
      <c r="J626" s="39"/>
    </row>
    <row r="627" spans="10:10" ht="15.75" customHeight="1">
      <c r="J627" s="39"/>
    </row>
    <row r="628" spans="10:10" ht="15.75" customHeight="1">
      <c r="J628" s="39"/>
    </row>
    <row r="629" spans="10:10" ht="15.75" customHeight="1">
      <c r="J629" s="39"/>
    </row>
    <row r="630" spans="10:10" ht="15.75" customHeight="1">
      <c r="J630" s="39"/>
    </row>
    <row r="631" spans="10:10" ht="15.75" customHeight="1">
      <c r="J631" s="39"/>
    </row>
    <row r="632" spans="10:10" ht="15.75" customHeight="1">
      <c r="J632" s="39"/>
    </row>
    <row r="633" spans="10:10" ht="15.75" customHeight="1">
      <c r="J633" s="39"/>
    </row>
    <row r="634" spans="10:10" ht="15.75" customHeight="1">
      <c r="J634" s="39"/>
    </row>
    <row r="635" spans="10:10" ht="15.75" customHeight="1">
      <c r="J635" s="39"/>
    </row>
    <row r="636" spans="10:10" ht="15.75" customHeight="1">
      <c r="J636" s="39"/>
    </row>
    <row r="637" spans="10:10" ht="15.75" customHeight="1">
      <c r="J637" s="39"/>
    </row>
    <row r="638" spans="10:10" ht="15.75" customHeight="1">
      <c r="J638" s="39"/>
    </row>
    <row r="639" spans="10:10" ht="15.75" customHeight="1">
      <c r="J639" s="39"/>
    </row>
    <row r="640" spans="10:10" ht="15.75" customHeight="1">
      <c r="J640" s="39"/>
    </row>
    <row r="641" spans="10:10" ht="15.75" customHeight="1">
      <c r="J641" s="39"/>
    </row>
    <row r="642" spans="10:10" ht="15.75" customHeight="1">
      <c r="J642" s="39"/>
    </row>
    <row r="643" spans="10:10" ht="15.75" customHeight="1">
      <c r="J643" s="39"/>
    </row>
    <row r="644" spans="10:10" ht="15.75" customHeight="1">
      <c r="J644" s="39"/>
    </row>
    <row r="645" spans="10:10" ht="15.75" customHeight="1">
      <c r="J645" s="39"/>
    </row>
    <row r="646" spans="10:10" ht="15.75" customHeight="1">
      <c r="J646" s="39"/>
    </row>
    <row r="647" spans="10:10" ht="15.75" customHeight="1">
      <c r="J647" s="39"/>
    </row>
    <row r="648" spans="10:10" ht="15.75" customHeight="1">
      <c r="J648" s="39"/>
    </row>
    <row r="649" spans="10:10" ht="15.75" customHeight="1">
      <c r="J649" s="39"/>
    </row>
    <row r="650" spans="10:10" ht="15.75" customHeight="1">
      <c r="J650" s="39"/>
    </row>
    <row r="651" spans="10:10" ht="15.75" customHeight="1">
      <c r="J651" s="39"/>
    </row>
    <row r="652" spans="10:10" ht="15.75" customHeight="1">
      <c r="J652" s="39"/>
    </row>
    <row r="653" spans="10:10" ht="15.75" customHeight="1">
      <c r="J653" s="39"/>
    </row>
    <row r="654" spans="10:10" ht="15.75" customHeight="1">
      <c r="J654" s="39"/>
    </row>
    <row r="655" spans="10:10" ht="15.75" customHeight="1">
      <c r="J655" s="39"/>
    </row>
    <row r="656" spans="10:10" ht="15.75" customHeight="1">
      <c r="J656" s="39"/>
    </row>
    <row r="657" spans="10:10" ht="15.75" customHeight="1">
      <c r="J657" s="39"/>
    </row>
    <row r="658" spans="10:10" ht="15.75" customHeight="1">
      <c r="J658" s="39"/>
    </row>
    <row r="659" spans="10:10" ht="15.75" customHeight="1">
      <c r="J659" s="39"/>
    </row>
    <row r="660" spans="10:10" ht="15.75" customHeight="1">
      <c r="J660" s="39"/>
    </row>
    <row r="661" spans="10:10" ht="15.75" customHeight="1">
      <c r="J661" s="39"/>
    </row>
    <row r="662" spans="10:10" ht="15.75" customHeight="1">
      <c r="J662" s="39"/>
    </row>
    <row r="663" spans="10:10" ht="15.75" customHeight="1">
      <c r="J663" s="39"/>
    </row>
    <row r="664" spans="10:10" ht="15.75" customHeight="1">
      <c r="J664" s="39"/>
    </row>
    <row r="665" spans="10:10" ht="15.75" customHeight="1">
      <c r="J665" s="39"/>
    </row>
    <row r="666" spans="10:10" ht="15.75" customHeight="1">
      <c r="J666" s="39"/>
    </row>
    <row r="667" spans="10:10" ht="15.75" customHeight="1">
      <c r="J667" s="39"/>
    </row>
    <row r="668" spans="10:10" ht="15.75" customHeight="1">
      <c r="J668" s="39"/>
    </row>
    <row r="669" spans="10:10" ht="15.75" customHeight="1">
      <c r="J669" s="39"/>
    </row>
    <row r="670" spans="10:10" ht="15.75" customHeight="1">
      <c r="J670" s="39"/>
    </row>
    <row r="671" spans="10:10" ht="15.75" customHeight="1">
      <c r="J671" s="39"/>
    </row>
    <row r="672" spans="10:10" ht="15.75" customHeight="1">
      <c r="J672" s="39"/>
    </row>
    <row r="673" spans="10:10" ht="15.75" customHeight="1">
      <c r="J673" s="39"/>
    </row>
    <row r="674" spans="10:10" ht="15.75" customHeight="1">
      <c r="J674" s="39"/>
    </row>
    <row r="675" spans="10:10" ht="15.75" customHeight="1">
      <c r="J675" s="39"/>
    </row>
    <row r="676" spans="10:10" ht="15.75" customHeight="1">
      <c r="J676" s="39"/>
    </row>
    <row r="677" spans="10:10" ht="15.75" customHeight="1">
      <c r="J677" s="39"/>
    </row>
    <row r="678" spans="10:10" ht="15.75" customHeight="1">
      <c r="J678" s="39"/>
    </row>
    <row r="679" spans="10:10" ht="15.75" customHeight="1">
      <c r="J679" s="39"/>
    </row>
    <row r="680" spans="10:10" ht="15.75" customHeight="1">
      <c r="J680" s="39"/>
    </row>
    <row r="681" spans="10:10" ht="15.75" customHeight="1">
      <c r="J681" s="39"/>
    </row>
    <row r="682" spans="10:10" ht="15.75" customHeight="1">
      <c r="J682" s="39"/>
    </row>
    <row r="683" spans="10:10" ht="15.75" customHeight="1">
      <c r="J683" s="39"/>
    </row>
    <row r="684" spans="10:10" ht="15.75" customHeight="1">
      <c r="J684" s="39"/>
    </row>
    <row r="685" spans="10:10" ht="15.75" customHeight="1">
      <c r="J685" s="39"/>
    </row>
    <row r="686" spans="10:10" ht="15.75" customHeight="1">
      <c r="J686" s="39"/>
    </row>
    <row r="687" spans="10:10" ht="15.75" customHeight="1">
      <c r="J687" s="39"/>
    </row>
    <row r="688" spans="10:10" ht="15.75" customHeight="1">
      <c r="J688" s="39"/>
    </row>
    <row r="689" spans="10:10" ht="15.75" customHeight="1">
      <c r="J689" s="39"/>
    </row>
    <row r="690" spans="10:10" ht="15.75" customHeight="1">
      <c r="J690" s="39"/>
    </row>
    <row r="691" spans="10:10" ht="15.75" customHeight="1">
      <c r="J691" s="39"/>
    </row>
    <row r="692" spans="10:10" ht="15.75" customHeight="1">
      <c r="J692" s="39"/>
    </row>
    <row r="693" spans="10:10" ht="15.75" customHeight="1">
      <c r="J693" s="39"/>
    </row>
    <row r="694" spans="10:10" ht="15.75" customHeight="1">
      <c r="J694" s="39"/>
    </row>
    <row r="695" spans="10:10" ht="15.75" customHeight="1">
      <c r="J695" s="39"/>
    </row>
    <row r="696" spans="10:10" ht="15.75" customHeight="1">
      <c r="J696" s="39"/>
    </row>
    <row r="697" spans="10:10" ht="15.75" customHeight="1">
      <c r="J697" s="39"/>
    </row>
    <row r="698" spans="10:10" ht="15.75" customHeight="1">
      <c r="J698" s="39"/>
    </row>
    <row r="699" spans="10:10" ht="15.75" customHeight="1">
      <c r="J699" s="39"/>
    </row>
    <row r="700" spans="10:10" ht="15.75" customHeight="1">
      <c r="J700" s="39"/>
    </row>
    <row r="701" spans="10:10" ht="15.75" customHeight="1">
      <c r="J701" s="39"/>
    </row>
    <row r="702" spans="10:10" ht="15.75" customHeight="1">
      <c r="J702" s="39"/>
    </row>
    <row r="703" spans="10:10" ht="15.75" customHeight="1">
      <c r="J703" s="39"/>
    </row>
    <row r="704" spans="10:10" ht="15.75" customHeight="1">
      <c r="J704" s="39"/>
    </row>
    <row r="705" spans="10:10" ht="15.75" customHeight="1">
      <c r="J705" s="39"/>
    </row>
    <row r="706" spans="10:10" ht="15.75" customHeight="1">
      <c r="J706" s="39"/>
    </row>
    <row r="707" spans="10:10" ht="15.75" customHeight="1">
      <c r="J707" s="39"/>
    </row>
    <row r="708" spans="10:10" ht="15.75" customHeight="1">
      <c r="J708" s="39"/>
    </row>
    <row r="709" spans="10:10" ht="15.75" customHeight="1">
      <c r="J709" s="39"/>
    </row>
    <row r="710" spans="10:10" ht="15.75" customHeight="1">
      <c r="J710" s="39"/>
    </row>
    <row r="711" spans="10:10" ht="15.75" customHeight="1">
      <c r="J711" s="39"/>
    </row>
    <row r="712" spans="10:10" ht="15.75" customHeight="1">
      <c r="J712" s="39"/>
    </row>
    <row r="713" spans="10:10" ht="15.75" customHeight="1">
      <c r="J713" s="39"/>
    </row>
    <row r="714" spans="10:10" ht="15.75" customHeight="1">
      <c r="J714" s="39"/>
    </row>
    <row r="715" spans="10:10" ht="15.75" customHeight="1">
      <c r="J715" s="39"/>
    </row>
    <row r="716" spans="10:10" ht="15.75" customHeight="1">
      <c r="J716" s="39"/>
    </row>
    <row r="717" spans="10:10" ht="15.75" customHeight="1">
      <c r="J717" s="39"/>
    </row>
    <row r="718" spans="10:10" ht="15.75" customHeight="1">
      <c r="J718" s="39"/>
    </row>
    <row r="719" spans="10:10" ht="15.75" customHeight="1">
      <c r="J719" s="39"/>
    </row>
    <row r="720" spans="10:10" ht="15.75" customHeight="1">
      <c r="J720" s="39"/>
    </row>
    <row r="721" spans="10:10" ht="15.75" customHeight="1">
      <c r="J721" s="39"/>
    </row>
    <row r="722" spans="10:10" ht="15.75" customHeight="1">
      <c r="J722" s="39"/>
    </row>
    <row r="723" spans="10:10" ht="15.75" customHeight="1">
      <c r="J723" s="39"/>
    </row>
    <row r="724" spans="10:10" ht="15.75" customHeight="1">
      <c r="J724" s="39"/>
    </row>
    <row r="725" spans="10:10" ht="15.75" customHeight="1">
      <c r="J725" s="39"/>
    </row>
    <row r="726" spans="10:10" ht="15.75" customHeight="1">
      <c r="J726" s="39"/>
    </row>
    <row r="727" spans="10:10" ht="15.75" customHeight="1">
      <c r="J727" s="39"/>
    </row>
    <row r="728" spans="10:10" ht="15.75" customHeight="1">
      <c r="J728" s="39"/>
    </row>
    <row r="729" spans="10:10" ht="15.75" customHeight="1">
      <c r="J729" s="39"/>
    </row>
    <row r="730" spans="10:10" ht="15.75" customHeight="1">
      <c r="J730" s="39"/>
    </row>
    <row r="731" spans="10:10" ht="15.75" customHeight="1">
      <c r="J731" s="39"/>
    </row>
    <row r="732" spans="10:10" ht="15.75" customHeight="1">
      <c r="J732" s="39"/>
    </row>
    <row r="733" spans="10:10" ht="15.75" customHeight="1">
      <c r="J733" s="39"/>
    </row>
    <row r="734" spans="10:10" ht="15.75" customHeight="1">
      <c r="J734" s="39"/>
    </row>
    <row r="735" spans="10:10" ht="15.75" customHeight="1">
      <c r="J735" s="39"/>
    </row>
    <row r="736" spans="10:10" ht="15.75" customHeight="1">
      <c r="J736" s="39"/>
    </row>
    <row r="737" spans="10:10" ht="15.75" customHeight="1">
      <c r="J737" s="39"/>
    </row>
    <row r="738" spans="10:10" ht="15.75" customHeight="1">
      <c r="J738" s="39"/>
    </row>
    <row r="739" spans="10:10" ht="15.75" customHeight="1">
      <c r="J739" s="39"/>
    </row>
    <row r="740" spans="10:10" ht="15.75" customHeight="1">
      <c r="J740" s="39"/>
    </row>
    <row r="741" spans="10:10" ht="15.75" customHeight="1">
      <c r="J741" s="39"/>
    </row>
    <row r="742" spans="10:10" ht="15.75" customHeight="1">
      <c r="J742" s="39"/>
    </row>
    <row r="743" spans="10:10" ht="15.75" customHeight="1">
      <c r="J743" s="39"/>
    </row>
    <row r="744" spans="10:10" ht="15.75" customHeight="1">
      <c r="J744" s="39"/>
    </row>
    <row r="745" spans="10:10" ht="15.75" customHeight="1">
      <c r="J745" s="39"/>
    </row>
    <row r="746" spans="10:10" ht="15.75" customHeight="1">
      <c r="J746" s="39"/>
    </row>
    <row r="747" spans="10:10" ht="15.75" customHeight="1">
      <c r="J747" s="39"/>
    </row>
    <row r="748" spans="10:10" ht="15.75" customHeight="1">
      <c r="J748" s="39"/>
    </row>
    <row r="749" spans="10:10" ht="15.75" customHeight="1">
      <c r="J749" s="39"/>
    </row>
    <row r="750" spans="10:10" ht="15.75" customHeight="1">
      <c r="J750" s="39"/>
    </row>
    <row r="751" spans="10:10" ht="15.75" customHeight="1">
      <c r="J751" s="39"/>
    </row>
    <row r="752" spans="10:10" ht="15.75" customHeight="1">
      <c r="J752" s="39"/>
    </row>
    <row r="753" spans="10:10" ht="15.75" customHeight="1">
      <c r="J753" s="39"/>
    </row>
    <row r="754" spans="10:10" ht="15.75" customHeight="1">
      <c r="J754" s="39"/>
    </row>
    <row r="755" spans="10:10" ht="15.75" customHeight="1">
      <c r="J755" s="39"/>
    </row>
    <row r="756" spans="10:10" ht="15.75" customHeight="1">
      <c r="J756" s="39"/>
    </row>
    <row r="757" spans="10:10" ht="15.75" customHeight="1">
      <c r="J757" s="39"/>
    </row>
    <row r="758" spans="10:10" ht="15.75" customHeight="1">
      <c r="J758" s="39"/>
    </row>
    <row r="759" spans="10:10" ht="15.75" customHeight="1">
      <c r="J759" s="39"/>
    </row>
    <row r="760" spans="10:10" ht="15.75" customHeight="1">
      <c r="J760" s="39"/>
    </row>
    <row r="761" spans="10:10" ht="15.75" customHeight="1">
      <c r="J761" s="39"/>
    </row>
    <row r="762" spans="10:10" ht="15.75" customHeight="1">
      <c r="J762" s="39"/>
    </row>
    <row r="763" spans="10:10" ht="15.75" customHeight="1">
      <c r="J763" s="39"/>
    </row>
    <row r="764" spans="10:10" ht="15.75" customHeight="1">
      <c r="J764" s="39"/>
    </row>
    <row r="765" spans="10:10" ht="15.75" customHeight="1">
      <c r="J765" s="39"/>
    </row>
    <row r="766" spans="10:10" ht="15.75" customHeight="1">
      <c r="J766" s="39"/>
    </row>
    <row r="767" spans="10:10" ht="15.75" customHeight="1">
      <c r="J767" s="39"/>
    </row>
    <row r="768" spans="10:10" ht="15.75" customHeight="1">
      <c r="J768" s="39"/>
    </row>
    <row r="769" spans="10:10" ht="15.75" customHeight="1">
      <c r="J769" s="39"/>
    </row>
    <row r="770" spans="10:10" ht="15.75" customHeight="1">
      <c r="J770" s="39"/>
    </row>
    <row r="771" spans="10:10" ht="15.75" customHeight="1">
      <c r="J771" s="39"/>
    </row>
    <row r="772" spans="10:10" ht="15.75" customHeight="1">
      <c r="J772" s="39"/>
    </row>
    <row r="773" spans="10:10" ht="15.75" customHeight="1">
      <c r="J773" s="39"/>
    </row>
    <row r="774" spans="10:10" ht="15.75" customHeight="1">
      <c r="J774" s="39"/>
    </row>
    <row r="775" spans="10:10" ht="15.75" customHeight="1">
      <c r="J775" s="39"/>
    </row>
    <row r="776" spans="10:10" ht="15.75" customHeight="1">
      <c r="J776" s="39"/>
    </row>
    <row r="777" spans="10:10" ht="15.75" customHeight="1">
      <c r="J777" s="39"/>
    </row>
    <row r="778" spans="10:10" ht="15.75" customHeight="1">
      <c r="J778" s="39"/>
    </row>
    <row r="779" spans="10:10" ht="15.75" customHeight="1">
      <c r="J779" s="39"/>
    </row>
    <row r="780" spans="10:10" ht="15.75" customHeight="1">
      <c r="J780" s="39"/>
    </row>
    <row r="781" spans="10:10" ht="15.75" customHeight="1">
      <c r="J781" s="39"/>
    </row>
    <row r="782" spans="10:10" ht="15.75" customHeight="1">
      <c r="J782" s="39"/>
    </row>
    <row r="783" spans="10:10" ht="15.75" customHeight="1">
      <c r="J783" s="39"/>
    </row>
    <row r="784" spans="10:10" ht="15.75" customHeight="1">
      <c r="J784" s="39"/>
    </row>
    <row r="785" spans="10:10" ht="15.75" customHeight="1">
      <c r="J785" s="39"/>
    </row>
    <row r="786" spans="10:10" ht="15.75" customHeight="1">
      <c r="J786" s="39"/>
    </row>
    <row r="787" spans="10:10" ht="15.75" customHeight="1">
      <c r="J787" s="39"/>
    </row>
    <row r="788" spans="10:10" ht="15.75" customHeight="1">
      <c r="J788" s="39"/>
    </row>
    <row r="789" spans="10:10" ht="15.75" customHeight="1">
      <c r="J789" s="39"/>
    </row>
    <row r="790" spans="10:10" ht="15.75" customHeight="1">
      <c r="J790" s="39"/>
    </row>
    <row r="791" spans="10:10" ht="15.75" customHeight="1">
      <c r="J791" s="39"/>
    </row>
    <row r="792" spans="10:10" ht="15.75" customHeight="1">
      <c r="J792" s="39"/>
    </row>
    <row r="793" spans="10:10" ht="15.75" customHeight="1">
      <c r="J793" s="39"/>
    </row>
    <row r="794" spans="10:10" ht="15.75" customHeight="1">
      <c r="J794" s="39"/>
    </row>
    <row r="795" spans="10:10" ht="15.75" customHeight="1">
      <c r="J795" s="39"/>
    </row>
    <row r="796" spans="10:10" ht="15.75" customHeight="1">
      <c r="J796" s="39"/>
    </row>
    <row r="797" spans="10:10" ht="15.75" customHeight="1">
      <c r="J797" s="39"/>
    </row>
    <row r="798" spans="10:10" ht="15.75" customHeight="1">
      <c r="J798" s="39"/>
    </row>
    <row r="799" spans="10:10" ht="15.75" customHeight="1">
      <c r="J799" s="39"/>
    </row>
    <row r="800" spans="10:10" ht="15.75" customHeight="1">
      <c r="J800" s="39"/>
    </row>
    <row r="801" spans="10:10" ht="15.75" customHeight="1">
      <c r="J801" s="39"/>
    </row>
    <row r="802" spans="10:10" ht="15.75" customHeight="1">
      <c r="J802" s="39"/>
    </row>
    <row r="803" spans="10:10" ht="15.75" customHeight="1">
      <c r="J803" s="39"/>
    </row>
    <row r="804" spans="10:10" ht="15.75" customHeight="1">
      <c r="J804" s="39"/>
    </row>
    <row r="805" spans="10:10" ht="15.75" customHeight="1">
      <c r="J805" s="39"/>
    </row>
    <row r="806" spans="10:10" ht="15.75" customHeight="1">
      <c r="J806" s="39"/>
    </row>
    <row r="807" spans="10:10" ht="15.75" customHeight="1">
      <c r="J807" s="39"/>
    </row>
    <row r="808" spans="10:10" ht="15.75" customHeight="1">
      <c r="J808" s="39"/>
    </row>
    <row r="809" spans="10:10" ht="15.75" customHeight="1">
      <c r="J809" s="39"/>
    </row>
    <row r="810" spans="10:10" ht="15.75" customHeight="1">
      <c r="J810" s="39"/>
    </row>
    <row r="811" spans="10:10" ht="15.75" customHeight="1">
      <c r="J811" s="39"/>
    </row>
    <row r="812" spans="10:10" ht="15.75" customHeight="1">
      <c r="J812" s="39"/>
    </row>
    <row r="813" spans="10:10" ht="15.75" customHeight="1">
      <c r="J813" s="39"/>
    </row>
    <row r="814" spans="10:10" ht="15.75" customHeight="1">
      <c r="J814" s="39"/>
    </row>
    <row r="815" spans="10:10" ht="15.75" customHeight="1">
      <c r="J815" s="39"/>
    </row>
    <row r="816" spans="10:10" ht="15.75" customHeight="1">
      <c r="J816" s="39"/>
    </row>
    <row r="817" spans="10:10" ht="15.75" customHeight="1">
      <c r="J817" s="39"/>
    </row>
    <row r="818" spans="10:10" ht="15.75" customHeight="1">
      <c r="J818" s="39"/>
    </row>
    <row r="819" spans="10:10" ht="15.75" customHeight="1">
      <c r="J819" s="39"/>
    </row>
    <row r="820" spans="10:10" ht="15.75" customHeight="1">
      <c r="J820" s="39"/>
    </row>
    <row r="821" spans="10:10" ht="15.75" customHeight="1">
      <c r="J821" s="39"/>
    </row>
    <row r="822" spans="10:10" ht="15.75" customHeight="1">
      <c r="J822" s="39"/>
    </row>
    <row r="823" spans="10:10" ht="15.75" customHeight="1">
      <c r="J823" s="39"/>
    </row>
    <row r="824" spans="10:10" ht="15.75" customHeight="1">
      <c r="J824" s="39"/>
    </row>
    <row r="825" spans="10:10" ht="15.75" customHeight="1">
      <c r="J825" s="39"/>
    </row>
    <row r="826" spans="10:10" ht="15.75" customHeight="1">
      <c r="J826" s="39"/>
    </row>
    <row r="827" spans="10:10" ht="15.75" customHeight="1">
      <c r="J827" s="39"/>
    </row>
    <row r="828" spans="10:10" ht="15.75" customHeight="1">
      <c r="J828" s="39"/>
    </row>
    <row r="829" spans="10:10" ht="15.75" customHeight="1">
      <c r="J829" s="39"/>
    </row>
    <row r="830" spans="10:10" ht="15.75" customHeight="1">
      <c r="J830" s="39"/>
    </row>
    <row r="831" spans="10:10" ht="15.75" customHeight="1">
      <c r="J831" s="39"/>
    </row>
    <row r="832" spans="10:10" ht="15.75" customHeight="1">
      <c r="J832" s="39"/>
    </row>
    <row r="833" spans="10:10" ht="15.75" customHeight="1">
      <c r="J833" s="39"/>
    </row>
    <row r="834" spans="10:10" ht="15.75" customHeight="1">
      <c r="J834" s="39"/>
    </row>
    <row r="835" spans="10:10" ht="15.75" customHeight="1">
      <c r="J835" s="39"/>
    </row>
    <row r="836" spans="10:10" ht="15.75" customHeight="1">
      <c r="J836" s="39"/>
    </row>
    <row r="837" spans="10:10" ht="15.75" customHeight="1">
      <c r="J837" s="39"/>
    </row>
    <row r="838" spans="10:10" ht="15.75" customHeight="1">
      <c r="J838" s="39"/>
    </row>
    <row r="839" spans="10:10" ht="15.75" customHeight="1">
      <c r="J839" s="39"/>
    </row>
    <row r="840" spans="10:10" ht="15.75" customHeight="1">
      <c r="J840" s="39"/>
    </row>
    <row r="841" spans="10:10" ht="15.75" customHeight="1">
      <c r="J841" s="39"/>
    </row>
    <row r="842" spans="10:10" ht="15.75" customHeight="1">
      <c r="J842" s="39"/>
    </row>
    <row r="843" spans="10:10" ht="15.75" customHeight="1">
      <c r="J843" s="39"/>
    </row>
    <row r="844" spans="10:10" ht="15.75" customHeight="1">
      <c r="J844" s="39"/>
    </row>
    <row r="845" spans="10:10" ht="15.75" customHeight="1">
      <c r="J845" s="39"/>
    </row>
    <row r="846" spans="10:10" ht="15.75" customHeight="1">
      <c r="J846" s="39"/>
    </row>
    <row r="847" spans="10:10" ht="15.75" customHeight="1">
      <c r="J847" s="39"/>
    </row>
    <row r="848" spans="10:10" ht="15.75" customHeight="1">
      <c r="J848" s="39"/>
    </row>
    <row r="849" spans="10:10" ht="15.75" customHeight="1">
      <c r="J849" s="39"/>
    </row>
    <row r="850" spans="10:10" ht="15.75" customHeight="1">
      <c r="J850" s="39"/>
    </row>
    <row r="851" spans="10:10" ht="15.75" customHeight="1">
      <c r="J851" s="39"/>
    </row>
    <row r="852" spans="10:10" ht="15.75" customHeight="1">
      <c r="J852" s="39"/>
    </row>
    <row r="853" spans="10:10" ht="15.75" customHeight="1">
      <c r="J853" s="39"/>
    </row>
    <row r="854" spans="10:10" ht="15.75" customHeight="1">
      <c r="J854" s="39"/>
    </row>
    <row r="855" spans="10:10" ht="15.75" customHeight="1">
      <c r="J855" s="39"/>
    </row>
    <row r="856" spans="10:10" ht="15.75" customHeight="1">
      <c r="J856" s="39"/>
    </row>
    <row r="857" spans="10:10" ht="15.75" customHeight="1">
      <c r="J857" s="39"/>
    </row>
    <row r="858" spans="10:10" ht="15.75" customHeight="1">
      <c r="J858" s="39"/>
    </row>
    <row r="859" spans="10:10" ht="15.75" customHeight="1">
      <c r="J859" s="39"/>
    </row>
    <row r="860" spans="10:10" ht="15.75" customHeight="1">
      <c r="J860" s="39"/>
    </row>
    <row r="861" spans="10:10" ht="15.75" customHeight="1">
      <c r="J861" s="39"/>
    </row>
    <row r="862" spans="10:10" ht="15.75" customHeight="1">
      <c r="J862" s="39"/>
    </row>
    <row r="863" spans="10:10" ht="15.75" customHeight="1">
      <c r="J863" s="39"/>
    </row>
    <row r="864" spans="10:10" ht="15.75" customHeight="1">
      <c r="J864" s="39"/>
    </row>
    <row r="865" spans="10:10" ht="15.75" customHeight="1">
      <c r="J865" s="39"/>
    </row>
    <row r="866" spans="10:10" ht="15.75" customHeight="1">
      <c r="J866" s="39"/>
    </row>
    <row r="867" spans="10:10" ht="15.75" customHeight="1">
      <c r="J867" s="39"/>
    </row>
    <row r="868" spans="10:10" ht="15.75" customHeight="1">
      <c r="J868" s="39"/>
    </row>
    <row r="869" spans="10:10" ht="15.75" customHeight="1">
      <c r="J869" s="39"/>
    </row>
    <row r="870" spans="10:10" ht="15.75" customHeight="1">
      <c r="J870" s="39"/>
    </row>
    <row r="871" spans="10:10" ht="15.75" customHeight="1">
      <c r="J871" s="39"/>
    </row>
    <row r="872" spans="10:10" ht="15.75" customHeight="1">
      <c r="J872" s="39"/>
    </row>
    <row r="873" spans="10:10" ht="15.75" customHeight="1">
      <c r="J873" s="39"/>
    </row>
    <row r="874" spans="10:10" ht="15.75" customHeight="1">
      <c r="J874" s="39"/>
    </row>
    <row r="875" spans="10:10" ht="15.75" customHeight="1">
      <c r="J875" s="39"/>
    </row>
    <row r="876" spans="10:10" ht="15.75" customHeight="1">
      <c r="J876" s="39"/>
    </row>
    <row r="877" spans="10:10" ht="15.75" customHeight="1">
      <c r="J877" s="39"/>
    </row>
    <row r="878" spans="10:10" ht="15.75" customHeight="1">
      <c r="J878" s="39"/>
    </row>
    <row r="879" spans="10:10" ht="15.75" customHeight="1">
      <c r="J879" s="39"/>
    </row>
    <row r="880" spans="10:10" ht="15.75" customHeight="1">
      <c r="J880" s="39"/>
    </row>
    <row r="881" spans="10:10" ht="15.75" customHeight="1">
      <c r="J881" s="39"/>
    </row>
    <row r="882" spans="10:10" ht="15.75" customHeight="1">
      <c r="J882" s="39"/>
    </row>
    <row r="883" spans="10:10" ht="15.75" customHeight="1">
      <c r="J883" s="39"/>
    </row>
    <row r="884" spans="10:10" ht="15.75" customHeight="1">
      <c r="J884" s="39"/>
    </row>
    <row r="885" spans="10:10" ht="15.75" customHeight="1">
      <c r="J885" s="39"/>
    </row>
    <row r="886" spans="10:10" ht="15.75" customHeight="1">
      <c r="J886" s="39"/>
    </row>
    <row r="887" spans="10:10" ht="15.75" customHeight="1">
      <c r="J887" s="39"/>
    </row>
    <row r="888" spans="10:10" ht="15.75" customHeight="1">
      <c r="J888" s="39"/>
    </row>
    <row r="889" spans="10:10" ht="15.75" customHeight="1">
      <c r="J889" s="39"/>
    </row>
    <row r="890" spans="10:10" ht="15.75" customHeight="1">
      <c r="J890" s="39"/>
    </row>
    <row r="891" spans="10:10" ht="15.75" customHeight="1">
      <c r="J891" s="39"/>
    </row>
    <row r="892" spans="10:10" ht="15.75" customHeight="1">
      <c r="J892" s="39"/>
    </row>
    <row r="893" spans="10:10" ht="15.75" customHeight="1">
      <c r="J893" s="39"/>
    </row>
    <row r="894" spans="10:10" ht="15.75" customHeight="1">
      <c r="J894" s="39"/>
    </row>
    <row r="895" spans="10:10" ht="15.75" customHeight="1">
      <c r="J895" s="39"/>
    </row>
    <row r="896" spans="10:10" ht="15.75" customHeight="1">
      <c r="J896" s="39"/>
    </row>
    <row r="897" spans="10:10" ht="15.75" customHeight="1">
      <c r="J897" s="39"/>
    </row>
    <row r="898" spans="10:10" ht="15.75" customHeight="1">
      <c r="J898" s="39"/>
    </row>
    <row r="899" spans="10:10" ht="15.75" customHeight="1">
      <c r="J899" s="39"/>
    </row>
    <row r="900" spans="10:10" ht="15.75" customHeight="1">
      <c r="J900" s="39"/>
    </row>
    <row r="901" spans="10:10" ht="15.75" customHeight="1">
      <c r="J901" s="39"/>
    </row>
    <row r="902" spans="10:10" ht="15.75" customHeight="1">
      <c r="J902" s="39"/>
    </row>
    <row r="903" spans="10:10" ht="15.75" customHeight="1">
      <c r="J903" s="39"/>
    </row>
    <row r="904" spans="10:10" ht="15.75" customHeight="1">
      <c r="J904" s="39"/>
    </row>
    <row r="905" spans="10:10" ht="15.75" customHeight="1">
      <c r="J905" s="39"/>
    </row>
    <row r="906" spans="10:10" ht="15.75" customHeight="1">
      <c r="J906" s="39"/>
    </row>
    <row r="907" spans="10:10" ht="15.75" customHeight="1">
      <c r="J907" s="39"/>
    </row>
    <row r="908" spans="10:10" ht="15.75" customHeight="1">
      <c r="J908" s="39"/>
    </row>
    <row r="909" spans="10:10" ht="15.75" customHeight="1">
      <c r="J909" s="39"/>
    </row>
    <row r="910" spans="10:10" ht="15.75" customHeight="1">
      <c r="J910" s="39"/>
    </row>
    <row r="911" spans="10:10" ht="15.75" customHeight="1">
      <c r="J911" s="39"/>
    </row>
    <row r="912" spans="10:10" ht="15.75" customHeight="1">
      <c r="J912" s="39"/>
    </row>
    <row r="913" spans="10:10" ht="15.75" customHeight="1">
      <c r="J913" s="39"/>
    </row>
    <row r="914" spans="10:10" ht="15.75" customHeight="1">
      <c r="J914" s="39"/>
    </row>
    <row r="915" spans="10:10" ht="15.75" customHeight="1">
      <c r="J915" s="39"/>
    </row>
    <row r="916" spans="10:10" ht="15.75" customHeight="1">
      <c r="J916" s="39"/>
    </row>
    <row r="917" spans="10:10" ht="15.75" customHeight="1">
      <c r="J917" s="39"/>
    </row>
    <row r="918" spans="10:10" ht="15.75" customHeight="1">
      <c r="J918" s="39"/>
    </row>
    <row r="919" spans="10:10" ht="15.75" customHeight="1">
      <c r="J919" s="39"/>
    </row>
    <row r="920" spans="10:10" ht="15.75" customHeight="1">
      <c r="J920" s="39"/>
    </row>
    <row r="921" spans="10:10" ht="15.75" customHeight="1">
      <c r="J921" s="39"/>
    </row>
    <row r="922" spans="10:10" ht="15.75" customHeight="1">
      <c r="J922" s="39"/>
    </row>
    <row r="923" spans="10:10" ht="15.75" customHeight="1">
      <c r="J923" s="39"/>
    </row>
    <row r="924" spans="10:10" ht="15.75" customHeight="1">
      <c r="J924" s="39"/>
    </row>
    <row r="925" spans="10:10" ht="15.75" customHeight="1">
      <c r="J925" s="39"/>
    </row>
    <row r="926" spans="10:10" ht="15.75" customHeight="1">
      <c r="J926" s="39"/>
    </row>
    <row r="927" spans="10:10" ht="15.75" customHeight="1">
      <c r="J927" s="39"/>
    </row>
    <row r="928" spans="10:10" ht="15.75" customHeight="1">
      <c r="J928" s="39"/>
    </row>
    <row r="929" spans="10:10" ht="15.75" customHeight="1">
      <c r="J929" s="39"/>
    </row>
    <row r="930" spans="10:10" ht="15.75" customHeight="1">
      <c r="J930" s="39"/>
    </row>
    <row r="931" spans="10:10" ht="15.75" customHeight="1">
      <c r="J931" s="39"/>
    </row>
    <row r="932" spans="10:10" ht="15.75" customHeight="1">
      <c r="J932" s="39"/>
    </row>
    <row r="933" spans="10:10" ht="15.75" customHeight="1">
      <c r="J933" s="39"/>
    </row>
    <row r="934" spans="10:10" ht="15.75" customHeight="1">
      <c r="J934" s="39"/>
    </row>
    <row r="935" spans="10:10" ht="15.75" customHeight="1">
      <c r="J935" s="39"/>
    </row>
    <row r="936" spans="10:10" ht="15.75" customHeight="1">
      <c r="J936" s="39"/>
    </row>
    <row r="937" spans="10:10" ht="15.75" customHeight="1">
      <c r="J937" s="39"/>
    </row>
    <row r="938" spans="10:10" ht="15.75" customHeight="1">
      <c r="J938" s="39"/>
    </row>
    <row r="939" spans="10:10" ht="15.75" customHeight="1">
      <c r="J939" s="39"/>
    </row>
    <row r="940" spans="10:10" ht="15.75" customHeight="1">
      <c r="J940" s="39"/>
    </row>
    <row r="941" spans="10:10" ht="15.75" customHeight="1">
      <c r="J941" s="39"/>
    </row>
    <row r="942" spans="10:10" ht="15.75" customHeight="1">
      <c r="J942" s="39"/>
    </row>
    <row r="943" spans="10:10" ht="15.75" customHeight="1">
      <c r="J943" s="39"/>
    </row>
    <row r="944" spans="10:10" ht="15.75" customHeight="1">
      <c r="J944" s="39"/>
    </row>
    <row r="945" spans="10:10" ht="15.75" customHeight="1">
      <c r="J945" s="39"/>
    </row>
    <row r="946" spans="10:10" ht="15.75" customHeight="1">
      <c r="J946" s="39"/>
    </row>
    <row r="947" spans="10:10" ht="15.75" customHeight="1">
      <c r="J947" s="39"/>
    </row>
    <row r="948" spans="10:10" ht="15.75" customHeight="1">
      <c r="J948" s="39"/>
    </row>
    <row r="949" spans="10:10" ht="15.75" customHeight="1">
      <c r="J949" s="39"/>
    </row>
    <row r="950" spans="10:10" ht="15.75" customHeight="1">
      <c r="J950" s="39"/>
    </row>
    <row r="951" spans="10:10" ht="15.75" customHeight="1">
      <c r="J951" s="39"/>
    </row>
    <row r="952" spans="10:10" ht="15.75" customHeight="1">
      <c r="J952" s="39"/>
    </row>
    <row r="953" spans="10:10" ht="15.75" customHeight="1">
      <c r="J953" s="39"/>
    </row>
    <row r="954" spans="10:10" ht="15.75" customHeight="1">
      <c r="J954" s="39"/>
    </row>
    <row r="955" spans="10:10" ht="15.75" customHeight="1">
      <c r="J955" s="39"/>
    </row>
    <row r="956" spans="10:10" ht="15.75" customHeight="1">
      <c r="J956" s="39"/>
    </row>
    <row r="957" spans="10:10" ht="15.75" customHeight="1">
      <c r="J957" s="39"/>
    </row>
    <row r="958" spans="10:10" ht="15.75" customHeight="1">
      <c r="J958" s="39"/>
    </row>
    <row r="959" spans="10:10" ht="15.75" customHeight="1">
      <c r="J959" s="39"/>
    </row>
    <row r="960" spans="10:10" ht="15.75" customHeight="1">
      <c r="J960" s="39"/>
    </row>
    <row r="961" spans="10:10" ht="15.75" customHeight="1">
      <c r="J961" s="39"/>
    </row>
    <row r="962" spans="10:10" ht="15.75" customHeight="1">
      <c r="J962" s="39"/>
    </row>
    <row r="963" spans="10:10" ht="15.75" customHeight="1">
      <c r="J963" s="39"/>
    </row>
    <row r="964" spans="10:10" ht="15.75" customHeight="1">
      <c r="J964" s="39"/>
    </row>
    <row r="965" spans="10:10" ht="15.75" customHeight="1">
      <c r="J965" s="39"/>
    </row>
    <row r="966" spans="10:10" ht="15.75" customHeight="1">
      <c r="J966" s="39"/>
    </row>
    <row r="967" spans="10:10" ht="15.75" customHeight="1">
      <c r="J967" s="39"/>
    </row>
    <row r="968" spans="10:10" ht="15.75" customHeight="1">
      <c r="J968" s="39"/>
    </row>
    <row r="969" spans="10:10" ht="15.75" customHeight="1">
      <c r="J969" s="39"/>
    </row>
    <row r="970" spans="10:10" ht="15.75" customHeight="1">
      <c r="J970" s="39"/>
    </row>
    <row r="971" spans="10:10" ht="15.75" customHeight="1">
      <c r="J971" s="39"/>
    </row>
    <row r="972" spans="10:10" ht="15.75" customHeight="1">
      <c r="J972" s="39"/>
    </row>
    <row r="973" spans="10:10" ht="15.75" customHeight="1">
      <c r="J973" s="39"/>
    </row>
    <row r="974" spans="10:10" ht="15.75" customHeight="1">
      <c r="J974" s="39"/>
    </row>
    <row r="975" spans="10:10" ht="15.75" customHeight="1">
      <c r="J975" s="39"/>
    </row>
    <row r="976" spans="10:10" ht="15.75" customHeight="1">
      <c r="J976" s="39"/>
    </row>
    <row r="977" spans="10:10" ht="15.75" customHeight="1">
      <c r="J977" s="39"/>
    </row>
    <row r="978" spans="10:10" ht="15.75" customHeight="1">
      <c r="J978" s="39"/>
    </row>
    <row r="979" spans="10:10" ht="15.75" customHeight="1">
      <c r="J979" s="39"/>
    </row>
    <row r="980" spans="10:10" ht="15.75" customHeight="1">
      <c r="J980" s="39"/>
    </row>
    <row r="981" spans="10:10" ht="15.75" customHeight="1">
      <c r="J981" s="39"/>
    </row>
    <row r="982" spans="10:10" ht="15.75" customHeight="1">
      <c r="J982" s="39"/>
    </row>
    <row r="983" spans="10:10" ht="15.75" customHeight="1">
      <c r="J983" s="39"/>
    </row>
    <row r="984" spans="10:10" ht="15.75" customHeight="1">
      <c r="J984" s="39"/>
    </row>
    <row r="985" spans="10:10" ht="15.75" customHeight="1">
      <c r="J985" s="39"/>
    </row>
    <row r="986" spans="10:10" ht="15.75" customHeight="1">
      <c r="J986" s="39"/>
    </row>
    <row r="987" spans="10:10" ht="15.75" customHeight="1">
      <c r="J987" s="39"/>
    </row>
    <row r="988" spans="10:10" ht="15.75" customHeight="1">
      <c r="J988" s="39"/>
    </row>
    <row r="989" spans="10:10" ht="15.75" customHeight="1">
      <c r="J989" s="39"/>
    </row>
    <row r="990" spans="10:10" ht="15.75" customHeight="1">
      <c r="J990" s="39"/>
    </row>
    <row r="991" spans="10:10" ht="15.75" customHeight="1">
      <c r="J991" s="39"/>
    </row>
    <row r="992" spans="10:10" ht="15.75" customHeight="1">
      <c r="J992" s="39"/>
    </row>
    <row r="993" spans="10:10" ht="15.75" customHeight="1">
      <c r="J993" s="39"/>
    </row>
    <row r="994" spans="10:10" ht="15.75" customHeight="1">
      <c r="J994" s="39"/>
    </row>
    <row r="995" spans="10:10" ht="15.75" customHeight="1">
      <c r="J995" s="39"/>
    </row>
    <row r="996" spans="10:10" ht="15.75" customHeight="1">
      <c r="J996" s="39"/>
    </row>
    <row r="997" spans="10:10" ht="15.75" customHeight="1">
      <c r="J997" s="39"/>
    </row>
    <row r="998" spans="10:10" ht="15.75" customHeight="1">
      <c r="J998" s="39"/>
    </row>
    <row r="999" spans="10:10" ht="15.75" customHeight="1">
      <c r="J999" s="39"/>
    </row>
    <row r="1000" spans="10:10" ht="15.75" customHeight="1">
      <c r="J1000" s="39"/>
    </row>
  </sheetData>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M1003"/>
  <sheetViews>
    <sheetView topLeftCell="D8" workbookViewId="0">
      <selection activeCell="G32" sqref="G32"/>
    </sheetView>
  </sheetViews>
  <sheetFormatPr defaultColWidth="14.42578125" defaultRowHeight="15" customHeight="1"/>
  <cols>
    <col min="1" max="2" width="8.7109375" customWidth="1"/>
    <col min="3" max="3" width="13.140625" customWidth="1"/>
    <col min="4" max="4" width="33.140625" customWidth="1"/>
    <col min="5" max="6" width="19.140625" customWidth="1"/>
    <col min="7" max="7" width="20.42578125" customWidth="1"/>
    <col min="8" max="10" width="19.140625" customWidth="1"/>
    <col min="11" max="11" width="17.42578125" customWidth="1"/>
    <col min="12" max="12" width="18.85546875" style="402" customWidth="1"/>
    <col min="13" max="13" width="16.42578125" bestFit="1" customWidth="1"/>
    <col min="14" max="26" width="8.7109375" customWidth="1"/>
  </cols>
  <sheetData>
    <row r="1" spans="2:13">
      <c r="B1" s="15"/>
      <c r="E1" s="36"/>
      <c r="F1" s="36"/>
      <c r="G1" s="36"/>
      <c r="H1" s="36"/>
      <c r="I1" s="36"/>
    </row>
    <row r="2" spans="2:13">
      <c r="E2" s="36"/>
      <c r="F2" s="36"/>
      <c r="G2" s="36"/>
      <c r="H2" s="36"/>
      <c r="I2" s="36"/>
    </row>
    <row r="3" spans="2:13">
      <c r="B3" s="952" t="s">
        <v>347</v>
      </c>
      <c r="E3" s="36"/>
      <c r="F3" s="36"/>
      <c r="G3" s="36"/>
      <c r="H3" s="36"/>
      <c r="I3" s="36"/>
    </row>
    <row r="4" spans="2:13">
      <c r="C4" s="25"/>
      <c r="D4" s="106" t="s">
        <v>4</v>
      </c>
      <c r="E4" s="150" t="s">
        <v>1193</v>
      </c>
      <c r="F4" s="151" t="s">
        <v>214</v>
      </c>
      <c r="G4" s="150" t="s">
        <v>1194</v>
      </c>
      <c r="H4" s="150" t="s">
        <v>1195</v>
      </c>
      <c r="I4" s="150" t="s">
        <v>1196</v>
      </c>
      <c r="J4" s="150" t="s">
        <v>1197</v>
      </c>
    </row>
    <row r="5" spans="2:13">
      <c r="B5" s="15"/>
      <c r="C5" s="6" t="s">
        <v>7</v>
      </c>
      <c r="D5" s="152" t="s">
        <v>215</v>
      </c>
      <c r="E5" s="52">
        <v>318465417</v>
      </c>
      <c r="F5" s="52"/>
      <c r="G5" s="52">
        <v>318465417</v>
      </c>
      <c r="H5" s="52">
        <f>E5-F5-G5</f>
        <v>0</v>
      </c>
      <c r="I5" s="52">
        <v>377052503</v>
      </c>
      <c r="J5" s="52">
        <f t="shared" ref="J5:J6" si="0">H5+I5</f>
        <v>377052503</v>
      </c>
      <c r="K5" s="36"/>
      <c r="L5" s="411"/>
    </row>
    <row r="6" spans="2:13">
      <c r="B6" s="15"/>
      <c r="C6" s="6" t="s">
        <v>99</v>
      </c>
      <c r="D6" s="152" t="s">
        <v>216</v>
      </c>
      <c r="E6" s="17">
        <v>0</v>
      </c>
      <c r="F6" s="153">
        <v>0</v>
      </c>
      <c r="G6" s="52"/>
      <c r="H6" s="52"/>
      <c r="I6" s="52"/>
      <c r="J6" s="52">
        <f t="shared" si="0"/>
        <v>0</v>
      </c>
      <c r="K6" s="36"/>
      <c r="L6" s="411"/>
    </row>
    <row r="7" spans="2:13">
      <c r="B7" s="15"/>
      <c r="C7" s="6" t="s">
        <v>116</v>
      </c>
      <c r="D7" s="152" t="s">
        <v>217</v>
      </c>
      <c r="E7" s="17"/>
      <c r="F7" s="153"/>
      <c r="G7" s="52"/>
      <c r="H7" s="52"/>
      <c r="I7" s="52"/>
      <c r="J7" s="52">
        <f>I7</f>
        <v>0</v>
      </c>
      <c r="K7" s="402"/>
      <c r="L7" s="411"/>
    </row>
    <row r="8" spans="2:13">
      <c r="B8" s="15"/>
      <c r="C8" s="6" t="s">
        <v>116</v>
      </c>
      <c r="D8" s="152" t="s">
        <v>70</v>
      </c>
      <c r="E8" s="17"/>
      <c r="F8" s="153"/>
      <c r="G8" s="52"/>
      <c r="H8" s="52"/>
      <c r="I8" s="52"/>
      <c r="J8" s="52">
        <f>I8</f>
        <v>0</v>
      </c>
      <c r="K8" s="402"/>
      <c r="L8" s="411"/>
    </row>
    <row r="9" spans="2:13">
      <c r="C9" s="28"/>
      <c r="D9" s="154" t="s">
        <v>147</v>
      </c>
      <c r="E9" s="155">
        <f t="shared" ref="E9:I9" si="1">SUM(E5:E8)</f>
        <v>318465417</v>
      </c>
      <c r="F9" s="155">
        <f t="shared" si="1"/>
        <v>0</v>
      </c>
      <c r="G9" s="155">
        <f t="shared" si="1"/>
        <v>318465417</v>
      </c>
      <c r="H9" s="155">
        <f t="shared" si="1"/>
        <v>0</v>
      </c>
      <c r="I9" s="155">
        <f t="shared" si="1"/>
        <v>377052503</v>
      </c>
      <c r="J9" s="155">
        <f>SUM(J5:J8)</f>
        <v>377052503</v>
      </c>
      <c r="K9" s="36"/>
      <c r="L9" s="411"/>
    </row>
    <row r="10" spans="2:13">
      <c r="E10" s="36"/>
      <c r="F10" s="36"/>
      <c r="G10" s="36"/>
      <c r="H10" s="36"/>
      <c r="I10" s="36"/>
      <c r="K10" s="36"/>
      <c r="L10" s="411"/>
    </row>
    <row r="11" spans="2:13">
      <c r="B11" s="952" t="s">
        <v>348</v>
      </c>
      <c r="E11" s="36"/>
      <c r="F11" s="36"/>
      <c r="G11" s="36"/>
      <c r="H11" s="36"/>
      <c r="I11" s="36"/>
    </row>
    <row r="12" spans="2:13">
      <c r="C12" s="25"/>
      <c r="D12" s="106" t="s">
        <v>4</v>
      </c>
      <c r="E12" s="150" t="s">
        <v>1193</v>
      </c>
      <c r="F12" s="151" t="s">
        <v>218</v>
      </c>
      <c r="G12" s="150" t="s">
        <v>1194</v>
      </c>
      <c r="H12" s="150" t="s">
        <v>1195</v>
      </c>
      <c r="I12" s="150" t="s">
        <v>1196</v>
      </c>
      <c r="J12" s="150" t="s">
        <v>1197</v>
      </c>
    </row>
    <row r="13" spans="2:13">
      <c r="B13" s="15"/>
      <c r="C13" s="6" t="s">
        <v>7</v>
      </c>
      <c r="D13" s="152" t="s">
        <v>215</v>
      </c>
      <c r="E13" s="52">
        <v>1964100</v>
      </c>
      <c r="F13" s="156"/>
      <c r="G13" s="52">
        <v>1964100</v>
      </c>
      <c r="H13" s="52">
        <f>E13+F13-G13</f>
        <v>0</v>
      </c>
      <c r="I13" s="52">
        <v>2691670</v>
      </c>
      <c r="J13" s="52">
        <f t="shared" ref="J13:J16" si="2">H13+I13</f>
        <v>2691670</v>
      </c>
      <c r="K13" s="36"/>
      <c r="L13" s="411"/>
    </row>
    <row r="14" spans="2:13">
      <c r="B14" s="15"/>
      <c r="C14" s="6" t="s">
        <v>99</v>
      </c>
      <c r="D14" s="152" t="s">
        <v>216</v>
      </c>
      <c r="E14" s="17">
        <v>12055436722.233999</v>
      </c>
      <c r="F14" s="17">
        <v>0</v>
      </c>
      <c r="G14" s="52">
        <v>12038181682.014</v>
      </c>
      <c r="H14" s="52">
        <f>E14-F14-G14</f>
        <v>17255040.219999313</v>
      </c>
      <c r="I14" s="52">
        <v>20791362220.379997</v>
      </c>
      <c r="J14" s="52">
        <f t="shared" si="2"/>
        <v>20808617260.599998</v>
      </c>
      <c r="K14" s="36">
        <f>G17-G16</f>
        <v>12160820822.014</v>
      </c>
      <c r="L14" s="411">
        <f>I17</f>
        <v>20893897734.379997</v>
      </c>
      <c r="M14" s="576">
        <f>L14-K14</f>
        <v>8733076912.3659973</v>
      </c>
    </row>
    <row r="15" spans="2:13">
      <c r="B15" s="15"/>
      <c r="C15" s="6" t="s">
        <v>116</v>
      </c>
      <c r="D15" s="152" t="s">
        <v>1191</v>
      </c>
      <c r="E15" s="17">
        <v>120675040</v>
      </c>
      <c r="F15" s="17"/>
      <c r="G15" s="52">
        <v>120675040</v>
      </c>
      <c r="H15" s="52">
        <f>E15-F15-G15</f>
        <v>0</v>
      </c>
      <c r="I15" s="52">
        <v>99843844</v>
      </c>
      <c r="J15" s="52">
        <f t="shared" si="2"/>
        <v>99843844</v>
      </c>
      <c r="K15" s="36">
        <f>G16</f>
        <v>4539450</v>
      </c>
      <c r="L15" s="411"/>
      <c r="M15" s="576">
        <f>L15-K15</f>
        <v>-4539450</v>
      </c>
    </row>
    <row r="16" spans="2:13">
      <c r="B16" s="15"/>
      <c r="C16" s="6" t="s">
        <v>1192</v>
      </c>
      <c r="D16" s="152" t="s">
        <v>1190</v>
      </c>
      <c r="E16" s="17">
        <v>4539450</v>
      </c>
      <c r="F16" s="17"/>
      <c r="G16" s="52">
        <v>4539450</v>
      </c>
      <c r="H16" s="52">
        <f>E16-F16-G16</f>
        <v>0</v>
      </c>
      <c r="I16" s="52"/>
      <c r="J16" s="52">
        <f t="shared" si="2"/>
        <v>0</v>
      </c>
      <c r="K16" s="36"/>
      <c r="L16" s="411"/>
    </row>
    <row r="17" spans="2:12">
      <c r="C17" s="28"/>
      <c r="D17" s="154" t="s">
        <v>147</v>
      </c>
      <c r="E17" s="155">
        <f>SUM(E13:E16)</f>
        <v>12182615312.233999</v>
      </c>
      <c r="F17" s="155">
        <f t="shared" ref="F17:G17" si="3">SUM(F13:F16)</f>
        <v>0</v>
      </c>
      <c r="G17" s="155">
        <f t="shared" si="3"/>
        <v>12165360272.014</v>
      </c>
      <c r="H17" s="155">
        <f>SUM(H13:H16)</f>
        <v>17255040.219999313</v>
      </c>
      <c r="I17" s="155">
        <f>SUM(I13:I16)</f>
        <v>20893897734.379997</v>
      </c>
      <c r="J17" s="155">
        <f>SUM(J13:J16)</f>
        <v>20911152774.599998</v>
      </c>
      <c r="K17" s="36"/>
      <c r="L17" s="411"/>
    </row>
    <row r="18" spans="2:12">
      <c r="E18" s="36"/>
      <c r="F18" s="36"/>
      <c r="G18" s="36"/>
      <c r="H18" s="36"/>
      <c r="I18" s="36"/>
    </row>
    <row r="19" spans="2:12">
      <c r="B19" s="967" t="s">
        <v>3225</v>
      </c>
      <c r="E19" s="36"/>
      <c r="F19" s="36"/>
      <c r="G19" s="36"/>
      <c r="H19" s="36"/>
      <c r="I19" s="36"/>
    </row>
    <row r="20" spans="2:12">
      <c r="C20" s="25"/>
      <c r="D20" s="106" t="s">
        <v>4</v>
      </c>
      <c r="E20" s="150" t="s">
        <v>1193</v>
      </c>
      <c r="F20" s="150"/>
      <c r="G20" s="150" t="s">
        <v>1194</v>
      </c>
      <c r="H20" s="150" t="s">
        <v>1195</v>
      </c>
      <c r="I20" s="150" t="s">
        <v>1196</v>
      </c>
      <c r="J20" s="150" t="s">
        <v>1197</v>
      </c>
    </row>
    <row r="21" spans="2:12">
      <c r="B21" s="15"/>
      <c r="C21" s="6" t="s">
        <v>99</v>
      </c>
      <c r="D21" s="152" t="s">
        <v>100</v>
      </c>
      <c r="E21" s="52"/>
      <c r="F21" s="52"/>
      <c r="G21" s="52"/>
      <c r="H21" s="52">
        <f>E21-F21-G21</f>
        <v>0</v>
      </c>
      <c r="I21" s="52">
        <v>1717072.4599971799</v>
      </c>
      <c r="J21" s="52">
        <f>H21+I21</f>
        <v>1717072.4599971799</v>
      </c>
    </row>
    <row r="22" spans="2:12">
      <c r="C22" s="28"/>
      <c r="D22" s="154" t="s">
        <v>147</v>
      </c>
      <c r="E22" s="155">
        <f>E21</f>
        <v>0</v>
      </c>
      <c r="F22" s="155"/>
      <c r="G22" s="155">
        <f>G21</f>
        <v>0</v>
      </c>
      <c r="H22" s="155">
        <f t="shared" ref="H22" si="4">SUM(H21)</f>
        <v>0</v>
      </c>
      <c r="I22" s="155">
        <f>I21</f>
        <v>1717072.4599971799</v>
      </c>
      <c r="J22" s="155">
        <f>J21</f>
        <v>1717072.4599971799</v>
      </c>
    </row>
    <row r="23" spans="2:12">
      <c r="E23" s="36"/>
      <c r="F23" s="36"/>
      <c r="G23" s="36"/>
      <c r="H23" s="36"/>
      <c r="I23" s="36"/>
    </row>
    <row r="24" spans="2:12" ht="15.75" customHeight="1">
      <c r="B24" s="1" t="s">
        <v>219</v>
      </c>
      <c r="E24" s="36"/>
      <c r="F24" s="36"/>
      <c r="G24" s="36"/>
      <c r="H24" s="36"/>
      <c r="I24" s="36"/>
    </row>
    <row r="25" spans="2:12" ht="15.75" customHeight="1">
      <c r="C25" s="25"/>
      <c r="D25" s="157" t="s">
        <v>4</v>
      </c>
      <c r="E25" s="150" t="s">
        <v>1193</v>
      </c>
      <c r="F25" s="150" t="s">
        <v>214</v>
      </c>
      <c r="G25" s="150" t="s">
        <v>1194</v>
      </c>
      <c r="H25" s="150" t="s">
        <v>1195</v>
      </c>
      <c r="I25" s="150" t="s">
        <v>1196</v>
      </c>
      <c r="J25" s="150" t="s">
        <v>1197</v>
      </c>
    </row>
    <row r="26" spans="2:12" ht="15.75" customHeight="1">
      <c r="C26" s="6"/>
      <c r="D26" s="14" t="s">
        <v>220</v>
      </c>
      <c r="E26" s="52">
        <v>523472560</v>
      </c>
      <c r="F26" s="52">
        <v>3421528</v>
      </c>
      <c r="G26" s="52">
        <v>520051032</v>
      </c>
      <c r="H26" s="52">
        <f t="shared" ref="H26:H27" si="5">E26-F26-G26</f>
        <v>0</v>
      </c>
      <c r="I26" s="52"/>
      <c r="J26" s="52">
        <f t="shared" ref="J26:J27" si="6">H26+I26</f>
        <v>0</v>
      </c>
    </row>
    <row r="27" spans="2:12" ht="15.75" customHeight="1">
      <c r="C27" s="6"/>
      <c r="D27" s="14" t="s">
        <v>221</v>
      </c>
      <c r="E27" s="52">
        <v>0</v>
      </c>
      <c r="F27" s="52"/>
      <c r="G27" s="52"/>
      <c r="H27" s="52">
        <f t="shared" si="5"/>
        <v>0</v>
      </c>
      <c r="I27" s="52"/>
      <c r="J27" s="52">
        <f t="shared" si="6"/>
        <v>0</v>
      </c>
    </row>
    <row r="28" spans="2:12" ht="15.75" customHeight="1">
      <c r="C28" s="28"/>
      <c r="D28" s="154" t="s">
        <v>147</v>
      </c>
      <c r="E28" s="155">
        <f t="shared" ref="E28:J28" si="7">SUM(E26:E27)</f>
        <v>523472560</v>
      </c>
      <c r="F28" s="155">
        <f t="shared" si="7"/>
        <v>3421528</v>
      </c>
      <c r="G28" s="155">
        <f t="shared" si="7"/>
        <v>520051032</v>
      </c>
      <c r="H28" s="155">
        <f t="shared" si="7"/>
        <v>0</v>
      </c>
      <c r="I28" s="155">
        <f t="shared" si="7"/>
        <v>0</v>
      </c>
      <c r="J28" s="158">
        <f t="shared" si="7"/>
        <v>0</v>
      </c>
      <c r="K28" s="36"/>
    </row>
    <row r="29" spans="2:12" ht="15.75" customHeight="1">
      <c r="E29" s="36"/>
      <c r="F29" s="36"/>
      <c r="G29" s="36"/>
      <c r="H29" s="36"/>
      <c r="I29" s="36"/>
      <c r="J29" s="36"/>
    </row>
    <row r="30" spans="2:12" ht="15.75" customHeight="1">
      <c r="E30" s="36"/>
      <c r="F30" s="36"/>
      <c r="G30" s="36"/>
      <c r="H30" s="36"/>
      <c r="I30" s="36"/>
      <c r="J30" s="37"/>
    </row>
    <row r="31" spans="2:12" ht="15.75" customHeight="1">
      <c r="E31" s="36"/>
      <c r="F31" s="36"/>
      <c r="G31" s="36"/>
      <c r="H31" s="36"/>
      <c r="I31" s="36"/>
    </row>
    <row r="32" spans="2:12" ht="15.75" customHeight="1">
      <c r="E32" s="36"/>
      <c r="F32" s="36"/>
      <c r="G32" s="36"/>
      <c r="H32" s="36"/>
      <c r="I32" s="36"/>
    </row>
    <row r="33" spans="4:9" ht="15.75" customHeight="1">
      <c r="E33" s="36"/>
      <c r="F33" s="36"/>
      <c r="G33" s="36"/>
      <c r="H33" s="36"/>
      <c r="I33" s="36"/>
    </row>
    <row r="34" spans="4:9" ht="15.75" customHeight="1">
      <c r="E34" s="36"/>
      <c r="F34" s="36"/>
      <c r="G34" s="36"/>
      <c r="H34" s="36"/>
      <c r="I34" s="36"/>
    </row>
    <row r="35" spans="4:9" ht="15.75" customHeight="1">
      <c r="E35" s="36"/>
      <c r="F35" s="36"/>
      <c r="G35" s="36"/>
      <c r="H35" s="36"/>
      <c r="I35" s="36"/>
    </row>
    <row r="36" spans="4:9" ht="15.75" customHeight="1">
      <c r="E36" s="36"/>
      <c r="F36" s="36"/>
      <c r="G36" s="36"/>
      <c r="H36" s="36"/>
      <c r="I36" s="36"/>
    </row>
    <row r="37" spans="4:9" ht="15.75" customHeight="1">
      <c r="E37" s="36"/>
      <c r="F37" s="36"/>
      <c r="G37" s="36"/>
      <c r="H37" s="36"/>
      <c r="I37" s="36"/>
    </row>
    <row r="38" spans="4:9" ht="15.75" customHeight="1">
      <c r="E38" s="36"/>
      <c r="F38" s="36"/>
      <c r="G38" s="36"/>
      <c r="H38" s="36"/>
      <c r="I38" s="36"/>
    </row>
    <row r="39" spans="4:9" ht="15.75" customHeight="1">
      <c r="E39" s="36"/>
      <c r="F39" s="36"/>
      <c r="G39" s="36"/>
      <c r="H39" s="36"/>
      <c r="I39" s="36"/>
    </row>
    <row r="40" spans="4:9" ht="15.75" customHeight="1">
      <c r="D40" s="36"/>
      <c r="E40" s="36"/>
      <c r="F40" s="36"/>
      <c r="G40" s="36"/>
      <c r="H40" s="36"/>
      <c r="I40" s="36"/>
    </row>
    <row r="41" spans="4:9" ht="15.75" customHeight="1">
      <c r="D41" s="36"/>
      <c r="E41" s="36"/>
      <c r="F41" s="36"/>
      <c r="G41" s="36"/>
      <c r="H41" s="36"/>
      <c r="I41" s="36"/>
    </row>
    <row r="42" spans="4:9" ht="15.75" customHeight="1">
      <c r="D42" s="36"/>
      <c r="E42" s="36"/>
      <c r="F42" s="36"/>
      <c r="G42" s="36"/>
      <c r="H42" s="36"/>
      <c r="I42" s="36"/>
    </row>
    <row r="43" spans="4:9" ht="15.75" customHeight="1">
      <c r="D43" s="36"/>
      <c r="E43" s="36"/>
      <c r="F43" s="36"/>
      <c r="G43" s="36"/>
      <c r="H43" s="36"/>
      <c r="I43" s="36"/>
    </row>
    <row r="44" spans="4:9" ht="15.75" customHeight="1">
      <c r="D44" s="36"/>
      <c r="E44" s="36"/>
      <c r="F44" s="36"/>
      <c r="G44" s="36"/>
      <c r="H44" s="36"/>
      <c r="I44" s="36"/>
    </row>
    <row r="45" spans="4:9" ht="15.75" customHeight="1">
      <c r="D45" s="36"/>
      <c r="E45" s="36"/>
      <c r="F45" s="36"/>
      <c r="G45" s="36"/>
      <c r="H45" s="36"/>
      <c r="I45" s="36"/>
    </row>
    <row r="46" spans="4:9" ht="15.75" customHeight="1">
      <c r="D46" s="36"/>
      <c r="E46" s="36"/>
      <c r="F46" s="36"/>
      <c r="G46" s="36"/>
      <c r="H46" s="36"/>
      <c r="I46" s="36"/>
    </row>
    <row r="47" spans="4:9" ht="15.75" customHeight="1">
      <c r="D47" s="36"/>
      <c r="E47" s="36"/>
      <c r="F47" s="36"/>
      <c r="G47" s="36"/>
      <c r="H47" s="36"/>
      <c r="I47" s="36"/>
    </row>
    <row r="48" spans="4:9" ht="15.75" customHeight="1">
      <c r="D48" s="36"/>
      <c r="E48" s="36"/>
      <c r="F48" s="36"/>
      <c r="G48" s="36"/>
      <c r="H48" s="36"/>
      <c r="I48" s="36"/>
    </row>
    <row r="49" spans="4:9" ht="15.75" customHeight="1">
      <c r="D49" s="36"/>
      <c r="E49" s="36"/>
      <c r="F49" s="36"/>
      <c r="G49" s="36"/>
      <c r="H49" s="36"/>
      <c r="I49" s="36"/>
    </row>
    <row r="50" spans="4:9" ht="15.75" customHeight="1">
      <c r="D50" s="36"/>
      <c r="E50" s="36"/>
      <c r="F50" s="36"/>
      <c r="G50" s="36"/>
      <c r="H50" s="36"/>
      <c r="I50" s="36"/>
    </row>
    <row r="51" spans="4:9" ht="15.75" customHeight="1">
      <c r="D51" s="36"/>
      <c r="E51" s="36"/>
      <c r="F51" s="36"/>
      <c r="G51" s="36"/>
      <c r="H51" s="36"/>
      <c r="I51" s="36"/>
    </row>
    <row r="52" spans="4:9" ht="15.75" customHeight="1">
      <c r="D52" s="36"/>
      <c r="E52" s="36"/>
      <c r="F52" s="36"/>
      <c r="G52" s="36"/>
      <c r="H52" s="36"/>
      <c r="I52" s="36"/>
    </row>
    <row r="53" spans="4:9" ht="15.75" customHeight="1">
      <c r="D53" s="36"/>
      <c r="E53" s="36"/>
      <c r="F53" s="36"/>
      <c r="G53" s="36"/>
      <c r="H53" s="36"/>
      <c r="I53" s="36"/>
    </row>
    <row r="54" spans="4:9" ht="15.75" customHeight="1">
      <c r="D54" s="36"/>
      <c r="E54" s="36"/>
      <c r="F54" s="36"/>
      <c r="G54" s="36"/>
      <c r="H54" s="36"/>
      <c r="I54" s="36"/>
    </row>
    <row r="55" spans="4:9" ht="15.75" customHeight="1">
      <c r="D55" s="36"/>
      <c r="E55" s="36"/>
      <c r="F55" s="36"/>
      <c r="G55" s="36"/>
      <c r="H55" s="36"/>
      <c r="I55" s="36"/>
    </row>
    <row r="56" spans="4:9" ht="15.75" customHeight="1">
      <c r="D56" s="36"/>
      <c r="E56" s="36"/>
      <c r="F56" s="36"/>
      <c r="G56" s="36"/>
      <c r="H56" s="36"/>
      <c r="I56" s="36"/>
    </row>
    <row r="57" spans="4:9" ht="15.75" customHeight="1">
      <c r="D57" s="36"/>
      <c r="E57" s="36"/>
      <c r="F57" s="36"/>
      <c r="G57" s="36"/>
      <c r="H57" s="36"/>
      <c r="I57" s="36"/>
    </row>
    <row r="58" spans="4:9" ht="15.75" customHeight="1">
      <c r="D58" s="36"/>
      <c r="E58" s="36"/>
      <c r="F58" s="36"/>
      <c r="G58" s="36"/>
      <c r="H58" s="36"/>
      <c r="I58" s="36"/>
    </row>
    <row r="59" spans="4:9" ht="15.75" customHeight="1">
      <c r="D59" s="36"/>
      <c r="E59" s="36"/>
      <c r="F59" s="36"/>
      <c r="G59" s="36"/>
      <c r="H59" s="36"/>
      <c r="I59" s="36"/>
    </row>
    <row r="60" spans="4:9" ht="15.75" customHeight="1">
      <c r="D60" s="36"/>
      <c r="E60" s="36"/>
      <c r="F60" s="36"/>
      <c r="G60" s="36"/>
      <c r="H60" s="36"/>
      <c r="I60" s="36"/>
    </row>
    <row r="61" spans="4:9" ht="15.75" customHeight="1">
      <c r="D61" s="36"/>
      <c r="E61" s="36"/>
      <c r="F61" s="36"/>
      <c r="G61" s="36"/>
      <c r="H61" s="36"/>
      <c r="I61" s="36"/>
    </row>
    <row r="62" spans="4:9" ht="15.75" customHeight="1">
      <c r="D62" s="36"/>
      <c r="E62" s="36"/>
      <c r="F62" s="36"/>
      <c r="G62" s="36"/>
      <c r="H62" s="36"/>
      <c r="I62" s="36"/>
    </row>
    <row r="63" spans="4:9" ht="15.75" customHeight="1">
      <c r="D63" s="36"/>
      <c r="E63" s="36"/>
      <c r="F63" s="36"/>
      <c r="G63" s="36"/>
      <c r="H63" s="36"/>
      <c r="I63" s="36"/>
    </row>
    <row r="64" spans="4:9" ht="15.75" customHeight="1">
      <c r="D64" s="36"/>
      <c r="E64" s="36"/>
      <c r="F64" s="36"/>
      <c r="G64" s="36"/>
      <c r="H64" s="36"/>
      <c r="I64" s="36"/>
    </row>
    <row r="65" spans="4:9" ht="15.75" customHeight="1">
      <c r="D65" s="36"/>
      <c r="E65" s="36"/>
      <c r="F65" s="36"/>
      <c r="G65" s="36"/>
      <c r="H65" s="36"/>
      <c r="I65" s="36"/>
    </row>
    <row r="66" spans="4:9" ht="15.75" customHeight="1">
      <c r="D66" s="36"/>
      <c r="E66" s="36"/>
      <c r="F66" s="36"/>
      <c r="G66" s="36"/>
      <c r="H66" s="36"/>
      <c r="I66" s="36"/>
    </row>
    <row r="67" spans="4:9" ht="15.75" customHeight="1">
      <c r="E67" s="36"/>
      <c r="F67" s="36"/>
      <c r="G67" s="36"/>
      <c r="H67" s="36"/>
      <c r="I67" s="36"/>
    </row>
    <row r="68" spans="4:9" ht="15.75" customHeight="1">
      <c r="E68" s="36"/>
      <c r="F68" s="36"/>
      <c r="G68" s="36"/>
      <c r="H68" s="36"/>
      <c r="I68" s="36"/>
    </row>
    <row r="69" spans="4:9" ht="15.75" customHeight="1">
      <c r="E69" s="36"/>
      <c r="F69" s="36"/>
      <c r="G69" s="36"/>
      <c r="H69" s="36"/>
      <c r="I69" s="36"/>
    </row>
    <row r="70" spans="4:9" ht="15.75" customHeight="1">
      <c r="E70" s="36"/>
      <c r="F70" s="36"/>
      <c r="G70" s="36"/>
      <c r="H70" s="36"/>
      <c r="I70" s="36"/>
    </row>
    <row r="71" spans="4:9" ht="15.75" customHeight="1">
      <c r="E71" s="36"/>
      <c r="F71" s="36"/>
      <c r="G71" s="36"/>
      <c r="H71" s="36"/>
      <c r="I71" s="36"/>
    </row>
    <row r="72" spans="4:9" ht="15.75" customHeight="1">
      <c r="E72" s="36"/>
      <c r="F72" s="36"/>
      <c r="G72" s="36"/>
      <c r="H72" s="36"/>
      <c r="I72" s="36"/>
    </row>
    <row r="73" spans="4:9" ht="15.75" customHeight="1">
      <c r="E73" s="36"/>
      <c r="F73" s="36"/>
      <c r="G73" s="36"/>
      <c r="H73" s="36"/>
      <c r="I73" s="36"/>
    </row>
    <row r="74" spans="4:9" ht="15.75" customHeight="1">
      <c r="E74" s="36"/>
      <c r="F74" s="36"/>
      <c r="G74" s="36"/>
      <c r="H74" s="36"/>
      <c r="I74" s="36"/>
    </row>
    <row r="75" spans="4:9" ht="15.75" customHeight="1">
      <c r="E75" s="36"/>
      <c r="F75" s="36"/>
      <c r="G75" s="36"/>
      <c r="H75" s="36"/>
      <c r="I75" s="36"/>
    </row>
    <row r="76" spans="4:9" ht="15.75" customHeight="1">
      <c r="E76" s="36"/>
      <c r="F76" s="36"/>
      <c r="G76" s="36"/>
      <c r="H76" s="36"/>
      <c r="I76" s="36"/>
    </row>
    <row r="77" spans="4:9" ht="15.75" customHeight="1">
      <c r="E77" s="36"/>
      <c r="F77" s="36"/>
      <c r="G77" s="36"/>
      <c r="H77" s="36"/>
      <c r="I77" s="36"/>
    </row>
    <row r="78" spans="4:9" ht="15.75" customHeight="1">
      <c r="E78" s="36"/>
      <c r="F78" s="36"/>
      <c r="G78" s="36"/>
      <c r="H78" s="36"/>
      <c r="I78" s="36"/>
    </row>
    <row r="79" spans="4:9" ht="15.75" customHeight="1">
      <c r="E79" s="36"/>
      <c r="F79" s="36"/>
      <c r="G79" s="36"/>
      <c r="H79" s="36"/>
      <c r="I79" s="36"/>
    </row>
    <row r="80" spans="4:9" ht="15.75" customHeight="1">
      <c r="E80" s="36"/>
      <c r="F80" s="36"/>
      <c r="G80" s="36"/>
      <c r="H80" s="36"/>
      <c r="I80" s="36"/>
    </row>
    <row r="81" spans="5:9" ht="15.75" customHeight="1">
      <c r="E81" s="36"/>
      <c r="F81" s="36"/>
      <c r="G81" s="36"/>
      <c r="H81" s="36"/>
      <c r="I81" s="36"/>
    </row>
    <row r="82" spans="5:9" ht="15.75" customHeight="1">
      <c r="E82" s="36"/>
      <c r="F82" s="36"/>
      <c r="G82" s="36"/>
      <c r="H82" s="36"/>
      <c r="I82" s="36"/>
    </row>
    <row r="83" spans="5:9" ht="15.75" customHeight="1">
      <c r="E83" s="36"/>
      <c r="F83" s="36"/>
      <c r="G83" s="36"/>
      <c r="H83" s="36"/>
      <c r="I83" s="36"/>
    </row>
    <row r="84" spans="5:9" ht="15.75" customHeight="1">
      <c r="E84" s="36"/>
      <c r="F84" s="36"/>
      <c r="G84" s="36"/>
      <c r="H84" s="36"/>
      <c r="I84" s="36"/>
    </row>
    <row r="85" spans="5:9" ht="15.75" customHeight="1">
      <c r="E85" s="36"/>
      <c r="F85" s="36"/>
      <c r="G85" s="36"/>
      <c r="H85" s="36"/>
      <c r="I85" s="36"/>
    </row>
    <row r="86" spans="5:9" ht="15.75" customHeight="1">
      <c r="E86" s="36"/>
      <c r="F86" s="36"/>
      <c r="G86" s="36"/>
      <c r="H86" s="36"/>
      <c r="I86" s="36"/>
    </row>
    <row r="87" spans="5:9" ht="15.75" customHeight="1">
      <c r="E87" s="36"/>
      <c r="F87" s="36"/>
      <c r="G87" s="36"/>
      <c r="H87" s="36"/>
      <c r="I87" s="36"/>
    </row>
    <row r="88" spans="5:9" ht="15.75" customHeight="1">
      <c r="E88" s="36"/>
      <c r="F88" s="36"/>
      <c r="G88" s="36"/>
      <c r="H88" s="36"/>
      <c r="I88" s="36"/>
    </row>
    <row r="89" spans="5:9" ht="15.75" customHeight="1">
      <c r="E89" s="36"/>
      <c r="F89" s="36"/>
      <c r="G89" s="36"/>
      <c r="H89" s="36"/>
      <c r="I89" s="36"/>
    </row>
    <row r="90" spans="5:9" ht="15.75" customHeight="1">
      <c r="E90" s="36"/>
      <c r="F90" s="36"/>
      <c r="G90" s="36"/>
      <c r="H90" s="36"/>
      <c r="I90" s="36"/>
    </row>
    <row r="91" spans="5:9" ht="15.75" customHeight="1">
      <c r="E91" s="36"/>
      <c r="F91" s="36"/>
      <c r="G91" s="36"/>
      <c r="H91" s="36"/>
      <c r="I91" s="36"/>
    </row>
    <row r="92" spans="5:9" ht="15.75" customHeight="1">
      <c r="E92" s="36"/>
      <c r="F92" s="36"/>
      <c r="G92" s="36"/>
      <c r="H92" s="36"/>
      <c r="I92" s="36"/>
    </row>
    <row r="93" spans="5:9" ht="15.75" customHeight="1">
      <c r="E93" s="36"/>
      <c r="F93" s="36"/>
      <c r="G93" s="36"/>
      <c r="H93" s="36"/>
      <c r="I93" s="36"/>
    </row>
    <row r="94" spans="5:9" ht="15.75" customHeight="1">
      <c r="E94" s="36"/>
      <c r="F94" s="36"/>
      <c r="G94" s="36"/>
      <c r="H94" s="36"/>
      <c r="I94" s="36"/>
    </row>
    <row r="95" spans="5:9" ht="15.75" customHeight="1">
      <c r="E95" s="36"/>
      <c r="F95" s="36"/>
      <c r="G95" s="36"/>
      <c r="H95" s="36"/>
      <c r="I95" s="36"/>
    </row>
    <row r="96" spans="5:9" ht="15.75" customHeight="1">
      <c r="E96" s="36"/>
      <c r="F96" s="36"/>
      <c r="G96" s="36"/>
      <c r="H96" s="36"/>
      <c r="I96" s="36"/>
    </row>
    <row r="97" spans="5:9" ht="15.75" customHeight="1">
      <c r="E97" s="36"/>
      <c r="F97" s="36"/>
      <c r="G97" s="36"/>
      <c r="H97" s="36"/>
      <c r="I97" s="36"/>
    </row>
    <row r="98" spans="5:9" ht="15.75" customHeight="1">
      <c r="E98" s="36"/>
      <c r="F98" s="36"/>
      <c r="G98" s="36"/>
      <c r="H98" s="36"/>
      <c r="I98" s="36"/>
    </row>
    <row r="99" spans="5:9" ht="15.75" customHeight="1">
      <c r="E99" s="36"/>
      <c r="F99" s="36"/>
      <c r="G99" s="36"/>
      <c r="H99" s="36"/>
      <c r="I99" s="36"/>
    </row>
    <row r="100" spans="5:9" ht="15.75" customHeight="1">
      <c r="E100" s="36"/>
      <c r="F100" s="36"/>
      <c r="G100" s="36"/>
      <c r="H100" s="36"/>
      <c r="I100" s="36"/>
    </row>
    <row r="101" spans="5:9" ht="15.75" customHeight="1">
      <c r="E101" s="36"/>
      <c r="F101" s="36"/>
      <c r="G101" s="36"/>
      <c r="H101" s="36"/>
      <c r="I101" s="36"/>
    </row>
    <row r="102" spans="5:9" ht="15.75" customHeight="1">
      <c r="E102" s="36"/>
      <c r="F102" s="36"/>
      <c r="G102" s="36"/>
      <c r="H102" s="36"/>
      <c r="I102" s="36"/>
    </row>
    <row r="103" spans="5:9" ht="15.75" customHeight="1">
      <c r="E103" s="36"/>
      <c r="F103" s="36"/>
      <c r="G103" s="36"/>
      <c r="H103" s="36"/>
      <c r="I103" s="36"/>
    </row>
    <row r="104" spans="5:9" ht="15.75" customHeight="1">
      <c r="E104" s="36"/>
      <c r="F104" s="36"/>
      <c r="G104" s="36"/>
      <c r="H104" s="36"/>
      <c r="I104" s="36"/>
    </row>
    <row r="105" spans="5:9" ht="15.75" customHeight="1">
      <c r="E105" s="36"/>
      <c r="F105" s="36"/>
      <c r="G105" s="36"/>
      <c r="H105" s="36"/>
      <c r="I105" s="36"/>
    </row>
    <row r="106" spans="5:9" ht="15.75" customHeight="1">
      <c r="E106" s="36"/>
      <c r="F106" s="36"/>
      <c r="G106" s="36"/>
      <c r="H106" s="36"/>
      <c r="I106" s="36"/>
    </row>
    <row r="107" spans="5:9" ht="15.75" customHeight="1">
      <c r="E107" s="36"/>
      <c r="F107" s="36"/>
      <c r="G107" s="36"/>
      <c r="H107" s="36"/>
      <c r="I107" s="36"/>
    </row>
    <row r="108" spans="5:9" ht="15.75" customHeight="1">
      <c r="E108" s="36"/>
      <c r="F108" s="36"/>
      <c r="G108" s="36"/>
      <c r="H108" s="36"/>
      <c r="I108" s="36"/>
    </row>
    <row r="109" spans="5:9" ht="15.75" customHeight="1">
      <c r="E109" s="36"/>
      <c r="F109" s="36"/>
      <c r="G109" s="36"/>
      <c r="H109" s="36"/>
      <c r="I109" s="36"/>
    </row>
    <row r="110" spans="5:9" ht="15.75" customHeight="1">
      <c r="E110" s="36"/>
      <c r="F110" s="36"/>
      <c r="G110" s="36"/>
      <c r="H110" s="36"/>
      <c r="I110" s="36"/>
    </row>
    <row r="111" spans="5:9" ht="15.75" customHeight="1">
      <c r="E111" s="36"/>
      <c r="F111" s="36"/>
      <c r="G111" s="36"/>
      <c r="H111" s="36"/>
      <c r="I111" s="36"/>
    </row>
    <row r="112" spans="5:9" ht="15.75" customHeight="1">
      <c r="E112" s="36"/>
      <c r="F112" s="36"/>
      <c r="G112" s="36"/>
      <c r="H112" s="36"/>
      <c r="I112" s="36"/>
    </row>
    <row r="113" spans="5:9" ht="15.75" customHeight="1">
      <c r="E113" s="36"/>
      <c r="F113" s="36"/>
      <c r="G113" s="36"/>
      <c r="H113" s="36"/>
      <c r="I113" s="36"/>
    </row>
    <row r="114" spans="5:9" ht="15.75" customHeight="1">
      <c r="E114" s="36"/>
      <c r="F114" s="36"/>
      <c r="G114" s="36"/>
      <c r="H114" s="36"/>
      <c r="I114" s="36"/>
    </row>
    <row r="115" spans="5:9" ht="15.75" customHeight="1">
      <c r="E115" s="36"/>
      <c r="F115" s="36"/>
      <c r="G115" s="36"/>
      <c r="H115" s="36"/>
      <c r="I115" s="36"/>
    </row>
    <row r="116" spans="5:9" ht="15.75" customHeight="1">
      <c r="E116" s="36"/>
      <c r="F116" s="36"/>
      <c r="G116" s="36"/>
      <c r="H116" s="36"/>
      <c r="I116" s="36"/>
    </row>
    <row r="117" spans="5:9" ht="15.75" customHeight="1">
      <c r="E117" s="36"/>
      <c r="F117" s="36"/>
      <c r="G117" s="36"/>
      <c r="H117" s="36"/>
      <c r="I117" s="36"/>
    </row>
    <row r="118" spans="5:9" ht="15.75" customHeight="1">
      <c r="E118" s="36"/>
      <c r="F118" s="36"/>
      <c r="G118" s="36"/>
      <c r="H118" s="36"/>
      <c r="I118" s="36"/>
    </row>
    <row r="119" spans="5:9" ht="15.75" customHeight="1">
      <c r="E119" s="36"/>
      <c r="F119" s="36"/>
      <c r="G119" s="36"/>
      <c r="H119" s="36"/>
      <c r="I119" s="36"/>
    </row>
    <row r="120" spans="5:9" ht="15.75" customHeight="1">
      <c r="E120" s="36"/>
      <c r="F120" s="36"/>
      <c r="G120" s="36"/>
      <c r="H120" s="36"/>
      <c r="I120" s="36"/>
    </row>
    <row r="121" spans="5:9" ht="15.75" customHeight="1">
      <c r="E121" s="36"/>
      <c r="F121" s="36"/>
      <c r="G121" s="36"/>
      <c r="H121" s="36"/>
      <c r="I121" s="36"/>
    </row>
    <row r="122" spans="5:9" ht="15.75" customHeight="1">
      <c r="E122" s="36"/>
      <c r="F122" s="36"/>
      <c r="G122" s="36"/>
      <c r="H122" s="36"/>
      <c r="I122" s="36"/>
    </row>
    <row r="123" spans="5:9" ht="15.75" customHeight="1">
      <c r="E123" s="36"/>
      <c r="F123" s="36"/>
      <c r="G123" s="36"/>
      <c r="H123" s="36"/>
      <c r="I123" s="36"/>
    </row>
    <row r="124" spans="5:9" ht="15.75" customHeight="1">
      <c r="E124" s="36"/>
      <c r="F124" s="36"/>
      <c r="G124" s="36"/>
      <c r="H124" s="36"/>
      <c r="I124" s="36"/>
    </row>
    <row r="125" spans="5:9" ht="15.75" customHeight="1">
      <c r="E125" s="36"/>
      <c r="F125" s="36"/>
      <c r="G125" s="36"/>
      <c r="H125" s="36"/>
      <c r="I125" s="36"/>
    </row>
    <row r="126" spans="5:9" ht="15.75" customHeight="1">
      <c r="E126" s="36"/>
      <c r="F126" s="36"/>
      <c r="G126" s="36"/>
      <c r="H126" s="36"/>
      <c r="I126" s="36"/>
    </row>
    <row r="127" spans="5:9" ht="15.75" customHeight="1">
      <c r="E127" s="36"/>
      <c r="F127" s="36"/>
      <c r="G127" s="36"/>
      <c r="H127" s="36"/>
      <c r="I127" s="36"/>
    </row>
    <row r="128" spans="5:9" ht="15.75" customHeight="1">
      <c r="E128" s="36"/>
      <c r="F128" s="36"/>
      <c r="G128" s="36"/>
      <c r="H128" s="36"/>
      <c r="I128" s="36"/>
    </row>
    <row r="129" spans="5:9" ht="15.75" customHeight="1">
      <c r="E129" s="36"/>
      <c r="F129" s="36"/>
      <c r="G129" s="36"/>
      <c r="H129" s="36"/>
      <c r="I129" s="36"/>
    </row>
    <row r="130" spans="5:9" ht="15.75" customHeight="1">
      <c r="E130" s="36"/>
      <c r="F130" s="36"/>
      <c r="G130" s="36"/>
      <c r="H130" s="36"/>
      <c r="I130" s="36"/>
    </row>
    <row r="131" spans="5:9" ht="15.75" customHeight="1">
      <c r="E131" s="36"/>
      <c r="F131" s="36"/>
      <c r="G131" s="36"/>
      <c r="H131" s="36"/>
      <c r="I131" s="36"/>
    </row>
    <row r="132" spans="5:9" ht="15.75" customHeight="1">
      <c r="E132" s="36"/>
      <c r="F132" s="36"/>
      <c r="G132" s="36"/>
      <c r="H132" s="36"/>
      <c r="I132" s="36"/>
    </row>
    <row r="133" spans="5:9" ht="15.75" customHeight="1">
      <c r="E133" s="36"/>
      <c r="F133" s="36"/>
      <c r="G133" s="36"/>
      <c r="H133" s="36"/>
      <c r="I133" s="36"/>
    </row>
    <row r="134" spans="5:9" ht="15.75" customHeight="1">
      <c r="E134" s="36"/>
      <c r="F134" s="36"/>
      <c r="G134" s="36"/>
      <c r="H134" s="36"/>
      <c r="I134" s="36"/>
    </row>
    <row r="135" spans="5:9" ht="15.75" customHeight="1">
      <c r="E135" s="36"/>
      <c r="F135" s="36"/>
      <c r="G135" s="36"/>
      <c r="H135" s="36"/>
      <c r="I135" s="36"/>
    </row>
    <row r="136" spans="5:9" ht="15.75" customHeight="1">
      <c r="E136" s="36"/>
      <c r="F136" s="36"/>
      <c r="G136" s="36"/>
      <c r="H136" s="36"/>
      <c r="I136" s="36"/>
    </row>
    <row r="137" spans="5:9" ht="15.75" customHeight="1">
      <c r="E137" s="36"/>
      <c r="F137" s="36"/>
      <c r="G137" s="36"/>
      <c r="H137" s="36"/>
      <c r="I137" s="36"/>
    </row>
    <row r="138" spans="5:9" ht="15.75" customHeight="1">
      <c r="E138" s="36"/>
      <c r="F138" s="36"/>
      <c r="G138" s="36"/>
      <c r="H138" s="36"/>
      <c r="I138" s="36"/>
    </row>
    <row r="139" spans="5:9" ht="15.75" customHeight="1">
      <c r="E139" s="36"/>
      <c r="F139" s="36"/>
      <c r="G139" s="36"/>
      <c r="H139" s="36"/>
      <c r="I139" s="36"/>
    </row>
    <row r="140" spans="5:9" ht="15.75" customHeight="1">
      <c r="E140" s="36"/>
      <c r="F140" s="36"/>
      <c r="G140" s="36"/>
      <c r="H140" s="36"/>
      <c r="I140" s="36"/>
    </row>
    <row r="141" spans="5:9" ht="15.75" customHeight="1">
      <c r="E141" s="36"/>
      <c r="F141" s="36"/>
      <c r="G141" s="36"/>
      <c r="H141" s="36"/>
      <c r="I141" s="36"/>
    </row>
    <row r="142" spans="5:9" ht="15.75" customHeight="1">
      <c r="E142" s="36"/>
      <c r="F142" s="36"/>
      <c r="G142" s="36"/>
      <c r="H142" s="36"/>
      <c r="I142" s="36"/>
    </row>
    <row r="143" spans="5:9" ht="15.75" customHeight="1">
      <c r="E143" s="36"/>
      <c r="F143" s="36"/>
      <c r="G143" s="36"/>
      <c r="H143" s="36"/>
      <c r="I143" s="36"/>
    </row>
    <row r="144" spans="5:9" ht="15.75" customHeight="1">
      <c r="E144" s="36"/>
      <c r="F144" s="36"/>
      <c r="G144" s="36"/>
      <c r="H144" s="36"/>
      <c r="I144" s="36"/>
    </row>
    <row r="145" spans="5:9" ht="15.75" customHeight="1">
      <c r="E145" s="36"/>
      <c r="F145" s="36"/>
      <c r="G145" s="36"/>
      <c r="H145" s="36"/>
      <c r="I145" s="36"/>
    </row>
    <row r="146" spans="5:9" ht="15.75" customHeight="1">
      <c r="E146" s="36"/>
      <c r="F146" s="36"/>
      <c r="G146" s="36"/>
      <c r="H146" s="36"/>
      <c r="I146" s="36"/>
    </row>
    <row r="147" spans="5:9" ht="15.75" customHeight="1">
      <c r="E147" s="36"/>
      <c r="F147" s="36"/>
      <c r="G147" s="36"/>
      <c r="H147" s="36"/>
      <c r="I147" s="36"/>
    </row>
    <row r="148" spans="5:9" ht="15.75" customHeight="1">
      <c r="E148" s="36"/>
      <c r="F148" s="36"/>
      <c r="G148" s="36"/>
      <c r="H148" s="36"/>
      <c r="I148" s="36"/>
    </row>
    <row r="149" spans="5:9" ht="15.75" customHeight="1">
      <c r="E149" s="36"/>
      <c r="F149" s="36"/>
      <c r="G149" s="36"/>
      <c r="H149" s="36"/>
      <c r="I149" s="36"/>
    </row>
    <row r="150" spans="5:9" ht="15.75" customHeight="1">
      <c r="E150" s="36"/>
      <c r="F150" s="36"/>
      <c r="G150" s="36"/>
      <c r="H150" s="36"/>
      <c r="I150" s="36"/>
    </row>
    <row r="151" spans="5:9" ht="15.75" customHeight="1">
      <c r="E151" s="36"/>
      <c r="F151" s="36"/>
      <c r="G151" s="36"/>
      <c r="H151" s="36"/>
      <c r="I151" s="36"/>
    </row>
    <row r="152" spans="5:9" ht="15.75" customHeight="1">
      <c r="E152" s="36"/>
      <c r="F152" s="36"/>
      <c r="G152" s="36"/>
      <c r="H152" s="36"/>
      <c r="I152" s="36"/>
    </row>
    <row r="153" spans="5:9" ht="15.75" customHeight="1">
      <c r="E153" s="36"/>
      <c r="F153" s="36"/>
      <c r="G153" s="36"/>
      <c r="H153" s="36"/>
      <c r="I153" s="36"/>
    </row>
    <row r="154" spans="5:9" ht="15.75" customHeight="1">
      <c r="E154" s="36"/>
      <c r="F154" s="36"/>
      <c r="G154" s="36"/>
      <c r="H154" s="36"/>
      <c r="I154" s="36"/>
    </row>
    <row r="155" spans="5:9" ht="15.75" customHeight="1">
      <c r="E155" s="36"/>
      <c r="F155" s="36"/>
      <c r="G155" s="36"/>
      <c r="H155" s="36"/>
      <c r="I155" s="36"/>
    </row>
    <row r="156" spans="5:9" ht="15.75" customHeight="1">
      <c r="E156" s="36"/>
      <c r="F156" s="36"/>
      <c r="G156" s="36"/>
      <c r="H156" s="36"/>
      <c r="I156" s="36"/>
    </row>
    <row r="157" spans="5:9" ht="15.75" customHeight="1">
      <c r="E157" s="36"/>
      <c r="F157" s="36"/>
      <c r="G157" s="36"/>
      <c r="H157" s="36"/>
      <c r="I157" s="36"/>
    </row>
    <row r="158" spans="5:9" ht="15.75" customHeight="1">
      <c r="E158" s="36"/>
      <c r="F158" s="36"/>
      <c r="G158" s="36"/>
      <c r="H158" s="36"/>
      <c r="I158" s="36"/>
    </row>
    <row r="159" spans="5:9" ht="15.75" customHeight="1">
      <c r="E159" s="36"/>
      <c r="F159" s="36"/>
      <c r="G159" s="36"/>
      <c r="H159" s="36"/>
      <c r="I159" s="36"/>
    </row>
    <row r="160" spans="5:9" ht="15.75" customHeight="1">
      <c r="E160" s="36"/>
      <c r="F160" s="36"/>
      <c r="G160" s="36"/>
      <c r="H160" s="36"/>
      <c r="I160" s="36"/>
    </row>
    <row r="161" spans="5:9" ht="15.75" customHeight="1">
      <c r="E161" s="36"/>
      <c r="F161" s="36"/>
      <c r="G161" s="36"/>
      <c r="H161" s="36"/>
      <c r="I161" s="36"/>
    </row>
    <row r="162" spans="5:9" ht="15.75" customHeight="1">
      <c r="E162" s="36"/>
      <c r="F162" s="36"/>
      <c r="G162" s="36"/>
      <c r="H162" s="36"/>
      <c r="I162" s="36"/>
    </row>
    <row r="163" spans="5:9" ht="15.75" customHeight="1">
      <c r="E163" s="36"/>
      <c r="F163" s="36"/>
      <c r="G163" s="36"/>
      <c r="H163" s="36"/>
      <c r="I163" s="36"/>
    </row>
    <row r="164" spans="5:9" ht="15.75" customHeight="1">
      <c r="E164" s="36"/>
      <c r="F164" s="36"/>
      <c r="G164" s="36"/>
      <c r="H164" s="36"/>
      <c r="I164" s="36"/>
    </row>
    <row r="165" spans="5:9" ht="15.75" customHeight="1">
      <c r="E165" s="36"/>
      <c r="F165" s="36"/>
      <c r="G165" s="36"/>
      <c r="H165" s="36"/>
      <c r="I165" s="36"/>
    </row>
    <row r="166" spans="5:9" ht="15.75" customHeight="1">
      <c r="E166" s="36"/>
      <c r="F166" s="36"/>
      <c r="G166" s="36"/>
      <c r="H166" s="36"/>
      <c r="I166" s="36"/>
    </row>
    <row r="167" spans="5:9" ht="15.75" customHeight="1">
      <c r="E167" s="36"/>
      <c r="F167" s="36"/>
      <c r="G167" s="36"/>
      <c r="H167" s="36"/>
      <c r="I167" s="36"/>
    </row>
    <row r="168" spans="5:9" ht="15.75" customHeight="1">
      <c r="E168" s="36"/>
      <c r="F168" s="36"/>
      <c r="G168" s="36"/>
      <c r="H168" s="36"/>
      <c r="I168" s="36"/>
    </row>
    <row r="169" spans="5:9" ht="15.75" customHeight="1">
      <c r="E169" s="36"/>
      <c r="F169" s="36"/>
      <c r="G169" s="36"/>
      <c r="H169" s="36"/>
      <c r="I169" s="36"/>
    </row>
    <row r="170" spans="5:9" ht="15.75" customHeight="1">
      <c r="E170" s="36"/>
      <c r="F170" s="36"/>
      <c r="G170" s="36"/>
      <c r="H170" s="36"/>
      <c r="I170" s="36"/>
    </row>
    <row r="171" spans="5:9" ht="15.75" customHeight="1">
      <c r="E171" s="36"/>
      <c r="F171" s="36"/>
      <c r="G171" s="36"/>
      <c r="H171" s="36"/>
      <c r="I171" s="36"/>
    </row>
    <row r="172" spans="5:9" ht="15.75" customHeight="1">
      <c r="E172" s="36"/>
      <c r="F172" s="36"/>
      <c r="G172" s="36"/>
      <c r="H172" s="36"/>
      <c r="I172" s="36"/>
    </row>
    <row r="173" spans="5:9" ht="15.75" customHeight="1">
      <c r="E173" s="36"/>
      <c r="F173" s="36"/>
      <c r="G173" s="36"/>
      <c r="H173" s="36"/>
      <c r="I173" s="36"/>
    </row>
    <row r="174" spans="5:9" ht="15.75" customHeight="1">
      <c r="E174" s="36"/>
      <c r="F174" s="36"/>
      <c r="G174" s="36"/>
      <c r="H174" s="36"/>
      <c r="I174" s="36"/>
    </row>
    <row r="175" spans="5:9" ht="15.75" customHeight="1">
      <c r="E175" s="36"/>
      <c r="F175" s="36"/>
      <c r="G175" s="36"/>
      <c r="H175" s="36"/>
      <c r="I175" s="36"/>
    </row>
    <row r="176" spans="5:9" ht="15.75" customHeight="1">
      <c r="E176" s="36"/>
      <c r="F176" s="36"/>
      <c r="G176" s="36"/>
      <c r="H176" s="36"/>
      <c r="I176" s="36"/>
    </row>
    <row r="177" spans="5:9" ht="15.75" customHeight="1">
      <c r="E177" s="36"/>
      <c r="F177" s="36"/>
      <c r="G177" s="36"/>
      <c r="H177" s="36"/>
      <c r="I177" s="36"/>
    </row>
    <row r="178" spans="5:9" ht="15.75" customHeight="1">
      <c r="E178" s="36"/>
      <c r="F178" s="36"/>
      <c r="G178" s="36"/>
      <c r="H178" s="36"/>
      <c r="I178" s="36"/>
    </row>
    <row r="179" spans="5:9" ht="15.75" customHeight="1">
      <c r="E179" s="36"/>
      <c r="F179" s="36"/>
      <c r="G179" s="36"/>
      <c r="H179" s="36"/>
      <c r="I179" s="36"/>
    </row>
    <row r="180" spans="5:9" ht="15.75" customHeight="1">
      <c r="E180" s="36"/>
      <c r="F180" s="36"/>
      <c r="G180" s="36"/>
      <c r="H180" s="36"/>
      <c r="I180" s="36"/>
    </row>
    <row r="181" spans="5:9" ht="15.75" customHeight="1">
      <c r="E181" s="36"/>
      <c r="F181" s="36"/>
      <c r="G181" s="36"/>
      <c r="H181" s="36"/>
      <c r="I181" s="36"/>
    </row>
    <row r="182" spans="5:9" ht="15.75" customHeight="1">
      <c r="E182" s="36"/>
      <c r="F182" s="36"/>
      <c r="G182" s="36"/>
      <c r="H182" s="36"/>
      <c r="I182" s="36"/>
    </row>
    <row r="183" spans="5:9" ht="15.75" customHeight="1">
      <c r="E183" s="36"/>
      <c r="F183" s="36"/>
      <c r="G183" s="36"/>
      <c r="H183" s="36"/>
      <c r="I183" s="36"/>
    </row>
    <row r="184" spans="5:9" ht="15.75" customHeight="1">
      <c r="E184" s="36"/>
      <c r="F184" s="36"/>
      <c r="G184" s="36"/>
      <c r="H184" s="36"/>
      <c r="I184" s="36"/>
    </row>
    <row r="185" spans="5:9" ht="15.75" customHeight="1">
      <c r="E185" s="36"/>
      <c r="F185" s="36"/>
      <c r="G185" s="36"/>
      <c r="H185" s="36"/>
      <c r="I185" s="36"/>
    </row>
    <row r="186" spans="5:9" ht="15.75" customHeight="1">
      <c r="E186" s="36"/>
      <c r="F186" s="36"/>
      <c r="G186" s="36"/>
      <c r="H186" s="36"/>
      <c r="I186" s="36"/>
    </row>
    <row r="187" spans="5:9" ht="15.75" customHeight="1">
      <c r="E187" s="36"/>
      <c r="F187" s="36"/>
      <c r="G187" s="36"/>
      <c r="H187" s="36"/>
      <c r="I187" s="36"/>
    </row>
    <row r="188" spans="5:9" ht="15.75" customHeight="1">
      <c r="E188" s="36"/>
      <c r="F188" s="36"/>
      <c r="G188" s="36"/>
      <c r="H188" s="36"/>
      <c r="I188" s="36"/>
    </row>
    <row r="189" spans="5:9" ht="15.75" customHeight="1">
      <c r="E189" s="36"/>
      <c r="F189" s="36"/>
      <c r="G189" s="36"/>
      <c r="H189" s="36"/>
      <c r="I189" s="36"/>
    </row>
    <row r="190" spans="5:9" ht="15.75" customHeight="1">
      <c r="E190" s="36"/>
      <c r="F190" s="36"/>
      <c r="G190" s="36"/>
      <c r="H190" s="36"/>
      <c r="I190" s="36"/>
    </row>
    <row r="191" spans="5:9" ht="15.75" customHeight="1">
      <c r="E191" s="36"/>
      <c r="F191" s="36"/>
      <c r="G191" s="36"/>
      <c r="H191" s="36"/>
      <c r="I191" s="36"/>
    </row>
    <row r="192" spans="5:9" ht="15.75" customHeight="1">
      <c r="E192" s="36"/>
      <c r="F192" s="36"/>
      <c r="G192" s="36"/>
      <c r="H192" s="36"/>
      <c r="I192" s="36"/>
    </row>
    <row r="193" spans="5:9" ht="15.75" customHeight="1">
      <c r="E193" s="36"/>
      <c r="F193" s="36"/>
      <c r="G193" s="36"/>
      <c r="H193" s="36"/>
      <c r="I193" s="36"/>
    </row>
    <row r="194" spans="5:9" ht="15.75" customHeight="1">
      <c r="E194" s="36"/>
      <c r="F194" s="36"/>
      <c r="G194" s="36"/>
      <c r="H194" s="36"/>
      <c r="I194" s="36"/>
    </row>
    <row r="195" spans="5:9" ht="15.75" customHeight="1">
      <c r="E195" s="36"/>
      <c r="F195" s="36"/>
      <c r="G195" s="36"/>
      <c r="H195" s="36"/>
      <c r="I195" s="36"/>
    </row>
    <row r="196" spans="5:9" ht="15.75" customHeight="1">
      <c r="E196" s="36"/>
      <c r="F196" s="36"/>
      <c r="G196" s="36"/>
      <c r="H196" s="36"/>
      <c r="I196" s="36"/>
    </row>
    <row r="197" spans="5:9" ht="15.75" customHeight="1">
      <c r="E197" s="36"/>
      <c r="F197" s="36"/>
      <c r="G197" s="36"/>
      <c r="H197" s="36"/>
      <c r="I197" s="36"/>
    </row>
    <row r="198" spans="5:9" ht="15.75" customHeight="1">
      <c r="E198" s="36"/>
      <c r="F198" s="36"/>
      <c r="G198" s="36"/>
      <c r="H198" s="36"/>
      <c r="I198" s="36"/>
    </row>
    <row r="199" spans="5:9" ht="15.75" customHeight="1">
      <c r="E199" s="36"/>
      <c r="F199" s="36"/>
      <c r="G199" s="36"/>
      <c r="H199" s="36"/>
      <c r="I199" s="36"/>
    </row>
    <row r="200" spans="5:9" ht="15.75" customHeight="1">
      <c r="E200" s="36"/>
      <c r="F200" s="36"/>
      <c r="G200" s="36"/>
      <c r="H200" s="36"/>
      <c r="I200" s="36"/>
    </row>
    <row r="201" spans="5:9" ht="15.75" customHeight="1">
      <c r="E201" s="36"/>
      <c r="F201" s="36"/>
      <c r="G201" s="36"/>
      <c r="H201" s="36"/>
      <c r="I201" s="36"/>
    </row>
    <row r="202" spans="5:9" ht="15.75" customHeight="1">
      <c r="E202" s="36"/>
      <c r="F202" s="36"/>
      <c r="G202" s="36"/>
      <c r="H202" s="36"/>
      <c r="I202" s="36"/>
    </row>
    <row r="203" spans="5:9" ht="15.75" customHeight="1">
      <c r="E203" s="36"/>
      <c r="F203" s="36"/>
      <c r="G203" s="36"/>
      <c r="H203" s="36"/>
      <c r="I203" s="36"/>
    </row>
    <row r="204" spans="5:9" ht="15.75" customHeight="1">
      <c r="E204" s="36"/>
      <c r="F204" s="36"/>
      <c r="G204" s="36"/>
      <c r="H204" s="36"/>
      <c r="I204" s="36"/>
    </row>
    <row r="205" spans="5:9" ht="15.75" customHeight="1">
      <c r="E205" s="36"/>
      <c r="F205" s="36"/>
      <c r="G205" s="36"/>
      <c r="H205" s="36"/>
      <c r="I205" s="36"/>
    </row>
    <row r="206" spans="5:9" ht="15.75" customHeight="1">
      <c r="E206" s="36"/>
      <c r="F206" s="36"/>
      <c r="G206" s="36"/>
      <c r="H206" s="36"/>
      <c r="I206" s="36"/>
    </row>
    <row r="207" spans="5:9" ht="15.75" customHeight="1">
      <c r="E207" s="36"/>
      <c r="F207" s="36"/>
      <c r="G207" s="36"/>
      <c r="H207" s="36"/>
      <c r="I207" s="36"/>
    </row>
    <row r="208" spans="5:9" ht="15.75" customHeight="1">
      <c r="E208" s="36"/>
      <c r="F208" s="36"/>
      <c r="G208" s="36"/>
      <c r="H208" s="36"/>
      <c r="I208" s="36"/>
    </row>
    <row r="209" spans="5:9" ht="15.75" customHeight="1">
      <c r="E209" s="36"/>
      <c r="F209" s="36"/>
      <c r="G209" s="36"/>
      <c r="H209" s="36"/>
      <c r="I209" s="36"/>
    </row>
    <row r="210" spans="5:9" ht="15.75" customHeight="1">
      <c r="E210" s="36"/>
      <c r="F210" s="36"/>
      <c r="G210" s="36"/>
      <c r="H210" s="36"/>
      <c r="I210" s="36"/>
    </row>
    <row r="211" spans="5:9" ht="15.75" customHeight="1">
      <c r="E211" s="36"/>
      <c r="F211" s="36"/>
      <c r="G211" s="36"/>
      <c r="H211" s="36"/>
      <c r="I211" s="36"/>
    </row>
    <row r="212" spans="5:9" ht="15.75" customHeight="1">
      <c r="E212" s="36"/>
      <c r="F212" s="36"/>
      <c r="G212" s="36"/>
      <c r="H212" s="36"/>
      <c r="I212" s="36"/>
    </row>
    <row r="213" spans="5:9" ht="15.75" customHeight="1">
      <c r="E213" s="36"/>
      <c r="F213" s="36"/>
      <c r="G213" s="36"/>
      <c r="H213" s="36"/>
      <c r="I213" s="36"/>
    </row>
    <row r="214" spans="5:9" ht="15.75" customHeight="1">
      <c r="E214" s="36"/>
      <c r="F214" s="36"/>
      <c r="G214" s="36"/>
      <c r="H214" s="36"/>
      <c r="I214" s="36"/>
    </row>
    <row r="215" spans="5:9" ht="15.75" customHeight="1">
      <c r="E215" s="36"/>
      <c r="F215" s="36"/>
      <c r="G215" s="36"/>
      <c r="H215" s="36"/>
      <c r="I215" s="36"/>
    </row>
    <row r="216" spans="5:9" ht="15.75" customHeight="1">
      <c r="E216" s="36"/>
      <c r="F216" s="36"/>
      <c r="G216" s="36"/>
      <c r="H216" s="36"/>
      <c r="I216" s="36"/>
    </row>
    <row r="217" spans="5:9" ht="15.75" customHeight="1">
      <c r="E217" s="36"/>
      <c r="F217" s="36"/>
      <c r="G217" s="36"/>
      <c r="H217" s="36"/>
      <c r="I217" s="36"/>
    </row>
    <row r="218" spans="5:9" ht="15.75" customHeight="1">
      <c r="E218" s="36"/>
      <c r="F218" s="36"/>
      <c r="G218" s="36"/>
      <c r="H218" s="36"/>
      <c r="I218" s="36"/>
    </row>
    <row r="219" spans="5:9" ht="15.75" customHeight="1">
      <c r="E219" s="36"/>
      <c r="F219" s="36"/>
      <c r="G219" s="36"/>
      <c r="H219" s="36"/>
      <c r="I219" s="36"/>
    </row>
    <row r="220" spans="5:9" ht="15.75" customHeight="1">
      <c r="E220" s="36"/>
      <c r="F220" s="36"/>
      <c r="G220" s="36"/>
      <c r="H220" s="36"/>
      <c r="I220" s="36"/>
    </row>
    <row r="221" spans="5:9" ht="15.75" customHeight="1">
      <c r="E221" s="36"/>
      <c r="F221" s="36"/>
      <c r="G221" s="36"/>
      <c r="H221" s="36"/>
      <c r="I221" s="36"/>
    </row>
    <row r="222" spans="5:9" ht="15.75" customHeight="1">
      <c r="E222" s="36"/>
      <c r="F222" s="36"/>
      <c r="G222" s="36"/>
      <c r="H222" s="36"/>
      <c r="I222" s="36"/>
    </row>
    <row r="223" spans="5:9" ht="15.75" customHeight="1">
      <c r="E223" s="36"/>
      <c r="F223" s="36"/>
      <c r="G223" s="36"/>
      <c r="H223" s="36"/>
      <c r="I223" s="36"/>
    </row>
    <row r="224" spans="5:9" ht="15.75" customHeight="1">
      <c r="E224" s="36"/>
      <c r="F224" s="36"/>
      <c r="G224" s="36"/>
      <c r="H224" s="36"/>
      <c r="I224" s="36"/>
    </row>
    <row r="225" spans="5:9" ht="15.75" customHeight="1">
      <c r="E225" s="36"/>
      <c r="F225" s="36"/>
      <c r="G225" s="36"/>
      <c r="H225" s="36"/>
      <c r="I225" s="36"/>
    </row>
    <row r="226" spans="5:9" ht="15.75" customHeight="1">
      <c r="E226" s="36"/>
      <c r="F226" s="36"/>
      <c r="G226" s="36"/>
      <c r="H226" s="36"/>
      <c r="I226" s="36"/>
    </row>
    <row r="227" spans="5:9" ht="15.75" customHeight="1">
      <c r="E227" s="36"/>
      <c r="F227" s="36"/>
      <c r="G227" s="36"/>
      <c r="H227" s="36"/>
      <c r="I227" s="36"/>
    </row>
    <row r="228" spans="5:9" ht="15.75" customHeight="1">
      <c r="E228" s="36"/>
      <c r="F228" s="36"/>
      <c r="G228" s="36"/>
      <c r="H228" s="36"/>
      <c r="I228" s="36"/>
    </row>
    <row r="229" spans="5:9" ht="15.75" customHeight="1">
      <c r="E229" s="36"/>
      <c r="F229" s="36"/>
      <c r="G229" s="36"/>
      <c r="H229" s="36"/>
      <c r="I229" s="36"/>
    </row>
    <row r="230" spans="5:9" ht="15.75" customHeight="1">
      <c r="E230" s="36"/>
      <c r="F230" s="36"/>
      <c r="G230" s="36"/>
      <c r="H230" s="36"/>
      <c r="I230" s="36"/>
    </row>
    <row r="231" spans="5:9" ht="15.75" customHeight="1">
      <c r="E231" s="36"/>
      <c r="F231" s="36"/>
      <c r="G231" s="36"/>
      <c r="H231" s="36"/>
      <c r="I231" s="36"/>
    </row>
    <row r="232" spans="5:9" ht="15.75" customHeight="1">
      <c r="E232" s="36"/>
      <c r="F232" s="36"/>
      <c r="G232" s="36"/>
      <c r="H232" s="36"/>
      <c r="I232" s="36"/>
    </row>
    <row r="233" spans="5:9" ht="15.75" customHeight="1">
      <c r="E233" s="36"/>
      <c r="F233" s="36"/>
      <c r="G233" s="36"/>
      <c r="H233" s="36"/>
      <c r="I233" s="36"/>
    </row>
    <row r="234" spans="5:9" ht="15.75" customHeight="1">
      <c r="E234" s="36"/>
      <c r="F234" s="36"/>
      <c r="G234" s="36"/>
      <c r="H234" s="36"/>
      <c r="I234" s="36"/>
    </row>
    <row r="235" spans="5:9" ht="15.75" customHeight="1">
      <c r="E235" s="36"/>
      <c r="F235" s="36"/>
      <c r="G235" s="36"/>
      <c r="H235" s="36"/>
      <c r="I235" s="36"/>
    </row>
    <row r="236" spans="5:9" ht="15.75" customHeight="1">
      <c r="E236" s="36"/>
      <c r="F236" s="36"/>
      <c r="G236" s="36"/>
      <c r="H236" s="36"/>
      <c r="I236" s="36"/>
    </row>
    <row r="237" spans="5:9" ht="15.75" customHeight="1">
      <c r="E237" s="36"/>
      <c r="F237" s="36"/>
      <c r="G237" s="36"/>
      <c r="H237" s="36"/>
      <c r="I237" s="36"/>
    </row>
    <row r="238" spans="5:9" ht="15.75" customHeight="1">
      <c r="E238" s="36"/>
      <c r="F238" s="36"/>
      <c r="G238" s="36"/>
      <c r="H238" s="36"/>
      <c r="I238" s="36"/>
    </row>
    <row r="239" spans="5:9" ht="15.75" customHeight="1">
      <c r="E239" s="36"/>
      <c r="F239" s="36"/>
      <c r="G239" s="36"/>
      <c r="H239" s="36"/>
      <c r="I239" s="36"/>
    </row>
    <row r="240" spans="5:9" ht="15.75" customHeight="1">
      <c r="E240" s="36"/>
      <c r="F240" s="36"/>
      <c r="G240" s="36"/>
      <c r="H240" s="36"/>
      <c r="I240" s="36"/>
    </row>
    <row r="241" spans="5:9" ht="15.75" customHeight="1">
      <c r="E241" s="36"/>
      <c r="F241" s="36"/>
      <c r="G241" s="36"/>
      <c r="H241" s="36"/>
      <c r="I241" s="36"/>
    </row>
    <row r="242" spans="5:9" ht="15.75" customHeight="1">
      <c r="E242" s="36"/>
      <c r="F242" s="36"/>
      <c r="G242" s="36"/>
      <c r="H242" s="36"/>
      <c r="I242" s="36"/>
    </row>
    <row r="243" spans="5:9" ht="15.75" customHeight="1">
      <c r="E243" s="36"/>
      <c r="F243" s="36"/>
      <c r="G243" s="36"/>
      <c r="H243" s="36"/>
      <c r="I243" s="36"/>
    </row>
    <row r="244" spans="5:9" ht="15.75" customHeight="1">
      <c r="E244" s="36"/>
      <c r="F244" s="36"/>
      <c r="G244" s="36"/>
      <c r="H244" s="36"/>
      <c r="I244" s="36"/>
    </row>
    <row r="245" spans="5:9" ht="15.75" customHeight="1">
      <c r="E245" s="36"/>
      <c r="F245" s="36"/>
      <c r="G245" s="36"/>
      <c r="H245" s="36"/>
      <c r="I245" s="36"/>
    </row>
    <row r="246" spans="5:9" ht="15.75" customHeight="1">
      <c r="E246" s="36"/>
      <c r="F246" s="36"/>
      <c r="G246" s="36"/>
      <c r="H246" s="36"/>
      <c r="I246" s="36"/>
    </row>
    <row r="247" spans="5:9" ht="15.75" customHeight="1">
      <c r="E247" s="36"/>
      <c r="F247" s="36"/>
      <c r="G247" s="36"/>
      <c r="H247" s="36"/>
      <c r="I247" s="36"/>
    </row>
    <row r="248" spans="5:9" ht="15.75" customHeight="1">
      <c r="E248" s="36"/>
      <c r="F248" s="36"/>
      <c r="G248" s="36"/>
      <c r="H248" s="36"/>
      <c r="I248" s="36"/>
    </row>
    <row r="249" spans="5:9" ht="15.75" customHeight="1">
      <c r="E249" s="36"/>
      <c r="F249" s="36"/>
      <c r="G249" s="36"/>
      <c r="H249" s="36"/>
      <c r="I249" s="36"/>
    </row>
    <row r="250" spans="5:9" ht="15.75" customHeight="1">
      <c r="E250" s="36"/>
      <c r="F250" s="36"/>
      <c r="G250" s="36"/>
      <c r="H250" s="36"/>
      <c r="I250" s="36"/>
    </row>
    <row r="251" spans="5:9" ht="15.75" customHeight="1">
      <c r="E251" s="36"/>
      <c r="F251" s="36"/>
      <c r="G251" s="36"/>
      <c r="H251" s="36"/>
      <c r="I251" s="36"/>
    </row>
    <row r="252" spans="5:9" ht="15.75" customHeight="1">
      <c r="E252" s="36"/>
      <c r="F252" s="36"/>
      <c r="G252" s="36"/>
      <c r="H252" s="36"/>
      <c r="I252" s="36"/>
    </row>
    <row r="253" spans="5:9" ht="15.75" customHeight="1">
      <c r="E253" s="36"/>
      <c r="F253" s="36"/>
      <c r="G253" s="36"/>
      <c r="H253" s="36"/>
      <c r="I253" s="36"/>
    </row>
    <row r="254" spans="5:9" ht="15.75" customHeight="1">
      <c r="E254" s="36"/>
      <c r="F254" s="36"/>
      <c r="G254" s="36"/>
      <c r="H254" s="36"/>
      <c r="I254" s="36"/>
    </row>
    <row r="255" spans="5:9" ht="15.75" customHeight="1">
      <c r="E255" s="36"/>
      <c r="F255" s="36"/>
      <c r="G255" s="36"/>
      <c r="H255" s="36"/>
      <c r="I255" s="36"/>
    </row>
    <row r="256" spans="5:9" ht="15.75" customHeight="1">
      <c r="E256" s="36"/>
      <c r="F256" s="36"/>
      <c r="G256" s="36"/>
      <c r="H256" s="36"/>
      <c r="I256" s="36"/>
    </row>
    <row r="257" spans="5:9" ht="15.75" customHeight="1">
      <c r="E257" s="36"/>
      <c r="F257" s="36"/>
      <c r="G257" s="36"/>
      <c r="H257" s="36"/>
      <c r="I257" s="36"/>
    </row>
    <row r="258" spans="5:9" ht="15.75" customHeight="1">
      <c r="E258" s="36"/>
      <c r="F258" s="36"/>
      <c r="G258" s="36"/>
      <c r="H258" s="36"/>
      <c r="I258" s="36"/>
    </row>
    <row r="259" spans="5:9" ht="15.75" customHeight="1">
      <c r="E259" s="36"/>
      <c r="F259" s="36"/>
      <c r="G259" s="36"/>
      <c r="H259" s="36"/>
      <c r="I259" s="36"/>
    </row>
    <row r="260" spans="5:9" ht="15.75" customHeight="1">
      <c r="E260" s="36"/>
      <c r="F260" s="36"/>
      <c r="G260" s="36"/>
      <c r="H260" s="36"/>
      <c r="I260" s="36"/>
    </row>
    <row r="261" spans="5:9" ht="15.75" customHeight="1">
      <c r="E261" s="36"/>
      <c r="F261" s="36"/>
      <c r="G261" s="36"/>
      <c r="H261" s="36"/>
      <c r="I261" s="36"/>
    </row>
    <row r="262" spans="5:9" ht="15.75" customHeight="1">
      <c r="E262" s="36"/>
      <c r="F262" s="36"/>
      <c r="G262" s="36"/>
      <c r="H262" s="36"/>
      <c r="I262" s="36"/>
    </row>
    <row r="263" spans="5:9" ht="15.75" customHeight="1">
      <c r="E263" s="36"/>
      <c r="F263" s="36"/>
      <c r="G263" s="36"/>
      <c r="H263" s="36"/>
      <c r="I263" s="36"/>
    </row>
    <row r="264" spans="5:9" ht="15.75" customHeight="1">
      <c r="E264" s="36"/>
      <c r="F264" s="36"/>
      <c r="G264" s="36"/>
      <c r="H264" s="36"/>
      <c r="I264" s="36"/>
    </row>
    <row r="265" spans="5:9" ht="15.75" customHeight="1">
      <c r="E265" s="36"/>
      <c r="F265" s="36"/>
      <c r="G265" s="36"/>
      <c r="H265" s="36"/>
      <c r="I265" s="36"/>
    </row>
    <row r="266" spans="5:9" ht="15.75" customHeight="1">
      <c r="E266" s="36"/>
      <c r="F266" s="36"/>
      <c r="G266" s="36"/>
      <c r="H266" s="36"/>
      <c r="I266" s="36"/>
    </row>
    <row r="267" spans="5:9" ht="15.75" customHeight="1">
      <c r="E267" s="36"/>
      <c r="F267" s="36"/>
      <c r="G267" s="36"/>
      <c r="H267" s="36"/>
      <c r="I267" s="36"/>
    </row>
    <row r="268" spans="5:9" ht="15.75" customHeight="1">
      <c r="E268" s="36"/>
      <c r="F268" s="36"/>
      <c r="G268" s="36"/>
      <c r="H268" s="36"/>
      <c r="I268" s="36"/>
    </row>
    <row r="269" spans="5:9" ht="15.75" customHeight="1">
      <c r="E269" s="36"/>
      <c r="F269" s="36"/>
      <c r="G269" s="36"/>
      <c r="H269" s="36"/>
      <c r="I269" s="36"/>
    </row>
    <row r="270" spans="5:9" ht="15.75" customHeight="1">
      <c r="E270" s="36"/>
      <c r="F270" s="36"/>
      <c r="G270" s="36"/>
      <c r="H270" s="36"/>
      <c r="I270" s="36"/>
    </row>
    <row r="271" spans="5:9" ht="15.75" customHeight="1">
      <c r="E271" s="36"/>
      <c r="F271" s="36"/>
      <c r="G271" s="36"/>
      <c r="H271" s="36"/>
      <c r="I271" s="36"/>
    </row>
    <row r="272" spans="5:9" ht="15.75" customHeight="1">
      <c r="E272" s="36"/>
      <c r="F272" s="36"/>
      <c r="G272" s="36"/>
      <c r="H272" s="36"/>
      <c r="I272" s="36"/>
    </row>
    <row r="273" spans="5:9" ht="15.75" customHeight="1">
      <c r="E273" s="36"/>
      <c r="F273" s="36"/>
      <c r="G273" s="36"/>
      <c r="H273" s="36"/>
      <c r="I273" s="36"/>
    </row>
    <row r="274" spans="5:9" ht="15.75" customHeight="1">
      <c r="E274" s="36"/>
      <c r="F274" s="36"/>
      <c r="G274" s="36"/>
      <c r="H274" s="36"/>
      <c r="I274" s="36"/>
    </row>
    <row r="275" spans="5:9" ht="15.75" customHeight="1">
      <c r="E275" s="36"/>
      <c r="F275" s="36"/>
      <c r="G275" s="36"/>
      <c r="H275" s="36"/>
      <c r="I275" s="36"/>
    </row>
    <row r="276" spans="5:9" ht="15.75" customHeight="1">
      <c r="E276" s="36"/>
      <c r="F276" s="36"/>
      <c r="G276" s="36"/>
      <c r="H276" s="36"/>
      <c r="I276" s="36"/>
    </row>
    <row r="277" spans="5:9" ht="15.75" customHeight="1">
      <c r="E277" s="36"/>
      <c r="F277" s="36"/>
      <c r="G277" s="36"/>
      <c r="H277" s="36"/>
      <c r="I277" s="36"/>
    </row>
    <row r="278" spans="5:9" ht="15.75" customHeight="1">
      <c r="E278" s="36"/>
      <c r="F278" s="36"/>
      <c r="G278" s="36"/>
      <c r="H278" s="36"/>
      <c r="I278" s="36"/>
    </row>
    <row r="279" spans="5:9" ht="15.75" customHeight="1">
      <c r="E279" s="36"/>
      <c r="F279" s="36"/>
      <c r="G279" s="36"/>
      <c r="H279" s="36"/>
      <c r="I279" s="36"/>
    </row>
    <row r="280" spans="5:9" ht="15.75" customHeight="1">
      <c r="E280" s="36"/>
      <c r="F280" s="36"/>
      <c r="G280" s="36"/>
      <c r="H280" s="36"/>
      <c r="I280" s="36"/>
    </row>
    <row r="281" spans="5:9" ht="15.75" customHeight="1">
      <c r="E281" s="36"/>
      <c r="F281" s="36"/>
      <c r="G281" s="36"/>
      <c r="H281" s="36"/>
      <c r="I281" s="36"/>
    </row>
    <row r="282" spans="5:9" ht="15.75" customHeight="1">
      <c r="E282" s="36"/>
      <c r="F282" s="36"/>
      <c r="G282" s="36"/>
      <c r="H282" s="36"/>
      <c r="I282" s="36"/>
    </row>
    <row r="283" spans="5:9" ht="15.75" customHeight="1">
      <c r="E283" s="36"/>
      <c r="F283" s="36"/>
      <c r="G283" s="36"/>
      <c r="H283" s="36"/>
      <c r="I283" s="36"/>
    </row>
    <row r="284" spans="5:9" ht="15.75" customHeight="1">
      <c r="E284" s="36"/>
      <c r="F284" s="36"/>
      <c r="G284" s="36"/>
      <c r="H284" s="36"/>
      <c r="I284" s="36"/>
    </row>
    <row r="285" spans="5:9" ht="15.75" customHeight="1">
      <c r="E285" s="36"/>
      <c r="F285" s="36"/>
      <c r="G285" s="36"/>
      <c r="H285" s="36"/>
      <c r="I285" s="36"/>
    </row>
    <row r="286" spans="5:9" ht="15.75" customHeight="1">
      <c r="E286" s="36"/>
      <c r="F286" s="36"/>
      <c r="G286" s="36"/>
      <c r="H286" s="36"/>
      <c r="I286" s="36"/>
    </row>
    <row r="287" spans="5:9" ht="15.75" customHeight="1">
      <c r="E287" s="36"/>
      <c r="F287" s="36"/>
      <c r="G287" s="36"/>
      <c r="H287" s="36"/>
      <c r="I287" s="36"/>
    </row>
    <row r="288" spans="5:9" ht="15.75" customHeight="1">
      <c r="E288" s="36"/>
      <c r="F288" s="36"/>
      <c r="G288" s="36"/>
      <c r="H288" s="36"/>
      <c r="I288" s="36"/>
    </row>
    <row r="289" spans="5:9" ht="15.75" customHeight="1">
      <c r="E289" s="36"/>
      <c r="F289" s="36"/>
      <c r="G289" s="36"/>
      <c r="H289" s="36"/>
      <c r="I289" s="36"/>
    </row>
    <row r="290" spans="5:9" ht="15.75" customHeight="1">
      <c r="E290" s="36"/>
      <c r="F290" s="36"/>
      <c r="G290" s="36"/>
      <c r="H290" s="36"/>
      <c r="I290" s="36"/>
    </row>
    <row r="291" spans="5:9" ht="15.75" customHeight="1">
      <c r="E291" s="36"/>
      <c r="F291" s="36"/>
      <c r="G291" s="36"/>
      <c r="H291" s="36"/>
      <c r="I291" s="36"/>
    </row>
    <row r="292" spans="5:9" ht="15.75" customHeight="1">
      <c r="E292" s="36"/>
      <c r="F292" s="36"/>
      <c r="G292" s="36"/>
      <c r="H292" s="36"/>
      <c r="I292" s="36"/>
    </row>
    <row r="293" spans="5:9" ht="15.75" customHeight="1">
      <c r="E293" s="36"/>
      <c r="F293" s="36"/>
      <c r="G293" s="36"/>
      <c r="H293" s="36"/>
      <c r="I293" s="36"/>
    </row>
    <row r="294" spans="5:9" ht="15.75" customHeight="1">
      <c r="E294" s="36"/>
      <c r="F294" s="36"/>
      <c r="G294" s="36"/>
      <c r="H294" s="36"/>
      <c r="I294" s="36"/>
    </row>
    <row r="295" spans="5:9" ht="15.75" customHeight="1">
      <c r="E295" s="36"/>
      <c r="F295" s="36"/>
      <c r="G295" s="36"/>
      <c r="H295" s="36"/>
      <c r="I295" s="36"/>
    </row>
    <row r="296" spans="5:9" ht="15.75" customHeight="1">
      <c r="E296" s="36"/>
      <c r="F296" s="36"/>
      <c r="G296" s="36"/>
      <c r="H296" s="36"/>
      <c r="I296" s="36"/>
    </row>
    <row r="297" spans="5:9" ht="15.75" customHeight="1">
      <c r="E297" s="36"/>
      <c r="F297" s="36"/>
      <c r="G297" s="36"/>
      <c r="H297" s="36"/>
      <c r="I297" s="36"/>
    </row>
    <row r="298" spans="5:9" ht="15.75" customHeight="1">
      <c r="E298" s="36"/>
      <c r="F298" s="36"/>
      <c r="G298" s="36"/>
      <c r="H298" s="36"/>
      <c r="I298" s="36"/>
    </row>
    <row r="299" spans="5:9" ht="15.75" customHeight="1">
      <c r="E299" s="36"/>
      <c r="F299" s="36"/>
      <c r="G299" s="36"/>
      <c r="H299" s="36"/>
      <c r="I299" s="36"/>
    </row>
    <row r="300" spans="5:9" ht="15.75" customHeight="1">
      <c r="E300" s="36"/>
      <c r="F300" s="36"/>
      <c r="G300" s="36"/>
      <c r="H300" s="36"/>
      <c r="I300" s="36"/>
    </row>
    <row r="301" spans="5:9" ht="15.75" customHeight="1">
      <c r="E301" s="36"/>
      <c r="F301" s="36"/>
      <c r="G301" s="36"/>
      <c r="H301" s="36"/>
      <c r="I301" s="36"/>
    </row>
    <row r="302" spans="5:9" ht="15.75" customHeight="1">
      <c r="E302" s="36"/>
      <c r="F302" s="36"/>
      <c r="G302" s="36"/>
      <c r="H302" s="36"/>
      <c r="I302" s="36"/>
    </row>
    <row r="303" spans="5:9" ht="15.75" customHeight="1">
      <c r="E303" s="36"/>
      <c r="F303" s="36"/>
      <c r="G303" s="36"/>
      <c r="H303" s="36"/>
      <c r="I303" s="36"/>
    </row>
    <row r="304" spans="5:9" ht="15.75" customHeight="1">
      <c r="E304" s="36"/>
      <c r="F304" s="36"/>
      <c r="G304" s="36"/>
      <c r="H304" s="36"/>
      <c r="I304" s="36"/>
    </row>
    <row r="305" spans="5:9" ht="15.75" customHeight="1">
      <c r="E305" s="36"/>
      <c r="F305" s="36"/>
      <c r="G305" s="36"/>
      <c r="H305" s="36"/>
      <c r="I305" s="36"/>
    </row>
    <row r="306" spans="5:9" ht="15.75" customHeight="1">
      <c r="E306" s="36"/>
      <c r="F306" s="36"/>
      <c r="G306" s="36"/>
      <c r="H306" s="36"/>
      <c r="I306" s="36"/>
    </row>
    <row r="307" spans="5:9" ht="15.75" customHeight="1">
      <c r="E307" s="36"/>
      <c r="F307" s="36"/>
      <c r="G307" s="36"/>
      <c r="H307" s="36"/>
      <c r="I307" s="36"/>
    </row>
    <row r="308" spans="5:9" ht="15.75" customHeight="1">
      <c r="E308" s="36"/>
      <c r="F308" s="36"/>
      <c r="G308" s="36"/>
      <c r="H308" s="36"/>
      <c r="I308" s="36"/>
    </row>
    <row r="309" spans="5:9" ht="15.75" customHeight="1">
      <c r="E309" s="36"/>
      <c r="F309" s="36"/>
      <c r="G309" s="36"/>
      <c r="H309" s="36"/>
      <c r="I309" s="36"/>
    </row>
    <row r="310" spans="5:9" ht="15.75" customHeight="1">
      <c r="E310" s="36"/>
      <c r="F310" s="36"/>
      <c r="G310" s="36"/>
      <c r="H310" s="36"/>
      <c r="I310" s="36"/>
    </row>
    <row r="311" spans="5:9" ht="15.75" customHeight="1">
      <c r="E311" s="36"/>
      <c r="F311" s="36"/>
      <c r="G311" s="36"/>
      <c r="H311" s="36"/>
      <c r="I311" s="36"/>
    </row>
    <row r="312" spans="5:9" ht="15.75" customHeight="1">
      <c r="E312" s="36"/>
      <c r="F312" s="36"/>
      <c r="G312" s="36"/>
      <c r="H312" s="36"/>
      <c r="I312" s="36"/>
    </row>
    <row r="313" spans="5:9" ht="15.75" customHeight="1">
      <c r="E313" s="36"/>
      <c r="F313" s="36"/>
      <c r="G313" s="36"/>
      <c r="H313" s="36"/>
      <c r="I313" s="36"/>
    </row>
    <row r="314" spans="5:9" ht="15.75" customHeight="1">
      <c r="E314" s="36"/>
      <c r="F314" s="36"/>
      <c r="G314" s="36"/>
      <c r="H314" s="36"/>
      <c r="I314" s="36"/>
    </row>
    <row r="315" spans="5:9" ht="15.75" customHeight="1">
      <c r="E315" s="36"/>
      <c r="F315" s="36"/>
      <c r="G315" s="36"/>
      <c r="H315" s="36"/>
      <c r="I315" s="36"/>
    </row>
    <row r="316" spans="5:9" ht="15.75" customHeight="1">
      <c r="E316" s="36"/>
      <c r="F316" s="36"/>
      <c r="G316" s="36"/>
      <c r="H316" s="36"/>
      <c r="I316" s="36"/>
    </row>
    <row r="317" spans="5:9" ht="15.75" customHeight="1">
      <c r="E317" s="36"/>
      <c r="F317" s="36"/>
      <c r="G317" s="36"/>
      <c r="H317" s="36"/>
      <c r="I317" s="36"/>
    </row>
    <row r="318" spans="5:9" ht="15.75" customHeight="1">
      <c r="E318" s="36"/>
      <c r="F318" s="36"/>
      <c r="G318" s="36"/>
      <c r="H318" s="36"/>
      <c r="I318" s="36"/>
    </row>
    <row r="319" spans="5:9" ht="15.75" customHeight="1">
      <c r="E319" s="36"/>
      <c r="F319" s="36"/>
      <c r="G319" s="36"/>
      <c r="H319" s="36"/>
      <c r="I319" s="36"/>
    </row>
    <row r="320" spans="5:9" ht="15.75" customHeight="1">
      <c r="E320" s="36"/>
      <c r="F320" s="36"/>
      <c r="G320" s="36"/>
      <c r="H320" s="36"/>
      <c r="I320" s="36"/>
    </row>
    <row r="321" spans="5:9" ht="15.75" customHeight="1">
      <c r="E321" s="36"/>
      <c r="F321" s="36"/>
      <c r="G321" s="36"/>
      <c r="H321" s="36"/>
      <c r="I321" s="36"/>
    </row>
    <row r="322" spans="5:9" ht="15.75" customHeight="1">
      <c r="E322" s="36"/>
      <c r="F322" s="36"/>
      <c r="G322" s="36"/>
      <c r="H322" s="36"/>
      <c r="I322" s="36"/>
    </row>
    <row r="323" spans="5:9" ht="15.75" customHeight="1">
      <c r="E323" s="36"/>
      <c r="F323" s="36"/>
      <c r="G323" s="36"/>
      <c r="H323" s="36"/>
      <c r="I323" s="36"/>
    </row>
    <row r="324" spans="5:9" ht="15.75" customHeight="1">
      <c r="E324" s="36"/>
      <c r="F324" s="36"/>
      <c r="G324" s="36"/>
      <c r="H324" s="36"/>
      <c r="I324" s="36"/>
    </row>
    <row r="325" spans="5:9" ht="15.75" customHeight="1">
      <c r="E325" s="36"/>
      <c r="F325" s="36"/>
      <c r="G325" s="36"/>
      <c r="H325" s="36"/>
      <c r="I325" s="36"/>
    </row>
    <row r="326" spans="5:9" ht="15.75" customHeight="1">
      <c r="E326" s="36"/>
      <c r="F326" s="36"/>
      <c r="G326" s="36"/>
      <c r="H326" s="36"/>
      <c r="I326" s="36"/>
    </row>
    <row r="327" spans="5:9" ht="15.75" customHeight="1">
      <c r="E327" s="36"/>
      <c r="F327" s="36"/>
      <c r="G327" s="36"/>
      <c r="H327" s="36"/>
      <c r="I327" s="36"/>
    </row>
    <row r="328" spans="5:9" ht="15.75" customHeight="1">
      <c r="E328" s="36"/>
      <c r="F328" s="36"/>
      <c r="G328" s="36"/>
      <c r="H328" s="36"/>
      <c r="I328" s="36"/>
    </row>
    <row r="329" spans="5:9" ht="15.75" customHeight="1">
      <c r="E329" s="36"/>
      <c r="F329" s="36"/>
      <c r="G329" s="36"/>
      <c r="H329" s="36"/>
      <c r="I329" s="36"/>
    </row>
    <row r="330" spans="5:9" ht="15.75" customHeight="1">
      <c r="E330" s="36"/>
      <c r="F330" s="36"/>
      <c r="G330" s="36"/>
      <c r="H330" s="36"/>
      <c r="I330" s="36"/>
    </row>
    <row r="331" spans="5:9" ht="15.75" customHeight="1">
      <c r="E331" s="36"/>
      <c r="F331" s="36"/>
      <c r="G331" s="36"/>
      <c r="H331" s="36"/>
      <c r="I331" s="36"/>
    </row>
    <row r="332" spans="5:9" ht="15.75" customHeight="1">
      <c r="E332" s="36"/>
      <c r="F332" s="36"/>
      <c r="G332" s="36"/>
      <c r="H332" s="36"/>
      <c r="I332" s="36"/>
    </row>
    <row r="333" spans="5:9" ht="15.75" customHeight="1">
      <c r="E333" s="36"/>
      <c r="F333" s="36"/>
      <c r="G333" s="36"/>
      <c r="H333" s="36"/>
      <c r="I333" s="36"/>
    </row>
    <row r="334" spans="5:9" ht="15.75" customHeight="1">
      <c r="E334" s="36"/>
      <c r="F334" s="36"/>
      <c r="G334" s="36"/>
      <c r="H334" s="36"/>
      <c r="I334" s="36"/>
    </row>
    <row r="335" spans="5:9" ht="15.75" customHeight="1">
      <c r="E335" s="36"/>
      <c r="F335" s="36"/>
      <c r="G335" s="36"/>
      <c r="H335" s="36"/>
      <c r="I335" s="36"/>
    </row>
    <row r="336" spans="5:9" ht="15.75" customHeight="1">
      <c r="E336" s="36"/>
      <c r="F336" s="36"/>
      <c r="G336" s="36"/>
      <c r="H336" s="36"/>
      <c r="I336" s="36"/>
    </row>
    <row r="337" spans="5:9" ht="15.75" customHeight="1">
      <c r="E337" s="36"/>
      <c r="F337" s="36"/>
      <c r="G337" s="36"/>
      <c r="H337" s="36"/>
      <c r="I337" s="36"/>
    </row>
    <row r="338" spans="5:9" ht="15.75" customHeight="1">
      <c r="E338" s="36"/>
      <c r="F338" s="36"/>
      <c r="G338" s="36"/>
      <c r="H338" s="36"/>
      <c r="I338" s="36"/>
    </row>
    <row r="339" spans="5:9" ht="15.75" customHeight="1">
      <c r="E339" s="36"/>
      <c r="F339" s="36"/>
      <c r="G339" s="36"/>
      <c r="H339" s="36"/>
      <c r="I339" s="36"/>
    </row>
    <row r="340" spans="5:9" ht="15.75" customHeight="1">
      <c r="E340" s="36"/>
      <c r="F340" s="36"/>
      <c r="G340" s="36"/>
      <c r="H340" s="36"/>
      <c r="I340" s="36"/>
    </row>
    <row r="341" spans="5:9" ht="15.75" customHeight="1">
      <c r="E341" s="36"/>
      <c r="F341" s="36"/>
      <c r="G341" s="36"/>
      <c r="H341" s="36"/>
      <c r="I341" s="36"/>
    </row>
    <row r="342" spans="5:9" ht="15.75" customHeight="1">
      <c r="E342" s="36"/>
      <c r="F342" s="36"/>
      <c r="G342" s="36"/>
      <c r="H342" s="36"/>
      <c r="I342" s="36"/>
    </row>
    <row r="343" spans="5:9" ht="15.75" customHeight="1">
      <c r="E343" s="36"/>
      <c r="F343" s="36"/>
      <c r="G343" s="36"/>
      <c r="H343" s="36"/>
      <c r="I343" s="36"/>
    </row>
    <row r="344" spans="5:9" ht="15.75" customHeight="1">
      <c r="E344" s="36"/>
      <c r="F344" s="36"/>
      <c r="G344" s="36"/>
      <c r="H344" s="36"/>
      <c r="I344" s="36"/>
    </row>
    <row r="345" spans="5:9" ht="15.75" customHeight="1">
      <c r="E345" s="36"/>
      <c r="F345" s="36"/>
      <c r="G345" s="36"/>
      <c r="H345" s="36"/>
      <c r="I345" s="36"/>
    </row>
    <row r="346" spans="5:9" ht="15.75" customHeight="1">
      <c r="E346" s="36"/>
      <c r="F346" s="36"/>
      <c r="G346" s="36"/>
      <c r="H346" s="36"/>
      <c r="I346" s="36"/>
    </row>
    <row r="347" spans="5:9" ht="15.75" customHeight="1">
      <c r="E347" s="36"/>
      <c r="F347" s="36"/>
      <c r="G347" s="36"/>
      <c r="H347" s="36"/>
      <c r="I347" s="36"/>
    </row>
    <row r="348" spans="5:9" ht="15.75" customHeight="1">
      <c r="E348" s="36"/>
      <c r="F348" s="36"/>
      <c r="G348" s="36"/>
      <c r="H348" s="36"/>
      <c r="I348" s="36"/>
    </row>
    <row r="349" spans="5:9" ht="15.75" customHeight="1">
      <c r="E349" s="36"/>
      <c r="F349" s="36"/>
      <c r="G349" s="36"/>
      <c r="H349" s="36"/>
      <c r="I349" s="36"/>
    </row>
    <row r="350" spans="5:9" ht="15.75" customHeight="1">
      <c r="E350" s="36"/>
      <c r="F350" s="36"/>
      <c r="G350" s="36"/>
      <c r="H350" s="36"/>
      <c r="I350" s="36"/>
    </row>
    <row r="351" spans="5:9" ht="15.75" customHeight="1">
      <c r="E351" s="36"/>
      <c r="F351" s="36"/>
      <c r="G351" s="36"/>
      <c r="H351" s="36"/>
      <c r="I351" s="36"/>
    </row>
    <row r="352" spans="5:9" ht="15.75" customHeight="1">
      <c r="E352" s="36"/>
      <c r="F352" s="36"/>
      <c r="G352" s="36"/>
      <c r="H352" s="36"/>
      <c r="I352" s="36"/>
    </row>
    <row r="353" spans="5:9" ht="15.75" customHeight="1">
      <c r="E353" s="36"/>
      <c r="F353" s="36"/>
      <c r="G353" s="36"/>
      <c r="H353" s="36"/>
      <c r="I353" s="36"/>
    </row>
    <row r="354" spans="5:9" ht="15.75" customHeight="1">
      <c r="E354" s="36"/>
      <c r="F354" s="36"/>
      <c r="G354" s="36"/>
      <c r="H354" s="36"/>
      <c r="I354" s="36"/>
    </row>
    <row r="355" spans="5:9" ht="15.75" customHeight="1">
      <c r="E355" s="36"/>
      <c r="F355" s="36"/>
      <c r="G355" s="36"/>
      <c r="H355" s="36"/>
      <c r="I355" s="36"/>
    </row>
    <row r="356" spans="5:9" ht="15.75" customHeight="1">
      <c r="E356" s="36"/>
      <c r="F356" s="36"/>
      <c r="G356" s="36"/>
      <c r="H356" s="36"/>
      <c r="I356" s="36"/>
    </row>
    <row r="357" spans="5:9" ht="15.75" customHeight="1">
      <c r="E357" s="36"/>
      <c r="F357" s="36"/>
      <c r="G357" s="36"/>
      <c r="H357" s="36"/>
      <c r="I357" s="36"/>
    </row>
    <row r="358" spans="5:9" ht="15.75" customHeight="1">
      <c r="E358" s="36"/>
      <c r="F358" s="36"/>
      <c r="G358" s="36"/>
      <c r="H358" s="36"/>
      <c r="I358" s="36"/>
    </row>
    <row r="359" spans="5:9" ht="15.75" customHeight="1">
      <c r="E359" s="36"/>
      <c r="F359" s="36"/>
      <c r="G359" s="36"/>
      <c r="H359" s="36"/>
      <c r="I359" s="36"/>
    </row>
    <row r="360" spans="5:9" ht="15.75" customHeight="1">
      <c r="E360" s="36"/>
      <c r="F360" s="36"/>
      <c r="G360" s="36"/>
      <c r="H360" s="36"/>
      <c r="I360" s="36"/>
    </row>
    <row r="361" spans="5:9" ht="15.75" customHeight="1">
      <c r="E361" s="36"/>
      <c r="F361" s="36"/>
      <c r="G361" s="36"/>
      <c r="H361" s="36"/>
      <c r="I361" s="36"/>
    </row>
    <row r="362" spans="5:9" ht="15.75" customHeight="1">
      <c r="E362" s="36"/>
      <c r="F362" s="36"/>
      <c r="G362" s="36"/>
      <c r="H362" s="36"/>
      <c r="I362" s="36"/>
    </row>
    <row r="363" spans="5:9" ht="15.75" customHeight="1">
      <c r="E363" s="36"/>
      <c r="F363" s="36"/>
      <c r="G363" s="36"/>
      <c r="H363" s="36"/>
      <c r="I363" s="36"/>
    </row>
    <row r="364" spans="5:9" ht="15.75" customHeight="1">
      <c r="E364" s="36"/>
      <c r="F364" s="36"/>
      <c r="G364" s="36"/>
      <c r="H364" s="36"/>
      <c r="I364" s="36"/>
    </row>
    <row r="365" spans="5:9" ht="15.75" customHeight="1">
      <c r="E365" s="36"/>
      <c r="F365" s="36"/>
      <c r="G365" s="36"/>
      <c r="H365" s="36"/>
      <c r="I365" s="36"/>
    </row>
    <row r="366" spans="5:9" ht="15.75" customHeight="1">
      <c r="E366" s="36"/>
      <c r="F366" s="36"/>
      <c r="G366" s="36"/>
      <c r="H366" s="36"/>
      <c r="I366" s="36"/>
    </row>
    <row r="367" spans="5:9" ht="15.75" customHeight="1">
      <c r="E367" s="36"/>
      <c r="F367" s="36"/>
      <c r="G367" s="36"/>
      <c r="H367" s="36"/>
      <c r="I367" s="36"/>
    </row>
    <row r="368" spans="5:9" ht="15.75" customHeight="1">
      <c r="E368" s="36"/>
      <c r="F368" s="36"/>
      <c r="G368" s="36"/>
      <c r="H368" s="36"/>
      <c r="I368" s="36"/>
    </row>
    <row r="369" spans="5:9" ht="15.75" customHeight="1">
      <c r="E369" s="36"/>
      <c r="F369" s="36"/>
      <c r="G369" s="36"/>
      <c r="H369" s="36"/>
      <c r="I369" s="36"/>
    </row>
    <row r="370" spans="5:9" ht="15.75" customHeight="1">
      <c r="E370" s="36"/>
      <c r="F370" s="36"/>
      <c r="G370" s="36"/>
      <c r="H370" s="36"/>
      <c r="I370" s="36"/>
    </row>
    <row r="371" spans="5:9" ht="15.75" customHeight="1">
      <c r="E371" s="36"/>
      <c r="F371" s="36"/>
      <c r="G371" s="36"/>
      <c r="H371" s="36"/>
      <c r="I371" s="36"/>
    </row>
    <row r="372" spans="5:9" ht="15.75" customHeight="1">
      <c r="E372" s="36"/>
      <c r="F372" s="36"/>
      <c r="G372" s="36"/>
      <c r="H372" s="36"/>
      <c r="I372" s="36"/>
    </row>
    <row r="373" spans="5:9" ht="15.75" customHeight="1">
      <c r="E373" s="36"/>
      <c r="F373" s="36"/>
      <c r="G373" s="36"/>
      <c r="H373" s="36"/>
      <c r="I373" s="36"/>
    </row>
    <row r="374" spans="5:9" ht="15.75" customHeight="1">
      <c r="E374" s="36"/>
      <c r="F374" s="36"/>
      <c r="G374" s="36"/>
      <c r="H374" s="36"/>
      <c r="I374" s="36"/>
    </row>
    <row r="375" spans="5:9" ht="15.75" customHeight="1">
      <c r="E375" s="36"/>
      <c r="F375" s="36"/>
      <c r="G375" s="36"/>
      <c r="H375" s="36"/>
      <c r="I375" s="36"/>
    </row>
    <row r="376" spans="5:9" ht="15.75" customHeight="1">
      <c r="E376" s="36"/>
      <c r="F376" s="36"/>
      <c r="G376" s="36"/>
      <c r="H376" s="36"/>
      <c r="I376" s="36"/>
    </row>
    <row r="377" spans="5:9" ht="15.75" customHeight="1">
      <c r="E377" s="36"/>
      <c r="F377" s="36"/>
      <c r="G377" s="36"/>
      <c r="H377" s="36"/>
      <c r="I377" s="36"/>
    </row>
    <row r="378" spans="5:9" ht="15.75" customHeight="1">
      <c r="E378" s="36"/>
      <c r="F378" s="36"/>
      <c r="G378" s="36"/>
      <c r="H378" s="36"/>
      <c r="I378" s="36"/>
    </row>
    <row r="379" spans="5:9" ht="15.75" customHeight="1">
      <c r="E379" s="36"/>
      <c r="F379" s="36"/>
      <c r="G379" s="36"/>
      <c r="H379" s="36"/>
      <c r="I379" s="36"/>
    </row>
    <row r="380" spans="5:9" ht="15.75" customHeight="1">
      <c r="E380" s="36"/>
      <c r="F380" s="36"/>
      <c r="G380" s="36"/>
      <c r="H380" s="36"/>
      <c r="I380" s="36"/>
    </row>
    <row r="381" spans="5:9" ht="15.75" customHeight="1">
      <c r="E381" s="36"/>
      <c r="F381" s="36"/>
      <c r="G381" s="36"/>
      <c r="H381" s="36"/>
      <c r="I381" s="36"/>
    </row>
    <row r="382" spans="5:9" ht="15.75" customHeight="1">
      <c r="E382" s="36"/>
      <c r="F382" s="36"/>
      <c r="G382" s="36"/>
      <c r="H382" s="36"/>
      <c r="I382" s="36"/>
    </row>
    <row r="383" spans="5:9" ht="15.75" customHeight="1">
      <c r="E383" s="36"/>
      <c r="F383" s="36"/>
      <c r="G383" s="36"/>
      <c r="H383" s="36"/>
      <c r="I383" s="36"/>
    </row>
    <row r="384" spans="5:9" ht="15.75" customHeight="1">
      <c r="E384" s="36"/>
      <c r="F384" s="36"/>
      <c r="G384" s="36"/>
      <c r="H384" s="36"/>
      <c r="I384" s="36"/>
    </row>
    <row r="385" spans="5:9" ht="15.75" customHeight="1">
      <c r="E385" s="36"/>
      <c r="F385" s="36"/>
      <c r="G385" s="36"/>
      <c r="H385" s="36"/>
      <c r="I385" s="36"/>
    </row>
    <row r="386" spans="5:9" ht="15.75" customHeight="1">
      <c r="E386" s="36"/>
      <c r="F386" s="36"/>
      <c r="G386" s="36"/>
      <c r="H386" s="36"/>
      <c r="I386" s="36"/>
    </row>
    <row r="387" spans="5:9" ht="15.75" customHeight="1">
      <c r="E387" s="36"/>
      <c r="F387" s="36"/>
      <c r="G387" s="36"/>
      <c r="H387" s="36"/>
      <c r="I387" s="36"/>
    </row>
    <row r="388" spans="5:9" ht="15.75" customHeight="1">
      <c r="E388" s="36"/>
      <c r="F388" s="36"/>
      <c r="G388" s="36"/>
      <c r="H388" s="36"/>
      <c r="I388" s="36"/>
    </row>
    <row r="389" spans="5:9" ht="15.75" customHeight="1">
      <c r="E389" s="36"/>
      <c r="F389" s="36"/>
      <c r="G389" s="36"/>
      <c r="H389" s="36"/>
      <c r="I389" s="36"/>
    </row>
    <row r="390" spans="5:9" ht="15.75" customHeight="1">
      <c r="E390" s="36"/>
      <c r="F390" s="36"/>
      <c r="G390" s="36"/>
      <c r="H390" s="36"/>
      <c r="I390" s="36"/>
    </row>
    <row r="391" spans="5:9" ht="15.75" customHeight="1">
      <c r="E391" s="36"/>
      <c r="F391" s="36"/>
      <c r="G391" s="36"/>
      <c r="H391" s="36"/>
      <c r="I391" s="36"/>
    </row>
    <row r="392" spans="5:9" ht="15.75" customHeight="1">
      <c r="E392" s="36"/>
      <c r="F392" s="36"/>
      <c r="G392" s="36"/>
      <c r="H392" s="36"/>
      <c r="I392" s="36"/>
    </row>
    <row r="393" spans="5:9" ht="15.75" customHeight="1">
      <c r="E393" s="36"/>
      <c r="F393" s="36"/>
      <c r="G393" s="36"/>
      <c r="H393" s="36"/>
      <c r="I393" s="36"/>
    </row>
    <row r="394" spans="5:9" ht="15.75" customHeight="1">
      <c r="E394" s="36"/>
      <c r="F394" s="36"/>
      <c r="G394" s="36"/>
      <c r="H394" s="36"/>
      <c r="I394" s="36"/>
    </row>
    <row r="395" spans="5:9" ht="15.75" customHeight="1">
      <c r="E395" s="36"/>
      <c r="F395" s="36"/>
      <c r="G395" s="36"/>
      <c r="H395" s="36"/>
      <c r="I395" s="36"/>
    </row>
    <row r="396" spans="5:9" ht="15.75" customHeight="1">
      <c r="E396" s="36"/>
      <c r="F396" s="36"/>
      <c r="G396" s="36"/>
      <c r="H396" s="36"/>
      <c r="I396" s="36"/>
    </row>
    <row r="397" spans="5:9" ht="15.75" customHeight="1">
      <c r="E397" s="36"/>
      <c r="F397" s="36"/>
      <c r="G397" s="36"/>
      <c r="H397" s="36"/>
      <c r="I397" s="36"/>
    </row>
    <row r="398" spans="5:9" ht="15.75" customHeight="1">
      <c r="E398" s="36"/>
      <c r="F398" s="36"/>
      <c r="G398" s="36"/>
      <c r="H398" s="36"/>
      <c r="I398" s="36"/>
    </row>
    <row r="399" spans="5:9" ht="15.75" customHeight="1">
      <c r="E399" s="36"/>
      <c r="F399" s="36"/>
      <c r="G399" s="36"/>
      <c r="H399" s="36"/>
      <c r="I399" s="36"/>
    </row>
    <row r="400" spans="5:9" ht="15.75" customHeight="1">
      <c r="E400" s="36"/>
      <c r="F400" s="36"/>
      <c r="G400" s="36"/>
      <c r="H400" s="36"/>
      <c r="I400" s="36"/>
    </row>
    <row r="401" spans="5:9" ht="15.75" customHeight="1">
      <c r="E401" s="36"/>
      <c r="F401" s="36"/>
      <c r="G401" s="36"/>
      <c r="H401" s="36"/>
      <c r="I401" s="36"/>
    </row>
    <row r="402" spans="5:9" ht="15.75" customHeight="1">
      <c r="E402" s="36"/>
      <c r="F402" s="36"/>
      <c r="G402" s="36"/>
      <c r="H402" s="36"/>
      <c r="I402" s="36"/>
    </row>
    <row r="403" spans="5:9" ht="15.75" customHeight="1">
      <c r="E403" s="36"/>
      <c r="F403" s="36"/>
      <c r="G403" s="36"/>
      <c r="H403" s="36"/>
      <c r="I403" s="36"/>
    </row>
    <row r="404" spans="5:9" ht="15.75" customHeight="1">
      <c r="E404" s="36"/>
      <c r="F404" s="36"/>
      <c r="G404" s="36"/>
      <c r="H404" s="36"/>
      <c r="I404" s="36"/>
    </row>
    <row r="405" spans="5:9" ht="15.75" customHeight="1">
      <c r="E405" s="36"/>
      <c r="F405" s="36"/>
      <c r="G405" s="36"/>
      <c r="H405" s="36"/>
      <c r="I405" s="36"/>
    </row>
    <row r="406" spans="5:9" ht="15.75" customHeight="1">
      <c r="E406" s="36"/>
      <c r="F406" s="36"/>
      <c r="G406" s="36"/>
      <c r="H406" s="36"/>
      <c r="I406" s="36"/>
    </row>
    <row r="407" spans="5:9" ht="15.75" customHeight="1">
      <c r="E407" s="36"/>
      <c r="F407" s="36"/>
      <c r="G407" s="36"/>
      <c r="H407" s="36"/>
      <c r="I407" s="36"/>
    </row>
    <row r="408" spans="5:9" ht="15.75" customHeight="1">
      <c r="E408" s="36"/>
      <c r="F408" s="36"/>
      <c r="G408" s="36"/>
      <c r="H408" s="36"/>
      <c r="I408" s="36"/>
    </row>
    <row r="409" spans="5:9" ht="15.75" customHeight="1">
      <c r="E409" s="36"/>
      <c r="F409" s="36"/>
      <c r="G409" s="36"/>
      <c r="H409" s="36"/>
      <c r="I409" s="36"/>
    </row>
    <row r="410" spans="5:9" ht="15.75" customHeight="1">
      <c r="E410" s="36"/>
      <c r="F410" s="36"/>
      <c r="G410" s="36"/>
      <c r="H410" s="36"/>
      <c r="I410" s="36"/>
    </row>
    <row r="411" spans="5:9" ht="15.75" customHeight="1">
      <c r="E411" s="36"/>
      <c r="F411" s="36"/>
      <c r="G411" s="36"/>
      <c r="H411" s="36"/>
      <c r="I411" s="36"/>
    </row>
    <row r="412" spans="5:9" ht="15.75" customHeight="1">
      <c r="E412" s="36"/>
      <c r="F412" s="36"/>
      <c r="G412" s="36"/>
      <c r="H412" s="36"/>
      <c r="I412" s="36"/>
    </row>
    <row r="413" spans="5:9" ht="15.75" customHeight="1">
      <c r="E413" s="36"/>
      <c r="F413" s="36"/>
      <c r="G413" s="36"/>
      <c r="H413" s="36"/>
      <c r="I413" s="36"/>
    </row>
    <row r="414" spans="5:9" ht="15.75" customHeight="1">
      <c r="E414" s="36"/>
      <c r="F414" s="36"/>
      <c r="G414" s="36"/>
      <c r="H414" s="36"/>
      <c r="I414" s="36"/>
    </row>
    <row r="415" spans="5:9" ht="15.75" customHeight="1">
      <c r="E415" s="36"/>
      <c r="F415" s="36"/>
      <c r="G415" s="36"/>
      <c r="H415" s="36"/>
      <c r="I415" s="36"/>
    </row>
    <row r="416" spans="5:9" ht="15.75" customHeight="1">
      <c r="E416" s="36"/>
      <c r="F416" s="36"/>
      <c r="G416" s="36"/>
      <c r="H416" s="36"/>
      <c r="I416" s="36"/>
    </row>
    <row r="417" spans="5:9" ht="15.75" customHeight="1">
      <c r="E417" s="36"/>
      <c r="F417" s="36"/>
      <c r="G417" s="36"/>
      <c r="H417" s="36"/>
      <c r="I417" s="36"/>
    </row>
    <row r="418" spans="5:9" ht="15.75" customHeight="1">
      <c r="E418" s="36"/>
      <c r="F418" s="36"/>
      <c r="G418" s="36"/>
      <c r="H418" s="36"/>
      <c r="I418" s="36"/>
    </row>
    <row r="419" spans="5:9" ht="15.75" customHeight="1">
      <c r="E419" s="36"/>
      <c r="F419" s="36"/>
      <c r="G419" s="36"/>
      <c r="H419" s="36"/>
      <c r="I419" s="36"/>
    </row>
    <row r="420" spans="5:9" ht="15.75" customHeight="1">
      <c r="E420" s="36"/>
      <c r="F420" s="36"/>
      <c r="G420" s="36"/>
      <c r="H420" s="36"/>
      <c r="I420" s="36"/>
    </row>
    <row r="421" spans="5:9" ht="15.75" customHeight="1">
      <c r="E421" s="36"/>
      <c r="F421" s="36"/>
      <c r="G421" s="36"/>
      <c r="H421" s="36"/>
      <c r="I421" s="36"/>
    </row>
    <row r="422" spans="5:9" ht="15.75" customHeight="1">
      <c r="E422" s="36"/>
      <c r="F422" s="36"/>
      <c r="G422" s="36"/>
      <c r="H422" s="36"/>
      <c r="I422" s="36"/>
    </row>
    <row r="423" spans="5:9" ht="15.75" customHeight="1">
      <c r="E423" s="36"/>
      <c r="F423" s="36"/>
      <c r="G423" s="36"/>
      <c r="H423" s="36"/>
      <c r="I423" s="36"/>
    </row>
    <row r="424" spans="5:9" ht="15.75" customHeight="1">
      <c r="E424" s="36"/>
      <c r="F424" s="36"/>
      <c r="G424" s="36"/>
      <c r="H424" s="36"/>
      <c r="I424" s="36"/>
    </row>
    <row r="425" spans="5:9" ht="15.75" customHeight="1">
      <c r="E425" s="36"/>
      <c r="F425" s="36"/>
      <c r="G425" s="36"/>
      <c r="H425" s="36"/>
      <c r="I425" s="36"/>
    </row>
    <row r="426" spans="5:9" ht="15.75" customHeight="1">
      <c r="E426" s="36"/>
      <c r="F426" s="36"/>
      <c r="G426" s="36"/>
      <c r="H426" s="36"/>
      <c r="I426" s="36"/>
    </row>
    <row r="427" spans="5:9" ht="15.75" customHeight="1">
      <c r="E427" s="36"/>
      <c r="F427" s="36"/>
      <c r="G427" s="36"/>
      <c r="H427" s="36"/>
      <c r="I427" s="36"/>
    </row>
    <row r="428" spans="5:9" ht="15.75" customHeight="1">
      <c r="E428" s="36"/>
      <c r="F428" s="36"/>
      <c r="G428" s="36"/>
      <c r="H428" s="36"/>
      <c r="I428" s="36"/>
    </row>
    <row r="429" spans="5:9" ht="15.75" customHeight="1">
      <c r="E429" s="36"/>
      <c r="F429" s="36"/>
      <c r="G429" s="36"/>
      <c r="H429" s="36"/>
      <c r="I429" s="36"/>
    </row>
    <row r="430" spans="5:9" ht="15.75" customHeight="1">
      <c r="E430" s="36"/>
      <c r="F430" s="36"/>
      <c r="G430" s="36"/>
      <c r="H430" s="36"/>
      <c r="I430" s="36"/>
    </row>
    <row r="431" spans="5:9" ht="15.75" customHeight="1">
      <c r="E431" s="36"/>
      <c r="F431" s="36"/>
      <c r="G431" s="36"/>
      <c r="H431" s="36"/>
      <c r="I431" s="36"/>
    </row>
    <row r="432" spans="5:9" ht="15.75" customHeight="1">
      <c r="E432" s="36"/>
      <c r="F432" s="36"/>
      <c r="G432" s="36"/>
      <c r="H432" s="36"/>
      <c r="I432" s="36"/>
    </row>
    <row r="433" spans="5:9" ht="15.75" customHeight="1">
      <c r="E433" s="36"/>
      <c r="F433" s="36"/>
      <c r="G433" s="36"/>
      <c r="H433" s="36"/>
      <c r="I433" s="36"/>
    </row>
    <row r="434" spans="5:9" ht="15.75" customHeight="1">
      <c r="E434" s="36"/>
      <c r="F434" s="36"/>
      <c r="G434" s="36"/>
      <c r="H434" s="36"/>
      <c r="I434" s="36"/>
    </row>
    <row r="435" spans="5:9" ht="15.75" customHeight="1">
      <c r="E435" s="36"/>
      <c r="F435" s="36"/>
      <c r="G435" s="36"/>
      <c r="H435" s="36"/>
      <c r="I435" s="36"/>
    </row>
    <row r="436" spans="5:9" ht="15.75" customHeight="1">
      <c r="E436" s="36"/>
      <c r="F436" s="36"/>
      <c r="G436" s="36"/>
      <c r="H436" s="36"/>
      <c r="I436" s="36"/>
    </row>
    <row r="437" spans="5:9" ht="15.75" customHeight="1">
      <c r="E437" s="36"/>
      <c r="F437" s="36"/>
      <c r="G437" s="36"/>
      <c r="H437" s="36"/>
      <c r="I437" s="36"/>
    </row>
    <row r="438" spans="5:9" ht="15.75" customHeight="1">
      <c r="E438" s="36"/>
      <c r="F438" s="36"/>
      <c r="G438" s="36"/>
      <c r="H438" s="36"/>
      <c r="I438" s="36"/>
    </row>
    <row r="439" spans="5:9" ht="15.75" customHeight="1">
      <c r="E439" s="36"/>
      <c r="F439" s="36"/>
      <c r="G439" s="36"/>
      <c r="H439" s="36"/>
      <c r="I439" s="36"/>
    </row>
    <row r="440" spans="5:9" ht="15.75" customHeight="1">
      <c r="E440" s="36"/>
      <c r="F440" s="36"/>
      <c r="G440" s="36"/>
      <c r="H440" s="36"/>
      <c r="I440" s="36"/>
    </row>
    <row r="441" spans="5:9" ht="15.75" customHeight="1">
      <c r="E441" s="36"/>
      <c r="F441" s="36"/>
      <c r="G441" s="36"/>
      <c r="H441" s="36"/>
      <c r="I441" s="36"/>
    </row>
    <row r="442" spans="5:9" ht="15.75" customHeight="1">
      <c r="E442" s="36"/>
      <c r="F442" s="36"/>
      <c r="G442" s="36"/>
      <c r="H442" s="36"/>
      <c r="I442" s="36"/>
    </row>
    <row r="443" spans="5:9" ht="15.75" customHeight="1">
      <c r="E443" s="36"/>
      <c r="F443" s="36"/>
      <c r="G443" s="36"/>
      <c r="H443" s="36"/>
      <c r="I443" s="36"/>
    </row>
    <row r="444" spans="5:9" ht="15.75" customHeight="1">
      <c r="E444" s="36"/>
      <c r="F444" s="36"/>
      <c r="G444" s="36"/>
      <c r="H444" s="36"/>
      <c r="I444" s="36"/>
    </row>
    <row r="445" spans="5:9" ht="15.75" customHeight="1">
      <c r="E445" s="36"/>
      <c r="F445" s="36"/>
      <c r="G445" s="36"/>
      <c r="H445" s="36"/>
      <c r="I445" s="36"/>
    </row>
    <row r="446" spans="5:9" ht="15.75" customHeight="1">
      <c r="E446" s="36"/>
      <c r="F446" s="36"/>
      <c r="G446" s="36"/>
      <c r="H446" s="36"/>
      <c r="I446" s="36"/>
    </row>
    <row r="447" spans="5:9" ht="15.75" customHeight="1">
      <c r="E447" s="36"/>
      <c r="F447" s="36"/>
      <c r="G447" s="36"/>
      <c r="H447" s="36"/>
      <c r="I447" s="36"/>
    </row>
    <row r="448" spans="5:9" ht="15.75" customHeight="1">
      <c r="E448" s="36"/>
      <c r="F448" s="36"/>
      <c r="G448" s="36"/>
      <c r="H448" s="36"/>
      <c r="I448" s="36"/>
    </row>
    <row r="449" spans="5:9" ht="15.75" customHeight="1">
      <c r="E449" s="36"/>
      <c r="F449" s="36"/>
      <c r="G449" s="36"/>
      <c r="H449" s="36"/>
      <c r="I449" s="36"/>
    </row>
    <row r="450" spans="5:9" ht="15.75" customHeight="1">
      <c r="E450" s="36"/>
      <c r="F450" s="36"/>
      <c r="G450" s="36"/>
      <c r="H450" s="36"/>
      <c r="I450" s="36"/>
    </row>
    <row r="451" spans="5:9" ht="15.75" customHeight="1">
      <c r="E451" s="36"/>
      <c r="F451" s="36"/>
      <c r="G451" s="36"/>
      <c r="H451" s="36"/>
      <c r="I451" s="36"/>
    </row>
    <row r="452" spans="5:9" ht="15.75" customHeight="1">
      <c r="E452" s="36"/>
      <c r="F452" s="36"/>
      <c r="G452" s="36"/>
      <c r="H452" s="36"/>
      <c r="I452" s="36"/>
    </row>
    <row r="453" spans="5:9" ht="15.75" customHeight="1">
      <c r="E453" s="36"/>
      <c r="F453" s="36"/>
      <c r="G453" s="36"/>
      <c r="H453" s="36"/>
      <c r="I453" s="36"/>
    </row>
    <row r="454" spans="5:9" ht="15.75" customHeight="1">
      <c r="E454" s="36"/>
      <c r="F454" s="36"/>
      <c r="G454" s="36"/>
      <c r="H454" s="36"/>
      <c r="I454" s="36"/>
    </row>
    <row r="455" spans="5:9" ht="15.75" customHeight="1">
      <c r="E455" s="36"/>
      <c r="F455" s="36"/>
      <c r="G455" s="36"/>
      <c r="H455" s="36"/>
      <c r="I455" s="36"/>
    </row>
    <row r="456" spans="5:9" ht="15.75" customHeight="1">
      <c r="E456" s="36"/>
      <c r="F456" s="36"/>
      <c r="G456" s="36"/>
      <c r="H456" s="36"/>
      <c r="I456" s="36"/>
    </row>
    <row r="457" spans="5:9" ht="15.75" customHeight="1">
      <c r="E457" s="36"/>
      <c r="F457" s="36"/>
      <c r="G457" s="36"/>
      <c r="H457" s="36"/>
      <c r="I457" s="36"/>
    </row>
    <row r="458" spans="5:9" ht="15.75" customHeight="1">
      <c r="E458" s="36"/>
      <c r="F458" s="36"/>
      <c r="G458" s="36"/>
      <c r="H458" s="36"/>
      <c r="I458" s="36"/>
    </row>
    <row r="459" spans="5:9" ht="15.75" customHeight="1">
      <c r="E459" s="36"/>
      <c r="F459" s="36"/>
      <c r="G459" s="36"/>
      <c r="H459" s="36"/>
      <c r="I459" s="36"/>
    </row>
    <row r="460" spans="5:9" ht="15.75" customHeight="1">
      <c r="E460" s="36"/>
      <c r="F460" s="36"/>
      <c r="G460" s="36"/>
      <c r="H460" s="36"/>
      <c r="I460" s="36"/>
    </row>
    <row r="461" spans="5:9" ht="15.75" customHeight="1">
      <c r="E461" s="36"/>
      <c r="F461" s="36"/>
      <c r="G461" s="36"/>
      <c r="H461" s="36"/>
      <c r="I461" s="36"/>
    </row>
    <row r="462" spans="5:9" ht="15.75" customHeight="1">
      <c r="E462" s="36"/>
      <c r="F462" s="36"/>
      <c r="G462" s="36"/>
      <c r="H462" s="36"/>
      <c r="I462" s="36"/>
    </row>
    <row r="463" spans="5:9" ht="15.75" customHeight="1">
      <c r="E463" s="36"/>
      <c r="F463" s="36"/>
      <c r="G463" s="36"/>
      <c r="H463" s="36"/>
      <c r="I463" s="36"/>
    </row>
    <row r="464" spans="5:9" ht="15.75" customHeight="1">
      <c r="E464" s="36"/>
      <c r="F464" s="36"/>
      <c r="G464" s="36"/>
      <c r="H464" s="36"/>
      <c r="I464" s="36"/>
    </row>
    <row r="465" spans="5:9" ht="15.75" customHeight="1">
      <c r="E465" s="36"/>
      <c r="F465" s="36"/>
      <c r="G465" s="36"/>
      <c r="H465" s="36"/>
      <c r="I465" s="36"/>
    </row>
    <row r="466" spans="5:9" ht="15.75" customHeight="1">
      <c r="E466" s="36"/>
      <c r="F466" s="36"/>
      <c r="G466" s="36"/>
      <c r="H466" s="36"/>
      <c r="I466" s="36"/>
    </row>
    <row r="467" spans="5:9" ht="15.75" customHeight="1">
      <c r="E467" s="36"/>
      <c r="F467" s="36"/>
      <c r="G467" s="36"/>
      <c r="H467" s="36"/>
      <c r="I467" s="36"/>
    </row>
    <row r="468" spans="5:9" ht="15.75" customHeight="1">
      <c r="E468" s="36"/>
      <c r="F468" s="36"/>
      <c r="G468" s="36"/>
      <c r="H468" s="36"/>
      <c r="I468" s="36"/>
    </row>
    <row r="469" spans="5:9" ht="15.75" customHeight="1">
      <c r="E469" s="36"/>
      <c r="F469" s="36"/>
      <c r="G469" s="36"/>
      <c r="H469" s="36"/>
      <c r="I469" s="36"/>
    </row>
    <row r="470" spans="5:9" ht="15.75" customHeight="1">
      <c r="E470" s="36"/>
      <c r="F470" s="36"/>
      <c r="G470" s="36"/>
      <c r="H470" s="36"/>
      <c r="I470" s="36"/>
    </row>
    <row r="471" spans="5:9" ht="15.75" customHeight="1">
      <c r="E471" s="36"/>
      <c r="F471" s="36"/>
      <c r="G471" s="36"/>
      <c r="H471" s="36"/>
      <c r="I471" s="36"/>
    </row>
    <row r="472" spans="5:9" ht="15.75" customHeight="1">
      <c r="E472" s="36"/>
      <c r="F472" s="36"/>
      <c r="G472" s="36"/>
      <c r="H472" s="36"/>
      <c r="I472" s="36"/>
    </row>
    <row r="473" spans="5:9" ht="15.75" customHeight="1">
      <c r="E473" s="36"/>
      <c r="F473" s="36"/>
      <c r="G473" s="36"/>
      <c r="H473" s="36"/>
      <c r="I473" s="36"/>
    </row>
    <row r="474" spans="5:9" ht="15.75" customHeight="1">
      <c r="E474" s="36"/>
      <c r="F474" s="36"/>
      <c r="G474" s="36"/>
      <c r="H474" s="36"/>
      <c r="I474" s="36"/>
    </row>
    <row r="475" spans="5:9" ht="15.75" customHeight="1">
      <c r="E475" s="36"/>
      <c r="F475" s="36"/>
      <c r="G475" s="36"/>
      <c r="H475" s="36"/>
      <c r="I475" s="36"/>
    </row>
    <row r="476" spans="5:9" ht="15.75" customHeight="1">
      <c r="E476" s="36"/>
      <c r="F476" s="36"/>
      <c r="G476" s="36"/>
      <c r="H476" s="36"/>
      <c r="I476" s="36"/>
    </row>
    <row r="477" spans="5:9" ht="15.75" customHeight="1">
      <c r="E477" s="36"/>
      <c r="F477" s="36"/>
      <c r="G477" s="36"/>
      <c r="H477" s="36"/>
      <c r="I477" s="36"/>
    </row>
    <row r="478" spans="5:9" ht="15.75" customHeight="1">
      <c r="E478" s="36"/>
      <c r="F478" s="36"/>
      <c r="G478" s="36"/>
      <c r="H478" s="36"/>
      <c r="I478" s="36"/>
    </row>
    <row r="479" spans="5:9" ht="15.75" customHeight="1">
      <c r="E479" s="36"/>
      <c r="F479" s="36"/>
      <c r="G479" s="36"/>
      <c r="H479" s="36"/>
      <c r="I479" s="36"/>
    </row>
    <row r="480" spans="5:9" ht="15.75" customHeight="1">
      <c r="E480" s="36"/>
      <c r="F480" s="36"/>
      <c r="G480" s="36"/>
      <c r="H480" s="36"/>
      <c r="I480" s="36"/>
    </row>
    <row r="481" spans="5:9" ht="15.75" customHeight="1">
      <c r="E481" s="36"/>
      <c r="F481" s="36"/>
      <c r="G481" s="36"/>
      <c r="H481" s="36"/>
      <c r="I481" s="36"/>
    </row>
    <row r="482" spans="5:9" ht="15.75" customHeight="1">
      <c r="E482" s="36"/>
      <c r="F482" s="36"/>
      <c r="G482" s="36"/>
      <c r="H482" s="36"/>
      <c r="I482" s="36"/>
    </row>
    <row r="483" spans="5:9" ht="15.75" customHeight="1">
      <c r="E483" s="36"/>
      <c r="F483" s="36"/>
      <c r="G483" s="36"/>
      <c r="H483" s="36"/>
      <c r="I483" s="36"/>
    </row>
    <row r="484" spans="5:9" ht="15.75" customHeight="1">
      <c r="E484" s="36"/>
      <c r="F484" s="36"/>
      <c r="G484" s="36"/>
      <c r="H484" s="36"/>
      <c r="I484" s="36"/>
    </row>
    <row r="485" spans="5:9" ht="15.75" customHeight="1">
      <c r="E485" s="36"/>
      <c r="F485" s="36"/>
      <c r="G485" s="36"/>
      <c r="H485" s="36"/>
      <c r="I485" s="36"/>
    </row>
    <row r="486" spans="5:9" ht="15.75" customHeight="1">
      <c r="E486" s="36"/>
      <c r="F486" s="36"/>
      <c r="G486" s="36"/>
      <c r="H486" s="36"/>
      <c r="I486" s="36"/>
    </row>
    <row r="487" spans="5:9" ht="15.75" customHeight="1">
      <c r="E487" s="36"/>
      <c r="F487" s="36"/>
      <c r="G487" s="36"/>
      <c r="H487" s="36"/>
      <c r="I487" s="36"/>
    </row>
    <row r="488" spans="5:9" ht="15.75" customHeight="1">
      <c r="E488" s="36"/>
      <c r="F488" s="36"/>
      <c r="G488" s="36"/>
      <c r="H488" s="36"/>
      <c r="I488" s="36"/>
    </row>
    <row r="489" spans="5:9" ht="15.75" customHeight="1">
      <c r="E489" s="36"/>
      <c r="F489" s="36"/>
      <c r="G489" s="36"/>
      <c r="H489" s="36"/>
      <c r="I489" s="36"/>
    </row>
    <row r="490" spans="5:9" ht="15.75" customHeight="1">
      <c r="E490" s="36"/>
      <c r="F490" s="36"/>
      <c r="G490" s="36"/>
      <c r="H490" s="36"/>
      <c r="I490" s="36"/>
    </row>
    <row r="491" spans="5:9" ht="15.75" customHeight="1">
      <c r="E491" s="36"/>
      <c r="F491" s="36"/>
      <c r="G491" s="36"/>
      <c r="H491" s="36"/>
      <c r="I491" s="36"/>
    </row>
    <row r="492" spans="5:9" ht="15.75" customHeight="1">
      <c r="E492" s="36"/>
      <c r="F492" s="36"/>
      <c r="G492" s="36"/>
      <c r="H492" s="36"/>
      <c r="I492" s="36"/>
    </row>
    <row r="493" spans="5:9" ht="15.75" customHeight="1">
      <c r="E493" s="36"/>
      <c r="F493" s="36"/>
      <c r="G493" s="36"/>
      <c r="H493" s="36"/>
      <c r="I493" s="36"/>
    </row>
    <row r="494" spans="5:9" ht="15.75" customHeight="1">
      <c r="E494" s="36"/>
      <c r="F494" s="36"/>
      <c r="G494" s="36"/>
      <c r="H494" s="36"/>
      <c r="I494" s="36"/>
    </row>
    <row r="495" spans="5:9" ht="15.75" customHeight="1">
      <c r="E495" s="36"/>
      <c r="F495" s="36"/>
      <c r="G495" s="36"/>
      <c r="H495" s="36"/>
      <c r="I495" s="36"/>
    </row>
    <row r="496" spans="5:9" ht="15.75" customHeight="1">
      <c r="E496" s="36"/>
      <c r="F496" s="36"/>
      <c r="G496" s="36"/>
      <c r="H496" s="36"/>
      <c r="I496" s="36"/>
    </row>
    <row r="497" spans="5:9" ht="15.75" customHeight="1">
      <c r="E497" s="36"/>
      <c r="F497" s="36"/>
      <c r="G497" s="36"/>
      <c r="H497" s="36"/>
      <c r="I497" s="36"/>
    </row>
    <row r="498" spans="5:9" ht="15.75" customHeight="1">
      <c r="E498" s="36"/>
      <c r="F498" s="36"/>
      <c r="G498" s="36"/>
      <c r="H498" s="36"/>
      <c r="I498" s="36"/>
    </row>
    <row r="499" spans="5:9" ht="15.75" customHeight="1">
      <c r="E499" s="36"/>
      <c r="F499" s="36"/>
      <c r="G499" s="36"/>
      <c r="H499" s="36"/>
      <c r="I499" s="36"/>
    </row>
    <row r="500" spans="5:9" ht="15.75" customHeight="1">
      <c r="E500" s="36"/>
      <c r="F500" s="36"/>
      <c r="G500" s="36"/>
      <c r="H500" s="36"/>
      <c r="I500" s="36"/>
    </row>
    <row r="501" spans="5:9" ht="15.75" customHeight="1">
      <c r="E501" s="36"/>
      <c r="F501" s="36"/>
      <c r="G501" s="36"/>
      <c r="H501" s="36"/>
      <c r="I501" s="36"/>
    </row>
    <row r="502" spans="5:9" ht="15.75" customHeight="1">
      <c r="E502" s="36"/>
      <c r="F502" s="36"/>
      <c r="G502" s="36"/>
      <c r="H502" s="36"/>
      <c r="I502" s="36"/>
    </row>
    <row r="503" spans="5:9" ht="15.75" customHeight="1">
      <c r="E503" s="36"/>
      <c r="F503" s="36"/>
      <c r="G503" s="36"/>
      <c r="H503" s="36"/>
      <c r="I503" s="36"/>
    </row>
    <row r="504" spans="5:9" ht="15.75" customHeight="1">
      <c r="E504" s="36"/>
      <c r="F504" s="36"/>
      <c r="G504" s="36"/>
      <c r="H504" s="36"/>
      <c r="I504" s="36"/>
    </row>
    <row r="505" spans="5:9" ht="15.75" customHeight="1">
      <c r="E505" s="36"/>
      <c r="F505" s="36"/>
      <c r="G505" s="36"/>
      <c r="H505" s="36"/>
      <c r="I505" s="36"/>
    </row>
    <row r="506" spans="5:9" ht="15.75" customHeight="1">
      <c r="E506" s="36"/>
      <c r="F506" s="36"/>
      <c r="G506" s="36"/>
      <c r="H506" s="36"/>
      <c r="I506" s="36"/>
    </row>
    <row r="507" spans="5:9" ht="15.75" customHeight="1">
      <c r="E507" s="36"/>
      <c r="F507" s="36"/>
      <c r="G507" s="36"/>
      <c r="H507" s="36"/>
      <c r="I507" s="36"/>
    </row>
    <row r="508" spans="5:9" ht="15.75" customHeight="1">
      <c r="E508" s="36"/>
      <c r="F508" s="36"/>
      <c r="G508" s="36"/>
      <c r="H508" s="36"/>
      <c r="I508" s="36"/>
    </row>
    <row r="509" spans="5:9" ht="15.75" customHeight="1">
      <c r="E509" s="36"/>
      <c r="F509" s="36"/>
      <c r="G509" s="36"/>
      <c r="H509" s="36"/>
      <c r="I509" s="36"/>
    </row>
    <row r="510" spans="5:9" ht="15.75" customHeight="1">
      <c r="E510" s="36"/>
      <c r="F510" s="36"/>
      <c r="G510" s="36"/>
      <c r="H510" s="36"/>
      <c r="I510" s="36"/>
    </row>
    <row r="511" spans="5:9" ht="15.75" customHeight="1">
      <c r="E511" s="36"/>
      <c r="F511" s="36"/>
      <c r="G511" s="36"/>
      <c r="H511" s="36"/>
      <c r="I511" s="36"/>
    </row>
    <row r="512" spans="5:9" ht="15.75" customHeight="1">
      <c r="E512" s="36"/>
      <c r="F512" s="36"/>
      <c r="G512" s="36"/>
      <c r="H512" s="36"/>
      <c r="I512" s="36"/>
    </row>
    <row r="513" spans="5:9" ht="15.75" customHeight="1">
      <c r="E513" s="36"/>
      <c r="F513" s="36"/>
      <c r="G513" s="36"/>
      <c r="H513" s="36"/>
      <c r="I513" s="36"/>
    </row>
    <row r="514" spans="5:9" ht="15.75" customHeight="1">
      <c r="E514" s="36"/>
      <c r="F514" s="36"/>
      <c r="G514" s="36"/>
      <c r="H514" s="36"/>
      <c r="I514" s="36"/>
    </row>
    <row r="515" spans="5:9" ht="15.75" customHeight="1">
      <c r="E515" s="36"/>
      <c r="F515" s="36"/>
      <c r="G515" s="36"/>
      <c r="H515" s="36"/>
      <c r="I515" s="36"/>
    </row>
    <row r="516" spans="5:9" ht="15.75" customHeight="1">
      <c r="E516" s="36"/>
      <c r="F516" s="36"/>
      <c r="G516" s="36"/>
      <c r="H516" s="36"/>
      <c r="I516" s="36"/>
    </row>
    <row r="517" spans="5:9" ht="15.75" customHeight="1">
      <c r="E517" s="36"/>
      <c r="F517" s="36"/>
      <c r="G517" s="36"/>
      <c r="H517" s="36"/>
      <c r="I517" s="36"/>
    </row>
    <row r="518" spans="5:9" ht="15.75" customHeight="1">
      <c r="E518" s="36"/>
      <c r="F518" s="36"/>
      <c r="G518" s="36"/>
      <c r="H518" s="36"/>
      <c r="I518" s="36"/>
    </row>
    <row r="519" spans="5:9" ht="15.75" customHeight="1">
      <c r="E519" s="36"/>
      <c r="F519" s="36"/>
      <c r="G519" s="36"/>
      <c r="H519" s="36"/>
      <c r="I519" s="36"/>
    </row>
    <row r="520" spans="5:9" ht="15.75" customHeight="1">
      <c r="E520" s="36"/>
      <c r="F520" s="36"/>
      <c r="G520" s="36"/>
      <c r="H520" s="36"/>
      <c r="I520" s="36"/>
    </row>
    <row r="521" spans="5:9" ht="15.75" customHeight="1">
      <c r="E521" s="36"/>
      <c r="F521" s="36"/>
      <c r="G521" s="36"/>
      <c r="H521" s="36"/>
      <c r="I521" s="36"/>
    </row>
    <row r="522" spans="5:9" ht="15.75" customHeight="1">
      <c r="E522" s="36"/>
      <c r="F522" s="36"/>
      <c r="G522" s="36"/>
      <c r="H522" s="36"/>
      <c r="I522" s="36"/>
    </row>
    <row r="523" spans="5:9" ht="15.75" customHeight="1">
      <c r="E523" s="36"/>
      <c r="F523" s="36"/>
      <c r="G523" s="36"/>
      <c r="H523" s="36"/>
      <c r="I523" s="36"/>
    </row>
    <row r="524" spans="5:9" ht="15.75" customHeight="1">
      <c r="E524" s="36"/>
      <c r="F524" s="36"/>
      <c r="G524" s="36"/>
      <c r="H524" s="36"/>
      <c r="I524" s="36"/>
    </row>
    <row r="525" spans="5:9" ht="15.75" customHeight="1">
      <c r="E525" s="36"/>
      <c r="F525" s="36"/>
      <c r="G525" s="36"/>
      <c r="H525" s="36"/>
      <c r="I525" s="36"/>
    </row>
    <row r="526" spans="5:9" ht="15.75" customHeight="1">
      <c r="E526" s="36"/>
      <c r="F526" s="36"/>
      <c r="G526" s="36"/>
      <c r="H526" s="36"/>
      <c r="I526" s="36"/>
    </row>
    <row r="527" spans="5:9" ht="15.75" customHeight="1">
      <c r="E527" s="36"/>
      <c r="F527" s="36"/>
      <c r="G527" s="36"/>
      <c r="H527" s="36"/>
      <c r="I527" s="36"/>
    </row>
    <row r="528" spans="5:9" ht="15.75" customHeight="1">
      <c r="E528" s="36"/>
      <c r="F528" s="36"/>
      <c r="G528" s="36"/>
      <c r="H528" s="36"/>
      <c r="I528" s="36"/>
    </row>
    <row r="529" spans="5:9" ht="15.75" customHeight="1">
      <c r="E529" s="36"/>
      <c r="F529" s="36"/>
      <c r="G529" s="36"/>
      <c r="H529" s="36"/>
      <c r="I529" s="36"/>
    </row>
    <row r="530" spans="5:9" ht="15.75" customHeight="1">
      <c r="E530" s="36"/>
      <c r="F530" s="36"/>
      <c r="G530" s="36"/>
      <c r="H530" s="36"/>
      <c r="I530" s="36"/>
    </row>
    <row r="531" spans="5:9" ht="15.75" customHeight="1">
      <c r="E531" s="36"/>
      <c r="F531" s="36"/>
      <c r="G531" s="36"/>
      <c r="H531" s="36"/>
      <c r="I531" s="36"/>
    </row>
    <row r="532" spans="5:9" ht="15.75" customHeight="1">
      <c r="E532" s="36"/>
      <c r="F532" s="36"/>
      <c r="G532" s="36"/>
      <c r="H532" s="36"/>
      <c r="I532" s="36"/>
    </row>
    <row r="533" spans="5:9" ht="15.75" customHeight="1">
      <c r="E533" s="36"/>
      <c r="F533" s="36"/>
      <c r="G533" s="36"/>
      <c r="H533" s="36"/>
      <c r="I533" s="36"/>
    </row>
    <row r="534" spans="5:9" ht="15.75" customHeight="1">
      <c r="E534" s="36"/>
      <c r="F534" s="36"/>
      <c r="G534" s="36"/>
      <c r="H534" s="36"/>
      <c r="I534" s="36"/>
    </row>
    <row r="535" spans="5:9" ht="15.75" customHeight="1">
      <c r="E535" s="36"/>
      <c r="F535" s="36"/>
      <c r="G535" s="36"/>
      <c r="H535" s="36"/>
      <c r="I535" s="36"/>
    </row>
    <row r="536" spans="5:9" ht="15.75" customHeight="1">
      <c r="E536" s="36"/>
      <c r="F536" s="36"/>
      <c r="G536" s="36"/>
      <c r="H536" s="36"/>
      <c r="I536" s="36"/>
    </row>
    <row r="537" spans="5:9" ht="15.75" customHeight="1">
      <c r="E537" s="36"/>
      <c r="F537" s="36"/>
      <c r="G537" s="36"/>
      <c r="H537" s="36"/>
      <c r="I537" s="36"/>
    </row>
    <row r="538" spans="5:9" ht="15.75" customHeight="1">
      <c r="E538" s="36"/>
      <c r="F538" s="36"/>
      <c r="G538" s="36"/>
      <c r="H538" s="36"/>
      <c r="I538" s="36"/>
    </row>
    <row r="539" spans="5:9" ht="15.75" customHeight="1">
      <c r="E539" s="36"/>
      <c r="F539" s="36"/>
      <c r="G539" s="36"/>
      <c r="H539" s="36"/>
      <c r="I539" s="36"/>
    </row>
    <row r="540" spans="5:9" ht="15.75" customHeight="1">
      <c r="E540" s="36"/>
      <c r="F540" s="36"/>
      <c r="G540" s="36"/>
      <c r="H540" s="36"/>
      <c r="I540" s="36"/>
    </row>
    <row r="541" spans="5:9" ht="15.75" customHeight="1">
      <c r="E541" s="36"/>
      <c r="F541" s="36"/>
      <c r="G541" s="36"/>
      <c r="H541" s="36"/>
      <c r="I541" s="36"/>
    </row>
    <row r="542" spans="5:9" ht="15.75" customHeight="1">
      <c r="E542" s="36"/>
      <c r="F542" s="36"/>
      <c r="G542" s="36"/>
      <c r="H542" s="36"/>
      <c r="I542" s="36"/>
    </row>
    <row r="543" spans="5:9" ht="15.75" customHeight="1">
      <c r="E543" s="36"/>
      <c r="F543" s="36"/>
      <c r="G543" s="36"/>
      <c r="H543" s="36"/>
      <c r="I543" s="36"/>
    </row>
    <row r="544" spans="5:9" ht="15.75" customHeight="1">
      <c r="E544" s="36"/>
      <c r="F544" s="36"/>
      <c r="G544" s="36"/>
      <c r="H544" s="36"/>
      <c r="I544" s="36"/>
    </row>
    <row r="545" spans="5:9" ht="15.75" customHeight="1">
      <c r="E545" s="36"/>
      <c r="F545" s="36"/>
      <c r="G545" s="36"/>
      <c r="H545" s="36"/>
      <c r="I545" s="36"/>
    </row>
    <row r="546" spans="5:9" ht="15.75" customHeight="1">
      <c r="E546" s="36"/>
      <c r="F546" s="36"/>
      <c r="G546" s="36"/>
      <c r="H546" s="36"/>
      <c r="I546" s="36"/>
    </row>
    <row r="547" spans="5:9" ht="15.75" customHeight="1">
      <c r="E547" s="36"/>
      <c r="F547" s="36"/>
      <c r="G547" s="36"/>
      <c r="H547" s="36"/>
      <c r="I547" s="36"/>
    </row>
    <row r="548" spans="5:9" ht="15.75" customHeight="1">
      <c r="E548" s="36"/>
      <c r="F548" s="36"/>
      <c r="G548" s="36"/>
      <c r="H548" s="36"/>
      <c r="I548" s="36"/>
    </row>
    <row r="549" spans="5:9" ht="15.75" customHeight="1">
      <c r="E549" s="36"/>
      <c r="F549" s="36"/>
      <c r="G549" s="36"/>
      <c r="H549" s="36"/>
      <c r="I549" s="36"/>
    </row>
    <row r="550" spans="5:9" ht="15.75" customHeight="1">
      <c r="E550" s="36"/>
      <c r="F550" s="36"/>
      <c r="G550" s="36"/>
      <c r="H550" s="36"/>
      <c r="I550" s="36"/>
    </row>
    <row r="551" spans="5:9" ht="15.75" customHeight="1">
      <c r="E551" s="36"/>
      <c r="F551" s="36"/>
      <c r="G551" s="36"/>
      <c r="H551" s="36"/>
      <c r="I551" s="36"/>
    </row>
    <row r="552" spans="5:9" ht="15.75" customHeight="1">
      <c r="E552" s="36"/>
      <c r="F552" s="36"/>
      <c r="G552" s="36"/>
      <c r="H552" s="36"/>
      <c r="I552" s="36"/>
    </row>
    <row r="553" spans="5:9" ht="15.75" customHeight="1">
      <c r="E553" s="36"/>
      <c r="F553" s="36"/>
      <c r="G553" s="36"/>
      <c r="H553" s="36"/>
      <c r="I553" s="36"/>
    </row>
    <row r="554" spans="5:9" ht="15.75" customHeight="1">
      <c r="E554" s="36"/>
      <c r="F554" s="36"/>
      <c r="G554" s="36"/>
      <c r="H554" s="36"/>
      <c r="I554" s="36"/>
    </row>
    <row r="555" spans="5:9" ht="15.75" customHeight="1">
      <c r="E555" s="36"/>
      <c r="F555" s="36"/>
      <c r="G555" s="36"/>
      <c r="H555" s="36"/>
      <c r="I555" s="36"/>
    </row>
    <row r="556" spans="5:9" ht="15.75" customHeight="1">
      <c r="E556" s="36"/>
      <c r="F556" s="36"/>
      <c r="G556" s="36"/>
      <c r="H556" s="36"/>
      <c r="I556" s="36"/>
    </row>
    <row r="557" spans="5:9" ht="15.75" customHeight="1">
      <c r="E557" s="36"/>
      <c r="F557" s="36"/>
      <c r="G557" s="36"/>
      <c r="H557" s="36"/>
      <c r="I557" s="36"/>
    </row>
    <row r="558" spans="5:9" ht="15.75" customHeight="1">
      <c r="E558" s="36"/>
      <c r="F558" s="36"/>
      <c r="G558" s="36"/>
      <c r="H558" s="36"/>
      <c r="I558" s="36"/>
    </row>
    <row r="559" spans="5:9" ht="15.75" customHeight="1">
      <c r="E559" s="36"/>
      <c r="F559" s="36"/>
      <c r="G559" s="36"/>
      <c r="H559" s="36"/>
      <c r="I559" s="36"/>
    </row>
    <row r="560" spans="5:9" ht="15.75" customHeight="1">
      <c r="E560" s="36"/>
      <c r="F560" s="36"/>
      <c r="G560" s="36"/>
      <c r="H560" s="36"/>
      <c r="I560" s="36"/>
    </row>
    <row r="561" spans="5:9" ht="15.75" customHeight="1">
      <c r="E561" s="36"/>
      <c r="F561" s="36"/>
      <c r="G561" s="36"/>
      <c r="H561" s="36"/>
      <c r="I561" s="36"/>
    </row>
    <row r="562" spans="5:9" ht="15.75" customHeight="1">
      <c r="E562" s="36"/>
      <c r="F562" s="36"/>
      <c r="G562" s="36"/>
      <c r="H562" s="36"/>
      <c r="I562" s="36"/>
    </row>
    <row r="563" spans="5:9" ht="15.75" customHeight="1">
      <c r="E563" s="36"/>
      <c r="F563" s="36"/>
      <c r="G563" s="36"/>
      <c r="H563" s="36"/>
      <c r="I563" s="36"/>
    </row>
    <row r="564" spans="5:9" ht="15.75" customHeight="1">
      <c r="E564" s="36"/>
      <c r="F564" s="36"/>
      <c r="G564" s="36"/>
      <c r="H564" s="36"/>
      <c r="I564" s="36"/>
    </row>
    <row r="565" spans="5:9" ht="15.75" customHeight="1">
      <c r="E565" s="36"/>
      <c r="F565" s="36"/>
      <c r="G565" s="36"/>
      <c r="H565" s="36"/>
      <c r="I565" s="36"/>
    </row>
    <row r="566" spans="5:9" ht="15.75" customHeight="1">
      <c r="E566" s="36"/>
      <c r="F566" s="36"/>
      <c r="G566" s="36"/>
      <c r="H566" s="36"/>
      <c r="I566" s="36"/>
    </row>
    <row r="567" spans="5:9" ht="15.75" customHeight="1">
      <c r="E567" s="36"/>
      <c r="F567" s="36"/>
      <c r="G567" s="36"/>
      <c r="H567" s="36"/>
      <c r="I567" s="36"/>
    </row>
    <row r="568" spans="5:9" ht="15.75" customHeight="1">
      <c r="E568" s="36"/>
      <c r="F568" s="36"/>
      <c r="G568" s="36"/>
      <c r="H568" s="36"/>
      <c r="I568" s="36"/>
    </row>
    <row r="569" spans="5:9" ht="15.75" customHeight="1">
      <c r="E569" s="36"/>
      <c r="F569" s="36"/>
      <c r="G569" s="36"/>
      <c r="H569" s="36"/>
      <c r="I569" s="36"/>
    </row>
    <row r="570" spans="5:9" ht="15.75" customHeight="1">
      <c r="E570" s="36"/>
      <c r="F570" s="36"/>
      <c r="G570" s="36"/>
      <c r="H570" s="36"/>
      <c r="I570" s="36"/>
    </row>
    <row r="571" spans="5:9" ht="15.75" customHeight="1">
      <c r="E571" s="36"/>
      <c r="F571" s="36"/>
      <c r="G571" s="36"/>
      <c r="H571" s="36"/>
      <c r="I571" s="36"/>
    </row>
    <row r="572" spans="5:9" ht="15.75" customHeight="1">
      <c r="E572" s="36"/>
      <c r="F572" s="36"/>
      <c r="G572" s="36"/>
      <c r="H572" s="36"/>
      <c r="I572" s="36"/>
    </row>
    <row r="573" spans="5:9" ht="15.75" customHeight="1">
      <c r="E573" s="36"/>
      <c r="F573" s="36"/>
      <c r="G573" s="36"/>
      <c r="H573" s="36"/>
      <c r="I573" s="36"/>
    </row>
    <row r="574" spans="5:9" ht="15.75" customHeight="1">
      <c r="E574" s="36"/>
      <c r="F574" s="36"/>
      <c r="G574" s="36"/>
      <c r="H574" s="36"/>
      <c r="I574" s="36"/>
    </row>
    <row r="575" spans="5:9" ht="15.75" customHeight="1">
      <c r="E575" s="36"/>
      <c r="F575" s="36"/>
      <c r="G575" s="36"/>
      <c r="H575" s="36"/>
      <c r="I575" s="36"/>
    </row>
    <row r="576" spans="5:9" ht="15.75" customHeight="1">
      <c r="E576" s="36"/>
      <c r="F576" s="36"/>
      <c r="G576" s="36"/>
      <c r="H576" s="36"/>
      <c r="I576" s="36"/>
    </row>
    <row r="577" spans="5:9" ht="15.75" customHeight="1">
      <c r="E577" s="36"/>
      <c r="F577" s="36"/>
      <c r="G577" s="36"/>
      <c r="H577" s="36"/>
      <c r="I577" s="36"/>
    </row>
    <row r="578" spans="5:9" ht="15.75" customHeight="1">
      <c r="E578" s="36"/>
      <c r="F578" s="36"/>
      <c r="G578" s="36"/>
      <c r="H578" s="36"/>
      <c r="I578" s="36"/>
    </row>
    <row r="579" spans="5:9" ht="15.75" customHeight="1">
      <c r="E579" s="36"/>
      <c r="F579" s="36"/>
      <c r="G579" s="36"/>
      <c r="H579" s="36"/>
      <c r="I579" s="36"/>
    </row>
    <row r="580" spans="5:9" ht="15.75" customHeight="1">
      <c r="E580" s="36"/>
      <c r="F580" s="36"/>
      <c r="G580" s="36"/>
      <c r="H580" s="36"/>
      <c r="I580" s="36"/>
    </row>
    <row r="581" spans="5:9" ht="15.75" customHeight="1">
      <c r="E581" s="36"/>
      <c r="F581" s="36"/>
      <c r="G581" s="36"/>
      <c r="H581" s="36"/>
      <c r="I581" s="36"/>
    </row>
    <row r="582" spans="5:9" ht="15.75" customHeight="1">
      <c r="E582" s="36"/>
      <c r="F582" s="36"/>
      <c r="G582" s="36"/>
      <c r="H582" s="36"/>
      <c r="I582" s="36"/>
    </row>
    <row r="583" spans="5:9" ht="15.75" customHeight="1">
      <c r="E583" s="36"/>
      <c r="F583" s="36"/>
      <c r="G583" s="36"/>
      <c r="H583" s="36"/>
      <c r="I583" s="36"/>
    </row>
    <row r="584" spans="5:9" ht="15.75" customHeight="1">
      <c r="E584" s="36"/>
      <c r="F584" s="36"/>
      <c r="G584" s="36"/>
      <c r="H584" s="36"/>
      <c r="I584" s="36"/>
    </row>
    <row r="585" spans="5:9" ht="15.75" customHeight="1">
      <c r="E585" s="36"/>
      <c r="F585" s="36"/>
      <c r="G585" s="36"/>
      <c r="H585" s="36"/>
      <c r="I585" s="36"/>
    </row>
    <row r="586" spans="5:9" ht="15.75" customHeight="1">
      <c r="E586" s="36"/>
      <c r="F586" s="36"/>
      <c r="G586" s="36"/>
      <c r="H586" s="36"/>
      <c r="I586" s="36"/>
    </row>
    <row r="587" spans="5:9" ht="15.75" customHeight="1">
      <c r="E587" s="36"/>
      <c r="F587" s="36"/>
      <c r="G587" s="36"/>
      <c r="H587" s="36"/>
      <c r="I587" s="36"/>
    </row>
    <row r="588" spans="5:9" ht="15.75" customHeight="1">
      <c r="E588" s="36"/>
      <c r="F588" s="36"/>
      <c r="G588" s="36"/>
      <c r="H588" s="36"/>
      <c r="I588" s="36"/>
    </row>
    <row r="589" spans="5:9" ht="15.75" customHeight="1">
      <c r="E589" s="36"/>
      <c r="F589" s="36"/>
      <c r="G589" s="36"/>
      <c r="H589" s="36"/>
      <c r="I589" s="36"/>
    </row>
    <row r="590" spans="5:9" ht="15.75" customHeight="1">
      <c r="E590" s="36"/>
      <c r="F590" s="36"/>
      <c r="G590" s="36"/>
      <c r="H590" s="36"/>
      <c r="I590" s="36"/>
    </row>
    <row r="591" spans="5:9" ht="15.75" customHeight="1">
      <c r="E591" s="36"/>
      <c r="F591" s="36"/>
      <c r="G591" s="36"/>
      <c r="H591" s="36"/>
      <c r="I591" s="36"/>
    </row>
    <row r="592" spans="5:9" ht="15.75" customHeight="1">
      <c r="E592" s="36"/>
      <c r="F592" s="36"/>
      <c r="G592" s="36"/>
      <c r="H592" s="36"/>
      <c r="I592" s="36"/>
    </row>
    <row r="593" spans="5:9" ht="15.75" customHeight="1">
      <c r="E593" s="36"/>
      <c r="F593" s="36"/>
      <c r="G593" s="36"/>
      <c r="H593" s="36"/>
      <c r="I593" s="36"/>
    </row>
    <row r="594" spans="5:9" ht="15.75" customHeight="1">
      <c r="E594" s="36"/>
      <c r="F594" s="36"/>
      <c r="G594" s="36"/>
      <c r="H594" s="36"/>
      <c r="I594" s="36"/>
    </row>
    <row r="595" spans="5:9" ht="15.75" customHeight="1">
      <c r="E595" s="36"/>
      <c r="F595" s="36"/>
      <c r="G595" s="36"/>
      <c r="H595" s="36"/>
      <c r="I595" s="36"/>
    </row>
    <row r="596" spans="5:9" ht="15.75" customHeight="1">
      <c r="E596" s="36"/>
      <c r="F596" s="36"/>
      <c r="G596" s="36"/>
      <c r="H596" s="36"/>
      <c r="I596" s="36"/>
    </row>
    <row r="597" spans="5:9" ht="15.75" customHeight="1">
      <c r="E597" s="36"/>
      <c r="F597" s="36"/>
      <c r="G597" s="36"/>
      <c r="H597" s="36"/>
      <c r="I597" s="36"/>
    </row>
    <row r="598" spans="5:9" ht="15.75" customHeight="1">
      <c r="E598" s="36"/>
      <c r="F598" s="36"/>
      <c r="G598" s="36"/>
      <c r="H598" s="36"/>
      <c r="I598" s="36"/>
    </row>
    <row r="599" spans="5:9" ht="15.75" customHeight="1">
      <c r="E599" s="36"/>
      <c r="F599" s="36"/>
      <c r="G599" s="36"/>
      <c r="H599" s="36"/>
      <c r="I599" s="36"/>
    </row>
    <row r="600" spans="5:9" ht="15.75" customHeight="1">
      <c r="E600" s="36"/>
      <c r="F600" s="36"/>
      <c r="G600" s="36"/>
      <c r="H600" s="36"/>
      <c r="I600" s="36"/>
    </row>
    <row r="601" spans="5:9" ht="15.75" customHeight="1">
      <c r="E601" s="36"/>
      <c r="F601" s="36"/>
      <c r="G601" s="36"/>
      <c r="H601" s="36"/>
      <c r="I601" s="36"/>
    </row>
    <row r="602" spans="5:9" ht="15.75" customHeight="1">
      <c r="E602" s="36"/>
      <c r="F602" s="36"/>
      <c r="G602" s="36"/>
      <c r="H602" s="36"/>
      <c r="I602" s="36"/>
    </row>
    <row r="603" spans="5:9" ht="15.75" customHeight="1">
      <c r="E603" s="36"/>
      <c r="F603" s="36"/>
      <c r="G603" s="36"/>
      <c r="H603" s="36"/>
      <c r="I603" s="36"/>
    </row>
    <row r="604" spans="5:9" ht="15.75" customHeight="1">
      <c r="E604" s="36"/>
      <c r="F604" s="36"/>
      <c r="G604" s="36"/>
      <c r="H604" s="36"/>
      <c r="I604" s="36"/>
    </row>
    <row r="605" spans="5:9" ht="15.75" customHeight="1">
      <c r="E605" s="36"/>
      <c r="F605" s="36"/>
      <c r="G605" s="36"/>
      <c r="H605" s="36"/>
      <c r="I605" s="36"/>
    </row>
    <row r="606" spans="5:9" ht="15.75" customHeight="1">
      <c r="E606" s="36"/>
      <c r="F606" s="36"/>
      <c r="G606" s="36"/>
      <c r="H606" s="36"/>
      <c r="I606" s="36"/>
    </row>
    <row r="607" spans="5:9" ht="15.75" customHeight="1">
      <c r="E607" s="36"/>
      <c r="F607" s="36"/>
      <c r="G607" s="36"/>
      <c r="H607" s="36"/>
      <c r="I607" s="36"/>
    </row>
    <row r="608" spans="5:9" ht="15.75" customHeight="1">
      <c r="E608" s="36"/>
      <c r="F608" s="36"/>
      <c r="G608" s="36"/>
      <c r="H608" s="36"/>
      <c r="I608" s="36"/>
    </row>
    <row r="609" spans="5:9" ht="15.75" customHeight="1">
      <c r="E609" s="36"/>
      <c r="F609" s="36"/>
      <c r="G609" s="36"/>
      <c r="H609" s="36"/>
      <c r="I609" s="36"/>
    </row>
    <row r="610" spans="5:9" ht="15.75" customHeight="1">
      <c r="E610" s="36"/>
      <c r="F610" s="36"/>
      <c r="G610" s="36"/>
      <c r="H610" s="36"/>
      <c r="I610" s="36"/>
    </row>
    <row r="611" spans="5:9" ht="15.75" customHeight="1">
      <c r="E611" s="36"/>
      <c r="F611" s="36"/>
      <c r="G611" s="36"/>
      <c r="H611" s="36"/>
      <c r="I611" s="36"/>
    </row>
    <row r="612" spans="5:9" ht="15.75" customHeight="1">
      <c r="E612" s="36"/>
      <c r="F612" s="36"/>
      <c r="G612" s="36"/>
      <c r="H612" s="36"/>
      <c r="I612" s="36"/>
    </row>
    <row r="613" spans="5:9" ht="15.75" customHeight="1">
      <c r="E613" s="36"/>
      <c r="F613" s="36"/>
      <c r="G613" s="36"/>
      <c r="H613" s="36"/>
      <c r="I613" s="36"/>
    </row>
    <row r="614" spans="5:9" ht="15.75" customHeight="1">
      <c r="E614" s="36"/>
      <c r="F614" s="36"/>
      <c r="G614" s="36"/>
      <c r="H614" s="36"/>
      <c r="I614" s="36"/>
    </row>
    <row r="615" spans="5:9" ht="15.75" customHeight="1">
      <c r="E615" s="36"/>
      <c r="F615" s="36"/>
      <c r="G615" s="36"/>
      <c r="H615" s="36"/>
      <c r="I615" s="36"/>
    </row>
    <row r="616" spans="5:9" ht="15.75" customHeight="1">
      <c r="E616" s="36"/>
      <c r="F616" s="36"/>
      <c r="G616" s="36"/>
      <c r="H616" s="36"/>
      <c r="I616" s="36"/>
    </row>
    <row r="617" spans="5:9" ht="15.75" customHeight="1">
      <c r="E617" s="36"/>
      <c r="F617" s="36"/>
      <c r="G617" s="36"/>
      <c r="H617" s="36"/>
      <c r="I617" s="36"/>
    </row>
    <row r="618" spans="5:9" ht="15.75" customHeight="1">
      <c r="E618" s="36"/>
      <c r="F618" s="36"/>
      <c r="G618" s="36"/>
      <c r="H618" s="36"/>
      <c r="I618" s="36"/>
    </row>
    <row r="619" spans="5:9" ht="15.75" customHeight="1">
      <c r="E619" s="36"/>
      <c r="F619" s="36"/>
      <c r="G619" s="36"/>
      <c r="H619" s="36"/>
      <c r="I619" s="36"/>
    </row>
    <row r="620" spans="5:9" ht="15.75" customHeight="1">
      <c r="E620" s="36"/>
      <c r="F620" s="36"/>
      <c r="G620" s="36"/>
      <c r="H620" s="36"/>
      <c r="I620" s="36"/>
    </row>
    <row r="621" spans="5:9" ht="15.75" customHeight="1">
      <c r="E621" s="36"/>
      <c r="F621" s="36"/>
      <c r="G621" s="36"/>
      <c r="H621" s="36"/>
      <c r="I621" s="36"/>
    </row>
    <row r="622" spans="5:9" ht="15.75" customHeight="1">
      <c r="E622" s="36"/>
      <c r="F622" s="36"/>
      <c r="G622" s="36"/>
      <c r="H622" s="36"/>
      <c r="I622" s="36"/>
    </row>
    <row r="623" spans="5:9" ht="15.75" customHeight="1">
      <c r="E623" s="36"/>
      <c r="F623" s="36"/>
      <c r="G623" s="36"/>
      <c r="H623" s="36"/>
      <c r="I623" s="36"/>
    </row>
    <row r="624" spans="5:9" ht="15.75" customHeight="1">
      <c r="E624" s="36"/>
      <c r="F624" s="36"/>
      <c r="G624" s="36"/>
      <c r="H624" s="36"/>
      <c r="I624" s="36"/>
    </row>
    <row r="625" spans="5:9" ht="15.75" customHeight="1">
      <c r="E625" s="36"/>
      <c r="F625" s="36"/>
      <c r="G625" s="36"/>
      <c r="H625" s="36"/>
      <c r="I625" s="36"/>
    </row>
    <row r="626" spans="5:9" ht="15.75" customHeight="1">
      <c r="E626" s="36"/>
      <c r="F626" s="36"/>
      <c r="G626" s="36"/>
      <c r="H626" s="36"/>
      <c r="I626" s="36"/>
    </row>
    <row r="627" spans="5:9" ht="15.75" customHeight="1">
      <c r="E627" s="36"/>
      <c r="F627" s="36"/>
      <c r="G627" s="36"/>
      <c r="H627" s="36"/>
      <c r="I627" s="36"/>
    </row>
    <row r="628" spans="5:9" ht="15.75" customHeight="1">
      <c r="E628" s="36"/>
      <c r="F628" s="36"/>
      <c r="G628" s="36"/>
      <c r="H628" s="36"/>
      <c r="I628" s="36"/>
    </row>
    <row r="629" spans="5:9" ht="15.75" customHeight="1">
      <c r="E629" s="36"/>
      <c r="F629" s="36"/>
      <c r="G629" s="36"/>
      <c r="H629" s="36"/>
      <c r="I629" s="36"/>
    </row>
    <row r="630" spans="5:9" ht="15.75" customHeight="1">
      <c r="E630" s="36"/>
      <c r="F630" s="36"/>
      <c r="G630" s="36"/>
      <c r="H630" s="36"/>
      <c r="I630" s="36"/>
    </row>
    <row r="631" spans="5:9" ht="15.75" customHeight="1">
      <c r="E631" s="36"/>
      <c r="F631" s="36"/>
      <c r="G631" s="36"/>
      <c r="H631" s="36"/>
      <c r="I631" s="36"/>
    </row>
    <row r="632" spans="5:9" ht="15.75" customHeight="1">
      <c r="E632" s="36"/>
      <c r="F632" s="36"/>
      <c r="G632" s="36"/>
      <c r="H632" s="36"/>
      <c r="I632" s="36"/>
    </row>
    <row r="633" spans="5:9" ht="15.75" customHeight="1">
      <c r="E633" s="36"/>
      <c r="F633" s="36"/>
      <c r="G633" s="36"/>
      <c r="H633" s="36"/>
      <c r="I633" s="36"/>
    </row>
    <row r="634" spans="5:9" ht="15.75" customHeight="1">
      <c r="E634" s="36"/>
      <c r="F634" s="36"/>
      <c r="G634" s="36"/>
      <c r="H634" s="36"/>
      <c r="I634" s="36"/>
    </row>
    <row r="635" spans="5:9" ht="15.75" customHeight="1">
      <c r="E635" s="36"/>
      <c r="F635" s="36"/>
      <c r="G635" s="36"/>
      <c r="H635" s="36"/>
      <c r="I635" s="36"/>
    </row>
    <row r="636" spans="5:9" ht="15.75" customHeight="1">
      <c r="E636" s="36"/>
      <c r="F636" s="36"/>
      <c r="G636" s="36"/>
      <c r="H636" s="36"/>
      <c r="I636" s="36"/>
    </row>
    <row r="637" spans="5:9" ht="15.75" customHeight="1">
      <c r="E637" s="36"/>
      <c r="F637" s="36"/>
      <c r="G637" s="36"/>
      <c r="H637" s="36"/>
      <c r="I637" s="36"/>
    </row>
    <row r="638" spans="5:9" ht="15.75" customHeight="1">
      <c r="E638" s="36"/>
      <c r="F638" s="36"/>
      <c r="G638" s="36"/>
      <c r="H638" s="36"/>
      <c r="I638" s="36"/>
    </row>
    <row r="639" spans="5:9" ht="15.75" customHeight="1">
      <c r="E639" s="36"/>
      <c r="F639" s="36"/>
      <c r="G639" s="36"/>
      <c r="H639" s="36"/>
      <c r="I639" s="36"/>
    </row>
    <row r="640" spans="5:9" ht="15.75" customHeight="1">
      <c r="E640" s="36"/>
      <c r="F640" s="36"/>
      <c r="G640" s="36"/>
      <c r="H640" s="36"/>
      <c r="I640" s="36"/>
    </row>
    <row r="641" spans="5:9" ht="15.75" customHeight="1">
      <c r="E641" s="36"/>
      <c r="F641" s="36"/>
      <c r="G641" s="36"/>
      <c r="H641" s="36"/>
      <c r="I641" s="36"/>
    </row>
    <row r="642" spans="5:9" ht="15.75" customHeight="1">
      <c r="E642" s="36"/>
      <c r="F642" s="36"/>
      <c r="G642" s="36"/>
      <c r="H642" s="36"/>
      <c r="I642" s="36"/>
    </row>
    <row r="643" spans="5:9" ht="15.75" customHeight="1">
      <c r="E643" s="36"/>
      <c r="F643" s="36"/>
      <c r="G643" s="36"/>
      <c r="H643" s="36"/>
      <c r="I643" s="36"/>
    </row>
    <row r="644" spans="5:9" ht="15.75" customHeight="1">
      <c r="E644" s="36"/>
      <c r="F644" s="36"/>
      <c r="G644" s="36"/>
      <c r="H644" s="36"/>
      <c r="I644" s="36"/>
    </row>
    <row r="645" spans="5:9" ht="15.75" customHeight="1">
      <c r="E645" s="36"/>
      <c r="F645" s="36"/>
      <c r="G645" s="36"/>
      <c r="H645" s="36"/>
      <c r="I645" s="36"/>
    </row>
    <row r="646" spans="5:9" ht="15.75" customHeight="1">
      <c r="E646" s="36"/>
      <c r="F646" s="36"/>
      <c r="G646" s="36"/>
      <c r="H646" s="36"/>
      <c r="I646" s="36"/>
    </row>
    <row r="647" spans="5:9" ht="15.75" customHeight="1">
      <c r="E647" s="36"/>
      <c r="F647" s="36"/>
      <c r="G647" s="36"/>
      <c r="H647" s="36"/>
      <c r="I647" s="36"/>
    </row>
    <row r="648" spans="5:9" ht="15.75" customHeight="1">
      <c r="E648" s="36"/>
      <c r="F648" s="36"/>
      <c r="G648" s="36"/>
      <c r="H648" s="36"/>
      <c r="I648" s="36"/>
    </row>
    <row r="649" spans="5:9" ht="15.75" customHeight="1">
      <c r="E649" s="36"/>
      <c r="F649" s="36"/>
      <c r="G649" s="36"/>
      <c r="H649" s="36"/>
      <c r="I649" s="36"/>
    </row>
    <row r="650" spans="5:9" ht="15.75" customHeight="1">
      <c r="E650" s="36"/>
      <c r="F650" s="36"/>
      <c r="G650" s="36"/>
      <c r="H650" s="36"/>
      <c r="I650" s="36"/>
    </row>
    <row r="651" spans="5:9" ht="15.75" customHeight="1">
      <c r="E651" s="36"/>
      <c r="F651" s="36"/>
      <c r="G651" s="36"/>
      <c r="H651" s="36"/>
      <c r="I651" s="36"/>
    </row>
    <row r="652" spans="5:9" ht="15.75" customHeight="1">
      <c r="E652" s="36"/>
      <c r="F652" s="36"/>
      <c r="G652" s="36"/>
      <c r="H652" s="36"/>
      <c r="I652" s="36"/>
    </row>
    <row r="653" spans="5:9" ht="15.75" customHeight="1">
      <c r="E653" s="36"/>
      <c r="F653" s="36"/>
      <c r="G653" s="36"/>
      <c r="H653" s="36"/>
      <c r="I653" s="36"/>
    </row>
    <row r="654" spans="5:9" ht="15.75" customHeight="1">
      <c r="E654" s="36"/>
      <c r="F654" s="36"/>
      <c r="G654" s="36"/>
      <c r="H654" s="36"/>
      <c r="I654" s="36"/>
    </row>
    <row r="655" spans="5:9" ht="15.75" customHeight="1">
      <c r="E655" s="36"/>
      <c r="F655" s="36"/>
      <c r="G655" s="36"/>
      <c r="H655" s="36"/>
      <c r="I655" s="36"/>
    </row>
    <row r="656" spans="5:9" ht="15.75" customHeight="1">
      <c r="E656" s="36"/>
      <c r="F656" s="36"/>
      <c r="G656" s="36"/>
      <c r="H656" s="36"/>
      <c r="I656" s="36"/>
    </row>
    <row r="657" spans="5:9" ht="15.75" customHeight="1">
      <c r="E657" s="36"/>
      <c r="F657" s="36"/>
      <c r="G657" s="36"/>
      <c r="H657" s="36"/>
      <c r="I657" s="36"/>
    </row>
    <row r="658" spans="5:9" ht="15.75" customHeight="1">
      <c r="E658" s="36"/>
      <c r="F658" s="36"/>
      <c r="G658" s="36"/>
      <c r="H658" s="36"/>
      <c r="I658" s="36"/>
    </row>
    <row r="659" spans="5:9" ht="15.75" customHeight="1">
      <c r="E659" s="36"/>
      <c r="F659" s="36"/>
      <c r="G659" s="36"/>
      <c r="H659" s="36"/>
      <c r="I659" s="36"/>
    </row>
    <row r="660" spans="5:9" ht="15.75" customHeight="1">
      <c r="E660" s="36"/>
      <c r="F660" s="36"/>
      <c r="G660" s="36"/>
      <c r="H660" s="36"/>
      <c r="I660" s="36"/>
    </row>
    <row r="661" spans="5:9" ht="15.75" customHeight="1">
      <c r="E661" s="36"/>
      <c r="F661" s="36"/>
      <c r="G661" s="36"/>
      <c r="H661" s="36"/>
      <c r="I661" s="36"/>
    </row>
    <row r="662" spans="5:9" ht="15.75" customHeight="1">
      <c r="E662" s="36"/>
      <c r="F662" s="36"/>
      <c r="G662" s="36"/>
      <c r="H662" s="36"/>
      <c r="I662" s="36"/>
    </row>
    <row r="663" spans="5:9" ht="15.75" customHeight="1">
      <c r="E663" s="36"/>
      <c r="F663" s="36"/>
      <c r="G663" s="36"/>
      <c r="H663" s="36"/>
      <c r="I663" s="36"/>
    </row>
    <row r="664" spans="5:9" ht="15.75" customHeight="1">
      <c r="E664" s="36"/>
      <c r="F664" s="36"/>
      <c r="G664" s="36"/>
      <c r="H664" s="36"/>
      <c r="I664" s="36"/>
    </row>
    <row r="665" spans="5:9" ht="15.75" customHeight="1">
      <c r="E665" s="36"/>
      <c r="F665" s="36"/>
      <c r="G665" s="36"/>
      <c r="H665" s="36"/>
      <c r="I665" s="36"/>
    </row>
    <row r="666" spans="5:9" ht="15.75" customHeight="1">
      <c r="E666" s="36"/>
      <c r="F666" s="36"/>
      <c r="G666" s="36"/>
      <c r="H666" s="36"/>
      <c r="I666" s="36"/>
    </row>
    <row r="667" spans="5:9" ht="15.75" customHeight="1">
      <c r="E667" s="36"/>
      <c r="F667" s="36"/>
      <c r="G667" s="36"/>
      <c r="H667" s="36"/>
      <c r="I667" s="36"/>
    </row>
    <row r="668" spans="5:9" ht="15.75" customHeight="1">
      <c r="E668" s="36"/>
      <c r="F668" s="36"/>
      <c r="G668" s="36"/>
      <c r="H668" s="36"/>
      <c r="I668" s="36"/>
    </row>
    <row r="669" spans="5:9" ht="15.75" customHeight="1">
      <c r="E669" s="36"/>
      <c r="F669" s="36"/>
      <c r="G669" s="36"/>
      <c r="H669" s="36"/>
      <c r="I669" s="36"/>
    </row>
    <row r="670" spans="5:9" ht="15.75" customHeight="1">
      <c r="E670" s="36"/>
      <c r="F670" s="36"/>
      <c r="G670" s="36"/>
      <c r="H670" s="36"/>
      <c r="I670" s="36"/>
    </row>
    <row r="671" spans="5:9" ht="15.75" customHeight="1">
      <c r="E671" s="36"/>
      <c r="F671" s="36"/>
      <c r="G671" s="36"/>
      <c r="H671" s="36"/>
      <c r="I671" s="36"/>
    </row>
    <row r="672" spans="5:9" ht="15.75" customHeight="1">
      <c r="E672" s="36"/>
      <c r="F672" s="36"/>
      <c r="G672" s="36"/>
      <c r="H672" s="36"/>
      <c r="I672" s="36"/>
    </row>
    <row r="673" spans="5:9" ht="15.75" customHeight="1">
      <c r="E673" s="36"/>
      <c r="F673" s="36"/>
      <c r="G673" s="36"/>
      <c r="H673" s="36"/>
      <c r="I673" s="36"/>
    </row>
    <row r="674" spans="5:9" ht="15.75" customHeight="1">
      <c r="E674" s="36"/>
      <c r="F674" s="36"/>
      <c r="G674" s="36"/>
      <c r="H674" s="36"/>
      <c r="I674" s="36"/>
    </row>
    <row r="675" spans="5:9" ht="15.75" customHeight="1">
      <c r="E675" s="36"/>
      <c r="F675" s="36"/>
      <c r="G675" s="36"/>
      <c r="H675" s="36"/>
      <c r="I675" s="36"/>
    </row>
    <row r="676" spans="5:9" ht="15.75" customHeight="1">
      <c r="E676" s="36"/>
      <c r="F676" s="36"/>
      <c r="G676" s="36"/>
      <c r="H676" s="36"/>
      <c r="I676" s="36"/>
    </row>
    <row r="677" spans="5:9" ht="15.75" customHeight="1">
      <c r="E677" s="36"/>
      <c r="F677" s="36"/>
      <c r="G677" s="36"/>
      <c r="H677" s="36"/>
      <c r="I677" s="36"/>
    </row>
    <row r="678" spans="5:9" ht="15.75" customHeight="1">
      <c r="E678" s="36"/>
      <c r="F678" s="36"/>
      <c r="G678" s="36"/>
      <c r="H678" s="36"/>
      <c r="I678" s="36"/>
    </row>
    <row r="679" spans="5:9" ht="15.75" customHeight="1">
      <c r="E679" s="36"/>
      <c r="F679" s="36"/>
      <c r="G679" s="36"/>
      <c r="H679" s="36"/>
      <c r="I679" s="36"/>
    </row>
    <row r="680" spans="5:9" ht="15.75" customHeight="1">
      <c r="E680" s="36"/>
      <c r="F680" s="36"/>
      <c r="G680" s="36"/>
      <c r="H680" s="36"/>
      <c r="I680" s="36"/>
    </row>
    <row r="681" spans="5:9" ht="15.75" customHeight="1">
      <c r="E681" s="36"/>
      <c r="F681" s="36"/>
      <c r="G681" s="36"/>
      <c r="H681" s="36"/>
      <c r="I681" s="36"/>
    </row>
    <row r="682" spans="5:9" ht="15.75" customHeight="1">
      <c r="E682" s="36"/>
      <c r="F682" s="36"/>
      <c r="G682" s="36"/>
      <c r="H682" s="36"/>
      <c r="I682" s="36"/>
    </row>
    <row r="683" spans="5:9" ht="15.75" customHeight="1">
      <c r="E683" s="36"/>
      <c r="F683" s="36"/>
      <c r="G683" s="36"/>
      <c r="H683" s="36"/>
      <c r="I683" s="36"/>
    </row>
    <row r="684" spans="5:9" ht="15.75" customHeight="1">
      <c r="E684" s="36"/>
      <c r="F684" s="36"/>
      <c r="G684" s="36"/>
      <c r="H684" s="36"/>
      <c r="I684" s="36"/>
    </row>
    <row r="685" spans="5:9" ht="15.75" customHeight="1">
      <c r="E685" s="36"/>
      <c r="F685" s="36"/>
      <c r="G685" s="36"/>
      <c r="H685" s="36"/>
      <c r="I685" s="36"/>
    </row>
    <row r="686" spans="5:9" ht="15.75" customHeight="1">
      <c r="E686" s="36"/>
      <c r="F686" s="36"/>
      <c r="G686" s="36"/>
      <c r="H686" s="36"/>
      <c r="I686" s="36"/>
    </row>
    <row r="687" spans="5:9" ht="15.75" customHeight="1">
      <c r="E687" s="36"/>
      <c r="F687" s="36"/>
      <c r="G687" s="36"/>
      <c r="H687" s="36"/>
      <c r="I687" s="36"/>
    </row>
    <row r="688" spans="5:9" ht="15.75" customHeight="1">
      <c r="E688" s="36"/>
      <c r="F688" s="36"/>
      <c r="G688" s="36"/>
      <c r="H688" s="36"/>
      <c r="I688" s="36"/>
    </row>
    <row r="689" spans="5:9" ht="15.75" customHeight="1">
      <c r="E689" s="36"/>
      <c r="F689" s="36"/>
      <c r="G689" s="36"/>
      <c r="H689" s="36"/>
      <c r="I689" s="36"/>
    </row>
    <row r="690" spans="5:9" ht="15.75" customHeight="1">
      <c r="E690" s="36"/>
      <c r="F690" s="36"/>
      <c r="G690" s="36"/>
      <c r="H690" s="36"/>
      <c r="I690" s="36"/>
    </row>
    <row r="691" spans="5:9" ht="15.75" customHeight="1">
      <c r="E691" s="36"/>
      <c r="F691" s="36"/>
      <c r="G691" s="36"/>
      <c r="H691" s="36"/>
      <c r="I691" s="36"/>
    </row>
    <row r="692" spans="5:9" ht="15.75" customHeight="1">
      <c r="E692" s="36"/>
      <c r="F692" s="36"/>
      <c r="G692" s="36"/>
      <c r="H692" s="36"/>
      <c r="I692" s="36"/>
    </row>
    <row r="693" spans="5:9" ht="15.75" customHeight="1">
      <c r="E693" s="36"/>
      <c r="F693" s="36"/>
      <c r="G693" s="36"/>
      <c r="H693" s="36"/>
      <c r="I693" s="36"/>
    </row>
    <row r="694" spans="5:9" ht="15.75" customHeight="1">
      <c r="E694" s="36"/>
      <c r="F694" s="36"/>
      <c r="G694" s="36"/>
      <c r="H694" s="36"/>
      <c r="I694" s="36"/>
    </row>
    <row r="695" spans="5:9" ht="15.75" customHeight="1">
      <c r="E695" s="36"/>
      <c r="F695" s="36"/>
      <c r="G695" s="36"/>
      <c r="H695" s="36"/>
      <c r="I695" s="36"/>
    </row>
    <row r="696" spans="5:9" ht="15.75" customHeight="1">
      <c r="E696" s="36"/>
      <c r="F696" s="36"/>
      <c r="G696" s="36"/>
      <c r="H696" s="36"/>
      <c r="I696" s="36"/>
    </row>
    <row r="697" spans="5:9" ht="15.75" customHeight="1">
      <c r="E697" s="36"/>
      <c r="F697" s="36"/>
      <c r="G697" s="36"/>
      <c r="H697" s="36"/>
      <c r="I697" s="36"/>
    </row>
    <row r="698" spans="5:9" ht="15.75" customHeight="1">
      <c r="E698" s="36"/>
      <c r="F698" s="36"/>
      <c r="G698" s="36"/>
      <c r="H698" s="36"/>
      <c r="I698" s="36"/>
    </row>
    <row r="699" spans="5:9" ht="15.75" customHeight="1">
      <c r="E699" s="36"/>
      <c r="F699" s="36"/>
      <c r="G699" s="36"/>
      <c r="H699" s="36"/>
      <c r="I699" s="36"/>
    </row>
    <row r="700" spans="5:9" ht="15.75" customHeight="1">
      <c r="E700" s="36"/>
      <c r="F700" s="36"/>
      <c r="G700" s="36"/>
      <c r="H700" s="36"/>
      <c r="I700" s="36"/>
    </row>
    <row r="701" spans="5:9" ht="15.75" customHeight="1">
      <c r="E701" s="36"/>
      <c r="F701" s="36"/>
      <c r="G701" s="36"/>
      <c r="H701" s="36"/>
      <c r="I701" s="36"/>
    </row>
    <row r="702" spans="5:9" ht="15.75" customHeight="1">
      <c r="E702" s="36"/>
      <c r="F702" s="36"/>
      <c r="G702" s="36"/>
      <c r="H702" s="36"/>
      <c r="I702" s="36"/>
    </row>
    <row r="703" spans="5:9" ht="15.75" customHeight="1">
      <c r="E703" s="36"/>
      <c r="F703" s="36"/>
      <c r="G703" s="36"/>
      <c r="H703" s="36"/>
      <c r="I703" s="36"/>
    </row>
    <row r="704" spans="5:9" ht="15.75" customHeight="1">
      <c r="E704" s="36"/>
      <c r="F704" s="36"/>
      <c r="G704" s="36"/>
      <c r="H704" s="36"/>
      <c r="I704" s="36"/>
    </row>
    <row r="705" spans="5:9" ht="15.75" customHeight="1">
      <c r="E705" s="36"/>
      <c r="F705" s="36"/>
      <c r="G705" s="36"/>
      <c r="H705" s="36"/>
      <c r="I705" s="36"/>
    </row>
    <row r="706" spans="5:9" ht="15.75" customHeight="1">
      <c r="E706" s="36"/>
      <c r="F706" s="36"/>
      <c r="G706" s="36"/>
      <c r="H706" s="36"/>
      <c r="I706" s="36"/>
    </row>
    <row r="707" spans="5:9" ht="15.75" customHeight="1">
      <c r="E707" s="36"/>
      <c r="F707" s="36"/>
      <c r="G707" s="36"/>
      <c r="H707" s="36"/>
      <c r="I707" s="36"/>
    </row>
    <row r="708" spans="5:9" ht="15.75" customHeight="1">
      <c r="E708" s="36"/>
      <c r="F708" s="36"/>
      <c r="G708" s="36"/>
      <c r="H708" s="36"/>
      <c r="I708" s="36"/>
    </row>
    <row r="709" spans="5:9" ht="15.75" customHeight="1">
      <c r="E709" s="36"/>
      <c r="F709" s="36"/>
      <c r="G709" s="36"/>
      <c r="H709" s="36"/>
      <c r="I709" s="36"/>
    </row>
    <row r="710" spans="5:9" ht="15.75" customHeight="1">
      <c r="E710" s="36"/>
      <c r="F710" s="36"/>
      <c r="G710" s="36"/>
      <c r="H710" s="36"/>
      <c r="I710" s="36"/>
    </row>
    <row r="711" spans="5:9" ht="15.75" customHeight="1">
      <c r="E711" s="36"/>
      <c r="F711" s="36"/>
      <c r="G711" s="36"/>
      <c r="H711" s="36"/>
      <c r="I711" s="36"/>
    </row>
    <row r="712" spans="5:9" ht="15.75" customHeight="1">
      <c r="E712" s="36"/>
      <c r="F712" s="36"/>
      <c r="G712" s="36"/>
      <c r="H712" s="36"/>
      <c r="I712" s="36"/>
    </row>
    <row r="713" spans="5:9" ht="15.75" customHeight="1">
      <c r="E713" s="36"/>
      <c r="F713" s="36"/>
      <c r="G713" s="36"/>
      <c r="H713" s="36"/>
      <c r="I713" s="36"/>
    </row>
    <row r="714" spans="5:9" ht="15.75" customHeight="1">
      <c r="E714" s="36"/>
      <c r="F714" s="36"/>
      <c r="G714" s="36"/>
      <c r="H714" s="36"/>
      <c r="I714" s="36"/>
    </row>
    <row r="715" spans="5:9" ht="15.75" customHeight="1">
      <c r="E715" s="36"/>
      <c r="F715" s="36"/>
      <c r="G715" s="36"/>
      <c r="H715" s="36"/>
      <c r="I715" s="36"/>
    </row>
    <row r="716" spans="5:9" ht="15.75" customHeight="1">
      <c r="E716" s="36"/>
      <c r="F716" s="36"/>
      <c r="G716" s="36"/>
      <c r="H716" s="36"/>
      <c r="I716" s="36"/>
    </row>
    <row r="717" spans="5:9" ht="15.75" customHeight="1">
      <c r="E717" s="36"/>
      <c r="F717" s="36"/>
      <c r="G717" s="36"/>
      <c r="H717" s="36"/>
      <c r="I717" s="36"/>
    </row>
    <row r="718" spans="5:9" ht="15.75" customHeight="1">
      <c r="E718" s="36"/>
      <c r="F718" s="36"/>
      <c r="G718" s="36"/>
      <c r="H718" s="36"/>
      <c r="I718" s="36"/>
    </row>
    <row r="719" spans="5:9" ht="15.75" customHeight="1">
      <c r="E719" s="36"/>
      <c r="F719" s="36"/>
      <c r="G719" s="36"/>
      <c r="H719" s="36"/>
      <c r="I719" s="36"/>
    </row>
    <row r="720" spans="5:9" ht="15.75" customHeight="1">
      <c r="E720" s="36"/>
      <c r="F720" s="36"/>
      <c r="G720" s="36"/>
      <c r="H720" s="36"/>
      <c r="I720" s="36"/>
    </row>
    <row r="721" spans="5:9" ht="15.75" customHeight="1">
      <c r="E721" s="36"/>
      <c r="F721" s="36"/>
      <c r="G721" s="36"/>
      <c r="H721" s="36"/>
      <c r="I721" s="36"/>
    </row>
    <row r="722" spans="5:9" ht="15.75" customHeight="1">
      <c r="E722" s="36"/>
      <c r="F722" s="36"/>
      <c r="G722" s="36"/>
      <c r="H722" s="36"/>
      <c r="I722" s="36"/>
    </row>
    <row r="723" spans="5:9" ht="15.75" customHeight="1">
      <c r="E723" s="36"/>
      <c r="F723" s="36"/>
      <c r="G723" s="36"/>
      <c r="H723" s="36"/>
      <c r="I723" s="36"/>
    </row>
    <row r="724" spans="5:9" ht="15.75" customHeight="1">
      <c r="E724" s="36"/>
      <c r="F724" s="36"/>
      <c r="G724" s="36"/>
      <c r="H724" s="36"/>
      <c r="I724" s="36"/>
    </row>
    <row r="725" spans="5:9" ht="15.75" customHeight="1">
      <c r="E725" s="36"/>
      <c r="F725" s="36"/>
      <c r="G725" s="36"/>
      <c r="H725" s="36"/>
      <c r="I725" s="36"/>
    </row>
    <row r="726" spans="5:9" ht="15.75" customHeight="1">
      <c r="E726" s="36"/>
      <c r="F726" s="36"/>
      <c r="G726" s="36"/>
      <c r="H726" s="36"/>
      <c r="I726" s="36"/>
    </row>
    <row r="727" spans="5:9" ht="15.75" customHeight="1">
      <c r="E727" s="36"/>
      <c r="F727" s="36"/>
      <c r="G727" s="36"/>
      <c r="H727" s="36"/>
      <c r="I727" s="36"/>
    </row>
    <row r="728" spans="5:9" ht="15.75" customHeight="1">
      <c r="E728" s="36"/>
      <c r="F728" s="36"/>
      <c r="G728" s="36"/>
      <c r="H728" s="36"/>
      <c r="I728" s="36"/>
    </row>
    <row r="729" spans="5:9" ht="15.75" customHeight="1">
      <c r="E729" s="36"/>
      <c r="F729" s="36"/>
      <c r="G729" s="36"/>
      <c r="H729" s="36"/>
      <c r="I729" s="36"/>
    </row>
    <row r="730" spans="5:9" ht="15.75" customHeight="1">
      <c r="E730" s="36"/>
      <c r="F730" s="36"/>
      <c r="G730" s="36"/>
      <c r="H730" s="36"/>
      <c r="I730" s="36"/>
    </row>
    <row r="731" spans="5:9" ht="15.75" customHeight="1">
      <c r="E731" s="36"/>
      <c r="F731" s="36"/>
      <c r="G731" s="36"/>
      <c r="H731" s="36"/>
      <c r="I731" s="36"/>
    </row>
    <row r="732" spans="5:9" ht="15.75" customHeight="1">
      <c r="E732" s="36"/>
      <c r="F732" s="36"/>
      <c r="G732" s="36"/>
      <c r="H732" s="36"/>
      <c r="I732" s="36"/>
    </row>
    <row r="733" spans="5:9" ht="15.75" customHeight="1">
      <c r="E733" s="36"/>
      <c r="F733" s="36"/>
      <c r="G733" s="36"/>
      <c r="H733" s="36"/>
      <c r="I733" s="36"/>
    </row>
    <row r="734" spans="5:9" ht="15.75" customHeight="1">
      <c r="E734" s="36"/>
      <c r="F734" s="36"/>
      <c r="G734" s="36"/>
      <c r="H734" s="36"/>
      <c r="I734" s="36"/>
    </row>
    <row r="735" spans="5:9" ht="15.75" customHeight="1">
      <c r="E735" s="36"/>
      <c r="F735" s="36"/>
      <c r="G735" s="36"/>
      <c r="H735" s="36"/>
      <c r="I735" s="36"/>
    </row>
    <row r="736" spans="5:9" ht="15.75" customHeight="1">
      <c r="E736" s="36"/>
      <c r="F736" s="36"/>
      <c r="G736" s="36"/>
      <c r="H736" s="36"/>
      <c r="I736" s="36"/>
    </row>
    <row r="737" spans="5:9" ht="15.75" customHeight="1">
      <c r="E737" s="36"/>
      <c r="F737" s="36"/>
      <c r="G737" s="36"/>
      <c r="H737" s="36"/>
      <c r="I737" s="36"/>
    </row>
    <row r="738" spans="5:9" ht="15.75" customHeight="1">
      <c r="E738" s="36"/>
      <c r="F738" s="36"/>
      <c r="G738" s="36"/>
      <c r="H738" s="36"/>
      <c r="I738" s="36"/>
    </row>
    <row r="739" spans="5:9" ht="15.75" customHeight="1">
      <c r="E739" s="36"/>
      <c r="F739" s="36"/>
      <c r="G739" s="36"/>
      <c r="H739" s="36"/>
      <c r="I739" s="36"/>
    </row>
    <row r="740" spans="5:9" ht="15.75" customHeight="1">
      <c r="E740" s="36"/>
      <c r="F740" s="36"/>
      <c r="G740" s="36"/>
      <c r="H740" s="36"/>
      <c r="I740" s="36"/>
    </row>
    <row r="741" spans="5:9" ht="15.75" customHeight="1">
      <c r="E741" s="36"/>
      <c r="F741" s="36"/>
      <c r="G741" s="36"/>
      <c r="H741" s="36"/>
      <c r="I741" s="36"/>
    </row>
    <row r="742" spans="5:9" ht="15.75" customHeight="1">
      <c r="E742" s="36"/>
      <c r="F742" s="36"/>
      <c r="G742" s="36"/>
      <c r="H742" s="36"/>
      <c r="I742" s="36"/>
    </row>
    <row r="743" spans="5:9" ht="15.75" customHeight="1">
      <c r="E743" s="36"/>
      <c r="F743" s="36"/>
      <c r="G743" s="36"/>
      <c r="H743" s="36"/>
      <c r="I743" s="36"/>
    </row>
    <row r="744" spans="5:9" ht="15.75" customHeight="1">
      <c r="E744" s="36"/>
      <c r="F744" s="36"/>
      <c r="G744" s="36"/>
      <c r="H744" s="36"/>
      <c r="I744" s="36"/>
    </row>
    <row r="745" spans="5:9" ht="15.75" customHeight="1">
      <c r="E745" s="36"/>
      <c r="F745" s="36"/>
      <c r="G745" s="36"/>
      <c r="H745" s="36"/>
      <c r="I745" s="36"/>
    </row>
    <row r="746" spans="5:9" ht="15.75" customHeight="1">
      <c r="E746" s="36"/>
      <c r="F746" s="36"/>
      <c r="G746" s="36"/>
      <c r="H746" s="36"/>
      <c r="I746" s="36"/>
    </row>
    <row r="747" spans="5:9" ht="15.75" customHeight="1">
      <c r="E747" s="36"/>
      <c r="F747" s="36"/>
      <c r="G747" s="36"/>
      <c r="H747" s="36"/>
      <c r="I747" s="36"/>
    </row>
    <row r="748" spans="5:9" ht="15.75" customHeight="1">
      <c r="E748" s="36"/>
      <c r="F748" s="36"/>
      <c r="G748" s="36"/>
      <c r="H748" s="36"/>
      <c r="I748" s="36"/>
    </row>
    <row r="749" spans="5:9" ht="15.75" customHeight="1">
      <c r="E749" s="36"/>
      <c r="F749" s="36"/>
      <c r="G749" s="36"/>
      <c r="H749" s="36"/>
      <c r="I749" s="36"/>
    </row>
    <row r="750" spans="5:9" ht="15.75" customHeight="1">
      <c r="E750" s="36"/>
      <c r="F750" s="36"/>
      <c r="G750" s="36"/>
      <c r="H750" s="36"/>
      <c r="I750" s="36"/>
    </row>
    <row r="751" spans="5:9" ht="15.75" customHeight="1">
      <c r="E751" s="36"/>
      <c r="F751" s="36"/>
      <c r="G751" s="36"/>
      <c r="H751" s="36"/>
      <c r="I751" s="36"/>
    </row>
    <row r="752" spans="5:9" ht="15.75" customHeight="1">
      <c r="E752" s="36"/>
      <c r="F752" s="36"/>
      <c r="G752" s="36"/>
      <c r="H752" s="36"/>
      <c r="I752" s="36"/>
    </row>
    <row r="753" spans="5:9" ht="15.75" customHeight="1">
      <c r="E753" s="36"/>
      <c r="F753" s="36"/>
      <c r="G753" s="36"/>
      <c r="H753" s="36"/>
      <c r="I753" s="36"/>
    </row>
    <row r="754" spans="5:9" ht="15.75" customHeight="1">
      <c r="E754" s="36"/>
      <c r="F754" s="36"/>
      <c r="G754" s="36"/>
      <c r="H754" s="36"/>
      <c r="I754" s="36"/>
    </row>
    <row r="755" spans="5:9" ht="15.75" customHeight="1">
      <c r="E755" s="36"/>
      <c r="F755" s="36"/>
      <c r="G755" s="36"/>
      <c r="H755" s="36"/>
      <c r="I755" s="36"/>
    </row>
    <row r="756" spans="5:9" ht="15.75" customHeight="1">
      <c r="E756" s="36"/>
      <c r="F756" s="36"/>
      <c r="G756" s="36"/>
      <c r="H756" s="36"/>
      <c r="I756" s="36"/>
    </row>
    <row r="757" spans="5:9" ht="15.75" customHeight="1">
      <c r="E757" s="36"/>
      <c r="F757" s="36"/>
      <c r="G757" s="36"/>
      <c r="H757" s="36"/>
      <c r="I757" s="36"/>
    </row>
    <row r="758" spans="5:9" ht="15.75" customHeight="1">
      <c r="E758" s="36"/>
      <c r="F758" s="36"/>
      <c r="G758" s="36"/>
      <c r="H758" s="36"/>
      <c r="I758" s="36"/>
    </row>
    <row r="759" spans="5:9" ht="15.75" customHeight="1">
      <c r="E759" s="36"/>
      <c r="F759" s="36"/>
      <c r="G759" s="36"/>
      <c r="H759" s="36"/>
      <c r="I759" s="36"/>
    </row>
    <row r="760" spans="5:9" ht="15.75" customHeight="1">
      <c r="E760" s="36"/>
      <c r="F760" s="36"/>
      <c r="G760" s="36"/>
      <c r="H760" s="36"/>
      <c r="I760" s="36"/>
    </row>
    <row r="761" spans="5:9" ht="15.75" customHeight="1">
      <c r="E761" s="36"/>
      <c r="F761" s="36"/>
      <c r="G761" s="36"/>
      <c r="H761" s="36"/>
      <c r="I761" s="36"/>
    </row>
    <row r="762" spans="5:9" ht="15.75" customHeight="1">
      <c r="E762" s="36"/>
      <c r="F762" s="36"/>
      <c r="G762" s="36"/>
      <c r="H762" s="36"/>
      <c r="I762" s="36"/>
    </row>
    <row r="763" spans="5:9" ht="15.75" customHeight="1">
      <c r="E763" s="36"/>
      <c r="F763" s="36"/>
      <c r="G763" s="36"/>
      <c r="H763" s="36"/>
      <c r="I763" s="36"/>
    </row>
    <row r="764" spans="5:9" ht="15.75" customHeight="1">
      <c r="E764" s="36"/>
      <c r="F764" s="36"/>
      <c r="G764" s="36"/>
      <c r="H764" s="36"/>
      <c r="I764" s="36"/>
    </row>
    <row r="765" spans="5:9" ht="15.75" customHeight="1">
      <c r="E765" s="36"/>
      <c r="F765" s="36"/>
      <c r="G765" s="36"/>
      <c r="H765" s="36"/>
      <c r="I765" s="36"/>
    </row>
    <row r="766" spans="5:9" ht="15.75" customHeight="1">
      <c r="E766" s="36"/>
      <c r="F766" s="36"/>
      <c r="G766" s="36"/>
      <c r="H766" s="36"/>
      <c r="I766" s="36"/>
    </row>
    <row r="767" spans="5:9" ht="15.75" customHeight="1">
      <c r="E767" s="36"/>
      <c r="F767" s="36"/>
      <c r="G767" s="36"/>
      <c r="H767" s="36"/>
      <c r="I767" s="36"/>
    </row>
    <row r="768" spans="5:9" ht="15.75" customHeight="1">
      <c r="E768" s="36"/>
      <c r="F768" s="36"/>
      <c r="G768" s="36"/>
      <c r="H768" s="36"/>
      <c r="I768" s="36"/>
    </row>
    <row r="769" spans="5:9" ht="15.75" customHeight="1">
      <c r="E769" s="36"/>
      <c r="F769" s="36"/>
      <c r="G769" s="36"/>
      <c r="H769" s="36"/>
      <c r="I769" s="36"/>
    </row>
    <row r="770" spans="5:9" ht="15.75" customHeight="1">
      <c r="E770" s="36"/>
      <c r="F770" s="36"/>
      <c r="G770" s="36"/>
      <c r="H770" s="36"/>
      <c r="I770" s="36"/>
    </row>
    <row r="771" spans="5:9" ht="15.75" customHeight="1">
      <c r="E771" s="36"/>
      <c r="F771" s="36"/>
      <c r="G771" s="36"/>
      <c r="H771" s="36"/>
      <c r="I771" s="36"/>
    </row>
    <row r="772" spans="5:9" ht="15.75" customHeight="1">
      <c r="E772" s="36"/>
      <c r="F772" s="36"/>
      <c r="G772" s="36"/>
      <c r="H772" s="36"/>
      <c r="I772" s="36"/>
    </row>
    <row r="773" spans="5:9" ht="15.75" customHeight="1">
      <c r="E773" s="36"/>
      <c r="F773" s="36"/>
      <c r="G773" s="36"/>
      <c r="H773" s="36"/>
      <c r="I773" s="36"/>
    </row>
    <row r="774" spans="5:9" ht="15.75" customHeight="1">
      <c r="E774" s="36"/>
      <c r="F774" s="36"/>
      <c r="G774" s="36"/>
      <c r="H774" s="36"/>
      <c r="I774" s="36"/>
    </row>
    <row r="775" spans="5:9" ht="15.75" customHeight="1">
      <c r="E775" s="36"/>
      <c r="F775" s="36"/>
      <c r="G775" s="36"/>
      <c r="H775" s="36"/>
      <c r="I775" s="36"/>
    </row>
    <row r="776" spans="5:9" ht="15.75" customHeight="1">
      <c r="E776" s="36"/>
      <c r="F776" s="36"/>
      <c r="G776" s="36"/>
      <c r="H776" s="36"/>
      <c r="I776" s="36"/>
    </row>
    <row r="777" spans="5:9" ht="15.75" customHeight="1">
      <c r="E777" s="36"/>
      <c r="F777" s="36"/>
      <c r="G777" s="36"/>
      <c r="H777" s="36"/>
      <c r="I777" s="36"/>
    </row>
    <row r="778" spans="5:9" ht="15.75" customHeight="1">
      <c r="E778" s="36"/>
      <c r="F778" s="36"/>
      <c r="G778" s="36"/>
      <c r="H778" s="36"/>
      <c r="I778" s="36"/>
    </row>
    <row r="779" spans="5:9" ht="15.75" customHeight="1">
      <c r="E779" s="36"/>
      <c r="F779" s="36"/>
      <c r="G779" s="36"/>
      <c r="H779" s="36"/>
      <c r="I779" s="36"/>
    </row>
    <row r="780" spans="5:9" ht="15.75" customHeight="1">
      <c r="E780" s="36"/>
      <c r="F780" s="36"/>
      <c r="G780" s="36"/>
      <c r="H780" s="36"/>
      <c r="I780" s="36"/>
    </row>
    <row r="781" spans="5:9" ht="15.75" customHeight="1">
      <c r="E781" s="36"/>
      <c r="F781" s="36"/>
      <c r="G781" s="36"/>
      <c r="H781" s="36"/>
      <c r="I781" s="36"/>
    </row>
    <row r="782" spans="5:9" ht="15.75" customHeight="1">
      <c r="E782" s="36"/>
      <c r="F782" s="36"/>
      <c r="G782" s="36"/>
      <c r="H782" s="36"/>
      <c r="I782" s="36"/>
    </row>
    <row r="783" spans="5:9" ht="15.75" customHeight="1">
      <c r="E783" s="36"/>
      <c r="F783" s="36"/>
      <c r="G783" s="36"/>
      <c r="H783" s="36"/>
      <c r="I783" s="36"/>
    </row>
    <row r="784" spans="5:9" ht="15.75" customHeight="1">
      <c r="E784" s="36"/>
      <c r="F784" s="36"/>
      <c r="G784" s="36"/>
      <c r="H784" s="36"/>
      <c r="I784" s="36"/>
    </row>
    <row r="785" spans="5:9" ht="15.75" customHeight="1">
      <c r="E785" s="36"/>
      <c r="F785" s="36"/>
      <c r="G785" s="36"/>
      <c r="H785" s="36"/>
      <c r="I785" s="36"/>
    </row>
    <row r="786" spans="5:9" ht="15.75" customHeight="1">
      <c r="E786" s="36"/>
      <c r="F786" s="36"/>
      <c r="G786" s="36"/>
      <c r="H786" s="36"/>
      <c r="I786" s="36"/>
    </row>
    <row r="787" spans="5:9" ht="15.75" customHeight="1">
      <c r="E787" s="36"/>
      <c r="F787" s="36"/>
      <c r="G787" s="36"/>
      <c r="H787" s="36"/>
      <c r="I787" s="36"/>
    </row>
    <row r="788" spans="5:9" ht="15.75" customHeight="1">
      <c r="E788" s="36"/>
      <c r="F788" s="36"/>
      <c r="G788" s="36"/>
      <c r="H788" s="36"/>
      <c r="I788" s="36"/>
    </row>
    <row r="789" spans="5:9" ht="15.75" customHeight="1">
      <c r="E789" s="36"/>
      <c r="F789" s="36"/>
      <c r="G789" s="36"/>
      <c r="H789" s="36"/>
      <c r="I789" s="36"/>
    </row>
    <row r="790" spans="5:9" ht="15.75" customHeight="1">
      <c r="E790" s="36"/>
      <c r="F790" s="36"/>
      <c r="G790" s="36"/>
      <c r="H790" s="36"/>
      <c r="I790" s="36"/>
    </row>
    <row r="791" spans="5:9" ht="15.75" customHeight="1">
      <c r="E791" s="36"/>
      <c r="F791" s="36"/>
      <c r="G791" s="36"/>
      <c r="H791" s="36"/>
      <c r="I791" s="36"/>
    </row>
    <row r="792" spans="5:9" ht="15.75" customHeight="1">
      <c r="E792" s="36"/>
      <c r="F792" s="36"/>
      <c r="G792" s="36"/>
      <c r="H792" s="36"/>
      <c r="I792" s="36"/>
    </row>
    <row r="793" spans="5:9" ht="15.75" customHeight="1">
      <c r="E793" s="36"/>
      <c r="F793" s="36"/>
      <c r="G793" s="36"/>
      <c r="H793" s="36"/>
      <c r="I793" s="36"/>
    </row>
    <row r="794" spans="5:9" ht="15.75" customHeight="1">
      <c r="E794" s="36"/>
      <c r="F794" s="36"/>
      <c r="G794" s="36"/>
      <c r="H794" s="36"/>
      <c r="I794" s="36"/>
    </row>
    <row r="795" spans="5:9" ht="15.75" customHeight="1">
      <c r="E795" s="36"/>
      <c r="F795" s="36"/>
      <c r="G795" s="36"/>
      <c r="H795" s="36"/>
      <c r="I795" s="36"/>
    </row>
    <row r="796" spans="5:9" ht="15.75" customHeight="1">
      <c r="E796" s="36"/>
      <c r="F796" s="36"/>
      <c r="G796" s="36"/>
      <c r="H796" s="36"/>
      <c r="I796" s="36"/>
    </row>
    <row r="797" spans="5:9" ht="15.75" customHeight="1">
      <c r="E797" s="36"/>
      <c r="F797" s="36"/>
      <c r="G797" s="36"/>
      <c r="H797" s="36"/>
      <c r="I797" s="36"/>
    </row>
    <row r="798" spans="5:9" ht="15.75" customHeight="1">
      <c r="E798" s="36"/>
      <c r="F798" s="36"/>
      <c r="G798" s="36"/>
      <c r="H798" s="36"/>
      <c r="I798" s="36"/>
    </row>
    <row r="799" spans="5:9" ht="15.75" customHeight="1">
      <c r="E799" s="36"/>
      <c r="F799" s="36"/>
      <c r="G799" s="36"/>
      <c r="H799" s="36"/>
      <c r="I799" s="36"/>
    </row>
    <row r="800" spans="5:9" ht="15.75" customHeight="1">
      <c r="E800" s="36"/>
      <c r="F800" s="36"/>
      <c r="G800" s="36"/>
      <c r="H800" s="36"/>
      <c r="I800" s="36"/>
    </row>
    <row r="801" spans="5:9" ht="15.75" customHeight="1">
      <c r="E801" s="36"/>
      <c r="F801" s="36"/>
      <c r="G801" s="36"/>
      <c r="H801" s="36"/>
      <c r="I801" s="36"/>
    </row>
    <row r="802" spans="5:9" ht="15.75" customHeight="1">
      <c r="E802" s="36"/>
      <c r="F802" s="36"/>
      <c r="G802" s="36"/>
      <c r="H802" s="36"/>
      <c r="I802" s="36"/>
    </row>
    <row r="803" spans="5:9" ht="15.75" customHeight="1">
      <c r="E803" s="36"/>
      <c r="F803" s="36"/>
      <c r="G803" s="36"/>
      <c r="H803" s="36"/>
      <c r="I803" s="36"/>
    </row>
    <row r="804" spans="5:9" ht="15.75" customHeight="1">
      <c r="E804" s="36"/>
      <c r="F804" s="36"/>
      <c r="G804" s="36"/>
      <c r="H804" s="36"/>
      <c r="I804" s="36"/>
    </row>
    <row r="805" spans="5:9" ht="15.75" customHeight="1">
      <c r="E805" s="36"/>
      <c r="F805" s="36"/>
      <c r="G805" s="36"/>
      <c r="H805" s="36"/>
      <c r="I805" s="36"/>
    </row>
    <row r="806" spans="5:9" ht="15.75" customHeight="1">
      <c r="E806" s="36"/>
      <c r="F806" s="36"/>
      <c r="G806" s="36"/>
      <c r="H806" s="36"/>
      <c r="I806" s="36"/>
    </row>
    <row r="807" spans="5:9" ht="15.75" customHeight="1">
      <c r="E807" s="36"/>
      <c r="F807" s="36"/>
      <c r="G807" s="36"/>
      <c r="H807" s="36"/>
      <c r="I807" s="36"/>
    </row>
    <row r="808" spans="5:9" ht="15.75" customHeight="1">
      <c r="E808" s="36"/>
      <c r="F808" s="36"/>
      <c r="G808" s="36"/>
      <c r="H808" s="36"/>
      <c r="I808" s="36"/>
    </row>
    <row r="809" spans="5:9" ht="15.75" customHeight="1">
      <c r="E809" s="36"/>
      <c r="F809" s="36"/>
      <c r="G809" s="36"/>
      <c r="H809" s="36"/>
      <c r="I809" s="36"/>
    </row>
    <row r="810" spans="5:9" ht="15.75" customHeight="1">
      <c r="E810" s="36"/>
      <c r="F810" s="36"/>
      <c r="G810" s="36"/>
      <c r="H810" s="36"/>
      <c r="I810" s="36"/>
    </row>
    <row r="811" spans="5:9" ht="15.75" customHeight="1">
      <c r="E811" s="36"/>
      <c r="F811" s="36"/>
      <c r="G811" s="36"/>
      <c r="H811" s="36"/>
      <c r="I811" s="36"/>
    </row>
    <row r="812" spans="5:9" ht="15.75" customHeight="1">
      <c r="E812" s="36"/>
      <c r="F812" s="36"/>
      <c r="G812" s="36"/>
      <c r="H812" s="36"/>
      <c r="I812" s="36"/>
    </row>
    <row r="813" spans="5:9" ht="15.75" customHeight="1">
      <c r="E813" s="36"/>
      <c r="F813" s="36"/>
      <c r="G813" s="36"/>
      <c r="H813" s="36"/>
      <c r="I813" s="36"/>
    </row>
    <row r="814" spans="5:9" ht="15.75" customHeight="1">
      <c r="E814" s="36"/>
      <c r="F814" s="36"/>
      <c r="G814" s="36"/>
      <c r="H814" s="36"/>
      <c r="I814" s="36"/>
    </row>
    <row r="815" spans="5:9" ht="15.75" customHeight="1">
      <c r="E815" s="36"/>
      <c r="F815" s="36"/>
      <c r="G815" s="36"/>
      <c r="H815" s="36"/>
      <c r="I815" s="36"/>
    </row>
    <row r="816" spans="5:9" ht="15.75" customHeight="1">
      <c r="E816" s="36"/>
      <c r="F816" s="36"/>
      <c r="G816" s="36"/>
      <c r="H816" s="36"/>
      <c r="I816" s="36"/>
    </row>
    <row r="817" spans="5:9" ht="15.75" customHeight="1">
      <c r="E817" s="36"/>
      <c r="F817" s="36"/>
      <c r="G817" s="36"/>
      <c r="H817" s="36"/>
      <c r="I817" s="36"/>
    </row>
    <row r="818" spans="5:9" ht="15.75" customHeight="1">
      <c r="E818" s="36"/>
      <c r="F818" s="36"/>
      <c r="G818" s="36"/>
      <c r="H818" s="36"/>
      <c r="I818" s="36"/>
    </row>
    <row r="819" spans="5:9" ht="15.75" customHeight="1">
      <c r="E819" s="36"/>
      <c r="F819" s="36"/>
      <c r="G819" s="36"/>
      <c r="H819" s="36"/>
      <c r="I819" s="36"/>
    </row>
    <row r="820" spans="5:9" ht="15.75" customHeight="1">
      <c r="E820" s="36"/>
      <c r="F820" s="36"/>
      <c r="G820" s="36"/>
      <c r="H820" s="36"/>
      <c r="I820" s="36"/>
    </row>
    <row r="821" spans="5:9" ht="15.75" customHeight="1">
      <c r="E821" s="36"/>
      <c r="F821" s="36"/>
      <c r="G821" s="36"/>
      <c r="H821" s="36"/>
      <c r="I821" s="36"/>
    </row>
    <row r="822" spans="5:9" ht="15.75" customHeight="1">
      <c r="E822" s="36"/>
      <c r="F822" s="36"/>
      <c r="G822" s="36"/>
      <c r="H822" s="36"/>
      <c r="I822" s="36"/>
    </row>
    <row r="823" spans="5:9" ht="15.75" customHeight="1">
      <c r="E823" s="36"/>
      <c r="F823" s="36"/>
      <c r="G823" s="36"/>
      <c r="H823" s="36"/>
      <c r="I823" s="36"/>
    </row>
    <row r="824" spans="5:9" ht="15.75" customHeight="1">
      <c r="E824" s="36"/>
      <c r="F824" s="36"/>
      <c r="G824" s="36"/>
      <c r="H824" s="36"/>
      <c r="I824" s="36"/>
    </row>
    <row r="825" spans="5:9" ht="15.75" customHeight="1">
      <c r="E825" s="36"/>
      <c r="F825" s="36"/>
      <c r="G825" s="36"/>
      <c r="H825" s="36"/>
      <c r="I825" s="36"/>
    </row>
    <row r="826" spans="5:9" ht="15.75" customHeight="1">
      <c r="E826" s="36"/>
      <c r="F826" s="36"/>
      <c r="G826" s="36"/>
      <c r="H826" s="36"/>
      <c r="I826" s="36"/>
    </row>
    <row r="827" spans="5:9" ht="15.75" customHeight="1">
      <c r="E827" s="36"/>
      <c r="F827" s="36"/>
      <c r="G827" s="36"/>
      <c r="H827" s="36"/>
      <c r="I827" s="36"/>
    </row>
    <row r="828" spans="5:9" ht="15.75" customHeight="1">
      <c r="E828" s="36"/>
      <c r="F828" s="36"/>
      <c r="G828" s="36"/>
      <c r="H828" s="36"/>
      <c r="I828" s="36"/>
    </row>
    <row r="829" spans="5:9" ht="15.75" customHeight="1">
      <c r="E829" s="36"/>
      <c r="F829" s="36"/>
      <c r="G829" s="36"/>
      <c r="H829" s="36"/>
      <c r="I829" s="36"/>
    </row>
    <row r="830" spans="5:9" ht="15.75" customHeight="1">
      <c r="E830" s="36"/>
      <c r="F830" s="36"/>
      <c r="G830" s="36"/>
      <c r="H830" s="36"/>
      <c r="I830" s="36"/>
    </row>
    <row r="831" spans="5:9" ht="15.75" customHeight="1">
      <c r="E831" s="36"/>
      <c r="F831" s="36"/>
      <c r="G831" s="36"/>
      <c r="H831" s="36"/>
      <c r="I831" s="36"/>
    </row>
    <row r="832" spans="5:9" ht="15.75" customHeight="1">
      <c r="E832" s="36"/>
      <c r="F832" s="36"/>
      <c r="G832" s="36"/>
      <c r="H832" s="36"/>
      <c r="I832" s="36"/>
    </row>
    <row r="833" spans="5:9" ht="15.75" customHeight="1">
      <c r="E833" s="36"/>
      <c r="F833" s="36"/>
      <c r="G833" s="36"/>
      <c r="H833" s="36"/>
      <c r="I833" s="36"/>
    </row>
    <row r="834" spans="5:9" ht="15.75" customHeight="1">
      <c r="E834" s="36"/>
      <c r="F834" s="36"/>
      <c r="G834" s="36"/>
      <c r="H834" s="36"/>
      <c r="I834" s="36"/>
    </row>
    <row r="835" spans="5:9" ht="15.75" customHeight="1">
      <c r="E835" s="36"/>
      <c r="F835" s="36"/>
      <c r="G835" s="36"/>
      <c r="H835" s="36"/>
      <c r="I835" s="36"/>
    </row>
    <row r="836" spans="5:9" ht="15.75" customHeight="1">
      <c r="E836" s="36"/>
      <c r="F836" s="36"/>
      <c r="G836" s="36"/>
      <c r="H836" s="36"/>
      <c r="I836" s="36"/>
    </row>
    <row r="837" spans="5:9" ht="15.75" customHeight="1">
      <c r="E837" s="36"/>
      <c r="F837" s="36"/>
      <c r="G837" s="36"/>
      <c r="H837" s="36"/>
      <c r="I837" s="36"/>
    </row>
    <row r="838" spans="5:9" ht="15.75" customHeight="1">
      <c r="E838" s="36"/>
      <c r="F838" s="36"/>
      <c r="G838" s="36"/>
      <c r="H838" s="36"/>
      <c r="I838" s="36"/>
    </row>
    <row r="839" spans="5:9" ht="15.75" customHeight="1">
      <c r="E839" s="36"/>
      <c r="F839" s="36"/>
      <c r="G839" s="36"/>
      <c r="H839" s="36"/>
      <c r="I839" s="36"/>
    </row>
    <row r="840" spans="5:9" ht="15.75" customHeight="1">
      <c r="E840" s="36"/>
      <c r="F840" s="36"/>
      <c r="G840" s="36"/>
      <c r="H840" s="36"/>
      <c r="I840" s="36"/>
    </row>
    <row r="841" spans="5:9" ht="15.75" customHeight="1">
      <c r="E841" s="36"/>
      <c r="F841" s="36"/>
      <c r="G841" s="36"/>
      <c r="H841" s="36"/>
      <c r="I841" s="36"/>
    </row>
    <row r="842" spans="5:9" ht="15.75" customHeight="1">
      <c r="E842" s="36"/>
      <c r="F842" s="36"/>
      <c r="G842" s="36"/>
      <c r="H842" s="36"/>
      <c r="I842" s="36"/>
    </row>
    <row r="843" spans="5:9" ht="15.75" customHeight="1">
      <c r="E843" s="36"/>
      <c r="F843" s="36"/>
      <c r="G843" s="36"/>
      <c r="H843" s="36"/>
      <c r="I843" s="36"/>
    </row>
    <row r="844" spans="5:9" ht="15.75" customHeight="1">
      <c r="E844" s="36"/>
      <c r="F844" s="36"/>
      <c r="G844" s="36"/>
      <c r="H844" s="36"/>
      <c r="I844" s="36"/>
    </row>
    <row r="845" spans="5:9" ht="15.75" customHeight="1">
      <c r="E845" s="36"/>
      <c r="F845" s="36"/>
      <c r="G845" s="36"/>
      <c r="H845" s="36"/>
      <c r="I845" s="36"/>
    </row>
    <row r="846" spans="5:9" ht="15.75" customHeight="1">
      <c r="E846" s="36"/>
      <c r="F846" s="36"/>
      <c r="G846" s="36"/>
      <c r="H846" s="36"/>
      <c r="I846" s="36"/>
    </row>
    <row r="847" spans="5:9" ht="15.75" customHeight="1">
      <c r="E847" s="36"/>
      <c r="F847" s="36"/>
      <c r="G847" s="36"/>
      <c r="H847" s="36"/>
      <c r="I847" s="36"/>
    </row>
    <row r="848" spans="5:9" ht="15.75" customHeight="1">
      <c r="E848" s="36"/>
      <c r="F848" s="36"/>
      <c r="G848" s="36"/>
      <c r="H848" s="36"/>
      <c r="I848" s="36"/>
    </row>
    <row r="849" spans="5:9" ht="15.75" customHeight="1">
      <c r="E849" s="36"/>
      <c r="F849" s="36"/>
      <c r="G849" s="36"/>
      <c r="H849" s="36"/>
      <c r="I849" s="36"/>
    </row>
    <row r="850" spans="5:9" ht="15.75" customHeight="1">
      <c r="E850" s="36"/>
      <c r="F850" s="36"/>
      <c r="G850" s="36"/>
      <c r="H850" s="36"/>
      <c r="I850" s="36"/>
    </row>
    <row r="851" spans="5:9" ht="15.75" customHeight="1">
      <c r="E851" s="36"/>
      <c r="F851" s="36"/>
      <c r="G851" s="36"/>
      <c r="H851" s="36"/>
      <c r="I851" s="36"/>
    </row>
    <row r="852" spans="5:9" ht="15.75" customHeight="1">
      <c r="E852" s="36"/>
      <c r="F852" s="36"/>
      <c r="G852" s="36"/>
      <c r="H852" s="36"/>
      <c r="I852" s="36"/>
    </row>
    <row r="853" spans="5:9" ht="15.75" customHeight="1">
      <c r="E853" s="36"/>
      <c r="F853" s="36"/>
      <c r="G853" s="36"/>
      <c r="H853" s="36"/>
      <c r="I853" s="36"/>
    </row>
    <row r="854" spans="5:9" ht="15.75" customHeight="1">
      <c r="E854" s="36"/>
      <c r="F854" s="36"/>
      <c r="G854" s="36"/>
      <c r="H854" s="36"/>
      <c r="I854" s="36"/>
    </row>
    <row r="855" spans="5:9" ht="15.75" customHeight="1">
      <c r="E855" s="36"/>
      <c r="F855" s="36"/>
      <c r="G855" s="36"/>
      <c r="H855" s="36"/>
      <c r="I855" s="36"/>
    </row>
    <row r="856" spans="5:9" ht="15.75" customHeight="1">
      <c r="E856" s="36"/>
      <c r="F856" s="36"/>
      <c r="G856" s="36"/>
      <c r="H856" s="36"/>
      <c r="I856" s="36"/>
    </row>
    <row r="857" spans="5:9" ht="15.75" customHeight="1">
      <c r="E857" s="36"/>
      <c r="F857" s="36"/>
      <c r="G857" s="36"/>
      <c r="H857" s="36"/>
      <c r="I857" s="36"/>
    </row>
    <row r="858" spans="5:9" ht="15.75" customHeight="1">
      <c r="E858" s="36"/>
      <c r="F858" s="36"/>
      <c r="G858" s="36"/>
      <c r="H858" s="36"/>
      <c r="I858" s="36"/>
    </row>
    <row r="859" spans="5:9" ht="15.75" customHeight="1">
      <c r="E859" s="36"/>
      <c r="F859" s="36"/>
      <c r="G859" s="36"/>
      <c r="H859" s="36"/>
      <c r="I859" s="36"/>
    </row>
    <row r="860" spans="5:9" ht="15.75" customHeight="1">
      <c r="E860" s="36"/>
      <c r="F860" s="36"/>
      <c r="G860" s="36"/>
      <c r="H860" s="36"/>
      <c r="I860" s="36"/>
    </row>
    <row r="861" spans="5:9" ht="15.75" customHeight="1">
      <c r="E861" s="36"/>
      <c r="F861" s="36"/>
      <c r="G861" s="36"/>
      <c r="H861" s="36"/>
      <c r="I861" s="36"/>
    </row>
    <row r="862" spans="5:9" ht="15.75" customHeight="1">
      <c r="E862" s="36"/>
      <c r="F862" s="36"/>
      <c r="G862" s="36"/>
      <c r="H862" s="36"/>
      <c r="I862" s="36"/>
    </row>
    <row r="863" spans="5:9" ht="15.75" customHeight="1">
      <c r="E863" s="36"/>
      <c r="F863" s="36"/>
      <c r="G863" s="36"/>
      <c r="H863" s="36"/>
      <c r="I863" s="36"/>
    </row>
    <row r="864" spans="5:9" ht="15.75" customHeight="1">
      <c r="E864" s="36"/>
      <c r="F864" s="36"/>
      <c r="G864" s="36"/>
      <c r="H864" s="36"/>
      <c r="I864" s="36"/>
    </row>
    <row r="865" spans="5:9" ht="15.75" customHeight="1">
      <c r="E865" s="36"/>
      <c r="F865" s="36"/>
      <c r="G865" s="36"/>
      <c r="H865" s="36"/>
      <c r="I865" s="36"/>
    </row>
    <row r="866" spans="5:9" ht="15.75" customHeight="1">
      <c r="E866" s="36"/>
      <c r="F866" s="36"/>
      <c r="G866" s="36"/>
      <c r="H866" s="36"/>
      <c r="I866" s="36"/>
    </row>
    <row r="867" spans="5:9" ht="15.75" customHeight="1">
      <c r="E867" s="36"/>
      <c r="F867" s="36"/>
      <c r="G867" s="36"/>
      <c r="H867" s="36"/>
      <c r="I867" s="36"/>
    </row>
    <row r="868" spans="5:9" ht="15.75" customHeight="1">
      <c r="E868" s="36"/>
      <c r="F868" s="36"/>
      <c r="G868" s="36"/>
      <c r="H868" s="36"/>
      <c r="I868" s="36"/>
    </row>
    <row r="869" spans="5:9" ht="15.75" customHeight="1">
      <c r="E869" s="36"/>
      <c r="F869" s="36"/>
      <c r="G869" s="36"/>
      <c r="H869" s="36"/>
      <c r="I869" s="36"/>
    </row>
    <row r="870" spans="5:9" ht="15.75" customHeight="1">
      <c r="E870" s="36"/>
      <c r="F870" s="36"/>
      <c r="G870" s="36"/>
      <c r="H870" s="36"/>
      <c r="I870" s="36"/>
    </row>
    <row r="871" spans="5:9" ht="15.75" customHeight="1">
      <c r="E871" s="36"/>
      <c r="F871" s="36"/>
      <c r="G871" s="36"/>
      <c r="H871" s="36"/>
      <c r="I871" s="36"/>
    </row>
    <row r="872" spans="5:9" ht="15.75" customHeight="1">
      <c r="E872" s="36"/>
      <c r="F872" s="36"/>
      <c r="G872" s="36"/>
      <c r="H872" s="36"/>
      <c r="I872" s="36"/>
    </row>
    <row r="873" spans="5:9" ht="15.75" customHeight="1">
      <c r="E873" s="36"/>
      <c r="F873" s="36"/>
      <c r="G873" s="36"/>
      <c r="H873" s="36"/>
      <c r="I873" s="36"/>
    </row>
    <row r="874" spans="5:9" ht="15.75" customHeight="1">
      <c r="E874" s="36"/>
      <c r="F874" s="36"/>
      <c r="G874" s="36"/>
      <c r="H874" s="36"/>
      <c r="I874" s="36"/>
    </row>
    <row r="875" spans="5:9" ht="15.75" customHeight="1">
      <c r="E875" s="36"/>
      <c r="F875" s="36"/>
      <c r="G875" s="36"/>
      <c r="H875" s="36"/>
      <c r="I875" s="36"/>
    </row>
    <row r="876" spans="5:9" ht="15.75" customHeight="1">
      <c r="E876" s="36"/>
      <c r="F876" s="36"/>
      <c r="G876" s="36"/>
      <c r="H876" s="36"/>
      <c r="I876" s="36"/>
    </row>
    <row r="877" spans="5:9" ht="15.75" customHeight="1">
      <c r="E877" s="36"/>
      <c r="F877" s="36"/>
      <c r="G877" s="36"/>
      <c r="H877" s="36"/>
      <c r="I877" s="36"/>
    </row>
    <row r="878" spans="5:9" ht="15.75" customHeight="1">
      <c r="E878" s="36"/>
      <c r="F878" s="36"/>
      <c r="G878" s="36"/>
      <c r="H878" s="36"/>
      <c r="I878" s="36"/>
    </row>
    <row r="879" spans="5:9" ht="15.75" customHeight="1">
      <c r="E879" s="36"/>
      <c r="F879" s="36"/>
      <c r="G879" s="36"/>
      <c r="H879" s="36"/>
      <c r="I879" s="36"/>
    </row>
    <row r="880" spans="5:9" ht="15.75" customHeight="1">
      <c r="E880" s="36"/>
      <c r="F880" s="36"/>
      <c r="G880" s="36"/>
      <c r="H880" s="36"/>
      <c r="I880" s="36"/>
    </row>
    <row r="881" spans="5:9" ht="15.75" customHeight="1">
      <c r="E881" s="36"/>
      <c r="F881" s="36"/>
      <c r="G881" s="36"/>
      <c r="H881" s="36"/>
      <c r="I881" s="36"/>
    </row>
    <row r="882" spans="5:9" ht="15.75" customHeight="1">
      <c r="E882" s="36"/>
      <c r="F882" s="36"/>
      <c r="G882" s="36"/>
      <c r="H882" s="36"/>
      <c r="I882" s="36"/>
    </row>
    <row r="883" spans="5:9" ht="15.75" customHeight="1">
      <c r="E883" s="36"/>
      <c r="F883" s="36"/>
      <c r="G883" s="36"/>
      <c r="H883" s="36"/>
      <c r="I883" s="36"/>
    </row>
    <row r="884" spans="5:9" ht="15.75" customHeight="1">
      <c r="E884" s="36"/>
      <c r="F884" s="36"/>
      <c r="G884" s="36"/>
      <c r="H884" s="36"/>
      <c r="I884" s="36"/>
    </row>
    <row r="885" spans="5:9" ht="15.75" customHeight="1">
      <c r="E885" s="36"/>
      <c r="F885" s="36"/>
      <c r="G885" s="36"/>
      <c r="H885" s="36"/>
      <c r="I885" s="36"/>
    </row>
    <row r="886" spans="5:9" ht="15.75" customHeight="1">
      <c r="E886" s="36"/>
      <c r="F886" s="36"/>
      <c r="G886" s="36"/>
      <c r="H886" s="36"/>
      <c r="I886" s="36"/>
    </row>
    <row r="887" spans="5:9" ht="15.75" customHeight="1">
      <c r="E887" s="36"/>
      <c r="F887" s="36"/>
      <c r="G887" s="36"/>
      <c r="H887" s="36"/>
      <c r="I887" s="36"/>
    </row>
    <row r="888" spans="5:9" ht="15.75" customHeight="1">
      <c r="E888" s="36"/>
      <c r="F888" s="36"/>
      <c r="G888" s="36"/>
      <c r="H888" s="36"/>
      <c r="I888" s="36"/>
    </row>
    <row r="889" spans="5:9" ht="15.75" customHeight="1">
      <c r="E889" s="36"/>
      <c r="F889" s="36"/>
      <c r="G889" s="36"/>
      <c r="H889" s="36"/>
      <c r="I889" s="36"/>
    </row>
    <row r="890" spans="5:9" ht="15.75" customHeight="1">
      <c r="E890" s="36"/>
      <c r="F890" s="36"/>
      <c r="G890" s="36"/>
      <c r="H890" s="36"/>
      <c r="I890" s="36"/>
    </row>
    <row r="891" spans="5:9" ht="15.75" customHeight="1">
      <c r="E891" s="36"/>
      <c r="F891" s="36"/>
      <c r="G891" s="36"/>
      <c r="H891" s="36"/>
      <c r="I891" s="36"/>
    </row>
    <row r="892" spans="5:9" ht="15.75" customHeight="1">
      <c r="E892" s="36"/>
      <c r="F892" s="36"/>
      <c r="G892" s="36"/>
      <c r="H892" s="36"/>
      <c r="I892" s="36"/>
    </row>
    <row r="893" spans="5:9" ht="15.75" customHeight="1">
      <c r="E893" s="36"/>
      <c r="F893" s="36"/>
      <c r="G893" s="36"/>
      <c r="H893" s="36"/>
      <c r="I893" s="36"/>
    </row>
    <row r="894" spans="5:9" ht="15.75" customHeight="1">
      <c r="E894" s="36"/>
      <c r="F894" s="36"/>
      <c r="G894" s="36"/>
      <c r="H894" s="36"/>
      <c r="I894" s="36"/>
    </row>
    <row r="895" spans="5:9" ht="15.75" customHeight="1">
      <c r="E895" s="36"/>
      <c r="F895" s="36"/>
      <c r="G895" s="36"/>
      <c r="H895" s="36"/>
      <c r="I895" s="36"/>
    </row>
    <row r="896" spans="5:9" ht="15.75" customHeight="1">
      <c r="E896" s="36"/>
      <c r="F896" s="36"/>
      <c r="G896" s="36"/>
      <c r="H896" s="36"/>
      <c r="I896" s="36"/>
    </row>
    <row r="897" spans="5:9" ht="15.75" customHeight="1">
      <c r="E897" s="36"/>
      <c r="F897" s="36"/>
      <c r="G897" s="36"/>
      <c r="H897" s="36"/>
      <c r="I897" s="36"/>
    </row>
    <row r="898" spans="5:9" ht="15.75" customHeight="1">
      <c r="E898" s="36"/>
      <c r="F898" s="36"/>
      <c r="G898" s="36"/>
      <c r="H898" s="36"/>
      <c r="I898" s="36"/>
    </row>
    <row r="899" spans="5:9" ht="15.75" customHeight="1">
      <c r="E899" s="36"/>
      <c r="F899" s="36"/>
      <c r="G899" s="36"/>
      <c r="H899" s="36"/>
      <c r="I899" s="36"/>
    </row>
    <row r="900" spans="5:9" ht="15.75" customHeight="1">
      <c r="E900" s="36"/>
      <c r="F900" s="36"/>
      <c r="G900" s="36"/>
      <c r="H900" s="36"/>
      <c r="I900" s="36"/>
    </row>
    <row r="901" spans="5:9" ht="15.75" customHeight="1">
      <c r="E901" s="36"/>
      <c r="F901" s="36"/>
      <c r="G901" s="36"/>
      <c r="H901" s="36"/>
      <c r="I901" s="36"/>
    </row>
    <row r="902" spans="5:9" ht="15.75" customHeight="1">
      <c r="E902" s="36"/>
      <c r="F902" s="36"/>
      <c r="G902" s="36"/>
      <c r="H902" s="36"/>
      <c r="I902" s="36"/>
    </row>
    <row r="903" spans="5:9" ht="15.75" customHeight="1">
      <c r="E903" s="36"/>
      <c r="F903" s="36"/>
      <c r="G903" s="36"/>
      <c r="H903" s="36"/>
      <c r="I903" s="36"/>
    </row>
    <row r="904" spans="5:9" ht="15.75" customHeight="1">
      <c r="E904" s="36"/>
      <c r="F904" s="36"/>
      <c r="G904" s="36"/>
      <c r="H904" s="36"/>
      <c r="I904" s="36"/>
    </row>
    <row r="905" spans="5:9" ht="15.75" customHeight="1">
      <c r="E905" s="36"/>
      <c r="F905" s="36"/>
      <c r="G905" s="36"/>
      <c r="H905" s="36"/>
      <c r="I905" s="36"/>
    </row>
    <row r="906" spans="5:9" ht="15.75" customHeight="1">
      <c r="E906" s="36"/>
      <c r="F906" s="36"/>
      <c r="G906" s="36"/>
      <c r="H906" s="36"/>
      <c r="I906" s="36"/>
    </row>
    <row r="907" spans="5:9" ht="15.75" customHeight="1">
      <c r="E907" s="36"/>
      <c r="F907" s="36"/>
      <c r="G907" s="36"/>
      <c r="H907" s="36"/>
      <c r="I907" s="36"/>
    </row>
    <row r="908" spans="5:9" ht="15.75" customHeight="1">
      <c r="E908" s="36"/>
      <c r="F908" s="36"/>
      <c r="G908" s="36"/>
      <c r="H908" s="36"/>
      <c r="I908" s="36"/>
    </row>
    <row r="909" spans="5:9" ht="15.75" customHeight="1">
      <c r="E909" s="36"/>
      <c r="F909" s="36"/>
      <c r="G909" s="36"/>
      <c r="H909" s="36"/>
      <c r="I909" s="36"/>
    </row>
    <row r="910" spans="5:9" ht="15.75" customHeight="1">
      <c r="E910" s="36"/>
      <c r="F910" s="36"/>
      <c r="G910" s="36"/>
      <c r="H910" s="36"/>
      <c r="I910" s="36"/>
    </row>
    <row r="911" spans="5:9" ht="15.75" customHeight="1">
      <c r="E911" s="36"/>
      <c r="F911" s="36"/>
      <c r="G911" s="36"/>
      <c r="H911" s="36"/>
      <c r="I911" s="36"/>
    </row>
    <row r="912" spans="5:9" ht="15.75" customHeight="1">
      <c r="E912" s="36"/>
      <c r="F912" s="36"/>
      <c r="G912" s="36"/>
      <c r="H912" s="36"/>
      <c r="I912" s="36"/>
    </row>
    <row r="913" spans="5:9" ht="15.75" customHeight="1">
      <c r="E913" s="36"/>
      <c r="F913" s="36"/>
      <c r="G913" s="36"/>
      <c r="H913" s="36"/>
      <c r="I913" s="36"/>
    </row>
    <row r="914" spans="5:9" ht="15.75" customHeight="1">
      <c r="E914" s="36"/>
      <c r="F914" s="36"/>
      <c r="G914" s="36"/>
      <c r="H914" s="36"/>
      <c r="I914" s="36"/>
    </row>
    <row r="915" spans="5:9" ht="15.75" customHeight="1">
      <c r="E915" s="36"/>
      <c r="F915" s="36"/>
      <c r="G915" s="36"/>
      <c r="H915" s="36"/>
      <c r="I915" s="36"/>
    </row>
    <row r="916" spans="5:9" ht="15.75" customHeight="1">
      <c r="E916" s="36"/>
      <c r="F916" s="36"/>
      <c r="G916" s="36"/>
      <c r="H916" s="36"/>
      <c r="I916" s="36"/>
    </row>
    <row r="917" spans="5:9" ht="15.75" customHeight="1">
      <c r="E917" s="36"/>
      <c r="F917" s="36"/>
      <c r="G917" s="36"/>
      <c r="H917" s="36"/>
      <c r="I917" s="36"/>
    </row>
    <row r="918" spans="5:9" ht="15.75" customHeight="1">
      <c r="E918" s="36"/>
      <c r="F918" s="36"/>
      <c r="G918" s="36"/>
      <c r="H918" s="36"/>
      <c r="I918" s="36"/>
    </row>
    <row r="919" spans="5:9" ht="15.75" customHeight="1">
      <c r="E919" s="36"/>
      <c r="F919" s="36"/>
      <c r="G919" s="36"/>
      <c r="H919" s="36"/>
      <c r="I919" s="36"/>
    </row>
    <row r="920" spans="5:9" ht="15.75" customHeight="1">
      <c r="E920" s="36"/>
      <c r="F920" s="36"/>
      <c r="G920" s="36"/>
      <c r="H920" s="36"/>
      <c r="I920" s="36"/>
    </row>
    <row r="921" spans="5:9" ht="15.75" customHeight="1">
      <c r="E921" s="36"/>
      <c r="F921" s="36"/>
      <c r="G921" s="36"/>
      <c r="H921" s="36"/>
      <c r="I921" s="36"/>
    </row>
    <row r="922" spans="5:9" ht="15.75" customHeight="1">
      <c r="E922" s="36"/>
      <c r="F922" s="36"/>
      <c r="G922" s="36"/>
      <c r="H922" s="36"/>
      <c r="I922" s="36"/>
    </row>
    <row r="923" spans="5:9" ht="15.75" customHeight="1">
      <c r="E923" s="36"/>
      <c r="F923" s="36"/>
      <c r="G923" s="36"/>
      <c r="H923" s="36"/>
      <c r="I923" s="36"/>
    </row>
    <row r="924" spans="5:9" ht="15.75" customHeight="1">
      <c r="E924" s="36"/>
      <c r="F924" s="36"/>
      <c r="G924" s="36"/>
      <c r="H924" s="36"/>
      <c r="I924" s="36"/>
    </row>
    <row r="925" spans="5:9" ht="15.75" customHeight="1">
      <c r="E925" s="36"/>
      <c r="F925" s="36"/>
      <c r="G925" s="36"/>
      <c r="H925" s="36"/>
      <c r="I925" s="36"/>
    </row>
    <row r="926" spans="5:9" ht="15.75" customHeight="1">
      <c r="E926" s="36"/>
      <c r="F926" s="36"/>
      <c r="G926" s="36"/>
      <c r="H926" s="36"/>
      <c r="I926" s="36"/>
    </row>
    <row r="927" spans="5:9" ht="15.75" customHeight="1">
      <c r="E927" s="36"/>
      <c r="F927" s="36"/>
      <c r="G927" s="36"/>
      <c r="H927" s="36"/>
      <c r="I927" s="36"/>
    </row>
    <row r="928" spans="5:9" ht="15.75" customHeight="1">
      <c r="E928" s="36"/>
      <c r="F928" s="36"/>
      <c r="G928" s="36"/>
      <c r="H928" s="36"/>
      <c r="I928" s="36"/>
    </row>
    <row r="929" spans="5:9" ht="15.75" customHeight="1">
      <c r="E929" s="36"/>
      <c r="F929" s="36"/>
      <c r="G929" s="36"/>
      <c r="H929" s="36"/>
      <c r="I929" s="36"/>
    </row>
    <row r="930" spans="5:9" ht="15.75" customHeight="1">
      <c r="E930" s="36"/>
      <c r="F930" s="36"/>
      <c r="G930" s="36"/>
      <c r="H930" s="36"/>
      <c r="I930" s="36"/>
    </row>
    <row r="931" spans="5:9" ht="15.75" customHeight="1">
      <c r="E931" s="36"/>
      <c r="F931" s="36"/>
      <c r="G931" s="36"/>
      <c r="H931" s="36"/>
      <c r="I931" s="36"/>
    </row>
    <row r="932" spans="5:9" ht="15.75" customHeight="1">
      <c r="E932" s="36"/>
      <c r="F932" s="36"/>
      <c r="G932" s="36"/>
      <c r="H932" s="36"/>
      <c r="I932" s="36"/>
    </row>
    <row r="933" spans="5:9" ht="15.75" customHeight="1">
      <c r="E933" s="36"/>
      <c r="F933" s="36"/>
      <c r="G933" s="36"/>
      <c r="H933" s="36"/>
      <c r="I933" s="36"/>
    </row>
    <row r="934" spans="5:9" ht="15.75" customHeight="1">
      <c r="E934" s="36"/>
      <c r="F934" s="36"/>
      <c r="G934" s="36"/>
      <c r="H934" s="36"/>
      <c r="I934" s="36"/>
    </row>
    <row r="935" spans="5:9" ht="15.75" customHeight="1">
      <c r="E935" s="36"/>
      <c r="F935" s="36"/>
      <c r="G935" s="36"/>
      <c r="H935" s="36"/>
      <c r="I935" s="36"/>
    </row>
    <row r="936" spans="5:9" ht="15.75" customHeight="1">
      <c r="E936" s="36"/>
      <c r="F936" s="36"/>
      <c r="G936" s="36"/>
      <c r="H936" s="36"/>
      <c r="I936" s="36"/>
    </row>
    <row r="937" spans="5:9" ht="15.75" customHeight="1">
      <c r="E937" s="36"/>
      <c r="F937" s="36"/>
      <c r="G937" s="36"/>
      <c r="H937" s="36"/>
      <c r="I937" s="36"/>
    </row>
    <row r="938" spans="5:9" ht="15.75" customHeight="1">
      <c r="E938" s="36"/>
      <c r="F938" s="36"/>
      <c r="G938" s="36"/>
      <c r="H938" s="36"/>
      <c r="I938" s="36"/>
    </row>
    <row r="939" spans="5:9" ht="15.75" customHeight="1">
      <c r="E939" s="36"/>
      <c r="F939" s="36"/>
      <c r="G939" s="36"/>
      <c r="H939" s="36"/>
      <c r="I939" s="36"/>
    </row>
    <row r="940" spans="5:9" ht="15.75" customHeight="1">
      <c r="E940" s="36"/>
      <c r="F940" s="36"/>
      <c r="G940" s="36"/>
      <c r="H940" s="36"/>
      <c r="I940" s="36"/>
    </row>
    <row r="941" spans="5:9" ht="15.75" customHeight="1">
      <c r="E941" s="36"/>
      <c r="F941" s="36"/>
      <c r="G941" s="36"/>
      <c r="H941" s="36"/>
      <c r="I941" s="36"/>
    </row>
    <row r="942" spans="5:9" ht="15.75" customHeight="1">
      <c r="E942" s="36"/>
      <c r="F942" s="36"/>
      <c r="G942" s="36"/>
      <c r="H942" s="36"/>
      <c r="I942" s="36"/>
    </row>
    <row r="943" spans="5:9" ht="15.75" customHeight="1">
      <c r="E943" s="36"/>
      <c r="F943" s="36"/>
      <c r="G943" s="36"/>
      <c r="H943" s="36"/>
      <c r="I943" s="36"/>
    </row>
    <row r="944" spans="5:9" ht="15.75" customHeight="1">
      <c r="E944" s="36"/>
      <c r="F944" s="36"/>
      <c r="G944" s="36"/>
      <c r="H944" s="36"/>
      <c r="I944" s="36"/>
    </row>
    <row r="945" spans="5:9" ht="15.75" customHeight="1">
      <c r="E945" s="36"/>
      <c r="F945" s="36"/>
      <c r="G945" s="36"/>
      <c r="H945" s="36"/>
      <c r="I945" s="36"/>
    </row>
    <row r="946" spans="5:9" ht="15.75" customHeight="1">
      <c r="E946" s="36"/>
      <c r="F946" s="36"/>
      <c r="G946" s="36"/>
      <c r="H946" s="36"/>
      <c r="I946" s="36"/>
    </row>
    <row r="947" spans="5:9" ht="15.75" customHeight="1">
      <c r="E947" s="36"/>
      <c r="F947" s="36"/>
      <c r="G947" s="36"/>
      <c r="H947" s="36"/>
      <c r="I947" s="36"/>
    </row>
    <row r="948" spans="5:9" ht="15.75" customHeight="1">
      <c r="E948" s="36"/>
      <c r="F948" s="36"/>
      <c r="G948" s="36"/>
      <c r="H948" s="36"/>
      <c r="I948" s="36"/>
    </row>
    <row r="949" spans="5:9" ht="15.75" customHeight="1">
      <c r="E949" s="36"/>
      <c r="F949" s="36"/>
      <c r="G949" s="36"/>
      <c r="H949" s="36"/>
      <c r="I949" s="36"/>
    </row>
    <row r="950" spans="5:9" ht="15.75" customHeight="1">
      <c r="E950" s="36"/>
      <c r="F950" s="36"/>
      <c r="G950" s="36"/>
      <c r="H950" s="36"/>
      <c r="I950" s="36"/>
    </row>
    <row r="951" spans="5:9" ht="15.75" customHeight="1">
      <c r="E951" s="36"/>
      <c r="F951" s="36"/>
      <c r="G951" s="36"/>
      <c r="H951" s="36"/>
      <c r="I951" s="36"/>
    </row>
    <row r="952" spans="5:9" ht="15.75" customHeight="1">
      <c r="E952" s="36"/>
      <c r="F952" s="36"/>
      <c r="G952" s="36"/>
      <c r="H952" s="36"/>
      <c r="I952" s="36"/>
    </row>
    <row r="953" spans="5:9" ht="15.75" customHeight="1">
      <c r="E953" s="36"/>
      <c r="F953" s="36"/>
      <c r="G953" s="36"/>
      <c r="H953" s="36"/>
      <c r="I953" s="36"/>
    </row>
    <row r="954" spans="5:9" ht="15.75" customHeight="1">
      <c r="E954" s="36"/>
      <c r="F954" s="36"/>
      <c r="G954" s="36"/>
      <c r="H954" s="36"/>
      <c r="I954" s="36"/>
    </row>
    <row r="955" spans="5:9" ht="15.75" customHeight="1">
      <c r="E955" s="36"/>
      <c r="F955" s="36"/>
      <c r="G955" s="36"/>
      <c r="H955" s="36"/>
      <c r="I955" s="36"/>
    </row>
    <row r="956" spans="5:9" ht="15.75" customHeight="1">
      <c r="E956" s="36"/>
      <c r="F956" s="36"/>
      <c r="G956" s="36"/>
      <c r="H956" s="36"/>
      <c r="I956" s="36"/>
    </row>
    <row r="957" spans="5:9" ht="15.75" customHeight="1">
      <c r="E957" s="36"/>
      <c r="F957" s="36"/>
      <c r="G957" s="36"/>
      <c r="H957" s="36"/>
      <c r="I957" s="36"/>
    </row>
    <row r="958" spans="5:9" ht="15.75" customHeight="1">
      <c r="E958" s="36"/>
      <c r="F958" s="36"/>
      <c r="G958" s="36"/>
      <c r="H958" s="36"/>
      <c r="I958" s="36"/>
    </row>
    <row r="959" spans="5:9" ht="15.75" customHeight="1">
      <c r="E959" s="36"/>
      <c r="F959" s="36"/>
      <c r="G959" s="36"/>
      <c r="H959" s="36"/>
      <c r="I959" s="36"/>
    </row>
    <row r="960" spans="5:9" ht="15.75" customHeight="1">
      <c r="E960" s="36"/>
      <c r="F960" s="36"/>
      <c r="G960" s="36"/>
      <c r="H960" s="36"/>
      <c r="I960" s="36"/>
    </row>
    <row r="961" spans="5:9" ht="15.75" customHeight="1">
      <c r="E961" s="36"/>
      <c r="F961" s="36"/>
      <c r="G961" s="36"/>
      <c r="H961" s="36"/>
      <c r="I961" s="36"/>
    </row>
    <row r="962" spans="5:9" ht="15.75" customHeight="1">
      <c r="E962" s="36"/>
      <c r="F962" s="36"/>
      <c r="G962" s="36"/>
      <c r="H962" s="36"/>
      <c r="I962" s="36"/>
    </row>
    <row r="963" spans="5:9" ht="15.75" customHeight="1">
      <c r="E963" s="36"/>
      <c r="F963" s="36"/>
      <c r="G963" s="36"/>
      <c r="H963" s="36"/>
      <c r="I963" s="36"/>
    </row>
    <row r="964" spans="5:9" ht="15.75" customHeight="1">
      <c r="E964" s="36"/>
      <c r="F964" s="36"/>
      <c r="G964" s="36"/>
      <c r="H964" s="36"/>
      <c r="I964" s="36"/>
    </row>
    <row r="965" spans="5:9" ht="15.75" customHeight="1">
      <c r="E965" s="36"/>
      <c r="F965" s="36"/>
      <c r="G965" s="36"/>
      <c r="H965" s="36"/>
      <c r="I965" s="36"/>
    </row>
    <row r="966" spans="5:9" ht="15.75" customHeight="1">
      <c r="E966" s="36"/>
      <c r="F966" s="36"/>
      <c r="G966" s="36"/>
      <c r="H966" s="36"/>
      <c r="I966" s="36"/>
    </row>
    <row r="967" spans="5:9" ht="15.75" customHeight="1">
      <c r="E967" s="36"/>
      <c r="F967" s="36"/>
      <c r="G967" s="36"/>
      <c r="H967" s="36"/>
      <c r="I967" s="36"/>
    </row>
    <row r="968" spans="5:9" ht="15.75" customHeight="1">
      <c r="E968" s="36"/>
      <c r="F968" s="36"/>
      <c r="G968" s="36"/>
      <c r="H968" s="36"/>
      <c r="I968" s="36"/>
    </row>
    <row r="969" spans="5:9" ht="15.75" customHeight="1">
      <c r="E969" s="36"/>
      <c r="F969" s="36"/>
      <c r="G969" s="36"/>
      <c r="H969" s="36"/>
      <c r="I969" s="36"/>
    </row>
    <row r="970" spans="5:9" ht="15.75" customHeight="1">
      <c r="E970" s="36"/>
      <c r="F970" s="36"/>
      <c r="G970" s="36"/>
      <c r="H970" s="36"/>
      <c r="I970" s="36"/>
    </row>
    <row r="971" spans="5:9" ht="15.75" customHeight="1">
      <c r="E971" s="36"/>
      <c r="F971" s="36"/>
      <c r="G971" s="36"/>
      <c r="H971" s="36"/>
      <c r="I971" s="36"/>
    </row>
    <row r="972" spans="5:9" ht="15.75" customHeight="1">
      <c r="E972" s="36"/>
      <c r="F972" s="36"/>
      <c r="G972" s="36"/>
      <c r="H972" s="36"/>
      <c r="I972" s="36"/>
    </row>
    <row r="973" spans="5:9" ht="15.75" customHeight="1">
      <c r="E973" s="36"/>
      <c r="F973" s="36"/>
      <c r="G973" s="36"/>
      <c r="H973" s="36"/>
      <c r="I973" s="36"/>
    </row>
    <row r="974" spans="5:9" ht="15.75" customHeight="1">
      <c r="E974" s="36"/>
      <c r="F974" s="36"/>
      <c r="G974" s="36"/>
      <c r="H974" s="36"/>
      <c r="I974" s="36"/>
    </row>
    <row r="975" spans="5:9" ht="15.75" customHeight="1">
      <c r="E975" s="36"/>
      <c r="F975" s="36"/>
      <c r="G975" s="36"/>
      <c r="H975" s="36"/>
      <c r="I975" s="36"/>
    </row>
    <row r="976" spans="5:9" ht="15.75" customHeight="1">
      <c r="E976" s="36"/>
      <c r="F976" s="36"/>
      <c r="G976" s="36"/>
      <c r="H976" s="36"/>
      <c r="I976" s="36"/>
    </row>
    <row r="977" spans="5:9" ht="15.75" customHeight="1">
      <c r="E977" s="36"/>
      <c r="F977" s="36"/>
      <c r="G977" s="36"/>
      <c r="H977" s="36"/>
      <c r="I977" s="36"/>
    </row>
    <row r="978" spans="5:9" ht="15.75" customHeight="1">
      <c r="E978" s="36"/>
      <c r="F978" s="36"/>
      <c r="G978" s="36"/>
      <c r="H978" s="36"/>
      <c r="I978" s="36"/>
    </row>
    <row r="979" spans="5:9" ht="15.75" customHeight="1">
      <c r="E979" s="36"/>
      <c r="F979" s="36"/>
      <c r="G979" s="36"/>
      <c r="H979" s="36"/>
      <c r="I979" s="36"/>
    </row>
    <row r="980" spans="5:9" ht="15.75" customHeight="1">
      <c r="E980" s="36"/>
      <c r="F980" s="36"/>
      <c r="G980" s="36"/>
      <c r="H980" s="36"/>
      <c r="I980" s="36"/>
    </row>
    <row r="981" spans="5:9" ht="15.75" customHeight="1">
      <c r="E981" s="36"/>
      <c r="F981" s="36"/>
      <c r="G981" s="36"/>
      <c r="H981" s="36"/>
      <c r="I981" s="36"/>
    </row>
    <row r="982" spans="5:9" ht="15.75" customHeight="1">
      <c r="E982" s="36"/>
      <c r="F982" s="36"/>
      <c r="G982" s="36"/>
      <c r="H982" s="36"/>
      <c r="I982" s="36"/>
    </row>
    <row r="983" spans="5:9" ht="15.75" customHeight="1">
      <c r="E983" s="36"/>
      <c r="F983" s="36"/>
      <c r="G983" s="36"/>
      <c r="H983" s="36"/>
      <c r="I983" s="36"/>
    </row>
    <row r="984" spans="5:9" ht="15.75" customHeight="1">
      <c r="E984" s="36"/>
      <c r="F984" s="36"/>
      <c r="G984" s="36"/>
      <c r="H984" s="36"/>
      <c r="I984" s="36"/>
    </row>
    <row r="985" spans="5:9" ht="15.75" customHeight="1">
      <c r="E985" s="36"/>
      <c r="F985" s="36"/>
      <c r="G985" s="36"/>
      <c r="H985" s="36"/>
      <c r="I985" s="36"/>
    </row>
    <row r="986" spans="5:9" ht="15.75" customHeight="1">
      <c r="E986" s="36"/>
      <c r="F986" s="36"/>
      <c r="G986" s="36"/>
      <c r="H986" s="36"/>
      <c r="I986" s="36"/>
    </row>
    <row r="987" spans="5:9" ht="15.75" customHeight="1">
      <c r="E987" s="36"/>
      <c r="F987" s="36"/>
      <c r="G987" s="36"/>
      <c r="H987" s="36"/>
      <c r="I987" s="36"/>
    </row>
    <row r="988" spans="5:9" ht="15.75" customHeight="1">
      <c r="E988" s="36"/>
      <c r="F988" s="36"/>
      <c r="G988" s="36"/>
      <c r="H988" s="36"/>
      <c r="I988" s="36"/>
    </row>
    <row r="989" spans="5:9" ht="15.75" customHeight="1">
      <c r="E989" s="36"/>
      <c r="F989" s="36"/>
      <c r="G989" s="36"/>
      <c r="H989" s="36"/>
      <c r="I989" s="36"/>
    </row>
    <row r="990" spans="5:9" ht="15.75" customHeight="1">
      <c r="E990" s="36"/>
      <c r="F990" s="36"/>
      <c r="G990" s="36"/>
      <c r="H990" s="36"/>
      <c r="I990" s="36"/>
    </row>
    <row r="991" spans="5:9" ht="15.75" customHeight="1">
      <c r="E991" s="36"/>
      <c r="F991" s="36"/>
      <c r="G991" s="36"/>
      <c r="H991" s="36"/>
      <c r="I991" s="36"/>
    </row>
    <row r="992" spans="5:9" ht="15.75" customHeight="1">
      <c r="E992" s="36"/>
      <c r="F992" s="36"/>
      <c r="G992" s="36"/>
      <c r="H992" s="36"/>
      <c r="I992" s="36"/>
    </row>
    <row r="993" spans="5:9" ht="15.75" customHeight="1">
      <c r="E993" s="36"/>
      <c r="F993" s="36"/>
      <c r="G993" s="36"/>
      <c r="H993" s="36"/>
      <c r="I993" s="36"/>
    </row>
    <row r="994" spans="5:9" ht="15.75" customHeight="1">
      <c r="E994" s="36"/>
      <c r="F994" s="36"/>
      <c r="G994" s="36"/>
      <c r="H994" s="36"/>
      <c r="I994" s="36"/>
    </row>
    <row r="995" spans="5:9" ht="15.75" customHeight="1">
      <c r="E995" s="36"/>
      <c r="F995" s="36"/>
      <c r="G995" s="36"/>
      <c r="H995" s="36"/>
      <c r="I995" s="36"/>
    </row>
    <row r="996" spans="5:9" ht="15.75" customHeight="1">
      <c r="E996" s="36"/>
      <c r="F996" s="36"/>
      <c r="G996" s="36"/>
      <c r="H996" s="36"/>
      <c r="I996" s="36"/>
    </row>
    <row r="997" spans="5:9" ht="15.75" customHeight="1">
      <c r="E997" s="36"/>
      <c r="F997" s="36"/>
      <c r="G997" s="36"/>
      <c r="H997" s="36"/>
      <c r="I997" s="36"/>
    </row>
    <row r="998" spans="5:9" ht="15.75" customHeight="1">
      <c r="E998" s="36"/>
      <c r="F998" s="36"/>
      <c r="G998" s="36"/>
      <c r="H998" s="36"/>
      <c r="I998" s="36"/>
    </row>
    <row r="999" spans="5:9" ht="15.75" customHeight="1">
      <c r="E999" s="36"/>
      <c r="F999" s="36"/>
      <c r="G999" s="36"/>
      <c r="H999" s="36"/>
      <c r="I999" s="36"/>
    </row>
    <row r="1000" spans="5:9" ht="15.75" customHeight="1">
      <c r="E1000" s="36"/>
      <c r="F1000" s="36"/>
      <c r="G1000" s="36"/>
      <c r="H1000" s="36"/>
      <c r="I1000" s="36"/>
    </row>
    <row r="1001" spans="5:9" ht="15.75" customHeight="1">
      <c r="E1001" s="36"/>
      <c r="F1001" s="36"/>
      <c r="G1001" s="36"/>
      <c r="H1001" s="36"/>
      <c r="I1001" s="36"/>
    </row>
    <row r="1002" spans="5:9" ht="15.75" customHeight="1">
      <c r="E1002" s="36"/>
      <c r="F1002" s="36"/>
      <c r="G1002" s="36"/>
      <c r="H1002" s="36"/>
      <c r="I1002" s="36"/>
    </row>
    <row r="1003" spans="5:9" ht="15.75" customHeight="1">
      <c r="E1003" s="36"/>
      <c r="F1003" s="36"/>
      <c r="G1003" s="36"/>
      <c r="H1003" s="36"/>
      <c r="I1003" s="36"/>
    </row>
  </sheetData>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013"/>
  <sheetViews>
    <sheetView topLeftCell="A43" workbookViewId="0">
      <selection activeCell="G57" sqref="G57"/>
    </sheetView>
  </sheetViews>
  <sheetFormatPr defaultColWidth="14.42578125" defaultRowHeight="15" customHeight="1"/>
  <cols>
    <col min="1" max="1" width="5.140625" customWidth="1"/>
    <col min="2" max="2" width="10.7109375" customWidth="1"/>
    <col min="3" max="3" width="4.85546875" customWidth="1"/>
    <col min="4" max="4" width="25.7109375" customWidth="1"/>
    <col min="5" max="5" width="20" customWidth="1"/>
    <col min="6" max="6" width="4" customWidth="1"/>
    <col min="7" max="7" width="22.7109375" customWidth="1"/>
    <col min="8" max="8" width="19.85546875" customWidth="1"/>
    <col min="9" max="9" width="34.7109375" customWidth="1"/>
    <col min="10" max="10" width="19" customWidth="1"/>
    <col min="11" max="11" width="17.28515625" bestFit="1" customWidth="1"/>
    <col min="12" max="12" width="16.28515625" bestFit="1" customWidth="1"/>
    <col min="13" max="13" width="17.28515625" bestFit="1" customWidth="1"/>
    <col min="14" max="14" width="16.7109375" bestFit="1" customWidth="1"/>
    <col min="15" max="26" width="8.7109375" customWidth="1"/>
  </cols>
  <sheetData>
    <row r="1" spans="1:26">
      <c r="A1" s="159"/>
      <c r="B1" s="159"/>
      <c r="C1" s="160"/>
      <c r="D1" s="159"/>
      <c r="E1" s="159"/>
      <c r="F1" s="159"/>
      <c r="G1" s="161"/>
      <c r="H1" s="161"/>
      <c r="I1" s="161"/>
      <c r="J1" s="159"/>
      <c r="K1" s="159"/>
      <c r="L1" s="159"/>
      <c r="M1" s="159"/>
      <c r="N1" s="159"/>
      <c r="O1" s="159"/>
      <c r="P1" s="159"/>
      <c r="Q1" s="159"/>
      <c r="R1" s="159"/>
      <c r="S1" s="159"/>
      <c r="T1" s="159"/>
      <c r="U1" s="159"/>
      <c r="V1" s="159"/>
      <c r="W1" s="159"/>
      <c r="X1" s="159"/>
      <c r="Y1" s="159"/>
      <c r="Z1" s="159"/>
    </row>
    <row r="2" spans="1:26" ht="20.25" customHeight="1">
      <c r="A2" s="159"/>
      <c r="B2" s="159"/>
      <c r="C2" s="160"/>
      <c r="D2" s="159"/>
      <c r="E2" s="159"/>
      <c r="F2" s="159"/>
      <c r="G2" s="159"/>
      <c r="H2" s="159"/>
      <c r="I2" s="159"/>
      <c r="J2" s="159"/>
      <c r="K2" s="159"/>
      <c r="L2" s="159"/>
      <c r="M2" s="159"/>
      <c r="N2" s="159"/>
      <c r="O2" s="159"/>
      <c r="P2" s="159"/>
      <c r="Q2" s="159"/>
      <c r="R2" s="159"/>
      <c r="S2" s="159"/>
      <c r="T2" s="159"/>
      <c r="U2" s="159"/>
      <c r="V2" s="159"/>
      <c r="W2" s="159"/>
      <c r="X2" s="159"/>
      <c r="Y2" s="159"/>
      <c r="Z2" s="159"/>
    </row>
    <row r="3" spans="1:26" ht="15" customHeight="1">
      <c r="A3" s="159"/>
      <c r="B3" s="1740" t="s">
        <v>222</v>
      </c>
      <c r="C3" s="160">
        <v>1</v>
      </c>
      <c r="D3" s="159" t="s">
        <v>2732</v>
      </c>
      <c r="E3" s="159"/>
      <c r="F3" s="159"/>
      <c r="G3" s="162">
        <v>150237106851.59033</v>
      </c>
      <c r="H3" s="159"/>
      <c r="I3" s="159"/>
      <c r="J3" s="159"/>
      <c r="K3" s="159"/>
      <c r="L3" s="159"/>
      <c r="M3" s="159"/>
      <c r="N3" s="159"/>
      <c r="O3" s="159"/>
      <c r="P3" s="159"/>
      <c r="Q3" s="159"/>
      <c r="R3" s="159"/>
      <c r="S3" s="159"/>
      <c r="T3" s="159"/>
      <c r="U3" s="159"/>
      <c r="V3" s="159"/>
      <c r="W3" s="159"/>
      <c r="X3" s="159"/>
      <c r="Y3" s="159"/>
      <c r="Z3" s="159"/>
    </row>
    <row r="4" spans="1:26" ht="15" customHeight="1">
      <c r="A4" s="159"/>
      <c r="B4" s="1741"/>
      <c r="C4" s="160">
        <v>2</v>
      </c>
      <c r="D4" s="159" t="s">
        <v>3105</v>
      </c>
      <c r="E4" s="159"/>
      <c r="F4" s="159"/>
      <c r="G4" s="780">
        <v>16246800</v>
      </c>
      <c r="H4" s="159"/>
      <c r="I4" s="159"/>
      <c r="J4" s="159"/>
      <c r="K4" s="159"/>
      <c r="L4" s="159"/>
      <c r="M4" s="159"/>
      <c r="N4" s="159"/>
      <c r="O4" s="159"/>
      <c r="P4" s="159"/>
      <c r="Q4" s="159"/>
      <c r="R4" s="159"/>
      <c r="S4" s="159"/>
      <c r="T4" s="159"/>
      <c r="U4" s="159"/>
      <c r="V4" s="159"/>
      <c r="W4" s="159"/>
      <c r="X4" s="159"/>
      <c r="Y4" s="159"/>
      <c r="Z4" s="159"/>
    </row>
    <row r="5" spans="1:26">
      <c r="A5" s="159"/>
      <c r="B5" s="1742"/>
      <c r="C5" s="160">
        <v>3</v>
      </c>
      <c r="D5" s="159"/>
      <c r="E5" s="159"/>
      <c r="F5" s="159"/>
      <c r="G5" s="159"/>
      <c r="H5" s="159"/>
      <c r="I5" s="159"/>
      <c r="J5" s="159"/>
      <c r="K5" s="36"/>
      <c r="L5" s="159"/>
      <c r="M5" s="159"/>
      <c r="N5" s="159"/>
      <c r="O5" s="159"/>
      <c r="P5" s="159"/>
      <c r="Q5" s="159"/>
      <c r="R5" s="159"/>
      <c r="S5" s="159"/>
      <c r="T5" s="159"/>
      <c r="U5" s="159"/>
      <c r="V5" s="159"/>
      <c r="W5" s="159"/>
      <c r="X5" s="159"/>
      <c r="Y5" s="159"/>
      <c r="Z5" s="159"/>
    </row>
    <row r="6" spans="1:26">
      <c r="A6" s="159"/>
      <c r="B6" s="1742"/>
      <c r="C6" s="160">
        <v>4</v>
      </c>
      <c r="D6" s="159" t="s">
        <v>2733</v>
      </c>
      <c r="E6" s="159" t="s">
        <v>223</v>
      </c>
      <c r="F6" s="159"/>
      <c r="G6" s="162">
        <v>1781867635227.26</v>
      </c>
      <c r="H6" s="159"/>
      <c r="I6" s="159"/>
      <c r="J6" s="159"/>
      <c r="K6" s="159"/>
      <c r="L6" s="159"/>
      <c r="M6" s="159"/>
      <c r="N6" s="159"/>
      <c r="O6" s="159"/>
      <c r="P6" s="159"/>
      <c r="Q6" s="159"/>
      <c r="R6" s="159"/>
      <c r="S6" s="159"/>
      <c r="T6" s="159"/>
      <c r="U6" s="159"/>
      <c r="V6" s="159"/>
      <c r="W6" s="159"/>
      <c r="X6" s="159"/>
      <c r="Y6" s="159"/>
      <c r="Z6" s="159"/>
    </row>
    <row r="7" spans="1:26">
      <c r="A7" s="159"/>
      <c r="B7" s="1742"/>
      <c r="C7" s="160">
        <v>5</v>
      </c>
      <c r="D7" s="159"/>
      <c r="E7" s="159"/>
      <c r="F7" s="159"/>
      <c r="G7" s="159"/>
      <c r="H7" s="159"/>
      <c r="I7" s="159"/>
      <c r="J7" s="159"/>
      <c r="K7" s="159"/>
      <c r="L7" s="159"/>
      <c r="M7" s="159"/>
      <c r="N7" s="159"/>
      <c r="O7" s="159"/>
      <c r="P7" s="159"/>
      <c r="Q7" s="159"/>
      <c r="R7" s="159"/>
      <c r="S7" s="159"/>
      <c r="T7" s="159"/>
      <c r="U7" s="159"/>
      <c r="V7" s="159"/>
      <c r="W7" s="159"/>
      <c r="X7" s="159"/>
      <c r="Y7" s="159"/>
      <c r="Z7" s="159"/>
    </row>
    <row r="8" spans="1:26">
      <c r="A8" s="159"/>
      <c r="B8" s="1742"/>
      <c r="C8" s="160">
        <v>6</v>
      </c>
      <c r="D8" s="159" t="s">
        <v>2734</v>
      </c>
      <c r="E8" s="159" t="s">
        <v>224</v>
      </c>
      <c r="F8" s="159"/>
      <c r="G8" s="162">
        <v>8455152272</v>
      </c>
      <c r="H8" s="159"/>
      <c r="I8" s="159"/>
      <c r="J8" s="159"/>
      <c r="K8" s="159"/>
      <c r="L8" s="159"/>
      <c r="M8" s="159"/>
      <c r="N8" s="159"/>
      <c r="O8" s="159"/>
      <c r="P8" s="159"/>
      <c r="Q8" s="159"/>
      <c r="R8" s="159"/>
      <c r="S8" s="159"/>
      <c r="T8" s="159"/>
      <c r="U8" s="159"/>
      <c r="V8" s="159"/>
      <c r="W8" s="159"/>
      <c r="X8" s="159"/>
      <c r="Y8" s="159"/>
      <c r="Z8" s="159"/>
    </row>
    <row r="9" spans="1:26">
      <c r="A9" s="159"/>
      <c r="B9" s="1742"/>
      <c r="C9" s="160">
        <v>7</v>
      </c>
      <c r="D9" s="159"/>
      <c r="E9" s="159" t="s">
        <v>225</v>
      </c>
      <c r="F9" s="159"/>
      <c r="G9" s="162">
        <v>2634448420.1799998</v>
      </c>
      <c r="H9" s="159"/>
      <c r="I9" s="159"/>
      <c r="J9" s="159"/>
      <c r="K9" s="159"/>
      <c r="L9" s="159"/>
      <c r="M9" s="159"/>
      <c r="N9" s="159"/>
      <c r="O9" s="159"/>
      <c r="P9" s="159"/>
      <c r="Q9" s="159"/>
      <c r="R9" s="159"/>
      <c r="S9" s="159"/>
      <c r="T9" s="159"/>
      <c r="U9" s="159"/>
      <c r="V9" s="159"/>
      <c r="W9" s="159"/>
      <c r="X9" s="159"/>
      <c r="Y9" s="159"/>
      <c r="Z9" s="159"/>
    </row>
    <row r="10" spans="1:26">
      <c r="A10" s="159"/>
      <c r="B10" s="1742"/>
      <c r="C10" s="160">
        <v>8</v>
      </c>
      <c r="D10" s="159"/>
      <c r="E10" s="163" t="s">
        <v>226</v>
      </c>
      <c r="F10" s="163"/>
      <c r="G10" s="164">
        <v>1448747022.5699999</v>
      </c>
      <c r="H10" s="1744"/>
      <c r="I10" s="159"/>
      <c r="J10" s="159"/>
      <c r="K10" s="159"/>
      <c r="L10" s="159"/>
      <c r="M10" s="159"/>
      <c r="N10" s="159"/>
      <c r="O10" s="159"/>
      <c r="P10" s="159"/>
      <c r="Q10" s="159"/>
      <c r="R10" s="159"/>
      <c r="S10" s="159"/>
      <c r="T10" s="159"/>
      <c r="U10" s="159"/>
      <c r="V10" s="159"/>
      <c r="W10" s="159"/>
      <c r="X10" s="159"/>
      <c r="Y10" s="159"/>
      <c r="Z10" s="159"/>
    </row>
    <row r="11" spans="1:26" ht="15.75">
      <c r="A11" s="159"/>
      <c r="B11" s="1742"/>
      <c r="C11" s="160">
        <v>9</v>
      </c>
      <c r="D11" s="159"/>
      <c r="E11" s="159"/>
      <c r="F11" s="159"/>
      <c r="G11" s="162">
        <f>SUM(G8:G10)</f>
        <v>12538347714.75</v>
      </c>
      <c r="H11" s="1745"/>
      <c r="I11" s="165"/>
      <c r="J11" s="159"/>
      <c r="K11" s="159"/>
      <c r="L11" s="159"/>
      <c r="M11" s="159"/>
      <c r="N11" s="159"/>
      <c r="O11" s="159"/>
      <c r="P11" s="159"/>
      <c r="Q11" s="159"/>
      <c r="R11" s="159"/>
      <c r="S11" s="159"/>
      <c r="T11" s="159"/>
      <c r="U11" s="159"/>
      <c r="V11" s="159"/>
      <c r="W11" s="159"/>
      <c r="X11" s="159"/>
      <c r="Y11" s="159"/>
      <c r="Z11" s="159"/>
    </row>
    <row r="12" spans="1:26" ht="15.75">
      <c r="A12" s="159"/>
      <c r="B12" s="1742"/>
      <c r="C12" s="160">
        <v>10</v>
      </c>
      <c r="D12" s="159"/>
      <c r="E12" s="159"/>
      <c r="F12" s="159"/>
      <c r="G12" s="159"/>
      <c r="H12" s="166"/>
      <c r="I12" s="165"/>
      <c r="J12" s="159"/>
      <c r="K12" s="159"/>
      <c r="L12" s="159"/>
      <c r="M12" s="159"/>
      <c r="N12" s="159"/>
      <c r="O12" s="159"/>
      <c r="P12" s="159"/>
      <c r="Q12" s="159"/>
      <c r="R12" s="159"/>
      <c r="S12" s="159"/>
      <c r="T12" s="159"/>
      <c r="U12" s="159"/>
      <c r="V12" s="159"/>
      <c r="W12" s="159"/>
      <c r="X12" s="159"/>
      <c r="Y12" s="159"/>
      <c r="Z12" s="159"/>
    </row>
    <row r="13" spans="1:26">
      <c r="A13" s="159"/>
      <c r="B13" s="1742"/>
      <c r="C13" s="160">
        <v>11</v>
      </c>
      <c r="D13" s="159" t="s">
        <v>2735</v>
      </c>
      <c r="E13" s="159"/>
      <c r="F13" s="159"/>
      <c r="G13" s="162">
        <f>G3+G4+G6+G11</f>
        <v>1944659336593.6003</v>
      </c>
      <c r="H13" s="159"/>
      <c r="I13" s="159"/>
      <c r="J13" s="159"/>
      <c r="K13" s="159"/>
      <c r="L13" s="159"/>
      <c r="M13" s="159"/>
      <c r="N13" s="159"/>
      <c r="O13" s="159"/>
      <c r="P13" s="159"/>
      <c r="Q13" s="159"/>
      <c r="R13" s="159"/>
      <c r="S13" s="159"/>
      <c r="T13" s="159"/>
      <c r="U13" s="159"/>
      <c r="V13" s="159"/>
      <c r="W13" s="159"/>
      <c r="X13" s="159"/>
      <c r="Y13" s="159"/>
      <c r="Z13" s="159"/>
    </row>
    <row r="14" spans="1:26">
      <c r="A14" s="159"/>
      <c r="B14" s="1742"/>
      <c r="C14" s="160">
        <v>12</v>
      </c>
      <c r="D14" s="159" t="s">
        <v>227</v>
      </c>
      <c r="E14" s="163"/>
      <c r="F14" s="163"/>
      <c r="G14" s="164">
        <v>1944659336593.6001</v>
      </c>
      <c r="H14" s="159"/>
      <c r="I14" s="159"/>
      <c r="J14" s="159"/>
      <c r="K14" s="159"/>
      <c r="L14" s="159"/>
      <c r="M14" s="159"/>
      <c r="N14" s="159"/>
      <c r="O14" s="159"/>
      <c r="P14" s="159"/>
      <c r="Q14" s="159"/>
      <c r="R14" s="159"/>
      <c r="S14" s="159"/>
      <c r="T14" s="159"/>
      <c r="U14" s="159"/>
      <c r="V14" s="159"/>
      <c r="W14" s="159"/>
      <c r="X14" s="159"/>
      <c r="Y14" s="159"/>
      <c r="Z14" s="159"/>
    </row>
    <row r="15" spans="1:26">
      <c r="A15" s="159"/>
      <c r="B15" s="1742"/>
      <c r="C15" s="160">
        <v>13</v>
      </c>
      <c r="D15" s="159"/>
      <c r="E15" s="159" t="s">
        <v>228</v>
      </c>
      <c r="F15" s="159"/>
      <c r="G15" s="630">
        <f>G13-G14</f>
        <v>0</v>
      </c>
      <c r="H15" s="159"/>
      <c r="I15" s="159"/>
      <c r="J15" s="159"/>
      <c r="K15" s="159"/>
      <c r="L15" s="159"/>
      <c r="M15" s="159"/>
      <c r="N15" s="159"/>
      <c r="O15" s="159"/>
      <c r="P15" s="159"/>
      <c r="Q15" s="159"/>
      <c r="R15" s="159"/>
      <c r="S15" s="159"/>
      <c r="T15" s="159"/>
      <c r="U15" s="159"/>
      <c r="V15" s="159"/>
      <c r="W15" s="159"/>
      <c r="X15" s="159"/>
      <c r="Y15" s="159"/>
      <c r="Z15" s="159"/>
    </row>
    <row r="16" spans="1:26">
      <c r="A16" s="159"/>
      <c r="B16" s="1742"/>
      <c r="C16" s="160">
        <v>14</v>
      </c>
      <c r="D16" s="159"/>
      <c r="E16" s="159"/>
      <c r="F16" s="159"/>
      <c r="G16" s="159"/>
      <c r="H16" s="159"/>
      <c r="I16" s="953" t="s">
        <v>2881</v>
      </c>
      <c r="J16" s="953" t="s">
        <v>3198</v>
      </c>
      <c r="K16" s="953" t="s">
        <v>133</v>
      </c>
      <c r="L16" s="953" t="s">
        <v>2724</v>
      </c>
      <c r="M16" s="953" t="s">
        <v>107</v>
      </c>
      <c r="N16" s="159"/>
      <c r="O16" s="159"/>
      <c r="P16" s="159"/>
      <c r="Q16" s="159"/>
      <c r="R16" s="159"/>
      <c r="S16" s="159"/>
      <c r="T16" s="159"/>
      <c r="U16" s="159"/>
      <c r="V16" s="159"/>
      <c r="W16" s="159"/>
      <c r="X16" s="159"/>
      <c r="Y16" s="159"/>
      <c r="Z16" s="159"/>
    </row>
    <row r="17" spans="1:26">
      <c r="A17" s="159"/>
      <c r="B17" s="1742"/>
      <c r="C17" s="160">
        <v>15</v>
      </c>
      <c r="D17" s="159" t="s">
        <v>2736</v>
      </c>
      <c r="E17" s="159" t="s">
        <v>224</v>
      </c>
      <c r="F17" s="159"/>
      <c r="G17" s="162">
        <v>23160786000</v>
      </c>
      <c r="H17" s="159"/>
      <c r="I17" s="956" t="s">
        <v>680</v>
      </c>
      <c r="J17" s="956">
        <v>0</v>
      </c>
      <c r="K17" s="956">
        <v>0</v>
      </c>
      <c r="L17" s="956">
        <v>0</v>
      </c>
      <c r="M17" s="956">
        <f>'LRA Aplikasi'!J1237</f>
        <v>0</v>
      </c>
      <c r="N17" s="159"/>
      <c r="O17" s="159"/>
      <c r="P17" s="159"/>
      <c r="Q17" s="159"/>
      <c r="R17" s="159"/>
      <c r="S17" s="159"/>
      <c r="T17" s="159"/>
      <c r="U17" s="159"/>
      <c r="V17" s="159"/>
      <c r="W17" s="159"/>
      <c r="X17" s="159"/>
      <c r="Y17" s="159"/>
      <c r="Z17" s="159"/>
    </row>
    <row r="18" spans="1:26">
      <c r="A18" s="159"/>
      <c r="B18" s="1742"/>
      <c r="C18" s="160">
        <v>16</v>
      </c>
      <c r="D18" s="159"/>
      <c r="E18" s="159" t="s">
        <v>229</v>
      </c>
      <c r="F18" s="159"/>
      <c r="G18" s="162">
        <v>206503207472.5</v>
      </c>
      <c r="H18" s="159"/>
      <c r="I18" s="956" t="s">
        <v>301</v>
      </c>
      <c r="J18" s="956">
        <f>M18-L18-K18</f>
        <v>59389685593.190002</v>
      </c>
      <c r="K18" s="956">
        <f>'LRA Aplikasi'!J1417</f>
        <v>2774688514</v>
      </c>
      <c r="L18" s="956">
        <f>'LRA Aplikasi'!J1411</f>
        <v>6072103447</v>
      </c>
      <c r="M18" s="956">
        <f>'LRA Aplikasi'!J1245</f>
        <v>68236477554.190002</v>
      </c>
      <c r="N18" s="159"/>
      <c r="O18" s="159"/>
      <c r="P18" s="159"/>
      <c r="Q18" s="159"/>
      <c r="R18" s="159"/>
      <c r="S18" s="159"/>
      <c r="T18" s="159"/>
      <c r="U18" s="159"/>
      <c r="V18" s="159"/>
      <c r="W18" s="159"/>
      <c r="X18" s="159"/>
      <c r="Y18" s="159"/>
      <c r="Z18" s="159"/>
    </row>
    <row r="19" spans="1:26">
      <c r="A19" s="159"/>
      <c r="B19" s="1742"/>
      <c r="C19" s="160">
        <v>17</v>
      </c>
      <c r="D19" s="159"/>
      <c r="E19" s="159" t="s">
        <v>225</v>
      </c>
      <c r="F19" s="159"/>
      <c r="G19" s="162">
        <v>32887186010</v>
      </c>
      <c r="H19" s="159"/>
      <c r="I19" s="956" t="s">
        <v>368</v>
      </c>
      <c r="J19" s="956">
        <f t="shared" ref="J19:J22" si="0">M19-L19-K19</f>
        <v>192860785840.17999</v>
      </c>
      <c r="K19" s="956">
        <f>'LRA Aplikasi'!J1458</f>
        <v>530953124</v>
      </c>
      <c r="L19" s="956"/>
      <c r="M19" s="956">
        <f>'LRA Aplikasi'!J1423</f>
        <v>193391738964.17999</v>
      </c>
      <c r="N19" s="159"/>
      <c r="O19" s="159"/>
      <c r="P19" s="159"/>
      <c r="Q19" s="159"/>
      <c r="R19" s="159"/>
      <c r="S19" s="159"/>
      <c r="T19" s="159"/>
      <c r="U19" s="159"/>
      <c r="V19" s="159"/>
      <c r="W19" s="159"/>
      <c r="X19" s="159"/>
      <c r="Y19" s="159"/>
      <c r="Z19" s="159"/>
    </row>
    <row r="20" spans="1:26">
      <c r="A20" s="159"/>
      <c r="B20" s="1742"/>
      <c r="C20" s="160">
        <v>18</v>
      </c>
      <c r="D20" s="159"/>
      <c r="E20" s="163" t="s">
        <v>226</v>
      </c>
      <c r="F20" s="163"/>
      <c r="G20" s="164">
        <v>1590115827544.2498</v>
      </c>
      <c r="H20" s="1744"/>
      <c r="I20" s="956" t="s">
        <v>399</v>
      </c>
      <c r="J20" s="956">
        <f t="shared" si="0"/>
        <v>491162017186.35999</v>
      </c>
      <c r="K20" s="956"/>
      <c r="L20" s="956"/>
      <c r="M20" s="956">
        <f>'LRA Aplikasi'!J1464</f>
        <v>491162017186.35999</v>
      </c>
      <c r="N20" s="159"/>
      <c r="O20" s="159"/>
      <c r="P20" s="159"/>
      <c r="Q20" s="159"/>
      <c r="R20" s="159"/>
      <c r="S20" s="159"/>
      <c r="T20" s="159"/>
      <c r="U20" s="159"/>
      <c r="V20" s="159"/>
      <c r="W20" s="159"/>
      <c r="X20" s="159"/>
      <c r="Y20" s="159"/>
      <c r="Z20" s="159"/>
    </row>
    <row r="21" spans="1:26" ht="14.25" customHeight="1">
      <c r="A21" s="159"/>
      <c r="B21" s="1742"/>
      <c r="C21" s="160">
        <v>19</v>
      </c>
      <c r="D21" s="159" t="s">
        <v>2737</v>
      </c>
      <c r="E21" s="159"/>
      <c r="F21" s="159"/>
      <c r="G21" s="162">
        <f>SUM(G17:G20)</f>
        <v>1852667007026.7498</v>
      </c>
      <c r="H21" s="1745"/>
      <c r="I21" s="956" t="s">
        <v>302</v>
      </c>
      <c r="J21" s="956">
        <f t="shared" si="0"/>
        <v>1308225395.1499996</v>
      </c>
      <c r="K21" s="956">
        <f>'LRA Aplikasi'!J1532</f>
        <v>58950000</v>
      </c>
      <c r="L21" s="956">
        <f>'LRA Aplikasi'!J1526</f>
        <v>7802355900</v>
      </c>
      <c r="M21" s="956">
        <f>'LRA Aplikasi'!J1510</f>
        <v>9169531295.1499996</v>
      </c>
      <c r="N21" s="159"/>
      <c r="O21" s="159"/>
      <c r="P21" s="159"/>
      <c r="Q21" s="159"/>
      <c r="R21" s="159"/>
      <c r="S21" s="159"/>
      <c r="T21" s="159"/>
      <c r="U21" s="159"/>
      <c r="V21" s="159"/>
      <c r="W21" s="159"/>
      <c r="X21" s="159"/>
      <c r="Y21" s="159"/>
      <c r="Z21" s="159"/>
    </row>
    <row r="22" spans="1:26" ht="15.75" customHeight="1">
      <c r="A22" s="159"/>
      <c r="B22" s="1742"/>
      <c r="C22" s="160">
        <v>20</v>
      </c>
      <c r="D22" s="159" t="s">
        <v>227</v>
      </c>
      <c r="E22" s="159"/>
      <c r="F22" s="159"/>
      <c r="G22" s="164">
        <v>1852667007026.7498</v>
      </c>
      <c r="H22" s="159"/>
      <c r="I22" s="956" t="s">
        <v>278</v>
      </c>
      <c r="J22" s="956">
        <f t="shared" si="0"/>
        <v>197990700</v>
      </c>
      <c r="K22" s="956"/>
      <c r="L22" s="956"/>
      <c r="M22" s="956">
        <f>'LRA Aplikasi'!J1538</f>
        <v>197990700</v>
      </c>
      <c r="N22" s="159"/>
      <c r="O22" s="159"/>
      <c r="P22" s="159"/>
      <c r="Q22" s="159"/>
      <c r="R22" s="159"/>
      <c r="S22" s="159"/>
      <c r="T22" s="159"/>
      <c r="U22" s="159"/>
      <c r="V22" s="159"/>
      <c r="W22" s="159"/>
      <c r="X22" s="159"/>
      <c r="Y22" s="159"/>
      <c r="Z22" s="159"/>
    </row>
    <row r="23" spans="1:26" ht="15.75" customHeight="1">
      <c r="A23" s="159"/>
      <c r="B23" s="1742"/>
      <c r="C23" s="160">
        <v>21</v>
      </c>
      <c r="D23" s="159"/>
      <c r="E23" s="159" t="s">
        <v>228</v>
      </c>
      <c r="F23" s="159"/>
      <c r="G23" s="631">
        <f>G21-G22</f>
        <v>0</v>
      </c>
      <c r="H23" s="159"/>
      <c r="I23" s="953" t="s">
        <v>107</v>
      </c>
      <c r="J23" s="957">
        <f t="shared" ref="J23:L23" si="1">SUM(J17:J22)</f>
        <v>744918704714.88</v>
      </c>
      <c r="K23" s="957">
        <f t="shared" si="1"/>
        <v>3364591638</v>
      </c>
      <c r="L23" s="957">
        <f t="shared" si="1"/>
        <v>13874459347</v>
      </c>
      <c r="M23" s="957">
        <f>SUM(M17:M22)</f>
        <v>762157755699.88</v>
      </c>
      <c r="N23" s="159"/>
      <c r="O23" s="159"/>
      <c r="P23" s="159"/>
      <c r="Q23" s="159"/>
      <c r="R23" s="159"/>
      <c r="S23" s="159"/>
      <c r="T23" s="159"/>
      <c r="U23" s="159"/>
      <c r="V23" s="159"/>
      <c r="W23" s="159"/>
      <c r="X23" s="159"/>
      <c r="Y23" s="159"/>
      <c r="Z23" s="159"/>
    </row>
    <row r="24" spans="1:26" ht="15.75" customHeight="1">
      <c r="A24" s="159"/>
      <c r="B24" s="1742"/>
      <c r="C24" s="160">
        <v>22</v>
      </c>
      <c r="D24" s="159"/>
      <c r="E24" s="159"/>
      <c r="F24" s="159"/>
      <c r="G24" s="159"/>
      <c r="H24" s="159"/>
      <c r="I24" s="159"/>
      <c r="J24" s="159"/>
      <c r="K24" s="159"/>
      <c r="L24" s="159"/>
      <c r="M24" s="159"/>
      <c r="N24" s="159"/>
      <c r="O24" s="159"/>
      <c r="P24" s="159"/>
      <c r="Q24" s="159"/>
      <c r="R24" s="159"/>
      <c r="S24" s="159"/>
      <c r="T24" s="159"/>
      <c r="U24" s="159"/>
      <c r="V24" s="159"/>
      <c r="W24" s="159"/>
      <c r="X24" s="159"/>
      <c r="Y24" s="159"/>
      <c r="Z24" s="159"/>
    </row>
    <row r="25" spans="1:26" ht="15.75" customHeight="1">
      <c r="A25" s="159"/>
      <c r="B25" s="1742"/>
      <c r="C25" s="160">
        <v>23</v>
      </c>
      <c r="D25" s="159" t="s">
        <v>2738</v>
      </c>
      <c r="E25" s="159"/>
      <c r="F25" s="159"/>
      <c r="G25" s="162">
        <f t="shared" ref="G25" si="2">G13-G21</f>
        <v>91992329566.850586</v>
      </c>
      <c r="H25" s="159"/>
      <c r="I25" s="159"/>
      <c r="J25" s="159"/>
      <c r="K25" s="159"/>
      <c r="L25" s="159"/>
      <c r="M25" s="159"/>
      <c r="N25" s="159"/>
      <c r="O25" s="159"/>
      <c r="P25" s="159"/>
      <c r="Q25" s="159"/>
      <c r="R25" s="159"/>
      <c r="S25" s="159"/>
      <c r="T25" s="159"/>
      <c r="U25" s="159"/>
      <c r="V25" s="159"/>
      <c r="W25" s="159"/>
      <c r="X25" s="159"/>
      <c r="Y25" s="159"/>
      <c r="Z25" s="159"/>
    </row>
    <row r="26" spans="1:26" ht="15.75" customHeight="1">
      <c r="A26" s="159"/>
      <c r="B26" s="1742"/>
      <c r="C26" s="160">
        <v>24</v>
      </c>
      <c r="D26" s="159" t="s">
        <v>227</v>
      </c>
      <c r="E26" s="159"/>
      <c r="F26" s="159"/>
      <c r="G26" s="164">
        <v>91992329566.851318</v>
      </c>
      <c r="H26" s="159"/>
      <c r="I26" s="159"/>
      <c r="J26" s="159"/>
      <c r="K26" s="159"/>
      <c r="L26" s="159"/>
      <c r="M26" s="159"/>
      <c r="N26" s="159"/>
      <c r="O26" s="159"/>
      <c r="P26" s="159"/>
      <c r="Q26" s="159"/>
      <c r="R26" s="159"/>
      <c r="S26" s="159"/>
      <c r="T26" s="159"/>
      <c r="U26" s="159"/>
      <c r="V26" s="159"/>
      <c r="W26" s="159"/>
      <c r="X26" s="159"/>
      <c r="Y26" s="159"/>
      <c r="Z26" s="159"/>
    </row>
    <row r="27" spans="1:26" ht="15.75" customHeight="1">
      <c r="A27" s="159"/>
      <c r="B27" s="1743"/>
      <c r="C27" s="160">
        <v>25</v>
      </c>
      <c r="D27" s="159"/>
      <c r="E27" s="159" t="s">
        <v>230</v>
      </c>
      <c r="F27" s="159"/>
      <c r="G27" s="631">
        <f>G25-G26</f>
        <v>-7.32421875E-4</v>
      </c>
      <c r="H27" s="159"/>
      <c r="I27" s="159"/>
      <c r="J27" s="159"/>
      <c r="K27" s="159"/>
      <c r="L27" s="159"/>
      <c r="M27" s="159"/>
      <c r="N27" s="159"/>
      <c r="O27" s="159"/>
      <c r="P27" s="159"/>
      <c r="Q27" s="159"/>
      <c r="R27" s="159"/>
      <c r="S27" s="159"/>
      <c r="T27" s="159"/>
      <c r="U27" s="159"/>
      <c r="V27" s="159"/>
      <c r="W27" s="159"/>
      <c r="X27" s="159"/>
      <c r="Y27" s="159"/>
      <c r="Z27" s="159"/>
    </row>
    <row r="28" spans="1:26" ht="15.75" customHeight="1">
      <c r="A28" s="159"/>
      <c r="B28" s="962"/>
      <c r="C28" s="160"/>
      <c r="D28" s="159"/>
      <c r="E28" s="159"/>
      <c r="F28" s="159"/>
      <c r="G28" s="961"/>
      <c r="H28" s="159"/>
      <c r="I28" s="159"/>
      <c r="J28" s="159"/>
      <c r="K28" s="159"/>
      <c r="L28" s="159"/>
      <c r="M28" s="159"/>
      <c r="N28" s="159"/>
      <c r="O28" s="159"/>
      <c r="P28" s="159"/>
      <c r="Q28" s="159"/>
      <c r="R28" s="159"/>
      <c r="S28" s="159"/>
      <c r="T28" s="159"/>
      <c r="U28" s="159"/>
      <c r="V28" s="159"/>
      <c r="W28" s="159"/>
      <c r="X28" s="159"/>
      <c r="Y28" s="159"/>
      <c r="Z28" s="159"/>
    </row>
    <row r="29" spans="1:26" ht="15.75" customHeight="1">
      <c r="A29" s="159"/>
      <c r="B29" s="1748" t="s">
        <v>1198</v>
      </c>
      <c r="C29" s="160">
        <v>26</v>
      </c>
      <c r="D29" s="159"/>
      <c r="E29" s="159"/>
      <c r="F29" s="159"/>
      <c r="G29" s="577"/>
      <c r="H29" s="159"/>
      <c r="I29" s="159"/>
      <c r="J29" s="159"/>
      <c r="K29" s="159"/>
      <c r="L29" s="159"/>
      <c r="M29" s="159"/>
      <c r="N29" s="159"/>
      <c r="O29" s="159"/>
      <c r="P29" s="159"/>
      <c r="Q29" s="159"/>
      <c r="R29" s="159"/>
      <c r="S29" s="159"/>
      <c r="T29" s="159"/>
      <c r="U29" s="159"/>
      <c r="V29" s="159"/>
      <c r="W29" s="159"/>
      <c r="X29" s="159"/>
      <c r="Y29" s="159"/>
      <c r="Z29" s="159"/>
    </row>
    <row r="30" spans="1:26" ht="15.75" customHeight="1">
      <c r="A30" s="159"/>
      <c r="B30" s="1749"/>
      <c r="C30" s="160">
        <v>27</v>
      </c>
      <c r="D30" s="159" t="s">
        <v>1199</v>
      </c>
      <c r="E30" s="159" t="s">
        <v>1200</v>
      </c>
      <c r="F30" s="159"/>
      <c r="G30" s="578">
        <v>100</v>
      </c>
      <c r="H30" s="159"/>
      <c r="I30" s="159"/>
      <c r="J30" s="159"/>
      <c r="K30" s="159"/>
      <c r="L30" s="159"/>
      <c r="M30" s="159"/>
      <c r="N30" s="159"/>
      <c r="O30" s="159"/>
      <c r="P30" s="159"/>
      <c r="Q30" s="159"/>
      <c r="R30" s="159"/>
      <c r="S30" s="159"/>
      <c r="T30" s="159"/>
      <c r="U30" s="159"/>
      <c r="V30" s="159"/>
      <c r="W30" s="159"/>
      <c r="X30" s="159"/>
      <c r="Y30" s="159"/>
      <c r="Z30" s="159"/>
    </row>
    <row r="31" spans="1:26" ht="15.75" customHeight="1">
      <c r="A31" s="159"/>
      <c r="B31" s="1750"/>
      <c r="C31" s="160">
        <v>28</v>
      </c>
      <c r="D31" s="159"/>
      <c r="E31" s="159"/>
      <c r="F31" s="159"/>
      <c r="G31" s="577"/>
      <c r="H31" s="159"/>
      <c r="I31" s="159"/>
      <c r="J31" s="159"/>
      <c r="K31" s="159"/>
      <c r="L31" s="159"/>
      <c r="M31" s="159"/>
      <c r="N31" s="159"/>
      <c r="O31" s="159"/>
      <c r="P31" s="159"/>
      <c r="Q31" s="159"/>
      <c r="R31" s="159"/>
      <c r="S31" s="159"/>
      <c r="T31" s="159"/>
      <c r="U31" s="159"/>
      <c r="V31" s="159"/>
      <c r="W31" s="159"/>
      <c r="X31" s="159"/>
      <c r="Y31" s="159"/>
      <c r="Z31" s="159"/>
    </row>
    <row r="32" spans="1:26" ht="14.25" customHeight="1">
      <c r="A32" s="159"/>
      <c r="B32" s="963"/>
      <c r="C32" s="160">
        <v>29</v>
      </c>
      <c r="D32" s="159"/>
      <c r="E32" s="159"/>
      <c r="F32" s="159"/>
      <c r="G32" s="159"/>
      <c r="H32" s="159"/>
      <c r="I32" s="159"/>
      <c r="J32" s="159"/>
      <c r="K32" s="159"/>
      <c r="L32" s="159"/>
      <c r="M32" s="159"/>
      <c r="N32" s="159"/>
      <c r="O32" s="159"/>
      <c r="P32" s="159"/>
      <c r="Q32" s="159"/>
      <c r="R32" s="159"/>
      <c r="S32" s="159"/>
      <c r="T32" s="159"/>
      <c r="U32" s="159"/>
      <c r="V32" s="159"/>
      <c r="W32" s="159"/>
      <c r="X32" s="159"/>
      <c r="Y32" s="159"/>
      <c r="Z32" s="159"/>
    </row>
    <row r="33" spans="1:26" ht="14.25" customHeight="1">
      <c r="A33" s="159"/>
      <c r="B33" s="1751" t="s">
        <v>3241</v>
      </c>
      <c r="C33" s="160"/>
      <c r="D33" s="159" t="s">
        <v>234</v>
      </c>
      <c r="E33" s="159" t="s">
        <v>3242</v>
      </c>
      <c r="F33" s="159"/>
      <c r="G33" s="776">
        <v>5776000</v>
      </c>
      <c r="H33" s="159"/>
      <c r="I33" s="159"/>
      <c r="J33" s="159"/>
      <c r="K33" s="159"/>
      <c r="L33" s="159"/>
      <c r="M33" s="159"/>
      <c r="N33" s="159"/>
      <c r="O33" s="159"/>
      <c r="P33" s="159"/>
      <c r="Q33" s="159"/>
      <c r="R33" s="159"/>
      <c r="S33" s="159"/>
      <c r="T33" s="159"/>
      <c r="U33" s="159"/>
      <c r="V33" s="159"/>
      <c r="W33" s="159"/>
      <c r="X33" s="159"/>
      <c r="Y33" s="159"/>
      <c r="Z33" s="159"/>
    </row>
    <row r="34" spans="1:26" ht="14.25" customHeight="1">
      <c r="A34" s="159"/>
      <c r="B34" s="1752"/>
      <c r="C34" s="160"/>
      <c r="D34" s="159" t="s">
        <v>234</v>
      </c>
      <c r="E34" s="159" t="s">
        <v>3243</v>
      </c>
      <c r="F34" s="159"/>
      <c r="G34" s="990">
        <v>67040</v>
      </c>
      <c r="H34" s="159"/>
      <c r="I34" s="159"/>
      <c r="J34" s="159"/>
      <c r="K34" s="159"/>
      <c r="L34" s="159"/>
      <c r="M34" s="159"/>
      <c r="N34" s="159"/>
      <c r="O34" s="159"/>
      <c r="P34" s="159"/>
      <c r="Q34" s="159"/>
      <c r="R34" s="159"/>
      <c r="S34" s="159"/>
      <c r="T34" s="159"/>
      <c r="U34" s="159"/>
      <c r="V34" s="159"/>
      <c r="W34" s="159"/>
      <c r="X34" s="159"/>
      <c r="Y34" s="159"/>
      <c r="Z34" s="159"/>
    </row>
    <row r="35" spans="1:26" ht="14.25" customHeight="1">
      <c r="A35" s="159"/>
      <c r="B35" s="1752"/>
      <c r="C35" s="160"/>
      <c r="D35" s="159"/>
      <c r="E35" s="159"/>
      <c r="F35" s="159"/>
      <c r="G35" s="776">
        <f>G33+G34</f>
        <v>5843040</v>
      </c>
      <c r="H35" s="159"/>
      <c r="I35" s="159"/>
      <c r="J35" s="159"/>
      <c r="K35" s="159"/>
      <c r="L35" s="159"/>
      <c r="M35" s="159"/>
      <c r="N35" s="159"/>
      <c r="O35" s="159"/>
      <c r="P35" s="159"/>
      <c r="Q35" s="159"/>
      <c r="R35" s="159"/>
      <c r="S35" s="159"/>
      <c r="T35" s="159"/>
      <c r="U35" s="159"/>
      <c r="V35" s="159"/>
      <c r="W35" s="159"/>
      <c r="X35" s="159"/>
      <c r="Y35" s="159"/>
      <c r="Z35" s="159"/>
    </row>
    <row r="36" spans="1:26" ht="14.25" customHeight="1">
      <c r="A36" s="159"/>
      <c r="B36" s="1752"/>
      <c r="C36" s="160"/>
      <c r="D36" s="159"/>
      <c r="E36" s="159"/>
      <c r="F36" s="159"/>
      <c r="G36" s="159"/>
      <c r="H36" s="159"/>
      <c r="I36" s="159"/>
      <c r="J36" s="159"/>
      <c r="K36" s="159"/>
      <c r="L36" s="159"/>
      <c r="M36" s="159"/>
      <c r="N36" s="159"/>
      <c r="O36" s="159"/>
      <c r="P36" s="159"/>
      <c r="Q36" s="159"/>
      <c r="R36" s="159"/>
      <c r="S36" s="159"/>
      <c r="T36" s="159"/>
      <c r="U36" s="159"/>
      <c r="V36" s="159"/>
      <c r="W36" s="159"/>
      <c r="X36" s="159"/>
      <c r="Y36" s="159"/>
      <c r="Z36" s="159"/>
    </row>
    <row r="37" spans="1:26" ht="14.25" customHeight="1">
      <c r="A37" s="159"/>
      <c r="B37" s="965"/>
      <c r="C37" s="160"/>
      <c r="D37" s="159"/>
      <c r="E37" s="159"/>
      <c r="F37" s="159"/>
      <c r="G37" s="159"/>
      <c r="H37" s="159"/>
      <c r="I37" s="159"/>
      <c r="J37" s="159"/>
      <c r="K37" s="159"/>
      <c r="L37" s="159"/>
      <c r="M37" s="159"/>
      <c r="N37" s="159"/>
      <c r="O37" s="159"/>
      <c r="P37" s="159"/>
      <c r="Q37" s="159"/>
      <c r="R37" s="159"/>
      <c r="S37" s="159"/>
      <c r="T37" s="159"/>
      <c r="U37" s="159"/>
      <c r="V37" s="159"/>
      <c r="W37" s="159"/>
      <c r="X37" s="159"/>
      <c r="Y37" s="159"/>
      <c r="Z37" s="159"/>
    </row>
    <row r="38" spans="1:26" ht="15.75" customHeight="1">
      <c r="A38" s="159"/>
      <c r="B38" s="1731" t="s">
        <v>3205</v>
      </c>
      <c r="C38" s="160">
        <v>30</v>
      </c>
      <c r="D38" s="159" t="s">
        <v>2739</v>
      </c>
      <c r="E38" s="159"/>
      <c r="F38" s="159"/>
      <c r="G38" s="162">
        <v>3747064169.1299973</v>
      </c>
      <c r="H38" s="159"/>
      <c r="I38" s="167" t="s">
        <v>231</v>
      </c>
      <c r="J38" s="167">
        <v>3418500000</v>
      </c>
      <c r="K38" s="159"/>
      <c r="L38" s="159"/>
      <c r="M38" s="159"/>
      <c r="N38" s="159"/>
      <c r="O38" s="159"/>
      <c r="P38" s="159"/>
      <c r="Q38" s="159"/>
      <c r="R38" s="159"/>
      <c r="S38" s="159"/>
      <c r="T38" s="159"/>
      <c r="U38" s="159"/>
      <c r="V38" s="159"/>
      <c r="W38" s="159"/>
      <c r="X38" s="159"/>
      <c r="Y38" s="159"/>
      <c r="Z38" s="159"/>
    </row>
    <row r="39" spans="1:26" ht="15.75" customHeight="1">
      <c r="A39" s="159"/>
      <c r="B39" s="1732"/>
      <c r="C39" s="160">
        <v>31</v>
      </c>
      <c r="D39" s="159" t="s">
        <v>3097</v>
      </c>
      <c r="E39" s="159"/>
      <c r="F39" s="159"/>
      <c r="G39" s="162"/>
      <c r="H39" s="159"/>
      <c r="I39" s="167" t="s">
        <v>232</v>
      </c>
      <c r="J39" s="167">
        <v>40431109177.839996</v>
      </c>
      <c r="K39" s="159"/>
      <c r="L39" s="159"/>
      <c r="M39" s="159"/>
      <c r="N39" s="159"/>
      <c r="O39" s="159"/>
      <c r="P39" s="159"/>
      <c r="Q39" s="159"/>
      <c r="R39" s="159"/>
      <c r="S39" s="159"/>
      <c r="T39" s="159"/>
      <c r="U39" s="159"/>
      <c r="V39" s="159"/>
      <c r="W39" s="159"/>
      <c r="X39" s="159"/>
      <c r="Y39" s="159"/>
      <c r="Z39" s="159"/>
    </row>
    <row r="40" spans="1:26" ht="15.75" customHeight="1">
      <c r="A40" s="159"/>
      <c r="B40" s="1732"/>
      <c r="C40" s="160">
        <v>32</v>
      </c>
      <c r="D40" s="159" t="s">
        <v>2740</v>
      </c>
      <c r="E40" s="159"/>
      <c r="F40" s="159"/>
      <c r="G40" s="162">
        <v>46017985350.330002</v>
      </c>
      <c r="H40" s="159"/>
      <c r="I40" s="167" t="s">
        <v>3098</v>
      </c>
      <c r="J40" s="775">
        <v>1172118901</v>
      </c>
      <c r="K40" s="159"/>
      <c r="L40" s="159"/>
      <c r="M40" s="159"/>
      <c r="N40" s="159"/>
      <c r="O40" s="159"/>
      <c r="P40" s="159"/>
      <c r="Q40" s="159"/>
      <c r="R40" s="159"/>
      <c r="S40" s="159"/>
      <c r="T40" s="159"/>
      <c r="U40" s="159"/>
      <c r="V40" s="159"/>
      <c r="W40" s="159"/>
      <c r="X40" s="159"/>
      <c r="Y40" s="159"/>
      <c r="Z40" s="159"/>
    </row>
    <row r="41" spans="1:26" ht="15.75" customHeight="1">
      <c r="A41" s="159"/>
      <c r="B41" s="1732"/>
      <c r="C41" s="160">
        <v>33</v>
      </c>
      <c r="D41" s="163" t="s">
        <v>2741</v>
      </c>
      <c r="E41" s="163"/>
      <c r="F41" s="163"/>
      <c r="G41" s="164">
        <f>J43</f>
        <v>45292786202.839996</v>
      </c>
      <c r="H41" s="36"/>
      <c r="I41" s="772" t="s">
        <v>3099</v>
      </c>
      <c r="J41" s="773">
        <v>212108124</v>
      </c>
      <c r="K41" s="159"/>
      <c r="L41" s="159"/>
      <c r="M41" s="159"/>
      <c r="N41" s="159"/>
      <c r="O41" s="159"/>
      <c r="P41" s="159"/>
      <c r="Q41" s="159"/>
      <c r="R41" s="159"/>
      <c r="S41" s="159"/>
      <c r="T41" s="159"/>
      <c r="U41" s="159"/>
      <c r="V41" s="159"/>
      <c r="W41" s="159"/>
      <c r="X41" s="159"/>
      <c r="Y41" s="159"/>
      <c r="Z41" s="159"/>
    </row>
    <row r="42" spans="1:26" ht="15.75" customHeight="1">
      <c r="A42" s="159"/>
      <c r="B42" s="1732"/>
      <c r="C42" s="160">
        <v>34</v>
      </c>
      <c r="D42" s="159"/>
      <c r="E42" s="159" t="s">
        <v>2742</v>
      </c>
      <c r="F42" s="159"/>
      <c r="G42" s="162">
        <f>G38+G39+G40-G41</f>
        <v>4472263316.6200027</v>
      </c>
      <c r="H42" s="159"/>
      <c r="I42" s="772" t="s">
        <v>3100</v>
      </c>
      <c r="J42" s="774">
        <v>58950000</v>
      </c>
      <c r="K42" s="159"/>
      <c r="L42" s="159"/>
      <c r="M42" s="159"/>
      <c r="N42" s="159"/>
      <c r="O42" s="159"/>
      <c r="P42" s="159"/>
      <c r="Q42" s="159"/>
      <c r="R42" s="159"/>
      <c r="S42" s="159"/>
      <c r="T42" s="159"/>
      <c r="U42" s="159"/>
      <c r="V42" s="159"/>
      <c r="W42" s="159"/>
      <c r="X42" s="159"/>
      <c r="Y42" s="159"/>
      <c r="Z42" s="159"/>
    </row>
    <row r="43" spans="1:26" ht="15.75" customHeight="1">
      <c r="A43" s="159"/>
      <c r="B43" s="1732"/>
      <c r="C43" s="160">
        <v>35</v>
      </c>
      <c r="D43" s="159"/>
      <c r="E43" s="159" t="s">
        <v>2743</v>
      </c>
      <c r="F43" s="159"/>
      <c r="G43" s="162">
        <v>4473980389.0799999</v>
      </c>
      <c r="H43" s="159"/>
      <c r="I43" s="159"/>
      <c r="J43" s="162">
        <f>SUM(J38:J42)</f>
        <v>45292786202.839996</v>
      </c>
      <c r="K43" s="159"/>
      <c r="L43" s="159"/>
      <c r="M43" s="159"/>
      <c r="N43" s="159"/>
      <c r="O43" s="159"/>
      <c r="P43" s="159"/>
      <c r="Q43" s="159"/>
      <c r="R43" s="159"/>
      <c r="S43" s="159"/>
      <c r="T43" s="159"/>
      <c r="U43" s="159"/>
      <c r="V43" s="159"/>
      <c r="W43" s="159"/>
      <c r="X43" s="159"/>
      <c r="Y43" s="159"/>
      <c r="Z43" s="159"/>
    </row>
    <row r="44" spans="1:26" ht="15.75" customHeight="1">
      <c r="A44" s="159"/>
      <c r="B44" s="1732"/>
      <c r="C44" s="160">
        <v>36</v>
      </c>
      <c r="D44" s="159"/>
      <c r="E44" s="159" t="s">
        <v>3102</v>
      </c>
      <c r="F44" s="159"/>
      <c r="G44" s="955">
        <f>G42-G43</f>
        <v>-1717072.4599971771</v>
      </c>
      <c r="H44" s="169"/>
      <c r="I44" s="159"/>
      <c r="J44" s="159"/>
      <c r="K44" s="159"/>
      <c r="L44" s="159"/>
      <c r="M44" s="159"/>
      <c r="N44" s="159"/>
      <c r="O44" s="159"/>
      <c r="P44" s="159"/>
      <c r="Q44" s="159"/>
      <c r="R44" s="159"/>
      <c r="S44" s="159"/>
      <c r="T44" s="159"/>
      <c r="U44" s="159"/>
      <c r="V44" s="159"/>
      <c r="W44" s="159"/>
      <c r="X44" s="159"/>
      <c r="Y44" s="159"/>
      <c r="Z44" s="159"/>
    </row>
    <row r="45" spans="1:26" ht="15.75" customHeight="1">
      <c r="A45" s="159"/>
      <c r="B45" s="1733"/>
      <c r="C45" s="160">
        <v>37</v>
      </c>
      <c r="D45" s="159"/>
      <c r="E45" s="159"/>
      <c r="F45" s="159"/>
      <c r="G45" s="577"/>
      <c r="H45" s="777"/>
      <c r="I45" s="159"/>
      <c r="J45" s="159"/>
      <c r="K45" s="159"/>
      <c r="L45" s="159"/>
      <c r="M45" s="159"/>
      <c r="N45" s="159"/>
      <c r="O45" s="159"/>
      <c r="P45" s="159"/>
      <c r="Q45" s="159"/>
      <c r="R45" s="159"/>
      <c r="S45" s="159"/>
      <c r="T45" s="159"/>
      <c r="U45" s="159"/>
      <c r="V45" s="159"/>
      <c r="W45" s="159"/>
      <c r="X45" s="159"/>
      <c r="Y45" s="159"/>
      <c r="Z45" s="159"/>
    </row>
    <row r="46" spans="1:26" ht="14.25" customHeight="1">
      <c r="A46" s="159"/>
      <c r="B46" s="964"/>
      <c r="C46" s="160">
        <v>38</v>
      </c>
      <c r="D46" s="159"/>
      <c r="E46" s="159"/>
      <c r="F46" s="159"/>
      <c r="G46" s="159"/>
      <c r="H46" s="159"/>
      <c r="I46" s="159"/>
      <c r="J46" s="159"/>
      <c r="K46" s="159"/>
      <c r="L46" s="159"/>
      <c r="M46" s="159"/>
      <c r="N46" s="159"/>
      <c r="O46" s="159"/>
      <c r="P46" s="159"/>
      <c r="Q46" s="159"/>
      <c r="R46" s="159"/>
      <c r="S46" s="159"/>
      <c r="T46" s="159"/>
      <c r="U46" s="159"/>
      <c r="V46" s="159"/>
      <c r="W46" s="159"/>
      <c r="X46" s="159"/>
      <c r="Y46" s="159"/>
      <c r="Z46" s="159"/>
    </row>
    <row r="47" spans="1:26" ht="14.25" customHeight="1">
      <c r="A47" s="159"/>
      <c r="B47" s="1728" t="s">
        <v>3206</v>
      </c>
      <c r="C47" s="160">
        <v>39</v>
      </c>
      <c r="D47" s="159" t="s">
        <v>3101</v>
      </c>
      <c r="E47" s="159"/>
      <c r="F47" s="159"/>
      <c r="G47" s="776">
        <v>583609610.36999989</v>
      </c>
      <c r="H47" s="159"/>
      <c r="I47" s="167" t="s">
        <v>232</v>
      </c>
      <c r="J47" s="778">
        <v>2933845629</v>
      </c>
      <c r="K47" s="159"/>
      <c r="L47" s="159"/>
      <c r="M47" s="159"/>
      <c r="N47" s="159"/>
      <c r="O47" s="159"/>
      <c r="P47" s="159"/>
      <c r="Q47" s="159"/>
      <c r="R47" s="159"/>
      <c r="S47" s="159"/>
      <c r="T47" s="159"/>
      <c r="U47" s="159"/>
      <c r="V47" s="159"/>
      <c r="W47" s="159"/>
      <c r="X47" s="159"/>
      <c r="Y47" s="159"/>
      <c r="Z47" s="159"/>
    </row>
    <row r="48" spans="1:26" ht="15.75" customHeight="1">
      <c r="A48" s="159"/>
      <c r="B48" s="1729"/>
      <c r="C48" s="160">
        <v>40</v>
      </c>
      <c r="D48" s="159" t="s">
        <v>2744</v>
      </c>
      <c r="E48" s="159"/>
      <c r="F48" s="159"/>
      <c r="G48" s="170">
        <v>2917341523</v>
      </c>
      <c r="H48" s="159"/>
      <c r="I48" s="773" t="s">
        <v>233</v>
      </c>
      <c r="J48" s="779">
        <v>182968500</v>
      </c>
      <c r="K48" s="159"/>
      <c r="L48" s="159"/>
      <c r="M48" s="159"/>
      <c r="N48" s="159"/>
      <c r="O48" s="159"/>
      <c r="P48" s="159"/>
      <c r="Q48" s="159"/>
      <c r="R48" s="159"/>
      <c r="S48" s="159"/>
      <c r="T48" s="159"/>
      <c r="U48" s="159"/>
      <c r="V48" s="159"/>
      <c r="W48" s="159"/>
      <c r="X48" s="159"/>
      <c r="Y48" s="159"/>
      <c r="Z48" s="159"/>
    </row>
    <row r="49" spans="1:26" ht="15.75" customHeight="1">
      <c r="A49" s="159"/>
      <c r="B49" s="1729"/>
      <c r="C49" s="160">
        <v>41</v>
      </c>
      <c r="D49" s="163" t="s">
        <v>2745</v>
      </c>
      <c r="E49" s="163"/>
      <c r="F49" s="163"/>
      <c r="G49" s="164">
        <f>J49</f>
        <v>3116814129</v>
      </c>
      <c r="H49" s="159"/>
      <c r="I49" s="159"/>
      <c r="J49" s="776">
        <f>J47+J48</f>
        <v>3116814129</v>
      </c>
      <c r="K49" s="159"/>
      <c r="L49" s="159"/>
      <c r="M49" s="159"/>
      <c r="N49" s="159"/>
      <c r="O49" s="159"/>
      <c r="P49" s="159"/>
      <c r="Q49" s="159"/>
      <c r="R49" s="159"/>
      <c r="S49" s="159"/>
      <c r="T49" s="159"/>
      <c r="U49" s="159"/>
      <c r="V49" s="159"/>
      <c r="W49" s="159"/>
      <c r="X49" s="159"/>
      <c r="Y49" s="159"/>
      <c r="Z49" s="159"/>
    </row>
    <row r="50" spans="1:26" ht="15.75" customHeight="1">
      <c r="A50" s="159"/>
      <c r="B50" s="1729"/>
      <c r="C50" s="160">
        <v>42</v>
      </c>
      <c r="D50" s="159"/>
      <c r="E50" s="159" t="s">
        <v>2742</v>
      </c>
      <c r="F50" s="159"/>
      <c r="G50" s="162">
        <f>G47+G48-G49</f>
        <v>384137004.36999989</v>
      </c>
      <c r="H50" s="159"/>
      <c r="I50" s="159"/>
      <c r="J50" s="159"/>
      <c r="K50" s="159"/>
      <c r="L50" s="159"/>
      <c r="M50" s="159"/>
      <c r="N50" s="159"/>
      <c r="O50" s="159"/>
      <c r="P50" s="159"/>
      <c r="Q50" s="159"/>
      <c r="R50" s="159"/>
      <c r="S50" s="159"/>
      <c r="T50" s="159"/>
      <c r="U50" s="159"/>
      <c r="V50" s="159"/>
      <c r="W50" s="159"/>
      <c r="X50" s="159"/>
      <c r="Y50" s="159"/>
      <c r="Z50" s="159"/>
    </row>
    <row r="51" spans="1:26" ht="15.75" customHeight="1">
      <c r="A51" s="159"/>
      <c r="B51" s="1729"/>
      <c r="C51" s="160">
        <v>43</v>
      </c>
      <c r="D51" s="159"/>
      <c r="E51" s="159" t="s">
        <v>2746</v>
      </c>
      <c r="F51" s="159"/>
      <c r="G51" s="162">
        <v>384137004.37</v>
      </c>
      <c r="H51" s="159"/>
      <c r="I51" s="159"/>
      <c r="J51" s="171"/>
      <c r="K51" s="159"/>
      <c r="L51" s="159"/>
      <c r="M51" s="159"/>
      <c r="N51" s="159"/>
      <c r="O51" s="159"/>
      <c r="P51" s="159"/>
      <c r="Q51" s="159"/>
      <c r="R51" s="159"/>
      <c r="S51" s="159"/>
      <c r="T51" s="159"/>
      <c r="U51" s="159"/>
      <c r="V51" s="159"/>
      <c r="W51" s="159"/>
      <c r="X51" s="159"/>
      <c r="Y51" s="159"/>
      <c r="Z51" s="159"/>
    </row>
    <row r="52" spans="1:26" ht="15.75" customHeight="1">
      <c r="A52" s="159"/>
      <c r="B52" s="1729"/>
      <c r="C52" s="160">
        <v>44</v>
      </c>
      <c r="D52" s="159"/>
      <c r="E52" s="159" t="s">
        <v>230</v>
      </c>
      <c r="F52" s="159"/>
      <c r="G52" s="162">
        <f>G50-G51</f>
        <v>0</v>
      </c>
      <c r="H52" s="159"/>
      <c r="I52" s="159"/>
      <c r="J52" s="159"/>
      <c r="K52" s="159"/>
      <c r="L52" s="159"/>
      <c r="M52" s="159"/>
      <c r="N52" s="159"/>
      <c r="O52" s="159"/>
      <c r="P52" s="159"/>
      <c r="Q52" s="159"/>
      <c r="R52" s="159"/>
      <c r="S52" s="159"/>
      <c r="T52" s="159"/>
      <c r="U52" s="159"/>
      <c r="V52" s="159"/>
      <c r="W52" s="159"/>
      <c r="X52" s="159"/>
      <c r="Y52" s="159"/>
      <c r="Z52" s="159"/>
    </row>
    <row r="53" spans="1:26" ht="15.75" customHeight="1">
      <c r="A53" s="159"/>
      <c r="B53" s="1730"/>
      <c r="C53" s="160">
        <v>45</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row>
    <row r="54" spans="1:26" ht="15.75" customHeight="1">
      <c r="A54" s="159"/>
      <c r="B54" s="965"/>
      <c r="C54" s="160">
        <v>46</v>
      </c>
      <c r="D54" s="159"/>
      <c r="E54" s="159"/>
      <c r="F54" s="159"/>
      <c r="G54" s="159"/>
      <c r="H54" s="159"/>
      <c r="I54" s="159"/>
      <c r="J54" s="159"/>
      <c r="K54" s="159"/>
      <c r="L54" s="159"/>
      <c r="M54" s="159"/>
      <c r="N54" s="159"/>
      <c r="O54" s="159"/>
      <c r="P54" s="159"/>
      <c r="Q54" s="159"/>
      <c r="R54" s="159"/>
      <c r="S54" s="159"/>
      <c r="T54" s="159"/>
      <c r="U54" s="159"/>
      <c r="V54" s="159"/>
      <c r="W54" s="159"/>
      <c r="X54" s="159"/>
      <c r="Y54" s="159"/>
      <c r="Z54" s="159"/>
    </row>
    <row r="55" spans="1:26" ht="15.75" customHeight="1">
      <c r="A55" s="159"/>
      <c r="B55" s="1731" t="s">
        <v>3207</v>
      </c>
      <c r="C55" s="160">
        <v>47</v>
      </c>
      <c r="D55" s="159" t="s">
        <v>2747</v>
      </c>
      <c r="E55" s="159"/>
      <c r="F55" s="159"/>
      <c r="G55" s="162">
        <v>3659094962.2899971</v>
      </c>
      <c r="H55" s="159"/>
      <c r="I55" s="167" t="s">
        <v>231</v>
      </c>
      <c r="J55" s="167">
        <v>8206789495</v>
      </c>
      <c r="K55" s="159"/>
      <c r="L55" s="159"/>
      <c r="M55" s="159"/>
      <c r="N55" s="159"/>
      <c r="O55" s="159"/>
      <c r="P55" s="159"/>
      <c r="Q55" s="159"/>
      <c r="R55" s="159"/>
      <c r="S55" s="159"/>
      <c r="T55" s="159"/>
      <c r="U55" s="159"/>
      <c r="V55" s="159"/>
      <c r="W55" s="159"/>
      <c r="X55" s="159"/>
      <c r="Y55" s="159"/>
      <c r="Z55" s="159"/>
    </row>
    <row r="56" spans="1:26" ht="15.75" customHeight="1">
      <c r="A56" s="159"/>
      <c r="B56" s="1732"/>
      <c r="C56" s="160">
        <v>48</v>
      </c>
      <c r="D56" s="159" t="s">
        <v>2748</v>
      </c>
      <c r="E56" s="159"/>
      <c r="F56" s="159"/>
      <c r="G56" s="162"/>
      <c r="H56" s="159"/>
      <c r="I56" s="167" t="s">
        <v>232</v>
      </c>
      <c r="J56" s="167">
        <v>4361576044.0699997</v>
      </c>
      <c r="K56" s="159"/>
      <c r="L56" s="159"/>
      <c r="M56" s="159"/>
      <c r="N56" s="159"/>
      <c r="O56" s="159"/>
      <c r="P56" s="159"/>
      <c r="Q56" s="159"/>
      <c r="R56" s="159"/>
      <c r="S56" s="159"/>
      <c r="T56" s="159"/>
      <c r="U56" s="159"/>
      <c r="V56" s="159"/>
      <c r="W56" s="159"/>
      <c r="X56" s="159"/>
      <c r="Y56" s="159"/>
      <c r="Z56" s="159"/>
    </row>
    <row r="57" spans="1:26" ht="15.75" customHeight="1">
      <c r="A57" s="159"/>
      <c r="B57" s="1732"/>
      <c r="C57" s="160">
        <v>49</v>
      </c>
      <c r="D57" s="159" t="s">
        <v>2749</v>
      </c>
      <c r="E57" s="159"/>
      <c r="F57" s="159"/>
      <c r="G57" s="172">
        <v>13726254865.000002</v>
      </c>
      <c r="H57" s="159"/>
      <c r="I57" s="167" t="s">
        <v>233</v>
      </c>
      <c r="J57" s="167">
        <v>1419601113</v>
      </c>
      <c r="K57" s="159"/>
      <c r="L57" s="159"/>
      <c r="M57" s="159"/>
      <c r="N57" s="159"/>
      <c r="O57" s="159"/>
      <c r="P57" s="159"/>
      <c r="Q57" s="159"/>
      <c r="R57" s="159"/>
      <c r="S57" s="159"/>
      <c r="T57" s="159"/>
      <c r="U57" s="159"/>
      <c r="V57" s="159"/>
      <c r="W57" s="159"/>
      <c r="X57" s="159"/>
      <c r="Y57" s="159"/>
      <c r="Z57" s="159"/>
    </row>
    <row r="58" spans="1:26" ht="15.75" customHeight="1">
      <c r="A58" s="159"/>
      <c r="B58" s="1732"/>
      <c r="C58" s="160">
        <v>50</v>
      </c>
      <c r="D58" s="163" t="s">
        <v>2750</v>
      </c>
      <c r="E58" s="163"/>
      <c r="F58" s="163"/>
      <c r="G58" s="164">
        <f>J59</f>
        <v>14306811652.07</v>
      </c>
      <c r="H58" s="159"/>
      <c r="I58" s="167" t="s">
        <v>235</v>
      </c>
      <c r="J58" s="168">
        <v>318845000</v>
      </c>
      <c r="K58" s="159"/>
      <c r="L58" s="159"/>
      <c r="M58" s="159"/>
      <c r="N58" s="159"/>
      <c r="O58" s="159"/>
      <c r="P58" s="159"/>
      <c r="Q58" s="159"/>
      <c r="R58" s="159"/>
      <c r="S58" s="159"/>
      <c r="T58" s="159"/>
      <c r="U58" s="159"/>
      <c r="V58" s="159"/>
      <c r="W58" s="159"/>
      <c r="X58" s="159"/>
      <c r="Y58" s="159"/>
      <c r="Z58" s="159"/>
    </row>
    <row r="59" spans="1:26" ht="15.75" customHeight="1">
      <c r="A59" s="159"/>
      <c r="B59" s="1732"/>
      <c r="C59" s="160">
        <v>51</v>
      </c>
      <c r="D59" s="159"/>
      <c r="E59" s="159" t="s">
        <v>2742</v>
      </c>
      <c r="F59" s="159"/>
      <c r="G59" s="162">
        <f>G55+G56+G57-G58</f>
        <v>3078538175.2200012</v>
      </c>
      <c r="H59" s="159"/>
      <c r="I59" s="159"/>
      <c r="J59" s="162">
        <f>SUM(J55:J58)</f>
        <v>14306811652.07</v>
      </c>
      <c r="K59" s="159"/>
      <c r="L59" s="159"/>
      <c r="M59" s="159"/>
      <c r="N59" s="159"/>
      <c r="O59" s="159"/>
      <c r="P59" s="159"/>
      <c r="Q59" s="159"/>
      <c r="R59" s="159"/>
      <c r="S59" s="159"/>
      <c r="T59" s="159"/>
      <c r="U59" s="159"/>
      <c r="V59" s="159"/>
      <c r="W59" s="159"/>
      <c r="X59" s="159"/>
      <c r="Y59" s="159"/>
      <c r="Z59" s="159"/>
    </row>
    <row r="60" spans="1:26" ht="15.75" customHeight="1">
      <c r="A60" s="159"/>
      <c r="B60" s="1732"/>
      <c r="C60" s="160">
        <v>52</v>
      </c>
      <c r="D60" s="159"/>
      <c r="E60" s="159" t="s">
        <v>2751</v>
      </c>
      <c r="F60" s="159"/>
      <c r="G60" s="162">
        <v>3078538175.2199998</v>
      </c>
      <c r="H60" s="159"/>
      <c r="I60" s="159"/>
      <c r="J60" s="159"/>
      <c r="K60" s="159"/>
      <c r="L60" s="159"/>
      <c r="M60" s="159"/>
      <c r="N60" s="159"/>
      <c r="O60" s="159"/>
      <c r="P60" s="159"/>
      <c r="Q60" s="159"/>
      <c r="R60" s="159"/>
      <c r="S60" s="159"/>
      <c r="T60" s="159"/>
      <c r="U60" s="159"/>
      <c r="V60" s="159"/>
      <c r="W60" s="159"/>
      <c r="X60" s="159"/>
      <c r="Y60" s="159"/>
      <c r="Z60" s="159"/>
    </row>
    <row r="61" spans="1:26" ht="15.75" customHeight="1">
      <c r="A61" s="159"/>
      <c r="B61" s="1732"/>
      <c r="C61" s="160">
        <v>53</v>
      </c>
      <c r="D61" s="159"/>
      <c r="E61" s="159" t="s">
        <v>234</v>
      </c>
      <c r="F61" s="159"/>
      <c r="G61" s="162">
        <f>G59-G60</f>
        <v>0</v>
      </c>
      <c r="H61" s="173"/>
      <c r="I61" s="159"/>
      <c r="J61" s="159"/>
      <c r="K61" s="159"/>
      <c r="L61" s="159"/>
      <c r="M61" s="159"/>
      <c r="N61" s="159"/>
      <c r="O61" s="159"/>
      <c r="P61" s="159"/>
      <c r="Q61" s="159"/>
      <c r="R61" s="159"/>
      <c r="S61" s="159"/>
      <c r="T61" s="159"/>
      <c r="U61" s="159"/>
      <c r="V61" s="159"/>
      <c r="W61" s="159"/>
      <c r="X61" s="159"/>
      <c r="Y61" s="159"/>
      <c r="Z61" s="159"/>
    </row>
    <row r="62" spans="1:26" ht="15.75" customHeight="1">
      <c r="A62" s="159"/>
      <c r="B62" s="1733"/>
      <c r="C62" s="160">
        <v>54</v>
      </c>
      <c r="D62" s="159"/>
      <c r="E62" s="159"/>
      <c r="F62" s="159"/>
      <c r="G62" s="159"/>
      <c r="H62" s="159"/>
      <c r="I62" s="159"/>
      <c r="J62" s="159"/>
      <c r="K62" s="159"/>
      <c r="L62" s="159"/>
      <c r="M62" s="159"/>
      <c r="N62" s="159"/>
      <c r="O62" s="159"/>
      <c r="P62" s="159"/>
      <c r="Q62" s="159"/>
      <c r="R62" s="159"/>
      <c r="S62" s="159"/>
      <c r="T62" s="159"/>
      <c r="U62" s="159"/>
      <c r="V62" s="159"/>
      <c r="W62" s="159"/>
      <c r="X62" s="159"/>
      <c r="Y62" s="159"/>
      <c r="Z62" s="159"/>
    </row>
    <row r="63" spans="1:26" ht="15.75" customHeight="1">
      <c r="A63" s="159"/>
      <c r="B63" s="966"/>
      <c r="C63" s="160">
        <v>55</v>
      </c>
      <c r="D63" s="159"/>
      <c r="E63" s="159"/>
      <c r="F63" s="159"/>
      <c r="G63" s="159"/>
      <c r="H63" s="159"/>
      <c r="I63" s="159"/>
      <c r="J63" s="159"/>
      <c r="K63" s="159"/>
      <c r="L63" s="159"/>
      <c r="M63" s="159"/>
      <c r="N63" s="159"/>
      <c r="O63" s="159"/>
      <c r="P63" s="159"/>
      <c r="Q63" s="159"/>
      <c r="R63" s="159"/>
      <c r="S63" s="159"/>
      <c r="T63" s="159"/>
      <c r="U63" s="159"/>
      <c r="V63" s="159"/>
      <c r="W63" s="159"/>
      <c r="X63" s="159"/>
      <c r="Y63" s="159"/>
      <c r="Z63" s="159"/>
    </row>
    <row r="64" spans="1:26" ht="15.75" customHeight="1">
      <c r="A64" s="159"/>
      <c r="B64" s="1731" t="s">
        <v>236</v>
      </c>
      <c r="C64" s="160">
        <v>56</v>
      </c>
      <c r="D64" s="159" t="s">
        <v>3103</v>
      </c>
      <c r="E64" s="159"/>
      <c r="F64" s="159"/>
      <c r="G64" s="776">
        <v>2639702292</v>
      </c>
      <c r="H64" s="159"/>
      <c r="I64" s="159"/>
      <c r="J64" s="159"/>
      <c r="K64" s="159"/>
      <c r="L64" s="159"/>
      <c r="M64" s="159"/>
      <c r="N64" s="159"/>
      <c r="O64" s="159"/>
      <c r="P64" s="159"/>
      <c r="Q64" s="159"/>
      <c r="R64" s="159"/>
      <c r="S64" s="159"/>
      <c r="T64" s="159"/>
      <c r="U64" s="159"/>
      <c r="V64" s="159"/>
      <c r="W64" s="159"/>
      <c r="X64" s="159"/>
      <c r="Y64" s="159"/>
      <c r="Z64" s="159"/>
    </row>
    <row r="65" spans="1:26" ht="15.75" customHeight="1">
      <c r="A65" s="159"/>
      <c r="B65" s="1746"/>
      <c r="C65" s="160">
        <v>57</v>
      </c>
      <c r="D65" s="159" t="s">
        <v>2752</v>
      </c>
      <c r="E65" s="159"/>
      <c r="F65" s="159"/>
      <c r="G65" s="162">
        <v>10482909708</v>
      </c>
      <c r="H65" s="159"/>
      <c r="I65" s="159"/>
      <c r="J65" s="159"/>
      <c r="K65" s="159"/>
      <c r="L65" s="159"/>
      <c r="M65" s="159"/>
      <c r="N65" s="159"/>
      <c r="O65" s="159"/>
      <c r="P65" s="159"/>
      <c r="Q65" s="159"/>
      <c r="R65" s="159"/>
      <c r="S65" s="159"/>
      <c r="T65" s="159"/>
      <c r="U65" s="159"/>
      <c r="V65" s="159"/>
      <c r="W65" s="159"/>
      <c r="X65" s="159"/>
      <c r="Y65" s="159"/>
      <c r="Z65" s="159"/>
    </row>
    <row r="66" spans="1:26" ht="15.75" customHeight="1">
      <c r="A66" s="159"/>
      <c r="B66" s="1746"/>
      <c r="C66" s="160">
        <v>58</v>
      </c>
      <c r="D66" s="163" t="s">
        <v>2753</v>
      </c>
      <c r="E66" s="163"/>
      <c r="F66" s="163"/>
      <c r="G66" s="164">
        <v>11076374029</v>
      </c>
      <c r="H66" s="159"/>
      <c r="I66" s="159"/>
      <c r="J66" s="159"/>
      <c r="K66" s="159"/>
      <c r="L66" s="159"/>
      <c r="M66" s="159"/>
      <c r="N66" s="159"/>
      <c r="O66" s="159"/>
      <c r="P66" s="159"/>
      <c r="Q66" s="159"/>
      <c r="R66" s="159"/>
      <c r="S66" s="159"/>
      <c r="T66" s="159"/>
      <c r="U66" s="159"/>
      <c r="V66" s="159"/>
      <c r="W66" s="159"/>
      <c r="X66" s="159"/>
      <c r="Y66" s="159"/>
      <c r="Z66" s="159"/>
    </row>
    <row r="67" spans="1:26" ht="15.75" customHeight="1">
      <c r="A67" s="159"/>
      <c r="B67" s="1746"/>
      <c r="C67" s="160">
        <v>59</v>
      </c>
      <c r="D67" s="159"/>
      <c r="E67" s="159" t="s">
        <v>2742</v>
      </c>
      <c r="F67" s="159"/>
      <c r="G67" s="162">
        <f>G64+G65-G66</f>
        <v>2046237971</v>
      </c>
      <c r="H67" s="159"/>
      <c r="I67" s="159"/>
      <c r="J67" s="159"/>
      <c r="K67" s="159"/>
      <c r="L67" s="159"/>
      <c r="M67" s="159"/>
      <c r="N67" s="159"/>
      <c r="O67" s="159"/>
      <c r="P67" s="159"/>
      <c r="Q67" s="159"/>
      <c r="R67" s="159"/>
      <c r="S67" s="159"/>
      <c r="T67" s="159"/>
      <c r="U67" s="159"/>
      <c r="V67" s="159"/>
      <c r="W67" s="159"/>
      <c r="X67" s="159"/>
      <c r="Y67" s="159"/>
      <c r="Z67" s="159"/>
    </row>
    <row r="68" spans="1:26" ht="15.75" customHeight="1">
      <c r="A68" s="159"/>
      <c r="B68" s="1747"/>
      <c r="C68" s="160">
        <v>60</v>
      </c>
      <c r="D68" s="159"/>
      <c r="E68" s="159"/>
      <c r="F68" s="159"/>
      <c r="G68" s="159"/>
      <c r="H68" s="159"/>
      <c r="I68" s="159"/>
      <c r="J68" s="159"/>
      <c r="K68" s="159"/>
      <c r="L68" s="159"/>
      <c r="M68" s="159"/>
      <c r="N68" s="159"/>
      <c r="O68" s="159"/>
      <c r="P68" s="159"/>
      <c r="Q68" s="159"/>
      <c r="R68" s="159"/>
      <c r="S68" s="159"/>
      <c r="T68" s="159"/>
      <c r="U68" s="159"/>
      <c r="V68" s="159"/>
      <c r="W68" s="159"/>
      <c r="X68" s="159"/>
      <c r="Y68" s="159"/>
      <c r="Z68" s="159"/>
    </row>
    <row r="69" spans="1:26" ht="15.75" customHeight="1">
      <c r="A69" s="159"/>
      <c r="B69" s="965"/>
      <c r="C69" s="160">
        <v>61</v>
      </c>
      <c r="D69" s="159"/>
      <c r="E69" s="159"/>
      <c r="F69" s="159"/>
      <c r="G69" s="159"/>
      <c r="H69" s="159"/>
      <c r="I69" s="159"/>
      <c r="J69" s="159"/>
      <c r="K69" s="159"/>
      <c r="L69" s="159"/>
      <c r="M69" s="159"/>
      <c r="N69" s="159"/>
      <c r="O69" s="159"/>
      <c r="P69" s="159"/>
      <c r="Q69" s="159"/>
      <c r="R69" s="159"/>
      <c r="S69" s="159"/>
      <c r="T69" s="159"/>
      <c r="U69" s="159"/>
      <c r="V69" s="159"/>
      <c r="W69" s="159"/>
      <c r="X69" s="159"/>
      <c r="Y69" s="159"/>
      <c r="Z69" s="159"/>
    </row>
    <row r="70" spans="1:26" ht="15.75" customHeight="1">
      <c r="A70" s="159"/>
      <c r="B70" s="1734" t="s">
        <v>237</v>
      </c>
      <c r="C70" s="160">
        <v>62</v>
      </c>
      <c r="D70" s="159" t="s">
        <v>2754</v>
      </c>
      <c r="E70" s="159"/>
      <c r="F70" s="159"/>
      <c r="G70" s="162">
        <v>95691372</v>
      </c>
      <c r="H70" s="159"/>
      <c r="I70" s="167" t="s">
        <v>238</v>
      </c>
      <c r="J70" s="174">
        <v>28362236658</v>
      </c>
      <c r="K70" s="159"/>
      <c r="L70" s="159"/>
      <c r="M70" s="159"/>
      <c r="N70" s="159"/>
      <c r="O70" s="159"/>
      <c r="P70" s="159"/>
      <c r="Q70" s="159"/>
      <c r="R70" s="159"/>
      <c r="S70" s="159"/>
      <c r="T70" s="159"/>
      <c r="U70" s="159"/>
      <c r="V70" s="159"/>
      <c r="W70" s="159"/>
      <c r="X70" s="159"/>
      <c r="Y70" s="159"/>
      <c r="Z70" s="159"/>
    </row>
    <row r="71" spans="1:26" ht="15.75" customHeight="1">
      <c r="A71" s="159"/>
      <c r="B71" s="1735"/>
      <c r="C71" s="160">
        <v>63</v>
      </c>
      <c r="D71" s="159" t="s">
        <v>2755</v>
      </c>
      <c r="E71" s="159"/>
      <c r="F71" s="159"/>
      <c r="G71" s="162">
        <v>46488564698</v>
      </c>
      <c r="H71" s="159"/>
      <c r="I71" s="167" t="s">
        <v>239</v>
      </c>
      <c r="J71" s="174">
        <v>6072103447</v>
      </c>
      <c r="K71" s="159"/>
      <c r="L71" s="159"/>
      <c r="M71" s="159"/>
      <c r="N71" s="159"/>
      <c r="O71" s="159"/>
      <c r="P71" s="159"/>
      <c r="Q71" s="159"/>
      <c r="R71" s="159"/>
      <c r="S71" s="159"/>
      <c r="T71" s="159"/>
      <c r="U71" s="159"/>
      <c r="V71" s="159"/>
      <c r="W71" s="159"/>
      <c r="X71" s="159"/>
      <c r="Y71" s="159"/>
      <c r="Z71" s="159"/>
    </row>
    <row r="72" spans="1:26" ht="15.75" customHeight="1">
      <c r="A72" s="159"/>
      <c r="B72" s="1735"/>
      <c r="C72" s="160">
        <v>64</v>
      </c>
      <c r="D72" s="163" t="s">
        <v>2756</v>
      </c>
      <c r="E72" s="163"/>
      <c r="F72" s="163"/>
      <c r="G72" s="164">
        <f>J74</f>
        <v>46383621917</v>
      </c>
      <c r="H72" s="159"/>
      <c r="I72" s="167" t="s">
        <v>240</v>
      </c>
      <c r="J72" s="167">
        <v>7802355900</v>
      </c>
      <c r="K72" s="159"/>
      <c r="L72" s="159"/>
      <c r="M72" s="159"/>
      <c r="N72" s="159"/>
      <c r="O72" s="159"/>
      <c r="P72" s="159"/>
      <c r="Q72" s="159"/>
      <c r="R72" s="159"/>
      <c r="S72" s="159"/>
      <c r="T72" s="159"/>
      <c r="U72" s="159"/>
      <c r="V72" s="159"/>
      <c r="W72" s="159"/>
      <c r="X72" s="159"/>
      <c r="Y72" s="159"/>
      <c r="Z72" s="159"/>
    </row>
    <row r="73" spans="1:26" ht="15.75" customHeight="1">
      <c r="A73" s="159"/>
      <c r="B73" s="1735"/>
      <c r="C73" s="160">
        <v>65</v>
      </c>
      <c r="D73" s="159"/>
      <c r="E73" s="159" t="s">
        <v>2742</v>
      </c>
      <c r="F73" s="159"/>
      <c r="G73" s="162">
        <f>G70+G71-G72</f>
        <v>200634153</v>
      </c>
      <c r="H73" s="159"/>
      <c r="I73" s="167" t="s">
        <v>241</v>
      </c>
      <c r="J73" s="168">
        <v>4146925912</v>
      </c>
      <c r="K73" s="159"/>
      <c r="L73" s="159"/>
      <c r="M73" s="159"/>
      <c r="N73" s="159"/>
      <c r="O73" s="159"/>
      <c r="P73" s="159"/>
      <c r="Q73" s="159"/>
      <c r="R73" s="159"/>
      <c r="S73" s="159"/>
      <c r="T73" s="159"/>
      <c r="U73" s="159"/>
      <c r="V73" s="159"/>
      <c r="W73" s="159"/>
      <c r="X73" s="159"/>
      <c r="Y73" s="159"/>
      <c r="Z73" s="159"/>
    </row>
    <row r="74" spans="1:26" ht="15.75" customHeight="1">
      <c r="A74" s="159"/>
      <c r="B74" s="1736"/>
      <c r="C74" s="160">
        <v>66</v>
      </c>
      <c r="D74" s="159"/>
      <c r="E74" s="159"/>
      <c r="F74" s="159"/>
      <c r="G74" s="159"/>
      <c r="H74" s="159"/>
      <c r="I74" s="159"/>
      <c r="J74" s="162">
        <f>SUM(J70:J73)</f>
        <v>46383621917</v>
      </c>
      <c r="K74" s="159"/>
      <c r="L74" s="159"/>
      <c r="M74" s="159"/>
      <c r="N74" s="159"/>
      <c r="O74" s="159"/>
      <c r="P74" s="159"/>
      <c r="Q74" s="159"/>
      <c r="R74" s="159"/>
      <c r="S74" s="159"/>
      <c r="T74" s="159"/>
      <c r="U74" s="159"/>
      <c r="V74" s="159"/>
      <c r="W74" s="159"/>
      <c r="X74" s="159"/>
      <c r="Y74" s="159"/>
      <c r="Z74" s="159"/>
    </row>
    <row r="75" spans="1:26" ht="15.75" customHeight="1">
      <c r="A75" s="159"/>
      <c r="B75" s="965"/>
      <c r="C75" s="160">
        <v>67</v>
      </c>
      <c r="D75" s="159"/>
      <c r="E75" s="159"/>
      <c r="F75" s="159"/>
      <c r="G75" s="159"/>
      <c r="H75" s="159"/>
      <c r="I75" s="159"/>
      <c r="J75" s="159"/>
      <c r="K75" s="159"/>
      <c r="L75" s="159"/>
      <c r="M75" s="159"/>
      <c r="N75" s="159"/>
      <c r="O75" s="159"/>
      <c r="P75" s="159"/>
      <c r="Q75" s="159"/>
      <c r="R75" s="159"/>
      <c r="S75" s="159"/>
      <c r="T75" s="159"/>
      <c r="U75" s="159"/>
      <c r="V75" s="159"/>
      <c r="W75" s="159"/>
      <c r="X75" s="159"/>
      <c r="Y75" s="159"/>
      <c r="Z75" s="159"/>
    </row>
    <row r="76" spans="1:26" ht="15.75" customHeight="1">
      <c r="A76" s="159"/>
      <c r="B76" s="1734" t="s">
        <v>242</v>
      </c>
      <c r="C76" s="160">
        <v>68</v>
      </c>
      <c r="D76" s="159" t="s">
        <v>2757</v>
      </c>
      <c r="E76" s="159"/>
      <c r="F76" s="159"/>
      <c r="G76" s="162">
        <v>5101020800</v>
      </c>
      <c r="H76" s="159"/>
      <c r="I76" s="159"/>
      <c r="J76" s="159"/>
      <c r="K76" s="159"/>
      <c r="L76" s="159"/>
      <c r="M76" s="159"/>
      <c r="N76" s="159"/>
      <c r="O76" s="159"/>
      <c r="P76" s="159"/>
      <c r="Q76" s="159"/>
      <c r="R76" s="159"/>
      <c r="S76" s="159"/>
      <c r="T76" s="159"/>
      <c r="U76" s="159"/>
      <c r="V76" s="159"/>
      <c r="W76" s="159"/>
      <c r="X76" s="159"/>
      <c r="Y76" s="159"/>
      <c r="Z76" s="159"/>
    </row>
    <row r="77" spans="1:26" ht="15.75" customHeight="1">
      <c r="A77" s="159"/>
      <c r="B77" s="1735"/>
      <c r="C77" s="160">
        <v>69</v>
      </c>
      <c r="D77" s="163" t="s">
        <v>2758</v>
      </c>
      <c r="E77" s="163"/>
      <c r="F77" s="163"/>
      <c r="G77" s="164">
        <f>G76</f>
        <v>5101020800</v>
      </c>
      <c r="H77" s="159"/>
      <c r="I77" s="22">
        <f>G77+G81</f>
        <v>7532766200</v>
      </c>
      <c r="J77" s="159"/>
      <c r="K77" s="159"/>
      <c r="L77" s="159"/>
      <c r="M77" s="159"/>
      <c r="N77" s="159"/>
      <c r="O77" s="159"/>
      <c r="P77" s="159"/>
      <c r="Q77" s="159"/>
      <c r="R77" s="159"/>
      <c r="S77" s="159"/>
      <c r="T77" s="159"/>
      <c r="U77" s="159"/>
      <c r="V77" s="159"/>
      <c r="W77" s="159"/>
      <c r="X77" s="159"/>
      <c r="Y77" s="159"/>
      <c r="Z77" s="159"/>
    </row>
    <row r="78" spans="1:26" ht="15.75" customHeight="1">
      <c r="A78" s="159"/>
      <c r="B78" s="1735"/>
      <c r="C78" s="160">
        <v>70</v>
      </c>
      <c r="D78" s="159"/>
      <c r="E78" s="159" t="s">
        <v>2742</v>
      </c>
      <c r="F78" s="159"/>
      <c r="G78" s="162">
        <f>G76-G77</f>
        <v>0</v>
      </c>
      <c r="H78" s="159"/>
      <c r="I78" s="159"/>
      <c r="J78" s="159"/>
      <c r="K78" s="159"/>
      <c r="L78" s="159"/>
      <c r="M78" s="159"/>
      <c r="N78" s="159"/>
      <c r="O78" s="159"/>
      <c r="P78" s="159"/>
      <c r="Q78" s="159"/>
      <c r="R78" s="159"/>
      <c r="S78" s="159"/>
      <c r="T78" s="159"/>
      <c r="U78" s="159"/>
      <c r="V78" s="159"/>
      <c r="W78" s="159"/>
      <c r="X78" s="159"/>
      <c r="Y78" s="159"/>
      <c r="Z78" s="159"/>
    </row>
    <row r="79" spans="1:26" ht="15.75" customHeight="1">
      <c r="A79" s="159"/>
      <c r="B79" s="1736"/>
      <c r="C79" s="160">
        <v>71</v>
      </c>
      <c r="D79" s="159"/>
      <c r="E79" s="159"/>
      <c r="F79" s="159"/>
      <c r="G79" s="159"/>
      <c r="H79" s="159"/>
      <c r="I79" s="159"/>
      <c r="J79" s="159"/>
      <c r="K79" s="159"/>
      <c r="L79" s="159"/>
      <c r="M79" s="159"/>
      <c r="N79" s="159"/>
      <c r="O79" s="159"/>
      <c r="P79" s="159"/>
      <c r="Q79" s="159"/>
      <c r="R79" s="159"/>
      <c r="S79" s="159"/>
      <c r="T79" s="159"/>
      <c r="U79" s="159"/>
      <c r="V79" s="159"/>
      <c r="W79" s="159"/>
      <c r="X79" s="159"/>
      <c r="Y79" s="159"/>
      <c r="Z79" s="159"/>
    </row>
    <row r="80" spans="1:26" ht="15.75" customHeight="1">
      <c r="A80" s="159"/>
      <c r="B80" s="965"/>
      <c r="C80" s="160">
        <v>72</v>
      </c>
      <c r="D80" s="159"/>
      <c r="E80" s="159"/>
      <c r="F80" s="159"/>
      <c r="G80" s="159"/>
      <c r="H80" s="159"/>
      <c r="I80" s="159"/>
      <c r="J80" s="159"/>
      <c r="K80" s="159"/>
      <c r="L80" s="159"/>
      <c r="M80" s="159"/>
      <c r="N80" s="159"/>
      <c r="O80" s="159"/>
      <c r="P80" s="159"/>
      <c r="Q80" s="159"/>
      <c r="R80" s="159"/>
      <c r="S80" s="159"/>
      <c r="T80" s="159"/>
      <c r="U80" s="159"/>
      <c r="V80" s="159"/>
      <c r="W80" s="159"/>
      <c r="X80" s="159"/>
      <c r="Y80" s="159"/>
      <c r="Z80" s="159"/>
    </row>
    <row r="81" spans="1:26" ht="15.75" customHeight="1">
      <c r="A81" s="159"/>
      <c r="B81" s="1737" t="s">
        <v>243</v>
      </c>
      <c r="C81" s="160">
        <v>73</v>
      </c>
      <c r="D81" s="159" t="s">
        <v>2759</v>
      </c>
      <c r="E81" s="159"/>
      <c r="F81" s="159"/>
      <c r="G81" s="162">
        <v>2431745400</v>
      </c>
      <c r="H81" s="159"/>
      <c r="I81" s="159">
        <f>G81+G76</f>
        <v>7532766200</v>
      </c>
      <c r="J81" s="159"/>
      <c r="K81" s="159"/>
      <c r="L81" s="159"/>
      <c r="M81" s="159"/>
      <c r="N81" s="159"/>
      <c r="O81" s="159"/>
      <c r="P81" s="159"/>
      <c r="Q81" s="159"/>
      <c r="R81" s="159"/>
      <c r="S81" s="159"/>
      <c r="T81" s="159"/>
      <c r="U81" s="159"/>
      <c r="V81" s="159"/>
      <c r="W81" s="159"/>
      <c r="X81" s="159"/>
      <c r="Y81" s="159"/>
      <c r="Z81" s="159"/>
    </row>
    <row r="82" spans="1:26" ht="15.75" customHeight="1">
      <c r="A82" s="159"/>
      <c r="B82" s="1738"/>
      <c r="C82" s="160">
        <v>74</v>
      </c>
      <c r="D82" s="163" t="s">
        <v>2760</v>
      </c>
      <c r="E82" s="163"/>
      <c r="F82" s="163"/>
      <c r="G82" s="164">
        <v>2431745400</v>
      </c>
      <c r="H82" s="159"/>
      <c r="I82" s="159"/>
      <c r="J82" s="159"/>
      <c r="K82" s="159"/>
      <c r="L82" s="159"/>
      <c r="M82" s="159"/>
      <c r="N82" s="159"/>
      <c r="O82" s="159"/>
      <c r="P82" s="159"/>
      <c r="Q82" s="159"/>
      <c r="R82" s="159"/>
      <c r="S82" s="159"/>
      <c r="T82" s="159"/>
      <c r="U82" s="159"/>
      <c r="V82" s="159"/>
      <c r="W82" s="159"/>
      <c r="X82" s="159"/>
      <c r="Y82" s="159"/>
      <c r="Z82" s="159"/>
    </row>
    <row r="83" spans="1:26" ht="15.75" customHeight="1">
      <c r="A83" s="159"/>
      <c r="B83" s="1738"/>
      <c r="C83" s="160">
        <v>75</v>
      </c>
      <c r="D83" s="159"/>
      <c r="E83" s="159" t="s">
        <v>2742</v>
      </c>
      <c r="F83" s="159"/>
      <c r="G83" s="162">
        <f>G81-G82</f>
        <v>0</v>
      </c>
      <c r="H83" s="159"/>
      <c r="I83" s="159"/>
      <c r="J83" s="159"/>
      <c r="K83" s="159"/>
      <c r="L83" s="159"/>
      <c r="M83" s="159"/>
      <c r="N83" s="159"/>
      <c r="O83" s="159"/>
      <c r="P83" s="159"/>
      <c r="Q83" s="159"/>
      <c r="R83" s="159"/>
      <c r="S83" s="159"/>
      <c r="T83" s="159"/>
      <c r="U83" s="159"/>
      <c r="V83" s="159"/>
      <c r="W83" s="159"/>
      <c r="X83" s="159"/>
      <c r="Y83" s="159"/>
      <c r="Z83" s="159"/>
    </row>
    <row r="84" spans="1:26" ht="15.75" customHeight="1">
      <c r="A84" s="159"/>
      <c r="B84" s="1739"/>
      <c r="C84" s="160">
        <v>76</v>
      </c>
      <c r="D84" s="159"/>
      <c r="E84" s="159"/>
      <c r="F84" s="159"/>
      <c r="G84" s="159"/>
      <c r="H84" s="159"/>
      <c r="I84" s="159"/>
      <c r="J84" s="159"/>
      <c r="K84" s="159"/>
      <c r="L84" s="159"/>
      <c r="M84" s="159"/>
      <c r="N84" s="159"/>
      <c r="O84" s="159"/>
      <c r="P84" s="159"/>
      <c r="Q84" s="159"/>
      <c r="R84" s="159"/>
      <c r="S84" s="159"/>
      <c r="T84" s="159"/>
      <c r="U84" s="159"/>
      <c r="V84" s="159"/>
      <c r="W84" s="159"/>
      <c r="X84" s="159"/>
      <c r="Y84" s="159"/>
      <c r="Z84" s="159"/>
    </row>
    <row r="85" spans="1:26" ht="15.75" customHeight="1">
      <c r="A85" s="159"/>
      <c r="B85" s="965"/>
      <c r="C85" s="160">
        <v>77</v>
      </c>
      <c r="D85" s="159"/>
      <c r="E85" s="159"/>
      <c r="F85" s="159"/>
      <c r="G85" s="159"/>
      <c r="H85" s="159"/>
      <c r="I85" s="159"/>
      <c r="J85" s="159"/>
      <c r="K85" s="159"/>
      <c r="L85" s="159"/>
      <c r="M85" s="159"/>
      <c r="N85" s="159"/>
      <c r="O85" s="159"/>
      <c r="P85" s="159"/>
      <c r="Q85" s="159"/>
      <c r="R85" s="159"/>
      <c r="S85" s="159"/>
      <c r="T85" s="159"/>
      <c r="U85" s="159"/>
      <c r="V85" s="159"/>
      <c r="W85" s="159"/>
      <c r="X85" s="159"/>
      <c r="Y85" s="159"/>
      <c r="Z85" s="159"/>
    </row>
    <row r="86" spans="1:26" ht="15.75" customHeight="1">
      <c r="A86" s="159"/>
      <c r="B86" s="1728" t="s">
        <v>244</v>
      </c>
      <c r="C86" s="160">
        <v>78</v>
      </c>
      <c r="D86" s="159" t="s">
        <v>2761</v>
      </c>
      <c r="E86" s="159"/>
      <c r="F86" s="159"/>
      <c r="G86" s="162">
        <v>100455713000</v>
      </c>
      <c r="H86" s="159"/>
      <c r="I86" s="159"/>
      <c r="J86" s="159"/>
      <c r="K86" s="159"/>
      <c r="L86" s="159"/>
      <c r="M86" s="159"/>
      <c r="N86" s="159"/>
      <c r="O86" s="159"/>
      <c r="P86" s="159"/>
      <c r="Q86" s="159"/>
      <c r="R86" s="159"/>
      <c r="S86" s="159"/>
      <c r="T86" s="159"/>
      <c r="U86" s="159"/>
      <c r="V86" s="159"/>
      <c r="W86" s="159"/>
      <c r="X86" s="159"/>
      <c r="Y86" s="159"/>
      <c r="Z86" s="159"/>
    </row>
    <row r="87" spans="1:26" ht="15.75" customHeight="1">
      <c r="A87" s="159"/>
      <c r="B87" s="1729"/>
      <c r="C87" s="160">
        <v>79</v>
      </c>
      <c r="D87" s="163" t="s">
        <v>2762</v>
      </c>
      <c r="E87" s="163"/>
      <c r="F87" s="163"/>
      <c r="G87" s="164">
        <f>G86</f>
        <v>100455713000</v>
      </c>
      <c r="H87" s="159"/>
      <c r="I87" s="159"/>
      <c r="J87" s="159"/>
      <c r="K87" s="159"/>
      <c r="L87" s="159"/>
      <c r="M87" s="159"/>
      <c r="N87" s="159"/>
      <c r="O87" s="159"/>
      <c r="P87" s="159"/>
      <c r="Q87" s="159"/>
      <c r="R87" s="159"/>
      <c r="S87" s="159"/>
      <c r="T87" s="159"/>
      <c r="U87" s="159"/>
      <c r="V87" s="159"/>
      <c r="W87" s="159"/>
      <c r="X87" s="159"/>
      <c r="Y87" s="159"/>
      <c r="Z87" s="159"/>
    </row>
    <row r="88" spans="1:26" ht="15.75" customHeight="1">
      <c r="A88" s="159"/>
      <c r="B88" s="1730"/>
      <c r="C88" s="160">
        <v>80</v>
      </c>
      <c r="D88" s="159"/>
      <c r="E88" s="159" t="s">
        <v>2742</v>
      </c>
      <c r="F88" s="159"/>
      <c r="G88" s="162">
        <f>G86-G87</f>
        <v>0</v>
      </c>
      <c r="H88" s="159"/>
      <c r="I88" s="159"/>
      <c r="J88" s="159"/>
      <c r="K88" s="159"/>
      <c r="L88" s="159"/>
      <c r="M88" s="159"/>
      <c r="N88" s="159"/>
      <c r="O88" s="159"/>
      <c r="P88" s="159"/>
      <c r="Q88" s="159"/>
      <c r="R88" s="159"/>
      <c r="S88" s="159"/>
      <c r="T88" s="159"/>
      <c r="U88" s="159"/>
      <c r="V88" s="159"/>
      <c r="W88" s="159"/>
      <c r="X88" s="159"/>
      <c r="Y88" s="159"/>
      <c r="Z88" s="159"/>
    </row>
    <row r="89" spans="1:26" ht="15" customHeight="1">
      <c r="A89" s="159"/>
      <c r="B89" s="965"/>
      <c r="C89" s="160">
        <v>81</v>
      </c>
      <c r="D89" s="159"/>
      <c r="E89" s="159"/>
      <c r="F89" s="159"/>
      <c r="G89" s="159"/>
      <c r="H89" s="159"/>
      <c r="I89" s="159"/>
      <c r="J89" s="159"/>
      <c r="K89" s="159"/>
      <c r="L89" s="159"/>
      <c r="M89" s="159"/>
      <c r="N89" s="159"/>
      <c r="O89" s="159"/>
      <c r="P89" s="159"/>
      <c r="Q89" s="159"/>
      <c r="R89" s="159"/>
      <c r="S89" s="159"/>
      <c r="T89" s="159"/>
      <c r="U89" s="159"/>
      <c r="V89" s="159"/>
      <c r="W89" s="159"/>
      <c r="X89" s="159"/>
      <c r="Y89" s="159"/>
      <c r="Z89" s="159"/>
    </row>
    <row r="90" spans="1:26" ht="15.75" customHeight="1">
      <c r="A90" s="159"/>
      <c r="B90" s="1731" t="s">
        <v>245</v>
      </c>
      <c r="C90" s="160">
        <v>82</v>
      </c>
      <c r="D90" s="159" t="s">
        <v>2738</v>
      </c>
      <c r="E90" s="159"/>
      <c r="F90" s="159"/>
      <c r="G90" s="162">
        <f>G25</f>
        <v>91992329566.850586</v>
      </c>
      <c r="H90" s="159"/>
      <c r="I90" s="159"/>
      <c r="J90" s="159"/>
      <c r="K90" s="159"/>
      <c r="L90" s="159"/>
      <c r="M90" s="159"/>
      <c r="N90" s="159"/>
      <c r="O90" s="159"/>
      <c r="P90" s="159"/>
      <c r="Q90" s="159"/>
      <c r="R90" s="159"/>
      <c r="S90" s="159"/>
      <c r="T90" s="159"/>
      <c r="U90" s="159"/>
      <c r="V90" s="159"/>
      <c r="W90" s="159"/>
      <c r="X90" s="159"/>
      <c r="Y90" s="159"/>
      <c r="Z90" s="159"/>
    </row>
    <row r="91" spans="1:26" ht="15.75" customHeight="1">
      <c r="A91" s="159"/>
      <c r="B91" s="1732"/>
      <c r="C91" s="160">
        <v>83</v>
      </c>
      <c r="D91" s="159" t="s">
        <v>3104</v>
      </c>
      <c r="E91" s="159"/>
      <c r="F91" s="159"/>
      <c r="G91" s="780">
        <f>G30</f>
        <v>100</v>
      </c>
      <c r="H91" s="159"/>
      <c r="I91" s="159"/>
      <c r="J91" s="159"/>
      <c r="K91" s="159"/>
      <c r="L91" s="159"/>
      <c r="M91" s="159"/>
      <c r="N91" s="159"/>
      <c r="O91" s="159"/>
      <c r="P91" s="159"/>
      <c r="Q91" s="159"/>
      <c r="R91" s="159"/>
      <c r="S91" s="159"/>
      <c r="T91" s="159"/>
      <c r="U91" s="159"/>
      <c r="V91" s="159"/>
      <c r="W91" s="159"/>
      <c r="X91" s="159"/>
      <c r="Y91" s="159"/>
      <c r="Z91" s="159"/>
    </row>
    <row r="92" spans="1:26" ht="15.75" customHeight="1">
      <c r="A92" s="159"/>
      <c r="B92" s="1732"/>
      <c r="C92" s="160">
        <v>84</v>
      </c>
      <c r="D92" s="159" t="s">
        <v>2763</v>
      </c>
      <c r="E92" s="159"/>
      <c r="F92" s="159"/>
      <c r="G92" s="162">
        <f>G42</f>
        <v>4472263316.6200027</v>
      </c>
      <c r="H92" s="159"/>
      <c r="I92" s="159">
        <f>G90+G91+G97</f>
        <v>91998172706.850586</v>
      </c>
      <c r="J92" s="159"/>
      <c r="K92" s="159"/>
      <c r="L92" s="159"/>
      <c r="M92" s="159"/>
      <c r="N92" s="159"/>
      <c r="O92" s="159"/>
      <c r="P92" s="159"/>
      <c r="Q92" s="159"/>
      <c r="R92" s="159"/>
      <c r="S92" s="159"/>
      <c r="T92" s="159"/>
      <c r="U92" s="159"/>
      <c r="V92" s="159"/>
      <c r="W92" s="159"/>
      <c r="X92" s="159"/>
      <c r="Y92" s="159"/>
      <c r="Z92" s="159"/>
    </row>
    <row r="93" spans="1:26" ht="15.75" customHeight="1">
      <c r="A93" s="159"/>
      <c r="B93" s="1732"/>
      <c r="C93" s="160">
        <v>85</v>
      </c>
      <c r="D93" s="159" t="s">
        <v>2764</v>
      </c>
      <c r="E93" s="159"/>
      <c r="F93" s="159"/>
      <c r="G93" s="162">
        <f>G50</f>
        <v>384137004.36999989</v>
      </c>
      <c r="H93" s="159"/>
      <c r="I93" s="159"/>
      <c r="J93" s="159"/>
      <c r="K93" s="159"/>
      <c r="L93" s="159"/>
      <c r="M93" s="159"/>
      <c r="N93" s="159"/>
      <c r="O93" s="159"/>
      <c r="P93" s="159"/>
      <c r="Q93" s="159"/>
      <c r="R93" s="159"/>
      <c r="S93" s="159"/>
      <c r="T93" s="159"/>
      <c r="U93" s="159"/>
      <c r="V93" s="159"/>
      <c r="W93" s="159"/>
      <c r="X93" s="159"/>
      <c r="Y93" s="159"/>
      <c r="Z93" s="159"/>
    </row>
    <row r="94" spans="1:26" ht="15.75" customHeight="1">
      <c r="A94" s="159"/>
      <c r="B94" s="1732"/>
      <c r="C94" s="160">
        <v>86</v>
      </c>
      <c r="D94" s="159" t="s">
        <v>2765</v>
      </c>
      <c r="E94" s="159"/>
      <c r="F94" s="159"/>
      <c r="G94" s="162">
        <f>G59</f>
        <v>3078538175.2200012</v>
      </c>
      <c r="H94" s="159"/>
      <c r="I94" s="159"/>
      <c r="J94" s="159"/>
      <c r="K94" s="159"/>
      <c r="L94" s="159"/>
      <c r="M94" s="159"/>
      <c r="N94" s="159"/>
      <c r="O94" s="159"/>
      <c r="P94" s="159"/>
      <c r="Q94" s="159"/>
      <c r="R94" s="159"/>
      <c r="S94" s="159"/>
      <c r="T94" s="159"/>
      <c r="U94" s="159"/>
      <c r="V94" s="159"/>
      <c r="W94" s="159"/>
      <c r="X94" s="159"/>
      <c r="Y94" s="159"/>
      <c r="Z94" s="159"/>
    </row>
    <row r="95" spans="1:26" ht="15.75" customHeight="1">
      <c r="A95" s="159"/>
      <c r="B95" s="1732"/>
      <c r="C95" s="160">
        <v>87</v>
      </c>
      <c r="D95" s="159" t="s">
        <v>2766</v>
      </c>
      <c r="E95" s="159"/>
      <c r="F95" s="159"/>
      <c r="G95" s="162">
        <f>G67</f>
        <v>2046237971</v>
      </c>
      <c r="H95" s="159"/>
      <c r="I95" s="159"/>
      <c r="J95" s="159"/>
      <c r="K95" s="159"/>
      <c r="L95" s="159"/>
      <c r="M95" s="159"/>
      <c r="N95" s="159"/>
      <c r="O95" s="159"/>
      <c r="P95" s="159"/>
      <c r="Q95" s="159"/>
      <c r="R95" s="159"/>
      <c r="S95" s="159"/>
      <c r="T95" s="159"/>
      <c r="U95" s="159"/>
      <c r="V95" s="159"/>
      <c r="W95" s="159"/>
      <c r="X95" s="159"/>
      <c r="Y95" s="159"/>
      <c r="Z95" s="159"/>
    </row>
    <row r="96" spans="1:26" ht="15.75" customHeight="1">
      <c r="A96" s="159"/>
      <c r="B96" s="1732"/>
      <c r="C96" s="160">
        <v>88</v>
      </c>
      <c r="D96" s="159" t="s">
        <v>2767</v>
      </c>
      <c r="E96" s="159"/>
      <c r="F96" s="159"/>
      <c r="G96" s="162">
        <f>G73</f>
        <v>200634153</v>
      </c>
      <c r="H96" s="175"/>
      <c r="I96" s="159"/>
      <c r="J96" s="159"/>
      <c r="K96" s="159"/>
      <c r="L96" s="159"/>
      <c r="M96" s="159"/>
      <c r="N96" s="159"/>
      <c r="O96" s="159"/>
      <c r="P96" s="159"/>
      <c r="Q96" s="159"/>
      <c r="R96" s="159"/>
      <c r="S96" s="159"/>
      <c r="T96" s="159"/>
      <c r="U96" s="159"/>
      <c r="V96" s="159"/>
      <c r="W96" s="159"/>
      <c r="X96" s="159"/>
      <c r="Y96" s="159"/>
      <c r="Z96" s="159"/>
    </row>
    <row r="97" spans="1:26" ht="15.75" customHeight="1">
      <c r="A97" s="159"/>
      <c r="B97" s="1732"/>
      <c r="C97" s="160">
        <v>89</v>
      </c>
      <c r="D97" s="628" t="s">
        <v>246</v>
      </c>
      <c r="E97" s="628"/>
      <c r="F97" s="628"/>
      <c r="G97" s="629">
        <f>G35</f>
        <v>5843040</v>
      </c>
      <c r="H97" s="175"/>
      <c r="I97" s="159"/>
      <c r="J97" s="159"/>
      <c r="K97" s="159"/>
      <c r="L97" s="159"/>
      <c r="M97" s="159"/>
      <c r="N97" s="159"/>
      <c r="O97" s="159"/>
      <c r="P97" s="159"/>
      <c r="Q97" s="159"/>
      <c r="R97" s="159"/>
      <c r="S97" s="159"/>
      <c r="T97" s="159"/>
      <c r="U97" s="159"/>
      <c r="V97" s="159"/>
      <c r="W97" s="159"/>
      <c r="X97" s="159"/>
      <c r="Y97" s="159"/>
      <c r="Z97" s="159"/>
    </row>
    <row r="98" spans="1:26" ht="15.75" customHeight="1">
      <c r="A98" s="159"/>
      <c r="B98" s="1733"/>
      <c r="C98" s="160">
        <v>90</v>
      </c>
      <c r="D98" s="159"/>
      <c r="E98" s="159" t="s">
        <v>2768</v>
      </c>
      <c r="F98" s="159"/>
      <c r="G98" s="176">
        <f>SUM(G90:G97)</f>
        <v>102179983327.06058</v>
      </c>
      <c r="H98" s="159">
        <f>'LRA Aplikasi'!J1786</f>
        <v>102179983327.05994</v>
      </c>
      <c r="I98" s="954">
        <f>G98-H98</f>
        <v>6.40869140625E-4</v>
      </c>
      <c r="J98" s="159"/>
      <c r="K98" s="159"/>
      <c r="L98" s="159"/>
      <c r="M98" s="159"/>
      <c r="N98" s="159"/>
      <c r="O98" s="159"/>
      <c r="P98" s="159"/>
      <c r="Q98" s="159"/>
      <c r="R98" s="159"/>
      <c r="S98" s="159"/>
      <c r="T98" s="159"/>
      <c r="U98" s="159"/>
      <c r="V98" s="159"/>
      <c r="W98" s="159"/>
      <c r="X98" s="159"/>
      <c r="Y98" s="159"/>
      <c r="Z98" s="159"/>
    </row>
    <row r="99" spans="1:26" ht="15" customHeight="1">
      <c r="A99" s="159"/>
      <c r="B99" s="965"/>
      <c r="C99" s="160">
        <v>91</v>
      </c>
      <c r="D99" s="159"/>
      <c r="E99" s="159"/>
      <c r="F99" s="159"/>
      <c r="G99" s="175"/>
      <c r="H99" s="159"/>
      <c r="I99" s="175"/>
      <c r="J99" s="159"/>
      <c r="K99" s="159"/>
      <c r="L99" s="159"/>
      <c r="M99" s="159"/>
      <c r="N99" s="159"/>
      <c r="O99" s="159"/>
      <c r="P99" s="159"/>
      <c r="Q99" s="159"/>
      <c r="R99" s="159"/>
      <c r="S99" s="159"/>
      <c r="T99" s="159"/>
      <c r="U99" s="159"/>
      <c r="V99" s="159"/>
      <c r="W99" s="159"/>
      <c r="X99" s="159"/>
      <c r="Y99" s="159"/>
      <c r="Z99" s="159"/>
    </row>
    <row r="100" spans="1:26" ht="15.75" customHeight="1">
      <c r="A100" s="159"/>
      <c r="B100" s="1731" t="s">
        <v>248</v>
      </c>
      <c r="C100" s="160">
        <v>92</v>
      </c>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row>
    <row r="101" spans="1:26" ht="15.75" customHeight="1">
      <c r="A101" s="159"/>
      <c r="B101" s="1732"/>
      <c r="C101" s="160">
        <v>93</v>
      </c>
      <c r="D101" s="159" t="s">
        <v>247</v>
      </c>
      <c r="E101" s="159"/>
      <c r="F101" s="159"/>
      <c r="G101" s="162">
        <f>G3+G4+G38+G47+G55+G64+G70</f>
        <v>160978516057.38034</v>
      </c>
      <c r="H101" s="159">
        <f>'LRA Aplikasi'!J1784</f>
        <v>160978516057.38</v>
      </c>
      <c r="I101" s="954">
        <f>G101-H101</f>
        <v>3.35693359375E-4</v>
      </c>
      <c r="J101" s="159"/>
      <c r="K101" s="159"/>
      <c r="L101" s="159"/>
      <c r="M101" s="159"/>
      <c r="N101" s="159"/>
      <c r="O101" s="159"/>
      <c r="P101" s="159"/>
      <c r="Q101" s="159"/>
      <c r="R101" s="159"/>
      <c r="S101" s="159"/>
      <c r="T101" s="159"/>
      <c r="U101" s="159"/>
      <c r="V101" s="159"/>
      <c r="W101" s="159"/>
      <c r="X101" s="159"/>
      <c r="Y101" s="159"/>
      <c r="Z101" s="159"/>
    </row>
    <row r="102" spans="1:26" ht="15.75" customHeight="1">
      <c r="A102" s="159"/>
      <c r="B102" s="1732"/>
      <c r="C102" s="160">
        <v>94</v>
      </c>
      <c r="D102" s="159" t="s">
        <v>2769</v>
      </c>
      <c r="E102" s="159"/>
      <c r="F102" s="159"/>
      <c r="G102" s="162">
        <f>G6+G40+G48+G52+G57+G61+G65+G71+G76+G81+G86+G35</f>
        <v>2009495013611.5901</v>
      </c>
      <c r="H102" s="159">
        <f>'LRA Aplikasi'!J18</f>
        <v>2009495013611.5901</v>
      </c>
      <c r="I102" s="954">
        <f>G102-H102</f>
        <v>0</v>
      </c>
      <c r="J102" s="159"/>
      <c r="K102" s="159"/>
      <c r="L102" s="159"/>
      <c r="M102" s="159"/>
      <c r="N102" s="159"/>
      <c r="O102" s="159"/>
      <c r="P102" s="159"/>
      <c r="Q102" s="159"/>
      <c r="R102" s="159"/>
      <c r="S102" s="159"/>
      <c r="T102" s="159"/>
      <c r="U102" s="159"/>
      <c r="V102" s="159"/>
      <c r="W102" s="159"/>
      <c r="X102" s="159"/>
      <c r="Y102" s="159"/>
      <c r="Z102" s="159"/>
    </row>
    <row r="103" spans="1:26" ht="15.75" customHeight="1">
      <c r="A103" s="159"/>
      <c r="B103" s="1732"/>
      <c r="C103" s="160">
        <v>95</v>
      </c>
      <c r="D103" s="628" t="s">
        <v>2770</v>
      </c>
      <c r="E103" s="628"/>
      <c r="F103" s="628"/>
      <c r="G103" s="629">
        <f>G21-G11+G41+G49+G58+G66+G72+G77+G82+G87-G30</f>
        <v>2068293546341.9099</v>
      </c>
      <c r="H103" s="159">
        <f>'LRA Aplikasi'!J421</f>
        <v>2068293546341.9102</v>
      </c>
      <c r="I103" s="954">
        <f>G103-H103</f>
        <v>0</v>
      </c>
      <c r="J103" s="159"/>
      <c r="K103" s="159"/>
      <c r="L103" s="159"/>
      <c r="M103" s="159"/>
      <c r="N103" s="159"/>
      <c r="O103" s="159"/>
      <c r="P103" s="159"/>
      <c r="Q103" s="159"/>
      <c r="R103" s="159"/>
      <c r="S103" s="159"/>
      <c r="T103" s="159"/>
      <c r="U103" s="159"/>
      <c r="V103" s="159"/>
      <c r="W103" s="159"/>
      <c r="X103" s="159"/>
      <c r="Y103" s="159"/>
      <c r="Z103" s="159"/>
    </row>
    <row r="104" spans="1:26" ht="15.75" customHeight="1">
      <c r="A104" s="159"/>
      <c r="B104" s="1733"/>
      <c r="C104" s="160">
        <v>96</v>
      </c>
      <c r="D104" s="159"/>
      <c r="E104" s="159" t="s">
        <v>2768</v>
      </c>
      <c r="F104" s="159"/>
      <c r="G104" s="177">
        <f>G101+G102-G103</f>
        <v>102179983327.06055</v>
      </c>
      <c r="H104" s="159">
        <f>H101+H102-H103</f>
        <v>102179983327.06006</v>
      </c>
      <c r="I104" s="954">
        <f>G104-H104</f>
        <v>4.8828125E-4</v>
      </c>
      <c r="J104" s="159"/>
      <c r="K104" s="159"/>
      <c r="L104" s="159"/>
      <c r="M104" s="159"/>
      <c r="N104" s="159"/>
      <c r="O104" s="159"/>
      <c r="P104" s="159"/>
      <c r="Q104" s="159"/>
      <c r="R104" s="159"/>
      <c r="S104" s="159"/>
      <c r="T104" s="159"/>
      <c r="U104" s="159"/>
      <c r="V104" s="159"/>
      <c r="W104" s="159"/>
      <c r="X104" s="159"/>
      <c r="Y104" s="159"/>
      <c r="Z104" s="159"/>
    </row>
    <row r="105" spans="1:26" ht="15.75" customHeight="1">
      <c r="A105" s="159"/>
      <c r="B105" s="159"/>
      <c r="C105" s="160"/>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row>
    <row r="106" spans="1:26" ht="15.75" customHeight="1">
      <c r="A106" s="159"/>
      <c r="B106" s="159"/>
      <c r="C106" s="160"/>
      <c r="D106" s="159"/>
      <c r="E106" s="159"/>
      <c r="F106" s="159"/>
      <c r="G106" s="954">
        <f>G98-G104</f>
        <v>0</v>
      </c>
      <c r="H106" s="159"/>
      <c r="I106" s="159"/>
      <c r="J106" s="159"/>
      <c r="K106" s="159"/>
      <c r="L106" s="159"/>
      <c r="M106" s="159"/>
      <c r="N106" s="159"/>
      <c r="O106" s="159"/>
      <c r="P106" s="159"/>
      <c r="Q106" s="159"/>
      <c r="R106" s="159"/>
      <c r="S106" s="159"/>
      <c r="T106" s="159"/>
      <c r="U106" s="159"/>
      <c r="V106" s="159"/>
      <c r="W106" s="159"/>
      <c r="X106" s="159"/>
      <c r="Y106" s="159"/>
      <c r="Z106" s="159"/>
    </row>
    <row r="107" spans="1:26" ht="15.75" customHeight="1">
      <c r="A107" s="159"/>
      <c r="B107" s="159"/>
      <c r="C107" s="160"/>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row>
    <row r="108" spans="1:26" ht="15.75" customHeight="1">
      <c r="A108" s="159"/>
      <c r="B108" s="159"/>
      <c r="C108" s="160"/>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row>
    <row r="109" spans="1:26" ht="15.75" customHeight="1">
      <c r="A109" s="159"/>
      <c r="B109" s="159"/>
      <c r="C109" s="160"/>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row>
    <row r="110" spans="1:26" ht="15.75" customHeight="1">
      <c r="A110" s="159"/>
      <c r="B110" s="159"/>
      <c r="C110" s="160"/>
      <c r="D110" s="159"/>
      <c r="E110" s="159"/>
      <c r="F110" s="159"/>
      <c r="G110" s="159">
        <f>'LRA Aplikasi'!J1786</f>
        <v>102179983327.05994</v>
      </c>
      <c r="H110" s="159"/>
      <c r="I110" s="159"/>
      <c r="J110" s="159"/>
      <c r="K110" s="159"/>
      <c r="L110" s="159"/>
      <c r="M110" s="159"/>
      <c r="N110" s="159"/>
      <c r="O110" s="159"/>
      <c r="P110" s="159"/>
      <c r="Q110" s="159"/>
      <c r="R110" s="159"/>
      <c r="S110" s="159"/>
      <c r="T110" s="159"/>
      <c r="U110" s="159"/>
      <c r="V110" s="159"/>
      <c r="W110" s="159"/>
      <c r="X110" s="159"/>
      <c r="Y110" s="159"/>
      <c r="Z110" s="159"/>
    </row>
    <row r="111" spans="1:26" ht="15.75" customHeight="1">
      <c r="A111" s="159"/>
      <c r="B111" s="159"/>
      <c r="C111" s="160"/>
      <c r="D111" s="159"/>
      <c r="E111" s="159"/>
      <c r="F111" s="159"/>
      <c r="G111" s="159">
        <f>G98-G110</f>
        <v>6.40869140625E-4</v>
      </c>
      <c r="H111" s="159"/>
      <c r="I111" s="159"/>
      <c r="J111" s="159"/>
      <c r="K111" s="159"/>
      <c r="L111" s="159"/>
      <c r="M111" s="159"/>
      <c r="N111" s="159"/>
      <c r="O111" s="159"/>
      <c r="P111" s="159"/>
      <c r="Q111" s="159"/>
      <c r="R111" s="159"/>
      <c r="S111" s="159"/>
      <c r="T111" s="159"/>
      <c r="U111" s="159"/>
      <c r="V111" s="159"/>
      <c r="W111" s="159"/>
      <c r="X111" s="159"/>
      <c r="Y111" s="159"/>
      <c r="Z111" s="159"/>
    </row>
    <row r="112" spans="1:26" ht="15.75" customHeight="1">
      <c r="A112" s="159"/>
      <c r="B112" s="159"/>
      <c r="C112" s="160"/>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row>
    <row r="113" spans="1:26" ht="15.75" customHeight="1">
      <c r="A113" s="159"/>
      <c r="B113" s="159"/>
      <c r="C113" s="160"/>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row>
    <row r="114" spans="1:26" ht="15.75" customHeight="1">
      <c r="A114" s="159"/>
      <c r="B114" s="159"/>
      <c r="C114" s="160"/>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row>
    <row r="115" spans="1:26" ht="15.75" customHeight="1">
      <c r="A115" s="159"/>
      <c r="B115" s="159"/>
      <c r="C115" s="160"/>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row>
    <row r="116" spans="1:26" ht="15.75" customHeight="1">
      <c r="A116" s="159"/>
      <c r="B116" s="159"/>
      <c r="C116" s="160"/>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ht="15.75" customHeight="1">
      <c r="A117" s="159"/>
      <c r="B117" s="159"/>
      <c r="C117" s="160"/>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ht="15.75" customHeight="1">
      <c r="A118" s="159"/>
      <c r="B118" s="159"/>
      <c r="C118" s="160"/>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ht="15.75" customHeight="1">
      <c r="A119" s="159"/>
      <c r="B119" s="159"/>
      <c r="C119" s="160"/>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row>
    <row r="120" spans="1:26" ht="15.75" customHeight="1">
      <c r="A120" s="159"/>
      <c r="B120" s="159"/>
      <c r="C120" s="160"/>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row>
    <row r="121" spans="1:26" ht="15.75" customHeight="1">
      <c r="A121" s="159"/>
      <c r="B121" s="159"/>
      <c r="C121" s="160"/>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row>
    <row r="122" spans="1:26" ht="15.75" customHeight="1">
      <c r="A122" s="159"/>
      <c r="B122" s="159"/>
      <c r="C122" s="160"/>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row>
    <row r="123" spans="1:26" ht="15.75" customHeight="1">
      <c r="A123" s="159"/>
      <c r="B123" s="159"/>
      <c r="C123" s="160"/>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row>
    <row r="124" spans="1:26" ht="15.75" customHeight="1">
      <c r="A124" s="159"/>
      <c r="B124" s="159"/>
      <c r="C124" s="160"/>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ht="15.75" customHeight="1">
      <c r="A125" s="159"/>
      <c r="B125" s="159"/>
      <c r="C125" s="160"/>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ht="15.75" customHeight="1">
      <c r="A126" s="159"/>
      <c r="B126" s="159"/>
      <c r="C126" s="160"/>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ht="15.75" customHeight="1">
      <c r="A127" s="159"/>
      <c r="B127" s="159"/>
      <c r="C127" s="160"/>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row>
    <row r="128" spans="1:26" ht="15.75" customHeight="1">
      <c r="A128" s="159"/>
      <c r="B128" s="159"/>
      <c r="C128" s="160"/>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row>
    <row r="129" spans="1:26" ht="15.75" customHeight="1">
      <c r="A129" s="159"/>
      <c r="B129" s="159"/>
      <c r="C129" s="160"/>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row>
    <row r="130" spans="1:26" ht="15.75" customHeight="1">
      <c r="A130" s="159"/>
      <c r="B130" s="159"/>
      <c r="C130" s="160"/>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row>
    <row r="131" spans="1:26" ht="15.75" customHeight="1">
      <c r="A131" s="159"/>
      <c r="B131" s="159"/>
      <c r="C131" s="160"/>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row>
    <row r="132" spans="1:26" ht="15.75" customHeight="1">
      <c r="A132" s="159"/>
      <c r="B132" s="159"/>
      <c r="C132" s="160"/>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row>
    <row r="133" spans="1:26" ht="15.75" customHeight="1">
      <c r="A133" s="159"/>
      <c r="B133" s="159"/>
      <c r="C133" s="160"/>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row>
    <row r="134" spans="1:26" ht="15.75" customHeight="1">
      <c r="A134" s="159"/>
      <c r="B134" s="159"/>
      <c r="C134" s="160"/>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row>
    <row r="135" spans="1:26" ht="15.75" customHeight="1">
      <c r="A135" s="159"/>
      <c r="B135" s="159"/>
      <c r="C135" s="160"/>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row>
    <row r="136" spans="1:26" ht="15.75" customHeight="1">
      <c r="A136" s="159"/>
      <c r="B136" s="159"/>
      <c r="C136" s="160"/>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row>
    <row r="137" spans="1:26" ht="15.75" customHeight="1">
      <c r="A137" s="159"/>
      <c r="B137" s="159"/>
      <c r="C137" s="160"/>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row>
    <row r="138" spans="1:26" ht="15.75" customHeight="1">
      <c r="A138" s="159"/>
      <c r="B138" s="159"/>
      <c r="C138" s="160"/>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row>
    <row r="139" spans="1:26" ht="15.75" customHeight="1">
      <c r="A139" s="159"/>
      <c r="B139" s="159"/>
      <c r="C139" s="160"/>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row>
    <row r="140" spans="1:26" ht="15.75" customHeight="1">
      <c r="A140" s="159"/>
      <c r="B140" s="159"/>
      <c r="C140" s="160"/>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row>
    <row r="141" spans="1:26" ht="15.75" customHeight="1">
      <c r="A141" s="159"/>
      <c r="B141" s="159"/>
      <c r="C141" s="160"/>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row>
    <row r="142" spans="1:26" ht="15.75" customHeight="1">
      <c r="A142" s="159"/>
      <c r="B142" s="159"/>
      <c r="C142" s="160"/>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row>
    <row r="143" spans="1:26" ht="15.75" customHeight="1">
      <c r="A143" s="159"/>
      <c r="B143" s="159"/>
      <c r="C143" s="160"/>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row>
    <row r="144" spans="1:26" ht="15.75" customHeight="1">
      <c r="A144" s="159"/>
      <c r="B144" s="159"/>
      <c r="C144" s="160"/>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row>
    <row r="145" spans="1:26" ht="15.75" customHeight="1">
      <c r="A145" s="159"/>
      <c r="B145" s="159"/>
      <c r="C145" s="160"/>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row>
    <row r="146" spans="1:26" ht="15.75" customHeight="1">
      <c r="A146" s="159"/>
      <c r="B146" s="159"/>
      <c r="C146" s="160"/>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row>
    <row r="147" spans="1:26" ht="15.75" customHeight="1">
      <c r="A147" s="159"/>
      <c r="B147" s="159"/>
      <c r="C147" s="160"/>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row>
    <row r="148" spans="1:26" ht="15.75" customHeight="1">
      <c r="A148" s="159"/>
      <c r="B148" s="159"/>
      <c r="C148" s="160"/>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row>
    <row r="149" spans="1:26" ht="15.75" customHeight="1">
      <c r="A149" s="159"/>
      <c r="B149" s="159"/>
      <c r="C149" s="160"/>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row>
    <row r="150" spans="1:26" ht="15.75" customHeight="1">
      <c r="A150" s="159"/>
      <c r="B150" s="159"/>
      <c r="C150" s="160"/>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row>
    <row r="151" spans="1:26" ht="15.75" customHeight="1">
      <c r="A151" s="159"/>
      <c r="B151" s="159"/>
      <c r="C151" s="160"/>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row>
    <row r="152" spans="1:26" ht="15.75" customHeight="1">
      <c r="A152" s="159"/>
      <c r="B152" s="159"/>
      <c r="C152" s="160"/>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row>
    <row r="153" spans="1:26" ht="15.75" customHeight="1">
      <c r="A153" s="159"/>
      <c r="B153" s="159"/>
      <c r="C153" s="160"/>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row>
    <row r="154" spans="1:26" ht="15.75" customHeight="1">
      <c r="A154" s="159"/>
      <c r="B154" s="159"/>
      <c r="C154" s="160"/>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row>
    <row r="155" spans="1:26" ht="15.75" customHeight="1">
      <c r="A155" s="159"/>
      <c r="B155" s="159"/>
      <c r="C155" s="160"/>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row>
    <row r="156" spans="1:26" ht="15.75" customHeight="1">
      <c r="A156" s="159"/>
      <c r="B156" s="159"/>
      <c r="C156" s="160"/>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row>
    <row r="157" spans="1:26" ht="15.75" customHeight="1">
      <c r="A157" s="159"/>
      <c r="B157" s="159"/>
      <c r="C157" s="160"/>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row>
    <row r="158" spans="1:26" ht="15.75" customHeight="1">
      <c r="A158" s="159"/>
      <c r="B158" s="159"/>
      <c r="C158" s="160"/>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row>
    <row r="159" spans="1:26" ht="15.75" customHeight="1">
      <c r="A159" s="159"/>
      <c r="B159" s="159"/>
      <c r="C159" s="160"/>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row>
    <row r="160" spans="1:26" ht="15.75" customHeight="1">
      <c r="A160" s="159"/>
      <c r="B160" s="159"/>
      <c r="C160" s="160"/>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row>
    <row r="161" spans="1:26" ht="15.75" customHeight="1">
      <c r="A161" s="159"/>
      <c r="B161" s="159"/>
      <c r="C161" s="160"/>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row>
    <row r="162" spans="1:26" ht="15.75" customHeight="1">
      <c r="A162" s="159"/>
      <c r="B162" s="159"/>
      <c r="C162" s="160"/>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row>
    <row r="163" spans="1:26" ht="15.75" customHeight="1">
      <c r="A163" s="159"/>
      <c r="B163" s="159"/>
      <c r="C163" s="160"/>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row>
    <row r="164" spans="1:26" ht="15.75" customHeight="1">
      <c r="A164" s="159"/>
      <c r="B164" s="159"/>
      <c r="C164" s="160"/>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row>
    <row r="165" spans="1:26" ht="15.75" customHeight="1">
      <c r="A165" s="159"/>
      <c r="B165" s="159"/>
      <c r="C165" s="160"/>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row>
    <row r="166" spans="1:26" ht="15.75" customHeight="1">
      <c r="A166" s="159"/>
      <c r="B166" s="159"/>
      <c r="C166" s="160"/>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row>
    <row r="167" spans="1:26" ht="15.75" customHeight="1">
      <c r="A167" s="159"/>
      <c r="B167" s="159"/>
      <c r="C167" s="160"/>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row>
    <row r="168" spans="1:26" ht="15.75" customHeight="1">
      <c r="A168" s="159"/>
      <c r="B168" s="159"/>
      <c r="C168" s="160"/>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row>
    <row r="169" spans="1:26" ht="15.75" customHeight="1">
      <c r="A169" s="159"/>
      <c r="B169" s="159"/>
      <c r="C169" s="160"/>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row>
    <row r="170" spans="1:26" ht="15.75" customHeight="1">
      <c r="A170" s="159"/>
      <c r="B170" s="159"/>
      <c r="C170" s="160"/>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row>
    <row r="171" spans="1:26" ht="15.75" customHeight="1">
      <c r="A171" s="159"/>
      <c r="B171" s="159"/>
      <c r="C171" s="160"/>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row>
    <row r="172" spans="1:26" ht="15.75" customHeight="1">
      <c r="A172" s="159"/>
      <c r="B172" s="159"/>
      <c r="C172" s="160"/>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row>
    <row r="173" spans="1:26" ht="15.75" customHeight="1">
      <c r="A173" s="159"/>
      <c r="B173" s="159"/>
      <c r="C173" s="160"/>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row>
    <row r="174" spans="1:26" ht="15.75" customHeight="1">
      <c r="A174" s="159"/>
      <c r="B174" s="159"/>
      <c r="C174" s="160"/>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row>
    <row r="175" spans="1:26" ht="15.75" customHeight="1">
      <c r="A175" s="159"/>
      <c r="B175" s="159"/>
      <c r="C175" s="160"/>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row>
    <row r="176" spans="1:26" ht="15.75" customHeight="1">
      <c r="A176" s="159"/>
      <c r="B176" s="159"/>
      <c r="C176" s="160"/>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row>
    <row r="177" spans="1:26" ht="15.75" customHeight="1">
      <c r="A177" s="159"/>
      <c r="B177" s="159"/>
      <c r="C177" s="160"/>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row>
    <row r="178" spans="1:26" ht="15.75" customHeight="1">
      <c r="A178" s="159"/>
      <c r="B178" s="159"/>
      <c r="C178" s="160"/>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row>
    <row r="179" spans="1:26" ht="15.75" customHeight="1">
      <c r="A179" s="159"/>
      <c r="B179" s="159"/>
      <c r="C179" s="160"/>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row>
    <row r="180" spans="1:26" ht="15.75" customHeight="1">
      <c r="A180" s="159"/>
      <c r="B180" s="159"/>
      <c r="C180" s="160"/>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row>
    <row r="181" spans="1:26" ht="15.75" customHeight="1">
      <c r="A181" s="159"/>
      <c r="B181" s="159"/>
      <c r="C181" s="160"/>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row>
    <row r="182" spans="1:26" ht="15.75" customHeight="1">
      <c r="A182" s="159"/>
      <c r="B182" s="159"/>
      <c r="C182" s="160"/>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row>
    <row r="183" spans="1:26" ht="15.75" customHeight="1">
      <c r="A183" s="159"/>
      <c r="B183" s="159"/>
      <c r="C183" s="160"/>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row>
    <row r="184" spans="1:26" ht="15.75" customHeight="1">
      <c r="A184" s="159"/>
      <c r="B184" s="159"/>
      <c r="C184" s="160"/>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row>
    <row r="185" spans="1:26" ht="15.75" customHeight="1">
      <c r="A185" s="159"/>
      <c r="B185" s="159"/>
      <c r="C185" s="160"/>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row>
    <row r="186" spans="1:26" ht="15.75" customHeight="1">
      <c r="A186" s="159"/>
      <c r="B186" s="159"/>
      <c r="C186" s="160"/>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row>
    <row r="187" spans="1:26" ht="15.75" customHeight="1">
      <c r="A187" s="159"/>
      <c r="B187" s="159"/>
      <c r="C187" s="160"/>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row>
    <row r="188" spans="1:26" ht="15.75" customHeight="1">
      <c r="A188" s="159"/>
      <c r="B188" s="159"/>
      <c r="C188" s="160"/>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row>
    <row r="189" spans="1:26" ht="15.75" customHeight="1">
      <c r="A189" s="159"/>
      <c r="B189" s="159"/>
      <c r="C189" s="160"/>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ht="15.75" customHeight="1">
      <c r="A190" s="159"/>
      <c r="B190" s="159"/>
      <c r="C190" s="160"/>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ht="15.75" customHeight="1">
      <c r="A191" s="159"/>
      <c r="B191" s="159"/>
      <c r="C191" s="160"/>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ht="15.75" customHeight="1">
      <c r="A192" s="159"/>
      <c r="B192" s="159"/>
      <c r="C192" s="160"/>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ht="15.75" customHeight="1">
      <c r="A193" s="159"/>
      <c r="B193" s="159"/>
      <c r="C193" s="160"/>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row>
    <row r="194" spans="1:26" ht="15.75" customHeight="1">
      <c r="A194" s="159"/>
      <c r="B194" s="159"/>
      <c r="C194" s="160"/>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row>
    <row r="195" spans="1:26" ht="15.75" customHeight="1">
      <c r="A195" s="159"/>
      <c r="B195" s="159"/>
      <c r="C195" s="160"/>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row>
    <row r="196" spans="1:26" ht="15.75" customHeight="1">
      <c r="A196" s="159"/>
      <c r="B196" s="159"/>
      <c r="C196" s="160"/>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row>
    <row r="197" spans="1:26" ht="15.75" customHeight="1">
      <c r="A197" s="159"/>
      <c r="B197" s="159"/>
      <c r="C197" s="160"/>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row>
    <row r="198" spans="1:26" ht="15.75" customHeight="1">
      <c r="A198" s="159"/>
      <c r="B198" s="159"/>
      <c r="C198" s="160"/>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row>
    <row r="199" spans="1:26" ht="15.75" customHeight="1">
      <c r="A199" s="159"/>
      <c r="B199" s="159"/>
      <c r="C199" s="160"/>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row>
    <row r="200" spans="1:26" ht="15.75" customHeight="1">
      <c r="A200" s="159"/>
      <c r="B200" s="159"/>
      <c r="C200" s="160"/>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row>
    <row r="201" spans="1:26" ht="15.75" customHeight="1">
      <c r="A201" s="159"/>
      <c r="B201" s="159"/>
      <c r="C201" s="160"/>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row>
    <row r="202" spans="1:26" ht="15.75" customHeight="1">
      <c r="A202" s="159"/>
      <c r="B202" s="159"/>
      <c r="C202" s="160"/>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row>
    <row r="203" spans="1:26" ht="15.75" customHeight="1">
      <c r="A203" s="159"/>
      <c r="B203" s="159"/>
      <c r="C203" s="160"/>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row>
    <row r="204" spans="1:26" ht="15.75" customHeight="1">
      <c r="A204" s="159"/>
      <c r="B204" s="159"/>
      <c r="C204" s="160"/>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row>
    <row r="205" spans="1:26" ht="15.75" customHeight="1">
      <c r="A205" s="159"/>
      <c r="B205" s="159"/>
      <c r="C205" s="160"/>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row>
    <row r="206" spans="1:26" ht="15.75" customHeight="1">
      <c r="A206" s="159"/>
      <c r="B206" s="159"/>
      <c r="C206" s="160"/>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row>
    <row r="207" spans="1:26" ht="15.75" customHeight="1">
      <c r="A207" s="159"/>
      <c r="B207" s="159"/>
      <c r="C207" s="160"/>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row>
    <row r="208" spans="1:26" ht="15.75" customHeight="1">
      <c r="A208" s="159"/>
      <c r="B208" s="159"/>
      <c r="C208" s="160"/>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row>
    <row r="209" spans="1:26" ht="15.75" customHeight="1">
      <c r="A209" s="159"/>
      <c r="B209" s="159"/>
      <c r="C209" s="160"/>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row>
    <row r="210" spans="1:26" ht="15.75" customHeight="1">
      <c r="A210" s="159"/>
      <c r="B210" s="159"/>
      <c r="C210" s="160"/>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row>
    <row r="211" spans="1:26" ht="15.75" customHeight="1">
      <c r="A211" s="159"/>
      <c r="B211" s="159"/>
      <c r="C211" s="160"/>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row>
    <row r="212" spans="1:26" ht="15.75" customHeight="1">
      <c r="A212" s="159"/>
      <c r="B212" s="159"/>
      <c r="C212" s="160"/>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row>
    <row r="213" spans="1:26" ht="15.75" customHeight="1">
      <c r="A213" s="159"/>
      <c r="B213" s="159"/>
      <c r="C213" s="160"/>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row>
    <row r="214" spans="1:26" ht="15.75" customHeight="1">
      <c r="A214" s="159"/>
      <c r="B214" s="159"/>
      <c r="C214" s="160"/>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row>
    <row r="215" spans="1:26" ht="15.75" customHeight="1">
      <c r="A215" s="159"/>
      <c r="B215" s="159"/>
      <c r="C215" s="160"/>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row>
    <row r="216" spans="1:26" ht="15.75" customHeight="1">
      <c r="A216" s="159"/>
      <c r="B216" s="159"/>
      <c r="C216" s="160"/>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row>
    <row r="217" spans="1:26" ht="15.75" customHeight="1">
      <c r="A217" s="159"/>
      <c r="B217" s="159"/>
      <c r="C217" s="160"/>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row>
    <row r="218" spans="1:26" ht="15.75" customHeight="1">
      <c r="A218" s="159"/>
      <c r="B218" s="159"/>
      <c r="C218" s="160"/>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row>
    <row r="219" spans="1:26" ht="15.75" customHeight="1">
      <c r="A219" s="159"/>
      <c r="B219" s="159"/>
      <c r="C219" s="160"/>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row>
    <row r="220" spans="1:26" ht="15.75" customHeight="1">
      <c r="A220" s="159"/>
      <c r="B220" s="159"/>
      <c r="C220" s="160"/>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row>
    <row r="221" spans="1:26" ht="15.75" customHeight="1">
      <c r="A221" s="159"/>
      <c r="B221" s="159"/>
      <c r="C221" s="160"/>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row>
    <row r="222" spans="1:26" ht="15.75" customHeight="1">
      <c r="A222" s="159"/>
      <c r="B222" s="159"/>
      <c r="C222" s="160"/>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row>
    <row r="223" spans="1:26" ht="15.75" customHeight="1">
      <c r="A223" s="159"/>
      <c r="B223" s="159"/>
      <c r="C223" s="160"/>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row>
    <row r="224" spans="1:26" ht="15.75" customHeight="1">
      <c r="A224" s="159"/>
      <c r="B224" s="159"/>
      <c r="C224" s="160"/>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row>
    <row r="225" spans="1:26" ht="15.75" customHeight="1">
      <c r="A225" s="159"/>
      <c r="B225" s="159"/>
      <c r="C225" s="160"/>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row>
    <row r="226" spans="1:26" ht="15.75" customHeight="1">
      <c r="A226" s="159"/>
      <c r="B226" s="159"/>
      <c r="C226" s="160"/>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ht="15.75" customHeight="1">
      <c r="A227" s="159"/>
      <c r="B227" s="159"/>
      <c r="C227" s="160"/>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ht="15.75" customHeight="1">
      <c r="A228" s="159"/>
      <c r="B228" s="159"/>
      <c r="C228" s="160"/>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ht="15.75" customHeight="1">
      <c r="A229" s="159"/>
      <c r="B229" s="159"/>
      <c r="C229" s="160"/>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ht="15.75" customHeight="1">
      <c r="A230" s="159"/>
      <c r="B230" s="159"/>
      <c r="C230" s="160"/>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row>
    <row r="231" spans="1:26" ht="15.75" customHeight="1">
      <c r="A231" s="159"/>
      <c r="B231" s="159"/>
      <c r="C231" s="160"/>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ht="15.75" customHeight="1">
      <c r="A232" s="159"/>
      <c r="B232" s="159"/>
      <c r="C232" s="160"/>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ht="15.75" customHeight="1">
      <c r="A233" s="159"/>
      <c r="B233" s="159"/>
      <c r="C233" s="160"/>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ht="15.75" customHeight="1">
      <c r="A234" s="159"/>
      <c r="B234" s="159"/>
      <c r="C234" s="160"/>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ht="15.75" customHeight="1">
      <c r="A235" s="159"/>
      <c r="B235" s="159"/>
      <c r="C235" s="160"/>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row>
    <row r="236" spans="1:26" ht="15.75" customHeight="1">
      <c r="A236" s="159"/>
      <c r="B236" s="159"/>
      <c r="C236" s="160"/>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row>
    <row r="237" spans="1:26" ht="15.75" customHeight="1">
      <c r="A237" s="159"/>
      <c r="B237" s="159"/>
      <c r="C237" s="160"/>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row>
    <row r="238" spans="1:26" ht="15.75" customHeight="1">
      <c r="A238" s="159"/>
      <c r="B238" s="159"/>
      <c r="C238" s="160"/>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row>
    <row r="239" spans="1:26" ht="15.75" customHeight="1">
      <c r="A239" s="159"/>
      <c r="B239" s="159"/>
      <c r="C239" s="160"/>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row>
    <row r="240" spans="1:26" ht="15.75" customHeight="1">
      <c r="A240" s="159"/>
      <c r="B240" s="159"/>
      <c r="C240" s="160"/>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row>
    <row r="241" spans="1:26" ht="15.75" customHeight="1">
      <c r="A241" s="159"/>
      <c r="B241" s="159"/>
      <c r="C241" s="160"/>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row>
    <row r="242" spans="1:26" ht="15.75" customHeight="1">
      <c r="A242" s="159"/>
      <c r="B242" s="159"/>
      <c r="C242" s="160"/>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row>
    <row r="243" spans="1:26" ht="15.75" customHeight="1">
      <c r="A243" s="159"/>
      <c r="B243" s="159"/>
      <c r="C243" s="160"/>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row>
    <row r="244" spans="1:26" ht="15.75" customHeight="1">
      <c r="A244" s="159"/>
      <c r="B244" s="159"/>
      <c r="C244" s="160"/>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row>
    <row r="245" spans="1:26" ht="15.75" customHeight="1">
      <c r="A245" s="159"/>
      <c r="B245" s="159"/>
      <c r="C245" s="160"/>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row>
    <row r="246" spans="1:26" ht="15.75" customHeight="1">
      <c r="A246" s="159"/>
      <c r="B246" s="159"/>
      <c r="C246" s="160"/>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row>
    <row r="247" spans="1:26" ht="15.75" customHeight="1">
      <c r="A247" s="159"/>
      <c r="B247" s="159"/>
      <c r="C247" s="160"/>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row>
    <row r="248" spans="1:26" ht="15.75" customHeight="1">
      <c r="A248" s="159"/>
      <c r="B248" s="159"/>
      <c r="C248" s="160"/>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row>
    <row r="249" spans="1:26" ht="15.75" customHeight="1">
      <c r="A249" s="159"/>
      <c r="B249" s="159"/>
      <c r="C249" s="160"/>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row>
    <row r="250" spans="1:26" ht="15.75" customHeight="1">
      <c r="A250" s="159"/>
      <c r="B250" s="159"/>
      <c r="C250" s="160"/>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row>
    <row r="251" spans="1:26" ht="15.75" customHeight="1">
      <c r="A251" s="159"/>
      <c r="B251" s="159"/>
      <c r="C251" s="160"/>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row>
    <row r="252" spans="1:26" ht="15.75" customHeight="1">
      <c r="A252" s="159"/>
      <c r="B252" s="159"/>
      <c r="C252" s="160"/>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row>
    <row r="253" spans="1:26" ht="15.75" customHeight="1">
      <c r="A253" s="159"/>
      <c r="B253" s="159"/>
      <c r="C253" s="160"/>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row>
    <row r="254" spans="1:26" ht="15.75" customHeight="1">
      <c r="A254" s="159"/>
      <c r="B254" s="159"/>
      <c r="C254" s="160"/>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row>
    <row r="255" spans="1:26" ht="15.75" customHeight="1">
      <c r="A255" s="159"/>
      <c r="B255" s="159"/>
      <c r="C255" s="160"/>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row>
    <row r="256" spans="1:26" ht="15.75" customHeight="1">
      <c r="A256" s="159"/>
      <c r="B256" s="159"/>
      <c r="C256" s="160"/>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row>
    <row r="257" spans="1:26" ht="15.75" customHeight="1">
      <c r="A257" s="159"/>
      <c r="B257" s="159"/>
      <c r="C257" s="160"/>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row>
    <row r="258" spans="1:26" ht="15.75" customHeight="1">
      <c r="A258" s="159"/>
      <c r="B258" s="159"/>
      <c r="C258" s="160"/>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row>
    <row r="259" spans="1:26" ht="15.75" customHeight="1">
      <c r="A259" s="159"/>
      <c r="B259" s="159"/>
      <c r="C259" s="160"/>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row>
    <row r="260" spans="1:26" ht="15.75" customHeight="1">
      <c r="A260" s="159"/>
      <c r="B260" s="159"/>
      <c r="C260" s="160"/>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row>
    <row r="261" spans="1:26" ht="15.75" customHeight="1">
      <c r="A261" s="159"/>
      <c r="B261" s="159"/>
      <c r="C261" s="160"/>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row>
    <row r="262" spans="1:26" ht="15.75" customHeight="1">
      <c r="A262" s="159"/>
      <c r="B262" s="159"/>
      <c r="C262" s="160"/>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row>
    <row r="263" spans="1:26" ht="15.75" customHeight="1">
      <c r="A263" s="159"/>
      <c r="B263" s="159"/>
      <c r="C263" s="160"/>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row>
    <row r="264" spans="1:26" ht="15.75" customHeight="1">
      <c r="A264" s="159"/>
      <c r="B264" s="159"/>
      <c r="C264" s="160"/>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row>
    <row r="265" spans="1:26" ht="15.75" customHeight="1">
      <c r="A265" s="159"/>
      <c r="B265" s="159"/>
      <c r="C265" s="160"/>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row>
    <row r="266" spans="1:26" ht="15.75" customHeight="1">
      <c r="A266" s="159"/>
      <c r="B266" s="159"/>
      <c r="C266" s="160"/>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row>
    <row r="267" spans="1:26" ht="15.75" customHeight="1">
      <c r="A267" s="159"/>
      <c r="B267" s="159"/>
      <c r="C267" s="160"/>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row>
    <row r="268" spans="1:26" ht="15.75" customHeight="1">
      <c r="A268" s="159"/>
      <c r="B268" s="159"/>
      <c r="C268" s="160"/>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row>
    <row r="269" spans="1:26" ht="15.75" customHeight="1">
      <c r="A269" s="159"/>
      <c r="B269" s="159"/>
      <c r="C269" s="160"/>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row>
    <row r="270" spans="1:26" ht="15.75" customHeight="1">
      <c r="A270" s="159"/>
      <c r="B270" s="159"/>
      <c r="C270" s="160"/>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row>
    <row r="271" spans="1:26" ht="15.75" customHeight="1">
      <c r="A271" s="159"/>
      <c r="B271" s="159"/>
      <c r="C271" s="160"/>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row>
    <row r="272" spans="1:26" ht="15.75" customHeight="1">
      <c r="A272" s="159"/>
      <c r="B272" s="159"/>
      <c r="C272" s="160"/>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row>
    <row r="273" spans="1:26" ht="15.75" customHeight="1">
      <c r="A273" s="159"/>
      <c r="B273" s="159"/>
      <c r="C273" s="160"/>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row>
    <row r="274" spans="1:26" ht="15.75" customHeight="1">
      <c r="A274" s="159"/>
      <c r="B274" s="159"/>
      <c r="C274" s="160"/>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row>
    <row r="275" spans="1:26" ht="15.75" customHeight="1">
      <c r="A275" s="159"/>
      <c r="B275" s="159"/>
      <c r="C275" s="160"/>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row>
    <row r="276" spans="1:26" ht="15.75" customHeight="1">
      <c r="A276" s="159"/>
      <c r="B276" s="159"/>
      <c r="C276" s="160"/>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row>
    <row r="277" spans="1:26" ht="15.75" customHeight="1">
      <c r="A277" s="159"/>
      <c r="B277" s="159"/>
      <c r="C277" s="160"/>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row>
    <row r="278" spans="1:26" ht="15.75" customHeight="1">
      <c r="A278" s="159"/>
      <c r="B278" s="159"/>
      <c r="C278" s="160"/>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row>
    <row r="279" spans="1:26" ht="15.75" customHeight="1">
      <c r="A279" s="159"/>
      <c r="B279" s="159"/>
      <c r="C279" s="160"/>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row>
    <row r="280" spans="1:26" ht="15.75" customHeight="1">
      <c r="A280" s="159"/>
      <c r="B280" s="159"/>
      <c r="C280" s="160"/>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row>
    <row r="281" spans="1:26" ht="15.75" customHeight="1">
      <c r="A281" s="159"/>
      <c r="B281" s="159"/>
      <c r="C281" s="160"/>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row>
    <row r="282" spans="1:26" ht="15.75" customHeight="1">
      <c r="A282" s="159"/>
      <c r="B282" s="159"/>
      <c r="C282" s="160"/>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row>
    <row r="283" spans="1:26" ht="15.75" customHeight="1">
      <c r="A283" s="159"/>
      <c r="B283" s="159"/>
      <c r="C283" s="160"/>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row>
    <row r="284" spans="1:26" ht="15.75" customHeight="1">
      <c r="A284" s="159"/>
      <c r="B284" s="159"/>
      <c r="C284" s="160"/>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row>
    <row r="285" spans="1:26" ht="15.75" customHeight="1">
      <c r="A285" s="159"/>
      <c r="B285" s="159"/>
      <c r="C285" s="160"/>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row>
    <row r="286" spans="1:26" ht="15.75" customHeight="1">
      <c r="A286" s="159"/>
      <c r="B286" s="159"/>
      <c r="C286" s="160"/>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row>
    <row r="287" spans="1:26" ht="15.75" customHeight="1">
      <c r="A287" s="159"/>
      <c r="B287" s="159"/>
      <c r="C287" s="160"/>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row>
    <row r="288" spans="1:26" ht="15.75" customHeight="1">
      <c r="A288" s="159"/>
      <c r="B288" s="159"/>
      <c r="C288" s="160"/>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row>
    <row r="289" spans="1:26" ht="15.75" customHeight="1">
      <c r="A289" s="159"/>
      <c r="B289" s="159"/>
      <c r="C289" s="160"/>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row>
    <row r="290" spans="1:26" ht="15.75" customHeight="1">
      <c r="A290" s="159"/>
      <c r="B290" s="159"/>
      <c r="C290" s="160"/>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row>
    <row r="291" spans="1:26" ht="15.75" customHeight="1">
      <c r="A291" s="159"/>
      <c r="B291" s="159"/>
      <c r="C291" s="160"/>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row>
    <row r="292" spans="1:26" ht="15.75" customHeight="1">
      <c r="A292" s="159"/>
      <c r="B292" s="159"/>
      <c r="C292" s="160"/>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row>
    <row r="293" spans="1:26" ht="15.75" customHeight="1">
      <c r="A293" s="159"/>
      <c r="B293" s="159"/>
      <c r="C293" s="160"/>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row>
    <row r="294" spans="1:26" ht="15.75" customHeight="1">
      <c r="A294" s="159"/>
      <c r="B294" s="159"/>
      <c r="C294" s="160"/>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row>
    <row r="295" spans="1:26" ht="15.75" customHeight="1">
      <c r="A295" s="159"/>
      <c r="B295" s="159"/>
      <c r="C295" s="160"/>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row>
    <row r="296" spans="1:26" ht="15.75" customHeight="1">
      <c r="A296" s="159"/>
      <c r="B296" s="159"/>
      <c r="C296" s="160"/>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row>
    <row r="297" spans="1:26" ht="15.75" customHeight="1">
      <c r="A297" s="159"/>
      <c r="B297" s="159"/>
      <c r="C297" s="160"/>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row>
    <row r="298" spans="1:26" ht="15.75" customHeight="1">
      <c r="A298" s="159"/>
      <c r="B298" s="159"/>
      <c r="C298" s="160"/>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row>
    <row r="299" spans="1:26" ht="15.75" customHeight="1">
      <c r="A299" s="159"/>
      <c r="B299" s="159"/>
      <c r="C299" s="160"/>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row>
    <row r="300" spans="1:26" ht="15.75" customHeight="1">
      <c r="A300" s="159"/>
      <c r="B300" s="159"/>
      <c r="C300" s="160"/>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row>
    <row r="301" spans="1:26" ht="15.75" customHeight="1">
      <c r="A301" s="159"/>
      <c r="B301" s="159"/>
      <c r="C301" s="160"/>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row>
    <row r="302" spans="1:26" ht="15.75" customHeight="1">
      <c r="A302" s="159"/>
      <c r="B302" s="159"/>
      <c r="C302" s="160"/>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row>
    <row r="303" spans="1:26" ht="15.75" customHeight="1">
      <c r="A303" s="159"/>
      <c r="B303" s="159"/>
      <c r="C303" s="160"/>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row>
    <row r="304" spans="1:26" ht="15.75" customHeight="1">
      <c r="A304" s="159"/>
      <c r="B304" s="159"/>
      <c r="C304" s="160"/>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row>
    <row r="305" spans="1:26" ht="15.75" customHeight="1">
      <c r="A305" s="159"/>
      <c r="B305" s="159"/>
      <c r="C305" s="160"/>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row>
    <row r="306" spans="1:26" ht="15.75" customHeight="1">
      <c r="A306" s="159"/>
      <c r="B306" s="159"/>
      <c r="C306" s="160"/>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row>
    <row r="307" spans="1:26" ht="15.75" customHeight="1">
      <c r="A307" s="159"/>
      <c r="B307" s="159"/>
      <c r="C307" s="160"/>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row>
    <row r="308" spans="1:26" ht="15.75" customHeight="1">
      <c r="A308" s="159"/>
      <c r="B308" s="159"/>
      <c r="C308" s="160"/>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row>
    <row r="309" spans="1:26" ht="15.75" customHeight="1">
      <c r="A309" s="159"/>
      <c r="B309" s="159"/>
      <c r="C309" s="160"/>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row>
    <row r="310" spans="1:26" ht="15.75" customHeight="1">
      <c r="A310" s="159"/>
      <c r="B310" s="159"/>
      <c r="C310" s="160"/>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row>
    <row r="311" spans="1:26" ht="15.75" customHeight="1">
      <c r="A311" s="159"/>
      <c r="B311" s="159"/>
      <c r="C311" s="160"/>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row>
    <row r="312" spans="1:26" ht="15.75" customHeight="1">
      <c r="A312" s="159"/>
      <c r="B312" s="159"/>
      <c r="C312" s="160"/>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row>
    <row r="313" spans="1:26" ht="15.75" customHeight="1">
      <c r="A313" s="159"/>
      <c r="B313" s="159"/>
      <c r="C313" s="160"/>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row>
    <row r="314" spans="1:26" ht="15.75" customHeight="1">
      <c r="A314" s="159"/>
      <c r="B314" s="159"/>
      <c r="C314" s="160"/>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row>
    <row r="315" spans="1:26" ht="15.75" customHeight="1">
      <c r="A315" s="159"/>
      <c r="B315" s="159"/>
      <c r="C315" s="160"/>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row>
    <row r="316" spans="1:26" ht="15.75" customHeight="1">
      <c r="A316" s="159"/>
      <c r="B316" s="159"/>
      <c r="C316" s="160"/>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row>
    <row r="317" spans="1:26" ht="15.75" customHeight="1">
      <c r="A317" s="159"/>
      <c r="B317" s="159"/>
      <c r="C317" s="160"/>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row>
    <row r="318" spans="1:26" ht="15.75" customHeight="1">
      <c r="A318" s="159"/>
      <c r="B318" s="159"/>
      <c r="C318" s="160"/>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row>
    <row r="319" spans="1:26" ht="15.75" customHeight="1">
      <c r="A319" s="159"/>
      <c r="B319" s="159"/>
      <c r="C319" s="160"/>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row>
    <row r="320" spans="1:26" ht="15.75" customHeight="1">
      <c r="A320" s="159"/>
      <c r="B320" s="159"/>
      <c r="C320" s="160"/>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row>
    <row r="321" spans="1:26" ht="15.75" customHeight="1">
      <c r="A321" s="159"/>
      <c r="B321" s="159"/>
      <c r="C321" s="160"/>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row>
    <row r="322" spans="1:26" ht="15.75" customHeight="1">
      <c r="A322" s="159"/>
      <c r="B322" s="159"/>
      <c r="C322" s="160"/>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row>
    <row r="323" spans="1:26" ht="15.75" customHeight="1">
      <c r="A323" s="159"/>
      <c r="B323" s="159"/>
      <c r="C323" s="160"/>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row>
    <row r="324" spans="1:26" ht="15.75" customHeight="1">
      <c r="A324" s="159"/>
      <c r="B324" s="159"/>
      <c r="C324" s="160"/>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row>
    <row r="325" spans="1:26" ht="15.75" customHeight="1">
      <c r="A325" s="159"/>
      <c r="B325" s="159"/>
      <c r="C325" s="160"/>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row>
    <row r="326" spans="1:26" ht="15.75" customHeight="1">
      <c r="A326" s="159"/>
      <c r="B326" s="159"/>
      <c r="C326" s="160"/>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row>
    <row r="327" spans="1:26" ht="15.75" customHeight="1">
      <c r="A327" s="159"/>
      <c r="B327" s="159"/>
      <c r="C327" s="160"/>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row>
    <row r="328" spans="1:26" ht="15.75" customHeight="1">
      <c r="A328" s="159"/>
      <c r="B328" s="159"/>
      <c r="C328" s="160"/>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row>
    <row r="329" spans="1:26" ht="15.75" customHeight="1">
      <c r="A329" s="159"/>
      <c r="B329" s="159"/>
      <c r="C329" s="160"/>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row>
    <row r="330" spans="1:26" ht="15.75" customHeight="1">
      <c r="A330" s="159"/>
      <c r="B330" s="159"/>
      <c r="C330" s="160"/>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row>
    <row r="331" spans="1:26" ht="15.75" customHeight="1">
      <c r="A331" s="159"/>
      <c r="B331" s="159"/>
      <c r="C331" s="160"/>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row>
    <row r="332" spans="1:26" ht="15.75" customHeight="1">
      <c r="A332" s="159"/>
      <c r="B332" s="159"/>
      <c r="C332" s="160"/>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row>
    <row r="333" spans="1:26" ht="15.75" customHeight="1">
      <c r="A333" s="159"/>
      <c r="B333" s="159"/>
      <c r="C333" s="160"/>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row>
    <row r="334" spans="1:26" ht="15.75" customHeight="1">
      <c r="A334" s="159"/>
      <c r="B334" s="159"/>
      <c r="C334" s="160"/>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row>
    <row r="335" spans="1:26" ht="15.75" customHeight="1">
      <c r="A335" s="159"/>
      <c r="B335" s="159"/>
      <c r="C335" s="160"/>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row>
    <row r="336" spans="1:26" ht="15.75" customHeight="1">
      <c r="A336" s="159"/>
      <c r="B336" s="159"/>
      <c r="C336" s="160"/>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row>
    <row r="337" spans="1:26" ht="15.75" customHeight="1">
      <c r="A337" s="159"/>
      <c r="B337" s="159"/>
      <c r="C337" s="160"/>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row>
    <row r="338" spans="1:26" ht="15.75" customHeight="1">
      <c r="A338" s="159"/>
      <c r="B338" s="159"/>
      <c r="C338" s="160"/>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row>
    <row r="339" spans="1:26" ht="15.75" customHeight="1">
      <c r="A339" s="159"/>
      <c r="B339" s="159"/>
      <c r="C339" s="160"/>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row>
    <row r="340" spans="1:26" ht="15.75" customHeight="1">
      <c r="A340" s="159"/>
      <c r="B340" s="159"/>
      <c r="C340" s="160"/>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row>
    <row r="341" spans="1:26" ht="15.75" customHeight="1">
      <c r="A341" s="159"/>
      <c r="B341" s="159"/>
      <c r="C341" s="160"/>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row>
    <row r="342" spans="1:26" ht="15.75" customHeight="1">
      <c r="A342" s="159"/>
      <c r="B342" s="159"/>
      <c r="C342" s="160"/>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row>
    <row r="343" spans="1:26" ht="15.75" customHeight="1">
      <c r="A343" s="159"/>
      <c r="B343" s="159"/>
      <c r="C343" s="160"/>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row>
    <row r="344" spans="1:26" ht="15.75" customHeight="1">
      <c r="A344" s="159"/>
      <c r="B344" s="159"/>
      <c r="C344" s="160"/>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row>
    <row r="345" spans="1:26" ht="15.75" customHeight="1">
      <c r="A345" s="159"/>
      <c r="B345" s="159"/>
      <c r="C345" s="160"/>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row>
    <row r="346" spans="1:26" ht="15.75" customHeight="1">
      <c r="A346" s="159"/>
      <c r="B346" s="159"/>
      <c r="C346" s="160"/>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row>
    <row r="347" spans="1:26" ht="15.75" customHeight="1">
      <c r="A347" s="159"/>
      <c r="B347" s="159"/>
      <c r="C347" s="160"/>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row>
    <row r="348" spans="1:26" ht="15.75" customHeight="1">
      <c r="A348" s="159"/>
      <c r="B348" s="159"/>
      <c r="C348" s="160"/>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row>
    <row r="349" spans="1:26" ht="15.75" customHeight="1">
      <c r="A349" s="159"/>
      <c r="B349" s="159"/>
      <c r="C349" s="160"/>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row>
    <row r="350" spans="1:26" ht="15.75" customHeight="1">
      <c r="A350" s="159"/>
      <c r="B350" s="159"/>
      <c r="C350" s="160"/>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row>
    <row r="351" spans="1:26" ht="15.75" customHeight="1">
      <c r="A351" s="159"/>
      <c r="B351" s="159"/>
      <c r="C351" s="160"/>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row>
    <row r="352" spans="1:26" ht="15.75" customHeight="1">
      <c r="A352" s="159"/>
      <c r="B352" s="159"/>
      <c r="C352" s="160"/>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row>
    <row r="353" spans="1:26" ht="15.75" customHeight="1">
      <c r="A353" s="159"/>
      <c r="B353" s="159"/>
      <c r="C353" s="160"/>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row>
    <row r="354" spans="1:26" ht="15.75" customHeight="1">
      <c r="A354" s="159"/>
      <c r="B354" s="159"/>
      <c r="C354" s="160"/>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row>
    <row r="355" spans="1:26" ht="15.75" customHeight="1">
      <c r="A355" s="159"/>
      <c r="B355" s="159"/>
      <c r="C355" s="160"/>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row>
    <row r="356" spans="1:26" ht="15.75" customHeight="1">
      <c r="A356" s="159"/>
      <c r="B356" s="159"/>
      <c r="C356" s="160"/>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row>
    <row r="357" spans="1:26" ht="15.75" customHeight="1">
      <c r="A357" s="159"/>
      <c r="B357" s="159"/>
      <c r="C357" s="160"/>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row>
    <row r="358" spans="1:26" ht="15.75" customHeight="1">
      <c r="A358" s="159"/>
      <c r="B358" s="159"/>
      <c r="C358" s="160"/>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row>
    <row r="359" spans="1:26" ht="15.75" customHeight="1">
      <c r="A359" s="159"/>
      <c r="B359" s="159"/>
      <c r="C359" s="160"/>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row>
    <row r="360" spans="1:26" ht="15.75" customHeight="1">
      <c r="A360" s="159"/>
      <c r="B360" s="159"/>
      <c r="C360" s="160"/>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row>
    <row r="361" spans="1:26" ht="15.75" customHeight="1">
      <c r="A361" s="159"/>
      <c r="B361" s="159"/>
      <c r="C361" s="160"/>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row>
    <row r="362" spans="1:26" ht="15.75" customHeight="1">
      <c r="A362" s="159"/>
      <c r="B362" s="159"/>
      <c r="C362" s="160"/>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row>
    <row r="363" spans="1:26" ht="15.75" customHeight="1">
      <c r="A363" s="159"/>
      <c r="B363" s="159"/>
      <c r="C363" s="160"/>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row>
    <row r="364" spans="1:26" ht="15.75" customHeight="1">
      <c r="A364" s="159"/>
      <c r="B364" s="159"/>
      <c r="C364" s="160"/>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row>
    <row r="365" spans="1:26" ht="15.75" customHeight="1">
      <c r="A365" s="159"/>
      <c r="B365" s="159"/>
      <c r="C365" s="160"/>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row>
    <row r="366" spans="1:26" ht="15.75" customHeight="1">
      <c r="A366" s="159"/>
      <c r="B366" s="159"/>
      <c r="C366" s="160"/>
      <c r="D366" s="159"/>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row>
    <row r="367" spans="1:26" ht="15.75" customHeight="1">
      <c r="A367" s="159"/>
      <c r="B367" s="159"/>
      <c r="C367" s="160"/>
      <c r="D367" s="159"/>
      <c r="E367" s="159"/>
      <c r="F367" s="159"/>
      <c r="G367" s="159"/>
      <c r="H367" s="159"/>
      <c r="I367" s="159"/>
      <c r="J367" s="159"/>
      <c r="K367" s="159"/>
      <c r="L367" s="159"/>
      <c r="M367" s="159"/>
      <c r="N367" s="159"/>
      <c r="O367" s="159"/>
      <c r="P367" s="159"/>
      <c r="Q367" s="159"/>
      <c r="R367" s="159"/>
      <c r="S367" s="159"/>
      <c r="T367" s="159"/>
      <c r="U367" s="159"/>
      <c r="V367" s="159"/>
      <c r="W367" s="159"/>
      <c r="X367" s="159"/>
      <c r="Y367" s="159"/>
      <c r="Z367" s="159"/>
    </row>
    <row r="368" spans="1:26" ht="15.75" customHeight="1">
      <c r="A368" s="159"/>
      <c r="B368" s="159"/>
      <c r="C368" s="160"/>
      <c r="D368" s="159"/>
      <c r="E368" s="159"/>
      <c r="F368" s="159"/>
      <c r="G368" s="159"/>
      <c r="H368" s="159"/>
      <c r="I368" s="159"/>
      <c r="J368" s="159"/>
      <c r="K368" s="159"/>
      <c r="L368" s="159"/>
      <c r="M368" s="159"/>
      <c r="N368" s="159"/>
      <c r="O368" s="159"/>
      <c r="P368" s="159"/>
      <c r="Q368" s="159"/>
      <c r="R368" s="159"/>
      <c r="S368" s="159"/>
      <c r="T368" s="159"/>
      <c r="U368" s="159"/>
      <c r="V368" s="159"/>
      <c r="W368" s="159"/>
      <c r="X368" s="159"/>
      <c r="Y368" s="159"/>
      <c r="Z368" s="159"/>
    </row>
    <row r="369" spans="1:26" ht="15.75" customHeight="1">
      <c r="A369" s="159"/>
      <c r="B369" s="159"/>
      <c r="C369" s="160"/>
      <c r="D369" s="159"/>
      <c r="E369" s="159"/>
      <c r="F369" s="159"/>
      <c r="G369" s="159"/>
      <c r="H369" s="159"/>
      <c r="I369" s="159"/>
      <c r="J369" s="159"/>
      <c r="K369" s="159"/>
      <c r="L369" s="159"/>
      <c r="M369" s="159"/>
      <c r="N369" s="159"/>
      <c r="O369" s="159"/>
      <c r="P369" s="159"/>
      <c r="Q369" s="159"/>
      <c r="R369" s="159"/>
      <c r="S369" s="159"/>
      <c r="T369" s="159"/>
      <c r="U369" s="159"/>
      <c r="V369" s="159"/>
      <c r="W369" s="159"/>
      <c r="X369" s="159"/>
      <c r="Y369" s="159"/>
      <c r="Z369" s="159"/>
    </row>
    <row r="370" spans="1:26" ht="15.75" customHeight="1">
      <c r="A370" s="159"/>
      <c r="B370" s="159"/>
      <c r="C370" s="160"/>
      <c r="D370" s="159"/>
      <c r="E370" s="159"/>
      <c r="F370" s="159"/>
      <c r="G370" s="159"/>
      <c r="H370" s="159"/>
      <c r="I370" s="159"/>
      <c r="J370" s="159"/>
      <c r="K370" s="159"/>
      <c r="L370" s="159"/>
      <c r="M370" s="159"/>
      <c r="N370" s="159"/>
      <c r="O370" s="159"/>
      <c r="P370" s="159"/>
      <c r="Q370" s="159"/>
      <c r="R370" s="159"/>
      <c r="S370" s="159"/>
      <c r="T370" s="159"/>
      <c r="U370" s="159"/>
      <c r="V370" s="159"/>
      <c r="W370" s="159"/>
      <c r="X370" s="159"/>
      <c r="Y370" s="159"/>
      <c r="Z370" s="159"/>
    </row>
    <row r="371" spans="1:26" ht="15.75" customHeight="1">
      <c r="A371" s="159"/>
      <c r="B371" s="159"/>
      <c r="C371" s="160"/>
      <c r="D371" s="159"/>
      <c r="E371" s="159"/>
      <c r="F371" s="159"/>
      <c r="G371" s="159"/>
      <c r="H371" s="159"/>
      <c r="I371" s="159"/>
      <c r="J371" s="159"/>
      <c r="K371" s="159"/>
      <c r="L371" s="159"/>
      <c r="M371" s="159"/>
      <c r="N371" s="159"/>
      <c r="O371" s="159"/>
      <c r="P371" s="159"/>
      <c r="Q371" s="159"/>
      <c r="R371" s="159"/>
      <c r="S371" s="159"/>
      <c r="T371" s="159"/>
      <c r="U371" s="159"/>
      <c r="V371" s="159"/>
      <c r="W371" s="159"/>
      <c r="X371" s="159"/>
      <c r="Y371" s="159"/>
      <c r="Z371" s="159"/>
    </row>
    <row r="372" spans="1:26" ht="15.75" customHeight="1">
      <c r="A372" s="159"/>
      <c r="B372" s="159"/>
      <c r="C372" s="160"/>
      <c r="D372" s="159"/>
      <c r="E372" s="159"/>
      <c r="F372" s="159"/>
      <c r="G372" s="159"/>
      <c r="H372" s="159"/>
      <c r="I372" s="159"/>
      <c r="J372" s="159"/>
      <c r="K372" s="159"/>
      <c r="L372" s="159"/>
      <c r="M372" s="159"/>
      <c r="N372" s="159"/>
      <c r="O372" s="159"/>
      <c r="P372" s="159"/>
      <c r="Q372" s="159"/>
      <c r="R372" s="159"/>
      <c r="S372" s="159"/>
      <c r="T372" s="159"/>
      <c r="U372" s="159"/>
      <c r="V372" s="159"/>
      <c r="W372" s="159"/>
      <c r="X372" s="159"/>
      <c r="Y372" s="159"/>
      <c r="Z372" s="159"/>
    </row>
    <row r="373" spans="1:26" ht="15.75" customHeight="1">
      <c r="A373" s="159"/>
      <c r="B373" s="159"/>
      <c r="C373" s="160"/>
      <c r="D373" s="159"/>
      <c r="E373" s="159"/>
      <c r="F373" s="159"/>
      <c r="G373" s="159"/>
      <c r="H373" s="159"/>
      <c r="I373" s="159"/>
      <c r="J373" s="159"/>
      <c r="K373" s="159"/>
      <c r="L373" s="159"/>
      <c r="M373" s="159"/>
      <c r="N373" s="159"/>
      <c r="O373" s="159"/>
      <c r="P373" s="159"/>
      <c r="Q373" s="159"/>
      <c r="R373" s="159"/>
      <c r="S373" s="159"/>
      <c r="T373" s="159"/>
      <c r="U373" s="159"/>
      <c r="V373" s="159"/>
      <c r="W373" s="159"/>
      <c r="X373" s="159"/>
      <c r="Y373" s="159"/>
      <c r="Z373" s="159"/>
    </row>
    <row r="374" spans="1:26" ht="15.75" customHeight="1">
      <c r="A374" s="159"/>
      <c r="B374" s="159"/>
      <c r="C374" s="160"/>
      <c r="D374" s="159"/>
      <c r="E374" s="159"/>
      <c r="F374" s="159"/>
      <c r="G374" s="159"/>
      <c r="H374" s="159"/>
      <c r="I374" s="159"/>
      <c r="J374" s="159"/>
      <c r="K374" s="159"/>
      <c r="L374" s="159"/>
      <c r="M374" s="159"/>
      <c r="N374" s="159"/>
      <c r="O374" s="159"/>
      <c r="P374" s="159"/>
      <c r="Q374" s="159"/>
      <c r="R374" s="159"/>
      <c r="S374" s="159"/>
      <c r="T374" s="159"/>
      <c r="U374" s="159"/>
      <c r="V374" s="159"/>
      <c r="W374" s="159"/>
      <c r="X374" s="159"/>
      <c r="Y374" s="159"/>
      <c r="Z374" s="159"/>
    </row>
    <row r="375" spans="1:26" ht="15.75" customHeight="1">
      <c r="A375" s="159"/>
      <c r="B375" s="159"/>
      <c r="C375" s="160"/>
      <c r="D375" s="159"/>
      <c r="E375" s="159"/>
      <c r="F375" s="159"/>
      <c r="G375" s="159"/>
      <c r="H375" s="159"/>
      <c r="I375" s="159"/>
      <c r="J375" s="159"/>
      <c r="K375" s="159"/>
      <c r="L375" s="159"/>
      <c r="M375" s="159"/>
      <c r="N375" s="159"/>
      <c r="O375" s="159"/>
      <c r="P375" s="159"/>
      <c r="Q375" s="159"/>
      <c r="R375" s="159"/>
      <c r="S375" s="159"/>
      <c r="T375" s="159"/>
      <c r="U375" s="159"/>
      <c r="V375" s="159"/>
      <c r="W375" s="159"/>
      <c r="X375" s="159"/>
      <c r="Y375" s="159"/>
      <c r="Z375" s="159"/>
    </row>
    <row r="376" spans="1:26" ht="15.75" customHeight="1">
      <c r="A376" s="159"/>
      <c r="B376" s="159"/>
      <c r="C376" s="160"/>
      <c r="D376" s="159"/>
      <c r="E376" s="159"/>
      <c r="F376" s="159"/>
      <c r="G376" s="159"/>
      <c r="H376" s="159"/>
      <c r="I376" s="159"/>
      <c r="J376" s="159"/>
      <c r="K376" s="159"/>
      <c r="L376" s="159"/>
      <c r="M376" s="159"/>
      <c r="N376" s="159"/>
      <c r="O376" s="159"/>
      <c r="P376" s="159"/>
      <c r="Q376" s="159"/>
      <c r="R376" s="159"/>
      <c r="S376" s="159"/>
      <c r="T376" s="159"/>
      <c r="U376" s="159"/>
      <c r="V376" s="159"/>
      <c r="W376" s="159"/>
      <c r="X376" s="159"/>
      <c r="Y376" s="159"/>
      <c r="Z376" s="159"/>
    </row>
    <row r="377" spans="1:26" ht="15.75" customHeight="1">
      <c r="A377" s="159"/>
      <c r="B377" s="159"/>
      <c r="C377" s="160"/>
      <c r="D377" s="159"/>
      <c r="E377" s="159"/>
      <c r="F377" s="159"/>
      <c r="G377" s="159"/>
      <c r="H377" s="159"/>
      <c r="I377" s="159"/>
      <c r="J377" s="159"/>
      <c r="K377" s="159"/>
      <c r="L377" s="159"/>
      <c r="M377" s="159"/>
      <c r="N377" s="159"/>
      <c r="O377" s="159"/>
      <c r="P377" s="159"/>
      <c r="Q377" s="159"/>
      <c r="R377" s="159"/>
      <c r="S377" s="159"/>
      <c r="T377" s="159"/>
      <c r="U377" s="159"/>
      <c r="V377" s="159"/>
      <c r="W377" s="159"/>
      <c r="X377" s="159"/>
      <c r="Y377" s="159"/>
      <c r="Z377" s="159"/>
    </row>
    <row r="378" spans="1:26" ht="15.75" customHeight="1">
      <c r="A378" s="159"/>
      <c r="B378" s="159"/>
      <c r="C378" s="160"/>
      <c r="D378" s="159"/>
      <c r="E378" s="159"/>
      <c r="F378" s="159"/>
      <c r="G378" s="159"/>
      <c r="H378" s="159"/>
      <c r="I378" s="159"/>
      <c r="J378" s="159"/>
      <c r="K378" s="159"/>
      <c r="L378" s="159"/>
      <c r="M378" s="159"/>
      <c r="N378" s="159"/>
      <c r="O378" s="159"/>
      <c r="P378" s="159"/>
      <c r="Q378" s="159"/>
      <c r="R378" s="159"/>
      <c r="S378" s="159"/>
      <c r="T378" s="159"/>
      <c r="U378" s="159"/>
      <c r="V378" s="159"/>
      <c r="W378" s="159"/>
      <c r="X378" s="159"/>
      <c r="Y378" s="159"/>
      <c r="Z378" s="159"/>
    </row>
    <row r="379" spans="1:26" ht="15.75" customHeight="1">
      <c r="A379" s="159"/>
      <c r="B379" s="159"/>
      <c r="C379" s="160"/>
      <c r="D379" s="159"/>
      <c r="E379" s="159"/>
      <c r="F379" s="159"/>
      <c r="G379" s="159"/>
      <c r="H379" s="159"/>
      <c r="I379" s="159"/>
      <c r="J379" s="159"/>
      <c r="K379" s="159"/>
      <c r="L379" s="159"/>
      <c r="M379" s="159"/>
      <c r="N379" s="159"/>
      <c r="O379" s="159"/>
      <c r="P379" s="159"/>
      <c r="Q379" s="159"/>
      <c r="R379" s="159"/>
      <c r="S379" s="159"/>
      <c r="T379" s="159"/>
      <c r="U379" s="159"/>
      <c r="V379" s="159"/>
      <c r="W379" s="159"/>
      <c r="X379" s="159"/>
      <c r="Y379" s="159"/>
      <c r="Z379" s="159"/>
    </row>
    <row r="380" spans="1:26" ht="15.75" customHeight="1">
      <c r="A380" s="159"/>
      <c r="B380" s="159"/>
      <c r="C380" s="160"/>
      <c r="D380" s="159"/>
      <c r="E380" s="159"/>
      <c r="F380" s="159"/>
      <c r="G380" s="159"/>
      <c r="H380" s="159"/>
      <c r="I380" s="159"/>
      <c r="J380" s="159"/>
      <c r="K380" s="159"/>
      <c r="L380" s="159"/>
      <c r="M380" s="159"/>
      <c r="N380" s="159"/>
      <c r="O380" s="159"/>
      <c r="P380" s="159"/>
      <c r="Q380" s="159"/>
      <c r="R380" s="159"/>
      <c r="S380" s="159"/>
      <c r="T380" s="159"/>
      <c r="U380" s="159"/>
      <c r="V380" s="159"/>
      <c r="W380" s="159"/>
      <c r="X380" s="159"/>
      <c r="Y380" s="159"/>
      <c r="Z380" s="159"/>
    </row>
    <row r="381" spans="1:26" ht="15.75" customHeight="1">
      <c r="A381" s="159"/>
      <c r="B381" s="159"/>
      <c r="C381" s="160"/>
      <c r="D381" s="159"/>
      <c r="E381" s="159"/>
      <c r="F381" s="159"/>
      <c r="G381" s="159"/>
      <c r="H381" s="159"/>
      <c r="I381" s="159"/>
      <c r="J381" s="159"/>
      <c r="K381" s="159"/>
      <c r="L381" s="159"/>
      <c r="M381" s="159"/>
      <c r="N381" s="159"/>
      <c r="O381" s="159"/>
      <c r="P381" s="159"/>
      <c r="Q381" s="159"/>
      <c r="R381" s="159"/>
      <c r="S381" s="159"/>
      <c r="T381" s="159"/>
      <c r="U381" s="159"/>
      <c r="V381" s="159"/>
      <c r="W381" s="159"/>
      <c r="X381" s="159"/>
      <c r="Y381" s="159"/>
      <c r="Z381" s="159"/>
    </row>
    <row r="382" spans="1:26" ht="15.75" customHeight="1">
      <c r="A382" s="159"/>
      <c r="B382" s="159"/>
      <c r="C382" s="160"/>
      <c r="D382" s="159"/>
      <c r="E382" s="159"/>
      <c r="F382" s="159"/>
      <c r="G382" s="159"/>
      <c r="H382" s="159"/>
      <c r="I382" s="159"/>
      <c r="J382" s="159"/>
      <c r="K382" s="159"/>
      <c r="L382" s="159"/>
      <c r="M382" s="159"/>
      <c r="N382" s="159"/>
      <c r="O382" s="159"/>
      <c r="P382" s="159"/>
      <c r="Q382" s="159"/>
      <c r="R382" s="159"/>
      <c r="S382" s="159"/>
      <c r="T382" s="159"/>
      <c r="U382" s="159"/>
      <c r="V382" s="159"/>
      <c r="W382" s="159"/>
      <c r="X382" s="159"/>
      <c r="Y382" s="159"/>
      <c r="Z382" s="159"/>
    </row>
    <row r="383" spans="1:26" ht="15.75" customHeight="1">
      <c r="A383" s="159"/>
      <c r="B383" s="159"/>
      <c r="C383" s="160"/>
      <c r="D383" s="159"/>
      <c r="E383" s="159"/>
      <c r="F383" s="159"/>
      <c r="G383" s="159"/>
      <c r="H383" s="159"/>
      <c r="I383" s="159"/>
      <c r="J383" s="159"/>
      <c r="K383" s="159"/>
      <c r="L383" s="159"/>
      <c r="M383" s="159"/>
      <c r="N383" s="159"/>
      <c r="O383" s="159"/>
      <c r="P383" s="159"/>
      <c r="Q383" s="159"/>
      <c r="R383" s="159"/>
      <c r="S383" s="159"/>
      <c r="T383" s="159"/>
      <c r="U383" s="159"/>
      <c r="V383" s="159"/>
      <c r="W383" s="159"/>
      <c r="X383" s="159"/>
      <c r="Y383" s="159"/>
      <c r="Z383" s="159"/>
    </row>
    <row r="384" spans="1:26" ht="15.75" customHeight="1">
      <c r="A384" s="159"/>
      <c r="B384" s="159"/>
      <c r="C384" s="160"/>
      <c r="D384" s="159"/>
      <c r="E384" s="159"/>
      <c r="F384" s="159"/>
      <c r="G384" s="159"/>
      <c r="H384" s="159"/>
      <c r="I384" s="159"/>
      <c r="J384" s="159"/>
      <c r="K384" s="159"/>
      <c r="L384" s="159"/>
      <c r="M384" s="159"/>
      <c r="N384" s="159"/>
      <c r="O384" s="159"/>
      <c r="P384" s="159"/>
      <c r="Q384" s="159"/>
      <c r="R384" s="159"/>
      <c r="S384" s="159"/>
      <c r="T384" s="159"/>
      <c r="U384" s="159"/>
      <c r="V384" s="159"/>
      <c r="W384" s="159"/>
      <c r="X384" s="159"/>
      <c r="Y384" s="159"/>
      <c r="Z384" s="159"/>
    </row>
    <row r="385" spans="1:26" ht="15.75" customHeight="1">
      <c r="A385" s="159"/>
      <c r="B385" s="159"/>
      <c r="C385" s="160"/>
      <c r="D385" s="159"/>
      <c r="E385" s="159"/>
      <c r="F385" s="159"/>
      <c r="G385" s="159"/>
      <c r="H385" s="159"/>
      <c r="I385" s="159"/>
      <c r="J385" s="159"/>
      <c r="K385" s="159"/>
      <c r="L385" s="159"/>
      <c r="M385" s="159"/>
      <c r="N385" s="159"/>
      <c r="O385" s="159"/>
      <c r="P385" s="159"/>
      <c r="Q385" s="159"/>
      <c r="R385" s="159"/>
      <c r="S385" s="159"/>
      <c r="T385" s="159"/>
      <c r="U385" s="159"/>
      <c r="V385" s="159"/>
      <c r="W385" s="159"/>
      <c r="X385" s="159"/>
      <c r="Y385" s="159"/>
      <c r="Z385" s="159"/>
    </row>
    <row r="386" spans="1:26" ht="15.75" customHeight="1">
      <c r="A386" s="159"/>
      <c r="B386" s="159"/>
      <c r="C386" s="160"/>
      <c r="D386" s="159"/>
      <c r="E386" s="159"/>
      <c r="F386" s="159"/>
      <c r="G386" s="159"/>
      <c r="H386" s="159"/>
      <c r="I386" s="159"/>
      <c r="J386" s="159"/>
      <c r="K386" s="159"/>
      <c r="L386" s="159"/>
      <c r="M386" s="159"/>
      <c r="N386" s="159"/>
      <c r="O386" s="159"/>
      <c r="P386" s="159"/>
      <c r="Q386" s="159"/>
      <c r="R386" s="159"/>
      <c r="S386" s="159"/>
      <c r="T386" s="159"/>
      <c r="U386" s="159"/>
      <c r="V386" s="159"/>
      <c r="W386" s="159"/>
      <c r="X386" s="159"/>
      <c r="Y386" s="159"/>
      <c r="Z386" s="159"/>
    </row>
    <row r="387" spans="1:26" ht="15.75" customHeight="1">
      <c r="A387" s="159"/>
      <c r="B387" s="159"/>
      <c r="C387" s="160"/>
      <c r="D387" s="159"/>
      <c r="E387" s="159"/>
      <c r="F387" s="159"/>
      <c r="G387" s="159"/>
      <c r="H387" s="159"/>
      <c r="I387" s="159"/>
      <c r="J387" s="159"/>
      <c r="K387" s="159"/>
      <c r="L387" s="159"/>
      <c r="M387" s="159"/>
      <c r="N387" s="159"/>
      <c r="O387" s="159"/>
      <c r="P387" s="159"/>
      <c r="Q387" s="159"/>
      <c r="R387" s="159"/>
      <c r="S387" s="159"/>
      <c r="T387" s="159"/>
      <c r="U387" s="159"/>
      <c r="V387" s="159"/>
      <c r="W387" s="159"/>
      <c r="X387" s="159"/>
      <c r="Y387" s="159"/>
      <c r="Z387" s="159"/>
    </row>
    <row r="388" spans="1:26" ht="15.75" customHeight="1">
      <c r="A388" s="159"/>
      <c r="B388" s="159"/>
      <c r="C388" s="160"/>
      <c r="D388" s="159"/>
      <c r="E388" s="159"/>
      <c r="F388" s="159"/>
      <c r="G388" s="159"/>
      <c r="H388" s="159"/>
      <c r="I388" s="159"/>
      <c r="J388" s="159"/>
      <c r="K388" s="159"/>
      <c r="L388" s="159"/>
      <c r="M388" s="159"/>
      <c r="N388" s="159"/>
      <c r="O388" s="159"/>
      <c r="P388" s="159"/>
      <c r="Q388" s="159"/>
      <c r="R388" s="159"/>
      <c r="S388" s="159"/>
      <c r="T388" s="159"/>
      <c r="U388" s="159"/>
      <c r="V388" s="159"/>
      <c r="W388" s="159"/>
      <c r="X388" s="159"/>
      <c r="Y388" s="159"/>
      <c r="Z388" s="159"/>
    </row>
    <row r="389" spans="1:26" ht="15.75" customHeight="1">
      <c r="A389" s="159"/>
      <c r="B389" s="159"/>
      <c r="C389" s="160"/>
      <c r="D389" s="159"/>
      <c r="E389" s="159"/>
      <c r="F389" s="159"/>
      <c r="G389" s="159"/>
      <c r="H389" s="159"/>
      <c r="I389" s="159"/>
      <c r="J389" s="159"/>
      <c r="K389" s="159"/>
      <c r="L389" s="159"/>
      <c r="M389" s="159"/>
      <c r="N389" s="159"/>
      <c r="O389" s="159"/>
      <c r="P389" s="159"/>
      <c r="Q389" s="159"/>
      <c r="R389" s="159"/>
      <c r="S389" s="159"/>
      <c r="T389" s="159"/>
      <c r="U389" s="159"/>
      <c r="V389" s="159"/>
      <c r="W389" s="159"/>
      <c r="X389" s="159"/>
      <c r="Y389" s="159"/>
      <c r="Z389" s="159"/>
    </row>
    <row r="390" spans="1:26" ht="15.75" customHeight="1">
      <c r="A390" s="159"/>
      <c r="B390" s="159"/>
      <c r="C390" s="160"/>
      <c r="D390" s="159"/>
      <c r="E390" s="159"/>
      <c r="F390" s="159"/>
      <c r="G390" s="159"/>
      <c r="H390" s="159"/>
      <c r="I390" s="159"/>
      <c r="J390" s="159"/>
      <c r="K390" s="159"/>
      <c r="L390" s="159"/>
      <c r="M390" s="159"/>
      <c r="N390" s="159"/>
      <c r="O390" s="159"/>
      <c r="P390" s="159"/>
      <c r="Q390" s="159"/>
      <c r="R390" s="159"/>
      <c r="S390" s="159"/>
      <c r="T390" s="159"/>
      <c r="U390" s="159"/>
      <c r="V390" s="159"/>
      <c r="W390" s="159"/>
      <c r="X390" s="159"/>
      <c r="Y390" s="159"/>
      <c r="Z390" s="159"/>
    </row>
    <row r="391" spans="1:26" ht="15.75" customHeight="1">
      <c r="A391" s="159"/>
      <c r="B391" s="159"/>
      <c r="C391" s="160"/>
      <c r="D391" s="159"/>
      <c r="E391" s="159"/>
      <c r="F391" s="159"/>
      <c r="G391" s="159"/>
      <c r="H391" s="159"/>
      <c r="I391" s="159"/>
      <c r="J391" s="159"/>
      <c r="K391" s="159"/>
      <c r="L391" s="159"/>
      <c r="M391" s="159"/>
      <c r="N391" s="159"/>
      <c r="O391" s="159"/>
      <c r="P391" s="159"/>
      <c r="Q391" s="159"/>
      <c r="R391" s="159"/>
      <c r="S391" s="159"/>
      <c r="T391" s="159"/>
      <c r="U391" s="159"/>
      <c r="V391" s="159"/>
      <c r="W391" s="159"/>
      <c r="X391" s="159"/>
      <c r="Y391" s="159"/>
      <c r="Z391" s="159"/>
    </row>
    <row r="392" spans="1:26" ht="15.75" customHeight="1">
      <c r="A392" s="159"/>
      <c r="B392" s="159"/>
      <c r="C392" s="160"/>
      <c r="D392" s="159"/>
      <c r="E392" s="159"/>
      <c r="F392" s="159"/>
      <c r="G392" s="159"/>
      <c r="H392" s="159"/>
      <c r="I392" s="159"/>
      <c r="J392" s="159"/>
      <c r="K392" s="159"/>
      <c r="L392" s="159"/>
      <c r="M392" s="159"/>
      <c r="N392" s="159"/>
      <c r="O392" s="159"/>
      <c r="P392" s="159"/>
      <c r="Q392" s="159"/>
      <c r="R392" s="159"/>
      <c r="S392" s="159"/>
      <c r="T392" s="159"/>
      <c r="U392" s="159"/>
      <c r="V392" s="159"/>
      <c r="W392" s="159"/>
      <c r="X392" s="159"/>
      <c r="Y392" s="159"/>
      <c r="Z392" s="159"/>
    </row>
    <row r="393" spans="1:26" ht="15.75" customHeight="1">
      <c r="A393" s="159"/>
      <c r="B393" s="159"/>
      <c r="C393" s="160"/>
      <c r="D393" s="159"/>
      <c r="E393" s="159"/>
      <c r="F393" s="159"/>
      <c r="G393" s="159"/>
      <c r="H393" s="159"/>
      <c r="I393" s="159"/>
      <c r="J393" s="159"/>
      <c r="K393" s="159"/>
      <c r="L393" s="159"/>
      <c r="M393" s="159"/>
      <c r="N393" s="159"/>
      <c r="O393" s="159"/>
      <c r="P393" s="159"/>
      <c r="Q393" s="159"/>
      <c r="R393" s="159"/>
      <c r="S393" s="159"/>
      <c r="T393" s="159"/>
      <c r="U393" s="159"/>
      <c r="V393" s="159"/>
      <c r="W393" s="159"/>
      <c r="X393" s="159"/>
      <c r="Y393" s="159"/>
      <c r="Z393" s="159"/>
    </row>
    <row r="394" spans="1:26" ht="15.75" customHeight="1">
      <c r="A394" s="159"/>
      <c r="B394" s="159"/>
      <c r="C394" s="160"/>
      <c r="D394" s="159"/>
      <c r="E394" s="159"/>
      <c r="F394" s="159"/>
      <c r="G394" s="159"/>
      <c r="H394" s="159"/>
      <c r="I394" s="159"/>
      <c r="J394" s="159"/>
      <c r="K394" s="159"/>
      <c r="L394" s="159"/>
      <c r="M394" s="159"/>
      <c r="N394" s="159"/>
      <c r="O394" s="159"/>
      <c r="P394" s="159"/>
      <c r="Q394" s="159"/>
      <c r="R394" s="159"/>
      <c r="S394" s="159"/>
      <c r="T394" s="159"/>
      <c r="U394" s="159"/>
      <c r="V394" s="159"/>
      <c r="W394" s="159"/>
      <c r="X394" s="159"/>
      <c r="Y394" s="159"/>
      <c r="Z394" s="159"/>
    </row>
    <row r="395" spans="1:26" ht="15.75" customHeight="1">
      <c r="A395" s="159"/>
      <c r="B395" s="159"/>
      <c r="C395" s="160"/>
      <c r="D395" s="159"/>
      <c r="E395" s="159"/>
      <c r="F395" s="159"/>
      <c r="G395" s="159"/>
      <c r="H395" s="159"/>
      <c r="I395" s="159"/>
      <c r="J395" s="159"/>
      <c r="K395" s="159"/>
      <c r="L395" s="159"/>
      <c r="M395" s="159"/>
      <c r="N395" s="159"/>
      <c r="O395" s="159"/>
      <c r="P395" s="159"/>
      <c r="Q395" s="159"/>
      <c r="R395" s="159"/>
      <c r="S395" s="159"/>
      <c r="T395" s="159"/>
      <c r="U395" s="159"/>
      <c r="V395" s="159"/>
      <c r="W395" s="159"/>
      <c r="X395" s="159"/>
      <c r="Y395" s="159"/>
      <c r="Z395" s="159"/>
    </row>
    <row r="396" spans="1:26" ht="15.75" customHeight="1">
      <c r="A396" s="159"/>
      <c r="B396" s="159"/>
      <c r="C396" s="160"/>
      <c r="D396" s="159"/>
      <c r="E396" s="159"/>
      <c r="F396" s="159"/>
      <c r="G396" s="159"/>
      <c r="H396" s="159"/>
      <c r="I396" s="159"/>
      <c r="J396" s="159"/>
      <c r="K396" s="159"/>
      <c r="L396" s="159"/>
      <c r="M396" s="159"/>
      <c r="N396" s="159"/>
      <c r="O396" s="159"/>
      <c r="P396" s="159"/>
      <c r="Q396" s="159"/>
      <c r="R396" s="159"/>
      <c r="S396" s="159"/>
      <c r="T396" s="159"/>
      <c r="U396" s="159"/>
      <c r="V396" s="159"/>
      <c r="W396" s="159"/>
      <c r="X396" s="159"/>
      <c r="Y396" s="159"/>
      <c r="Z396" s="159"/>
    </row>
    <row r="397" spans="1:26" ht="15.75" customHeight="1">
      <c r="A397" s="159"/>
      <c r="B397" s="159"/>
      <c r="C397" s="160"/>
      <c r="D397" s="159"/>
      <c r="E397" s="159"/>
      <c r="F397" s="159"/>
      <c r="G397" s="159"/>
      <c r="H397" s="159"/>
      <c r="I397" s="159"/>
      <c r="J397" s="159"/>
      <c r="K397" s="159"/>
      <c r="L397" s="159"/>
      <c r="M397" s="159"/>
      <c r="N397" s="159"/>
      <c r="O397" s="159"/>
      <c r="P397" s="159"/>
      <c r="Q397" s="159"/>
      <c r="R397" s="159"/>
      <c r="S397" s="159"/>
      <c r="T397" s="159"/>
      <c r="U397" s="159"/>
      <c r="V397" s="159"/>
      <c r="W397" s="159"/>
      <c r="X397" s="159"/>
      <c r="Y397" s="159"/>
      <c r="Z397" s="159"/>
    </row>
    <row r="398" spans="1:26" ht="15.75" customHeight="1">
      <c r="A398" s="159"/>
      <c r="B398" s="159"/>
      <c r="C398" s="160"/>
      <c r="D398" s="159"/>
      <c r="E398" s="159"/>
      <c r="F398" s="159"/>
      <c r="G398" s="159"/>
      <c r="H398" s="159"/>
      <c r="I398" s="159"/>
      <c r="J398" s="159"/>
      <c r="K398" s="159"/>
      <c r="L398" s="159"/>
      <c r="M398" s="159"/>
      <c r="N398" s="159"/>
      <c r="O398" s="159"/>
      <c r="P398" s="159"/>
      <c r="Q398" s="159"/>
      <c r="R398" s="159"/>
      <c r="S398" s="159"/>
      <c r="T398" s="159"/>
      <c r="U398" s="159"/>
      <c r="V398" s="159"/>
      <c r="W398" s="159"/>
      <c r="X398" s="159"/>
      <c r="Y398" s="159"/>
      <c r="Z398" s="159"/>
    </row>
    <row r="399" spans="1:26" ht="15.75" customHeight="1">
      <c r="A399" s="159"/>
      <c r="B399" s="159"/>
      <c r="C399" s="160"/>
      <c r="D399" s="159"/>
      <c r="E399" s="159"/>
      <c r="F399" s="159"/>
      <c r="G399" s="159"/>
      <c r="H399" s="159"/>
      <c r="I399" s="159"/>
      <c r="J399" s="159"/>
      <c r="K399" s="159"/>
      <c r="L399" s="159"/>
      <c r="M399" s="159"/>
      <c r="N399" s="159"/>
      <c r="O399" s="159"/>
      <c r="P399" s="159"/>
      <c r="Q399" s="159"/>
      <c r="R399" s="159"/>
      <c r="S399" s="159"/>
      <c r="T399" s="159"/>
      <c r="U399" s="159"/>
      <c r="V399" s="159"/>
      <c r="W399" s="159"/>
      <c r="X399" s="159"/>
      <c r="Y399" s="159"/>
      <c r="Z399" s="159"/>
    </row>
    <row r="400" spans="1:26" ht="15.75" customHeight="1">
      <c r="A400" s="159"/>
      <c r="B400" s="159"/>
      <c r="C400" s="160"/>
      <c r="D400" s="159"/>
      <c r="E400" s="159"/>
      <c r="F400" s="159"/>
      <c r="G400" s="159"/>
      <c r="H400" s="159"/>
      <c r="I400" s="159"/>
      <c r="J400" s="159"/>
      <c r="K400" s="159"/>
      <c r="L400" s="159"/>
      <c r="M400" s="159"/>
      <c r="N400" s="159"/>
      <c r="O400" s="159"/>
      <c r="P400" s="159"/>
      <c r="Q400" s="159"/>
      <c r="R400" s="159"/>
      <c r="S400" s="159"/>
      <c r="T400" s="159"/>
      <c r="U400" s="159"/>
      <c r="V400" s="159"/>
      <c r="W400" s="159"/>
      <c r="X400" s="159"/>
      <c r="Y400" s="159"/>
      <c r="Z400" s="159"/>
    </row>
    <row r="401" spans="1:26" ht="15.75" customHeight="1">
      <c r="A401" s="159"/>
      <c r="B401" s="159"/>
      <c r="C401" s="160"/>
      <c r="D401" s="159"/>
      <c r="E401" s="159"/>
      <c r="F401" s="159"/>
      <c r="G401" s="159"/>
      <c r="H401" s="159"/>
      <c r="I401" s="159"/>
      <c r="J401" s="159"/>
      <c r="K401" s="159"/>
      <c r="L401" s="159"/>
      <c r="M401" s="159"/>
      <c r="N401" s="159"/>
      <c r="O401" s="159"/>
      <c r="P401" s="159"/>
      <c r="Q401" s="159"/>
      <c r="R401" s="159"/>
      <c r="S401" s="159"/>
      <c r="T401" s="159"/>
      <c r="U401" s="159"/>
      <c r="V401" s="159"/>
      <c r="W401" s="159"/>
      <c r="X401" s="159"/>
      <c r="Y401" s="159"/>
      <c r="Z401" s="159"/>
    </row>
    <row r="402" spans="1:26" ht="15.75" customHeight="1">
      <c r="A402" s="159"/>
      <c r="B402" s="159"/>
      <c r="C402" s="160"/>
      <c r="D402" s="159"/>
      <c r="E402" s="159"/>
      <c r="F402" s="159"/>
      <c r="G402" s="159"/>
      <c r="H402" s="159"/>
      <c r="I402" s="159"/>
      <c r="J402" s="159"/>
      <c r="K402" s="159"/>
      <c r="L402" s="159"/>
      <c r="M402" s="159"/>
      <c r="N402" s="159"/>
      <c r="O402" s="159"/>
      <c r="P402" s="159"/>
      <c r="Q402" s="159"/>
      <c r="R402" s="159"/>
      <c r="S402" s="159"/>
      <c r="T402" s="159"/>
      <c r="U402" s="159"/>
      <c r="V402" s="159"/>
      <c r="W402" s="159"/>
      <c r="X402" s="159"/>
      <c r="Y402" s="159"/>
      <c r="Z402" s="159"/>
    </row>
    <row r="403" spans="1:26" ht="15.75" customHeight="1">
      <c r="A403" s="159"/>
      <c r="B403" s="159"/>
      <c r="C403" s="160"/>
      <c r="D403" s="159"/>
      <c r="E403" s="159"/>
      <c r="F403" s="159"/>
      <c r="G403" s="159"/>
      <c r="H403" s="159"/>
      <c r="I403" s="159"/>
      <c r="J403" s="159"/>
      <c r="K403" s="159"/>
      <c r="L403" s="159"/>
      <c r="M403" s="159"/>
      <c r="N403" s="159"/>
      <c r="O403" s="159"/>
      <c r="P403" s="159"/>
      <c r="Q403" s="159"/>
      <c r="R403" s="159"/>
      <c r="S403" s="159"/>
      <c r="T403" s="159"/>
      <c r="U403" s="159"/>
      <c r="V403" s="159"/>
      <c r="W403" s="159"/>
      <c r="X403" s="159"/>
      <c r="Y403" s="159"/>
      <c r="Z403" s="159"/>
    </row>
    <row r="404" spans="1:26" ht="15.75" customHeight="1">
      <c r="A404" s="159"/>
      <c r="B404" s="159"/>
      <c r="C404" s="160"/>
      <c r="D404" s="159"/>
      <c r="E404" s="159"/>
      <c r="F404" s="159"/>
      <c r="G404" s="159"/>
      <c r="H404" s="159"/>
      <c r="I404" s="159"/>
      <c r="J404" s="159"/>
      <c r="K404" s="159"/>
      <c r="L404" s="159"/>
      <c r="M404" s="159"/>
      <c r="N404" s="159"/>
      <c r="O404" s="159"/>
      <c r="P404" s="159"/>
      <c r="Q404" s="159"/>
      <c r="R404" s="159"/>
      <c r="S404" s="159"/>
      <c r="T404" s="159"/>
      <c r="U404" s="159"/>
      <c r="V404" s="159"/>
      <c r="W404" s="159"/>
      <c r="X404" s="159"/>
      <c r="Y404" s="159"/>
      <c r="Z404" s="159"/>
    </row>
    <row r="405" spans="1:26" ht="15.75" customHeight="1">
      <c r="A405" s="159"/>
      <c r="B405" s="159"/>
      <c r="C405" s="160"/>
      <c r="D405" s="159"/>
      <c r="E405" s="159"/>
      <c r="F405" s="159"/>
      <c r="G405" s="159"/>
      <c r="H405" s="159"/>
      <c r="I405" s="159"/>
      <c r="J405" s="159"/>
      <c r="K405" s="159"/>
      <c r="L405" s="159"/>
      <c r="M405" s="159"/>
      <c r="N405" s="159"/>
      <c r="O405" s="159"/>
      <c r="P405" s="159"/>
      <c r="Q405" s="159"/>
      <c r="R405" s="159"/>
      <c r="S405" s="159"/>
      <c r="T405" s="159"/>
      <c r="U405" s="159"/>
      <c r="V405" s="159"/>
      <c r="W405" s="159"/>
      <c r="X405" s="159"/>
      <c r="Y405" s="159"/>
      <c r="Z405" s="159"/>
    </row>
    <row r="406" spans="1:26" ht="15.75" customHeight="1">
      <c r="A406" s="159"/>
      <c r="B406" s="159"/>
      <c r="C406" s="160"/>
      <c r="D406" s="159"/>
      <c r="E406" s="159"/>
      <c r="F406" s="159"/>
      <c r="G406" s="159"/>
      <c r="H406" s="159"/>
      <c r="I406" s="159"/>
      <c r="J406" s="159"/>
      <c r="K406" s="159"/>
      <c r="L406" s="159"/>
      <c r="M406" s="159"/>
      <c r="N406" s="159"/>
      <c r="O406" s="159"/>
      <c r="P406" s="159"/>
      <c r="Q406" s="159"/>
      <c r="R406" s="159"/>
      <c r="S406" s="159"/>
      <c r="T406" s="159"/>
      <c r="U406" s="159"/>
      <c r="V406" s="159"/>
      <c r="W406" s="159"/>
      <c r="X406" s="159"/>
      <c r="Y406" s="159"/>
      <c r="Z406" s="159"/>
    </row>
    <row r="407" spans="1:26" ht="15.75" customHeight="1">
      <c r="A407" s="159"/>
      <c r="B407" s="159"/>
      <c r="C407" s="160"/>
      <c r="D407" s="159"/>
      <c r="E407" s="159"/>
      <c r="F407" s="159"/>
      <c r="G407" s="159"/>
      <c r="H407" s="159"/>
      <c r="I407" s="159"/>
      <c r="J407" s="159"/>
      <c r="K407" s="159"/>
      <c r="L407" s="159"/>
      <c r="M407" s="159"/>
      <c r="N407" s="159"/>
      <c r="O407" s="159"/>
      <c r="P407" s="159"/>
      <c r="Q407" s="159"/>
      <c r="R407" s="159"/>
      <c r="S407" s="159"/>
      <c r="T407" s="159"/>
      <c r="U407" s="159"/>
      <c r="V407" s="159"/>
      <c r="W407" s="159"/>
      <c r="X407" s="159"/>
      <c r="Y407" s="159"/>
      <c r="Z407" s="159"/>
    </row>
    <row r="408" spans="1:26" ht="15.75" customHeight="1">
      <c r="A408" s="159"/>
      <c r="B408" s="159"/>
      <c r="C408" s="160"/>
      <c r="D408" s="159"/>
      <c r="E408" s="159"/>
      <c r="F408" s="159"/>
      <c r="G408" s="159"/>
      <c r="H408" s="159"/>
      <c r="I408" s="159"/>
      <c r="J408" s="159"/>
      <c r="K408" s="159"/>
      <c r="L408" s="159"/>
      <c r="M408" s="159"/>
      <c r="N408" s="159"/>
      <c r="O408" s="159"/>
      <c r="P408" s="159"/>
      <c r="Q408" s="159"/>
      <c r="R408" s="159"/>
      <c r="S408" s="159"/>
      <c r="T408" s="159"/>
      <c r="U408" s="159"/>
      <c r="V408" s="159"/>
      <c r="W408" s="159"/>
      <c r="X408" s="159"/>
      <c r="Y408" s="159"/>
      <c r="Z408" s="159"/>
    </row>
    <row r="409" spans="1:26" ht="15.75" customHeight="1">
      <c r="A409" s="159"/>
      <c r="B409" s="159"/>
      <c r="C409" s="160"/>
      <c r="D409" s="159"/>
      <c r="E409" s="159"/>
      <c r="F409" s="159"/>
      <c r="G409" s="159"/>
      <c r="H409" s="159"/>
      <c r="I409" s="159"/>
      <c r="J409" s="159"/>
      <c r="K409" s="159"/>
      <c r="L409" s="159"/>
      <c r="M409" s="159"/>
      <c r="N409" s="159"/>
      <c r="O409" s="159"/>
      <c r="P409" s="159"/>
      <c r="Q409" s="159"/>
      <c r="R409" s="159"/>
      <c r="S409" s="159"/>
      <c r="T409" s="159"/>
      <c r="U409" s="159"/>
      <c r="V409" s="159"/>
      <c r="W409" s="159"/>
      <c r="X409" s="159"/>
      <c r="Y409" s="159"/>
      <c r="Z409" s="159"/>
    </row>
    <row r="410" spans="1:26" ht="15.75" customHeight="1">
      <c r="A410" s="159"/>
      <c r="B410" s="159"/>
      <c r="C410" s="160"/>
      <c r="D410" s="159"/>
      <c r="E410" s="159"/>
      <c r="F410" s="159"/>
      <c r="G410" s="159"/>
      <c r="H410" s="159"/>
      <c r="I410" s="159"/>
      <c r="J410" s="159"/>
      <c r="K410" s="159"/>
      <c r="L410" s="159"/>
      <c r="M410" s="159"/>
      <c r="N410" s="159"/>
      <c r="O410" s="159"/>
      <c r="P410" s="159"/>
      <c r="Q410" s="159"/>
      <c r="R410" s="159"/>
      <c r="S410" s="159"/>
      <c r="T410" s="159"/>
      <c r="U410" s="159"/>
      <c r="V410" s="159"/>
      <c r="W410" s="159"/>
      <c r="X410" s="159"/>
      <c r="Y410" s="159"/>
      <c r="Z410" s="159"/>
    </row>
    <row r="411" spans="1:26" ht="15.75" customHeight="1">
      <c r="A411" s="159"/>
      <c r="B411" s="159"/>
      <c r="C411" s="160"/>
      <c r="D411" s="159"/>
      <c r="E411" s="159"/>
      <c r="F411" s="159"/>
      <c r="G411" s="159"/>
      <c r="H411" s="159"/>
      <c r="I411" s="159"/>
      <c r="J411" s="159"/>
      <c r="K411" s="159"/>
      <c r="L411" s="159"/>
      <c r="M411" s="159"/>
      <c r="N411" s="159"/>
      <c r="O411" s="159"/>
      <c r="P411" s="159"/>
      <c r="Q411" s="159"/>
      <c r="R411" s="159"/>
      <c r="S411" s="159"/>
      <c r="T411" s="159"/>
      <c r="U411" s="159"/>
      <c r="V411" s="159"/>
      <c r="W411" s="159"/>
      <c r="X411" s="159"/>
      <c r="Y411" s="159"/>
      <c r="Z411" s="159"/>
    </row>
    <row r="412" spans="1:26" ht="15.75" customHeight="1">
      <c r="A412" s="159"/>
      <c r="B412" s="159"/>
      <c r="C412" s="160"/>
      <c r="D412" s="159"/>
      <c r="E412" s="159"/>
      <c r="F412" s="159"/>
      <c r="G412" s="159"/>
      <c r="H412" s="159"/>
      <c r="I412" s="159"/>
      <c r="J412" s="159"/>
      <c r="K412" s="159"/>
      <c r="L412" s="159"/>
      <c r="M412" s="159"/>
      <c r="N412" s="159"/>
      <c r="O412" s="159"/>
      <c r="P412" s="159"/>
      <c r="Q412" s="159"/>
      <c r="R412" s="159"/>
      <c r="S412" s="159"/>
      <c r="T412" s="159"/>
      <c r="U412" s="159"/>
      <c r="V412" s="159"/>
      <c r="W412" s="159"/>
      <c r="X412" s="159"/>
      <c r="Y412" s="159"/>
      <c r="Z412" s="159"/>
    </row>
    <row r="413" spans="1:26" ht="15.75" customHeight="1">
      <c r="A413" s="159"/>
      <c r="B413" s="159"/>
      <c r="C413" s="160"/>
      <c r="D413" s="159"/>
      <c r="E413" s="159"/>
      <c r="F413" s="159"/>
      <c r="G413" s="159"/>
      <c r="H413" s="159"/>
      <c r="I413" s="159"/>
      <c r="J413" s="159"/>
      <c r="K413" s="159"/>
      <c r="L413" s="159"/>
      <c r="M413" s="159"/>
      <c r="N413" s="159"/>
      <c r="O413" s="159"/>
      <c r="P413" s="159"/>
      <c r="Q413" s="159"/>
      <c r="R413" s="159"/>
      <c r="S413" s="159"/>
      <c r="T413" s="159"/>
      <c r="U413" s="159"/>
      <c r="V413" s="159"/>
      <c r="W413" s="159"/>
      <c r="X413" s="159"/>
      <c r="Y413" s="159"/>
      <c r="Z413" s="159"/>
    </row>
    <row r="414" spans="1:26" ht="15.75" customHeight="1">
      <c r="A414" s="159"/>
      <c r="B414" s="159"/>
      <c r="C414" s="160"/>
      <c r="D414" s="159"/>
      <c r="E414" s="159"/>
      <c r="F414" s="159"/>
      <c r="G414" s="159"/>
      <c r="H414" s="159"/>
      <c r="I414" s="159"/>
      <c r="J414" s="159"/>
      <c r="K414" s="159"/>
      <c r="L414" s="159"/>
      <c r="M414" s="159"/>
      <c r="N414" s="159"/>
      <c r="O414" s="159"/>
      <c r="P414" s="159"/>
      <c r="Q414" s="159"/>
      <c r="R414" s="159"/>
      <c r="S414" s="159"/>
      <c r="T414" s="159"/>
      <c r="U414" s="159"/>
      <c r="V414" s="159"/>
      <c r="W414" s="159"/>
      <c r="X414" s="159"/>
      <c r="Y414" s="159"/>
      <c r="Z414" s="159"/>
    </row>
    <row r="415" spans="1:26" ht="15.75" customHeight="1">
      <c r="A415" s="159"/>
      <c r="B415" s="159"/>
      <c r="C415" s="160"/>
      <c r="D415" s="159"/>
      <c r="E415" s="159"/>
      <c r="F415" s="159"/>
      <c r="G415" s="159"/>
      <c r="H415" s="159"/>
      <c r="I415" s="159"/>
      <c r="J415" s="159"/>
      <c r="K415" s="159"/>
      <c r="L415" s="159"/>
      <c r="M415" s="159"/>
      <c r="N415" s="159"/>
      <c r="O415" s="159"/>
      <c r="P415" s="159"/>
      <c r="Q415" s="159"/>
      <c r="R415" s="159"/>
      <c r="S415" s="159"/>
      <c r="T415" s="159"/>
      <c r="U415" s="159"/>
      <c r="V415" s="159"/>
      <c r="W415" s="159"/>
      <c r="X415" s="159"/>
      <c r="Y415" s="159"/>
      <c r="Z415" s="159"/>
    </row>
    <row r="416" spans="1:26" ht="15.75" customHeight="1">
      <c r="A416" s="159"/>
      <c r="B416" s="159"/>
      <c r="C416" s="160"/>
      <c r="D416" s="159"/>
      <c r="E416" s="159"/>
      <c r="F416" s="159"/>
      <c r="G416" s="159"/>
      <c r="H416" s="159"/>
      <c r="I416" s="159"/>
      <c r="J416" s="159"/>
      <c r="K416" s="159"/>
      <c r="L416" s="159"/>
      <c r="M416" s="159"/>
      <c r="N416" s="159"/>
      <c r="O416" s="159"/>
      <c r="P416" s="159"/>
      <c r="Q416" s="159"/>
      <c r="R416" s="159"/>
      <c r="S416" s="159"/>
      <c r="T416" s="159"/>
      <c r="U416" s="159"/>
      <c r="V416" s="159"/>
      <c r="W416" s="159"/>
      <c r="X416" s="159"/>
      <c r="Y416" s="159"/>
      <c r="Z416" s="159"/>
    </row>
    <row r="417" spans="1:26" ht="15.75" customHeight="1">
      <c r="A417" s="159"/>
      <c r="B417" s="159"/>
      <c r="C417" s="160"/>
      <c r="D417" s="159"/>
      <c r="E417" s="159"/>
      <c r="F417" s="159"/>
      <c r="G417" s="159"/>
      <c r="H417" s="159"/>
      <c r="I417" s="159"/>
      <c r="J417" s="159"/>
      <c r="K417" s="159"/>
      <c r="L417" s="159"/>
      <c r="M417" s="159"/>
      <c r="N417" s="159"/>
      <c r="O417" s="159"/>
      <c r="P417" s="159"/>
      <c r="Q417" s="159"/>
      <c r="R417" s="159"/>
      <c r="S417" s="159"/>
      <c r="T417" s="159"/>
      <c r="U417" s="159"/>
      <c r="V417" s="159"/>
      <c r="W417" s="159"/>
      <c r="X417" s="159"/>
      <c r="Y417" s="159"/>
      <c r="Z417" s="159"/>
    </row>
    <row r="418" spans="1:26" ht="15.75" customHeight="1">
      <c r="A418" s="159"/>
      <c r="B418" s="159"/>
      <c r="C418" s="160"/>
      <c r="D418" s="159"/>
      <c r="E418" s="159"/>
      <c r="F418" s="159"/>
      <c r="G418" s="159"/>
      <c r="H418" s="159"/>
      <c r="I418" s="159"/>
      <c r="J418" s="159"/>
      <c r="K418" s="159"/>
      <c r="L418" s="159"/>
      <c r="M418" s="159"/>
      <c r="N418" s="159"/>
      <c r="O418" s="159"/>
      <c r="P418" s="159"/>
      <c r="Q418" s="159"/>
      <c r="R418" s="159"/>
      <c r="S418" s="159"/>
      <c r="T418" s="159"/>
      <c r="U418" s="159"/>
      <c r="V418" s="159"/>
      <c r="W418" s="159"/>
      <c r="X418" s="159"/>
      <c r="Y418" s="159"/>
      <c r="Z418" s="159"/>
    </row>
    <row r="419" spans="1:26" ht="15.75" customHeight="1">
      <c r="A419" s="159"/>
      <c r="B419" s="159"/>
      <c r="C419" s="160"/>
      <c r="D419" s="159"/>
      <c r="E419" s="159"/>
      <c r="F419" s="159"/>
      <c r="G419" s="159"/>
      <c r="H419" s="159"/>
      <c r="I419" s="159"/>
      <c r="J419" s="159"/>
      <c r="K419" s="159"/>
      <c r="L419" s="159"/>
      <c r="M419" s="159"/>
      <c r="N419" s="159"/>
      <c r="O419" s="159"/>
      <c r="P419" s="159"/>
      <c r="Q419" s="159"/>
      <c r="R419" s="159"/>
      <c r="S419" s="159"/>
      <c r="T419" s="159"/>
      <c r="U419" s="159"/>
      <c r="V419" s="159"/>
      <c r="W419" s="159"/>
      <c r="X419" s="159"/>
      <c r="Y419" s="159"/>
      <c r="Z419" s="159"/>
    </row>
    <row r="420" spans="1:26" ht="15.75" customHeight="1">
      <c r="A420" s="159"/>
      <c r="B420" s="159"/>
      <c r="C420" s="160"/>
      <c r="D420" s="159"/>
      <c r="E420" s="159"/>
      <c r="F420" s="159"/>
      <c r="G420" s="159"/>
      <c r="H420" s="159"/>
      <c r="I420" s="159"/>
      <c r="J420" s="159"/>
      <c r="K420" s="159"/>
      <c r="L420" s="159"/>
      <c r="M420" s="159"/>
      <c r="N420" s="159"/>
      <c r="O420" s="159"/>
      <c r="P420" s="159"/>
      <c r="Q420" s="159"/>
      <c r="R420" s="159"/>
      <c r="S420" s="159"/>
      <c r="T420" s="159"/>
      <c r="U420" s="159"/>
      <c r="V420" s="159"/>
      <c r="W420" s="159"/>
      <c r="X420" s="159"/>
      <c r="Y420" s="159"/>
      <c r="Z420" s="159"/>
    </row>
    <row r="421" spans="1:26" ht="15.75" customHeight="1">
      <c r="A421" s="159"/>
      <c r="B421" s="159"/>
      <c r="C421" s="160"/>
      <c r="D421" s="159"/>
      <c r="E421" s="159"/>
      <c r="F421" s="159"/>
      <c r="G421" s="159"/>
      <c r="H421" s="159"/>
      <c r="I421" s="159"/>
      <c r="J421" s="159"/>
      <c r="K421" s="159"/>
      <c r="L421" s="159"/>
      <c r="M421" s="159"/>
      <c r="N421" s="159"/>
      <c r="O421" s="159"/>
      <c r="P421" s="159"/>
      <c r="Q421" s="159"/>
      <c r="R421" s="159"/>
      <c r="S421" s="159"/>
      <c r="T421" s="159"/>
      <c r="U421" s="159"/>
      <c r="V421" s="159"/>
      <c r="W421" s="159"/>
      <c r="X421" s="159"/>
      <c r="Y421" s="159"/>
      <c r="Z421" s="159"/>
    </row>
    <row r="422" spans="1:26" ht="15.75" customHeight="1">
      <c r="A422" s="159"/>
      <c r="B422" s="159"/>
      <c r="C422" s="160"/>
      <c r="D422" s="159"/>
      <c r="E422" s="159"/>
      <c r="F422" s="159"/>
      <c r="G422" s="159"/>
      <c r="H422" s="159"/>
      <c r="I422" s="159"/>
      <c r="J422" s="159"/>
      <c r="K422" s="159"/>
      <c r="L422" s="159"/>
      <c r="M422" s="159"/>
      <c r="N422" s="159"/>
      <c r="O422" s="159"/>
      <c r="P422" s="159"/>
      <c r="Q422" s="159"/>
      <c r="R422" s="159"/>
      <c r="S422" s="159"/>
      <c r="T422" s="159"/>
      <c r="U422" s="159"/>
      <c r="V422" s="159"/>
      <c r="W422" s="159"/>
      <c r="X422" s="159"/>
      <c r="Y422" s="159"/>
      <c r="Z422" s="159"/>
    </row>
    <row r="423" spans="1:26" ht="15.75" customHeight="1">
      <c r="A423" s="159"/>
      <c r="B423" s="159"/>
      <c r="C423" s="160"/>
      <c r="D423" s="159"/>
      <c r="E423" s="159"/>
      <c r="F423" s="159"/>
      <c r="G423" s="159"/>
      <c r="H423" s="159"/>
      <c r="I423" s="159"/>
      <c r="J423" s="159"/>
      <c r="K423" s="159"/>
      <c r="L423" s="159"/>
      <c r="M423" s="159"/>
      <c r="N423" s="159"/>
      <c r="O423" s="159"/>
      <c r="P423" s="159"/>
      <c r="Q423" s="159"/>
      <c r="R423" s="159"/>
      <c r="S423" s="159"/>
      <c r="T423" s="159"/>
      <c r="U423" s="159"/>
      <c r="V423" s="159"/>
      <c r="W423" s="159"/>
      <c r="X423" s="159"/>
      <c r="Y423" s="159"/>
      <c r="Z423" s="159"/>
    </row>
    <row r="424" spans="1:26" ht="15.75" customHeight="1">
      <c r="A424" s="159"/>
      <c r="B424" s="159"/>
      <c r="C424" s="160"/>
      <c r="D424" s="159"/>
      <c r="E424" s="159"/>
      <c r="F424" s="159"/>
      <c r="G424" s="159"/>
      <c r="H424" s="159"/>
      <c r="I424" s="159"/>
      <c r="J424" s="159"/>
      <c r="K424" s="159"/>
      <c r="L424" s="159"/>
      <c r="M424" s="159"/>
      <c r="N424" s="159"/>
      <c r="O424" s="159"/>
      <c r="P424" s="159"/>
      <c r="Q424" s="159"/>
      <c r="R424" s="159"/>
      <c r="S424" s="159"/>
      <c r="T424" s="159"/>
      <c r="U424" s="159"/>
      <c r="V424" s="159"/>
      <c r="W424" s="159"/>
      <c r="X424" s="159"/>
      <c r="Y424" s="159"/>
      <c r="Z424" s="159"/>
    </row>
    <row r="425" spans="1:26" ht="15.75" customHeight="1">
      <c r="A425" s="159"/>
      <c r="B425" s="159"/>
      <c r="C425" s="160"/>
      <c r="D425" s="159"/>
      <c r="E425" s="159"/>
      <c r="F425" s="159"/>
      <c r="G425" s="159"/>
      <c r="H425" s="159"/>
      <c r="I425" s="159"/>
      <c r="J425" s="159"/>
      <c r="K425" s="159"/>
      <c r="L425" s="159"/>
      <c r="M425" s="159"/>
      <c r="N425" s="159"/>
      <c r="O425" s="159"/>
      <c r="P425" s="159"/>
      <c r="Q425" s="159"/>
      <c r="R425" s="159"/>
      <c r="S425" s="159"/>
      <c r="T425" s="159"/>
      <c r="U425" s="159"/>
      <c r="V425" s="159"/>
      <c r="W425" s="159"/>
      <c r="X425" s="159"/>
      <c r="Y425" s="159"/>
      <c r="Z425" s="159"/>
    </row>
    <row r="426" spans="1:26" ht="15.75" customHeight="1">
      <c r="A426" s="159"/>
      <c r="B426" s="159"/>
      <c r="C426" s="160"/>
      <c r="D426" s="159"/>
      <c r="E426" s="159"/>
      <c r="F426" s="159"/>
      <c r="G426" s="159"/>
      <c r="H426" s="159"/>
      <c r="I426" s="159"/>
      <c r="J426" s="159"/>
      <c r="K426" s="159"/>
      <c r="L426" s="159"/>
      <c r="M426" s="159"/>
      <c r="N426" s="159"/>
      <c r="O426" s="159"/>
      <c r="P426" s="159"/>
      <c r="Q426" s="159"/>
      <c r="R426" s="159"/>
      <c r="S426" s="159"/>
      <c r="T426" s="159"/>
      <c r="U426" s="159"/>
      <c r="V426" s="159"/>
      <c r="W426" s="159"/>
      <c r="X426" s="159"/>
      <c r="Y426" s="159"/>
      <c r="Z426" s="159"/>
    </row>
    <row r="427" spans="1:26" ht="15.75" customHeight="1">
      <c r="A427" s="159"/>
      <c r="B427" s="159"/>
      <c r="C427" s="160"/>
      <c r="D427" s="159"/>
      <c r="E427" s="159"/>
      <c r="F427" s="159"/>
      <c r="G427" s="159"/>
      <c r="H427" s="159"/>
      <c r="I427" s="159"/>
      <c r="J427" s="159"/>
      <c r="K427" s="159"/>
      <c r="L427" s="159"/>
      <c r="M427" s="159"/>
      <c r="N427" s="159"/>
      <c r="O427" s="159"/>
      <c r="P427" s="159"/>
      <c r="Q427" s="159"/>
      <c r="R427" s="159"/>
      <c r="S427" s="159"/>
      <c r="T427" s="159"/>
      <c r="U427" s="159"/>
      <c r="V427" s="159"/>
      <c r="W427" s="159"/>
      <c r="X427" s="159"/>
      <c r="Y427" s="159"/>
      <c r="Z427" s="159"/>
    </row>
    <row r="428" spans="1:26" ht="15.75" customHeight="1">
      <c r="A428" s="159"/>
      <c r="B428" s="159"/>
      <c r="C428" s="160"/>
      <c r="D428" s="159"/>
      <c r="E428" s="159"/>
      <c r="F428" s="159"/>
      <c r="G428" s="159"/>
      <c r="H428" s="159"/>
      <c r="I428" s="159"/>
      <c r="J428" s="159"/>
      <c r="K428" s="159"/>
      <c r="L428" s="159"/>
      <c r="M428" s="159"/>
      <c r="N428" s="159"/>
      <c r="O428" s="159"/>
      <c r="P428" s="159"/>
      <c r="Q428" s="159"/>
      <c r="R428" s="159"/>
      <c r="S428" s="159"/>
      <c r="T428" s="159"/>
      <c r="U428" s="159"/>
      <c r="V428" s="159"/>
      <c r="W428" s="159"/>
      <c r="X428" s="159"/>
      <c r="Y428" s="159"/>
      <c r="Z428" s="159"/>
    </row>
    <row r="429" spans="1:26" ht="15.75" customHeight="1">
      <c r="A429" s="159"/>
      <c r="B429" s="159"/>
      <c r="C429" s="160"/>
      <c r="D429" s="159"/>
      <c r="E429" s="159"/>
      <c r="F429" s="159"/>
      <c r="G429" s="159"/>
      <c r="H429" s="159"/>
      <c r="I429" s="159"/>
      <c r="J429" s="159"/>
      <c r="K429" s="159"/>
      <c r="L429" s="159"/>
      <c r="M429" s="159"/>
      <c r="N429" s="159"/>
      <c r="O429" s="159"/>
      <c r="P429" s="159"/>
      <c r="Q429" s="159"/>
      <c r="R429" s="159"/>
      <c r="S429" s="159"/>
      <c r="T429" s="159"/>
      <c r="U429" s="159"/>
      <c r="V429" s="159"/>
      <c r="W429" s="159"/>
      <c r="X429" s="159"/>
      <c r="Y429" s="159"/>
      <c r="Z429" s="159"/>
    </row>
    <row r="430" spans="1:26" ht="15.75" customHeight="1">
      <c r="A430" s="159"/>
      <c r="B430" s="159"/>
      <c r="C430" s="160"/>
      <c r="D430" s="159"/>
      <c r="E430" s="159"/>
      <c r="F430" s="159"/>
      <c r="G430" s="159"/>
      <c r="H430" s="159"/>
      <c r="I430" s="159"/>
      <c r="J430" s="159"/>
      <c r="K430" s="159"/>
      <c r="L430" s="159"/>
      <c r="M430" s="159"/>
      <c r="N430" s="159"/>
      <c r="O430" s="159"/>
      <c r="P430" s="159"/>
      <c r="Q430" s="159"/>
      <c r="R430" s="159"/>
      <c r="S430" s="159"/>
      <c r="T430" s="159"/>
      <c r="U430" s="159"/>
      <c r="V430" s="159"/>
      <c r="W430" s="159"/>
      <c r="X430" s="159"/>
      <c r="Y430" s="159"/>
      <c r="Z430" s="159"/>
    </row>
    <row r="431" spans="1:26" ht="15.75" customHeight="1">
      <c r="A431" s="159"/>
      <c r="B431" s="159"/>
      <c r="C431" s="160"/>
      <c r="D431" s="159"/>
      <c r="E431" s="159"/>
      <c r="F431" s="159"/>
      <c r="G431" s="159"/>
      <c r="H431" s="159"/>
      <c r="I431" s="159"/>
      <c r="J431" s="159"/>
      <c r="K431" s="159"/>
      <c r="L431" s="159"/>
      <c r="M431" s="159"/>
      <c r="N431" s="159"/>
      <c r="O431" s="159"/>
      <c r="P431" s="159"/>
      <c r="Q431" s="159"/>
      <c r="R431" s="159"/>
      <c r="S431" s="159"/>
      <c r="T431" s="159"/>
      <c r="U431" s="159"/>
      <c r="V431" s="159"/>
      <c r="W431" s="159"/>
      <c r="X431" s="159"/>
      <c r="Y431" s="159"/>
      <c r="Z431" s="159"/>
    </row>
    <row r="432" spans="1:26" ht="15.75" customHeight="1">
      <c r="A432" s="159"/>
      <c r="B432" s="159"/>
      <c r="C432" s="160"/>
      <c r="D432" s="159"/>
      <c r="E432" s="159"/>
      <c r="F432" s="159"/>
      <c r="G432" s="159"/>
      <c r="H432" s="159"/>
      <c r="I432" s="159"/>
      <c r="J432" s="159"/>
      <c r="K432" s="159"/>
      <c r="L432" s="159"/>
      <c r="M432" s="159"/>
      <c r="N432" s="159"/>
      <c r="O432" s="159"/>
      <c r="P432" s="159"/>
      <c r="Q432" s="159"/>
      <c r="R432" s="159"/>
      <c r="S432" s="159"/>
      <c r="T432" s="159"/>
      <c r="U432" s="159"/>
      <c r="V432" s="159"/>
      <c r="W432" s="159"/>
      <c r="X432" s="159"/>
      <c r="Y432" s="159"/>
      <c r="Z432" s="159"/>
    </row>
    <row r="433" spans="1:26" ht="15.75" customHeight="1">
      <c r="A433" s="159"/>
      <c r="B433" s="159"/>
      <c r="C433" s="160"/>
      <c r="D433" s="159"/>
      <c r="E433" s="159"/>
      <c r="F433" s="159"/>
      <c r="G433" s="159"/>
      <c r="H433" s="159"/>
      <c r="I433" s="159"/>
      <c r="J433" s="159"/>
      <c r="K433" s="159"/>
      <c r="L433" s="159"/>
      <c r="M433" s="159"/>
      <c r="N433" s="159"/>
      <c r="O433" s="159"/>
      <c r="P433" s="159"/>
      <c r="Q433" s="159"/>
      <c r="R433" s="159"/>
      <c r="S433" s="159"/>
      <c r="T433" s="159"/>
      <c r="U433" s="159"/>
      <c r="V433" s="159"/>
      <c r="W433" s="159"/>
      <c r="X433" s="159"/>
      <c r="Y433" s="159"/>
      <c r="Z433" s="159"/>
    </row>
    <row r="434" spans="1:26" ht="15.75" customHeight="1">
      <c r="A434" s="159"/>
      <c r="B434" s="159"/>
      <c r="C434" s="160"/>
      <c r="D434" s="159"/>
      <c r="E434" s="159"/>
      <c r="F434" s="159"/>
      <c r="G434" s="159"/>
      <c r="H434" s="159"/>
      <c r="I434" s="159"/>
      <c r="J434" s="159"/>
      <c r="K434" s="159"/>
      <c r="L434" s="159"/>
      <c r="M434" s="159"/>
      <c r="N434" s="159"/>
      <c r="O434" s="159"/>
      <c r="P434" s="159"/>
      <c r="Q434" s="159"/>
      <c r="R434" s="159"/>
      <c r="S434" s="159"/>
      <c r="T434" s="159"/>
      <c r="U434" s="159"/>
      <c r="V434" s="159"/>
      <c r="W434" s="159"/>
      <c r="X434" s="159"/>
      <c r="Y434" s="159"/>
      <c r="Z434" s="159"/>
    </row>
    <row r="435" spans="1:26" ht="15.75" customHeight="1">
      <c r="A435" s="159"/>
      <c r="B435" s="159"/>
      <c r="C435" s="160"/>
      <c r="D435" s="159"/>
      <c r="E435" s="159"/>
      <c r="F435" s="159"/>
      <c r="G435" s="159"/>
      <c r="H435" s="159"/>
      <c r="I435" s="159"/>
      <c r="J435" s="159"/>
      <c r="K435" s="159"/>
      <c r="L435" s="159"/>
      <c r="M435" s="159"/>
      <c r="N435" s="159"/>
      <c r="O435" s="159"/>
      <c r="P435" s="159"/>
      <c r="Q435" s="159"/>
      <c r="R435" s="159"/>
      <c r="S435" s="159"/>
      <c r="T435" s="159"/>
      <c r="U435" s="159"/>
      <c r="V435" s="159"/>
      <c r="W435" s="159"/>
      <c r="X435" s="159"/>
      <c r="Y435" s="159"/>
      <c r="Z435" s="159"/>
    </row>
    <row r="436" spans="1:26" ht="15.75" customHeight="1">
      <c r="A436" s="159"/>
      <c r="B436" s="159"/>
      <c r="C436" s="160"/>
      <c r="D436" s="159"/>
      <c r="E436" s="159"/>
      <c r="F436" s="159"/>
      <c r="G436" s="159"/>
      <c r="H436" s="159"/>
      <c r="I436" s="159"/>
      <c r="J436" s="159"/>
      <c r="K436" s="159"/>
      <c r="L436" s="159"/>
      <c r="M436" s="159"/>
      <c r="N436" s="159"/>
      <c r="O436" s="159"/>
      <c r="P436" s="159"/>
      <c r="Q436" s="159"/>
      <c r="R436" s="159"/>
      <c r="S436" s="159"/>
      <c r="T436" s="159"/>
      <c r="U436" s="159"/>
      <c r="V436" s="159"/>
      <c r="W436" s="159"/>
      <c r="X436" s="159"/>
      <c r="Y436" s="159"/>
      <c r="Z436" s="159"/>
    </row>
    <row r="437" spans="1:26" ht="15.75" customHeight="1">
      <c r="A437" s="159"/>
      <c r="B437" s="159"/>
      <c r="C437" s="160"/>
      <c r="D437" s="159"/>
      <c r="E437" s="159"/>
      <c r="F437" s="159"/>
      <c r="G437" s="159"/>
      <c r="H437" s="159"/>
      <c r="I437" s="159"/>
      <c r="J437" s="159"/>
      <c r="K437" s="159"/>
      <c r="L437" s="159"/>
      <c r="M437" s="159"/>
      <c r="N437" s="159"/>
      <c r="O437" s="159"/>
      <c r="P437" s="159"/>
      <c r="Q437" s="159"/>
      <c r="R437" s="159"/>
      <c r="S437" s="159"/>
      <c r="T437" s="159"/>
      <c r="U437" s="159"/>
      <c r="V437" s="159"/>
      <c r="W437" s="159"/>
      <c r="X437" s="159"/>
      <c r="Y437" s="159"/>
      <c r="Z437" s="159"/>
    </row>
    <row r="438" spans="1:26" ht="15.75" customHeight="1">
      <c r="A438" s="159"/>
      <c r="B438" s="159"/>
      <c r="C438" s="160"/>
      <c r="D438" s="159"/>
      <c r="E438" s="159"/>
      <c r="F438" s="159"/>
      <c r="G438" s="159"/>
      <c r="H438" s="159"/>
      <c r="I438" s="159"/>
      <c r="J438" s="159"/>
      <c r="K438" s="159"/>
      <c r="L438" s="159"/>
      <c r="M438" s="159"/>
      <c r="N438" s="159"/>
      <c r="O438" s="159"/>
      <c r="P438" s="159"/>
      <c r="Q438" s="159"/>
      <c r="R438" s="159"/>
      <c r="S438" s="159"/>
      <c r="T438" s="159"/>
      <c r="U438" s="159"/>
      <c r="V438" s="159"/>
      <c r="W438" s="159"/>
      <c r="X438" s="159"/>
      <c r="Y438" s="159"/>
      <c r="Z438" s="159"/>
    </row>
    <row r="439" spans="1:26" ht="15.75" customHeight="1">
      <c r="A439" s="159"/>
      <c r="B439" s="159"/>
      <c r="C439" s="160"/>
      <c r="D439" s="159"/>
      <c r="E439" s="159"/>
      <c r="F439" s="159"/>
      <c r="G439" s="159"/>
      <c r="H439" s="159"/>
      <c r="I439" s="159"/>
      <c r="J439" s="159"/>
      <c r="K439" s="159"/>
      <c r="L439" s="159"/>
      <c r="M439" s="159"/>
      <c r="N439" s="159"/>
      <c r="O439" s="159"/>
      <c r="P439" s="159"/>
      <c r="Q439" s="159"/>
      <c r="R439" s="159"/>
      <c r="S439" s="159"/>
      <c r="T439" s="159"/>
      <c r="U439" s="159"/>
      <c r="V439" s="159"/>
      <c r="W439" s="159"/>
      <c r="X439" s="159"/>
      <c r="Y439" s="159"/>
      <c r="Z439" s="159"/>
    </row>
    <row r="440" spans="1:26" ht="15.75" customHeight="1">
      <c r="A440" s="159"/>
      <c r="B440" s="159"/>
      <c r="C440" s="160"/>
      <c r="D440" s="159"/>
      <c r="E440" s="159"/>
      <c r="F440" s="159"/>
      <c r="G440" s="159"/>
      <c r="H440" s="159"/>
      <c r="I440" s="159"/>
      <c r="J440" s="159"/>
      <c r="K440" s="159"/>
      <c r="L440" s="159"/>
      <c r="M440" s="159"/>
      <c r="N440" s="159"/>
      <c r="O440" s="159"/>
      <c r="P440" s="159"/>
      <c r="Q440" s="159"/>
      <c r="R440" s="159"/>
      <c r="S440" s="159"/>
      <c r="T440" s="159"/>
      <c r="U440" s="159"/>
      <c r="V440" s="159"/>
      <c r="W440" s="159"/>
      <c r="X440" s="159"/>
      <c r="Y440" s="159"/>
      <c r="Z440" s="159"/>
    </row>
    <row r="441" spans="1:26" ht="15.75" customHeight="1">
      <c r="A441" s="159"/>
      <c r="B441" s="159"/>
      <c r="C441" s="160"/>
      <c r="D441" s="159"/>
      <c r="E441" s="159"/>
      <c r="F441" s="159"/>
      <c r="G441" s="159"/>
      <c r="H441" s="159"/>
      <c r="I441" s="159"/>
      <c r="J441" s="159"/>
      <c r="K441" s="159"/>
      <c r="L441" s="159"/>
      <c r="M441" s="159"/>
      <c r="N441" s="159"/>
      <c r="O441" s="159"/>
      <c r="P441" s="159"/>
      <c r="Q441" s="159"/>
      <c r="R441" s="159"/>
      <c r="S441" s="159"/>
      <c r="T441" s="159"/>
      <c r="U441" s="159"/>
      <c r="V441" s="159"/>
      <c r="W441" s="159"/>
      <c r="X441" s="159"/>
      <c r="Y441" s="159"/>
      <c r="Z441" s="159"/>
    </row>
    <row r="442" spans="1:26" ht="15.75" customHeight="1">
      <c r="A442" s="159"/>
      <c r="B442" s="159"/>
      <c r="C442" s="160"/>
      <c r="D442" s="159"/>
      <c r="E442" s="159"/>
      <c r="F442" s="159"/>
      <c r="G442" s="159"/>
      <c r="H442" s="159"/>
      <c r="I442" s="159"/>
      <c r="J442" s="159"/>
      <c r="K442" s="159"/>
      <c r="L442" s="159"/>
      <c r="M442" s="159"/>
      <c r="N442" s="159"/>
      <c r="O442" s="159"/>
      <c r="P442" s="159"/>
      <c r="Q442" s="159"/>
      <c r="R442" s="159"/>
      <c r="S442" s="159"/>
      <c r="T442" s="159"/>
      <c r="U442" s="159"/>
      <c r="V442" s="159"/>
      <c r="W442" s="159"/>
      <c r="X442" s="159"/>
      <c r="Y442" s="159"/>
      <c r="Z442" s="159"/>
    </row>
    <row r="443" spans="1:26" ht="15.75" customHeight="1">
      <c r="A443" s="159"/>
      <c r="B443" s="159"/>
      <c r="C443" s="160"/>
      <c r="D443" s="159"/>
      <c r="E443" s="159"/>
      <c r="F443" s="159"/>
      <c r="G443" s="159"/>
      <c r="H443" s="159"/>
      <c r="I443" s="159"/>
      <c r="J443" s="159"/>
      <c r="K443" s="159"/>
      <c r="L443" s="159"/>
      <c r="M443" s="159"/>
      <c r="N443" s="159"/>
      <c r="O443" s="159"/>
      <c r="P443" s="159"/>
      <c r="Q443" s="159"/>
      <c r="R443" s="159"/>
      <c r="S443" s="159"/>
      <c r="T443" s="159"/>
      <c r="U443" s="159"/>
      <c r="V443" s="159"/>
      <c r="W443" s="159"/>
      <c r="X443" s="159"/>
      <c r="Y443" s="159"/>
      <c r="Z443" s="159"/>
    </row>
    <row r="444" spans="1:26" ht="15.75" customHeight="1">
      <c r="A444" s="159"/>
      <c r="B444" s="159"/>
      <c r="C444" s="160"/>
      <c r="D444" s="159"/>
      <c r="E444" s="159"/>
      <c r="F444" s="159"/>
      <c r="G444" s="159"/>
      <c r="H444" s="159"/>
      <c r="I444" s="159"/>
      <c r="J444" s="159"/>
      <c r="K444" s="159"/>
      <c r="L444" s="159"/>
      <c r="M444" s="159"/>
      <c r="N444" s="159"/>
      <c r="O444" s="159"/>
      <c r="P444" s="159"/>
      <c r="Q444" s="159"/>
      <c r="R444" s="159"/>
      <c r="S444" s="159"/>
      <c r="T444" s="159"/>
      <c r="U444" s="159"/>
      <c r="V444" s="159"/>
      <c r="W444" s="159"/>
      <c r="X444" s="159"/>
      <c r="Y444" s="159"/>
      <c r="Z444" s="159"/>
    </row>
    <row r="445" spans="1:26" ht="15.75" customHeight="1">
      <c r="A445" s="159"/>
      <c r="B445" s="159"/>
      <c r="C445" s="160"/>
      <c r="D445" s="159"/>
      <c r="E445" s="159"/>
      <c r="F445" s="159"/>
      <c r="G445" s="159"/>
      <c r="H445" s="159"/>
      <c r="I445" s="159"/>
      <c r="J445" s="159"/>
      <c r="K445" s="159"/>
      <c r="L445" s="159"/>
      <c r="M445" s="159"/>
      <c r="N445" s="159"/>
      <c r="O445" s="159"/>
      <c r="P445" s="159"/>
      <c r="Q445" s="159"/>
      <c r="R445" s="159"/>
      <c r="S445" s="159"/>
      <c r="T445" s="159"/>
      <c r="U445" s="159"/>
      <c r="V445" s="159"/>
      <c r="W445" s="159"/>
      <c r="X445" s="159"/>
      <c r="Y445" s="159"/>
      <c r="Z445" s="159"/>
    </row>
    <row r="446" spans="1:26" ht="15.75" customHeight="1">
      <c r="A446" s="159"/>
      <c r="B446" s="159"/>
      <c r="C446" s="160"/>
      <c r="D446" s="159"/>
      <c r="E446" s="159"/>
      <c r="F446" s="159"/>
      <c r="G446" s="159"/>
      <c r="H446" s="159"/>
      <c r="I446" s="159"/>
      <c r="J446" s="159"/>
      <c r="K446" s="159"/>
      <c r="L446" s="159"/>
      <c r="M446" s="159"/>
      <c r="N446" s="159"/>
      <c r="O446" s="159"/>
      <c r="P446" s="159"/>
      <c r="Q446" s="159"/>
      <c r="R446" s="159"/>
      <c r="S446" s="159"/>
      <c r="T446" s="159"/>
      <c r="U446" s="159"/>
      <c r="V446" s="159"/>
      <c r="W446" s="159"/>
      <c r="X446" s="159"/>
      <c r="Y446" s="159"/>
      <c r="Z446" s="159"/>
    </row>
    <row r="447" spans="1:26" ht="15.75" customHeight="1">
      <c r="A447" s="159"/>
      <c r="B447" s="159"/>
      <c r="C447" s="160"/>
      <c r="D447" s="159"/>
      <c r="E447" s="159"/>
      <c r="F447" s="159"/>
      <c r="G447" s="159"/>
      <c r="H447" s="159"/>
      <c r="I447" s="159"/>
      <c r="J447" s="159"/>
      <c r="K447" s="159"/>
      <c r="L447" s="159"/>
      <c r="M447" s="159"/>
      <c r="N447" s="159"/>
      <c r="O447" s="159"/>
      <c r="P447" s="159"/>
      <c r="Q447" s="159"/>
      <c r="R447" s="159"/>
      <c r="S447" s="159"/>
      <c r="T447" s="159"/>
      <c r="U447" s="159"/>
      <c r="V447" s="159"/>
      <c r="W447" s="159"/>
      <c r="X447" s="159"/>
      <c r="Y447" s="159"/>
      <c r="Z447" s="159"/>
    </row>
    <row r="448" spans="1:26" ht="15.75" customHeight="1">
      <c r="A448" s="159"/>
      <c r="B448" s="159"/>
      <c r="C448" s="160"/>
      <c r="D448" s="159"/>
      <c r="E448" s="159"/>
      <c r="F448" s="159"/>
      <c r="G448" s="159"/>
      <c r="H448" s="159"/>
      <c r="I448" s="159"/>
      <c r="J448" s="159"/>
      <c r="K448" s="159"/>
      <c r="L448" s="159"/>
      <c r="M448" s="159"/>
      <c r="N448" s="159"/>
      <c r="O448" s="159"/>
      <c r="P448" s="159"/>
      <c r="Q448" s="159"/>
      <c r="R448" s="159"/>
      <c r="S448" s="159"/>
      <c r="T448" s="159"/>
      <c r="U448" s="159"/>
      <c r="V448" s="159"/>
      <c r="W448" s="159"/>
      <c r="X448" s="159"/>
      <c r="Y448" s="159"/>
      <c r="Z448" s="159"/>
    </row>
    <row r="449" spans="1:26" ht="15.75" customHeight="1">
      <c r="A449" s="159"/>
      <c r="B449" s="159"/>
      <c r="C449" s="160"/>
      <c r="D449" s="159"/>
      <c r="E449" s="159"/>
      <c r="F449" s="159"/>
      <c r="G449" s="159"/>
      <c r="H449" s="159"/>
      <c r="I449" s="159"/>
      <c r="J449" s="159"/>
      <c r="K449" s="159"/>
      <c r="L449" s="159"/>
      <c r="M449" s="159"/>
      <c r="N449" s="159"/>
      <c r="O449" s="159"/>
      <c r="P449" s="159"/>
      <c r="Q449" s="159"/>
      <c r="R449" s="159"/>
      <c r="S449" s="159"/>
      <c r="T449" s="159"/>
      <c r="U449" s="159"/>
      <c r="V449" s="159"/>
      <c r="W449" s="159"/>
      <c r="X449" s="159"/>
      <c r="Y449" s="159"/>
      <c r="Z449" s="159"/>
    </row>
    <row r="450" spans="1:26" ht="15.75" customHeight="1">
      <c r="A450" s="159"/>
      <c r="B450" s="159"/>
      <c r="C450" s="160"/>
      <c r="D450" s="159"/>
      <c r="E450" s="159"/>
      <c r="F450" s="159"/>
      <c r="G450" s="159"/>
      <c r="H450" s="159"/>
      <c r="I450" s="159"/>
      <c r="J450" s="159"/>
      <c r="K450" s="159"/>
      <c r="L450" s="159"/>
      <c r="M450" s="159"/>
      <c r="N450" s="159"/>
      <c r="O450" s="159"/>
      <c r="P450" s="159"/>
      <c r="Q450" s="159"/>
      <c r="R450" s="159"/>
      <c r="S450" s="159"/>
      <c r="T450" s="159"/>
      <c r="U450" s="159"/>
      <c r="V450" s="159"/>
      <c r="W450" s="159"/>
      <c r="X450" s="159"/>
      <c r="Y450" s="159"/>
      <c r="Z450" s="159"/>
    </row>
    <row r="451" spans="1:26" ht="15.75" customHeight="1">
      <c r="A451" s="159"/>
      <c r="B451" s="159"/>
      <c r="C451" s="160"/>
      <c r="D451" s="159"/>
      <c r="E451" s="159"/>
      <c r="F451" s="159"/>
      <c r="G451" s="159"/>
      <c r="H451" s="159"/>
      <c r="I451" s="159"/>
      <c r="J451" s="159"/>
      <c r="K451" s="159"/>
      <c r="L451" s="159"/>
      <c r="M451" s="159"/>
      <c r="N451" s="159"/>
      <c r="O451" s="159"/>
      <c r="P451" s="159"/>
      <c r="Q451" s="159"/>
      <c r="R451" s="159"/>
      <c r="S451" s="159"/>
      <c r="T451" s="159"/>
      <c r="U451" s="159"/>
      <c r="V451" s="159"/>
      <c r="W451" s="159"/>
      <c r="X451" s="159"/>
      <c r="Y451" s="159"/>
      <c r="Z451" s="159"/>
    </row>
    <row r="452" spans="1:26" ht="15.75" customHeight="1">
      <c r="A452" s="159"/>
      <c r="B452" s="159"/>
      <c r="C452" s="160"/>
      <c r="D452" s="159"/>
      <c r="E452" s="159"/>
      <c r="F452" s="159"/>
      <c r="G452" s="159"/>
      <c r="H452" s="159"/>
      <c r="I452" s="159"/>
      <c r="J452" s="159"/>
      <c r="K452" s="159"/>
      <c r="L452" s="159"/>
      <c r="M452" s="159"/>
      <c r="N452" s="159"/>
      <c r="O452" s="159"/>
      <c r="P452" s="159"/>
      <c r="Q452" s="159"/>
      <c r="R452" s="159"/>
      <c r="S452" s="159"/>
      <c r="T452" s="159"/>
      <c r="U452" s="159"/>
      <c r="V452" s="159"/>
      <c r="W452" s="159"/>
      <c r="X452" s="159"/>
      <c r="Y452" s="159"/>
      <c r="Z452" s="159"/>
    </row>
    <row r="453" spans="1:26" ht="15.75" customHeight="1">
      <c r="A453" s="159"/>
      <c r="B453" s="159"/>
      <c r="C453" s="160"/>
      <c r="D453" s="159"/>
      <c r="E453" s="159"/>
      <c r="F453" s="159"/>
      <c r="G453" s="159"/>
      <c r="H453" s="159"/>
      <c r="I453" s="159"/>
      <c r="J453" s="159"/>
      <c r="K453" s="159"/>
      <c r="L453" s="159"/>
      <c r="M453" s="159"/>
      <c r="N453" s="159"/>
      <c r="O453" s="159"/>
      <c r="P453" s="159"/>
      <c r="Q453" s="159"/>
      <c r="R453" s="159"/>
      <c r="S453" s="159"/>
      <c r="T453" s="159"/>
      <c r="U453" s="159"/>
      <c r="V453" s="159"/>
      <c r="W453" s="159"/>
      <c r="X453" s="159"/>
      <c r="Y453" s="159"/>
      <c r="Z453" s="159"/>
    </row>
    <row r="454" spans="1:26" ht="15.75" customHeight="1">
      <c r="A454" s="159"/>
      <c r="B454" s="159"/>
      <c r="C454" s="160"/>
      <c r="D454" s="159"/>
      <c r="E454" s="159"/>
      <c r="F454" s="159"/>
      <c r="G454" s="159"/>
      <c r="H454" s="159"/>
      <c r="I454" s="159"/>
      <c r="J454" s="159"/>
      <c r="K454" s="159"/>
      <c r="L454" s="159"/>
      <c r="M454" s="159"/>
      <c r="N454" s="159"/>
      <c r="O454" s="159"/>
      <c r="P454" s="159"/>
      <c r="Q454" s="159"/>
      <c r="R454" s="159"/>
      <c r="S454" s="159"/>
      <c r="T454" s="159"/>
      <c r="U454" s="159"/>
      <c r="V454" s="159"/>
      <c r="W454" s="159"/>
      <c r="X454" s="159"/>
      <c r="Y454" s="159"/>
      <c r="Z454" s="159"/>
    </row>
    <row r="455" spans="1:26" ht="15.75" customHeight="1">
      <c r="A455" s="159"/>
      <c r="B455" s="159"/>
      <c r="C455" s="160"/>
      <c r="D455" s="159"/>
      <c r="E455" s="159"/>
      <c r="F455" s="159"/>
      <c r="G455" s="159"/>
      <c r="H455" s="159"/>
      <c r="I455" s="159"/>
      <c r="J455" s="159"/>
      <c r="K455" s="159"/>
      <c r="L455" s="159"/>
      <c r="M455" s="159"/>
      <c r="N455" s="159"/>
      <c r="O455" s="159"/>
      <c r="P455" s="159"/>
      <c r="Q455" s="159"/>
      <c r="R455" s="159"/>
      <c r="S455" s="159"/>
      <c r="T455" s="159"/>
      <c r="U455" s="159"/>
      <c r="V455" s="159"/>
      <c r="W455" s="159"/>
      <c r="X455" s="159"/>
      <c r="Y455" s="159"/>
      <c r="Z455" s="159"/>
    </row>
    <row r="456" spans="1:26" ht="15.75" customHeight="1">
      <c r="A456" s="159"/>
      <c r="B456" s="159"/>
      <c r="C456" s="160"/>
      <c r="D456" s="159"/>
      <c r="E456" s="159"/>
      <c r="F456" s="159"/>
      <c r="G456" s="159"/>
      <c r="H456" s="159"/>
      <c r="I456" s="159"/>
      <c r="J456" s="159"/>
      <c r="K456" s="159"/>
      <c r="L456" s="159"/>
      <c r="M456" s="159"/>
      <c r="N456" s="159"/>
      <c r="O456" s="159"/>
      <c r="P456" s="159"/>
      <c r="Q456" s="159"/>
      <c r="R456" s="159"/>
      <c r="S456" s="159"/>
      <c r="T456" s="159"/>
      <c r="U456" s="159"/>
      <c r="V456" s="159"/>
      <c r="W456" s="159"/>
      <c r="X456" s="159"/>
      <c r="Y456" s="159"/>
      <c r="Z456" s="159"/>
    </row>
    <row r="457" spans="1:26" ht="15.75" customHeight="1">
      <c r="A457" s="159"/>
      <c r="B457" s="159"/>
      <c r="C457" s="160"/>
      <c r="D457" s="159"/>
      <c r="E457" s="159"/>
      <c r="F457" s="159"/>
      <c r="G457" s="159"/>
      <c r="H457" s="159"/>
      <c r="I457" s="159"/>
      <c r="J457" s="159"/>
      <c r="K457" s="159"/>
      <c r="L457" s="159"/>
      <c r="M457" s="159"/>
      <c r="N457" s="159"/>
      <c r="O457" s="159"/>
      <c r="P457" s="159"/>
      <c r="Q457" s="159"/>
      <c r="R457" s="159"/>
      <c r="S457" s="159"/>
      <c r="T457" s="159"/>
      <c r="U457" s="159"/>
      <c r="V457" s="159"/>
      <c r="W457" s="159"/>
      <c r="X457" s="159"/>
      <c r="Y457" s="159"/>
      <c r="Z457" s="159"/>
    </row>
    <row r="458" spans="1:26" ht="15.75" customHeight="1">
      <c r="A458" s="159"/>
      <c r="B458" s="159"/>
      <c r="C458" s="160"/>
      <c r="D458" s="159"/>
      <c r="E458" s="159"/>
      <c r="F458" s="159"/>
      <c r="G458" s="159"/>
      <c r="H458" s="159"/>
      <c r="I458" s="159"/>
      <c r="J458" s="159"/>
      <c r="K458" s="159"/>
      <c r="L458" s="159"/>
      <c r="M458" s="159"/>
      <c r="N458" s="159"/>
      <c r="O458" s="159"/>
      <c r="P458" s="159"/>
      <c r="Q458" s="159"/>
      <c r="R458" s="159"/>
      <c r="S458" s="159"/>
      <c r="T458" s="159"/>
      <c r="U458" s="159"/>
      <c r="V458" s="159"/>
      <c r="W458" s="159"/>
      <c r="X458" s="159"/>
      <c r="Y458" s="159"/>
      <c r="Z458" s="159"/>
    </row>
    <row r="459" spans="1:26" ht="15.75" customHeight="1">
      <c r="A459" s="159"/>
      <c r="B459" s="159"/>
      <c r="C459" s="160"/>
      <c r="D459" s="159"/>
      <c r="E459" s="159"/>
      <c r="F459" s="159"/>
      <c r="G459" s="159"/>
      <c r="H459" s="159"/>
      <c r="I459" s="159"/>
      <c r="J459" s="159"/>
      <c r="K459" s="159"/>
      <c r="L459" s="159"/>
      <c r="M459" s="159"/>
      <c r="N459" s="159"/>
      <c r="O459" s="159"/>
      <c r="P459" s="159"/>
      <c r="Q459" s="159"/>
      <c r="R459" s="159"/>
      <c r="S459" s="159"/>
      <c r="T459" s="159"/>
      <c r="U459" s="159"/>
      <c r="V459" s="159"/>
      <c r="W459" s="159"/>
      <c r="X459" s="159"/>
      <c r="Y459" s="159"/>
      <c r="Z459" s="159"/>
    </row>
    <row r="460" spans="1:26" ht="15.75" customHeight="1">
      <c r="A460" s="159"/>
      <c r="B460" s="159"/>
      <c r="C460" s="160"/>
      <c r="D460" s="159"/>
      <c r="E460" s="159"/>
      <c r="F460" s="159"/>
      <c r="G460" s="159"/>
      <c r="H460" s="159"/>
      <c r="I460" s="159"/>
      <c r="J460" s="159"/>
      <c r="K460" s="159"/>
      <c r="L460" s="159"/>
      <c r="M460" s="159"/>
      <c r="N460" s="159"/>
      <c r="O460" s="159"/>
      <c r="P460" s="159"/>
      <c r="Q460" s="159"/>
      <c r="R460" s="159"/>
      <c r="S460" s="159"/>
      <c r="T460" s="159"/>
      <c r="U460" s="159"/>
      <c r="V460" s="159"/>
      <c r="W460" s="159"/>
      <c r="X460" s="159"/>
      <c r="Y460" s="159"/>
      <c r="Z460" s="159"/>
    </row>
    <row r="461" spans="1:26" ht="15.75" customHeight="1">
      <c r="A461" s="159"/>
      <c r="B461" s="159"/>
      <c r="C461" s="160"/>
      <c r="D461" s="159"/>
      <c r="E461" s="159"/>
      <c r="F461" s="159"/>
      <c r="G461" s="159"/>
      <c r="H461" s="159"/>
      <c r="I461" s="159"/>
      <c r="J461" s="159"/>
      <c r="K461" s="159"/>
      <c r="L461" s="159"/>
      <c r="M461" s="159"/>
      <c r="N461" s="159"/>
      <c r="O461" s="159"/>
      <c r="P461" s="159"/>
      <c r="Q461" s="159"/>
      <c r="R461" s="159"/>
      <c r="S461" s="159"/>
      <c r="T461" s="159"/>
      <c r="U461" s="159"/>
      <c r="V461" s="159"/>
      <c r="W461" s="159"/>
      <c r="X461" s="159"/>
      <c r="Y461" s="159"/>
      <c r="Z461" s="159"/>
    </row>
    <row r="462" spans="1:26" ht="15.75" customHeight="1">
      <c r="A462" s="159"/>
      <c r="B462" s="159"/>
      <c r="C462" s="160"/>
      <c r="D462" s="159"/>
      <c r="E462" s="159"/>
      <c r="F462" s="159"/>
      <c r="G462" s="159"/>
      <c r="H462" s="159"/>
      <c r="I462" s="159"/>
      <c r="J462" s="159"/>
      <c r="K462" s="159"/>
      <c r="L462" s="159"/>
      <c r="M462" s="159"/>
      <c r="N462" s="159"/>
      <c r="O462" s="159"/>
      <c r="P462" s="159"/>
      <c r="Q462" s="159"/>
      <c r="R462" s="159"/>
      <c r="S462" s="159"/>
      <c r="T462" s="159"/>
      <c r="U462" s="159"/>
      <c r="V462" s="159"/>
      <c r="W462" s="159"/>
      <c r="X462" s="159"/>
      <c r="Y462" s="159"/>
      <c r="Z462" s="159"/>
    </row>
    <row r="463" spans="1:26" ht="15.75" customHeight="1">
      <c r="A463" s="159"/>
      <c r="B463" s="159"/>
      <c r="C463" s="160"/>
      <c r="D463" s="159"/>
      <c r="E463" s="159"/>
      <c r="F463" s="159"/>
      <c r="G463" s="159"/>
      <c r="H463" s="159"/>
      <c r="I463" s="159"/>
      <c r="J463" s="159"/>
      <c r="K463" s="159"/>
      <c r="L463" s="159"/>
      <c r="M463" s="159"/>
      <c r="N463" s="159"/>
      <c r="O463" s="159"/>
      <c r="P463" s="159"/>
      <c r="Q463" s="159"/>
      <c r="R463" s="159"/>
      <c r="S463" s="159"/>
      <c r="T463" s="159"/>
      <c r="U463" s="159"/>
      <c r="V463" s="159"/>
      <c r="W463" s="159"/>
      <c r="X463" s="159"/>
      <c r="Y463" s="159"/>
      <c r="Z463" s="159"/>
    </row>
    <row r="464" spans="1:26" ht="15.75" customHeight="1">
      <c r="A464" s="159"/>
      <c r="B464" s="159"/>
      <c r="C464" s="160"/>
      <c r="D464" s="159"/>
      <c r="E464" s="159"/>
      <c r="F464" s="159"/>
      <c r="G464" s="159"/>
      <c r="H464" s="159"/>
      <c r="I464" s="159"/>
      <c r="J464" s="159"/>
      <c r="K464" s="159"/>
      <c r="L464" s="159"/>
      <c r="M464" s="159"/>
      <c r="N464" s="159"/>
      <c r="O464" s="159"/>
      <c r="P464" s="159"/>
      <c r="Q464" s="159"/>
      <c r="R464" s="159"/>
      <c r="S464" s="159"/>
      <c r="T464" s="159"/>
      <c r="U464" s="159"/>
      <c r="V464" s="159"/>
      <c r="W464" s="159"/>
      <c r="X464" s="159"/>
      <c r="Y464" s="159"/>
      <c r="Z464" s="159"/>
    </row>
    <row r="465" spans="1:26" ht="15.75" customHeight="1">
      <c r="A465" s="159"/>
      <c r="B465" s="159"/>
      <c r="C465" s="160"/>
      <c r="D465" s="159"/>
      <c r="E465" s="159"/>
      <c r="F465" s="159"/>
      <c r="G465" s="159"/>
      <c r="H465" s="159"/>
      <c r="I465" s="159"/>
      <c r="J465" s="159"/>
      <c r="K465" s="159"/>
      <c r="L465" s="159"/>
      <c r="M465" s="159"/>
      <c r="N465" s="159"/>
      <c r="O465" s="159"/>
      <c r="P465" s="159"/>
      <c r="Q465" s="159"/>
      <c r="R465" s="159"/>
      <c r="S465" s="159"/>
      <c r="T465" s="159"/>
      <c r="U465" s="159"/>
      <c r="V465" s="159"/>
      <c r="W465" s="159"/>
      <c r="X465" s="159"/>
      <c r="Y465" s="159"/>
      <c r="Z465" s="159"/>
    </row>
    <row r="466" spans="1:26" ht="15.75" customHeight="1">
      <c r="A466" s="159"/>
      <c r="B466" s="159"/>
      <c r="C466" s="160"/>
      <c r="D466" s="159"/>
      <c r="E466" s="159"/>
      <c r="F466" s="159"/>
      <c r="G466" s="159"/>
      <c r="H466" s="159"/>
      <c r="I466" s="159"/>
      <c r="J466" s="159"/>
      <c r="K466" s="159"/>
      <c r="L466" s="159"/>
      <c r="M466" s="159"/>
      <c r="N466" s="159"/>
      <c r="O466" s="159"/>
      <c r="P466" s="159"/>
      <c r="Q466" s="159"/>
      <c r="R466" s="159"/>
      <c r="S466" s="159"/>
      <c r="T466" s="159"/>
      <c r="U466" s="159"/>
      <c r="V466" s="159"/>
      <c r="W466" s="159"/>
      <c r="X466" s="159"/>
      <c r="Y466" s="159"/>
      <c r="Z466" s="159"/>
    </row>
    <row r="467" spans="1:26" ht="15.75" customHeight="1">
      <c r="A467" s="159"/>
      <c r="B467" s="159"/>
      <c r="C467" s="160"/>
      <c r="D467" s="159"/>
      <c r="E467" s="159"/>
      <c r="F467" s="159"/>
      <c r="G467" s="159"/>
      <c r="H467" s="159"/>
      <c r="I467" s="159"/>
      <c r="J467" s="159"/>
      <c r="K467" s="159"/>
      <c r="L467" s="159"/>
      <c r="M467" s="159"/>
      <c r="N467" s="159"/>
      <c r="O467" s="159"/>
      <c r="P467" s="159"/>
      <c r="Q467" s="159"/>
      <c r="R467" s="159"/>
      <c r="S467" s="159"/>
      <c r="T467" s="159"/>
      <c r="U467" s="159"/>
      <c r="V467" s="159"/>
      <c r="W467" s="159"/>
      <c r="X467" s="159"/>
      <c r="Y467" s="159"/>
      <c r="Z467" s="159"/>
    </row>
    <row r="468" spans="1:26" ht="15.75" customHeight="1">
      <c r="A468" s="159"/>
      <c r="B468" s="159"/>
      <c r="C468" s="160"/>
      <c r="D468" s="159"/>
      <c r="E468" s="159"/>
      <c r="F468" s="159"/>
      <c r="G468" s="159"/>
      <c r="H468" s="159"/>
      <c r="I468" s="159"/>
      <c r="J468" s="159"/>
      <c r="K468" s="159"/>
      <c r="L468" s="159"/>
      <c r="M468" s="159"/>
      <c r="N468" s="159"/>
      <c r="O468" s="159"/>
      <c r="P468" s="159"/>
      <c r="Q468" s="159"/>
      <c r="R468" s="159"/>
      <c r="S468" s="159"/>
      <c r="T468" s="159"/>
      <c r="U468" s="159"/>
      <c r="V468" s="159"/>
      <c r="W468" s="159"/>
      <c r="X468" s="159"/>
      <c r="Y468" s="159"/>
      <c r="Z468" s="159"/>
    </row>
    <row r="469" spans="1:26" ht="15.75" customHeight="1">
      <c r="A469" s="159"/>
      <c r="B469" s="159"/>
      <c r="C469" s="160"/>
      <c r="D469" s="159"/>
      <c r="E469" s="159"/>
      <c r="F469" s="159"/>
      <c r="G469" s="159"/>
      <c r="H469" s="159"/>
      <c r="I469" s="159"/>
      <c r="J469" s="159"/>
      <c r="K469" s="159"/>
      <c r="L469" s="159"/>
      <c r="M469" s="159"/>
      <c r="N469" s="159"/>
      <c r="O469" s="159"/>
      <c r="P469" s="159"/>
      <c r="Q469" s="159"/>
      <c r="R469" s="159"/>
      <c r="S469" s="159"/>
      <c r="T469" s="159"/>
      <c r="U469" s="159"/>
      <c r="V469" s="159"/>
      <c r="W469" s="159"/>
      <c r="X469" s="159"/>
      <c r="Y469" s="159"/>
      <c r="Z469" s="159"/>
    </row>
    <row r="470" spans="1:26" ht="15.75" customHeight="1">
      <c r="A470" s="159"/>
      <c r="B470" s="159"/>
      <c r="C470" s="160"/>
      <c r="D470" s="159"/>
      <c r="E470" s="159"/>
      <c r="F470" s="159"/>
      <c r="G470" s="159"/>
      <c r="H470" s="159"/>
      <c r="I470" s="159"/>
      <c r="J470" s="159"/>
      <c r="K470" s="159"/>
      <c r="L470" s="159"/>
      <c r="M470" s="159"/>
      <c r="N470" s="159"/>
      <c r="O470" s="159"/>
      <c r="P470" s="159"/>
      <c r="Q470" s="159"/>
      <c r="R470" s="159"/>
      <c r="S470" s="159"/>
      <c r="T470" s="159"/>
      <c r="U470" s="159"/>
      <c r="V470" s="159"/>
      <c r="W470" s="159"/>
      <c r="X470" s="159"/>
      <c r="Y470" s="159"/>
      <c r="Z470" s="159"/>
    </row>
    <row r="471" spans="1:26" ht="15.75" customHeight="1">
      <c r="A471" s="159"/>
      <c r="B471" s="159"/>
      <c r="C471" s="160"/>
      <c r="D471" s="159"/>
      <c r="E471" s="159"/>
      <c r="F471" s="159"/>
      <c r="G471" s="159"/>
      <c r="H471" s="159"/>
      <c r="I471" s="159"/>
      <c r="J471" s="159"/>
      <c r="K471" s="159"/>
      <c r="L471" s="159"/>
      <c r="M471" s="159"/>
      <c r="N471" s="159"/>
      <c r="O471" s="159"/>
      <c r="P471" s="159"/>
      <c r="Q471" s="159"/>
      <c r="R471" s="159"/>
      <c r="S471" s="159"/>
      <c r="T471" s="159"/>
      <c r="U471" s="159"/>
      <c r="V471" s="159"/>
      <c r="W471" s="159"/>
      <c r="X471" s="159"/>
      <c r="Y471" s="159"/>
      <c r="Z471" s="159"/>
    </row>
    <row r="472" spans="1:26" ht="15.75" customHeight="1">
      <c r="A472" s="159"/>
      <c r="B472" s="159"/>
      <c r="C472" s="160"/>
      <c r="D472" s="159"/>
      <c r="E472" s="159"/>
      <c r="F472" s="159"/>
      <c r="G472" s="159"/>
      <c r="H472" s="159"/>
      <c r="I472" s="159"/>
      <c r="J472" s="159"/>
      <c r="K472" s="159"/>
      <c r="L472" s="159"/>
      <c r="M472" s="159"/>
      <c r="N472" s="159"/>
      <c r="O472" s="159"/>
      <c r="P472" s="159"/>
      <c r="Q472" s="159"/>
      <c r="R472" s="159"/>
      <c r="S472" s="159"/>
      <c r="T472" s="159"/>
      <c r="U472" s="159"/>
      <c r="V472" s="159"/>
      <c r="W472" s="159"/>
      <c r="X472" s="159"/>
      <c r="Y472" s="159"/>
      <c r="Z472" s="159"/>
    </row>
    <row r="473" spans="1:26" ht="15.75" customHeight="1">
      <c r="A473" s="159"/>
      <c r="B473" s="159"/>
      <c r="C473" s="160"/>
      <c r="D473" s="159"/>
      <c r="E473" s="159"/>
      <c r="F473" s="159"/>
      <c r="G473" s="159"/>
      <c r="H473" s="159"/>
      <c r="I473" s="159"/>
      <c r="J473" s="159"/>
      <c r="K473" s="159"/>
      <c r="L473" s="159"/>
      <c r="M473" s="159"/>
      <c r="N473" s="159"/>
      <c r="O473" s="159"/>
      <c r="P473" s="159"/>
      <c r="Q473" s="159"/>
      <c r="R473" s="159"/>
      <c r="S473" s="159"/>
      <c r="T473" s="159"/>
      <c r="U473" s="159"/>
      <c r="V473" s="159"/>
      <c r="W473" s="159"/>
      <c r="X473" s="159"/>
      <c r="Y473" s="159"/>
      <c r="Z473" s="159"/>
    </row>
    <row r="474" spans="1:26" ht="15.75" customHeight="1">
      <c r="A474" s="159"/>
      <c r="B474" s="159"/>
      <c r="C474" s="160"/>
      <c r="D474" s="159"/>
      <c r="E474" s="159"/>
      <c r="F474" s="159"/>
      <c r="G474" s="159"/>
      <c r="H474" s="159"/>
      <c r="I474" s="159"/>
      <c r="J474" s="159"/>
      <c r="K474" s="159"/>
      <c r="L474" s="159"/>
      <c r="M474" s="159"/>
      <c r="N474" s="159"/>
      <c r="O474" s="159"/>
      <c r="P474" s="159"/>
      <c r="Q474" s="159"/>
      <c r="R474" s="159"/>
      <c r="S474" s="159"/>
      <c r="T474" s="159"/>
      <c r="U474" s="159"/>
      <c r="V474" s="159"/>
      <c r="W474" s="159"/>
      <c r="X474" s="159"/>
      <c r="Y474" s="159"/>
      <c r="Z474" s="159"/>
    </row>
    <row r="475" spans="1:26" ht="15.75" customHeight="1">
      <c r="A475" s="159"/>
      <c r="B475" s="159"/>
      <c r="C475" s="160"/>
      <c r="D475" s="159"/>
      <c r="E475" s="159"/>
      <c r="F475" s="159"/>
      <c r="G475" s="159"/>
      <c r="H475" s="159"/>
      <c r="I475" s="159"/>
      <c r="J475" s="159"/>
      <c r="K475" s="159"/>
      <c r="L475" s="159"/>
      <c r="M475" s="159"/>
      <c r="N475" s="159"/>
      <c r="O475" s="159"/>
      <c r="P475" s="159"/>
      <c r="Q475" s="159"/>
      <c r="R475" s="159"/>
      <c r="S475" s="159"/>
      <c r="T475" s="159"/>
      <c r="U475" s="159"/>
      <c r="V475" s="159"/>
      <c r="W475" s="159"/>
      <c r="X475" s="159"/>
      <c r="Y475" s="159"/>
      <c r="Z475" s="159"/>
    </row>
    <row r="476" spans="1:26" ht="15.75" customHeight="1">
      <c r="A476" s="159"/>
      <c r="B476" s="159"/>
      <c r="C476" s="160"/>
      <c r="D476" s="159"/>
      <c r="E476" s="159"/>
      <c r="F476" s="159"/>
      <c r="G476" s="159"/>
      <c r="H476" s="159"/>
      <c r="I476" s="159"/>
      <c r="J476" s="159"/>
      <c r="K476" s="159"/>
      <c r="L476" s="159"/>
      <c r="M476" s="159"/>
      <c r="N476" s="159"/>
      <c r="O476" s="159"/>
      <c r="P476" s="159"/>
      <c r="Q476" s="159"/>
      <c r="R476" s="159"/>
      <c r="S476" s="159"/>
      <c r="T476" s="159"/>
      <c r="U476" s="159"/>
      <c r="V476" s="159"/>
      <c r="W476" s="159"/>
      <c r="X476" s="159"/>
      <c r="Y476" s="159"/>
      <c r="Z476" s="159"/>
    </row>
    <row r="477" spans="1:26" ht="15.75" customHeight="1">
      <c r="A477" s="159"/>
      <c r="B477" s="159"/>
      <c r="C477" s="160"/>
      <c r="D477" s="159"/>
      <c r="E477" s="159"/>
      <c r="F477" s="159"/>
      <c r="G477" s="159"/>
      <c r="H477" s="159"/>
      <c r="I477" s="159"/>
      <c r="J477" s="159"/>
      <c r="K477" s="159"/>
      <c r="L477" s="159"/>
      <c r="M477" s="159"/>
      <c r="N477" s="159"/>
      <c r="O477" s="159"/>
      <c r="P477" s="159"/>
      <c r="Q477" s="159"/>
      <c r="R477" s="159"/>
      <c r="S477" s="159"/>
      <c r="T477" s="159"/>
      <c r="U477" s="159"/>
      <c r="V477" s="159"/>
      <c r="W477" s="159"/>
      <c r="X477" s="159"/>
      <c r="Y477" s="159"/>
      <c r="Z477" s="159"/>
    </row>
    <row r="478" spans="1:26" ht="15.75" customHeight="1">
      <c r="A478" s="159"/>
      <c r="B478" s="159"/>
      <c r="C478" s="160"/>
      <c r="D478" s="159"/>
      <c r="E478" s="159"/>
      <c r="F478" s="159"/>
      <c r="G478" s="159"/>
      <c r="H478" s="159"/>
      <c r="I478" s="159"/>
      <c r="J478" s="159"/>
      <c r="K478" s="159"/>
      <c r="L478" s="159"/>
      <c r="M478" s="159"/>
      <c r="N478" s="159"/>
      <c r="O478" s="159"/>
      <c r="P478" s="159"/>
      <c r="Q478" s="159"/>
      <c r="R478" s="159"/>
      <c r="S478" s="159"/>
      <c r="T478" s="159"/>
      <c r="U478" s="159"/>
      <c r="V478" s="159"/>
      <c r="W478" s="159"/>
      <c r="X478" s="159"/>
      <c r="Y478" s="159"/>
      <c r="Z478" s="159"/>
    </row>
    <row r="479" spans="1:26" ht="15.75" customHeight="1">
      <c r="A479" s="159"/>
      <c r="B479" s="159"/>
      <c r="C479" s="160"/>
      <c r="D479" s="159"/>
      <c r="E479" s="159"/>
      <c r="F479" s="159"/>
      <c r="G479" s="159"/>
      <c r="H479" s="159"/>
      <c r="I479" s="159"/>
      <c r="J479" s="159"/>
      <c r="K479" s="159"/>
      <c r="L479" s="159"/>
      <c r="M479" s="159"/>
      <c r="N479" s="159"/>
      <c r="O479" s="159"/>
      <c r="P479" s="159"/>
      <c r="Q479" s="159"/>
      <c r="R479" s="159"/>
      <c r="S479" s="159"/>
      <c r="T479" s="159"/>
      <c r="U479" s="159"/>
      <c r="V479" s="159"/>
      <c r="W479" s="159"/>
      <c r="X479" s="159"/>
      <c r="Y479" s="159"/>
      <c r="Z479" s="159"/>
    </row>
    <row r="480" spans="1:26" ht="15.75" customHeight="1">
      <c r="A480" s="159"/>
      <c r="B480" s="159"/>
      <c r="C480" s="160"/>
      <c r="D480" s="159"/>
      <c r="E480" s="159"/>
      <c r="F480" s="159"/>
      <c r="G480" s="159"/>
      <c r="H480" s="159"/>
      <c r="I480" s="159"/>
      <c r="J480" s="159"/>
      <c r="K480" s="159"/>
      <c r="L480" s="159"/>
      <c r="M480" s="159"/>
      <c r="N480" s="159"/>
      <c r="O480" s="159"/>
      <c r="P480" s="159"/>
      <c r="Q480" s="159"/>
      <c r="R480" s="159"/>
      <c r="S480" s="159"/>
      <c r="T480" s="159"/>
      <c r="U480" s="159"/>
      <c r="V480" s="159"/>
      <c r="W480" s="159"/>
      <c r="X480" s="159"/>
      <c r="Y480" s="159"/>
      <c r="Z480" s="159"/>
    </row>
    <row r="481" spans="1:26" ht="15.75" customHeight="1">
      <c r="A481" s="159"/>
      <c r="B481" s="159"/>
      <c r="C481" s="160"/>
      <c r="D481" s="159"/>
      <c r="E481" s="159"/>
      <c r="F481" s="159"/>
      <c r="G481" s="159"/>
      <c r="H481" s="159"/>
      <c r="I481" s="159"/>
      <c r="J481" s="159"/>
      <c r="K481" s="159"/>
      <c r="L481" s="159"/>
      <c r="M481" s="159"/>
      <c r="N481" s="159"/>
      <c r="O481" s="159"/>
      <c r="P481" s="159"/>
      <c r="Q481" s="159"/>
      <c r="R481" s="159"/>
      <c r="S481" s="159"/>
      <c r="T481" s="159"/>
      <c r="U481" s="159"/>
      <c r="V481" s="159"/>
      <c r="W481" s="159"/>
      <c r="X481" s="159"/>
      <c r="Y481" s="159"/>
      <c r="Z481" s="159"/>
    </row>
    <row r="482" spans="1:26" ht="15.75" customHeight="1">
      <c r="A482" s="159"/>
      <c r="B482" s="159"/>
      <c r="C482" s="160"/>
      <c r="D482" s="159"/>
      <c r="E482" s="159"/>
      <c r="F482" s="159"/>
      <c r="G482" s="159"/>
      <c r="H482" s="159"/>
      <c r="I482" s="159"/>
      <c r="J482" s="159"/>
      <c r="K482" s="159"/>
      <c r="L482" s="159"/>
      <c r="M482" s="159"/>
      <c r="N482" s="159"/>
      <c r="O482" s="159"/>
      <c r="P482" s="159"/>
      <c r="Q482" s="159"/>
      <c r="R482" s="159"/>
      <c r="S482" s="159"/>
      <c r="T482" s="159"/>
      <c r="U482" s="159"/>
      <c r="V482" s="159"/>
      <c r="W482" s="159"/>
      <c r="X482" s="159"/>
      <c r="Y482" s="159"/>
      <c r="Z482" s="159"/>
    </row>
    <row r="483" spans="1:26" ht="15.75" customHeight="1">
      <c r="A483" s="159"/>
      <c r="B483" s="159"/>
      <c r="C483" s="160"/>
      <c r="D483" s="159"/>
      <c r="E483" s="159"/>
      <c r="F483" s="159"/>
      <c r="G483" s="159"/>
      <c r="H483" s="159"/>
      <c r="I483" s="159"/>
      <c r="J483" s="159"/>
      <c r="K483" s="159"/>
      <c r="L483" s="159"/>
      <c r="M483" s="159"/>
      <c r="N483" s="159"/>
      <c r="O483" s="159"/>
      <c r="P483" s="159"/>
      <c r="Q483" s="159"/>
      <c r="R483" s="159"/>
      <c r="S483" s="159"/>
      <c r="T483" s="159"/>
      <c r="U483" s="159"/>
      <c r="V483" s="159"/>
      <c r="W483" s="159"/>
      <c r="X483" s="159"/>
      <c r="Y483" s="159"/>
      <c r="Z483" s="159"/>
    </row>
    <row r="484" spans="1:26" ht="15.75" customHeight="1">
      <c r="A484" s="159"/>
      <c r="B484" s="159"/>
      <c r="C484" s="160"/>
      <c r="D484" s="159"/>
      <c r="E484" s="159"/>
      <c r="F484" s="159"/>
      <c r="G484" s="159"/>
      <c r="H484" s="159"/>
      <c r="I484" s="159"/>
      <c r="J484" s="159"/>
      <c r="K484" s="159"/>
      <c r="L484" s="159"/>
      <c r="M484" s="159"/>
      <c r="N484" s="159"/>
      <c r="O484" s="159"/>
      <c r="P484" s="159"/>
      <c r="Q484" s="159"/>
      <c r="R484" s="159"/>
      <c r="S484" s="159"/>
      <c r="T484" s="159"/>
      <c r="U484" s="159"/>
      <c r="V484" s="159"/>
      <c r="W484" s="159"/>
      <c r="X484" s="159"/>
      <c r="Y484" s="159"/>
      <c r="Z484" s="159"/>
    </row>
    <row r="485" spans="1:26" ht="15.75" customHeight="1">
      <c r="A485" s="159"/>
      <c r="B485" s="159"/>
      <c r="C485" s="160"/>
      <c r="D485" s="159"/>
      <c r="E485" s="159"/>
      <c r="F485" s="159"/>
      <c r="G485" s="159"/>
      <c r="H485" s="159"/>
      <c r="I485" s="159"/>
      <c r="J485" s="159"/>
      <c r="K485" s="159"/>
      <c r="L485" s="159"/>
      <c r="M485" s="159"/>
      <c r="N485" s="159"/>
      <c r="O485" s="159"/>
      <c r="P485" s="159"/>
      <c r="Q485" s="159"/>
      <c r="R485" s="159"/>
      <c r="S485" s="159"/>
      <c r="T485" s="159"/>
      <c r="U485" s="159"/>
      <c r="V485" s="159"/>
      <c r="W485" s="159"/>
      <c r="X485" s="159"/>
      <c r="Y485" s="159"/>
      <c r="Z485" s="159"/>
    </row>
    <row r="486" spans="1:26" ht="15.75" customHeight="1">
      <c r="A486" s="159"/>
      <c r="B486" s="159"/>
      <c r="C486" s="160"/>
      <c r="D486" s="159"/>
      <c r="E486" s="159"/>
      <c r="F486" s="159"/>
      <c r="G486" s="159"/>
      <c r="H486" s="159"/>
      <c r="I486" s="159"/>
      <c r="J486" s="159"/>
      <c r="K486" s="159"/>
      <c r="L486" s="159"/>
      <c r="M486" s="159"/>
      <c r="N486" s="159"/>
      <c r="O486" s="159"/>
      <c r="P486" s="159"/>
      <c r="Q486" s="159"/>
      <c r="R486" s="159"/>
      <c r="S486" s="159"/>
      <c r="T486" s="159"/>
      <c r="U486" s="159"/>
      <c r="V486" s="159"/>
      <c r="W486" s="159"/>
      <c r="X486" s="159"/>
      <c r="Y486" s="159"/>
      <c r="Z486" s="159"/>
    </row>
    <row r="487" spans="1:26" ht="15.75" customHeight="1">
      <c r="A487" s="159"/>
      <c r="B487" s="159"/>
      <c r="C487" s="160"/>
      <c r="D487" s="159"/>
      <c r="E487" s="159"/>
      <c r="F487" s="159"/>
      <c r="G487" s="159"/>
      <c r="H487" s="159"/>
      <c r="I487" s="159"/>
      <c r="J487" s="159"/>
      <c r="K487" s="159"/>
      <c r="L487" s="159"/>
      <c r="M487" s="159"/>
      <c r="N487" s="159"/>
      <c r="O487" s="159"/>
      <c r="P487" s="159"/>
      <c r="Q487" s="159"/>
      <c r="R487" s="159"/>
      <c r="S487" s="159"/>
      <c r="T487" s="159"/>
      <c r="U487" s="159"/>
      <c r="V487" s="159"/>
      <c r="W487" s="159"/>
      <c r="X487" s="159"/>
      <c r="Y487" s="159"/>
      <c r="Z487" s="159"/>
    </row>
    <row r="488" spans="1:26" ht="15.75" customHeight="1">
      <c r="A488" s="159"/>
      <c r="B488" s="159"/>
      <c r="C488" s="160"/>
      <c r="D488" s="159"/>
      <c r="E488" s="159"/>
      <c r="F488" s="159"/>
      <c r="G488" s="159"/>
      <c r="H488" s="159"/>
      <c r="I488" s="159"/>
      <c r="J488" s="159"/>
      <c r="K488" s="159"/>
      <c r="L488" s="159"/>
      <c r="M488" s="159"/>
      <c r="N488" s="159"/>
      <c r="O488" s="159"/>
      <c r="P488" s="159"/>
      <c r="Q488" s="159"/>
      <c r="R488" s="159"/>
      <c r="S488" s="159"/>
      <c r="T488" s="159"/>
      <c r="U488" s="159"/>
      <c r="V488" s="159"/>
      <c r="W488" s="159"/>
      <c r="X488" s="159"/>
      <c r="Y488" s="159"/>
      <c r="Z488" s="159"/>
    </row>
    <row r="489" spans="1:26" ht="15.75" customHeight="1">
      <c r="A489" s="159"/>
      <c r="B489" s="159"/>
      <c r="C489" s="160"/>
      <c r="D489" s="159"/>
      <c r="E489" s="159"/>
      <c r="F489" s="159"/>
      <c r="G489" s="159"/>
      <c r="H489" s="159"/>
      <c r="I489" s="159"/>
      <c r="J489" s="159"/>
      <c r="K489" s="159"/>
      <c r="L489" s="159"/>
      <c r="M489" s="159"/>
      <c r="N489" s="159"/>
      <c r="O489" s="159"/>
      <c r="P489" s="159"/>
      <c r="Q489" s="159"/>
      <c r="R489" s="159"/>
      <c r="S489" s="159"/>
      <c r="T489" s="159"/>
      <c r="U489" s="159"/>
      <c r="V489" s="159"/>
      <c r="W489" s="159"/>
      <c r="X489" s="159"/>
      <c r="Y489" s="159"/>
      <c r="Z489" s="159"/>
    </row>
    <row r="490" spans="1:26" ht="15.75" customHeight="1">
      <c r="A490" s="159"/>
      <c r="B490" s="159"/>
      <c r="C490" s="160"/>
      <c r="D490" s="159"/>
      <c r="E490" s="159"/>
      <c r="F490" s="159"/>
      <c r="G490" s="159"/>
      <c r="H490" s="159"/>
      <c r="I490" s="159"/>
      <c r="J490" s="159"/>
      <c r="K490" s="159"/>
      <c r="L490" s="159"/>
      <c r="M490" s="159"/>
      <c r="N490" s="159"/>
      <c r="O490" s="159"/>
      <c r="P490" s="159"/>
      <c r="Q490" s="159"/>
      <c r="R490" s="159"/>
      <c r="S490" s="159"/>
      <c r="T490" s="159"/>
      <c r="U490" s="159"/>
      <c r="V490" s="159"/>
      <c r="W490" s="159"/>
      <c r="X490" s="159"/>
      <c r="Y490" s="159"/>
      <c r="Z490" s="159"/>
    </row>
    <row r="491" spans="1:26" ht="15.75" customHeight="1">
      <c r="A491" s="159"/>
      <c r="B491" s="159"/>
      <c r="C491" s="160"/>
      <c r="D491" s="159"/>
      <c r="E491" s="159"/>
      <c r="F491" s="159"/>
      <c r="G491" s="159"/>
      <c r="H491" s="159"/>
      <c r="I491" s="159"/>
      <c r="J491" s="159"/>
      <c r="K491" s="159"/>
      <c r="L491" s="159"/>
      <c r="M491" s="159"/>
      <c r="N491" s="159"/>
      <c r="O491" s="159"/>
      <c r="P491" s="159"/>
      <c r="Q491" s="159"/>
      <c r="R491" s="159"/>
      <c r="S491" s="159"/>
      <c r="T491" s="159"/>
      <c r="U491" s="159"/>
      <c r="V491" s="159"/>
      <c r="W491" s="159"/>
      <c r="X491" s="159"/>
      <c r="Y491" s="159"/>
      <c r="Z491" s="159"/>
    </row>
    <row r="492" spans="1:26" ht="15.75" customHeight="1">
      <c r="A492" s="159"/>
      <c r="B492" s="159"/>
      <c r="C492" s="160"/>
      <c r="D492" s="159"/>
      <c r="E492" s="159"/>
      <c r="F492" s="159"/>
      <c r="G492" s="159"/>
      <c r="H492" s="159"/>
      <c r="I492" s="159"/>
      <c r="J492" s="159"/>
      <c r="K492" s="159"/>
      <c r="L492" s="159"/>
      <c r="M492" s="159"/>
      <c r="N492" s="159"/>
      <c r="O492" s="159"/>
      <c r="P492" s="159"/>
      <c r="Q492" s="159"/>
      <c r="R492" s="159"/>
      <c r="S492" s="159"/>
      <c r="T492" s="159"/>
      <c r="U492" s="159"/>
      <c r="V492" s="159"/>
      <c r="W492" s="159"/>
      <c r="X492" s="159"/>
      <c r="Y492" s="159"/>
      <c r="Z492" s="159"/>
    </row>
    <row r="493" spans="1:26" ht="15.75" customHeight="1">
      <c r="A493" s="159"/>
      <c r="B493" s="159"/>
      <c r="C493" s="160"/>
      <c r="D493" s="159"/>
      <c r="E493" s="159"/>
      <c r="F493" s="159"/>
      <c r="G493" s="159"/>
      <c r="H493" s="159"/>
      <c r="I493" s="159"/>
      <c r="J493" s="159"/>
      <c r="K493" s="159"/>
      <c r="L493" s="159"/>
      <c r="M493" s="159"/>
      <c r="N493" s="159"/>
      <c r="O493" s="159"/>
      <c r="P493" s="159"/>
      <c r="Q493" s="159"/>
      <c r="R493" s="159"/>
      <c r="S493" s="159"/>
      <c r="T493" s="159"/>
      <c r="U493" s="159"/>
      <c r="V493" s="159"/>
      <c r="W493" s="159"/>
      <c r="X493" s="159"/>
      <c r="Y493" s="159"/>
      <c r="Z493" s="159"/>
    </row>
    <row r="494" spans="1:26" ht="15.75" customHeight="1">
      <c r="A494" s="159"/>
      <c r="B494" s="159"/>
      <c r="C494" s="160"/>
      <c r="D494" s="159"/>
      <c r="E494" s="159"/>
      <c r="F494" s="159"/>
      <c r="G494" s="159"/>
      <c r="H494" s="159"/>
      <c r="I494" s="159"/>
      <c r="J494" s="159"/>
      <c r="K494" s="159"/>
      <c r="L494" s="159"/>
      <c r="M494" s="159"/>
      <c r="N494" s="159"/>
      <c r="O494" s="159"/>
      <c r="P494" s="159"/>
      <c r="Q494" s="159"/>
      <c r="R494" s="159"/>
      <c r="S494" s="159"/>
      <c r="T494" s="159"/>
      <c r="U494" s="159"/>
      <c r="V494" s="159"/>
      <c r="W494" s="159"/>
      <c r="X494" s="159"/>
      <c r="Y494" s="159"/>
      <c r="Z494" s="159"/>
    </row>
    <row r="495" spans="1:26" ht="15.75" customHeight="1">
      <c r="A495" s="159"/>
      <c r="B495" s="159"/>
      <c r="C495" s="160"/>
      <c r="D495" s="159"/>
      <c r="E495" s="159"/>
      <c r="F495" s="159"/>
      <c r="G495" s="159"/>
      <c r="H495" s="159"/>
      <c r="I495" s="159"/>
      <c r="J495" s="159"/>
      <c r="K495" s="159"/>
      <c r="L495" s="159"/>
      <c r="M495" s="159"/>
      <c r="N495" s="159"/>
      <c r="O495" s="159"/>
      <c r="P495" s="159"/>
      <c r="Q495" s="159"/>
      <c r="R495" s="159"/>
      <c r="S495" s="159"/>
      <c r="T495" s="159"/>
      <c r="U495" s="159"/>
      <c r="V495" s="159"/>
      <c r="W495" s="159"/>
      <c r="X495" s="159"/>
      <c r="Y495" s="159"/>
      <c r="Z495" s="159"/>
    </row>
    <row r="496" spans="1:26" ht="15.75" customHeight="1">
      <c r="A496" s="159"/>
      <c r="B496" s="159"/>
      <c r="C496" s="160"/>
      <c r="D496" s="159"/>
      <c r="E496" s="159"/>
      <c r="F496" s="159"/>
      <c r="G496" s="159"/>
      <c r="H496" s="159"/>
      <c r="I496" s="159"/>
      <c r="J496" s="159"/>
      <c r="K496" s="159"/>
      <c r="L496" s="159"/>
      <c r="M496" s="159"/>
      <c r="N496" s="159"/>
      <c r="O496" s="159"/>
      <c r="P496" s="159"/>
      <c r="Q496" s="159"/>
      <c r="R496" s="159"/>
      <c r="S496" s="159"/>
      <c r="T496" s="159"/>
      <c r="U496" s="159"/>
      <c r="V496" s="159"/>
      <c r="W496" s="159"/>
      <c r="X496" s="159"/>
      <c r="Y496" s="159"/>
      <c r="Z496" s="159"/>
    </row>
    <row r="497" spans="1:26" ht="15.75" customHeight="1">
      <c r="A497" s="159"/>
      <c r="B497" s="159"/>
      <c r="C497" s="160"/>
      <c r="D497" s="159"/>
      <c r="E497" s="159"/>
      <c r="F497" s="159"/>
      <c r="G497" s="159"/>
      <c r="H497" s="159"/>
      <c r="I497" s="159"/>
      <c r="J497" s="159"/>
      <c r="K497" s="159"/>
      <c r="L497" s="159"/>
      <c r="M497" s="159"/>
      <c r="N497" s="159"/>
      <c r="O497" s="159"/>
      <c r="P497" s="159"/>
      <c r="Q497" s="159"/>
      <c r="R497" s="159"/>
      <c r="S497" s="159"/>
      <c r="T497" s="159"/>
      <c r="U497" s="159"/>
      <c r="V497" s="159"/>
      <c r="W497" s="159"/>
      <c r="X497" s="159"/>
      <c r="Y497" s="159"/>
      <c r="Z497" s="159"/>
    </row>
    <row r="498" spans="1:26" ht="15.75" customHeight="1">
      <c r="A498" s="159"/>
      <c r="B498" s="159"/>
      <c r="C498" s="160"/>
      <c r="D498" s="159"/>
      <c r="E498" s="159"/>
      <c r="F498" s="159"/>
      <c r="G498" s="159"/>
      <c r="H498" s="159"/>
      <c r="I498" s="159"/>
      <c r="J498" s="159"/>
      <c r="K498" s="159"/>
      <c r="L498" s="159"/>
      <c r="M498" s="159"/>
      <c r="N498" s="159"/>
      <c r="O498" s="159"/>
      <c r="P498" s="159"/>
      <c r="Q498" s="159"/>
      <c r="R498" s="159"/>
      <c r="S498" s="159"/>
      <c r="T498" s="159"/>
      <c r="U498" s="159"/>
      <c r="V498" s="159"/>
      <c r="W498" s="159"/>
      <c r="X498" s="159"/>
      <c r="Y498" s="159"/>
      <c r="Z498" s="159"/>
    </row>
    <row r="499" spans="1:26" ht="15.75" customHeight="1">
      <c r="A499" s="159"/>
      <c r="B499" s="159"/>
      <c r="C499" s="160"/>
      <c r="D499" s="159"/>
      <c r="E499" s="159"/>
      <c r="F499" s="159"/>
      <c r="G499" s="159"/>
      <c r="H499" s="159"/>
      <c r="I499" s="159"/>
      <c r="J499" s="159"/>
      <c r="K499" s="159"/>
      <c r="L499" s="159"/>
      <c r="M499" s="159"/>
      <c r="N499" s="159"/>
      <c r="O499" s="159"/>
      <c r="P499" s="159"/>
      <c r="Q499" s="159"/>
      <c r="R499" s="159"/>
      <c r="S499" s="159"/>
      <c r="T499" s="159"/>
      <c r="U499" s="159"/>
      <c r="V499" s="159"/>
      <c r="W499" s="159"/>
      <c r="X499" s="159"/>
      <c r="Y499" s="159"/>
      <c r="Z499" s="159"/>
    </row>
    <row r="500" spans="1:26" ht="15.75" customHeight="1">
      <c r="A500" s="159"/>
      <c r="B500" s="159"/>
      <c r="C500" s="160"/>
      <c r="D500" s="159"/>
      <c r="E500" s="159"/>
      <c r="F500" s="159"/>
      <c r="G500" s="159"/>
      <c r="H500" s="159"/>
      <c r="I500" s="159"/>
      <c r="J500" s="159"/>
      <c r="K500" s="159"/>
      <c r="L500" s="159"/>
      <c r="M500" s="159"/>
      <c r="N500" s="159"/>
      <c r="O500" s="159"/>
      <c r="P500" s="159"/>
      <c r="Q500" s="159"/>
      <c r="R500" s="159"/>
      <c r="S500" s="159"/>
      <c r="T500" s="159"/>
      <c r="U500" s="159"/>
      <c r="V500" s="159"/>
      <c r="W500" s="159"/>
      <c r="X500" s="159"/>
      <c r="Y500" s="159"/>
      <c r="Z500" s="159"/>
    </row>
    <row r="501" spans="1:26" ht="15.75" customHeight="1">
      <c r="A501" s="159"/>
      <c r="B501" s="159"/>
      <c r="C501" s="160"/>
      <c r="D501" s="159"/>
      <c r="E501" s="159"/>
      <c r="F501" s="159"/>
      <c r="G501" s="159"/>
      <c r="H501" s="159"/>
      <c r="I501" s="159"/>
      <c r="J501" s="159"/>
      <c r="K501" s="159"/>
      <c r="L501" s="159"/>
      <c r="M501" s="159"/>
      <c r="N501" s="159"/>
      <c r="O501" s="159"/>
      <c r="P501" s="159"/>
      <c r="Q501" s="159"/>
      <c r="R501" s="159"/>
      <c r="S501" s="159"/>
      <c r="T501" s="159"/>
      <c r="U501" s="159"/>
      <c r="V501" s="159"/>
      <c r="W501" s="159"/>
      <c r="X501" s="159"/>
      <c r="Y501" s="159"/>
      <c r="Z501" s="159"/>
    </row>
    <row r="502" spans="1:26" ht="15.75" customHeight="1">
      <c r="A502" s="159"/>
      <c r="B502" s="159"/>
      <c r="C502" s="160"/>
      <c r="D502" s="159"/>
      <c r="E502" s="159"/>
      <c r="F502" s="159"/>
      <c r="G502" s="159"/>
      <c r="H502" s="159"/>
      <c r="I502" s="159"/>
      <c r="J502" s="159"/>
      <c r="K502" s="159"/>
      <c r="L502" s="159"/>
      <c r="M502" s="159"/>
      <c r="N502" s="159"/>
      <c r="O502" s="159"/>
      <c r="P502" s="159"/>
      <c r="Q502" s="159"/>
      <c r="R502" s="159"/>
      <c r="S502" s="159"/>
      <c r="T502" s="159"/>
      <c r="U502" s="159"/>
      <c r="V502" s="159"/>
      <c r="W502" s="159"/>
      <c r="X502" s="159"/>
      <c r="Y502" s="159"/>
      <c r="Z502" s="159"/>
    </row>
    <row r="503" spans="1:26" ht="15.75" customHeight="1">
      <c r="A503" s="159"/>
      <c r="B503" s="159"/>
      <c r="C503" s="160"/>
      <c r="D503" s="159"/>
      <c r="E503" s="159"/>
      <c r="F503" s="159"/>
      <c r="G503" s="159"/>
      <c r="H503" s="159"/>
      <c r="I503" s="159"/>
      <c r="J503" s="159"/>
      <c r="K503" s="159"/>
      <c r="L503" s="159"/>
      <c r="M503" s="159"/>
      <c r="N503" s="159"/>
      <c r="O503" s="159"/>
      <c r="P503" s="159"/>
      <c r="Q503" s="159"/>
      <c r="R503" s="159"/>
      <c r="S503" s="159"/>
      <c r="T503" s="159"/>
      <c r="U503" s="159"/>
      <c r="V503" s="159"/>
      <c r="W503" s="159"/>
      <c r="X503" s="159"/>
      <c r="Y503" s="159"/>
      <c r="Z503" s="159"/>
    </row>
    <row r="504" spans="1:26" ht="15.75" customHeight="1">
      <c r="A504" s="159"/>
      <c r="B504" s="159"/>
      <c r="C504" s="160"/>
      <c r="D504" s="159"/>
      <c r="E504" s="159"/>
      <c r="F504" s="159"/>
      <c r="G504" s="159"/>
      <c r="H504" s="159"/>
      <c r="I504" s="159"/>
      <c r="J504" s="159"/>
      <c r="K504" s="159"/>
      <c r="L504" s="159"/>
      <c r="M504" s="159"/>
      <c r="N504" s="159"/>
      <c r="O504" s="159"/>
      <c r="P504" s="159"/>
      <c r="Q504" s="159"/>
      <c r="R504" s="159"/>
      <c r="S504" s="159"/>
      <c r="T504" s="159"/>
      <c r="U504" s="159"/>
      <c r="V504" s="159"/>
      <c r="W504" s="159"/>
      <c r="X504" s="159"/>
      <c r="Y504" s="159"/>
      <c r="Z504" s="159"/>
    </row>
    <row r="505" spans="1:26" ht="15.75" customHeight="1">
      <c r="A505" s="159"/>
      <c r="B505" s="159"/>
      <c r="C505" s="160"/>
      <c r="D505" s="159"/>
      <c r="E505" s="159"/>
      <c r="F505" s="159"/>
      <c r="G505" s="159"/>
      <c r="H505" s="159"/>
      <c r="I505" s="159"/>
      <c r="J505" s="159"/>
      <c r="K505" s="159"/>
      <c r="L505" s="159"/>
      <c r="M505" s="159"/>
      <c r="N505" s="159"/>
      <c r="O505" s="159"/>
      <c r="P505" s="159"/>
      <c r="Q505" s="159"/>
      <c r="R505" s="159"/>
      <c r="S505" s="159"/>
      <c r="T505" s="159"/>
      <c r="U505" s="159"/>
      <c r="V505" s="159"/>
      <c r="W505" s="159"/>
      <c r="X505" s="159"/>
      <c r="Y505" s="159"/>
      <c r="Z505" s="159"/>
    </row>
    <row r="506" spans="1:26" ht="15.75" customHeight="1">
      <c r="A506" s="159"/>
      <c r="B506" s="159"/>
      <c r="C506" s="160"/>
      <c r="D506" s="159"/>
      <c r="E506" s="159"/>
      <c r="F506" s="159"/>
      <c r="G506" s="159"/>
      <c r="H506" s="159"/>
      <c r="I506" s="159"/>
      <c r="J506" s="159"/>
      <c r="K506" s="159"/>
      <c r="L506" s="159"/>
      <c r="M506" s="159"/>
      <c r="N506" s="159"/>
      <c r="O506" s="159"/>
      <c r="P506" s="159"/>
      <c r="Q506" s="159"/>
      <c r="R506" s="159"/>
      <c r="S506" s="159"/>
      <c r="T506" s="159"/>
      <c r="U506" s="159"/>
      <c r="V506" s="159"/>
      <c r="W506" s="159"/>
      <c r="X506" s="159"/>
      <c r="Y506" s="159"/>
      <c r="Z506" s="159"/>
    </row>
    <row r="507" spans="1:26" ht="15.75" customHeight="1">
      <c r="A507" s="159"/>
      <c r="B507" s="159"/>
      <c r="C507" s="160"/>
      <c r="D507" s="159"/>
      <c r="E507" s="159"/>
      <c r="F507" s="159"/>
      <c r="G507" s="159"/>
      <c r="H507" s="159"/>
      <c r="I507" s="159"/>
      <c r="J507" s="159"/>
      <c r="K507" s="159"/>
      <c r="L507" s="159"/>
      <c r="M507" s="159"/>
      <c r="N507" s="159"/>
      <c r="O507" s="159"/>
      <c r="P507" s="159"/>
      <c r="Q507" s="159"/>
      <c r="R507" s="159"/>
      <c r="S507" s="159"/>
      <c r="T507" s="159"/>
      <c r="U507" s="159"/>
      <c r="V507" s="159"/>
      <c r="W507" s="159"/>
      <c r="X507" s="159"/>
      <c r="Y507" s="159"/>
      <c r="Z507" s="159"/>
    </row>
    <row r="508" spans="1:26" ht="15.75" customHeight="1">
      <c r="A508" s="159"/>
      <c r="B508" s="159"/>
      <c r="C508" s="160"/>
      <c r="D508" s="159"/>
      <c r="E508" s="159"/>
      <c r="F508" s="159"/>
      <c r="G508" s="159"/>
      <c r="H508" s="159"/>
      <c r="I508" s="159"/>
      <c r="J508" s="159"/>
      <c r="K508" s="159"/>
      <c r="L508" s="159"/>
      <c r="M508" s="159"/>
      <c r="N508" s="159"/>
      <c r="O508" s="159"/>
      <c r="P508" s="159"/>
      <c r="Q508" s="159"/>
      <c r="R508" s="159"/>
      <c r="S508" s="159"/>
      <c r="T508" s="159"/>
      <c r="U508" s="159"/>
      <c r="V508" s="159"/>
      <c r="W508" s="159"/>
      <c r="X508" s="159"/>
      <c r="Y508" s="159"/>
      <c r="Z508" s="159"/>
    </row>
    <row r="509" spans="1:26" ht="15.75" customHeight="1">
      <c r="A509" s="159"/>
      <c r="B509" s="159"/>
      <c r="C509" s="160"/>
      <c r="D509" s="159"/>
      <c r="E509" s="159"/>
      <c r="F509" s="159"/>
      <c r="G509" s="159"/>
      <c r="H509" s="159"/>
      <c r="I509" s="159"/>
      <c r="J509" s="159"/>
      <c r="K509" s="159"/>
      <c r="L509" s="159"/>
      <c r="M509" s="159"/>
      <c r="N509" s="159"/>
      <c r="O509" s="159"/>
      <c r="P509" s="159"/>
      <c r="Q509" s="159"/>
      <c r="R509" s="159"/>
      <c r="S509" s="159"/>
      <c r="T509" s="159"/>
      <c r="U509" s="159"/>
      <c r="V509" s="159"/>
      <c r="W509" s="159"/>
      <c r="X509" s="159"/>
      <c r="Y509" s="159"/>
      <c r="Z509" s="159"/>
    </row>
    <row r="510" spans="1:26" ht="15.75" customHeight="1">
      <c r="A510" s="159"/>
      <c r="B510" s="159"/>
      <c r="C510" s="160"/>
      <c r="D510" s="159"/>
      <c r="E510" s="159"/>
      <c r="F510" s="159"/>
      <c r="G510" s="159"/>
      <c r="H510" s="159"/>
      <c r="I510" s="159"/>
      <c r="J510" s="159"/>
      <c r="K510" s="159"/>
      <c r="L510" s="159"/>
      <c r="M510" s="159"/>
      <c r="N510" s="159"/>
      <c r="O510" s="159"/>
      <c r="P510" s="159"/>
      <c r="Q510" s="159"/>
      <c r="R510" s="159"/>
      <c r="S510" s="159"/>
      <c r="T510" s="159"/>
      <c r="U510" s="159"/>
      <c r="V510" s="159"/>
      <c r="W510" s="159"/>
      <c r="X510" s="159"/>
      <c r="Y510" s="159"/>
      <c r="Z510" s="159"/>
    </row>
    <row r="511" spans="1:26" ht="15.75" customHeight="1">
      <c r="A511" s="159"/>
      <c r="B511" s="159"/>
      <c r="C511" s="160"/>
      <c r="D511" s="159"/>
      <c r="E511" s="159"/>
      <c r="F511" s="159"/>
      <c r="G511" s="159"/>
      <c r="H511" s="159"/>
      <c r="I511" s="159"/>
      <c r="J511" s="159"/>
      <c r="K511" s="159"/>
      <c r="L511" s="159"/>
      <c r="M511" s="159"/>
      <c r="N511" s="159"/>
      <c r="O511" s="159"/>
      <c r="P511" s="159"/>
      <c r="Q511" s="159"/>
      <c r="R511" s="159"/>
      <c r="S511" s="159"/>
      <c r="T511" s="159"/>
      <c r="U511" s="159"/>
      <c r="V511" s="159"/>
      <c r="W511" s="159"/>
      <c r="X511" s="159"/>
      <c r="Y511" s="159"/>
      <c r="Z511" s="159"/>
    </row>
    <row r="512" spans="1:26" ht="15.75" customHeight="1">
      <c r="A512" s="159"/>
      <c r="B512" s="159"/>
      <c r="C512" s="160"/>
      <c r="D512" s="159"/>
      <c r="E512" s="159"/>
      <c r="F512" s="159"/>
      <c r="G512" s="159"/>
      <c r="H512" s="159"/>
      <c r="I512" s="159"/>
      <c r="J512" s="159"/>
      <c r="K512" s="159"/>
      <c r="L512" s="159"/>
      <c r="M512" s="159"/>
      <c r="N512" s="159"/>
      <c r="O512" s="159"/>
      <c r="P512" s="159"/>
      <c r="Q512" s="159"/>
      <c r="R512" s="159"/>
      <c r="S512" s="159"/>
      <c r="T512" s="159"/>
      <c r="U512" s="159"/>
      <c r="V512" s="159"/>
      <c r="W512" s="159"/>
      <c r="X512" s="159"/>
      <c r="Y512" s="159"/>
      <c r="Z512" s="159"/>
    </row>
    <row r="513" spans="1:26" ht="15.75" customHeight="1">
      <c r="A513" s="159"/>
      <c r="B513" s="159"/>
      <c r="C513" s="160"/>
      <c r="D513" s="159"/>
      <c r="E513" s="159"/>
      <c r="F513" s="159"/>
      <c r="G513" s="159"/>
      <c r="H513" s="159"/>
      <c r="I513" s="159"/>
      <c r="J513" s="159"/>
      <c r="K513" s="159"/>
      <c r="L513" s="159"/>
      <c r="M513" s="159"/>
      <c r="N513" s="159"/>
      <c r="O513" s="159"/>
      <c r="P513" s="159"/>
      <c r="Q513" s="159"/>
      <c r="R513" s="159"/>
      <c r="S513" s="159"/>
      <c r="T513" s="159"/>
      <c r="U513" s="159"/>
      <c r="V513" s="159"/>
      <c r="W513" s="159"/>
      <c r="X513" s="159"/>
      <c r="Y513" s="159"/>
      <c r="Z513" s="159"/>
    </row>
    <row r="514" spans="1:26" ht="15.75" customHeight="1">
      <c r="A514" s="159"/>
      <c r="B514" s="159"/>
      <c r="C514" s="160"/>
      <c r="D514" s="159"/>
      <c r="E514" s="159"/>
      <c r="F514" s="159"/>
      <c r="G514" s="159"/>
      <c r="H514" s="159"/>
      <c r="I514" s="159"/>
      <c r="J514" s="159"/>
      <c r="K514" s="159"/>
      <c r="L514" s="159"/>
      <c r="M514" s="159"/>
      <c r="N514" s="159"/>
      <c r="O514" s="159"/>
      <c r="P514" s="159"/>
      <c r="Q514" s="159"/>
      <c r="R514" s="159"/>
      <c r="S514" s="159"/>
      <c r="T514" s="159"/>
      <c r="U514" s="159"/>
      <c r="V514" s="159"/>
      <c r="W514" s="159"/>
      <c r="X514" s="159"/>
      <c r="Y514" s="159"/>
      <c r="Z514" s="159"/>
    </row>
    <row r="515" spans="1:26" ht="15.75" customHeight="1">
      <c r="A515" s="159"/>
      <c r="B515" s="159"/>
      <c r="C515" s="160"/>
      <c r="D515" s="159"/>
      <c r="E515" s="159"/>
      <c r="F515" s="159"/>
      <c r="G515" s="159"/>
      <c r="H515" s="159"/>
      <c r="I515" s="159"/>
      <c r="J515" s="159"/>
      <c r="K515" s="159"/>
      <c r="L515" s="159"/>
      <c r="M515" s="159"/>
      <c r="N515" s="159"/>
      <c r="O515" s="159"/>
      <c r="P515" s="159"/>
      <c r="Q515" s="159"/>
      <c r="R515" s="159"/>
      <c r="S515" s="159"/>
      <c r="T515" s="159"/>
      <c r="U515" s="159"/>
      <c r="V515" s="159"/>
      <c r="W515" s="159"/>
      <c r="X515" s="159"/>
      <c r="Y515" s="159"/>
      <c r="Z515" s="159"/>
    </row>
    <row r="516" spans="1:26" ht="15.75" customHeight="1">
      <c r="A516" s="159"/>
      <c r="B516" s="159"/>
      <c r="C516" s="160"/>
      <c r="D516" s="159"/>
      <c r="E516" s="159"/>
      <c r="F516" s="159"/>
      <c r="G516" s="159"/>
      <c r="H516" s="159"/>
      <c r="I516" s="159"/>
      <c r="J516" s="159"/>
      <c r="K516" s="159"/>
      <c r="L516" s="159"/>
      <c r="M516" s="159"/>
      <c r="N516" s="159"/>
      <c r="O516" s="159"/>
      <c r="P516" s="159"/>
      <c r="Q516" s="159"/>
      <c r="R516" s="159"/>
      <c r="S516" s="159"/>
      <c r="T516" s="159"/>
      <c r="U516" s="159"/>
      <c r="V516" s="159"/>
      <c r="W516" s="159"/>
      <c r="X516" s="159"/>
      <c r="Y516" s="159"/>
      <c r="Z516" s="159"/>
    </row>
    <row r="517" spans="1:26" ht="15.75" customHeight="1">
      <c r="A517" s="159"/>
      <c r="B517" s="159"/>
      <c r="C517" s="160"/>
      <c r="D517" s="159"/>
      <c r="E517" s="159"/>
      <c r="F517" s="159"/>
      <c r="G517" s="159"/>
      <c r="H517" s="159"/>
      <c r="I517" s="159"/>
      <c r="J517" s="159"/>
      <c r="K517" s="159"/>
      <c r="L517" s="159"/>
      <c r="M517" s="159"/>
      <c r="N517" s="159"/>
      <c r="O517" s="159"/>
      <c r="P517" s="159"/>
      <c r="Q517" s="159"/>
      <c r="R517" s="159"/>
      <c r="S517" s="159"/>
      <c r="T517" s="159"/>
      <c r="U517" s="159"/>
      <c r="V517" s="159"/>
      <c r="W517" s="159"/>
      <c r="X517" s="159"/>
      <c r="Y517" s="159"/>
      <c r="Z517" s="159"/>
    </row>
    <row r="518" spans="1:26" ht="15.75" customHeight="1">
      <c r="A518" s="159"/>
      <c r="B518" s="159"/>
      <c r="C518" s="160"/>
      <c r="D518" s="159"/>
      <c r="E518" s="159"/>
      <c r="F518" s="159"/>
      <c r="G518" s="159"/>
      <c r="H518" s="159"/>
      <c r="I518" s="159"/>
      <c r="J518" s="159"/>
      <c r="K518" s="159"/>
      <c r="L518" s="159"/>
      <c r="M518" s="159"/>
      <c r="N518" s="159"/>
      <c r="O518" s="159"/>
      <c r="P518" s="159"/>
      <c r="Q518" s="159"/>
      <c r="R518" s="159"/>
      <c r="S518" s="159"/>
      <c r="T518" s="159"/>
      <c r="U518" s="159"/>
      <c r="V518" s="159"/>
      <c r="W518" s="159"/>
      <c r="X518" s="159"/>
      <c r="Y518" s="159"/>
      <c r="Z518" s="159"/>
    </row>
    <row r="519" spans="1:26" ht="15.75" customHeight="1">
      <c r="A519" s="159"/>
      <c r="B519" s="159"/>
      <c r="C519" s="160"/>
      <c r="D519" s="159"/>
      <c r="E519" s="159"/>
      <c r="F519" s="159"/>
      <c r="G519" s="159"/>
      <c r="H519" s="159"/>
      <c r="I519" s="159"/>
      <c r="J519" s="159"/>
      <c r="K519" s="159"/>
      <c r="L519" s="159"/>
      <c r="M519" s="159"/>
      <c r="N519" s="159"/>
      <c r="O519" s="159"/>
      <c r="P519" s="159"/>
      <c r="Q519" s="159"/>
      <c r="R519" s="159"/>
      <c r="S519" s="159"/>
      <c r="T519" s="159"/>
      <c r="U519" s="159"/>
      <c r="V519" s="159"/>
      <c r="W519" s="159"/>
      <c r="X519" s="159"/>
      <c r="Y519" s="159"/>
      <c r="Z519" s="159"/>
    </row>
    <row r="520" spans="1:26" ht="15.75" customHeight="1">
      <c r="A520" s="159"/>
      <c r="B520" s="159"/>
      <c r="C520" s="160"/>
      <c r="D520" s="159"/>
      <c r="E520" s="159"/>
      <c r="F520" s="159"/>
      <c r="G520" s="159"/>
      <c r="H520" s="159"/>
      <c r="I520" s="159"/>
      <c r="J520" s="159"/>
      <c r="K520" s="159"/>
      <c r="L520" s="159"/>
      <c r="M520" s="159"/>
      <c r="N520" s="159"/>
      <c r="O520" s="159"/>
      <c r="P520" s="159"/>
      <c r="Q520" s="159"/>
      <c r="R520" s="159"/>
      <c r="S520" s="159"/>
      <c r="T520" s="159"/>
      <c r="U520" s="159"/>
      <c r="V520" s="159"/>
      <c r="W520" s="159"/>
      <c r="X520" s="159"/>
      <c r="Y520" s="159"/>
      <c r="Z520" s="159"/>
    </row>
    <row r="521" spans="1:26" ht="15.75" customHeight="1">
      <c r="A521" s="159"/>
      <c r="B521" s="159"/>
      <c r="C521" s="160"/>
      <c r="D521" s="159"/>
      <c r="E521" s="159"/>
      <c r="F521" s="159"/>
      <c r="G521" s="159"/>
      <c r="H521" s="159"/>
      <c r="I521" s="159"/>
      <c r="J521" s="159"/>
      <c r="K521" s="159"/>
      <c r="L521" s="159"/>
      <c r="M521" s="159"/>
      <c r="N521" s="159"/>
      <c r="O521" s="159"/>
      <c r="P521" s="159"/>
      <c r="Q521" s="159"/>
      <c r="R521" s="159"/>
      <c r="S521" s="159"/>
      <c r="T521" s="159"/>
      <c r="U521" s="159"/>
      <c r="V521" s="159"/>
      <c r="W521" s="159"/>
      <c r="X521" s="159"/>
      <c r="Y521" s="159"/>
      <c r="Z521" s="159"/>
    </row>
    <row r="522" spans="1:26" ht="15.75" customHeight="1">
      <c r="A522" s="159"/>
      <c r="B522" s="159"/>
      <c r="C522" s="160"/>
      <c r="D522" s="159"/>
      <c r="E522" s="159"/>
      <c r="F522" s="159"/>
      <c r="G522" s="159"/>
      <c r="H522" s="159"/>
      <c r="I522" s="159"/>
      <c r="J522" s="159"/>
      <c r="K522" s="159"/>
      <c r="L522" s="159"/>
      <c r="M522" s="159"/>
      <c r="N522" s="159"/>
      <c r="O522" s="159"/>
      <c r="P522" s="159"/>
      <c r="Q522" s="159"/>
      <c r="R522" s="159"/>
      <c r="S522" s="159"/>
      <c r="T522" s="159"/>
      <c r="U522" s="159"/>
      <c r="V522" s="159"/>
      <c r="W522" s="159"/>
      <c r="X522" s="159"/>
      <c r="Y522" s="159"/>
      <c r="Z522" s="159"/>
    </row>
    <row r="523" spans="1:26" ht="15.75" customHeight="1">
      <c r="A523" s="159"/>
      <c r="B523" s="159"/>
      <c r="C523" s="160"/>
      <c r="D523" s="159"/>
      <c r="E523" s="159"/>
      <c r="F523" s="159"/>
      <c r="G523" s="159"/>
      <c r="H523" s="159"/>
      <c r="I523" s="159"/>
      <c r="J523" s="159"/>
      <c r="K523" s="159"/>
      <c r="L523" s="159"/>
      <c r="M523" s="159"/>
      <c r="N523" s="159"/>
      <c r="O523" s="159"/>
      <c r="P523" s="159"/>
      <c r="Q523" s="159"/>
      <c r="R523" s="159"/>
      <c r="S523" s="159"/>
      <c r="T523" s="159"/>
      <c r="U523" s="159"/>
      <c r="V523" s="159"/>
      <c r="W523" s="159"/>
      <c r="X523" s="159"/>
      <c r="Y523" s="159"/>
      <c r="Z523" s="159"/>
    </row>
    <row r="524" spans="1:26" ht="15.75" customHeight="1">
      <c r="A524" s="159"/>
      <c r="B524" s="159"/>
      <c r="C524" s="160"/>
      <c r="D524" s="159"/>
      <c r="E524" s="159"/>
      <c r="F524" s="159"/>
      <c r="G524" s="159"/>
      <c r="H524" s="159"/>
      <c r="I524" s="159"/>
      <c r="J524" s="159"/>
      <c r="K524" s="159"/>
      <c r="L524" s="159"/>
      <c r="M524" s="159"/>
      <c r="N524" s="159"/>
      <c r="O524" s="159"/>
      <c r="P524" s="159"/>
      <c r="Q524" s="159"/>
      <c r="R524" s="159"/>
      <c r="S524" s="159"/>
      <c r="T524" s="159"/>
      <c r="U524" s="159"/>
      <c r="V524" s="159"/>
      <c r="W524" s="159"/>
      <c r="X524" s="159"/>
      <c r="Y524" s="159"/>
      <c r="Z524" s="159"/>
    </row>
    <row r="525" spans="1:26" ht="15.75" customHeight="1">
      <c r="A525" s="159"/>
      <c r="B525" s="159"/>
      <c r="C525" s="160"/>
      <c r="D525" s="159"/>
      <c r="E525" s="159"/>
      <c r="F525" s="159"/>
      <c r="G525" s="159"/>
      <c r="H525" s="159"/>
      <c r="I525" s="159"/>
      <c r="J525" s="159"/>
      <c r="K525" s="159"/>
      <c r="L525" s="159"/>
      <c r="M525" s="159"/>
      <c r="N525" s="159"/>
      <c r="O525" s="159"/>
      <c r="P525" s="159"/>
      <c r="Q525" s="159"/>
      <c r="R525" s="159"/>
      <c r="S525" s="159"/>
      <c r="T525" s="159"/>
      <c r="U525" s="159"/>
      <c r="V525" s="159"/>
      <c r="W525" s="159"/>
      <c r="X525" s="159"/>
      <c r="Y525" s="159"/>
      <c r="Z525" s="159"/>
    </row>
    <row r="526" spans="1:26" ht="15.75" customHeight="1">
      <c r="A526" s="159"/>
      <c r="B526" s="159"/>
      <c r="C526" s="160"/>
      <c r="D526" s="159"/>
      <c r="E526" s="159"/>
      <c r="F526" s="159"/>
      <c r="G526" s="159"/>
      <c r="H526" s="159"/>
      <c r="I526" s="159"/>
      <c r="J526" s="159"/>
      <c r="K526" s="159"/>
      <c r="L526" s="159"/>
      <c r="M526" s="159"/>
      <c r="N526" s="159"/>
      <c r="O526" s="159"/>
      <c r="P526" s="159"/>
      <c r="Q526" s="159"/>
      <c r="R526" s="159"/>
      <c r="S526" s="159"/>
      <c r="T526" s="159"/>
      <c r="U526" s="159"/>
      <c r="V526" s="159"/>
      <c r="W526" s="159"/>
      <c r="X526" s="159"/>
      <c r="Y526" s="159"/>
      <c r="Z526" s="159"/>
    </row>
    <row r="527" spans="1:26" ht="15.75" customHeight="1">
      <c r="A527" s="159"/>
      <c r="B527" s="159"/>
      <c r="C527" s="160"/>
      <c r="D527" s="159"/>
      <c r="E527" s="159"/>
      <c r="F527" s="159"/>
      <c r="G527" s="159"/>
      <c r="H527" s="159"/>
      <c r="I527" s="159"/>
      <c r="J527" s="159"/>
      <c r="K527" s="159"/>
      <c r="L527" s="159"/>
      <c r="M527" s="159"/>
      <c r="N527" s="159"/>
      <c r="O527" s="159"/>
      <c r="P527" s="159"/>
      <c r="Q527" s="159"/>
      <c r="R527" s="159"/>
      <c r="S527" s="159"/>
      <c r="T527" s="159"/>
      <c r="U527" s="159"/>
      <c r="V527" s="159"/>
      <c r="W527" s="159"/>
      <c r="X527" s="159"/>
      <c r="Y527" s="159"/>
      <c r="Z527" s="159"/>
    </row>
    <row r="528" spans="1:26" ht="15.75" customHeight="1">
      <c r="A528" s="159"/>
      <c r="B528" s="159"/>
      <c r="C528" s="160"/>
      <c r="D528" s="159"/>
      <c r="E528" s="159"/>
      <c r="F528" s="159"/>
      <c r="G528" s="159"/>
      <c r="H528" s="159"/>
      <c r="I528" s="159"/>
      <c r="J528" s="159"/>
      <c r="K528" s="159"/>
      <c r="L528" s="159"/>
      <c r="M528" s="159"/>
      <c r="N528" s="159"/>
      <c r="O528" s="159"/>
      <c r="P528" s="159"/>
      <c r="Q528" s="159"/>
      <c r="R528" s="159"/>
      <c r="S528" s="159"/>
      <c r="T528" s="159"/>
      <c r="U528" s="159"/>
      <c r="V528" s="159"/>
      <c r="W528" s="159"/>
      <c r="X528" s="159"/>
      <c r="Y528" s="159"/>
      <c r="Z528" s="159"/>
    </row>
    <row r="529" spans="1:26" ht="15.75" customHeight="1">
      <c r="A529" s="159"/>
      <c r="B529" s="159"/>
      <c r="C529" s="160"/>
      <c r="D529" s="159"/>
      <c r="E529" s="159"/>
      <c r="F529" s="159"/>
      <c r="G529" s="159"/>
      <c r="H529" s="159"/>
      <c r="I529" s="159"/>
      <c r="J529" s="159"/>
      <c r="K529" s="159"/>
      <c r="L529" s="159"/>
      <c r="M529" s="159"/>
      <c r="N529" s="159"/>
      <c r="O529" s="159"/>
      <c r="P529" s="159"/>
      <c r="Q529" s="159"/>
      <c r="R529" s="159"/>
      <c r="S529" s="159"/>
      <c r="T529" s="159"/>
      <c r="U529" s="159"/>
      <c r="V529" s="159"/>
      <c r="W529" s="159"/>
      <c r="X529" s="159"/>
      <c r="Y529" s="159"/>
      <c r="Z529" s="159"/>
    </row>
    <row r="530" spans="1:26" ht="15.75" customHeight="1">
      <c r="A530" s="159"/>
      <c r="B530" s="159"/>
      <c r="C530" s="160"/>
      <c r="D530" s="159"/>
      <c r="E530" s="159"/>
      <c r="F530" s="159"/>
      <c r="G530" s="159"/>
      <c r="H530" s="159"/>
      <c r="I530" s="159"/>
      <c r="J530" s="159"/>
      <c r="K530" s="159"/>
      <c r="L530" s="159"/>
      <c r="M530" s="159"/>
      <c r="N530" s="159"/>
      <c r="O530" s="159"/>
      <c r="P530" s="159"/>
      <c r="Q530" s="159"/>
      <c r="R530" s="159"/>
      <c r="S530" s="159"/>
      <c r="T530" s="159"/>
      <c r="U530" s="159"/>
      <c r="V530" s="159"/>
      <c r="W530" s="159"/>
      <c r="X530" s="159"/>
      <c r="Y530" s="159"/>
      <c r="Z530" s="159"/>
    </row>
    <row r="531" spans="1:26" ht="15.75" customHeight="1">
      <c r="A531" s="159"/>
      <c r="B531" s="159"/>
      <c r="C531" s="160"/>
      <c r="D531" s="159"/>
      <c r="E531" s="159"/>
      <c r="F531" s="159"/>
      <c r="G531" s="159"/>
      <c r="H531" s="159"/>
      <c r="I531" s="159"/>
      <c r="J531" s="159"/>
      <c r="K531" s="159"/>
      <c r="L531" s="159"/>
      <c r="M531" s="159"/>
      <c r="N531" s="159"/>
      <c r="O531" s="159"/>
      <c r="P531" s="159"/>
      <c r="Q531" s="159"/>
      <c r="R531" s="159"/>
      <c r="S531" s="159"/>
      <c r="T531" s="159"/>
      <c r="U531" s="159"/>
      <c r="V531" s="159"/>
      <c r="W531" s="159"/>
      <c r="X531" s="159"/>
      <c r="Y531" s="159"/>
      <c r="Z531" s="159"/>
    </row>
    <row r="532" spans="1:26" ht="15.75" customHeight="1">
      <c r="A532" s="159"/>
      <c r="B532" s="159"/>
      <c r="C532" s="160"/>
      <c r="D532" s="159"/>
      <c r="E532" s="159"/>
      <c r="F532" s="159"/>
      <c r="G532" s="159"/>
      <c r="H532" s="159"/>
      <c r="I532" s="159"/>
      <c r="J532" s="159"/>
      <c r="K532" s="159"/>
      <c r="L532" s="159"/>
      <c r="M532" s="159"/>
      <c r="N532" s="159"/>
      <c r="O532" s="159"/>
      <c r="P532" s="159"/>
      <c r="Q532" s="159"/>
      <c r="R532" s="159"/>
      <c r="S532" s="159"/>
      <c r="T532" s="159"/>
      <c r="U532" s="159"/>
      <c r="V532" s="159"/>
      <c r="W532" s="159"/>
      <c r="X532" s="159"/>
      <c r="Y532" s="159"/>
      <c r="Z532" s="159"/>
    </row>
    <row r="533" spans="1:26" ht="15.75" customHeight="1">
      <c r="A533" s="159"/>
      <c r="B533" s="159"/>
      <c r="C533" s="160"/>
      <c r="D533" s="159"/>
      <c r="E533" s="159"/>
      <c r="F533" s="159"/>
      <c r="G533" s="159"/>
      <c r="H533" s="159"/>
      <c r="I533" s="159"/>
      <c r="J533" s="159"/>
      <c r="K533" s="159"/>
      <c r="L533" s="159"/>
      <c r="M533" s="159"/>
      <c r="N533" s="159"/>
      <c r="O533" s="159"/>
      <c r="P533" s="159"/>
      <c r="Q533" s="159"/>
      <c r="R533" s="159"/>
      <c r="S533" s="159"/>
      <c r="T533" s="159"/>
      <c r="U533" s="159"/>
      <c r="V533" s="159"/>
      <c r="W533" s="159"/>
      <c r="X533" s="159"/>
      <c r="Y533" s="159"/>
      <c r="Z533" s="159"/>
    </row>
    <row r="534" spans="1:26" ht="15.75" customHeight="1">
      <c r="A534" s="159"/>
      <c r="B534" s="159"/>
      <c r="C534" s="160"/>
      <c r="D534" s="159"/>
      <c r="E534" s="159"/>
      <c r="F534" s="159"/>
      <c r="G534" s="159"/>
      <c r="H534" s="159"/>
      <c r="I534" s="159"/>
      <c r="J534" s="159"/>
      <c r="K534" s="159"/>
      <c r="L534" s="159"/>
      <c r="M534" s="159"/>
      <c r="N534" s="159"/>
      <c r="O534" s="159"/>
      <c r="P534" s="159"/>
      <c r="Q534" s="159"/>
      <c r="R534" s="159"/>
      <c r="S534" s="159"/>
      <c r="T534" s="159"/>
      <c r="U534" s="159"/>
      <c r="V534" s="159"/>
      <c r="W534" s="159"/>
      <c r="X534" s="159"/>
      <c r="Y534" s="159"/>
      <c r="Z534" s="159"/>
    </row>
    <row r="535" spans="1:26" ht="15.75" customHeight="1">
      <c r="A535" s="159"/>
      <c r="B535" s="159"/>
      <c r="C535" s="160"/>
      <c r="D535" s="159"/>
      <c r="E535" s="159"/>
      <c r="F535" s="159"/>
      <c r="G535" s="159"/>
      <c r="H535" s="159"/>
      <c r="I535" s="159"/>
      <c r="J535" s="159"/>
      <c r="K535" s="159"/>
      <c r="L535" s="159"/>
      <c r="M535" s="159"/>
      <c r="N535" s="159"/>
      <c r="O535" s="159"/>
      <c r="P535" s="159"/>
      <c r="Q535" s="159"/>
      <c r="R535" s="159"/>
      <c r="S535" s="159"/>
      <c r="T535" s="159"/>
      <c r="U535" s="159"/>
      <c r="V535" s="159"/>
      <c r="W535" s="159"/>
      <c r="X535" s="159"/>
      <c r="Y535" s="159"/>
      <c r="Z535" s="159"/>
    </row>
    <row r="536" spans="1:26" ht="15.75" customHeight="1">
      <c r="A536" s="159"/>
      <c r="B536" s="159"/>
      <c r="C536" s="160"/>
      <c r="D536" s="159"/>
      <c r="E536" s="159"/>
      <c r="F536" s="159"/>
      <c r="G536" s="159"/>
      <c r="H536" s="159"/>
      <c r="I536" s="159"/>
      <c r="J536" s="159"/>
      <c r="K536" s="159"/>
      <c r="L536" s="159"/>
      <c r="M536" s="159"/>
      <c r="N536" s="159"/>
      <c r="O536" s="159"/>
      <c r="P536" s="159"/>
      <c r="Q536" s="159"/>
      <c r="R536" s="159"/>
      <c r="S536" s="159"/>
      <c r="T536" s="159"/>
      <c r="U536" s="159"/>
      <c r="V536" s="159"/>
      <c r="W536" s="159"/>
      <c r="X536" s="159"/>
      <c r="Y536" s="159"/>
      <c r="Z536" s="159"/>
    </row>
    <row r="537" spans="1:26" ht="15.75" customHeight="1">
      <c r="A537" s="159"/>
      <c r="B537" s="159"/>
      <c r="C537" s="160"/>
      <c r="D537" s="159"/>
      <c r="E537" s="159"/>
      <c r="F537" s="159"/>
      <c r="G537" s="159"/>
      <c r="H537" s="159"/>
      <c r="I537" s="159"/>
      <c r="J537" s="159"/>
      <c r="K537" s="159"/>
      <c r="L537" s="159"/>
      <c r="M537" s="159"/>
      <c r="N537" s="159"/>
      <c r="O537" s="159"/>
      <c r="P537" s="159"/>
      <c r="Q537" s="159"/>
      <c r="R537" s="159"/>
      <c r="S537" s="159"/>
      <c r="T537" s="159"/>
      <c r="U537" s="159"/>
      <c r="V537" s="159"/>
      <c r="W537" s="159"/>
      <c r="X537" s="159"/>
      <c r="Y537" s="159"/>
      <c r="Z537" s="159"/>
    </row>
    <row r="538" spans="1:26" ht="15.75" customHeight="1">
      <c r="A538" s="159"/>
      <c r="B538" s="159"/>
      <c r="C538" s="160"/>
      <c r="D538" s="159"/>
      <c r="E538" s="159"/>
      <c r="F538" s="159"/>
      <c r="G538" s="159"/>
      <c r="H538" s="159"/>
      <c r="I538" s="159"/>
      <c r="J538" s="159"/>
      <c r="K538" s="159"/>
      <c r="L538" s="159"/>
      <c r="M538" s="159"/>
      <c r="N538" s="159"/>
      <c r="O538" s="159"/>
      <c r="P538" s="159"/>
      <c r="Q538" s="159"/>
      <c r="R538" s="159"/>
      <c r="S538" s="159"/>
      <c r="T538" s="159"/>
      <c r="U538" s="159"/>
      <c r="V538" s="159"/>
      <c r="W538" s="159"/>
      <c r="X538" s="159"/>
      <c r="Y538" s="159"/>
      <c r="Z538" s="159"/>
    </row>
    <row r="539" spans="1:26" ht="15.75" customHeight="1">
      <c r="A539" s="159"/>
      <c r="B539" s="159"/>
      <c r="C539" s="160"/>
      <c r="D539" s="159"/>
      <c r="E539" s="159"/>
      <c r="F539" s="159"/>
      <c r="G539" s="159"/>
      <c r="H539" s="159"/>
      <c r="I539" s="159"/>
      <c r="J539" s="159"/>
      <c r="K539" s="159"/>
      <c r="L539" s="159"/>
      <c r="M539" s="159"/>
      <c r="N539" s="159"/>
      <c r="O539" s="159"/>
      <c r="P539" s="159"/>
      <c r="Q539" s="159"/>
      <c r="R539" s="159"/>
      <c r="S539" s="159"/>
      <c r="T539" s="159"/>
      <c r="U539" s="159"/>
      <c r="V539" s="159"/>
      <c r="W539" s="159"/>
      <c r="X539" s="159"/>
      <c r="Y539" s="159"/>
      <c r="Z539" s="159"/>
    </row>
    <row r="540" spans="1:26" ht="15.75" customHeight="1">
      <c r="A540" s="159"/>
      <c r="B540" s="159"/>
      <c r="C540" s="160"/>
      <c r="D540" s="159"/>
      <c r="E540" s="159"/>
      <c r="F540" s="159"/>
      <c r="G540" s="159"/>
      <c r="H540" s="159"/>
      <c r="I540" s="159"/>
      <c r="J540" s="159"/>
      <c r="K540" s="159"/>
      <c r="L540" s="159"/>
      <c r="M540" s="159"/>
      <c r="N540" s="159"/>
      <c r="O540" s="159"/>
      <c r="P540" s="159"/>
      <c r="Q540" s="159"/>
      <c r="R540" s="159"/>
      <c r="S540" s="159"/>
      <c r="T540" s="159"/>
      <c r="U540" s="159"/>
      <c r="V540" s="159"/>
      <c r="W540" s="159"/>
      <c r="X540" s="159"/>
      <c r="Y540" s="159"/>
      <c r="Z540" s="159"/>
    </row>
    <row r="541" spans="1:26" ht="15.75" customHeight="1">
      <c r="A541" s="159"/>
      <c r="B541" s="159"/>
      <c r="C541" s="160"/>
      <c r="D541" s="159"/>
      <c r="E541" s="159"/>
      <c r="F541" s="159"/>
      <c r="G541" s="159"/>
      <c r="H541" s="159"/>
      <c r="I541" s="159"/>
      <c r="J541" s="159"/>
      <c r="K541" s="159"/>
      <c r="L541" s="159"/>
      <c r="M541" s="159"/>
      <c r="N541" s="159"/>
      <c r="O541" s="159"/>
      <c r="P541" s="159"/>
      <c r="Q541" s="159"/>
      <c r="R541" s="159"/>
      <c r="S541" s="159"/>
      <c r="T541" s="159"/>
      <c r="U541" s="159"/>
      <c r="V541" s="159"/>
      <c r="W541" s="159"/>
      <c r="X541" s="159"/>
      <c r="Y541" s="159"/>
      <c r="Z541" s="159"/>
    </row>
    <row r="542" spans="1:26" ht="15.75" customHeight="1">
      <c r="A542" s="159"/>
      <c r="B542" s="159"/>
      <c r="C542" s="160"/>
      <c r="D542" s="159"/>
      <c r="E542" s="159"/>
      <c r="F542" s="159"/>
      <c r="G542" s="159"/>
      <c r="H542" s="159"/>
      <c r="I542" s="159"/>
      <c r="J542" s="159"/>
      <c r="K542" s="159"/>
      <c r="L542" s="159"/>
      <c r="M542" s="159"/>
      <c r="N542" s="159"/>
      <c r="O542" s="159"/>
      <c r="P542" s="159"/>
      <c r="Q542" s="159"/>
      <c r="R542" s="159"/>
      <c r="S542" s="159"/>
      <c r="T542" s="159"/>
      <c r="U542" s="159"/>
      <c r="V542" s="159"/>
      <c r="W542" s="159"/>
      <c r="X542" s="159"/>
      <c r="Y542" s="159"/>
      <c r="Z542" s="159"/>
    </row>
    <row r="543" spans="1:26" ht="15.75" customHeight="1">
      <c r="A543" s="159"/>
      <c r="B543" s="159"/>
      <c r="C543" s="160"/>
      <c r="D543" s="159"/>
      <c r="E543" s="159"/>
      <c r="F543" s="159"/>
      <c r="G543" s="159"/>
      <c r="H543" s="159"/>
      <c r="I543" s="159"/>
      <c r="J543" s="159"/>
      <c r="K543" s="159"/>
      <c r="L543" s="159"/>
      <c r="M543" s="159"/>
      <c r="N543" s="159"/>
      <c r="O543" s="159"/>
      <c r="P543" s="159"/>
      <c r="Q543" s="159"/>
      <c r="R543" s="159"/>
      <c r="S543" s="159"/>
      <c r="T543" s="159"/>
      <c r="U543" s="159"/>
      <c r="V543" s="159"/>
      <c r="W543" s="159"/>
      <c r="X543" s="159"/>
      <c r="Y543" s="159"/>
      <c r="Z543" s="159"/>
    </row>
    <row r="544" spans="1:26" ht="15.75" customHeight="1">
      <c r="A544" s="159"/>
      <c r="B544" s="159"/>
      <c r="C544" s="160"/>
      <c r="D544" s="159"/>
      <c r="E544" s="159"/>
      <c r="F544" s="159"/>
      <c r="G544" s="159"/>
      <c r="H544" s="159"/>
      <c r="I544" s="159"/>
      <c r="J544" s="159"/>
      <c r="K544" s="159"/>
      <c r="L544" s="159"/>
      <c r="M544" s="159"/>
      <c r="N544" s="159"/>
      <c r="O544" s="159"/>
      <c r="P544" s="159"/>
      <c r="Q544" s="159"/>
      <c r="R544" s="159"/>
      <c r="S544" s="159"/>
      <c r="T544" s="159"/>
      <c r="U544" s="159"/>
      <c r="V544" s="159"/>
      <c r="W544" s="159"/>
      <c r="X544" s="159"/>
      <c r="Y544" s="159"/>
      <c r="Z544" s="159"/>
    </row>
    <row r="545" spans="1:26" ht="15.75" customHeight="1">
      <c r="A545" s="159"/>
      <c r="B545" s="159"/>
      <c r="C545" s="160"/>
      <c r="D545" s="159"/>
      <c r="E545" s="159"/>
      <c r="F545" s="159"/>
      <c r="G545" s="159"/>
      <c r="H545" s="159"/>
      <c r="I545" s="159"/>
      <c r="J545" s="159"/>
      <c r="K545" s="159"/>
      <c r="L545" s="159"/>
      <c r="M545" s="159"/>
      <c r="N545" s="159"/>
      <c r="O545" s="159"/>
      <c r="P545" s="159"/>
      <c r="Q545" s="159"/>
      <c r="R545" s="159"/>
      <c r="S545" s="159"/>
      <c r="T545" s="159"/>
      <c r="U545" s="159"/>
      <c r="V545" s="159"/>
      <c r="W545" s="159"/>
      <c r="X545" s="159"/>
      <c r="Y545" s="159"/>
      <c r="Z545" s="159"/>
    </row>
    <row r="546" spans="1:26" ht="15.75" customHeight="1">
      <c r="A546" s="159"/>
      <c r="B546" s="159"/>
      <c r="C546" s="160"/>
      <c r="D546" s="159"/>
      <c r="E546" s="159"/>
      <c r="F546" s="159"/>
      <c r="G546" s="159"/>
      <c r="H546" s="159"/>
      <c r="I546" s="159"/>
      <c r="J546" s="159"/>
      <c r="K546" s="159"/>
      <c r="L546" s="159"/>
      <c r="M546" s="159"/>
      <c r="N546" s="159"/>
      <c r="O546" s="159"/>
      <c r="P546" s="159"/>
      <c r="Q546" s="159"/>
      <c r="R546" s="159"/>
      <c r="S546" s="159"/>
      <c r="T546" s="159"/>
      <c r="U546" s="159"/>
      <c r="V546" s="159"/>
      <c r="W546" s="159"/>
      <c r="X546" s="159"/>
      <c r="Y546" s="159"/>
      <c r="Z546" s="159"/>
    </row>
    <row r="547" spans="1:26" ht="15.75" customHeight="1">
      <c r="A547" s="159"/>
      <c r="B547" s="159"/>
      <c r="C547" s="160"/>
      <c r="D547" s="159"/>
      <c r="E547" s="159"/>
      <c r="F547" s="159"/>
      <c r="G547" s="159"/>
      <c r="H547" s="159"/>
      <c r="I547" s="159"/>
      <c r="J547" s="159"/>
      <c r="K547" s="159"/>
      <c r="L547" s="159"/>
      <c r="M547" s="159"/>
      <c r="N547" s="159"/>
      <c r="O547" s="159"/>
      <c r="P547" s="159"/>
      <c r="Q547" s="159"/>
      <c r="R547" s="159"/>
      <c r="S547" s="159"/>
      <c r="T547" s="159"/>
      <c r="U547" s="159"/>
      <c r="V547" s="159"/>
      <c r="W547" s="159"/>
      <c r="X547" s="159"/>
      <c r="Y547" s="159"/>
      <c r="Z547" s="159"/>
    </row>
    <row r="548" spans="1:26" ht="15.75" customHeight="1">
      <c r="A548" s="159"/>
      <c r="B548" s="159"/>
      <c r="C548" s="160"/>
      <c r="D548" s="159"/>
      <c r="E548" s="159"/>
      <c r="F548" s="159"/>
      <c r="G548" s="159"/>
      <c r="H548" s="159"/>
      <c r="I548" s="159"/>
      <c r="J548" s="159"/>
      <c r="K548" s="159"/>
      <c r="L548" s="159"/>
      <c r="M548" s="159"/>
      <c r="N548" s="159"/>
      <c r="O548" s="159"/>
      <c r="P548" s="159"/>
      <c r="Q548" s="159"/>
      <c r="R548" s="159"/>
      <c r="S548" s="159"/>
      <c r="T548" s="159"/>
      <c r="U548" s="159"/>
      <c r="V548" s="159"/>
      <c r="W548" s="159"/>
      <c r="X548" s="159"/>
      <c r="Y548" s="159"/>
      <c r="Z548" s="159"/>
    </row>
    <row r="549" spans="1:26" ht="15.75" customHeight="1">
      <c r="A549" s="159"/>
      <c r="B549" s="159"/>
      <c r="C549" s="160"/>
      <c r="D549" s="159"/>
      <c r="E549" s="159"/>
      <c r="F549" s="159"/>
      <c r="G549" s="159"/>
      <c r="H549" s="159"/>
      <c r="I549" s="159"/>
      <c r="J549" s="159"/>
      <c r="K549" s="159"/>
      <c r="L549" s="159"/>
      <c r="M549" s="159"/>
      <c r="N549" s="159"/>
      <c r="O549" s="159"/>
      <c r="P549" s="159"/>
      <c r="Q549" s="159"/>
      <c r="R549" s="159"/>
      <c r="S549" s="159"/>
      <c r="T549" s="159"/>
      <c r="U549" s="159"/>
      <c r="V549" s="159"/>
      <c r="W549" s="159"/>
      <c r="X549" s="159"/>
      <c r="Y549" s="159"/>
      <c r="Z549" s="159"/>
    </row>
    <row r="550" spans="1:26" ht="15.75" customHeight="1">
      <c r="A550" s="159"/>
      <c r="B550" s="159"/>
      <c r="C550" s="160"/>
      <c r="D550" s="159"/>
      <c r="E550" s="159"/>
      <c r="F550" s="159"/>
      <c r="G550" s="159"/>
      <c r="H550" s="159"/>
      <c r="I550" s="159"/>
      <c r="J550" s="159"/>
      <c r="K550" s="159"/>
      <c r="L550" s="159"/>
      <c r="M550" s="159"/>
      <c r="N550" s="159"/>
      <c r="O550" s="159"/>
      <c r="P550" s="159"/>
      <c r="Q550" s="159"/>
      <c r="R550" s="159"/>
      <c r="S550" s="159"/>
      <c r="T550" s="159"/>
      <c r="U550" s="159"/>
      <c r="V550" s="159"/>
      <c r="W550" s="159"/>
      <c r="X550" s="159"/>
      <c r="Y550" s="159"/>
      <c r="Z550" s="159"/>
    </row>
    <row r="551" spans="1:26" ht="15.75" customHeight="1">
      <c r="A551" s="159"/>
      <c r="B551" s="159"/>
      <c r="C551" s="160"/>
      <c r="D551" s="159"/>
      <c r="E551" s="159"/>
      <c r="F551" s="159"/>
      <c r="G551" s="159"/>
      <c r="H551" s="159"/>
      <c r="I551" s="159"/>
      <c r="J551" s="159"/>
      <c r="K551" s="159"/>
      <c r="L551" s="159"/>
      <c r="M551" s="159"/>
      <c r="N551" s="159"/>
      <c r="O551" s="159"/>
      <c r="P551" s="159"/>
      <c r="Q551" s="159"/>
      <c r="R551" s="159"/>
      <c r="S551" s="159"/>
      <c r="T551" s="159"/>
      <c r="U551" s="159"/>
      <c r="V551" s="159"/>
      <c r="W551" s="159"/>
      <c r="X551" s="159"/>
      <c r="Y551" s="159"/>
      <c r="Z551" s="159"/>
    </row>
    <row r="552" spans="1:26" ht="15.75" customHeight="1">
      <c r="A552" s="159"/>
      <c r="B552" s="159"/>
      <c r="C552" s="160"/>
      <c r="D552" s="159"/>
      <c r="E552" s="159"/>
      <c r="F552" s="159"/>
      <c r="G552" s="159"/>
      <c r="H552" s="159"/>
      <c r="I552" s="159"/>
      <c r="J552" s="159"/>
      <c r="K552" s="159"/>
      <c r="L552" s="159"/>
      <c r="M552" s="159"/>
      <c r="N552" s="159"/>
      <c r="O552" s="159"/>
      <c r="P552" s="159"/>
      <c r="Q552" s="159"/>
      <c r="R552" s="159"/>
      <c r="S552" s="159"/>
      <c r="T552" s="159"/>
      <c r="U552" s="159"/>
      <c r="V552" s="159"/>
      <c r="W552" s="159"/>
      <c r="X552" s="159"/>
      <c r="Y552" s="159"/>
      <c r="Z552" s="159"/>
    </row>
    <row r="553" spans="1:26" ht="15.75" customHeight="1">
      <c r="A553" s="159"/>
      <c r="B553" s="159"/>
      <c r="C553" s="160"/>
      <c r="D553" s="159"/>
      <c r="E553" s="159"/>
      <c r="F553" s="159"/>
      <c r="G553" s="159"/>
      <c r="H553" s="159"/>
      <c r="I553" s="159"/>
      <c r="J553" s="159"/>
      <c r="K553" s="159"/>
      <c r="L553" s="159"/>
      <c r="M553" s="159"/>
      <c r="N553" s="159"/>
      <c r="O553" s="159"/>
      <c r="P553" s="159"/>
      <c r="Q553" s="159"/>
      <c r="R553" s="159"/>
      <c r="S553" s="159"/>
      <c r="T553" s="159"/>
      <c r="U553" s="159"/>
      <c r="V553" s="159"/>
      <c r="W553" s="159"/>
      <c r="X553" s="159"/>
      <c r="Y553" s="159"/>
      <c r="Z553" s="159"/>
    </row>
    <row r="554" spans="1:26" ht="15.75" customHeight="1">
      <c r="A554" s="159"/>
      <c r="B554" s="159"/>
      <c r="C554" s="160"/>
      <c r="D554" s="159"/>
      <c r="E554" s="159"/>
      <c r="F554" s="159"/>
      <c r="G554" s="159"/>
      <c r="H554" s="159"/>
      <c r="I554" s="159"/>
      <c r="J554" s="159"/>
      <c r="K554" s="159"/>
      <c r="L554" s="159"/>
      <c r="M554" s="159"/>
      <c r="N554" s="159"/>
      <c r="O554" s="159"/>
      <c r="P554" s="159"/>
      <c r="Q554" s="159"/>
      <c r="R554" s="159"/>
      <c r="S554" s="159"/>
      <c r="T554" s="159"/>
      <c r="U554" s="159"/>
      <c r="V554" s="159"/>
      <c r="W554" s="159"/>
      <c r="X554" s="159"/>
      <c r="Y554" s="159"/>
      <c r="Z554" s="159"/>
    </row>
    <row r="555" spans="1:26" ht="15.75" customHeight="1">
      <c r="A555" s="159"/>
      <c r="B555" s="159"/>
      <c r="C555" s="160"/>
      <c r="D555" s="159"/>
      <c r="E555" s="159"/>
      <c r="F555" s="159"/>
      <c r="G555" s="159"/>
      <c r="H555" s="159"/>
      <c r="I555" s="159"/>
      <c r="J555" s="159"/>
      <c r="K555" s="159"/>
      <c r="L555" s="159"/>
      <c r="M555" s="159"/>
      <c r="N555" s="159"/>
      <c r="O555" s="159"/>
      <c r="P555" s="159"/>
      <c r="Q555" s="159"/>
      <c r="R555" s="159"/>
      <c r="S555" s="159"/>
      <c r="T555" s="159"/>
      <c r="U555" s="159"/>
      <c r="V555" s="159"/>
      <c r="W555" s="159"/>
      <c r="X555" s="159"/>
      <c r="Y555" s="159"/>
      <c r="Z555" s="159"/>
    </row>
    <row r="556" spans="1:26" ht="15.75" customHeight="1">
      <c r="A556" s="159"/>
      <c r="B556" s="159"/>
      <c r="C556" s="160"/>
      <c r="D556" s="159"/>
      <c r="E556" s="159"/>
      <c r="F556" s="159"/>
      <c r="G556" s="159"/>
      <c r="H556" s="159"/>
      <c r="I556" s="159"/>
      <c r="J556" s="159"/>
      <c r="K556" s="159"/>
      <c r="L556" s="159"/>
      <c r="M556" s="159"/>
      <c r="N556" s="159"/>
      <c r="O556" s="159"/>
      <c r="P556" s="159"/>
      <c r="Q556" s="159"/>
      <c r="R556" s="159"/>
      <c r="S556" s="159"/>
      <c r="T556" s="159"/>
      <c r="U556" s="159"/>
      <c r="V556" s="159"/>
      <c r="W556" s="159"/>
      <c r="X556" s="159"/>
      <c r="Y556" s="159"/>
      <c r="Z556" s="159"/>
    </row>
    <row r="557" spans="1:26" ht="15.75" customHeight="1">
      <c r="A557" s="159"/>
      <c r="B557" s="159"/>
      <c r="C557" s="160"/>
      <c r="D557" s="159"/>
      <c r="E557" s="159"/>
      <c r="F557" s="159"/>
      <c r="G557" s="159"/>
      <c r="H557" s="159"/>
      <c r="I557" s="159"/>
      <c r="J557" s="159"/>
      <c r="K557" s="159"/>
      <c r="L557" s="159"/>
      <c r="M557" s="159"/>
      <c r="N557" s="159"/>
      <c r="O557" s="159"/>
      <c r="P557" s="159"/>
      <c r="Q557" s="159"/>
      <c r="R557" s="159"/>
      <c r="S557" s="159"/>
      <c r="T557" s="159"/>
      <c r="U557" s="159"/>
      <c r="V557" s="159"/>
      <c r="W557" s="159"/>
      <c r="X557" s="159"/>
      <c r="Y557" s="159"/>
      <c r="Z557" s="159"/>
    </row>
    <row r="558" spans="1:26" ht="15.75" customHeight="1">
      <c r="A558" s="159"/>
      <c r="B558" s="159"/>
      <c r="C558" s="160"/>
      <c r="D558" s="159"/>
      <c r="E558" s="159"/>
      <c r="F558" s="159"/>
      <c r="G558" s="159"/>
      <c r="H558" s="159"/>
      <c r="I558" s="159"/>
      <c r="J558" s="159"/>
      <c r="K558" s="159"/>
      <c r="L558" s="159"/>
      <c r="M558" s="159"/>
      <c r="N558" s="159"/>
      <c r="O558" s="159"/>
      <c r="P558" s="159"/>
      <c r="Q558" s="159"/>
      <c r="R558" s="159"/>
      <c r="S558" s="159"/>
      <c r="T558" s="159"/>
      <c r="U558" s="159"/>
      <c r="V558" s="159"/>
      <c r="W558" s="159"/>
      <c r="X558" s="159"/>
      <c r="Y558" s="159"/>
      <c r="Z558" s="159"/>
    </row>
    <row r="559" spans="1:26" ht="15.75" customHeight="1">
      <c r="A559" s="159"/>
      <c r="B559" s="159"/>
      <c r="C559" s="160"/>
      <c r="D559" s="159"/>
      <c r="E559" s="159"/>
      <c r="F559" s="159"/>
      <c r="G559" s="159"/>
      <c r="H559" s="159"/>
      <c r="I559" s="159"/>
      <c r="J559" s="159"/>
      <c r="K559" s="159"/>
      <c r="L559" s="159"/>
      <c r="M559" s="159"/>
      <c r="N559" s="159"/>
      <c r="O559" s="159"/>
      <c r="P559" s="159"/>
      <c r="Q559" s="159"/>
      <c r="R559" s="159"/>
      <c r="S559" s="159"/>
      <c r="T559" s="159"/>
      <c r="U559" s="159"/>
      <c r="V559" s="159"/>
      <c r="W559" s="159"/>
      <c r="X559" s="159"/>
      <c r="Y559" s="159"/>
      <c r="Z559" s="159"/>
    </row>
    <row r="560" spans="1:26" ht="15.75" customHeight="1">
      <c r="A560" s="159"/>
      <c r="B560" s="159"/>
      <c r="C560" s="160"/>
      <c r="D560" s="159"/>
      <c r="E560" s="159"/>
      <c r="F560" s="159"/>
      <c r="G560" s="159"/>
      <c r="H560" s="159"/>
      <c r="I560" s="159"/>
      <c r="J560" s="159"/>
      <c r="K560" s="159"/>
      <c r="L560" s="159"/>
      <c r="M560" s="159"/>
      <c r="N560" s="159"/>
      <c r="O560" s="159"/>
      <c r="P560" s="159"/>
      <c r="Q560" s="159"/>
      <c r="R560" s="159"/>
      <c r="S560" s="159"/>
      <c r="T560" s="159"/>
      <c r="U560" s="159"/>
      <c r="V560" s="159"/>
      <c r="W560" s="159"/>
      <c r="X560" s="159"/>
      <c r="Y560" s="159"/>
      <c r="Z560" s="159"/>
    </row>
    <row r="561" spans="1:26" ht="15.75" customHeight="1">
      <c r="A561" s="159"/>
      <c r="B561" s="159"/>
      <c r="C561" s="160"/>
      <c r="D561" s="159"/>
      <c r="E561" s="159"/>
      <c r="F561" s="159"/>
      <c r="G561" s="159"/>
      <c r="H561" s="159"/>
      <c r="I561" s="159"/>
      <c r="J561" s="159"/>
      <c r="K561" s="159"/>
      <c r="L561" s="159"/>
      <c r="M561" s="159"/>
      <c r="N561" s="159"/>
      <c r="O561" s="159"/>
      <c r="P561" s="159"/>
      <c r="Q561" s="159"/>
      <c r="R561" s="159"/>
      <c r="S561" s="159"/>
      <c r="T561" s="159"/>
      <c r="U561" s="159"/>
      <c r="V561" s="159"/>
      <c r="W561" s="159"/>
      <c r="X561" s="159"/>
      <c r="Y561" s="159"/>
      <c r="Z561" s="159"/>
    </row>
    <row r="562" spans="1:26" ht="15.75" customHeight="1">
      <c r="A562" s="159"/>
      <c r="B562" s="159"/>
      <c r="C562" s="160"/>
      <c r="D562" s="159"/>
      <c r="E562" s="159"/>
      <c r="F562" s="159"/>
      <c r="G562" s="159"/>
      <c r="H562" s="159"/>
      <c r="I562" s="159"/>
      <c r="J562" s="159"/>
      <c r="K562" s="159"/>
      <c r="L562" s="159"/>
      <c r="M562" s="159"/>
      <c r="N562" s="159"/>
      <c r="O562" s="159"/>
      <c r="P562" s="159"/>
      <c r="Q562" s="159"/>
      <c r="R562" s="159"/>
      <c r="S562" s="159"/>
      <c r="T562" s="159"/>
      <c r="U562" s="159"/>
      <c r="V562" s="159"/>
      <c r="W562" s="159"/>
      <c r="X562" s="159"/>
      <c r="Y562" s="159"/>
      <c r="Z562" s="159"/>
    </row>
    <row r="563" spans="1:26" ht="15.75" customHeight="1">
      <c r="A563" s="159"/>
      <c r="B563" s="159"/>
      <c r="C563" s="160"/>
      <c r="D563" s="159"/>
      <c r="E563" s="159"/>
      <c r="F563" s="159"/>
      <c r="G563" s="159"/>
      <c r="H563" s="159"/>
      <c r="I563" s="159"/>
      <c r="J563" s="159"/>
      <c r="K563" s="159"/>
      <c r="L563" s="159"/>
      <c r="M563" s="159"/>
      <c r="N563" s="159"/>
      <c r="O563" s="159"/>
      <c r="P563" s="159"/>
      <c r="Q563" s="159"/>
      <c r="R563" s="159"/>
      <c r="S563" s="159"/>
      <c r="T563" s="159"/>
      <c r="U563" s="159"/>
      <c r="V563" s="159"/>
      <c r="W563" s="159"/>
      <c r="X563" s="159"/>
      <c r="Y563" s="159"/>
      <c r="Z563" s="159"/>
    </row>
    <row r="564" spans="1:26" ht="15.75" customHeight="1">
      <c r="A564" s="159"/>
      <c r="B564" s="159"/>
      <c r="C564" s="160"/>
      <c r="D564" s="159"/>
      <c r="E564" s="159"/>
      <c r="F564" s="159"/>
      <c r="G564" s="159"/>
      <c r="H564" s="159"/>
      <c r="I564" s="159"/>
      <c r="J564" s="159"/>
      <c r="K564" s="159"/>
      <c r="L564" s="159"/>
      <c r="M564" s="159"/>
      <c r="N564" s="159"/>
      <c r="O564" s="159"/>
      <c r="P564" s="159"/>
      <c r="Q564" s="159"/>
      <c r="R564" s="159"/>
      <c r="S564" s="159"/>
      <c r="T564" s="159"/>
      <c r="U564" s="159"/>
      <c r="V564" s="159"/>
      <c r="W564" s="159"/>
      <c r="X564" s="159"/>
      <c r="Y564" s="159"/>
      <c r="Z564" s="159"/>
    </row>
    <row r="565" spans="1:26" ht="15.75" customHeight="1">
      <c r="A565" s="159"/>
      <c r="B565" s="159"/>
      <c r="C565" s="160"/>
      <c r="D565" s="159"/>
      <c r="E565" s="159"/>
      <c r="F565" s="159"/>
      <c r="G565" s="159"/>
      <c r="H565" s="159"/>
      <c r="I565" s="159"/>
      <c r="J565" s="159"/>
      <c r="K565" s="159"/>
      <c r="L565" s="159"/>
      <c r="M565" s="159"/>
      <c r="N565" s="159"/>
      <c r="O565" s="159"/>
      <c r="P565" s="159"/>
      <c r="Q565" s="159"/>
      <c r="R565" s="159"/>
      <c r="S565" s="159"/>
      <c r="T565" s="159"/>
      <c r="U565" s="159"/>
      <c r="V565" s="159"/>
      <c r="W565" s="159"/>
      <c r="X565" s="159"/>
      <c r="Y565" s="159"/>
      <c r="Z565" s="159"/>
    </row>
    <row r="566" spans="1:26" ht="15.75" customHeight="1">
      <c r="A566" s="159"/>
      <c r="B566" s="159"/>
      <c r="C566" s="160"/>
      <c r="D566" s="159"/>
      <c r="E566" s="159"/>
      <c r="F566" s="159"/>
      <c r="G566" s="159"/>
      <c r="H566" s="159"/>
      <c r="I566" s="159"/>
      <c r="J566" s="159"/>
      <c r="K566" s="159"/>
      <c r="L566" s="159"/>
      <c r="M566" s="159"/>
      <c r="N566" s="159"/>
      <c r="O566" s="159"/>
      <c r="P566" s="159"/>
      <c r="Q566" s="159"/>
      <c r="R566" s="159"/>
      <c r="S566" s="159"/>
      <c r="T566" s="159"/>
      <c r="U566" s="159"/>
      <c r="V566" s="159"/>
      <c r="W566" s="159"/>
      <c r="X566" s="159"/>
      <c r="Y566" s="159"/>
      <c r="Z566" s="159"/>
    </row>
    <row r="567" spans="1:26" ht="15.75" customHeight="1">
      <c r="A567" s="159"/>
      <c r="B567" s="159"/>
      <c r="C567" s="160"/>
      <c r="D567" s="159"/>
      <c r="E567" s="159"/>
      <c r="F567" s="159"/>
      <c r="G567" s="159"/>
      <c r="H567" s="159"/>
      <c r="I567" s="159"/>
      <c r="J567" s="159"/>
      <c r="K567" s="159"/>
      <c r="L567" s="159"/>
      <c r="M567" s="159"/>
      <c r="N567" s="159"/>
      <c r="O567" s="159"/>
      <c r="P567" s="159"/>
      <c r="Q567" s="159"/>
      <c r="R567" s="159"/>
      <c r="S567" s="159"/>
      <c r="T567" s="159"/>
      <c r="U567" s="159"/>
      <c r="V567" s="159"/>
      <c r="W567" s="159"/>
      <c r="X567" s="159"/>
      <c r="Y567" s="159"/>
      <c r="Z567" s="159"/>
    </row>
    <row r="568" spans="1:26" ht="15.75" customHeight="1">
      <c r="A568" s="159"/>
      <c r="B568" s="159"/>
      <c r="C568" s="160"/>
      <c r="D568" s="159"/>
      <c r="E568" s="159"/>
      <c r="F568" s="159"/>
      <c r="G568" s="159"/>
      <c r="H568" s="159"/>
      <c r="I568" s="159"/>
      <c r="J568" s="159"/>
      <c r="K568" s="159"/>
      <c r="L568" s="159"/>
      <c r="M568" s="159"/>
      <c r="N568" s="159"/>
      <c r="O568" s="159"/>
      <c r="P568" s="159"/>
      <c r="Q568" s="159"/>
      <c r="R568" s="159"/>
      <c r="S568" s="159"/>
      <c r="T568" s="159"/>
      <c r="U568" s="159"/>
      <c r="V568" s="159"/>
      <c r="W568" s="159"/>
      <c r="X568" s="159"/>
      <c r="Y568" s="159"/>
      <c r="Z568" s="159"/>
    </row>
    <row r="569" spans="1:26" ht="15.75" customHeight="1">
      <c r="A569" s="159"/>
      <c r="B569" s="159"/>
      <c r="C569" s="160"/>
      <c r="D569" s="159"/>
      <c r="E569" s="159"/>
      <c r="F569" s="159"/>
      <c r="G569" s="159"/>
      <c r="H569" s="159"/>
      <c r="I569" s="159"/>
      <c r="J569" s="159"/>
      <c r="K569" s="159"/>
      <c r="L569" s="159"/>
      <c r="M569" s="159"/>
      <c r="N569" s="159"/>
      <c r="O569" s="159"/>
      <c r="P569" s="159"/>
      <c r="Q569" s="159"/>
      <c r="R569" s="159"/>
      <c r="S569" s="159"/>
      <c r="T569" s="159"/>
      <c r="U569" s="159"/>
      <c r="V569" s="159"/>
      <c r="W569" s="159"/>
      <c r="X569" s="159"/>
      <c r="Y569" s="159"/>
      <c r="Z569" s="159"/>
    </row>
    <row r="570" spans="1:26" ht="15.75" customHeight="1">
      <c r="A570" s="159"/>
      <c r="B570" s="159"/>
      <c r="C570" s="160"/>
      <c r="D570" s="159"/>
      <c r="E570" s="159"/>
      <c r="F570" s="159"/>
      <c r="G570" s="159"/>
      <c r="H570" s="159"/>
      <c r="I570" s="159"/>
      <c r="J570" s="159"/>
      <c r="K570" s="159"/>
      <c r="L570" s="159"/>
      <c r="M570" s="159"/>
      <c r="N570" s="159"/>
      <c r="O570" s="159"/>
      <c r="P570" s="159"/>
      <c r="Q570" s="159"/>
      <c r="R570" s="159"/>
      <c r="S570" s="159"/>
      <c r="T570" s="159"/>
      <c r="U570" s="159"/>
      <c r="V570" s="159"/>
      <c r="W570" s="159"/>
      <c r="X570" s="159"/>
      <c r="Y570" s="159"/>
      <c r="Z570" s="159"/>
    </row>
    <row r="571" spans="1:26" ht="15.75" customHeight="1">
      <c r="A571" s="159"/>
      <c r="B571" s="159"/>
      <c r="C571" s="160"/>
      <c r="D571" s="159"/>
      <c r="E571" s="159"/>
      <c r="F571" s="159"/>
      <c r="G571" s="159"/>
      <c r="H571" s="159"/>
      <c r="I571" s="159"/>
      <c r="J571" s="159"/>
      <c r="K571" s="159"/>
      <c r="L571" s="159"/>
      <c r="M571" s="159"/>
      <c r="N571" s="159"/>
      <c r="O571" s="159"/>
      <c r="P571" s="159"/>
      <c r="Q571" s="159"/>
      <c r="R571" s="159"/>
      <c r="S571" s="159"/>
      <c r="T571" s="159"/>
      <c r="U571" s="159"/>
      <c r="V571" s="159"/>
      <c r="W571" s="159"/>
      <c r="X571" s="159"/>
      <c r="Y571" s="159"/>
      <c r="Z571" s="159"/>
    </row>
    <row r="572" spans="1:26" ht="15.75" customHeight="1">
      <c r="A572" s="159"/>
      <c r="B572" s="159"/>
      <c r="C572" s="160"/>
      <c r="D572" s="159"/>
      <c r="E572" s="159"/>
      <c r="F572" s="159"/>
      <c r="G572" s="159"/>
      <c r="H572" s="159"/>
      <c r="I572" s="159"/>
      <c r="J572" s="159"/>
      <c r="K572" s="159"/>
      <c r="L572" s="159"/>
      <c r="M572" s="159"/>
      <c r="N572" s="159"/>
      <c r="O572" s="159"/>
      <c r="P572" s="159"/>
      <c r="Q572" s="159"/>
      <c r="R572" s="159"/>
      <c r="S572" s="159"/>
      <c r="T572" s="159"/>
      <c r="U572" s="159"/>
      <c r="V572" s="159"/>
      <c r="W572" s="159"/>
      <c r="X572" s="159"/>
      <c r="Y572" s="159"/>
      <c r="Z572" s="159"/>
    </row>
    <row r="573" spans="1:26" ht="15.75" customHeight="1">
      <c r="A573" s="159"/>
      <c r="B573" s="159"/>
      <c r="C573" s="160"/>
      <c r="D573" s="159"/>
      <c r="E573" s="159"/>
      <c r="F573" s="159"/>
      <c r="G573" s="159"/>
      <c r="H573" s="159"/>
      <c r="I573" s="159"/>
      <c r="J573" s="159"/>
      <c r="K573" s="159"/>
      <c r="L573" s="159"/>
      <c r="M573" s="159"/>
      <c r="N573" s="159"/>
      <c r="O573" s="159"/>
      <c r="P573" s="159"/>
      <c r="Q573" s="159"/>
      <c r="R573" s="159"/>
      <c r="S573" s="159"/>
      <c r="T573" s="159"/>
      <c r="U573" s="159"/>
      <c r="V573" s="159"/>
      <c r="W573" s="159"/>
      <c r="X573" s="159"/>
      <c r="Y573" s="159"/>
      <c r="Z573" s="159"/>
    </row>
    <row r="574" spans="1:26" ht="15.75" customHeight="1">
      <c r="A574" s="159"/>
      <c r="B574" s="159"/>
      <c r="C574" s="160"/>
      <c r="D574" s="159"/>
      <c r="E574" s="159"/>
      <c r="F574" s="159"/>
      <c r="G574" s="159"/>
      <c r="H574" s="159"/>
      <c r="I574" s="159"/>
      <c r="J574" s="159"/>
      <c r="K574" s="159"/>
      <c r="L574" s="159"/>
      <c r="M574" s="159"/>
      <c r="N574" s="159"/>
      <c r="O574" s="159"/>
      <c r="P574" s="159"/>
      <c r="Q574" s="159"/>
      <c r="R574" s="159"/>
      <c r="S574" s="159"/>
      <c r="T574" s="159"/>
      <c r="U574" s="159"/>
      <c r="V574" s="159"/>
      <c r="W574" s="159"/>
      <c r="X574" s="159"/>
      <c r="Y574" s="159"/>
      <c r="Z574" s="159"/>
    </row>
    <row r="575" spans="1:26" ht="15.75" customHeight="1">
      <c r="A575" s="159"/>
      <c r="B575" s="159"/>
      <c r="C575" s="160"/>
      <c r="D575" s="159"/>
      <c r="E575" s="159"/>
      <c r="F575" s="159"/>
      <c r="G575" s="159"/>
      <c r="H575" s="159"/>
      <c r="I575" s="159"/>
      <c r="J575" s="159"/>
      <c r="K575" s="159"/>
      <c r="L575" s="159"/>
      <c r="M575" s="159"/>
      <c r="N575" s="159"/>
      <c r="O575" s="159"/>
      <c r="P575" s="159"/>
      <c r="Q575" s="159"/>
      <c r="R575" s="159"/>
      <c r="S575" s="159"/>
      <c r="T575" s="159"/>
      <c r="U575" s="159"/>
      <c r="V575" s="159"/>
      <c r="W575" s="159"/>
      <c r="X575" s="159"/>
      <c r="Y575" s="159"/>
      <c r="Z575" s="159"/>
    </row>
    <row r="576" spans="1:26" ht="15.75" customHeight="1">
      <c r="A576" s="159"/>
      <c r="B576" s="159"/>
      <c r="C576" s="160"/>
      <c r="D576" s="159"/>
      <c r="E576" s="159"/>
      <c r="F576" s="159"/>
      <c r="G576" s="159"/>
      <c r="H576" s="159"/>
      <c r="I576" s="159"/>
      <c r="J576" s="159"/>
      <c r="K576" s="159"/>
      <c r="L576" s="159"/>
      <c r="M576" s="159"/>
      <c r="N576" s="159"/>
      <c r="O576" s="159"/>
      <c r="P576" s="159"/>
      <c r="Q576" s="159"/>
      <c r="R576" s="159"/>
      <c r="S576" s="159"/>
      <c r="T576" s="159"/>
      <c r="U576" s="159"/>
      <c r="V576" s="159"/>
      <c r="W576" s="159"/>
      <c r="X576" s="159"/>
      <c r="Y576" s="159"/>
      <c r="Z576" s="159"/>
    </row>
    <row r="577" spans="1:26" ht="15.75" customHeight="1">
      <c r="A577" s="159"/>
      <c r="B577" s="159"/>
      <c r="C577" s="160"/>
      <c r="D577" s="159"/>
      <c r="E577" s="159"/>
      <c r="F577" s="159"/>
      <c r="G577" s="159"/>
      <c r="H577" s="159"/>
      <c r="I577" s="159"/>
      <c r="J577" s="159"/>
      <c r="K577" s="159"/>
      <c r="L577" s="159"/>
      <c r="M577" s="159"/>
      <c r="N577" s="159"/>
      <c r="O577" s="159"/>
      <c r="P577" s="159"/>
      <c r="Q577" s="159"/>
      <c r="R577" s="159"/>
      <c r="S577" s="159"/>
      <c r="T577" s="159"/>
      <c r="U577" s="159"/>
      <c r="V577" s="159"/>
      <c r="W577" s="159"/>
      <c r="X577" s="159"/>
      <c r="Y577" s="159"/>
      <c r="Z577" s="159"/>
    </row>
    <row r="578" spans="1:26" ht="15.75" customHeight="1">
      <c r="A578" s="159"/>
      <c r="B578" s="159"/>
      <c r="C578" s="160"/>
      <c r="D578" s="159"/>
      <c r="E578" s="159"/>
      <c r="F578" s="159"/>
      <c r="G578" s="159"/>
      <c r="H578" s="159"/>
      <c r="I578" s="159"/>
      <c r="J578" s="159"/>
      <c r="K578" s="159"/>
      <c r="L578" s="159"/>
      <c r="M578" s="159"/>
      <c r="N578" s="159"/>
      <c r="O578" s="159"/>
      <c r="P578" s="159"/>
      <c r="Q578" s="159"/>
      <c r="R578" s="159"/>
      <c r="S578" s="159"/>
      <c r="T578" s="159"/>
      <c r="U578" s="159"/>
      <c r="V578" s="159"/>
      <c r="W578" s="159"/>
      <c r="X578" s="159"/>
      <c r="Y578" s="159"/>
      <c r="Z578" s="159"/>
    </row>
    <row r="579" spans="1:26" ht="15.75" customHeight="1">
      <c r="A579" s="159"/>
      <c r="B579" s="159"/>
      <c r="C579" s="160"/>
      <c r="D579" s="159"/>
      <c r="E579" s="159"/>
      <c r="F579" s="159"/>
      <c r="G579" s="159"/>
      <c r="H579" s="159"/>
      <c r="I579" s="159"/>
      <c r="J579" s="159"/>
      <c r="K579" s="159"/>
      <c r="L579" s="159"/>
      <c r="M579" s="159"/>
      <c r="N579" s="159"/>
      <c r="O579" s="159"/>
      <c r="P579" s="159"/>
      <c r="Q579" s="159"/>
      <c r="R579" s="159"/>
      <c r="S579" s="159"/>
      <c r="T579" s="159"/>
      <c r="U579" s="159"/>
      <c r="V579" s="159"/>
      <c r="W579" s="159"/>
      <c r="X579" s="159"/>
      <c r="Y579" s="159"/>
      <c r="Z579" s="159"/>
    </row>
    <row r="580" spans="1:26" ht="15.75" customHeight="1">
      <c r="A580" s="159"/>
      <c r="B580" s="159"/>
      <c r="C580" s="160"/>
      <c r="D580" s="159"/>
      <c r="E580" s="159"/>
      <c r="F580" s="159"/>
      <c r="G580" s="159"/>
      <c r="H580" s="159"/>
      <c r="I580" s="159"/>
      <c r="J580" s="159"/>
      <c r="K580" s="159"/>
      <c r="L580" s="159"/>
      <c r="M580" s="159"/>
      <c r="N580" s="159"/>
      <c r="O580" s="159"/>
      <c r="P580" s="159"/>
      <c r="Q580" s="159"/>
      <c r="R580" s="159"/>
      <c r="S580" s="159"/>
      <c r="T580" s="159"/>
      <c r="U580" s="159"/>
      <c r="V580" s="159"/>
      <c r="W580" s="159"/>
      <c r="X580" s="159"/>
      <c r="Y580" s="159"/>
      <c r="Z580" s="159"/>
    </row>
    <row r="581" spans="1:26" ht="15.75" customHeight="1">
      <c r="A581" s="159"/>
      <c r="B581" s="159"/>
      <c r="C581" s="160"/>
      <c r="D581" s="159"/>
      <c r="E581" s="159"/>
      <c r="F581" s="159"/>
      <c r="G581" s="159"/>
      <c r="H581" s="159"/>
      <c r="I581" s="159"/>
      <c r="J581" s="159"/>
      <c r="K581" s="159"/>
      <c r="L581" s="159"/>
      <c r="M581" s="159"/>
      <c r="N581" s="159"/>
      <c r="O581" s="159"/>
      <c r="P581" s="159"/>
      <c r="Q581" s="159"/>
      <c r="R581" s="159"/>
      <c r="S581" s="159"/>
      <c r="T581" s="159"/>
      <c r="U581" s="159"/>
      <c r="V581" s="159"/>
      <c r="W581" s="159"/>
      <c r="X581" s="159"/>
      <c r="Y581" s="159"/>
      <c r="Z581" s="159"/>
    </row>
    <row r="582" spans="1:26" ht="15.75" customHeight="1">
      <c r="A582" s="159"/>
      <c r="B582" s="159"/>
      <c r="C582" s="160"/>
      <c r="D582" s="159"/>
      <c r="E582" s="159"/>
      <c r="F582" s="159"/>
      <c r="G582" s="159"/>
      <c r="H582" s="159"/>
      <c r="I582" s="159"/>
      <c r="J582" s="159"/>
      <c r="K582" s="159"/>
      <c r="L582" s="159"/>
      <c r="M582" s="159"/>
      <c r="N582" s="159"/>
      <c r="O582" s="159"/>
      <c r="P582" s="159"/>
      <c r="Q582" s="159"/>
      <c r="R582" s="159"/>
      <c r="S582" s="159"/>
      <c r="T582" s="159"/>
      <c r="U582" s="159"/>
      <c r="V582" s="159"/>
      <c r="W582" s="159"/>
      <c r="X582" s="159"/>
      <c r="Y582" s="159"/>
      <c r="Z582" s="159"/>
    </row>
    <row r="583" spans="1:26" ht="15.75" customHeight="1">
      <c r="A583" s="159"/>
      <c r="B583" s="159"/>
      <c r="C583" s="160"/>
      <c r="D583" s="159"/>
      <c r="E583" s="159"/>
      <c r="F583" s="159"/>
      <c r="G583" s="159"/>
      <c r="H583" s="159"/>
      <c r="I583" s="159"/>
      <c r="J583" s="159"/>
      <c r="K583" s="159"/>
      <c r="L583" s="159"/>
      <c r="M583" s="159"/>
      <c r="N583" s="159"/>
      <c r="O583" s="159"/>
      <c r="P583" s="159"/>
      <c r="Q583" s="159"/>
      <c r="R583" s="159"/>
      <c r="S583" s="159"/>
      <c r="T583" s="159"/>
      <c r="U583" s="159"/>
      <c r="V583" s="159"/>
      <c r="W583" s="159"/>
      <c r="X583" s="159"/>
      <c r="Y583" s="159"/>
      <c r="Z583" s="159"/>
    </row>
    <row r="584" spans="1:26" ht="15.75" customHeight="1">
      <c r="A584" s="159"/>
      <c r="B584" s="159"/>
      <c r="C584" s="160"/>
      <c r="D584" s="159"/>
      <c r="E584" s="159"/>
      <c r="F584" s="159"/>
      <c r="G584" s="159"/>
      <c r="H584" s="159"/>
      <c r="I584" s="159"/>
      <c r="J584" s="159"/>
      <c r="K584" s="159"/>
      <c r="L584" s="159"/>
      <c r="M584" s="159"/>
      <c r="N584" s="159"/>
      <c r="O584" s="159"/>
      <c r="P584" s="159"/>
      <c r="Q584" s="159"/>
      <c r="R584" s="159"/>
      <c r="S584" s="159"/>
      <c r="T584" s="159"/>
      <c r="U584" s="159"/>
      <c r="V584" s="159"/>
      <c r="W584" s="159"/>
      <c r="X584" s="159"/>
      <c r="Y584" s="159"/>
      <c r="Z584" s="159"/>
    </row>
    <row r="585" spans="1:26" ht="15.75" customHeight="1">
      <c r="A585" s="159"/>
      <c r="B585" s="159"/>
      <c r="C585" s="160"/>
      <c r="D585" s="159"/>
      <c r="E585" s="159"/>
      <c r="F585" s="159"/>
      <c r="G585" s="159"/>
      <c r="H585" s="159"/>
      <c r="I585" s="159"/>
      <c r="J585" s="159"/>
      <c r="K585" s="159"/>
      <c r="L585" s="159"/>
      <c r="M585" s="159"/>
      <c r="N585" s="159"/>
      <c r="O585" s="159"/>
      <c r="P585" s="159"/>
      <c r="Q585" s="159"/>
      <c r="R585" s="159"/>
      <c r="S585" s="159"/>
      <c r="T585" s="159"/>
      <c r="U585" s="159"/>
      <c r="V585" s="159"/>
      <c r="W585" s="159"/>
      <c r="X585" s="159"/>
      <c r="Y585" s="159"/>
      <c r="Z585" s="159"/>
    </row>
    <row r="586" spans="1:26" ht="15.75" customHeight="1">
      <c r="A586" s="159"/>
      <c r="B586" s="159"/>
      <c r="C586" s="160"/>
      <c r="D586" s="159"/>
      <c r="E586" s="159"/>
      <c r="F586" s="159"/>
      <c r="G586" s="159"/>
      <c r="H586" s="159"/>
      <c r="I586" s="159"/>
      <c r="J586" s="159"/>
      <c r="K586" s="159"/>
      <c r="L586" s="159"/>
      <c r="M586" s="159"/>
      <c r="N586" s="159"/>
      <c r="O586" s="159"/>
      <c r="P586" s="159"/>
      <c r="Q586" s="159"/>
      <c r="R586" s="159"/>
      <c r="S586" s="159"/>
      <c r="T586" s="159"/>
      <c r="U586" s="159"/>
      <c r="V586" s="159"/>
      <c r="W586" s="159"/>
      <c r="X586" s="159"/>
      <c r="Y586" s="159"/>
      <c r="Z586" s="159"/>
    </row>
    <row r="587" spans="1:26" ht="15.75" customHeight="1">
      <c r="A587" s="159"/>
      <c r="B587" s="159"/>
      <c r="C587" s="160"/>
      <c r="D587" s="159"/>
      <c r="E587" s="159"/>
      <c r="F587" s="159"/>
      <c r="G587" s="159"/>
      <c r="H587" s="159"/>
      <c r="I587" s="159"/>
      <c r="J587" s="159"/>
      <c r="K587" s="159"/>
      <c r="L587" s="159"/>
      <c r="M587" s="159"/>
      <c r="N587" s="159"/>
      <c r="O587" s="159"/>
      <c r="P587" s="159"/>
      <c r="Q587" s="159"/>
      <c r="R587" s="159"/>
      <c r="S587" s="159"/>
      <c r="T587" s="159"/>
      <c r="U587" s="159"/>
      <c r="V587" s="159"/>
      <c r="W587" s="159"/>
      <c r="X587" s="159"/>
      <c r="Y587" s="159"/>
      <c r="Z587" s="159"/>
    </row>
    <row r="588" spans="1:26" ht="15.75" customHeight="1">
      <c r="A588" s="159"/>
      <c r="B588" s="159"/>
      <c r="C588" s="160"/>
      <c r="D588" s="159"/>
      <c r="E588" s="159"/>
      <c r="F588" s="159"/>
      <c r="G588" s="159"/>
      <c r="H588" s="159"/>
      <c r="I588" s="159"/>
      <c r="J588" s="159"/>
      <c r="K588" s="159"/>
      <c r="L588" s="159"/>
      <c r="M588" s="159"/>
      <c r="N588" s="159"/>
      <c r="O588" s="159"/>
      <c r="P588" s="159"/>
      <c r="Q588" s="159"/>
      <c r="R588" s="159"/>
      <c r="S588" s="159"/>
      <c r="T588" s="159"/>
      <c r="U588" s="159"/>
      <c r="V588" s="159"/>
      <c r="W588" s="159"/>
      <c r="X588" s="159"/>
      <c r="Y588" s="159"/>
      <c r="Z588" s="159"/>
    </row>
    <row r="589" spans="1:26" ht="15.75" customHeight="1">
      <c r="A589" s="159"/>
      <c r="B589" s="159"/>
      <c r="C589" s="160"/>
      <c r="D589" s="159"/>
      <c r="E589" s="159"/>
      <c r="F589" s="159"/>
      <c r="G589" s="159"/>
      <c r="H589" s="159"/>
      <c r="I589" s="159"/>
      <c r="J589" s="159"/>
      <c r="K589" s="159"/>
      <c r="L589" s="159"/>
      <c r="M589" s="159"/>
      <c r="N589" s="159"/>
      <c r="O589" s="159"/>
      <c r="P589" s="159"/>
      <c r="Q589" s="159"/>
      <c r="R589" s="159"/>
      <c r="S589" s="159"/>
      <c r="T589" s="159"/>
      <c r="U589" s="159"/>
      <c r="V589" s="159"/>
      <c r="W589" s="159"/>
      <c r="X589" s="159"/>
      <c r="Y589" s="159"/>
      <c r="Z589" s="159"/>
    </row>
    <row r="590" spans="1:26" ht="15.75" customHeight="1">
      <c r="A590" s="159"/>
      <c r="B590" s="159"/>
      <c r="C590" s="160"/>
      <c r="D590" s="159"/>
      <c r="E590" s="159"/>
      <c r="F590" s="159"/>
      <c r="G590" s="159"/>
      <c r="H590" s="159"/>
      <c r="I590" s="159"/>
      <c r="J590" s="159"/>
      <c r="K590" s="159"/>
      <c r="L590" s="159"/>
      <c r="M590" s="159"/>
      <c r="N590" s="159"/>
      <c r="O590" s="159"/>
      <c r="P590" s="159"/>
      <c r="Q590" s="159"/>
      <c r="R590" s="159"/>
      <c r="S590" s="159"/>
      <c r="T590" s="159"/>
      <c r="U590" s="159"/>
      <c r="V590" s="159"/>
      <c r="W590" s="159"/>
      <c r="X590" s="159"/>
      <c r="Y590" s="159"/>
      <c r="Z590" s="159"/>
    </row>
    <row r="591" spans="1:26" ht="15.75" customHeight="1">
      <c r="A591" s="159"/>
      <c r="B591" s="159"/>
      <c r="C591" s="160"/>
      <c r="D591" s="159"/>
      <c r="E591" s="159"/>
      <c r="F591" s="159"/>
      <c r="G591" s="159"/>
      <c r="H591" s="159"/>
      <c r="I591" s="159"/>
      <c r="J591" s="159"/>
      <c r="K591" s="159"/>
      <c r="L591" s="159"/>
      <c r="M591" s="159"/>
      <c r="N591" s="159"/>
      <c r="O591" s="159"/>
      <c r="P591" s="159"/>
      <c r="Q591" s="159"/>
      <c r="R591" s="159"/>
      <c r="S591" s="159"/>
      <c r="T591" s="159"/>
      <c r="U591" s="159"/>
      <c r="V591" s="159"/>
      <c r="W591" s="159"/>
      <c r="X591" s="159"/>
      <c r="Y591" s="159"/>
      <c r="Z591" s="159"/>
    </row>
    <row r="592" spans="1:26" ht="15.75" customHeight="1">
      <c r="A592" s="159"/>
      <c r="B592" s="159"/>
      <c r="C592" s="160"/>
      <c r="D592" s="159"/>
      <c r="E592" s="159"/>
      <c r="F592" s="159"/>
      <c r="G592" s="159"/>
      <c r="H592" s="159"/>
      <c r="I592" s="159"/>
      <c r="J592" s="159"/>
      <c r="K592" s="159"/>
      <c r="L592" s="159"/>
      <c r="M592" s="159"/>
      <c r="N592" s="159"/>
      <c r="O592" s="159"/>
      <c r="P592" s="159"/>
      <c r="Q592" s="159"/>
      <c r="R592" s="159"/>
      <c r="S592" s="159"/>
      <c r="T592" s="159"/>
      <c r="U592" s="159"/>
      <c r="V592" s="159"/>
      <c r="W592" s="159"/>
      <c r="X592" s="159"/>
      <c r="Y592" s="159"/>
      <c r="Z592" s="159"/>
    </row>
    <row r="593" spans="1:26" ht="15.75" customHeight="1">
      <c r="A593" s="159"/>
      <c r="B593" s="159"/>
      <c r="C593" s="160"/>
      <c r="D593" s="159"/>
      <c r="E593" s="159"/>
      <c r="F593" s="159"/>
      <c r="G593" s="159"/>
      <c r="H593" s="159"/>
      <c r="I593" s="159"/>
      <c r="J593" s="159"/>
      <c r="K593" s="159"/>
      <c r="L593" s="159"/>
      <c r="M593" s="159"/>
      <c r="N593" s="159"/>
      <c r="O593" s="159"/>
      <c r="P593" s="159"/>
      <c r="Q593" s="159"/>
      <c r="R593" s="159"/>
      <c r="S593" s="159"/>
      <c r="T593" s="159"/>
      <c r="U593" s="159"/>
      <c r="V593" s="159"/>
      <c r="W593" s="159"/>
      <c r="X593" s="159"/>
      <c r="Y593" s="159"/>
      <c r="Z593" s="159"/>
    </row>
    <row r="594" spans="1:26" ht="15.75" customHeight="1">
      <c r="A594" s="159"/>
      <c r="B594" s="159"/>
      <c r="C594" s="160"/>
      <c r="D594" s="159"/>
      <c r="E594" s="159"/>
      <c r="F594" s="159"/>
      <c r="G594" s="159"/>
      <c r="H594" s="159"/>
      <c r="I594" s="159"/>
      <c r="J594" s="159"/>
      <c r="K594" s="159"/>
      <c r="L594" s="159"/>
      <c r="M594" s="159"/>
      <c r="N594" s="159"/>
      <c r="O594" s="159"/>
      <c r="P594" s="159"/>
      <c r="Q594" s="159"/>
      <c r="R594" s="159"/>
      <c r="S594" s="159"/>
      <c r="T594" s="159"/>
      <c r="U594" s="159"/>
      <c r="V594" s="159"/>
      <c r="W594" s="159"/>
      <c r="X594" s="159"/>
      <c r="Y594" s="159"/>
      <c r="Z594" s="159"/>
    </row>
    <row r="595" spans="1:26" ht="15.75" customHeight="1">
      <c r="A595" s="159"/>
      <c r="B595" s="159"/>
      <c r="C595" s="160"/>
      <c r="D595" s="159"/>
      <c r="E595" s="159"/>
      <c r="F595" s="159"/>
      <c r="G595" s="159"/>
      <c r="H595" s="159"/>
      <c r="I595" s="159"/>
      <c r="J595" s="159"/>
      <c r="K595" s="159"/>
      <c r="L595" s="159"/>
      <c r="M595" s="159"/>
      <c r="N595" s="159"/>
      <c r="O595" s="159"/>
      <c r="P595" s="159"/>
      <c r="Q595" s="159"/>
      <c r="R595" s="159"/>
      <c r="S595" s="159"/>
      <c r="T595" s="159"/>
      <c r="U595" s="159"/>
      <c r="V595" s="159"/>
      <c r="W595" s="159"/>
      <c r="X595" s="159"/>
      <c r="Y595" s="159"/>
      <c r="Z595" s="159"/>
    </row>
    <row r="596" spans="1:26" ht="15.75" customHeight="1">
      <c r="A596" s="159"/>
      <c r="B596" s="159"/>
      <c r="C596" s="160"/>
      <c r="D596" s="159"/>
      <c r="E596" s="159"/>
      <c r="F596" s="159"/>
      <c r="G596" s="159"/>
      <c r="H596" s="159"/>
      <c r="I596" s="159"/>
      <c r="J596" s="159"/>
      <c r="K596" s="159"/>
      <c r="L596" s="159"/>
      <c r="M596" s="159"/>
      <c r="N596" s="159"/>
      <c r="O596" s="159"/>
      <c r="P596" s="159"/>
      <c r="Q596" s="159"/>
      <c r="R596" s="159"/>
      <c r="S596" s="159"/>
      <c r="T596" s="159"/>
      <c r="U596" s="159"/>
      <c r="V596" s="159"/>
      <c r="W596" s="159"/>
      <c r="X596" s="159"/>
      <c r="Y596" s="159"/>
      <c r="Z596" s="159"/>
    </row>
    <row r="597" spans="1:26" ht="15.75" customHeight="1">
      <c r="A597" s="159"/>
      <c r="B597" s="159"/>
      <c r="C597" s="160"/>
      <c r="D597" s="159"/>
      <c r="E597" s="159"/>
      <c r="F597" s="159"/>
      <c r="G597" s="159"/>
      <c r="H597" s="159"/>
      <c r="I597" s="159"/>
      <c r="J597" s="159"/>
      <c r="K597" s="159"/>
      <c r="L597" s="159"/>
      <c r="M597" s="159"/>
      <c r="N597" s="159"/>
      <c r="O597" s="159"/>
      <c r="P597" s="159"/>
      <c r="Q597" s="159"/>
      <c r="R597" s="159"/>
      <c r="S597" s="159"/>
      <c r="T597" s="159"/>
      <c r="U597" s="159"/>
      <c r="V597" s="159"/>
      <c r="W597" s="159"/>
      <c r="X597" s="159"/>
      <c r="Y597" s="159"/>
      <c r="Z597" s="159"/>
    </row>
    <row r="598" spans="1:26" ht="15.75" customHeight="1">
      <c r="A598" s="159"/>
      <c r="B598" s="159"/>
      <c r="C598" s="160"/>
      <c r="D598" s="159"/>
      <c r="E598" s="159"/>
      <c r="F598" s="159"/>
      <c r="G598" s="159"/>
      <c r="H598" s="159"/>
      <c r="I598" s="159"/>
      <c r="J598" s="159"/>
      <c r="K598" s="159"/>
      <c r="L598" s="159"/>
      <c r="M598" s="159"/>
      <c r="N598" s="159"/>
      <c r="O598" s="159"/>
      <c r="P598" s="159"/>
      <c r="Q598" s="159"/>
      <c r="R598" s="159"/>
      <c r="S598" s="159"/>
      <c r="T598" s="159"/>
      <c r="U598" s="159"/>
      <c r="V598" s="159"/>
      <c r="W598" s="159"/>
      <c r="X598" s="159"/>
      <c r="Y598" s="159"/>
      <c r="Z598" s="159"/>
    </row>
    <row r="599" spans="1:26" ht="15.75" customHeight="1">
      <c r="A599" s="159"/>
      <c r="B599" s="159"/>
      <c r="C599" s="160"/>
      <c r="D599" s="159"/>
      <c r="E599" s="159"/>
      <c r="F599" s="159"/>
      <c r="G599" s="159"/>
      <c r="H599" s="159"/>
      <c r="I599" s="159"/>
      <c r="J599" s="159"/>
      <c r="K599" s="159"/>
      <c r="L599" s="159"/>
      <c r="M599" s="159"/>
      <c r="N599" s="159"/>
      <c r="O599" s="159"/>
      <c r="P599" s="159"/>
      <c r="Q599" s="159"/>
      <c r="R599" s="159"/>
      <c r="S599" s="159"/>
      <c r="T599" s="159"/>
      <c r="U599" s="159"/>
      <c r="V599" s="159"/>
      <c r="W599" s="159"/>
      <c r="X599" s="159"/>
      <c r="Y599" s="159"/>
      <c r="Z599" s="159"/>
    </row>
    <row r="600" spans="1:26" ht="15.75" customHeight="1">
      <c r="A600" s="159"/>
      <c r="B600" s="159"/>
      <c r="C600" s="160"/>
      <c r="D600" s="159"/>
      <c r="E600" s="159"/>
      <c r="F600" s="159"/>
      <c r="G600" s="159"/>
      <c r="H600" s="159"/>
      <c r="I600" s="159"/>
      <c r="J600" s="159"/>
      <c r="K600" s="159"/>
      <c r="L600" s="159"/>
      <c r="M600" s="159"/>
      <c r="N600" s="159"/>
      <c r="O600" s="159"/>
      <c r="P600" s="159"/>
      <c r="Q600" s="159"/>
      <c r="R600" s="159"/>
      <c r="S600" s="159"/>
      <c r="T600" s="159"/>
      <c r="U600" s="159"/>
      <c r="V600" s="159"/>
      <c r="W600" s="159"/>
      <c r="X600" s="159"/>
      <c r="Y600" s="159"/>
      <c r="Z600" s="159"/>
    </row>
    <row r="601" spans="1:26" ht="15.75" customHeight="1">
      <c r="A601" s="159"/>
      <c r="B601" s="159"/>
      <c r="C601" s="160"/>
      <c r="D601" s="159"/>
      <c r="E601" s="159"/>
      <c r="F601" s="159"/>
      <c r="G601" s="159"/>
      <c r="H601" s="159"/>
      <c r="I601" s="159"/>
      <c r="J601" s="159"/>
      <c r="K601" s="159"/>
      <c r="L601" s="159"/>
      <c r="M601" s="159"/>
      <c r="N601" s="159"/>
      <c r="O601" s="159"/>
      <c r="P601" s="159"/>
      <c r="Q601" s="159"/>
      <c r="R601" s="159"/>
      <c r="S601" s="159"/>
      <c r="T601" s="159"/>
      <c r="U601" s="159"/>
      <c r="V601" s="159"/>
      <c r="W601" s="159"/>
      <c r="X601" s="159"/>
      <c r="Y601" s="159"/>
      <c r="Z601" s="159"/>
    </row>
    <row r="602" spans="1:26" ht="15.75" customHeight="1">
      <c r="A602" s="159"/>
      <c r="B602" s="159"/>
      <c r="C602" s="160"/>
      <c r="D602" s="159"/>
      <c r="E602" s="159"/>
      <c r="F602" s="159"/>
      <c r="G602" s="159"/>
      <c r="H602" s="159"/>
      <c r="I602" s="159"/>
      <c r="J602" s="159"/>
      <c r="K602" s="159"/>
      <c r="L602" s="159"/>
      <c r="M602" s="159"/>
      <c r="N602" s="159"/>
      <c r="O602" s="159"/>
      <c r="P602" s="159"/>
      <c r="Q602" s="159"/>
      <c r="R602" s="159"/>
      <c r="S602" s="159"/>
      <c r="T602" s="159"/>
      <c r="U602" s="159"/>
      <c r="V602" s="159"/>
      <c r="W602" s="159"/>
      <c r="X602" s="159"/>
      <c r="Y602" s="159"/>
      <c r="Z602" s="159"/>
    </row>
    <row r="603" spans="1:26" ht="15.75" customHeight="1">
      <c r="A603" s="159"/>
      <c r="B603" s="159"/>
      <c r="C603" s="160"/>
      <c r="D603" s="159"/>
      <c r="E603" s="159"/>
      <c r="F603" s="159"/>
      <c r="G603" s="159"/>
      <c r="H603" s="159"/>
      <c r="I603" s="159"/>
      <c r="J603" s="159"/>
      <c r="K603" s="159"/>
      <c r="L603" s="159"/>
      <c r="M603" s="159"/>
      <c r="N603" s="159"/>
      <c r="O603" s="159"/>
      <c r="P603" s="159"/>
      <c r="Q603" s="159"/>
      <c r="R603" s="159"/>
      <c r="S603" s="159"/>
      <c r="T603" s="159"/>
      <c r="U603" s="159"/>
      <c r="V603" s="159"/>
      <c r="W603" s="159"/>
      <c r="X603" s="159"/>
      <c r="Y603" s="159"/>
      <c r="Z603" s="159"/>
    </row>
    <row r="604" spans="1:26" ht="15.75" customHeight="1">
      <c r="A604" s="159"/>
      <c r="B604" s="159"/>
      <c r="C604" s="160"/>
      <c r="D604" s="159"/>
      <c r="E604" s="159"/>
      <c r="F604" s="159"/>
      <c r="G604" s="159"/>
      <c r="H604" s="159"/>
      <c r="I604" s="159"/>
      <c r="J604" s="159"/>
      <c r="K604" s="159"/>
      <c r="L604" s="159"/>
      <c r="M604" s="159"/>
      <c r="N604" s="159"/>
      <c r="O604" s="159"/>
      <c r="P604" s="159"/>
      <c r="Q604" s="159"/>
      <c r="R604" s="159"/>
      <c r="S604" s="159"/>
      <c r="T604" s="159"/>
      <c r="U604" s="159"/>
      <c r="V604" s="159"/>
      <c r="W604" s="159"/>
      <c r="X604" s="159"/>
      <c r="Y604" s="159"/>
      <c r="Z604" s="159"/>
    </row>
    <row r="605" spans="1:26" ht="15.75" customHeight="1">
      <c r="A605" s="159"/>
      <c r="B605" s="159"/>
      <c r="C605" s="160"/>
      <c r="D605" s="159"/>
      <c r="E605" s="159"/>
      <c r="F605" s="159"/>
      <c r="G605" s="159"/>
      <c r="H605" s="159"/>
      <c r="I605" s="159"/>
      <c r="J605" s="159"/>
      <c r="K605" s="159"/>
      <c r="L605" s="159"/>
      <c r="M605" s="159"/>
      <c r="N605" s="159"/>
      <c r="O605" s="159"/>
      <c r="P605" s="159"/>
      <c r="Q605" s="159"/>
      <c r="R605" s="159"/>
      <c r="S605" s="159"/>
      <c r="T605" s="159"/>
      <c r="U605" s="159"/>
      <c r="V605" s="159"/>
      <c r="W605" s="159"/>
      <c r="X605" s="159"/>
      <c r="Y605" s="159"/>
      <c r="Z605" s="159"/>
    </row>
    <row r="606" spans="1:26" ht="15.75" customHeight="1">
      <c r="A606" s="159"/>
      <c r="B606" s="159"/>
      <c r="C606" s="160"/>
      <c r="D606" s="159"/>
      <c r="E606" s="159"/>
      <c r="F606" s="159"/>
      <c r="G606" s="159"/>
      <c r="H606" s="159"/>
      <c r="I606" s="159"/>
      <c r="J606" s="159"/>
      <c r="K606" s="159"/>
      <c r="L606" s="159"/>
      <c r="M606" s="159"/>
      <c r="N606" s="159"/>
      <c r="O606" s="159"/>
      <c r="P606" s="159"/>
      <c r="Q606" s="159"/>
      <c r="R606" s="159"/>
      <c r="S606" s="159"/>
      <c r="T606" s="159"/>
      <c r="U606" s="159"/>
      <c r="V606" s="159"/>
      <c r="W606" s="159"/>
      <c r="X606" s="159"/>
      <c r="Y606" s="159"/>
      <c r="Z606" s="159"/>
    </row>
    <row r="607" spans="1:26" ht="15.75" customHeight="1">
      <c r="A607" s="159"/>
      <c r="B607" s="159"/>
      <c r="C607" s="160"/>
      <c r="D607" s="159"/>
      <c r="E607" s="159"/>
      <c r="F607" s="159"/>
      <c r="G607" s="159"/>
      <c r="H607" s="159"/>
      <c r="I607" s="159"/>
      <c r="J607" s="159"/>
      <c r="K607" s="159"/>
      <c r="L607" s="159"/>
      <c r="M607" s="159"/>
      <c r="N607" s="159"/>
      <c r="O607" s="159"/>
      <c r="P607" s="159"/>
      <c r="Q607" s="159"/>
      <c r="R607" s="159"/>
      <c r="S607" s="159"/>
      <c r="T607" s="159"/>
      <c r="U607" s="159"/>
      <c r="V607" s="159"/>
      <c r="W607" s="159"/>
      <c r="X607" s="159"/>
      <c r="Y607" s="159"/>
      <c r="Z607" s="159"/>
    </row>
    <row r="608" spans="1:26" ht="15.75" customHeight="1">
      <c r="A608" s="159"/>
      <c r="B608" s="159"/>
      <c r="C608" s="160"/>
      <c r="D608" s="159"/>
      <c r="E608" s="159"/>
      <c r="F608" s="159"/>
      <c r="G608" s="159"/>
      <c r="H608" s="159"/>
      <c r="I608" s="159"/>
      <c r="J608" s="159"/>
      <c r="K608" s="159"/>
      <c r="L608" s="159"/>
      <c r="M608" s="159"/>
      <c r="N608" s="159"/>
      <c r="O608" s="159"/>
      <c r="P608" s="159"/>
      <c r="Q608" s="159"/>
      <c r="R608" s="159"/>
      <c r="S608" s="159"/>
      <c r="T608" s="159"/>
      <c r="U608" s="159"/>
      <c r="V608" s="159"/>
      <c r="W608" s="159"/>
      <c r="X608" s="159"/>
      <c r="Y608" s="159"/>
      <c r="Z608" s="159"/>
    </row>
    <row r="609" spans="1:26" ht="15.75" customHeight="1">
      <c r="A609" s="159"/>
      <c r="B609" s="159"/>
      <c r="C609" s="160"/>
      <c r="D609" s="159"/>
      <c r="E609" s="159"/>
      <c r="F609" s="159"/>
      <c r="G609" s="159"/>
      <c r="H609" s="159"/>
      <c r="I609" s="159"/>
      <c r="J609" s="159"/>
      <c r="K609" s="159"/>
      <c r="L609" s="159"/>
      <c r="M609" s="159"/>
      <c r="N609" s="159"/>
      <c r="O609" s="159"/>
      <c r="P609" s="159"/>
      <c r="Q609" s="159"/>
      <c r="R609" s="159"/>
      <c r="S609" s="159"/>
      <c r="T609" s="159"/>
      <c r="U609" s="159"/>
      <c r="V609" s="159"/>
      <c r="W609" s="159"/>
      <c r="X609" s="159"/>
      <c r="Y609" s="159"/>
      <c r="Z609" s="159"/>
    </row>
    <row r="610" spans="1:26" ht="15.75" customHeight="1">
      <c r="A610" s="159"/>
      <c r="B610" s="159"/>
      <c r="C610" s="160"/>
      <c r="D610" s="159"/>
      <c r="E610" s="159"/>
      <c r="F610" s="159"/>
      <c r="G610" s="159"/>
      <c r="H610" s="159"/>
      <c r="I610" s="159"/>
      <c r="J610" s="159"/>
      <c r="K610" s="159"/>
      <c r="L610" s="159"/>
      <c r="M610" s="159"/>
      <c r="N610" s="159"/>
      <c r="O610" s="159"/>
      <c r="P610" s="159"/>
      <c r="Q610" s="159"/>
      <c r="R610" s="159"/>
      <c r="S610" s="159"/>
      <c r="T610" s="159"/>
      <c r="U610" s="159"/>
      <c r="V610" s="159"/>
      <c r="W610" s="159"/>
      <c r="X610" s="159"/>
      <c r="Y610" s="159"/>
      <c r="Z610" s="159"/>
    </row>
    <row r="611" spans="1:26" ht="15.75" customHeight="1">
      <c r="A611" s="159"/>
      <c r="B611" s="159"/>
      <c r="C611" s="160"/>
      <c r="D611" s="159"/>
      <c r="E611" s="159"/>
      <c r="F611" s="159"/>
      <c r="G611" s="159"/>
      <c r="H611" s="159"/>
      <c r="I611" s="159"/>
      <c r="J611" s="159"/>
      <c r="K611" s="159"/>
      <c r="L611" s="159"/>
      <c r="M611" s="159"/>
      <c r="N611" s="159"/>
      <c r="O611" s="159"/>
      <c r="P611" s="159"/>
      <c r="Q611" s="159"/>
      <c r="R611" s="159"/>
      <c r="S611" s="159"/>
      <c r="T611" s="159"/>
      <c r="U611" s="159"/>
      <c r="V611" s="159"/>
      <c r="W611" s="159"/>
      <c r="X611" s="159"/>
      <c r="Y611" s="159"/>
      <c r="Z611" s="159"/>
    </row>
    <row r="612" spans="1:26" ht="15.75" customHeight="1">
      <c r="A612" s="159"/>
      <c r="B612" s="159"/>
      <c r="C612" s="160"/>
      <c r="D612" s="159"/>
      <c r="E612" s="159"/>
      <c r="F612" s="159"/>
      <c r="G612" s="159"/>
      <c r="H612" s="159"/>
      <c r="I612" s="159"/>
      <c r="J612" s="159"/>
      <c r="K612" s="159"/>
      <c r="L612" s="159"/>
      <c r="M612" s="159"/>
      <c r="N612" s="159"/>
      <c r="O612" s="159"/>
      <c r="P612" s="159"/>
      <c r="Q612" s="159"/>
      <c r="R612" s="159"/>
      <c r="S612" s="159"/>
      <c r="T612" s="159"/>
      <c r="U612" s="159"/>
      <c r="V612" s="159"/>
      <c r="W612" s="159"/>
      <c r="X612" s="159"/>
      <c r="Y612" s="159"/>
      <c r="Z612" s="159"/>
    </row>
    <row r="613" spans="1:26" ht="15.75" customHeight="1">
      <c r="A613" s="159"/>
      <c r="B613" s="159"/>
      <c r="C613" s="160"/>
      <c r="D613" s="159"/>
      <c r="E613" s="159"/>
      <c r="F613" s="159"/>
      <c r="G613" s="159"/>
      <c r="H613" s="159"/>
      <c r="I613" s="159"/>
      <c r="J613" s="159"/>
      <c r="K613" s="159"/>
      <c r="L613" s="159"/>
      <c r="M613" s="159"/>
      <c r="N613" s="159"/>
      <c r="O613" s="159"/>
      <c r="P613" s="159"/>
      <c r="Q613" s="159"/>
      <c r="R613" s="159"/>
      <c r="S613" s="159"/>
      <c r="T613" s="159"/>
      <c r="U613" s="159"/>
      <c r="V613" s="159"/>
      <c r="W613" s="159"/>
      <c r="X613" s="159"/>
      <c r="Y613" s="159"/>
      <c r="Z613" s="159"/>
    </row>
    <row r="614" spans="1:26" ht="15.75" customHeight="1">
      <c r="A614" s="159"/>
      <c r="B614" s="159"/>
      <c r="C614" s="160"/>
      <c r="D614" s="159"/>
      <c r="E614" s="159"/>
      <c r="F614" s="159"/>
      <c r="G614" s="159"/>
      <c r="H614" s="159"/>
      <c r="I614" s="159"/>
      <c r="J614" s="159"/>
      <c r="K614" s="159"/>
      <c r="L614" s="159"/>
      <c r="M614" s="159"/>
      <c r="N614" s="159"/>
      <c r="O614" s="159"/>
      <c r="P614" s="159"/>
      <c r="Q614" s="159"/>
      <c r="R614" s="159"/>
      <c r="S614" s="159"/>
      <c r="T614" s="159"/>
      <c r="U614" s="159"/>
      <c r="V614" s="159"/>
      <c r="W614" s="159"/>
      <c r="X614" s="159"/>
      <c r="Y614" s="159"/>
      <c r="Z614" s="159"/>
    </row>
    <row r="615" spans="1:26" ht="15.75" customHeight="1">
      <c r="A615" s="159"/>
      <c r="B615" s="159"/>
      <c r="C615" s="160"/>
      <c r="D615" s="159"/>
      <c r="E615" s="159"/>
      <c r="F615" s="159"/>
      <c r="G615" s="159"/>
      <c r="H615" s="159"/>
      <c r="I615" s="159"/>
      <c r="J615" s="159"/>
      <c r="K615" s="159"/>
      <c r="L615" s="159"/>
      <c r="M615" s="159"/>
      <c r="N615" s="159"/>
      <c r="O615" s="159"/>
      <c r="P615" s="159"/>
      <c r="Q615" s="159"/>
      <c r="R615" s="159"/>
      <c r="S615" s="159"/>
      <c r="T615" s="159"/>
      <c r="U615" s="159"/>
      <c r="V615" s="159"/>
      <c r="W615" s="159"/>
      <c r="X615" s="159"/>
      <c r="Y615" s="159"/>
      <c r="Z615" s="159"/>
    </row>
    <row r="616" spans="1:26" ht="15.75" customHeight="1">
      <c r="A616" s="159"/>
      <c r="B616" s="159"/>
      <c r="C616" s="160"/>
      <c r="D616" s="159"/>
      <c r="E616" s="159"/>
      <c r="F616" s="159"/>
      <c r="G616" s="159"/>
      <c r="H616" s="159"/>
      <c r="I616" s="159"/>
      <c r="J616" s="159"/>
      <c r="K616" s="159"/>
      <c r="L616" s="159"/>
      <c r="M616" s="159"/>
      <c r="N616" s="159"/>
      <c r="O616" s="159"/>
      <c r="P616" s="159"/>
      <c r="Q616" s="159"/>
      <c r="R616" s="159"/>
      <c r="S616" s="159"/>
      <c r="T616" s="159"/>
      <c r="U616" s="159"/>
      <c r="V616" s="159"/>
      <c r="W616" s="159"/>
      <c r="X616" s="159"/>
      <c r="Y616" s="159"/>
      <c r="Z616" s="159"/>
    </row>
    <row r="617" spans="1:26" ht="15.75" customHeight="1">
      <c r="A617" s="159"/>
      <c r="B617" s="159"/>
      <c r="C617" s="160"/>
      <c r="D617" s="159"/>
      <c r="E617" s="159"/>
      <c r="F617" s="159"/>
      <c r="G617" s="159"/>
      <c r="H617" s="159"/>
      <c r="I617" s="159"/>
      <c r="J617" s="159"/>
      <c r="K617" s="159"/>
      <c r="L617" s="159"/>
      <c r="M617" s="159"/>
      <c r="N617" s="159"/>
      <c r="O617" s="159"/>
      <c r="P617" s="159"/>
      <c r="Q617" s="159"/>
      <c r="R617" s="159"/>
      <c r="S617" s="159"/>
      <c r="T617" s="159"/>
      <c r="U617" s="159"/>
      <c r="V617" s="159"/>
      <c r="W617" s="159"/>
      <c r="X617" s="159"/>
      <c r="Y617" s="159"/>
      <c r="Z617" s="159"/>
    </row>
    <row r="618" spans="1:26" ht="15.75" customHeight="1">
      <c r="A618" s="159"/>
      <c r="B618" s="159"/>
      <c r="C618" s="160"/>
      <c r="D618" s="159"/>
      <c r="E618" s="159"/>
      <c r="F618" s="159"/>
      <c r="G618" s="159"/>
      <c r="H618" s="159"/>
      <c r="I618" s="159"/>
      <c r="J618" s="159"/>
      <c r="K618" s="159"/>
      <c r="L618" s="159"/>
      <c r="M618" s="159"/>
      <c r="N618" s="159"/>
      <c r="O618" s="159"/>
      <c r="P618" s="159"/>
      <c r="Q618" s="159"/>
      <c r="R618" s="159"/>
      <c r="S618" s="159"/>
      <c r="T618" s="159"/>
      <c r="U618" s="159"/>
      <c r="V618" s="159"/>
      <c r="W618" s="159"/>
      <c r="X618" s="159"/>
      <c r="Y618" s="159"/>
      <c r="Z618" s="159"/>
    </row>
    <row r="619" spans="1:26" ht="15.75" customHeight="1">
      <c r="A619" s="159"/>
      <c r="B619" s="159"/>
      <c r="C619" s="160"/>
      <c r="D619" s="159"/>
      <c r="E619" s="159"/>
      <c r="F619" s="159"/>
      <c r="G619" s="159"/>
      <c r="H619" s="159"/>
      <c r="I619" s="159"/>
      <c r="J619" s="159"/>
      <c r="K619" s="159"/>
      <c r="L619" s="159"/>
      <c r="M619" s="159"/>
      <c r="N619" s="159"/>
      <c r="O619" s="159"/>
      <c r="P619" s="159"/>
      <c r="Q619" s="159"/>
      <c r="R619" s="159"/>
      <c r="S619" s="159"/>
      <c r="T619" s="159"/>
      <c r="U619" s="159"/>
      <c r="V619" s="159"/>
      <c r="W619" s="159"/>
      <c r="X619" s="159"/>
      <c r="Y619" s="159"/>
      <c r="Z619" s="159"/>
    </row>
    <row r="620" spans="1:26" ht="15.75" customHeight="1">
      <c r="A620" s="159"/>
      <c r="B620" s="159"/>
      <c r="C620" s="160"/>
      <c r="D620" s="159"/>
      <c r="E620" s="159"/>
      <c r="F620" s="159"/>
      <c r="G620" s="159"/>
      <c r="H620" s="159"/>
      <c r="I620" s="159"/>
      <c r="J620" s="159"/>
      <c r="K620" s="159"/>
      <c r="L620" s="159"/>
      <c r="M620" s="159"/>
      <c r="N620" s="159"/>
      <c r="O620" s="159"/>
      <c r="P620" s="159"/>
      <c r="Q620" s="159"/>
      <c r="R620" s="159"/>
      <c r="S620" s="159"/>
      <c r="T620" s="159"/>
      <c r="U620" s="159"/>
      <c r="V620" s="159"/>
      <c r="W620" s="159"/>
      <c r="X620" s="159"/>
      <c r="Y620" s="159"/>
      <c r="Z620" s="159"/>
    </row>
    <row r="621" spans="1:26" ht="15.75" customHeight="1">
      <c r="A621" s="159"/>
      <c r="B621" s="159"/>
      <c r="C621" s="160"/>
      <c r="D621" s="159"/>
      <c r="E621" s="159"/>
      <c r="F621" s="159"/>
      <c r="G621" s="159"/>
      <c r="H621" s="159"/>
      <c r="I621" s="159"/>
      <c r="J621" s="159"/>
      <c r="K621" s="159"/>
      <c r="L621" s="159"/>
      <c r="M621" s="159"/>
      <c r="N621" s="159"/>
      <c r="O621" s="159"/>
      <c r="P621" s="159"/>
      <c r="Q621" s="159"/>
      <c r="R621" s="159"/>
      <c r="S621" s="159"/>
      <c r="T621" s="159"/>
      <c r="U621" s="159"/>
      <c r="V621" s="159"/>
      <c r="W621" s="159"/>
      <c r="X621" s="159"/>
      <c r="Y621" s="159"/>
      <c r="Z621" s="159"/>
    </row>
    <row r="622" spans="1:26" ht="15.75" customHeight="1">
      <c r="A622" s="159"/>
      <c r="B622" s="159"/>
      <c r="C622" s="160"/>
      <c r="D622" s="159"/>
      <c r="E622" s="159"/>
      <c r="F622" s="159"/>
      <c r="G622" s="159"/>
      <c r="H622" s="159"/>
      <c r="I622" s="159"/>
      <c r="J622" s="159"/>
      <c r="K622" s="159"/>
      <c r="L622" s="159"/>
      <c r="M622" s="159"/>
      <c r="N622" s="159"/>
      <c r="O622" s="159"/>
      <c r="P622" s="159"/>
      <c r="Q622" s="159"/>
      <c r="R622" s="159"/>
      <c r="S622" s="159"/>
      <c r="T622" s="159"/>
      <c r="U622" s="159"/>
      <c r="V622" s="159"/>
      <c r="W622" s="159"/>
      <c r="X622" s="159"/>
      <c r="Y622" s="159"/>
      <c r="Z622" s="159"/>
    </row>
    <row r="623" spans="1:26" ht="15.75" customHeight="1">
      <c r="A623" s="159"/>
      <c r="B623" s="159"/>
      <c r="C623" s="160"/>
      <c r="D623" s="159"/>
      <c r="E623" s="159"/>
      <c r="F623" s="159"/>
      <c r="G623" s="159"/>
      <c r="H623" s="159"/>
      <c r="I623" s="159"/>
      <c r="J623" s="159"/>
      <c r="K623" s="159"/>
      <c r="L623" s="159"/>
      <c r="M623" s="159"/>
      <c r="N623" s="159"/>
      <c r="O623" s="159"/>
      <c r="P623" s="159"/>
      <c r="Q623" s="159"/>
      <c r="R623" s="159"/>
      <c r="S623" s="159"/>
      <c r="T623" s="159"/>
      <c r="U623" s="159"/>
      <c r="V623" s="159"/>
      <c r="W623" s="159"/>
      <c r="X623" s="159"/>
      <c r="Y623" s="159"/>
      <c r="Z623" s="159"/>
    </row>
    <row r="624" spans="1:26" ht="15.75" customHeight="1">
      <c r="A624" s="159"/>
      <c r="B624" s="159"/>
      <c r="C624" s="160"/>
      <c r="D624" s="159"/>
      <c r="E624" s="159"/>
      <c r="F624" s="159"/>
      <c r="G624" s="159"/>
      <c r="H624" s="159"/>
      <c r="I624" s="159"/>
      <c r="J624" s="159"/>
      <c r="K624" s="159"/>
      <c r="L624" s="159"/>
      <c r="M624" s="159"/>
      <c r="N624" s="159"/>
      <c r="O624" s="159"/>
      <c r="P624" s="159"/>
      <c r="Q624" s="159"/>
      <c r="R624" s="159"/>
      <c r="S624" s="159"/>
      <c r="T624" s="159"/>
      <c r="U624" s="159"/>
      <c r="V624" s="159"/>
      <c r="W624" s="159"/>
      <c r="X624" s="159"/>
      <c r="Y624" s="159"/>
      <c r="Z624" s="159"/>
    </row>
    <row r="625" spans="1:26" ht="15.75" customHeight="1">
      <c r="A625" s="159"/>
      <c r="B625" s="159"/>
      <c r="C625" s="160"/>
      <c r="D625" s="159"/>
      <c r="E625" s="159"/>
      <c r="F625" s="159"/>
      <c r="G625" s="159"/>
      <c r="H625" s="159"/>
      <c r="I625" s="159"/>
      <c r="J625" s="159"/>
      <c r="K625" s="159"/>
      <c r="L625" s="159"/>
      <c r="M625" s="159"/>
      <c r="N625" s="159"/>
      <c r="O625" s="159"/>
      <c r="P625" s="159"/>
      <c r="Q625" s="159"/>
      <c r="R625" s="159"/>
      <c r="S625" s="159"/>
      <c r="T625" s="159"/>
      <c r="U625" s="159"/>
      <c r="V625" s="159"/>
      <c r="W625" s="159"/>
      <c r="X625" s="159"/>
      <c r="Y625" s="159"/>
      <c r="Z625" s="159"/>
    </row>
    <row r="626" spans="1:26" ht="15.75" customHeight="1">
      <c r="A626" s="159"/>
      <c r="B626" s="159"/>
      <c r="C626" s="160"/>
      <c r="D626" s="159"/>
      <c r="E626" s="159"/>
      <c r="F626" s="159"/>
      <c r="G626" s="159"/>
      <c r="H626" s="159"/>
      <c r="I626" s="159"/>
      <c r="J626" s="159"/>
      <c r="K626" s="159"/>
      <c r="L626" s="159"/>
      <c r="M626" s="159"/>
      <c r="N626" s="159"/>
      <c r="O626" s="159"/>
      <c r="P626" s="159"/>
      <c r="Q626" s="159"/>
      <c r="R626" s="159"/>
      <c r="S626" s="159"/>
      <c r="T626" s="159"/>
      <c r="U626" s="159"/>
      <c r="V626" s="159"/>
      <c r="W626" s="159"/>
      <c r="X626" s="159"/>
      <c r="Y626" s="159"/>
      <c r="Z626" s="159"/>
    </row>
    <row r="627" spans="1:26" ht="15.75" customHeight="1">
      <c r="A627" s="159"/>
      <c r="B627" s="159"/>
      <c r="C627" s="160"/>
      <c r="D627" s="159"/>
      <c r="E627" s="159"/>
      <c r="F627" s="159"/>
      <c r="G627" s="159"/>
      <c r="H627" s="159"/>
      <c r="I627" s="159"/>
      <c r="J627" s="159"/>
      <c r="K627" s="159"/>
      <c r="L627" s="159"/>
      <c r="M627" s="159"/>
      <c r="N627" s="159"/>
      <c r="O627" s="159"/>
      <c r="P627" s="159"/>
      <c r="Q627" s="159"/>
      <c r="R627" s="159"/>
      <c r="S627" s="159"/>
      <c r="T627" s="159"/>
      <c r="U627" s="159"/>
      <c r="V627" s="159"/>
      <c r="W627" s="159"/>
      <c r="X627" s="159"/>
      <c r="Y627" s="159"/>
      <c r="Z627" s="159"/>
    </row>
    <row r="628" spans="1:26" ht="15.75" customHeight="1">
      <c r="A628" s="159"/>
      <c r="B628" s="159"/>
      <c r="C628" s="160"/>
      <c r="D628" s="159"/>
      <c r="E628" s="159"/>
      <c r="F628" s="159"/>
      <c r="G628" s="159"/>
      <c r="H628" s="159"/>
      <c r="I628" s="159"/>
      <c r="J628" s="159"/>
      <c r="K628" s="159"/>
      <c r="L628" s="159"/>
      <c r="M628" s="159"/>
      <c r="N628" s="159"/>
      <c r="O628" s="159"/>
      <c r="P628" s="159"/>
      <c r="Q628" s="159"/>
      <c r="R628" s="159"/>
      <c r="S628" s="159"/>
      <c r="T628" s="159"/>
      <c r="U628" s="159"/>
      <c r="V628" s="159"/>
      <c r="W628" s="159"/>
      <c r="X628" s="159"/>
      <c r="Y628" s="159"/>
      <c r="Z628" s="159"/>
    </row>
    <row r="629" spans="1:26" ht="15.75" customHeight="1">
      <c r="A629" s="159"/>
      <c r="B629" s="159"/>
      <c r="C629" s="160"/>
      <c r="D629" s="159"/>
      <c r="E629" s="159"/>
      <c r="F629" s="159"/>
      <c r="G629" s="159"/>
      <c r="H629" s="159"/>
      <c r="I629" s="159"/>
      <c r="J629" s="159"/>
      <c r="K629" s="159"/>
      <c r="L629" s="159"/>
      <c r="M629" s="159"/>
      <c r="N629" s="159"/>
      <c r="O629" s="159"/>
      <c r="P629" s="159"/>
      <c r="Q629" s="159"/>
      <c r="R629" s="159"/>
      <c r="S629" s="159"/>
      <c r="T629" s="159"/>
      <c r="U629" s="159"/>
      <c r="V629" s="159"/>
      <c r="W629" s="159"/>
      <c r="X629" s="159"/>
      <c r="Y629" s="159"/>
      <c r="Z629" s="159"/>
    </row>
    <row r="630" spans="1:26" ht="15.75" customHeight="1">
      <c r="A630" s="159"/>
      <c r="B630" s="159"/>
      <c r="C630" s="160"/>
      <c r="D630" s="159"/>
      <c r="E630" s="159"/>
      <c r="F630" s="159"/>
      <c r="G630" s="159"/>
      <c r="H630" s="159"/>
      <c r="I630" s="159"/>
      <c r="J630" s="159"/>
      <c r="K630" s="159"/>
      <c r="L630" s="159"/>
      <c r="M630" s="159"/>
      <c r="N630" s="159"/>
      <c r="O630" s="159"/>
      <c r="P630" s="159"/>
      <c r="Q630" s="159"/>
      <c r="R630" s="159"/>
      <c r="S630" s="159"/>
      <c r="T630" s="159"/>
      <c r="U630" s="159"/>
      <c r="V630" s="159"/>
      <c r="W630" s="159"/>
      <c r="X630" s="159"/>
      <c r="Y630" s="159"/>
      <c r="Z630" s="159"/>
    </row>
    <row r="631" spans="1:26" ht="15.75" customHeight="1">
      <c r="A631" s="159"/>
      <c r="B631" s="159"/>
      <c r="C631" s="160"/>
      <c r="D631" s="159"/>
      <c r="E631" s="159"/>
      <c r="F631" s="159"/>
      <c r="G631" s="159"/>
      <c r="H631" s="159"/>
      <c r="I631" s="159"/>
      <c r="J631" s="159"/>
      <c r="K631" s="159"/>
      <c r="L631" s="159"/>
      <c r="M631" s="159"/>
      <c r="N631" s="159"/>
      <c r="O631" s="159"/>
      <c r="P631" s="159"/>
      <c r="Q631" s="159"/>
      <c r="R631" s="159"/>
      <c r="S631" s="159"/>
      <c r="T631" s="159"/>
      <c r="U631" s="159"/>
      <c r="V631" s="159"/>
      <c r="W631" s="159"/>
      <c r="X631" s="159"/>
      <c r="Y631" s="159"/>
      <c r="Z631" s="159"/>
    </row>
    <row r="632" spans="1:26" ht="15.75" customHeight="1">
      <c r="A632" s="159"/>
      <c r="B632" s="159"/>
      <c r="C632" s="160"/>
      <c r="D632" s="159"/>
      <c r="E632" s="159"/>
      <c r="F632" s="159"/>
      <c r="G632" s="159"/>
      <c r="H632" s="159"/>
      <c r="I632" s="159"/>
      <c r="J632" s="159"/>
      <c r="K632" s="159"/>
      <c r="L632" s="159"/>
      <c r="M632" s="159"/>
      <c r="N632" s="159"/>
      <c r="O632" s="159"/>
      <c r="P632" s="159"/>
      <c r="Q632" s="159"/>
      <c r="R632" s="159"/>
      <c r="S632" s="159"/>
      <c r="T632" s="159"/>
      <c r="U632" s="159"/>
      <c r="V632" s="159"/>
      <c r="W632" s="159"/>
      <c r="X632" s="159"/>
      <c r="Y632" s="159"/>
      <c r="Z632" s="159"/>
    </row>
    <row r="633" spans="1:26" ht="15.75" customHeight="1">
      <c r="A633" s="159"/>
      <c r="B633" s="159"/>
      <c r="C633" s="160"/>
      <c r="D633" s="159"/>
      <c r="E633" s="159"/>
      <c r="F633" s="159"/>
      <c r="G633" s="159"/>
      <c r="H633" s="159"/>
      <c r="I633" s="159"/>
      <c r="J633" s="159"/>
      <c r="K633" s="159"/>
      <c r="L633" s="159"/>
      <c r="M633" s="159"/>
      <c r="N633" s="159"/>
      <c r="O633" s="159"/>
      <c r="P633" s="159"/>
      <c r="Q633" s="159"/>
      <c r="R633" s="159"/>
      <c r="S633" s="159"/>
      <c r="T633" s="159"/>
      <c r="U633" s="159"/>
      <c r="V633" s="159"/>
      <c r="W633" s="159"/>
      <c r="X633" s="159"/>
      <c r="Y633" s="159"/>
      <c r="Z633" s="159"/>
    </row>
    <row r="634" spans="1:26" ht="15.75" customHeight="1">
      <c r="A634" s="159"/>
      <c r="B634" s="159"/>
      <c r="C634" s="160"/>
      <c r="D634" s="159"/>
      <c r="E634" s="159"/>
      <c r="F634" s="159"/>
      <c r="G634" s="159"/>
      <c r="H634" s="159"/>
      <c r="I634" s="159"/>
      <c r="J634" s="159"/>
      <c r="K634" s="159"/>
      <c r="L634" s="159"/>
      <c r="M634" s="159"/>
      <c r="N634" s="159"/>
      <c r="O634" s="159"/>
      <c r="P634" s="159"/>
      <c r="Q634" s="159"/>
      <c r="R634" s="159"/>
      <c r="S634" s="159"/>
      <c r="T634" s="159"/>
      <c r="U634" s="159"/>
      <c r="V634" s="159"/>
      <c r="W634" s="159"/>
      <c r="X634" s="159"/>
      <c r="Y634" s="159"/>
      <c r="Z634" s="159"/>
    </row>
    <row r="635" spans="1:26" ht="15.75" customHeight="1">
      <c r="A635" s="159"/>
      <c r="B635" s="159"/>
      <c r="C635" s="160"/>
      <c r="D635" s="159"/>
      <c r="E635" s="159"/>
      <c r="F635" s="159"/>
      <c r="G635" s="159"/>
      <c r="H635" s="159"/>
      <c r="I635" s="159"/>
      <c r="J635" s="159"/>
      <c r="K635" s="159"/>
      <c r="L635" s="159"/>
      <c r="M635" s="159"/>
      <c r="N635" s="159"/>
      <c r="O635" s="159"/>
      <c r="P635" s="159"/>
      <c r="Q635" s="159"/>
      <c r="R635" s="159"/>
      <c r="S635" s="159"/>
      <c r="T635" s="159"/>
      <c r="U635" s="159"/>
      <c r="V635" s="159"/>
      <c r="W635" s="159"/>
      <c r="X635" s="159"/>
      <c r="Y635" s="159"/>
      <c r="Z635" s="159"/>
    </row>
    <row r="636" spans="1:26" ht="15.75" customHeight="1">
      <c r="A636" s="159"/>
      <c r="B636" s="159"/>
      <c r="C636" s="160"/>
      <c r="D636" s="159"/>
      <c r="E636" s="159"/>
      <c r="F636" s="159"/>
      <c r="G636" s="159"/>
      <c r="H636" s="159"/>
      <c r="I636" s="159"/>
      <c r="J636" s="159"/>
      <c r="K636" s="159"/>
      <c r="L636" s="159"/>
      <c r="M636" s="159"/>
      <c r="N636" s="159"/>
      <c r="O636" s="159"/>
      <c r="P636" s="159"/>
      <c r="Q636" s="159"/>
      <c r="R636" s="159"/>
      <c r="S636" s="159"/>
      <c r="T636" s="159"/>
      <c r="U636" s="159"/>
      <c r="V636" s="159"/>
      <c r="W636" s="159"/>
      <c r="X636" s="159"/>
      <c r="Y636" s="159"/>
      <c r="Z636" s="159"/>
    </row>
    <row r="637" spans="1:26" ht="15.75" customHeight="1">
      <c r="A637" s="159"/>
      <c r="B637" s="159"/>
      <c r="C637" s="160"/>
      <c r="D637" s="159"/>
      <c r="E637" s="159"/>
      <c r="F637" s="159"/>
      <c r="G637" s="159"/>
      <c r="H637" s="159"/>
      <c r="I637" s="159"/>
      <c r="J637" s="159"/>
      <c r="K637" s="159"/>
      <c r="L637" s="159"/>
      <c r="M637" s="159"/>
      <c r="N637" s="159"/>
      <c r="O637" s="159"/>
      <c r="P637" s="159"/>
      <c r="Q637" s="159"/>
      <c r="R637" s="159"/>
      <c r="S637" s="159"/>
      <c r="T637" s="159"/>
      <c r="U637" s="159"/>
      <c r="V637" s="159"/>
      <c r="W637" s="159"/>
      <c r="X637" s="159"/>
      <c r="Y637" s="159"/>
      <c r="Z637" s="159"/>
    </row>
    <row r="638" spans="1:26" ht="15.75" customHeight="1">
      <c r="A638" s="159"/>
      <c r="B638" s="159"/>
      <c r="C638" s="160"/>
      <c r="D638" s="159"/>
      <c r="E638" s="159"/>
      <c r="F638" s="159"/>
      <c r="G638" s="159"/>
      <c r="H638" s="159"/>
      <c r="I638" s="159"/>
      <c r="J638" s="159"/>
      <c r="K638" s="159"/>
      <c r="L638" s="159"/>
      <c r="M638" s="159"/>
      <c r="N638" s="159"/>
      <c r="O638" s="159"/>
      <c r="P638" s="159"/>
      <c r="Q638" s="159"/>
      <c r="R638" s="159"/>
      <c r="S638" s="159"/>
      <c r="T638" s="159"/>
      <c r="U638" s="159"/>
      <c r="V638" s="159"/>
      <c r="W638" s="159"/>
      <c r="X638" s="159"/>
      <c r="Y638" s="159"/>
      <c r="Z638" s="159"/>
    </row>
    <row r="639" spans="1:26" ht="15.75" customHeight="1">
      <c r="A639" s="159"/>
      <c r="B639" s="159"/>
      <c r="C639" s="160"/>
      <c r="D639" s="159"/>
      <c r="E639" s="159"/>
      <c r="F639" s="159"/>
      <c r="G639" s="159"/>
      <c r="H639" s="159"/>
      <c r="I639" s="159"/>
      <c r="J639" s="159"/>
      <c r="K639" s="159"/>
      <c r="L639" s="159"/>
      <c r="M639" s="159"/>
      <c r="N639" s="159"/>
      <c r="O639" s="159"/>
      <c r="P639" s="159"/>
      <c r="Q639" s="159"/>
      <c r="R639" s="159"/>
      <c r="S639" s="159"/>
      <c r="T639" s="159"/>
      <c r="U639" s="159"/>
      <c r="V639" s="159"/>
      <c r="W639" s="159"/>
      <c r="X639" s="159"/>
      <c r="Y639" s="159"/>
      <c r="Z639" s="159"/>
    </row>
    <row r="640" spans="1:26" ht="15.75" customHeight="1">
      <c r="A640" s="159"/>
      <c r="B640" s="159"/>
      <c r="C640" s="160"/>
      <c r="D640" s="159"/>
      <c r="E640" s="159"/>
      <c r="F640" s="159"/>
      <c r="G640" s="159"/>
      <c r="H640" s="159"/>
      <c r="I640" s="159"/>
      <c r="J640" s="159"/>
      <c r="K640" s="159"/>
      <c r="L640" s="159"/>
      <c r="M640" s="159"/>
      <c r="N640" s="159"/>
      <c r="O640" s="159"/>
      <c r="P640" s="159"/>
      <c r="Q640" s="159"/>
      <c r="R640" s="159"/>
      <c r="S640" s="159"/>
      <c r="T640" s="159"/>
      <c r="U640" s="159"/>
      <c r="V640" s="159"/>
      <c r="W640" s="159"/>
      <c r="X640" s="159"/>
      <c r="Y640" s="159"/>
      <c r="Z640" s="159"/>
    </row>
    <row r="641" spans="1:26" ht="15.75" customHeight="1">
      <c r="A641" s="159"/>
      <c r="B641" s="159"/>
      <c r="C641" s="160"/>
      <c r="D641" s="159"/>
      <c r="E641" s="159"/>
      <c r="F641" s="159"/>
      <c r="G641" s="159"/>
      <c r="H641" s="159"/>
      <c r="I641" s="159"/>
      <c r="J641" s="159"/>
      <c r="K641" s="159"/>
      <c r="L641" s="159"/>
      <c r="M641" s="159"/>
      <c r="N641" s="159"/>
      <c r="O641" s="159"/>
      <c r="P641" s="159"/>
      <c r="Q641" s="159"/>
      <c r="R641" s="159"/>
      <c r="S641" s="159"/>
      <c r="T641" s="159"/>
      <c r="U641" s="159"/>
      <c r="V641" s="159"/>
      <c r="W641" s="159"/>
      <c r="X641" s="159"/>
      <c r="Y641" s="159"/>
      <c r="Z641" s="159"/>
    </row>
    <row r="642" spans="1:26" ht="15.75" customHeight="1">
      <c r="A642" s="159"/>
      <c r="B642" s="159"/>
      <c r="C642" s="160"/>
      <c r="D642" s="159"/>
      <c r="E642" s="159"/>
      <c r="F642" s="159"/>
      <c r="G642" s="159"/>
      <c r="H642" s="159"/>
      <c r="I642" s="159"/>
      <c r="J642" s="159"/>
      <c r="K642" s="159"/>
      <c r="L642" s="159"/>
      <c r="M642" s="159"/>
      <c r="N642" s="159"/>
      <c r="O642" s="159"/>
      <c r="P642" s="159"/>
      <c r="Q642" s="159"/>
      <c r="R642" s="159"/>
      <c r="S642" s="159"/>
      <c r="T642" s="159"/>
      <c r="U642" s="159"/>
      <c r="V642" s="159"/>
      <c r="W642" s="159"/>
      <c r="X642" s="159"/>
      <c r="Y642" s="159"/>
      <c r="Z642" s="159"/>
    </row>
    <row r="643" spans="1:26" ht="15.75" customHeight="1">
      <c r="A643" s="159"/>
      <c r="B643" s="159"/>
      <c r="C643" s="160"/>
      <c r="D643" s="159"/>
      <c r="E643" s="159"/>
      <c r="F643" s="159"/>
      <c r="G643" s="159"/>
      <c r="H643" s="159"/>
      <c r="I643" s="159"/>
      <c r="J643" s="159"/>
      <c r="K643" s="159"/>
      <c r="L643" s="159"/>
      <c r="M643" s="159"/>
      <c r="N643" s="159"/>
      <c r="O643" s="159"/>
      <c r="P643" s="159"/>
      <c r="Q643" s="159"/>
      <c r="R643" s="159"/>
      <c r="S643" s="159"/>
      <c r="T643" s="159"/>
      <c r="U643" s="159"/>
      <c r="V643" s="159"/>
      <c r="W643" s="159"/>
      <c r="X643" s="159"/>
      <c r="Y643" s="159"/>
      <c r="Z643" s="159"/>
    </row>
    <row r="644" spans="1:26" ht="15.75" customHeight="1">
      <c r="A644" s="159"/>
      <c r="B644" s="159"/>
      <c r="C644" s="160"/>
      <c r="D644" s="159"/>
      <c r="E644" s="159"/>
      <c r="F644" s="159"/>
      <c r="G644" s="159"/>
      <c r="H644" s="159"/>
      <c r="I644" s="159"/>
      <c r="J644" s="159"/>
      <c r="K644" s="159"/>
      <c r="L644" s="159"/>
      <c r="M644" s="159"/>
      <c r="N644" s="159"/>
      <c r="O644" s="159"/>
      <c r="P644" s="159"/>
      <c r="Q644" s="159"/>
      <c r="R644" s="159"/>
      <c r="S644" s="159"/>
      <c r="T644" s="159"/>
      <c r="U644" s="159"/>
      <c r="V644" s="159"/>
      <c r="W644" s="159"/>
      <c r="X644" s="159"/>
      <c r="Y644" s="159"/>
      <c r="Z644" s="159"/>
    </row>
    <row r="645" spans="1:26" ht="15.75" customHeight="1">
      <c r="A645" s="159"/>
      <c r="B645" s="159"/>
      <c r="C645" s="160"/>
      <c r="D645" s="159"/>
      <c r="E645" s="159"/>
      <c r="F645" s="159"/>
      <c r="G645" s="159"/>
      <c r="H645" s="159"/>
      <c r="I645" s="159"/>
      <c r="J645" s="159"/>
      <c r="K645" s="159"/>
      <c r="L645" s="159"/>
      <c r="M645" s="159"/>
      <c r="N645" s="159"/>
      <c r="O645" s="159"/>
      <c r="P645" s="159"/>
      <c r="Q645" s="159"/>
      <c r="R645" s="159"/>
      <c r="S645" s="159"/>
      <c r="T645" s="159"/>
      <c r="U645" s="159"/>
      <c r="V645" s="159"/>
      <c r="W645" s="159"/>
      <c r="X645" s="159"/>
      <c r="Y645" s="159"/>
      <c r="Z645" s="159"/>
    </row>
    <row r="646" spans="1:26" ht="15.75" customHeight="1">
      <c r="A646" s="159"/>
      <c r="B646" s="159"/>
      <c r="C646" s="160"/>
      <c r="D646" s="159"/>
      <c r="E646" s="159"/>
      <c r="F646" s="159"/>
      <c r="G646" s="159"/>
      <c r="H646" s="159"/>
      <c r="I646" s="159"/>
      <c r="J646" s="159"/>
      <c r="K646" s="159"/>
      <c r="L646" s="159"/>
      <c r="M646" s="159"/>
      <c r="N646" s="159"/>
      <c r="O646" s="159"/>
      <c r="P646" s="159"/>
      <c r="Q646" s="159"/>
      <c r="R646" s="159"/>
      <c r="S646" s="159"/>
      <c r="T646" s="159"/>
      <c r="U646" s="159"/>
      <c r="V646" s="159"/>
      <c r="W646" s="159"/>
      <c r="X646" s="159"/>
      <c r="Y646" s="159"/>
      <c r="Z646" s="159"/>
    </row>
    <row r="647" spans="1:26" ht="15.75" customHeight="1">
      <c r="A647" s="159"/>
      <c r="B647" s="159"/>
      <c r="C647" s="160"/>
      <c r="D647" s="159"/>
      <c r="E647" s="159"/>
      <c r="F647" s="159"/>
      <c r="G647" s="159"/>
      <c r="H647" s="159"/>
      <c r="I647" s="159"/>
      <c r="J647" s="159"/>
      <c r="K647" s="159"/>
      <c r="L647" s="159"/>
      <c r="M647" s="159"/>
      <c r="N647" s="159"/>
      <c r="O647" s="159"/>
      <c r="P647" s="159"/>
      <c r="Q647" s="159"/>
      <c r="R647" s="159"/>
      <c r="S647" s="159"/>
      <c r="T647" s="159"/>
      <c r="U647" s="159"/>
      <c r="V647" s="159"/>
      <c r="W647" s="159"/>
      <c r="X647" s="159"/>
      <c r="Y647" s="159"/>
      <c r="Z647" s="159"/>
    </row>
    <row r="648" spans="1:26" ht="15.75" customHeight="1">
      <c r="A648" s="159"/>
      <c r="B648" s="159"/>
      <c r="C648" s="160"/>
      <c r="D648" s="159"/>
      <c r="E648" s="159"/>
      <c r="F648" s="159"/>
      <c r="G648" s="159"/>
      <c r="H648" s="159"/>
      <c r="I648" s="159"/>
      <c r="J648" s="159"/>
      <c r="K648" s="159"/>
      <c r="L648" s="159"/>
      <c r="M648" s="159"/>
      <c r="N648" s="159"/>
      <c r="O648" s="159"/>
      <c r="P648" s="159"/>
      <c r="Q648" s="159"/>
      <c r="R648" s="159"/>
      <c r="S648" s="159"/>
      <c r="T648" s="159"/>
      <c r="U648" s="159"/>
      <c r="V648" s="159"/>
      <c r="W648" s="159"/>
      <c r="X648" s="159"/>
      <c r="Y648" s="159"/>
      <c r="Z648" s="159"/>
    </row>
    <row r="649" spans="1:26" ht="15.75" customHeight="1">
      <c r="A649" s="159"/>
      <c r="B649" s="159"/>
      <c r="C649" s="160"/>
      <c r="D649" s="159"/>
      <c r="E649" s="159"/>
      <c r="F649" s="159"/>
      <c r="G649" s="159"/>
      <c r="H649" s="159"/>
      <c r="I649" s="159"/>
      <c r="J649" s="159"/>
      <c r="K649" s="159"/>
      <c r="L649" s="159"/>
      <c r="M649" s="159"/>
      <c r="N649" s="159"/>
      <c r="O649" s="159"/>
      <c r="P649" s="159"/>
      <c r="Q649" s="159"/>
      <c r="R649" s="159"/>
      <c r="S649" s="159"/>
      <c r="T649" s="159"/>
      <c r="U649" s="159"/>
      <c r="V649" s="159"/>
      <c r="W649" s="159"/>
      <c r="X649" s="159"/>
      <c r="Y649" s="159"/>
      <c r="Z649" s="159"/>
    </row>
    <row r="650" spans="1:26" ht="15.75" customHeight="1">
      <c r="A650" s="159"/>
      <c r="B650" s="159"/>
      <c r="C650" s="160"/>
      <c r="D650" s="159"/>
      <c r="E650" s="159"/>
      <c r="F650" s="159"/>
      <c r="G650" s="159"/>
      <c r="H650" s="159"/>
      <c r="I650" s="159"/>
      <c r="J650" s="159"/>
      <c r="K650" s="159"/>
      <c r="L650" s="159"/>
      <c r="M650" s="159"/>
      <c r="N650" s="159"/>
      <c r="O650" s="159"/>
      <c r="P650" s="159"/>
      <c r="Q650" s="159"/>
      <c r="R650" s="159"/>
      <c r="S650" s="159"/>
      <c r="T650" s="159"/>
      <c r="U650" s="159"/>
      <c r="V650" s="159"/>
      <c r="W650" s="159"/>
      <c r="X650" s="159"/>
      <c r="Y650" s="159"/>
      <c r="Z650" s="159"/>
    </row>
    <row r="651" spans="1:26" ht="15.75" customHeight="1">
      <c r="A651" s="159"/>
      <c r="B651" s="159"/>
      <c r="C651" s="160"/>
      <c r="D651" s="159"/>
      <c r="E651" s="159"/>
      <c r="F651" s="159"/>
      <c r="G651" s="159"/>
      <c r="H651" s="159"/>
      <c r="I651" s="159"/>
      <c r="J651" s="159"/>
      <c r="K651" s="159"/>
      <c r="L651" s="159"/>
      <c r="M651" s="159"/>
      <c r="N651" s="159"/>
      <c r="O651" s="159"/>
      <c r="P651" s="159"/>
      <c r="Q651" s="159"/>
      <c r="R651" s="159"/>
      <c r="S651" s="159"/>
      <c r="T651" s="159"/>
      <c r="U651" s="159"/>
      <c r="V651" s="159"/>
      <c r="W651" s="159"/>
      <c r="X651" s="159"/>
      <c r="Y651" s="159"/>
      <c r="Z651" s="159"/>
    </row>
    <row r="652" spans="1:26" ht="15.75" customHeight="1">
      <c r="A652" s="159"/>
      <c r="B652" s="159"/>
      <c r="C652" s="160"/>
      <c r="D652" s="159"/>
      <c r="E652" s="159"/>
      <c r="F652" s="159"/>
      <c r="G652" s="159"/>
      <c r="H652" s="159"/>
      <c r="I652" s="159"/>
      <c r="J652" s="159"/>
      <c r="K652" s="159"/>
      <c r="L652" s="159"/>
      <c r="M652" s="159"/>
      <c r="N652" s="159"/>
      <c r="O652" s="159"/>
      <c r="P652" s="159"/>
      <c r="Q652" s="159"/>
      <c r="R652" s="159"/>
      <c r="S652" s="159"/>
      <c r="T652" s="159"/>
      <c r="U652" s="159"/>
      <c r="V652" s="159"/>
      <c r="W652" s="159"/>
      <c r="X652" s="159"/>
      <c r="Y652" s="159"/>
      <c r="Z652" s="159"/>
    </row>
    <row r="653" spans="1:26" ht="15.75" customHeight="1">
      <c r="A653" s="159"/>
      <c r="B653" s="159"/>
      <c r="C653" s="160"/>
      <c r="D653" s="159"/>
      <c r="E653" s="159"/>
      <c r="F653" s="159"/>
      <c r="G653" s="159"/>
      <c r="H653" s="159"/>
      <c r="I653" s="159"/>
      <c r="J653" s="159"/>
      <c r="K653" s="159"/>
      <c r="L653" s="159"/>
      <c r="M653" s="159"/>
      <c r="N653" s="159"/>
      <c r="O653" s="159"/>
      <c r="P653" s="159"/>
      <c r="Q653" s="159"/>
      <c r="R653" s="159"/>
      <c r="S653" s="159"/>
      <c r="T653" s="159"/>
      <c r="U653" s="159"/>
      <c r="V653" s="159"/>
      <c r="W653" s="159"/>
      <c r="X653" s="159"/>
      <c r="Y653" s="159"/>
      <c r="Z653" s="159"/>
    </row>
    <row r="654" spans="1:26" ht="15.75" customHeight="1">
      <c r="A654" s="159"/>
      <c r="B654" s="159"/>
      <c r="C654" s="160"/>
      <c r="D654" s="159"/>
      <c r="E654" s="159"/>
      <c r="F654" s="159"/>
      <c r="G654" s="159"/>
      <c r="H654" s="159"/>
      <c r="I654" s="159"/>
      <c r="J654" s="159"/>
      <c r="K654" s="159"/>
      <c r="L654" s="159"/>
      <c r="M654" s="159"/>
      <c r="N654" s="159"/>
      <c r="O654" s="159"/>
      <c r="P654" s="159"/>
      <c r="Q654" s="159"/>
      <c r="R654" s="159"/>
      <c r="S654" s="159"/>
      <c r="T654" s="159"/>
      <c r="U654" s="159"/>
      <c r="V654" s="159"/>
      <c r="W654" s="159"/>
      <c r="X654" s="159"/>
      <c r="Y654" s="159"/>
      <c r="Z654" s="159"/>
    </row>
    <row r="655" spans="1:26" ht="15.75" customHeight="1">
      <c r="A655" s="159"/>
      <c r="B655" s="159"/>
      <c r="C655" s="160"/>
      <c r="D655" s="159"/>
      <c r="E655" s="159"/>
      <c r="F655" s="159"/>
      <c r="G655" s="159"/>
      <c r="H655" s="159"/>
      <c r="I655" s="159"/>
      <c r="J655" s="159"/>
      <c r="K655" s="159"/>
      <c r="L655" s="159"/>
      <c r="M655" s="159"/>
      <c r="N655" s="159"/>
      <c r="O655" s="159"/>
      <c r="P655" s="159"/>
      <c r="Q655" s="159"/>
      <c r="R655" s="159"/>
      <c r="S655" s="159"/>
      <c r="T655" s="159"/>
      <c r="U655" s="159"/>
      <c r="V655" s="159"/>
      <c r="W655" s="159"/>
      <c r="X655" s="159"/>
      <c r="Y655" s="159"/>
      <c r="Z655" s="159"/>
    </row>
    <row r="656" spans="1:26" ht="15.75" customHeight="1">
      <c r="A656" s="159"/>
      <c r="B656" s="159"/>
      <c r="C656" s="160"/>
      <c r="D656" s="159"/>
      <c r="E656" s="159"/>
      <c r="F656" s="159"/>
      <c r="G656" s="159"/>
      <c r="H656" s="159"/>
      <c r="I656" s="159"/>
      <c r="J656" s="159"/>
      <c r="K656" s="159"/>
      <c r="L656" s="159"/>
      <c r="M656" s="159"/>
      <c r="N656" s="159"/>
      <c r="O656" s="159"/>
      <c r="P656" s="159"/>
      <c r="Q656" s="159"/>
      <c r="R656" s="159"/>
      <c r="S656" s="159"/>
      <c r="T656" s="159"/>
      <c r="U656" s="159"/>
      <c r="V656" s="159"/>
      <c r="W656" s="159"/>
      <c r="X656" s="159"/>
      <c r="Y656" s="159"/>
      <c r="Z656" s="159"/>
    </row>
    <row r="657" spans="1:26" ht="15.75" customHeight="1">
      <c r="A657" s="159"/>
      <c r="B657" s="159"/>
      <c r="C657" s="160"/>
      <c r="D657" s="159"/>
      <c r="E657" s="159"/>
      <c r="F657" s="159"/>
      <c r="G657" s="159"/>
      <c r="H657" s="159"/>
      <c r="I657" s="159"/>
      <c r="J657" s="159"/>
      <c r="K657" s="159"/>
      <c r="L657" s="159"/>
      <c r="M657" s="159"/>
      <c r="N657" s="159"/>
      <c r="O657" s="159"/>
      <c r="P657" s="159"/>
      <c r="Q657" s="159"/>
      <c r="R657" s="159"/>
      <c r="S657" s="159"/>
      <c r="T657" s="159"/>
      <c r="U657" s="159"/>
      <c r="V657" s="159"/>
      <c r="W657" s="159"/>
      <c r="X657" s="159"/>
      <c r="Y657" s="159"/>
      <c r="Z657" s="159"/>
    </row>
    <row r="658" spans="1:26" ht="15.75" customHeight="1">
      <c r="A658" s="159"/>
      <c r="B658" s="159"/>
      <c r="C658" s="160"/>
      <c r="D658" s="159"/>
      <c r="E658" s="159"/>
      <c r="F658" s="159"/>
      <c r="G658" s="159"/>
      <c r="H658" s="159"/>
      <c r="I658" s="159"/>
      <c r="J658" s="159"/>
      <c r="K658" s="159"/>
      <c r="L658" s="159"/>
      <c r="M658" s="159"/>
      <c r="N658" s="159"/>
      <c r="O658" s="159"/>
      <c r="P658" s="159"/>
      <c r="Q658" s="159"/>
      <c r="R658" s="159"/>
      <c r="S658" s="159"/>
      <c r="T658" s="159"/>
      <c r="U658" s="159"/>
      <c r="V658" s="159"/>
      <c r="W658" s="159"/>
      <c r="X658" s="159"/>
      <c r="Y658" s="159"/>
      <c r="Z658" s="159"/>
    </row>
    <row r="659" spans="1:26" ht="15.75" customHeight="1">
      <c r="A659" s="159"/>
      <c r="B659" s="159"/>
      <c r="C659" s="160"/>
      <c r="D659" s="159"/>
      <c r="E659" s="159"/>
      <c r="F659" s="159"/>
      <c r="G659" s="159"/>
      <c r="H659" s="159"/>
      <c r="I659" s="159"/>
      <c r="J659" s="159"/>
      <c r="K659" s="159"/>
      <c r="L659" s="159"/>
      <c r="M659" s="159"/>
      <c r="N659" s="159"/>
      <c r="O659" s="159"/>
      <c r="P659" s="159"/>
      <c r="Q659" s="159"/>
      <c r="R659" s="159"/>
      <c r="S659" s="159"/>
      <c r="T659" s="159"/>
      <c r="U659" s="159"/>
      <c r="V659" s="159"/>
      <c r="W659" s="159"/>
      <c r="X659" s="159"/>
      <c r="Y659" s="159"/>
      <c r="Z659" s="159"/>
    </row>
    <row r="660" spans="1:26" ht="15.75" customHeight="1">
      <c r="A660" s="159"/>
      <c r="B660" s="159"/>
      <c r="C660" s="160"/>
      <c r="D660" s="159"/>
      <c r="E660" s="159"/>
      <c r="F660" s="159"/>
      <c r="G660" s="159"/>
      <c r="H660" s="159"/>
      <c r="I660" s="159"/>
      <c r="J660" s="159"/>
      <c r="K660" s="159"/>
      <c r="L660" s="159"/>
      <c r="M660" s="159"/>
      <c r="N660" s="159"/>
      <c r="O660" s="159"/>
      <c r="P660" s="159"/>
      <c r="Q660" s="159"/>
      <c r="R660" s="159"/>
      <c r="S660" s="159"/>
      <c r="T660" s="159"/>
      <c r="U660" s="159"/>
      <c r="V660" s="159"/>
      <c r="W660" s="159"/>
      <c r="X660" s="159"/>
      <c r="Y660" s="159"/>
      <c r="Z660" s="159"/>
    </row>
    <row r="661" spans="1:26" ht="15.75" customHeight="1">
      <c r="A661" s="159"/>
      <c r="B661" s="159"/>
      <c r="C661" s="160"/>
      <c r="D661" s="159"/>
      <c r="E661" s="159"/>
      <c r="F661" s="159"/>
      <c r="G661" s="159"/>
      <c r="H661" s="159"/>
      <c r="I661" s="159"/>
      <c r="J661" s="159"/>
      <c r="K661" s="159"/>
      <c r="L661" s="159"/>
      <c r="M661" s="159"/>
      <c r="N661" s="159"/>
      <c r="O661" s="159"/>
      <c r="P661" s="159"/>
      <c r="Q661" s="159"/>
      <c r="R661" s="159"/>
      <c r="S661" s="159"/>
      <c r="T661" s="159"/>
      <c r="U661" s="159"/>
      <c r="V661" s="159"/>
      <c r="W661" s="159"/>
      <c r="X661" s="159"/>
      <c r="Y661" s="159"/>
      <c r="Z661" s="159"/>
    </row>
    <row r="662" spans="1:26" ht="15.75" customHeight="1">
      <c r="A662" s="159"/>
      <c r="B662" s="159"/>
      <c r="C662" s="160"/>
      <c r="D662" s="159"/>
      <c r="E662" s="159"/>
      <c r="F662" s="159"/>
      <c r="G662" s="159"/>
      <c r="H662" s="159"/>
      <c r="I662" s="159"/>
      <c r="J662" s="159"/>
      <c r="K662" s="159"/>
      <c r="L662" s="159"/>
      <c r="M662" s="159"/>
      <c r="N662" s="159"/>
      <c r="O662" s="159"/>
      <c r="P662" s="159"/>
      <c r="Q662" s="159"/>
      <c r="R662" s="159"/>
      <c r="S662" s="159"/>
      <c r="T662" s="159"/>
      <c r="U662" s="159"/>
      <c r="V662" s="159"/>
      <c r="W662" s="159"/>
      <c r="X662" s="159"/>
      <c r="Y662" s="159"/>
      <c r="Z662" s="159"/>
    </row>
    <row r="663" spans="1:26" ht="15.75" customHeight="1">
      <c r="A663" s="159"/>
      <c r="B663" s="159"/>
      <c r="C663" s="160"/>
      <c r="D663" s="159"/>
      <c r="E663" s="159"/>
      <c r="F663" s="159"/>
      <c r="G663" s="159"/>
      <c r="H663" s="159"/>
      <c r="I663" s="159"/>
      <c r="J663" s="159"/>
      <c r="K663" s="159"/>
      <c r="L663" s="159"/>
      <c r="M663" s="159"/>
      <c r="N663" s="159"/>
      <c r="O663" s="159"/>
      <c r="P663" s="159"/>
      <c r="Q663" s="159"/>
      <c r="R663" s="159"/>
      <c r="S663" s="159"/>
      <c r="T663" s="159"/>
      <c r="U663" s="159"/>
      <c r="V663" s="159"/>
      <c r="W663" s="159"/>
      <c r="X663" s="159"/>
      <c r="Y663" s="159"/>
      <c r="Z663" s="159"/>
    </row>
    <row r="664" spans="1:26" ht="15.75" customHeight="1">
      <c r="A664" s="159"/>
      <c r="B664" s="159"/>
      <c r="C664" s="160"/>
      <c r="D664" s="159"/>
      <c r="E664" s="159"/>
      <c r="F664" s="159"/>
      <c r="G664" s="159"/>
      <c r="H664" s="159"/>
      <c r="I664" s="159"/>
      <c r="J664" s="159"/>
      <c r="K664" s="159"/>
      <c r="L664" s="159"/>
      <c r="M664" s="159"/>
      <c r="N664" s="159"/>
      <c r="O664" s="159"/>
      <c r="P664" s="159"/>
      <c r="Q664" s="159"/>
      <c r="R664" s="159"/>
      <c r="S664" s="159"/>
      <c r="T664" s="159"/>
      <c r="U664" s="159"/>
      <c r="V664" s="159"/>
      <c r="W664" s="159"/>
      <c r="X664" s="159"/>
      <c r="Y664" s="159"/>
      <c r="Z664" s="159"/>
    </row>
    <row r="665" spans="1:26" ht="15.75" customHeight="1">
      <c r="A665" s="159"/>
      <c r="B665" s="159"/>
      <c r="C665" s="160"/>
      <c r="D665" s="159"/>
      <c r="E665" s="159"/>
      <c r="F665" s="159"/>
      <c r="G665" s="159"/>
      <c r="H665" s="159"/>
      <c r="I665" s="159"/>
      <c r="J665" s="159"/>
      <c r="K665" s="159"/>
      <c r="L665" s="159"/>
      <c r="M665" s="159"/>
      <c r="N665" s="159"/>
      <c r="O665" s="159"/>
      <c r="P665" s="159"/>
      <c r="Q665" s="159"/>
      <c r="R665" s="159"/>
      <c r="S665" s="159"/>
      <c r="T665" s="159"/>
      <c r="U665" s="159"/>
      <c r="V665" s="159"/>
      <c r="W665" s="159"/>
      <c r="X665" s="159"/>
      <c r="Y665" s="159"/>
      <c r="Z665" s="159"/>
    </row>
    <row r="666" spans="1:26" ht="15.75" customHeight="1">
      <c r="A666" s="159"/>
      <c r="B666" s="159"/>
      <c r="C666" s="160"/>
      <c r="D666" s="159"/>
      <c r="E666" s="159"/>
      <c r="F666" s="159"/>
      <c r="G666" s="159"/>
      <c r="H666" s="159"/>
      <c r="I666" s="159"/>
      <c r="J666" s="159"/>
      <c r="K666" s="159"/>
      <c r="L666" s="159"/>
      <c r="M666" s="159"/>
      <c r="N666" s="159"/>
      <c r="O666" s="159"/>
      <c r="P666" s="159"/>
      <c r="Q666" s="159"/>
      <c r="R666" s="159"/>
      <c r="S666" s="159"/>
      <c r="T666" s="159"/>
      <c r="U666" s="159"/>
      <c r="V666" s="159"/>
      <c r="W666" s="159"/>
      <c r="X666" s="159"/>
      <c r="Y666" s="159"/>
      <c r="Z666" s="159"/>
    </row>
    <row r="667" spans="1:26" ht="15.75" customHeight="1">
      <c r="A667" s="159"/>
      <c r="B667" s="159"/>
      <c r="C667" s="160"/>
      <c r="D667" s="159"/>
      <c r="E667" s="159"/>
      <c r="F667" s="159"/>
      <c r="G667" s="159"/>
      <c r="H667" s="159"/>
      <c r="I667" s="159"/>
      <c r="J667" s="159"/>
      <c r="K667" s="159"/>
      <c r="L667" s="159"/>
      <c r="M667" s="159"/>
      <c r="N667" s="159"/>
      <c r="O667" s="159"/>
      <c r="P667" s="159"/>
      <c r="Q667" s="159"/>
      <c r="R667" s="159"/>
      <c r="S667" s="159"/>
      <c r="T667" s="159"/>
      <c r="U667" s="159"/>
      <c r="V667" s="159"/>
      <c r="W667" s="159"/>
      <c r="X667" s="159"/>
      <c r="Y667" s="159"/>
      <c r="Z667" s="159"/>
    </row>
    <row r="668" spans="1:26" ht="15.75" customHeight="1">
      <c r="A668" s="159"/>
      <c r="B668" s="159"/>
      <c r="C668" s="160"/>
      <c r="D668" s="159"/>
      <c r="E668" s="159"/>
      <c r="F668" s="159"/>
      <c r="G668" s="159"/>
      <c r="H668" s="159"/>
      <c r="I668" s="159"/>
      <c r="J668" s="159"/>
      <c r="K668" s="159"/>
      <c r="L668" s="159"/>
      <c r="M668" s="159"/>
      <c r="N668" s="159"/>
      <c r="O668" s="159"/>
      <c r="P668" s="159"/>
      <c r="Q668" s="159"/>
      <c r="R668" s="159"/>
      <c r="S668" s="159"/>
      <c r="T668" s="159"/>
      <c r="U668" s="159"/>
      <c r="V668" s="159"/>
      <c r="W668" s="159"/>
      <c r="X668" s="159"/>
      <c r="Y668" s="159"/>
      <c r="Z668" s="159"/>
    </row>
    <row r="669" spans="1:26" ht="15.75" customHeight="1">
      <c r="A669" s="159"/>
      <c r="B669" s="159"/>
      <c r="C669" s="160"/>
      <c r="D669" s="159"/>
      <c r="E669" s="159"/>
      <c r="F669" s="159"/>
      <c r="G669" s="159"/>
      <c r="H669" s="159"/>
      <c r="I669" s="159"/>
      <c r="J669" s="159"/>
      <c r="K669" s="159"/>
      <c r="L669" s="159"/>
      <c r="M669" s="159"/>
      <c r="N669" s="159"/>
      <c r="O669" s="159"/>
      <c r="P669" s="159"/>
      <c r="Q669" s="159"/>
      <c r="R669" s="159"/>
      <c r="S669" s="159"/>
      <c r="T669" s="159"/>
      <c r="U669" s="159"/>
      <c r="V669" s="159"/>
      <c r="W669" s="159"/>
      <c r="X669" s="159"/>
      <c r="Y669" s="159"/>
      <c r="Z669" s="159"/>
    </row>
    <row r="670" spans="1:26" ht="15.75" customHeight="1">
      <c r="A670" s="159"/>
      <c r="B670" s="159"/>
      <c r="C670" s="160"/>
      <c r="D670" s="159"/>
      <c r="E670" s="159"/>
      <c r="F670" s="159"/>
      <c r="G670" s="159"/>
      <c r="H670" s="159"/>
      <c r="I670" s="159"/>
      <c r="J670" s="159"/>
      <c r="K670" s="159"/>
      <c r="L670" s="159"/>
      <c r="M670" s="159"/>
      <c r="N670" s="159"/>
      <c r="O670" s="159"/>
      <c r="P670" s="159"/>
      <c r="Q670" s="159"/>
      <c r="R670" s="159"/>
      <c r="S670" s="159"/>
      <c r="T670" s="159"/>
      <c r="U670" s="159"/>
      <c r="V670" s="159"/>
      <c r="W670" s="159"/>
      <c r="X670" s="159"/>
      <c r="Y670" s="159"/>
      <c r="Z670" s="159"/>
    </row>
    <row r="671" spans="1:26" ht="15.75" customHeight="1">
      <c r="A671" s="159"/>
      <c r="B671" s="159"/>
      <c r="C671" s="160"/>
      <c r="D671" s="159"/>
      <c r="E671" s="159"/>
      <c r="F671" s="159"/>
      <c r="G671" s="159"/>
      <c r="H671" s="159"/>
      <c r="I671" s="159"/>
      <c r="J671" s="159"/>
      <c r="K671" s="159"/>
      <c r="L671" s="159"/>
      <c r="M671" s="159"/>
      <c r="N671" s="159"/>
      <c r="O671" s="159"/>
      <c r="P671" s="159"/>
      <c r="Q671" s="159"/>
      <c r="R671" s="159"/>
      <c r="S671" s="159"/>
      <c r="T671" s="159"/>
      <c r="U671" s="159"/>
      <c r="V671" s="159"/>
      <c r="W671" s="159"/>
      <c r="X671" s="159"/>
      <c r="Y671" s="159"/>
      <c r="Z671" s="159"/>
    </row>
    <row r="672" spans="1:26" ht="15.75" customHeight="1">
      <c r="A672" s="159"/>
      <c r="B672" s="159"/>
      <c r="C672" s="160"/>
      <c r="D672" s="159"/>
      <c r="E672" s="159"/>
      <c r="F672" s="159"/>
      <c r="G672" s="159"/>
      <c r="H672" s="159"/>
      <c r="I672" s="159"/>
      <c r="J672" s="159"/>
      <c r="K672" s="159"/>
      <c r="L672" s="159"/>
      <c r="M672" s="159"/>
      <c r="N672" s="159"/>
      <c r="O672" s="159"/>
      <c r="P672" s="159"/>
      <c r="Q672" s="159"/>
      <c r="R672" s="159"/>
      <c r="S672" s="159"/>
      <c r="T672" s="159"/>
      <c r="U672" s="159"/>
      <c r="V672" s="159"/>
      <c r="W672" s="159"/>
      <c r="X672" s="159"/>
      <c r="Y672" s="159"/>
      <c r="Z672" s="159"/>
    </row>
    <row r="673" spans="1:26" ht="15.75" customHeight="1">
      <c r="A673" s="159"/>
      <c r="B673" s="159"/>
      <c r="C673" s="160"/>
      <c r="D673" s="159"/>
      <c r="E673" s="159"/>
      <c r="F673" s="159"/>
      <c r="G673" s="159"/>
      <c r="H673" s="159"/>
      <c r="I673" s="159"/>
      <c r="J673" s="159"/>
      <c r="K673" s="159"/>
      <c r="L673" s="159"/>
      <c r="M673" s="159"/>
      <c r="N673" s="159"/>
      <c r="O673" s="159"/>
      <c r="P673" s="159"/>
      <c r="Q673" s="159"/>
      <c r="R673" s="159"/>
      <c r="S673" s="159"/>
      <c r="T673" s="159"/>
      <c r="U673" s="159"/>
      <c r="V673" s="159"/>
      <c r="W673" s="159"/>
      <c r="X673" s="159"/>
      <c r="Y673" s="159"/>
      <c r="Z673" s="159"/>
    </row>
    <row r="674" spans="1:26" ht="15.75" customHeight="1">
      <c r="A674" s="159"/>
      <c r="B674" s="159"/>
      <c r="C674" s="160"/>
      <c r="D674" s="159"/>
      <c r="E674" s="159"/>
      <c r="F674" s="159"/>
      <c r="G674" s="159"/>
      <c r="H674" s="159"/>
      <c r="I674" s="159"/>
      <c r="J674" s="159"/>
      <c r="K674" s="159"/>
      <c r="L674" s="159"/>
      <c r="M674" s="159"/>
      <c r="N674" s="159"/>
      <c r="O674" s="159"/>
      <c r="P674" s="159"/>
      <c r="Q674" s="159"/>
      <c r="R674" s="159"/>
      <c r="S674" s="159"/>
      <c r="T674" s="159"/>
      <c r="U674" s="159"/>
      <c r="V674" s="159"/>
      <c r="W674" s="159"/>
      <c r="X674" s="159"/>
      <c r="Y674" s="159"/>
      <c r="Z674" s="159"/>
    </row>
    <row r="675" spans="1:26" ht="15.75" customHeight="1">
      <c r="A675" s="159"/>
      <c r="B675" s="159"/>
      <c r="C675" s="160"/>
      <c r="D675" s="159"/>
      <c r="E675" s="159"/>
      <c r="F675" s="159"/>
      <c r="G675" s="159"/>
      <c r="H675" s="159"/>
      <c r="I675" s="159"/>
      <c r="J675" s="159"/>
      <c r="K675" s="159"/>
      <c r="L675" s="159"/>
      <c r="M675" s="159"/>
      <c r="N675" s="159"/>
      <c r="O675" s="159"/>
      <c r="P675" s="159"/>
      <c r="Q675" s="159"/>
      <c r="R675" s="159"/>
      <c r="S675" s="159"/>
      <c r="T675" s="159"/>
      <c r="U675" s="159"/>
      <c r="V675" s="159"/>
      <c r="W675" s="159"/>
      <c r="X675" s="159"/>
      <c r="Y675" s="159"/>
      <c r="Z675" s="159"/>
    </row>
    <row r="676" spans="1:26" ht="15.75" customHeight="1">
      <c r="A676" s="159"/>
      <c r="B676" s="159"/>
      <c r="C676" s="160"/>
      <c r="D676" s="159"/>
      <c r="E676" s="159"/>
      <c r="F676" s="159"/>
      <c r="G676" s="159"/>
      <c r="H676" s="159"/>
      <c r="I676" s="159"/>
      <c r="J676" s="159"/>
      <c r="K676" s="159"/>
      <c r="L676" s="159"/>
      <c r="M676" s="159"/>
      <c r="N676" s="159"/>
      <c r="O676" s="159"/>
      <c r="P676" s="159"/>
      <c r="Q676" s="159"/>
      <c r="R676" s="159"/>
      <c r="S676" s="159"/>
      <c r="T676" s="159"/>
      <c r="U676" s="159"/>
      <c r="V676" s="159"/>
      <c r="W676" s="159"/>
      <c r="X676" s="159"/>
      <c r="Y676" s="159"/>
      <c r="Z676" s="159"/>
    </row>
    <row r="677" spans="1:26" ht="15.75" customHeight="1">
      <c r="A677" s="159"/>
      <c r="B677" s="159"/>
      <c r="C677" s="160"/>
      <c r="D677" s="159"/>
      <c r="E677" s="159"/>
      <c r="F677" s="159"/>
      <c r="G677" s="159"/>
      <c r="H677" s="159"/>
      <c r="I677" s="159"/>
      <c r="J677" s="159"/>
      <c r="K677" s="159"/>
      <c r="L677" s="159"/>
      <c r="M677" s="159"/>
      <c r="N677" s="159"/>
      <c r="O677" s="159"/>
      <c r="P677" s="159"/>
      <c r="Q677" s="159"/>
      <c r="R677" s="159"/>
      <c r="S677" s="159"/>
      <c r="T677" s="159"/>
      <c r="U677" s="159"/>
      <c r="V677" s="159"/>
      <c r="W677" s="159"/>
      <c r="X677" s="159"/>
      <c r="Y677" s="159"/>
      <c r="Z677" s="159"/>
    </row>
    <row r="678" spans="1:26" ht="15.75" customHeight="1">
      <c r="A678" s="159"/>
      <c r="B678" s="159"/>
      <c r="C678" s="160"/>
      <c r="D678" s="159"/>
      <c r="E678" s="159"/>
      <c r="F678" s="159"/>
      <c r="G678" s="159"/>
      <c r="H678" s="159"/>
      <c r="I678" s="159"/>
      <c r="J678" s="159"/>
      <c r="K678" s="159"/>
      <c r="L678" s="159"/>
      <c r="M678" s="159"/>
      <c r="N678" s="159"/>
      <c r="O678" s="159"/>
      <c r="P678" s="159"/>
      <c r="Q678" s="159"/>
      <c r="R678" s="159"/>
      <c r="S678" s="159"/>
      <c r="T678" s="159"/>
      <c r="U678" s="159"/>
      <c r="V678" s="159"/>
      <c r="W678" s="159"/>
      <c r="X678" s="159"/>
      <c r="Y678" s="159"/>
      <c r="Z678" s="159"/>
    </row>
    <row r="679" spans="1:26" ht="15.75" customHeight="1">
      <c r="A679" s="159"/>
      <c r="B679" s="159"/>
      <c r="C679" s="160"/>
      <c r="D679" s="159"/>
      <c r="E679" s="159"/>
      <c r="F679" s="159"/>
      <c r="G679" s="159"/>
      <c r="H679" s="159"/>
      <c r="I679" s="159"/>
      <c r="J679" s="159"/>
      <c r="K679" s="159"/>
      <c r="L679" s="159"/>
      <c r="M679" s="159"/>
      <c r="N679" s="159"/>
      <c r="O679" s="159"/>
      <c r="P679" s="159"/>
      <c r="Q679" s="159"/>
      <c r="R679" s="159"/>
      <c r="S679" s="159"/>
      <c r="T679" s="159"/>
      <c r="U679" s="159"/>
      <c r="V679" s="159"/>
      <c r="W679" s="159"/>
      <c r="X679" s="159"/>
      <c r="Y679" s="159"/>
      <c r="Z679" s="159"/>
    </row>
    <row r="680" spans="1:26" ht="15.75" customHeight="1">
      <c r="A680" s="159"/>
      <c r="B680" s="159"/>
      <c r="C680" s="160"/>
      <c r="D680" s="159"/>
      <c r="E680" s="159"/>
      <c r="F680" s="159"/>
      <c r="G680" s="159"/>
      <c r="H680" s="159"/>
      <c r="I680" s="159"/>
      <c r="J680" s="159"/>
      <c r="K680" s="159"/>
      <c r="L680" s="159"/>
      <c r="M680" s="159"/>
      <c r="N680" s="159"/>
      <c r="O680" s="159"/>
      <c r="P680" s="159"/>
      <c r="Q680" s="159"/>
      <c r="R680" s="159"/>
      <c r="S680" s="159"/>
      <c r="T680" s="159"/>
      <c r="U680" s="159"/>
      <c r="V680" s="159"/>
      <c r="W680" s="159"/>
      <c r="X680" s="159"/>
      <c r="Y680" s="159"/>
      <c r="Z680" s="159"/>
    </row>
    <row r="681" spans="1:26" ht="15.75" customHeight="1">
      <c r="A681" s="159"/>
      <c r="B681" s="159"/>
      <c r="C681" s="160"/>
      <c r="D681" s="159"/>
      <c r="E681" s="159"/>
      <c r="F681" s="159"/>
      <c r="G681" s="159"/>
      <c r="H681" s="159"/>
      <c r="I681" s="159"/>
      <c r="J681" s="159"/>
      <c r="K681" s="159"/>
      <c r="L681" s="159"/>
      <c r="M681" s="159"/>
      <c r="N681" s="159"/>
      <c r="O681" s="159"/>
      <c r="P681" s="159"/>
      <c r="Q681" s="159"/>
      <c r="R681" s="159"/>
      <c r="S681" s="159"/>
      <c r="T681" s="159"/>
      <c r="U681" s="159"/>
      <c r="V681" s="159"/>
      <c r="W681" s="159"/>
      <c r="X681" s="159"/>
      <c r="Y681" s="159"/>
      <c r="Z681" s="159"/>
    </row>
    <row r="682" spans="1:26" ht="15.75" customHeight="1">
      <c r="A682" s="159"/>
      <c r="B682" s="159"/>
      <c r="C682" s="160"/>
      <c r="D682" s="159"/>
      <c r="E682" s="159"/>
      <c r="F682" s="159"/>
      <c r="G682" s="159"/>
      <c r="H682" s="159"/>
      <c r="I682" s="159"/>
      <c r="J682" s="159"/>
      <c r="K682" s="159"/>
      <c r="L682" s="159"/>
      <c r="M682" s="159"/>
      <c r="N682" s="159"/>
      <c r="O682" s="159"/>
      <c r="P682" s="159"/>
      <c r="Q682" s="159"/>
      <c r="R682" s="159"/>
      <c r="S682" s="159"/>
      <c r="T682" s="159"/>
      <c r="U682" s="159"/>
      <c r="V682" s="159"/>
      <c r="W682" s="159"/>
      <c r="X682" s="159"/>
      <c r="Y682" s="159"/>
      <c r="Z682" s="159"/>
    </row>
    <row r="683" spans="1:26" ht="15.75" customHeight="1">
      <c r="A683" s="159"/>
      <c r="B683" s="159"/>
      <c r="C683" s="160"/>
      <c r="D683" s="159"/>
      <c r="E683" s="159"/>
      <c r="F683" s="159"/>
      <c r="G683" s="159"/>
      <c r="H683" s="159"/>
      <c r="I683" s="159"/>
      <c r="J683" s="159"/>
      <c r="K683" s="159"/>
      <c r="L683" s="159"/>
      <c r="M683" s="159"/>
      <c r="N683" s="159"/>
      <c r="O683" s="159"/>
      <c r="P683" s="159"/>
      <c r="Q683" s="159"/>
      <c r="R683" s="159"/>
      <c r="S683" s="159"/>
      <c r="T683" s="159"/>
      <c r="U683" s="159"/>
      <c r="V683" s="159"/>
      <c r="W683" s="159"/>
      <c r="X683" s="159"/>
      <c r="Y683" s="159"/>
      <c r="Z683" s="159"/>
    </row>
    <row r="684" spans="1:26" ht="15.75" customHeight="1">
      <c r="A684" s="159"/>
      <c r="B684" s="159"/>
      <c r="C684" s="160"/>
      <c r="D684" s="159"/>
      <c r="E684" s="159"/>
      <c r="F684" s="159"/>
      <c r="G684" s="159"/>
      <c r="H684" s="159"/>
      <c r="I684" s="159"/>
      <c r="J684" s="159"/>
      <c r="K684" s="159"/>
      <c r="L684" s="159"/>
      <c r="M684" s="159"/>
      <c r="N684" s="159"/>
      <c r="O684" s="159"/>
      <c r="P684" s="159"/>
      <c r="Q684" s="159"/>
      <c r="R684" s="159"/>
      <c r="S684" s="159"/>
      <c r="T684" s="159"/>
      <c r="U684" s="159"/>
      <c r="V684" s="159"/>
      <c r="W684" s="159"/>
      <c r="X684" s="159"/>
      <c r="Y684" s="159"/>
      <c r="Z684" s="159"/>
    </row>
    <row r="685" spans="1:26" ht="15.75" customHeight="1">
      <c r="A685" s="159"/>
      <c r="B685" s="159"/>
      <c r="C685" s="160"/>
      <c r="D685" s="159"/>
      <c r="E685" s="159"/>
      <c r="F685" s="159"/>
      <c r="G685" s="159"/>
      <c r="H685" s="159"/>
      <c r="I685" s="159"/>
      <c r="J685" s="159"/>
      <c r="K685" s="159"/>
      <c r="L685" s="159"/>
      <c r="M685" s="159"/>
      <c r="N685" s="159"/>
      <c r="O685" s="159"/>
      <c r="P685" s="159"/>
      <c r="Q685" s="159"/>
      <c r="R685" s="159"/>
      <c r="S685" s="159"/>
      <c r="T685" s="159"/>
      <c r="U685" s="159"/>
      <c r="V685" s="159"/>
      <c r="W685" s="159"/>
      <c r="X685" s="159"/>
      <c r="Y685" s="159"/>
      <c r="Z685" s="159"/>
    </row>
    <row r="686" spans="1:26" ht="15.75" customHeight="1">
      <c r="A686" s="159"/>
      <c r="B686" s="159"/>
      <c r="C686" s="160"/>
      <c r="D686" s="159"/>
      <c r="E686" s="159"/>
      <c r="F686" s="159"/>
      <c r="G686" s="159"/>
      <c r="H686" s="159"/>
      <c r="I686" s="159"/>
      <c r="J686" s="159"/>
      <c r="K686" s="159"/>
      <c r="L686" s="159"/>
      <c r="M686" s="159"/>
      <c r="N686" s="159"/>
      <c r="O686" s="159"/>
      <c r="P686" s="159"/>
      <c r="Q686" s="159"/>
      <c r="R686" s="159"/>
      <c r="S686" s="159"/>
      <c r="T686" s="159"/>
      <c r="U686" s="159"/>
      <c r="V686" s="159"/>
      <c r="W686" s="159"/>
      <c r="X686" s="159"/>
      <c r="Y686" s="159"/>
      <c r="Z686" s="159"/>
    </row>
    <row r="687" spans="1:26" ht="15.75" customHeight="1">
      <c r="A687" s="159"/>
      <c r="B687" s="159"/>
      <c r="C687" s="160"/>
      <c r="D687" s="159"/>
      <c r="E687" s="159"/>
      <c r="F687" s="159"/>
      <c r="G687" s="159"/>
      <c r="H687" s="159"/>
      <c r="I687" s="159"/>
      <c r="J687" s="159"/>
      <c r="K687" s="159"/>
      <c r="L687" s="159"/>
      <c r="M687" s="159"/>
      <c r="N687" s="159"/>
      <c r="O687" s="159"/>
      <c r="P687" s="159"/>
      <c r="Q687" s="159"/>
      <c r="R687" s="159"/>
      <c r="S687" s="159"/>
      <c r="T687" s="159"/>
      <c r="U687" s="159"/>
      <c r="V687" s="159"/>
      <c r="W687" s="159"/>
      <c r="X687" s="159"/>
      <c r="Y687" s="159"/>
      <c r="Z687" s="159"/>
    </row>
    <row r="688" spans="1:26" ht="15.75" customHeight="1">
      <c r="A688" s="159"/>
      <c r="B688" s="159"/>
      <c r="C688" s="160"/>
      <c r="D688" s="159"/>
      <c r="E688" s="159"/>
      <c r="F688" s="159"/>
      <c r="G688" s="159"/>
      <c r="H688" s="159"/>
      <c r="I688" s="159"/>
      <c r="J688" s="159"/>
      <c r="K688" s="159"/>
      <c r="L688" s="159"/>
      <c r="M688" s="159"/>
      <c r="N688" s="159"/>
      <c r="O688" s="159"/>
      <c r="P688" s="159"/>
      <c r="Q688" s="159"/>
      <c r="R688" s="159"/>
      <c r="S688" s="159"/>
      <c r="T688" s="159"/>
      <c r="U688" s="159"/>
      <c r="V688" s="159"/>
      <c r="W688" s="159"/>
      <c r="X688" s="159"/>
      <c r="Y688" s="159"/>
      <c r="Z688" s="159"/>
    </row>
    <row r="689" spans="1:26" ht="15.75" customHeight="1">
      <c r="A689" s="159"/>
      <c r="B689" s="159"/>
      <c r="C689" s="160"/>
      <c r="D689" s="159"/>
      <c r="E689" s="159"/>
      <c r="F689" s="159"/>
      <c r="G689" s="159"/>
      <c r="H689" s="159"/>
      <c r="I689" s="159"/>
      <c r="J689" s="159"/>
      <c r="K689" s="159"/>
      <c r="L689" s="159"/>
      <c r="M689" s="159"/>
      <c r="N689" s="159"/>
      <c r="O689" s="159"/>
      <c r="P689" s="159"/>
      <c r="Q689" s="159"/>
      <c r="R689" s="159"/>
      <c r="S689" s="159"/>
      <c r="T689" s="159"/>
      <c r="U689" s="159"/>
      <c r="V689" s="159"/>
      <c r="W689" s="159"/>
      <c r="X689" s="159"/>
      <c r="Y689" s="159"/>
      <c r="Z689" s="159"/>
    </row>
    <row r="690" spans="1:26" ht="15.75" customHeight="1">
      <c r="A690" s="159"/>
      <c r="B690" s="159"/>
      <c r="C690" s="160"/>
      <c r="D690" s="159"/>
      <c r="E690" s="159"/>
      <c r="F690" s="159"/>
      <c r="G690" s="159"/>
      <c r="H690" s="159"/>
      <c r="I690" s="159"/>
      <c r="J690" s="159"/>
      <c r="K690" s="159"/>
      <c r="L690" s="159"/>
      <c r="M690" s="159"/>
      <c r="N690" s="159"/>
      <c r="O690" s="159"/>
      <c r="P690" s="159"/>
      <c r="Q690" s="159"/>
      <c r="R690" s="159"/>
      <c r="S690" s="159"/>
      <c r="T690" s="159"/>
      <c r="U690" s="159"/>
      <c r="V690" s="159"/>
      <c r="W690" s="159"/>
      <c r="X690" s="159"/>
      <c r="Y690" s="159"/>
      <c r="Z690" s="159"/>
    </row>
    <row r="691" spans="1:26" ht="15.75" customHeight="1">
      <c r="A691" s="159"/>
      <c r="B691" s="159"/>
      <c r="C691" s="160"/>
      <c r="D691" s="159"/>
      <c r="E691" s="159"/>
      <c r="F691" s="159"/>
      <c r="G691" s="159"/>
      <c r="H691" s="159"/>
      <c r="I691" s="159"/>
      <c r="J691" s="159"/>
      <c r="K691" s="159"/>
      <c r="L691" s="159"/>
      <c r="M691" s="159"/>
      <c r="N691" s="159"/>
      <c r="O691" s="159"/>
      <c r="P691" s="159"/>
      <c r="Q691" s="159"/>
      <c r="R691" s="159"/>
      <c r="S691" s="159"/>
      <c r="T691" s="159"/>
      <c r="U691" s="159"/>
      <c r="V691" s="159"/>
      <c r="W691" s="159"/>
      <c r="X691" s="159"/>
      <c r="Y691" s="159"/>
      <c r="Z691" s="159"/>
    </row>
    <row r="692" spans="1:26" ht="15.75" customHeight="1">
      <c r="A692" s="159"/>
      <c r="B692" s="159"/>
      <c r="C692" s="160"/>
      <c r="D692" s="159"/>
      <c r="E692" s="159"/>
      <c r="F692" s="159"/>
      <c r="G692" s="159"/>
      <c r="H692" s="159"/>
      <c r="I692" s="159"/>
      <c r="J692" s="159"/>
      <c r="K692" s="159"/>
      <c r="L692" s="159"/>
      <c r="M692" s="159"/>
      <c r="N692" s="159"/>
      <c r="O692" s="159"/>
      <c r="P692" s="159"/>
      <c r="Q692" s="159"/>
      <c r="R692" s="159"/>
      <c r="S692" s="159"/>
      <c r="T692" s="159"/>
      <c r="U692" s="159"/>
      <c r="V692" s="159"/>
      <c r="W692" s="159"/>
      <c r="X692" s="159"/>
      <c r="Y692" s="159"/>
      <c r="Z692" s="159"/>
    </row>
    <row r="693" spans="1:26" ht="15.75" customHeight="1">
      <c r="A693" s="159"/>
      <c r="B693" s="159"/>
      <c r="C693" s="160"/>
      <c r="D693" s="159"/>
      <c r="E693" s="159"/>
      <c r="F693" s="159"/>
      <c r="G693" s="159"/>
      <c r="H693" s="159"/>
      <c r="I693" s="159"/>
      <c r="J693" s="159"/>
      <c r="K693" s="159"/>
      <c r="L693" s="159"/>
      <c r="M693" s="159"/>
      <c r="N693" s="159"/>
      <c r="O693" s="159"/>
      <c r="P693" s="159"/>
      <c r="Q693" s="159"/>
      <c r="R693" s="159"/>
      <c r="S693" s="159"/>
      <c r="T693" s="159"/>
      <c r="U693" s="159"/>
      <c r="V693" s="159"/>
      <c r="W693" s="159"/>
      <c r="X693" s="159"/>
      <c r="Y693" s="159"/>
      <c r="Z693" s="159"/>
    </row>
    <row r="694" spans="1:26" ht="15.75" customHeight="1">
      <c r="A694" s="159"/>
      <c r="B694" s="159"/>
      <c r="C694" s="160"/>
      <c r="D694" s="159"/>
      <c r="E694" s="159"/>
      <c r="F694" s="159"/>
      <c r="G694" s="159"/>
      <c r="H694" s="159"/>
      <c r="I694" s="159"/>
      <c r="J694" s="159"/>
      <c r="K694" s="159"/>
      <c r="L694" s="159"/>
      <c r="M694" s="159"/>
      <c r="N694" s="159"/>
      <c r="O694" s="159"/>
      <c r="P694" s="159"/>
      <c r="Q694" s="159"/>
      <c r="R694" s="159"/>
      <c r="S694" s="159"/>
      <c r="T694" s="159"/>
      <c r="U694" s="159"/>
      <c r="V694" s="159"/>
      <c r="W694" s="159"/>
      <c r="X694" s="159"/>
      <c r="Y694" s="159"/>
      <c r="Z694" s="159"/>
    </row>
    <row r="695" spans="1:26" ht="15.75" customHeight="1">
      <c r="A695" s="159"/>
      <c r="B695" s="159"/>
      <c r="C695" s="160"/>
      <c r="D695" s="159"/>
      <c r="E695" s="159"/>
      <c r="F695" s="159"/>
      <c r="G695" s="159"/>
      <c r="H695" s="159"/>
      <c r="I695" s="159"/>
      <c r="J695" s="159"/>
      <c r="K695" s="159"/>
      <c r="L695" s="159"/>
      <c r="M695" s="159"/>
      <c r="N695" s="159"/>
      <c r="O695" s="159"/>
      <c r="P695" s="159"/>
      <c r="Q695" s="159"/>
      <c r="R695" s="159"/>
      <c r="S695" s="159"/>
      <c r="T695" s="159"/>
      <c r="U695" s="159"/>
      <c r="V695" s="159"/>
      <c r="W695" s="159"/>
      <c r="X695" s="159"/>
      <c r="Y695" s="159"/>
      <c r="Z695" s="159"/>
    </row>
    <row r="696" spans="1:26" ht="15.75" customHeight="1">
      <c r="A696" s="159"/>
      <c r="B696" s="159"/>
      <c r="C696" s="160"/>
      <c r="D696" s="159"/>
      <c r="E696" s="159"/>
      <c r="F696" s="159"/>
      <c r="G696" s="159"/>
      <c r="H696" s="159"/>
      <c r="I696" s="159"/>
      <c r="J696" s="159"/>
      <c r="K696" s="159"/>
      <c r="L696" s="159"/>
      <c r="M696" s="159"/>
      <c r="N696" s="159"/>
      <c r="O696" s="159"/>
      <c r="P696" s="159"/>
      <c r="Q696" s="159"/>
      <c r="R696" s="159"/>
      <c r="S696" s="159"/>
      <c r="T696" s="159"/>
      <c r="U696" s="159"/>
      <c r="V696" s="159"/>
      <c r="W696" s="159"/>
      <c r="X696" s="159"/>
      <c r="Y696" s="159"/>
      <c r="Z696" s="159"/>
    </row>
    <row r="697" spans="1:26" ht="15.75" customHeight="1">
      <c r="A697" s="159"/>
      <c r="B697" s="159"/>
      <c r="C697" s="160"/>
      <c r="D697" s="159"/>
      <c r="E697" s="159"/>
      <c r="F697" s="159"/>
      <c r="G697" s="159"/>
      <c r="H697" s="159"/>
      <c r="I697" s="159"/>
      <c r="J697" s="159"/>
      <c r="K697" s="159"/>
      <c r="L697" s="159"/>
      <c r="M697" s="159"/>
      <c r="N697" s="159"/>
      <c r="O697" s="159"/>
      <c r="P697" s="159"/>
      <c r="Q697" s="159"/>
      <c r="R697" s="159"/>
      <c r="S697" s="159"/>
      <c r="T697" s="159"/>
      <c r="U697" s="159"/>
      <c r="V697" s="159"/>
      <c r="W697" s="159"/>
      <c r="X697" s="159"/>
      <c r="Y697" s="159"/>
      <c r="Z697" s="159"/>
    </row>
    <row r="698" spans="1:26" ht="15.75" customHeight="1">
      <c r="A698" s="159"/>
      <c r="B698" s="159"/>
      <c r="C698" s="160"/>
      <c r="D698" s="159"/>
      <c r="E698" s="159"/>
      <c r="F698" s="159"/>
      <c r="G698" s="159"/>
      <c r="H698" s="159"/>
      <c r="I698" s="159"/>
      <c r="J698" s="159"/>
      <c r="K698" s="159"/>
      <c r="L698" s="159"/>
      <c r="M698" s="159"/>
      <c r="N698" s="159"/>
      <c r="O698" s="159"/>
      <c r="P698" s="159"/>
      <c r="Q698" s="159"/>
      <c r="R698" s="159"/>
      <c r="S698" s="159"/>
      <c r="T698" s="159"/>
      <c r="U698" s="159"/>
      <c r="V698" s="159"/>
      <c r="W698" s="159"/>
      <c r="X698" s="159"/>
      <c r="Y698" s="159"/>
      <c r="Z698" s="159"/>
    </row>
    <row r="699" spans="1:26" ht="15.75" customHeight="1">
      <c r="A699" s="159"/>
      <c r="B699" s="159"/>
      <c r="C699" s="160"/>
      <c r="D699" s="159"/>
      <c r="E699" s="159"/>
      <c r="F699" s="159"/>
      <c r="G699" s="159"/>
      <c r="H699" s="159"/>
      <c r="I699" s="159"/>
      <c r="J699" s="159"/>
      <c r="K699" s="159"/>
      <c r="L699" s="159"/>
      <c r="M699" s="159"/>
      <c r="N699" s="159"/>
      <c r="O699" s="159"/>
      <c r="P699" s="159"/>
      <c r="Q699" s="159"/>
      <c r="R699" s="159"/>
      <c r="S699" s="159"/>
      <c r="T699" s="159"/>
      <c r="U699" s="159"/>
      <c r="V699" s="159"/>
      <c r="W699" s="159"/>
      <c r="X699" s="159"/>
      <c r="Y699" s="159"/>
      <c r="Z699" s="159"/>
    </row>
    <row r="700" spans="1:26" ht="15.75" customHeight="1">
      <c r="A700" s="159"/>
      <c r="B700" s="159"/>
      <c r="C700" s="160"/>
      <c r="D700" s="159"/>
      <c r="E700" s="159"/>
      <c r="F700" s="159"/>
      <c r="G700" s="159"/>
      <c r="H700" s="159"/>
      <c r="I700" s="159"/>
      <c r="J700" s="159"/>
      <c r="K700" s="159"/>
      <c r="L700" s="159"/>
      <c r="M700" s="159"/>
      <c r="N700" s="159"/>
      <c r="O700" s="159"/>
      <c r="P700" s="159"/>
      <c r="Q700" s="159"/>
      <c r="R700" s="159"/>
      <c r="S700" s="159"/>
      <c r="T700" s="159"/>
      <c r="U700" s="159"/>
      <c r="V700" s="159"/>
      <c r="W700" s="159"/>
      <c r="X700" s="159"/>
      <c r="Y700" s="159"/>
      <c r="Z700" s="159"/>
    </row>
    <row r="701" spans="1:26" ht="15.75" customHeight="1">
      <c r="A701" s="159"/>
      <c r="B701" s="159"/>
      <c r="C701" s="160"/>
      <c r="D701" s="159"/>
      <c r="E701" s="159"/>
      <c r="F701" s="159"/>
      <c r="G701" s="159"/>
      <c r="H701" s="159"/>
      <c r="I701" s="159"/>
      <c r="J701" s="159"/>
      <c r="K701" s="159"/>
      <c r="L701" s="159"/>
      <c r="M701" s="159"/>
      <c r="N701" s="159"/>
      <c r="O701" s="159"/>
      <c r="P701" s="159"/>
      <c r="Q701" s="159"/>
      <c r="R701" s="159"/>
      <c r="S701" s="159"/>
      <c r="T701" s="159"/>
      <c r="U701" s="159"/>
      <c r="V701" s="159"/>
      <c r="W701" s="159"/>
      <c r="X701" s="159"/>
      <c r="Y701" s="159"/>
      <c r="Z701" s="159"/>
    </row>
    <row r="702" spans="1:26" ht="15.75" customHeight="1">
      <c r="A702" s="159"/>
      <c r="B702" s="159"/>
      <c r="C702" s="160"/>
      <c r="D702" s="159"/>
      <c r="E702" s="159"/>
      <c r="F702" s="159"/>
      <c r="G702" s="159"/>
      <c r="H702" s="159"/>
      <c r="I702" s="159"/>
      <c r="J702" s="159"/>
      <c r="K702" s="159"/>
      <c r="L702" s="159"/>
      <c r="M702" s="159"/>
      <c r="N702" s="159"/>
      <c r="O702" s="159"/>
      <c r="P702" s="159"/>
      <c r="Q702" s="159"/>
      <c r="R702" s="159"/>
      <c r="S702" s="159"/>
      <c r="T702" s="159"/>
      <c r="U702" s="159"/>
      <c r="V702" s="159"/>
      <c r="W702" s="159"/>
      <c r="X702" s="159"/>
      <c r="Y702" s="159"/>
      <c r="Z702" s="159"/>
    </row>
    <row r="703" spans="1:26" ht="15.75" customHeight="1">
      <c r="A703" s="159"/>
      <c r="B703" s="159"/>
      <c r="C703" s="160"/>
      <c r="D703" s="159"/>
      <c r="E703" s="159"/>
      <c r="F703" s="159"/>
      <c r="G703" s="159"/>
      <c r="H703" s="159"/>
      <c r="I703" s="159"/>
      <c r="J703" s="159"/>
      <c r="K703" s="159"/>
      <c r="L703" s="159"/>
      <c r="M703" s="159"/>
      <c r="N703" s="159"/>
      <c r="O703" s="159"/>
      <c r="P703" s="159"/>
      <c r="Q703" s="159"/>
      <c r="R703" s="159"/>
      <c r="S703" s="159"/>
      <c r="T703" s="159"/>
      <c r="U703" s="159"/>
      <c r="V703" s="159"/>
      <c r="W703" s="159"/>
      <c r="X703" s="159"/>
      <c r="Y703" s="159"/>
      <c r="Z703" s="159"/>
    </row>
    <row r="704" spans="1:26" ht="15.75" customHeight="1">
      <c r="A704" s="159"/>
      <c r="B704" s="159"/>
      <c r="C704" s="160"/>
      <c r="D704" s="159"/>
      <c r="E704" s="159"/>
      <c r="F704" s="159"/>
      <c r="G704" s="159"/>
      <c r="H704" s="159"/>
      <c r="I704" s="159"/>
      <c r="J704" s="159"/>
      <c r="K704" s="159"/>
      <c r="L704" s="159"/>
      <c r="M704" s="159"/>
      <c r="N704" s="159"/>
      <c r="O704" s="159"/>
      <c r="P704" s="159"/>
      <c r="Q704" s="159"/>
      <c r="R704" s="159"/>
      <c r="S704" s="159"/>
      <c r="T704" s="159"/>
      <c r="U704" s="159"/>
      <c r="V704" s="159"/>
      <c r="W704" s="159"/>
      <c r="X704" s="159"/>
      <c r="Y704" s="159"/>
      <c r="Z704" s="159"/>
    </row>
    <row r="705" spans="1:26" ht="15.75" customHeight="1">
      <c r="A705" s="159"/>
      <c r="B705" s="159"/>
      <c r="C705" s="160"/>
      <c r="D705" s="159"/>
      <c r="E705" s="159"/>
      <c r="F705" s="159"/>
      <c r="G705" s="159"/>
      <c r="H705" s="159"/>
      <c r="I705" s="159"/>
      <c r="J705" s="159"/>
      <c r="K705" s="159"/>
      <c r="L705" s="159"/>
      <c r="M705" s="159"/>
      <c r="N705" s="159"/>
      <c r="O705" s="159"/>
      <c r="P705" s="159"/>
      <c r="Q705" s="159"/>
      <c r="R705" s="159"/>
      <c r="S705" s="159"/>
      <c r="T705" s="159"/>
      <c r="U705" s="159"/>
      <c r="V705" s="159"/>
      <c r="W705" s="159"/>
      <c r="X705" s="159"/>
      <c r="Y705" s="159"/>
      <c r="Z705" s="159"/>
    </row>
    <row r="706" spans="1:26" ht="15.75" customHeight="1">
      <c r="A706" s="159"/>
      <c r="B706" s="159"/>
      <c r="C706" s="160"/>
      <c r="D706" s="159"/>
      <c r="E706" s="159"/>
      <c r="F706" s="159"/>
      <c r="G706" s="159"/>
      <c r="H706" s="159"/>
      <c r="I706" s="159"/>
      <c r="J706" s="159"/>
      <c r="K706" s="159"/>
      <c r="L706" s="159"/>
      <c r="M706" s="159"/>
      <c r="N706" s="159"/>
      <c r="O706" s="159"/>
      <c r="P706" s="159"/>
      <c r="Q706" s="159"/>
      <c r="R706" s="159"/>
      <c r="S706" s="159"/>
      <c r="T706" s="159"/>
      <c r="U706" s="159"/>
      <c r="V706" s="159"/>
      <c r="W706" s="159"/>
      <c r="X706" s="159"/>
      <c r="Y706" s="159"/>
      <c r="Z706" s="159"/>
    </row>
    <row r="707" spans="1:26" ht="15.75" customHeight="1">
      <c r="A707" s="159"/>
      <c r="B707" s="159"/>
      <c r="C707" s="160"/>
      <c r="D707" s="159"/>
      <c r="E707" s="159"/>
      <c r="F707" s="159"/>
      <c r="G707" s="159"/>
      <c r="H707" s="159"/>
      <c r="I707" s="159"/>
      <c r="J707" s="159"/>
      <c r="K707" s="159"/>
      <c r="L707" s="159"/>
      <c r="M707" s="159"/>
      <c r="N707" s="159"/>
      <c r="O707" s="159"/>
      <c r="P707" s="159"/>
      <c r="Q707" s="159"/>
      <c r="R707" s="159"/>
      <c r="S707" s="159"/>
      <c r="T707" s="159"/>
      <c r="U707" s="159"/>
      <c r="V707" s="159"/>
      <c r="W707" s="159"/>
      <c r="X707" s="159"/>
      <c r="Y707" s="159"/>
      <c r="Z707" s="159"/>
    </row>
    <row r="708" spans="1:26" ht="15.75" customHeight="1">
      <c r="A708" s="159"/>
      <c r="B708" s="159"/>
      <c r="C708" s="160"/>
      <c r="D708" s="159"/>
      <c r="E708" s="159"/>
      <c r="F708" s="159"/>
      <c r="G708" s="159"/>
      <c r="H708" s="159"/>
      <c r="I708" s="159"/>
      <c r="J708" s="159"/>
      <c r="K708" s="159"/>
      <c r="L708" s="159"/>
      <c r="M708" s="159"/>
      <c r="N708" s="159"/>
      <c r="O708" s="159"/>
      <c r="P708" s="159"/>
      <c r="Q708" s="159"/>
      <c r="R708" s="159"/>
      <c r="S708" s="159"/>
      <c r="T708" s="159"/>
      <c r="U708" s="159"/>
      <c r="V708" s="159"/>
      <c r="W708" s="159"/>
      <c r="X708" s="159"/>
      <c r="Y708" s="159"/>
      <c r="Z708" s="159"/>
    </row>
    <row r="709" spans="1:26" ht="15.75" customHeight="1">
      <c r="A709" s="159"/>
      <c r="B709" s="159"/>
      <c r="C709" s="160"/>
      <c r="D709" s="159"/>
      <c r="E709" s="159"/>
      <c r="F709" s="159"/>
      <c r="G709" s="159"/>
      <c r="H709" s="159"/>
      <c r="I709" s="159"/>
      <c r="J709" s="159"/>
      <c r="K709" s="159"/>
      <c r="L709" s="159"/>
      <c r="M709" s="159"/>
      <c r="N709" s="159"/>
      <c r="O709" s="159"/>
      <c r="P709" s="159"/>
      <c r="Q709" s="159"/>
      <c r="R709" s="159"/>
      <c r="S709" s="159"/>
      <c r="T709" s="159"/>
      <c r="U709" s="159"/>
      <c r="V709" s="159"/>
      <c r="W709" s="159"/>
      <c r="X709" s="159"/>
      <c r="Y709" s="159"/>
      <c r="Z709" s="159"/>
    </row>
    <row r="710" spans="1:26" ht="15.75" customHeight="1">
      <c r="A710" s="159"/>
      <c r="B710" s="159"/>
      <c r="C710" s="160"/>
      <c r="D710" s="159"/>
      <c r="E710" s="159"/>
      <c r="F710" s="159"/>
      <c r="G710" s="159"/>
      <c r="H710" s="159"/>
      <c r="I710" s="159"/>
      <c r="J710" s="159"/>
      <c r="K710" s="159"/>
      <c r="L710" s="159"/>
      <c r="M710" s="159"/>
      <c r="N710" s="159"/>
      <c r="O710" s="159"/>
      <c r="P710" s="159"/>
      <c r="Q710" s="159"/>
      <c r="R710" s="159"/>
      <c r="S710" s="159"/>
      <c r="T710" s="159"/>
      <c r="U710" s="159"/>
      <c r="V710" s="159"/>
      <c r="W710" s="159"/>
      <c r="X710" s="159"/>
      <c r="Y710" s="159"/>
      <c r="Z710" s="159"/>
    </row>
    <row r="711" spans="1:26" ht="15.75" customHeight="1">
      <c r="A711" s="159"/>
      <c r="B711" s="159"/>
      <c r="C711" s="160"/>
      <c r="D711" s="159"/>
      <c r="E711" s="159"/>
      <c r="F711" s="159"/>
      <c r="G711" s="159"/>
      <c r="H711" s="159"/>
      <c r="I711" s="159"/>
      <c r="J711" s="159"/>
      <c r="K711" s="159"/>
      <c r="L711" s="159"/>
      <c r="M711" s="159"/>
      <c r="N711" s="159"/>
      <c r="O711" s="159"/>
      <c r="P711" s="159"/>
      <c r="Q711" s="159"/>
      <c r="R711" s="159"/>
      <c r="S711" s="159"/>
      <c r="T711" s="159"/>
      <c r="U711" s="159"/>
      <c r="V711" s="159"/>
      <c r="W711" s="159"/>
      <c r="X711" s="159"/>
      <c r="Y711" s="159"/>
      <c r="Z711" s="159"/>
    </row>
    <row r="712" spans="1:26" ht="15.75" customHeight="1">
      <c r="A712" s="159"/>
      <c r="B712" s="159"/>
      <c r="C712" s="160"/>
      <c r="D712" s="159"/>
      <c r="E712" s="159"/>
      <c r="F712" s="159"/>
      <c r="G712" s="159"/>
      <c r="H712" s="159"/>
      <c r="I712" s="159"/>
      <c r="J712" s="159"/>
      <c r="K712" s="159"/>
      <c r="L712" s="159"/>
      <c r="M712" s="159"/>
      <c r="N712" s="159"/>
      <c r="O712" s="159"/>
      <c r="P712" s="159"/>
      <c r="Q712" s="159"/>
      <c r="R712" s="159"/>
      <c r="S712" s="159"/>
      <c r="T712" s="159"/>
      <c r="U712" s="159"/>
      <c r="V712" s="159"/>
      <c r="W712" s="159"/>
      <c r="X712" s="159"/>
      <c r="Y712" s="159"/>
      <c r="Z712" s="159"/>
    </row>
    <row r="713" spans="1:26" ht="15.75" customHeight="1">
      <c r="A713" s="159"/>
      <c r="B713" s="159"/>
      <c r="C713" s="160"/>
      <c r="D713" s="159"/>
      <c r="E713" s="159"/>
      <c r="F713" s="159"/>
      <c r="G713" s="159"/>
      <c r="H713" s="159"/>
      <c r="I713" s="159"/>
      <c r="J713" s="159"/>
      <c r="K713" s="159"/>
      <c r="L713" s="159"/>
      <c r="M713" s="159"/>
      <c r="N713" s="159"/>
      <c r="O713" s="159"/>
      <c r="P713" s="159"/>
      <c r="Q713" s="159"/>
      <c r="R713" s="159"/>
      <c r="S713" s="159"/>
      <c r="T713" s="159"/>
      <c r="U713" s="159"/>
      <c r="V713" s="159"/>
      <c r="W713" s="159"/>
      <c r="X713" s="159"/>
      <c r="Y713" s="159"/>
      <c r="Z713" s="159"/>
    </row>
    <row r="714" spans="1:26" ht="15.75" customHeight="1">
      <c r="A714" s="159"/>
      <c r="B714" s="159"/>
      <c r="C714" s="160"/>
      <c r="D714" s="159"/>
      <c r="E714" s="159"/>
      <c r="F714" s="159"/>
      <c r="G714" s="159"/>
      <c r="H714" s="159"/>
      <c r="I714" s="159"/>
      <c r="J714" s="159"/>
      <c r="K714" s="159"/>
      <c r="L714" s="159"/>
      <c r="M714" s="159"/>
      <c r="N714" s="159"/>
      <c r="O714" s="159"/>
      <c r="P714" s="159"/>
      <c r="Q714" s="159"/>
      <c r="R714" s="159"/>
      <c r="S714" s="159"/>
      <c r="T714" s="159"/>
      <c r="U714" s="159"/>
      <c r="V714" s="159"/>
      <c r="W714" s="159"/>
      <c r="X714" s="159"/>
      <c r="Y714" s="159"/>
      <c r="Z714" s="159"/>
    </row>
    <row r="715" spans="1:26" ht="15.75" customHeight="1">
      <c r="A715" s="159"/>
      <c r="B715" s="159"/>
      <c r="C715" s="160"/>
      <c r="D715" s="159"/>
      <c r="E715" s="159"/>
      <c r="F715" s="159"/>
      <c r="G715" s="159"/>
      <c r="H715" s="159"/>
      <c r="I715" s="159"/>
      <c r="J715" s="159"/>
      <c r="K715" s="159"/>
      <c r="L715" s="159"/>
      <c r="M715" s="159"/>
      <c r="N715" s="159"/>
      <c r="O715" s="159"/>
      <c r="P715" s="159"/>
      <c r="Q715" s="159"/>
      <c r="R715" s="159"/>
      <c r="S715" s="159"/>
      <c r="T715" s="159"/>
      <c r="U715" s="159"/>
      <c r="V715" s="159"/>
      <c r="W715" s="159"/>
      <c r="X715" s="159"/>
      <c r="Y715" s="159"/>
      <c r="Z715" s="159"/>
    </row>
    <row r="716" spans="1:26" ht="15.75" customHeight="1">
      <c r="A716" s="159"/>
      <c r="B716" s="159"/>
      <c r="C716" s="160"/>
      <c r="D716" s="159"/>
      <c r="E716" s="159"/>
      <c r="F716" s="159"/>
      <c r="G716" s="159"/>
      <c r="H716" s="159"/>
      <c r="I716" s="159"/>
      <c r="J716" s="159"/>
      <c r="K716" s="159"/>
      <c r="L716" s="159"/>
      <c r="M716" s="159"/>
      <c r="N716" s="159"/>
      <c r="O716" s="159"/>
      <c r="P716" s="159"/>
      <c r="Q716" s="159"/>
      <c r="R716" s="159"/>
      <c r="S716" s="159"/>
      <c r="T716" s="159"/>
      <c r="U716" s="159"/>
      <c r="V716" s="159"/>
      <c r="W716" s="159"/>
      <c r="X716" s="159"/>
      <c r="Y716" s="159"/>
      <c r="Z716" s="159"/>
    </row>
    <row r="717" spans="1:26" ht="15.75" customHeight="1">
      <c r="A717" s="159"/>
      <c r="B717" s="159"/>
      <c r="C717" s="160"/>
      <c r="D717" s="159"/>
      <c r="E717" s="159"/>
      <c r="F717" s="159"/>
      <c r="G717" s="159"/>
      <c r="H717" s="159"/>
      <c r="I717" s="159"/>
      <c r="J717" s="159"/>
      <c r="K717" s="159"/>
      <c r="L717" s="159"/>
      <c r="M717" s="159"/>
      <c r="N717" s="159"/>
      <c r="O717" s="159"/>
      <c r="P717" s="159"/>
      <c r="Q717" s="159"/>
      <c r="R717" s="159"/>
      <c r="S717" s="159"/>
      <c r="T717" s="159"/>
      <c r="U717" s="159"/>
      <c r="V717" s="159"/>
      <c r="W717" s="159"/>
      <c r="X717" s="159"/>
      <c r="Y717" s="159"/>
      <c r="Z717" s="159"/>
    </row>
    <row r="718" spans="1:26" ht="15.75" customHeight="1">
      <c r="A718" s="159"/>
      <c r="B718" s="159"/>
      <c r="C718" s="160"/>
      <c r="D718" s="159"/>
      <c r="E718" s="159"/>
      <c r="F718" s="159"/>
      <c r="G718" s="159"/>
      <c r="H718" s="159"/>
      <c r="I718" s="159"/>
      <c r="J718" s="159"/>
      <c r="K718" s="159"/>
      <c r="L718" s="159"/>
      <c r="M718" s="159"/>
      <c r="N718" s="159"/>
      <c r="O718" s="159"/>
      <c r="P718" s="159"/>
      <c r="Q718" s="159"/>
      <c r="R718" s="159"/>
      <c r="S718" s="159"/>
      <c r="T718" s="159"/>
      <c r="U718" s="159"/>
      <c r="V718" s="159"/>
      <c r="W718" s="159"/>
      <c r="X718" s="159"/>
      <c r="Y718" s="159"/>
      <c r="Z718" s="159"/>
    </row>
    <row r="719" spans="1:26" ht="15.75" customHeight="1">
      <c r="A719" s="159"/>
      <c r="B719" s="159"/>
      <c r="C719" s="160"/>
      <c r="D719" s="159"/>
      <c r="E719" s="159"/>
      <c r="F719" s="159"/>
      <c r="G719" s="159"/>
      <c r="H719" s="159"/>
      <c r="I719" s="159"/>
      <c r="J719" s="159"/>
      <c r="K719" s="159"/>
      <c r="L719" s="159"/>
      <c r="M719" s="159"/>
      <c r="N719" s="159"/>
      <c r="O719" s="159"/>
      <c r="P719" s="159"/>
      <c r="Q719" s="159"/>
      <c r="R719" s="159"/>
      <c r="S719" s="159"/>
      <c r="T719" s="159"/>
      <c r="U719" s="159"/>
      <c r="V719" s="159"/>
      <c r="W719" s="159"/>
      <c r="X719" s="159"/>
      <c r="Y719" s="159"/>
      <c r="Z719" s="159"/>
    </row>
    <row r="720" spans="1:26" ht="15.75" customHeight="1">
      <c r="A720" s="159"/>
      <c r="B720" s="159"/>
      <c r="C720" s="160"/>
      <c r="D720" s="159"/>
      <c r="E720" s="159"/>
      <c r="F720" s="159"/>
      <c r="G720" s="159"/>
      <c r="H720" s="159"/>
      <c r="I720" s="159"/>
      <c r="J720" s="159"/>
      <c r="K720" s="159"/>
      <c r="L720" s="159"/>
      <c r="M720" s="159"/>
      <c r="N720" s="159"/>
      <c r="O720" s="159"/>
      <c r="P720" s="159"/>
      <c r="Q720" s="159"/>
      <c r="R720" s="159"/>
      <c r="S720" s="159"/>
      <c r="T720" s="159"/>
      <c r="U720" s="159"/>
      <c r="V720" s="159"/>
      <c r="W720" s="159"/>
      <c r="X720" s="159"/>
      <c r="Y720" s="159"/>
      <c r="Z720" s="159"/>
    </row>
    <row r="721" spans="1:26" ht="15.75" customHeight="1">
      <c r="A721" s="159"/>
      <c r="B721" s="159"/>
      <c r="C721" s="160"/>
      <c r="D721" s="159"/>
      <c r="E721" s="159"/>
      <c r="F721" s="159"/>
      <c r="G721" s="159"/>
      <c r="H721" s="159"/>
      <c r="I721" s="159"/>
      <c r="J721" s="159"/>
      <c r="K721" s="159"/>
      <c r="L721" s="159"/>
      <c r="M721" s="159"/>
      <c r="N721" s="159"/>
      <c r="O721" s="159"/>
      <c r="P721" s="159"/>
      <c r="Q721" s="159"/>
      <c r="R721" s="159"/>
      <c r="S721" s="159"/>
      <c r="T721" s="159"/>
      <c r="U721" s="159"/>
      <c r="V721" s="159"/>
      <c r="W721" s="159"/>
      <c r="X721" s="159"/>
      <c r="Y721" s="159"/>
      <c r="Z721" s="159"/>
    </row>
    <row r="722" spans="1:26" ht="15.75" customHeight="1">
      <c r="A722" s="159"/>
      <c r="B722" s="159"/>
      <c r="C722" s="160"/>
      <c r="D722" s="159"/>
      <c r="E722" s="159"/>
      <c r="F722" s="159"/>
      <c r="G722" s="159"/>
      <c r="H722" s="159"/>
      <c r="I722" s="159"/>
      <c r="J722" s="159"/>
      <c r="K722" s="159"/>
      <c r="L722" s="159"/>
      <c r="M722" s="159"/>
      <c r="N722" s="159"/>
      <c r="O722" s="159"/>
      <c r="P722" s="159"/>
      <c r="Q722" s="159"/>
      <c r="R722" s="159"/>
      <c r="S722" s="159"/>
      <c r="T722" s="159"/>
      <c r="U722" s="159"/>
      <c r="V722" s="159"/>
      <c r="W722" s="159"/>
      <c r="X722" s="159"/>
      <c r="Y722" s="159"/>
      <c r="Z722" s="159"/>
    </row>
    <row r="723" spans="1:26" ht="15.75" customHeight="1">
      <c r="A723" s="159"/>
      <c r="B723" s="159"/>
      <c r="C723" s="160"/>
      <c r="D723" s="159"/>
      <c r="E723" s="159"/>
      <c r="F723" s="159"/>
      <c r="G723" s="159"/>
      <c r="H723" s="159"/>
      <c r="I723" s="159"/>
      <c r="J723" s="159"/>
      <c r="K723" s="159"/>
      <c r="L723" s="159"/>
      <c r="M723" s="159"/>
      <c r="N723" s="159"/>
      <c r="O723" s="159"/>
      <c r="P723" s="159"/>
      <c r="Q723" s="159"/>
      <c r="R723" s="159"/>
      <c r="S723" s="159"/>
      <c r="T723" s="159"/>
      <c r="U723" s="159"/>
      <c r="V723" s="159"/>
      <c r="W723" s="159"/>
      <c r="X723" s="159"/>
      <c r="Y723" s="159"/>
      <c r="Z723" s="159"/>
    </row>
    <row r="724" spans="1:26" ht="15.75" customHeight="1">
      <c r="A724" s="159"/>
      <c r="B724" s="159"/>
      <c r="C724" s="160"/>
      <c r="D724" s="159"/>
      <c r="E724" s="159"/>
      <c r="F724" s="159"/>
      <c r="G724" s="159"/>
      <c r="H724" s="159"/>
      <c r="I724" s="159"/>
      <c r="J724" s="159"/>
      <c r="K724" s="159"/>
      <c r="L724" s="159"/>
      <c r="M724" s="159"/>
      <c r="N724" s="159"/>
      <c r="O724" s="159"/>
      <c r="P724" s="159"/>
      <c r="Q724" s="159"/>
      <c r="R724" s="159"/>
      <c r="S724" s="159"/>
      <c r="T724" s="159"/>
      <c r="U724" s="159"/>
      <c r="V724" s="159"/>
      <c r="W724" s="159"/>
      <c r="X724" s="159"/>
      <c r="Y724" s="159"/>
      <c r="Z724" s="159"/>
    </row>
    <row r="725" spans="1:26" ht="15.75" customHeight="1">
      <c r="A725" s="159"/>
      <c r="B725" s="159"/>
      <c r="C725" s="160"/>
      <c r="D725" s="159"/>
      <c r="E725" s="159"/>
      <c r="F725" s="159"/>
      <c r="G725" s="159"/>
      <c r="H725" s="159"/>
      <c r="I725" s="159"/>
      <c r="J725" s="159"/>
      <c r="K725" s="159"/>
      <c r="L725" s="159"/>
      <c r="M725" s="159"/>
      <c r="N725" s="159"/>
      <c r="O725" s="159"/>
      <c r="P725" s="159"/>
      <c r="Q725" s="159"/>
      <c r="R725" s="159"/>
      <c r="S725" s="159"/>
      <c r="T725" s="159"/>
      <c r="U725" s="159"/>
      <c r="V725" s="159"/>
      <c r="W725" s="159"/>
      <c r="X725" s="159"/>
      <c r="Y725" s="159"/>
      <c r="Z725" s="159"/>
    </row>
    <row r="726" spans="1:26" ht="15.75" customHeight="1">
      <c r="A726" s="159"/>
      <c r="B726" s="159"/>
      <c r="C726" s="160"/>
      <c r="D726" s="159"/>
      <c r="E726" s="159"/>
      <c r="F726" s="159"/>
      <c r="G726" s="159"/>
      <c r="H726" s="159"/>
      <c r="I726" s="159"/>
      <c r="J726" s="159"/>
      <c r="K726" s="159"/>
      <c r="L726" s="159"/>
      <c r="M726" s="159"/>
      <c r="N726" s="159"/>
      <c r="O726" s="159"/>
      <c r="P726" s="159"/>
      <c r="Q726" s="159"/>
      <c r="R726" s="159"/>
      <c r="S726" s="159"/>
      <c r="T726" s="159"/>
      <c r="U726" s="159"/>
      <c r="V726" s="159"/>
      <c r="W726" s="159"/>
      <c r="X726" s="159"/>
      <c r="Y726" s="159"/>
      <c r="Z726" s="159"/>
    </row>
    <row r="727" spans="1:26" ht="15.75" customHeight="1">
      <c r="A727" s="159"/>
      <c r="B727" s="159"/>
      <c r="C727" s="160"/>
      <c r="D727" s="159"/>
      <c r="E727" s="159"/>
      <c r="F727" s="159"/>
      <c r="G727" s="159"/>
      <c r="H727" s="159"/>
      <c r="I727" s="159"/>
      <c r="J727" s="159"/>
      <c r="K727" s="159"/>
      <c r="L727" s="159"/>
      <c r="M727" s="159"/>
      <c r="N727" s="159"/>
      <c r="O727" s="159"/>
      <c r="P727" s="159"/>
      <c r="Q727" s="159"/>
      <c r="R727" s="159"/>
      <c r="S727" s="159"/>
      <c r="T727" s="159"/>
      <c r="U727" s="159"/>
      <c r="V727" s="159"/>
      <c r="W727" s="159"/>
      <c r="X727" s="159"/>
      <c r="Y727" s="159"/>
      <c r="Z727" s="159"/>
    </row>
    <row r="728" spans="1:26" ht="15.75" customHeight="1">
      <c r="A728" s="159"/>
      <c r="B728" s="159"/>
      <c r="C728" s="160"/>
      <c r="D728" s="159"/>
      <c r="E728" s="159"/>
      <c r="F728" s="159"/>
      <c r="G728" s="159"/>
      <c r="H728" s="159"/>
      <c r="I728" s="159"/>
      <c r="J728" s="159"/>
      <c r="K728" s="159"/>
      <c r="L728" s="159"/>
      <c r="M728" s="159"/>
      <c r="N728" s="159"/>
      <c r="O728" s="159"/>
      <c r="P728" s="159"/>
      <c r="Q728" s="159"/>
      <c r="R728" s="159"/>
      <c r="S728" s="159"/>
      <c r="T728" s="159"/>
      <c r="U728" s="159"/>
      <c r="V728" s="159"/>
      <c r="W728" s="159"/>
      <c r="X728" s="159"/>
      <c r="Y728" s="159"/>
      <c r="Z728" s="159"/>
    </row>
    <row r="729" spans="1:26" ht="15.75" customHeight="1">
      <c r="A729" s="159"/>
      <c r="B729" s="159"/>
      <c r="C729" s="160"/>
      <c r="D729" s="159"/>
      <c r="E729" s="159"/>
      <c r="F729" s="159"/>
      <c r="G729" s="159"/>
      <c r="H729" s="159"/>
      <c r="I729" s="159"/>
      <c r="J729" s="159"/>
      <c r="K729" s="159"/>
      <c r="L729" s="159"/>
      <c r="M729" s="159"/>
      <c r="N729" s="159"/>
      <c r="O729" s="159"/>
      <c r="P729" s="159"/>
      <c r="Q729" s="159"/>
      <c r="R729" s="159"/>
      <c r="S729" s="159"/>
      <c r="T729" s="159"/>
      <c r="U729" s="159"/>
      <c r="V729" s="159"/>
      <c r="W729" s="159"/>
      <c r="X729" s="159"/>
      <c r="Y729" s="159"/>
      <c r="Z729" s="159"/>
    </row>
    <row r="730" spans="1:26" ht="15.75" customHeight="1">
      <c r="A730" s="159"/>
      <c r="B730" s="159"/>
      <c r="C730" s="160"/>
      <c r="D730" s="159"/>
      <c r="E730" s="159"/>
      <c r="F730" s="159"/>
      <c r="G730" s="159"/>
      <c r="H730" s="159"/>
      <c r="I730" s="159"/>
      <c r="J730" s="159"/>
      <c r="K730" s="159"/>
      <c r="L730" s="159"/>
      <c r="M730" s="159"/>
      <c r="N730" s="159"/>
      <c r="O730" s="159"/>
      <c r="P730" s="159"/>
      <c r="Q730" s="159"/>
      <c r="R730" s="159"/>
      <c r="S730" s="159"/>
      <c r="T730" s="159"/>
      <c r="U730" s="159"/>
      <c r="V730" s="159"/>
      <c r="W730" s="159"/>
      <c r="X730" s="159"/>
      <c r="Y730" s="159"/>
      <c r="Z730" s="159"/>
    </row>
    <row r="731" spans="1:26" ht="15.75" customHeight="1">
      <c r="A731" s="159"/>
      <c r="B731" s="159"/>
      <c r="C731" s="160"/>
      <c r="D731" s="159"/>
      <c r="E731" s="159"/>
      <c r="F731" s="159"/>
      <c r="G731" s="159"/>
      <c r="H731" s="159"/>
      <c r="I731" s="159"/>
      <c r="J731" s="159"/>
      <c r="K731" s="159"/>
      <c r="L731" s="159"/>
      <c r="M731" s="159"/>
      <c r="N731" s="159"/>
      <c r="O731" s="159"/>
      <c r="P731" s="159"/>
      <c r="Q731" s="159"/>
      <c r="R731" s="159"/>
      <c r="S731" s="159"/>
      <c r="T731" s="159"/>
      <c r="U731" s="159"/>
      <c r="V731" s="159"/>
      <c r="W731" s="159"/>
      <c r="X731" s="159"/>
      <c r="Y731" s="159"/>
      <c r="Z731" s="159"/>
    </row>
    <row r="732" spans="1:26" ht="15.75" customHeight="1">
      <c r="A732" s="159"/>
      <c r="B732" s="159"/>
      <c r="C732" s="160"/>
      <c r="D732" s="159"/>
      <c r="E732" s="159"/>
      <c r="F732" s="159"/>
      <c r="G732" s="159"/>
      <c r="H732" s="159"/>
      <c r="I732" s="159"/>
      <c r="J732" s="159"/>
      <c r="K732" s="159"/>
      <c r="L732" s="159"/>
      <c r="M732" s="159"/>
      <c r="N732" s="159"/>
      <c r="O732" s="159"/>
      <c r="P732" s="159"/>
      <c r="Q732" s="159"/>
      <c r="R732" s="159"/>
      <c r="S732" s="159"/>
      <c r="T732" s="159"/>
      <c r="U732" s="159"/>
      <c r="V732" s="159"/>
      <c r="W732" s="159"/>
      <c r="X732" s="159"/>
      <c r="Y732" s="159"/>
      <c r="Z732" s="159"/>
    </row>
    <row r="733" spans="1:26" ht="15.75" customHeight="1">
      <c r="A733" s="159"/>
      <c r="B733" s="159"/>
      <c r="C733" s="160"/>
      <c r="D733" s="159"/>
      <c r="E733" s="159"/>
      <c r="F733" s="159"/>
      <c r="G733" s="159"/>
      <c r="H733" s="159"/>
      <c r="I733" s="159"/>
      <c r="J733" s="159"/>
      <c r="K733" s="159"/>
      <c r="L733" s="159"/>
      <c r="M733" s="159"/>
      <c r="N733" s="159"/>
      <c r="O733" s="159"/>
      <c r="P733" s="159"/>
      <c r="Q733" s="159"/>
      <c r="R733" s="159"/>
      <c r="S733" s="159"/>
      <c r="T733" s="159"/>
      <c r="U733" s="159"/>
      <c r="V733" s="159"/>
      <c r="W733" s="159"/>
      <c r="X733" s="159"/>
      <c r="Y733" s="159"/>
      <c r="Z733" s="159"/>
    </row>
    <row r="734" spans="1:26" ht="15.75" customHeight="1">
      <c r="A734" s="159"/>
      <c r="B734" s="159"/>
      <c r="C734" s="160"/>
      <c r="D734" s="159"/>
      <c r="E734" s="159"/>
      <c r="F734" s="159"/>
      <c r="G734" s="159"/>
      <c r="H734" s="159"/>
      <c r="I734" s="159"/>
      <c r="J734" s="159"/>
      <c r="K734" s="159"/>
      <c r="L734" s="159"/>
      <c r="M734" s="159"/>
      <c r="N734" s="159"/>
      <c r="O734" s="159"/>
      <c r="P734" s="159"/>
      <c r="Q734" s="159"/>
      <c r="R734" s="159"/>
      <c r="S734" s="159"/>
      <c r="T734" s="159"/>
      <c r="U734" s="159"/>
      <c r="V734" s="159"/>
      <c r="W734" s="159"/>
      <c r="X734" s="159"/>
      <c r="Y734" s="159"/>
      <c r="Z734" s="159"/>
    </row>
    <row r="735" spans="1:26" ht="15.75" customHeight="1">
      <c r="A735" s="159"/>
      <c r="B735" s="159"/>
      <c r="C735" s="160"/>
      <c r="D735" s="159"/>
      <c r="E735" s="159"/>
      <c r="F735" s="159"/>
      <c r="G735" s="159"/>
      <c r="H735" s="159"/>
      <c r="I735" s="159"/>
      <c r="J735" s="159"/>
      <c r="K735" s="159"/>
      <c r="L735" s="159"/>
      <c r="M735" s="159"/>
      <c r="N735" s="159"/>
      <c r="O735" s="159"/>
      <c r="P735" s="159"/>
      <c r="Q735" s="159"/>
      <c r="R735" s="159"/>
      <c r="S735" s="159"/>
      <c r="T735" s="159"/>
      <c r="U735" s="159"/>
      <c r="V735" s="159"/>
      <c r="W735" s="159"/>
      <c r="X735" s="159"/>
      <c r="Y735" s="159"/>
      <c r="Z735" s="159"/>
    </row>
    <row r="736" spans="1:26" ht="15.75" customHeight="1">
      <c r="A736" s="159"/>
      <c r="B736" s="159"/>
      <c r="C736" s="160"/>
      <c r="D736" s="159"/>
      <c r="E736" s="159"/>
      <c r="F736" s="159"/>
      <c r="G736" s="159"/>
      <c r="H736" s="159"/>
      <c r="I736" s="159"/>
      <c r="J736" s="159"/>
      <c r="K736" s="159"/>
      <c r="L736" s="159"/>
      <c r="M736" s="159"/>
      <c r="N736" s="159"/>
      <c r="O736" s="159"/>
      <c r="P736" s="159"/>
      <c r="Q736" s="159"/>
      <c r="R736" s="159"/>
      <c r="S736" s="159"/>
      <c r="T736" s="159"/>
      <c r="U736" s="159"/>
      <c r="V736" s="159"/>
      <c r="W736" s="159"/>
      <c r="X736" s="159"/>
      <c r="Y736" s="159"/>
      <c r="Z736" s="159"/>
    </row>
    <row r="737" spans="1:26" ht="15.75" customHeight="1">
      <c r="A737" s="159"/>
      <c r="B737" s="159"/>
      <c r="C737" s="160"/>
      <c r="D737" s="159"/>
      <c r="E737" s="159"/>
      <c r="F737" s="159"/>
      <c r="G737" s="159"/>
      <c r="H737" s="159"/>
      <c r="I737" s="159"/>
      <c r="J737" s="159"/>
      <c r="K737" s="159"/>
      <c r="L737" s="159"/>
      <c r="M737" s="159"/>
      <c r="N737" s="159"/>
      <c r="O737" s="159"/>
      <c r="P737" s="159"/>
      <c r="Q737" s="159"/>
      <c r="R737" s="159"/>
      <c r="S737" s="159"/>
      <c r="T737" s="159"/>
      <c r="U737" s="159"/>
      <c r="V737" s="159"/>
      <c r="W737" s="159"/>
      <c r="X737" s="159"/>
      <c r="Y737" s="159"/>
      <c r="Z737" s="159"/>
    </row>
    <row r="738" spans="1:26" ht="15.75" customHeight="1">
      <c r="A738" s="159"/>
      <c r="B738" s="159"/>
      <c r="C738" s="160"/>
      <c r="D738" s="159"/>
      <c r="E738" s="159"/>
      <c r="F738" s="159"/>
      <c r="G738" s="159"/>
      <c r="H738" s="159"/>
      <c r="I738" s="159"/>
      <c r="J738" s="159"/>
      <c r="K738" s="159"/>
      <c r="L738" s="159"/>
      <c r="M738" s="159"/>
      <c r="N738" s="159"/>
      <c r="O738" s="159"/>
      <c r="P738" s="159"/>
      <c r="Q738" s="159"/>
      <c r="R738" s="159"/>
      <c r="S738" s="159"/>
      <c r="T738" s="159"/>
      <c r="U738" s="159"/>
      <c r="V738" s="159"/>
      <c r="W738" s="159"/>
      <c r="X738" s="159"/>
      <c r="Y738" s="159"/>
      <c r="Z738" s="159"/>
    </row>
    <row r="739" spans="1:26" ht="15.75" customHeight="1">
      <c r="A739" s="159"/>
      <c r="B739" s="159"/>
      <c r="C739" s="160"/>
      <c r="D739" s="159"/>
      <c r="E739" s="159"/>
      <c r="F739" s="159"/>
      <c r="G739" s="159"/>
      <c r="H739" s="159"/>
      <c r="I739" s="159"/>
      <c r="J739" s="159"/>
      <c r="K739" s="159"/>
      <c r="L739" s="159"/>
      <c r="M739" s="159"/>
      <c r="N739" s="159"/>
      <c r="O739" s="159"/>
      <c r="P739" s="159"/>
      <c r="Q739" s="159"/>
      <c r="R739" s="159"/>
      <c r="S739" s="159"/>
      <c r="T739" s="159"/>
      <c r="U739" s="159"/>
      <c r="V739" s="159"/>
      <c r="W739" s="159"/>
      <c r="X739" s="159"/>
      <c r="Y739" s="159"/>
      <c r="Z739" s="159"/>
    </row>
    <row r="740" spans="1:26" ht="15.75" customHeight="1">
      <c r="A740" s="159"/>
      <c r="B740" s="159"/>
      <c r="C740" s="160"/>
      <c r="D740" s="159"/>
      <c r="E740" s="159"/>
      <c r="F740" s="159"/>
      <c r="G740" s="159"/>
      <c r="H740" s="159"/>
      <c r="I740" s="159"/>
      <c r="J740" s="159"/>
      <c r="K740" s="159"/>
      <c r="L740" s="159"/>
      <c r="M740" s="159"/>
      <c r="N740" s="159"/>
      <c r="O740" s="159"/>
      <c r="P740" s="159"/>
      <c r="Q740" s="159"/>
      <c r="R740" s="159"/>
      <c r="S740" s="159"/>
      <c r="T740" s="159"/>
      <c r="U740" s="159"/>
      <c r="V740" s="159"/>
      <c r="W740" s="159"/>
      <c r="X740" s="159"/>
      <c r="Y740" s="159"/>
      <c r="Z740" s="159"/>
    </row>
    <row r="741" spans="1:26" ht="15.75" customHeight="1">
      <c r="A741" s="159"/>
      <c r="B741" s="159"/>
      <c r="C741" s="160"/>
      <c r="D741" s="159"/>
      <c r="E741" s="159"/>
      <c r="F741" s="159"/>
      <c r="G741" s="159"/>
      <c r="H741" s="159"/>
      <c r="I741" s="159"/>
      <c r="J741" s="159"/>
      <c r="K741" s="159"/>
      <c r="L741" s="159"/>
      <c r="M741" s="159"/>
      <c r="N741" s="159"/>
      <c r="O741" s="159"/>
      <c r="P741" s="159"/>
      <c r="Q741" s="159"/>
      <c r="R741" s="159"/>
      <c r="S741" s="159"/>
      <c r="T741" s="159"/>
      <c r="U741" s="159"/>
      <c r="V741" s="159"/>
      <c r="W741" s="159"/>
      <c r="X741" s="159"/>
      <c r="Y741" s="159"/>
      <c r="Z741" s="159"/>
    </row>
    <row r="742" spans="1:26" ht="15.75" customHeight="1">
      <c r="A742" s="159"/>
      <c r="B742" s="159"/>
      <c r="C742" s="160"/>
      <c r="D742" s="159"/>
      <c r="E742" s="159"/>
      <c r="F742" s="159"/>
      <c r="G742" s="159"/>
      <c r="H742" s="159"/>
      <c r="I742" s="159"/>
      <c r="J742" s="159"/>
      <c r="K742" s="159"/>
      <c r="L742" s="159"/>
      <c r="M742" s="159"/>
      <c r="N742" s="159"/>
      <c r="O742" s="159"/>
      <c r="P742" s="159"/>
      <c r="Q742" s="159"/>
      <c r="R742" s="159"/>
      <c r="S742" s="159"/>
      <c r="T742" s="159"/>
      <c r="U742" s="159"/>
      <c r="V742" s="159"/>
      <c r="W742" s="159"/>
      <c r="X742" s="159"/>
      <c r="Y742" s="159"/>
      <c r="Z742" s="159"/>
    </row>
    <row r="743" spans="1:26" ht="15.75" customHeight="1">
      <c r="A743" s="159"/>
      <c r="B743" s="159"/>
      <c r="C743" s="160"/>
      <c r="D743" s="159"/>
      <c r="E743" s="159"/>
      <c r="F743" s="159"/>
      <c r="G743" s="159"/>
      <c r="H743" s="159"/>
      <c r="I743" s="159"/>
      <c r="J743" s="159"/>
      <c r="K743" s="159"/>
      <c r="L743" s="159"/>
      <c r="M743" s="159"/>
      <c r="N743" s="159"/>
      <c r="O743" s="159"/>
      <c r="P743" s="159"/>
      <c r="Q743" s="159"/>
      <c r="R743" s="159"/>
      <c r="S743" s="159"/>
      <c r="T743" s="159"/>
      <c r="U743" s="159"/>
      <c r="V743" s="159"/>
      <c r="W743" s="159"/>
      <c r="X743" s="159"/>
      <c r="Y743" s="159"/>
      <c r="Z743" s="159"/>
    </row>
    <row r="744" spans="1:26" ht="15.75" customHeight="1">
      <c r="A744" s="159"/>
      <c r="B744" s="159"/>
      <c r="C744" s="160"/>
      <c r="D744" s="159"/>
      <c r="E744" s="159"/>
      <c r="F744" s="159"/>
      <c r="G744" s="159"/>
      <c r="H744" s="159"/>
      <c r="I744" s="159"/>
      <c r="J744" s="159"/>
      <c r="K744" s="159"/>
      <c r="L744" s="159"/>
      <c r="M744" s="159"/>
      <c r="N744" s="159"/>
      <c r="O744" s="159"/>
      <c r="P744" s="159"/>
      <c r="Q744" s="159"/>
      <c r="R744" s="159"/>
      <c r="S744" s="159"/>
      <c r="T744" s="159"/>
      <c r="U744" s="159"/>
      <c r="V744" s="159"/>
      <c r="W744" s="159"/>
      <c r="X744" s="159"/>
      <c r="Y744" s="159"/>
      <c r="Z744" s="159"/>
    </row>
    <row r="745" spans="1:26" ht="15.75" customHeight="1">
      <c r="A745" s="159"/>
      <c r="B745" s="159"/>
      <c r="C745" s="160"/>
      <c r="D745" s="159"/>
      <c r="E745" s="159"/>
      <c r="F745" s="159"/>
      <c r="G745" s="159"/>
      <c r="H745" s="159"/>
      <c r="I745" s="159"/>
      <c r="J745" s="159"/>
      <c r="K745" s="159"/>
      <c r="L745" s="159"/>
      <c r="M745" s="159"/>
      <c r="N745" s="159"/>
      <c r="O745" s="159"/>
      <c r="P745" s="159"/>
      <c r="Q745" s="159"/>
      <c r="R745" s="159"/>
      <c r="S745" s="159"/>
      <c r="T745" s="159"/>
      <c r="U745" s="159"/>
      <c r="V745" s="159"/>
      <c r="W745" s="159"/>
      <c r="X745" s="159"/>
      <c r="Y745" s="159"/>
      <c r="Z745" s="159"/>
    </row>
    <row r="746" spans="1:26" ht="15.75" customHeight="1">
      <c r="A746" s="159"/>
      <c r="B746" s="159"/>
      <c r="C746" s="160"/>
      <c r="D746" s="159"/>
      <c r="E746" s="159"/>
      <c r="F746" s="159"/>
      <c r="G746" s="159"/>
      <c r="H746" s="159"/>
      <c r="I746" s="159"/>
      <c r="J746" s="159"/>
      <c r="K746" s="159"/>
      <c r="L746" s="159"/>
      <c r="M746" s="159"/>
      <c r="N746" s="159"/>
      <c r="O746" s="159"/>
      <c r="P746" s="159"/>
      <c r="Q746" s="159"/>
      <c r="R746" s="159"/>
      <c r="S746" s="159"/>
      <c r="T746" s="159"/>
      <c r="U746" s="159"/>
      <c r="V746" s="159"/>
      <c r="W746" s="159"/>
      <c r="X746" s="159"/>
      <c r="Y746" s="159"/>
      <c r="Z746" s="159"/>
    </row>
    <row r="747" spans="1:26" ht="15.75" customHeight="1">
      <c r="A747" s="159"/>
      <c r="B747" s="159"/>
      <c r="C747" s="160"/>
      <c r="D747" s="159"/>
      <c r="E747" s="159"/>
      <c r="F747" s="159"/>
      <c r="G747" s="159"/>
      <c r="H747" s="159"/>
      <c r="I747" s="159"/>
      <c r="J747" s="159"/>
      <c r="K747" s="159"/>
      <c r="L747" s="159"/>
      <c r="M747" s="159"/>
      <c r="N747" s="159"/>
      <c r="O747" s="159"/>
      <c r="P747" s="159"/>
      <c r="Q747" s="159"/>
      <c r="R747" s="159"/>
      <c r="S747" s="159"/>
      <c r="T747" s="159"/>
      <c r="U747" s="159"/>
      <c r="V747" s="159"/>
      <c r="W747" s="159"/>
      <c r="X747" s="159"/>
      <c r="Y747" s="159"/>
      <c r="Z747" s="159"/>
    </row>
    <row r="748" spans="1:26" ht="15.75" customHeight="1">
      <c r="A748" s="159"/>
      <c r="B748" s="159"/>
      <c r="C748" s="160"/>
      <c r="D748" s="159"/>
      <c r="E748" s="159"/>
      <c r="F748" s="159"/>
      <c r="G748" s="159"/>
      <c r="H748" s="159"/>
      <c r="I748" s="159"/>
      <c r="J748" s="159"/>
      <c r="K748" s="159"/>
      <c r="L748" s="159"/>
      <c r="M748" s="159"/>
      <c r="N748" s="159"/>
      <c r="O748" s="159"/>
      <c r="P748" s="159"/>
      <c r="Q748" s="159"/>
      <c r="R748" s="159"/>
      <c r="S748" s="159"/>
      <c r="T748" s="159"/>
      <c r="U748" s="159"/>
      <c r="V748" s="159"/>
      <c r="W748" s="159"/>
      <c r="X748" s="159"/>
      <c r="Y748" s="159"/>
      <c r="Z748" s="159"/>
    </row>
    <row r="749" spans="1:26" ht="15.75" customHeight="1">
      <c r="A749" s="159"/>
      <c r="B749" s="159"/>
      <c r="C749" s="160"/>
      <c r="D749" s="159"/>
      <c r="E749" s="159"/>
      <c r="F749" s="159"/>
      <c r="G749" s="159"/>
      <c r="H749" s="159"/>
      <c r="I749" s="159"/>
      <c r="J749" s="159"/>
      <c r="K749" s="159"/>
      <c r="L749" s="159"/>
      <c r="M749" s="159"/>
      <c r="N749" s="159"/>
      <c r="O749" s="159"/>
      <c r="P749" s="159"/>
      <c r="Q749" s="159"/>
      <c r="R749" s="159"/>
      <c r="S749" s="159"/>
      <c r="T749" s="159"/>
      <c r="U749" s="159"/>
      <c r="V749" s="159"/>
      <c r="W749" s="159"/>
      <c r="X749" s="159"/>
      <c r="Y749" s="159"/>
      <c r="Z749" s="159"/>
    </row>
    <row r="750" spans="1:26" ht="15.75" customHeight="1">
      <c r="A750" s="159"/>
      <c r="B750" s="159"/>
      <c r="C750" s="160"/>
      <c r="D750" s="159"/>
      <c r="E750" s="159"/>
      <c r="F750" s="159"/>
      <c r="G750" s="159"/>
      <c r="H750" s="159"/>
      <c r="I750" s="159"/>
      <c r="J750" s="159"/>
      <c r="K750" s="159"/>
      <c r="L750" s="159"/>
      <c r="M750" s="159"/>
      <c r="N750" s="159"/>
      <c r="O750" s="159"/>
      <c r="P750" s="159"/>
      <c r="Q750" s="159"/>
      <c r="R750" s="159"/>
      <c r="S750" s="159"/>
      <c r="T750" s="159"/>
      <c r="U750" s="159"/>
      <c r="V750" s="159"/>
      <c r="W750" s="159"/>
      <c r="X750" s="159"/>
      <c r="Y750" s="159"/>
      <c r="Z750" s="159"/>
    </row>
    <row r="751" spans="1:26" ht="15.75" customHeight="1">
      <c r="A751" s="159"/>
      <c r="B751" s="159"/>
      <c r="C751" s="160"/>
      <c r="D751" s="159"/>
      <c r="E751" s="159"/>
      <c r="F751" s="159"/>
      <c r="G751" s="159"/>
      <c r="H751" s="159"/>
      <c r="I751" s="159"/>
      <c r="J751" s="159"/>
      <c r="K751" s="159"/>
      <c r="L751" s="159"/>
      <c r="M751" s="159"/>
      <c r="N751" s="159"/>
      <c r="O751" s="159"/>
      <c r="P751" s="159"/>
      <c r="Q751" s="159"/>
      <c r="R751" s="159"/>
      <c r="S751" s="159"/>
      <c r="T751" s="159"/>
      <c r="U751" s="159"/>
      <c r="V751" s="159"/>
      <c r="W751" s="159"/>
      <c r="X751" s="159"/>
      <c r="Y751" s="159"/>
      <c r="Z751" s="159"/>
    </row>
    <row r="752" spans="1:26" ht="15.75" customHeight="1">
      <c r="A752" s="159"/>
      <c r="B752" s="159"/>
      <c r="C752" s="160"/>
      <c r="D752" s="159"/>
      <c r="E752" s="159"/>
      <c r="F752" s="159"/>
      <c r="G752" s="159"/>
      <c r="H752" s="159"/>
      <c r="I752" s="159"/>
      <c r="J752" s="159"/>
      <c r="K752" s="159"/>
      <c r="L752" s="159"/>
      <c r="M752" s="159"/>
      <c r="N752" s="159"/>
      <c r="O752" s="159"/>
      <c r="P752" s="159"/>
      <c r="Q752" s="159"/>
      <c r="R752" s="159"/>
      <c r="S752" s="159"/>
      <c r="T752" s="159"/>
      <c r="U752" s="159"/>
      <c r="V752" s="159"/>
      <c r="W752" s="159"/>
      <c r="X752" s="159"/>
      <c r="Y752" s="159"/>
      <c r="Z752" s="159"/>
    </row>
    <row r="753" spans="1:26" ht="15.75" customHeight="1">
      <c r="A753" s="159"/>
      <c r="B753" s="159"/>
      <c r="C753" s="160"/>
      <c r="D753" s="159"/>
      <c r="E753" s="159"/>
      <c r="F753" s="159"/>
      <c r="G753" s="159"/>
      <c r="H753" s="159"/>
      <c r="I753" s="159"/>
      <c r="J753" s="159"/>
      <c r="K753" s="159"/>
      <c r="L753" s="159"/>
      <c r="M753" s="159"/>
      <c r="N753" s="159"/>
      <c r="O753" s="159"/>
      <c r="P753" s="159"/>
      <c r="Q753" s="159"/>
      <c r="R753" s="159"/>
      <c r="S753" s="159"/>
      <c r="T753" s="159"/>
      <c r="U753" s="159"/>
      <c r="V753" s="159"/>
      <c r="W753" s="159"/>
      <c r="X753" s="159"/>
      <c r="Y753" s="159"/>
      <c r="Z753" s="159"/>
    </row>
    <row r="754" spans="1:26" ht="15.75" customHeight="1">
      <c r="A754" s="159"/>
      <c r="B754" s="159"/>
      <c r="C754" s="160"/>
      <c r="D754" s="159"/>
      <c r="E754" s="159"/>
      <c r="F754" s="159"/>
      <c r="G754" s="159"/>
      <c r="H754" s="159"/>
      <c r="I754" s="159"/>
      <c r="J754" s="159"/>
      <c r="K754" s="159"/>
      <c r="L754" s="159"/>
      <c r="M754" s="159"/>
      <c r="N754" s="159"/>
      <c r="O754" s="159"/>
      <c r="P754" s="159"/>
      <c r="Q754" s="159"/>
      <c r="R754" s="159"/>
      <c r="S754" s="159"/>
      <c r="T754" s="159"/>
      <c r="U754" s="159"/>
      <c r="V754" s="159"/>
      <c r="W754" s="159"/>
      <c r="X754" s="159"/>
      <c r="Y754" s="159"/>
      <c r="Z754" s="159"/>
    </row>
    <row r="755" spans="1:26" ht="15.75" customHeight="1">
      <c r="A755" s="159"/>
      <c r="B755" s="159"/>
      <c r="C755" s="160"/>
      <c r="D755" s="159"/>
      <c r="E755" s="159"/>
      <c r="F755" s="159"/>
      <c r="G755" s="159"/>
      <c r="H755" s="159"/>
      <c r="I755" s="159"/>
      <c r="J755" s="159"/>
      <c r="K755" s="159"/>
      <c r="L755" s="159"/>
      <c r="M755" s="159"/>
      <c r="N755" s="159"/>
      <c r="O755" s="159"/>
      <c r="P755" s="159"/>
      <c r="Q755" s="159"/>
      <c r="R755" s="159"/>
      <c r="S755" s="159"/>
      <c r="T755" s="159"/>
      <c r="U755" s="159"/>
      <c r="V755" s="159"/>
      <c r="W755" s="159"/>
      <c r="X755" s="159"/>
      <c r="Y755" s="159"/>
      <c r="Z755" s="159"/>
    </row>
    <row r="756" spans="1:26" ht="15.75" customHeight="1">
      <c r="A756" s="159"/>
      <c r="B756" s="159"/>
      <c r="C756" s="160"/>
      <c r="D756" s="159"/>
      <c r="E756" s="159"/>
      <c r="F756" s="159"/>
      <c r="G756" s="159"/>
      <c r="H756" s="159"/>
      <c r="I756" s="159"/>
      <c r="J756" s="159"/>
      <c r="K756" s="159"/>
      <c r="L756" s="159"/>
      <c r="M756" s="159"/>
      <c r="N756" s="159"/>
      <c r="O756" s="159"/>
      <c r="P756" s="159"/>
      <c r="Q756" s="159"/>
      <c r="R756" s="159"/>
      <c r="S756" s="159"/>
      <c r="T756" s="159"/>
      <c r="U756" s="159"/>
      <c r="V756" s="159"/>
      <c r="W756" s="159"/>
      <c r="X756" s="159"/>
      <c r="Y756" s="159"/>
      <c r="Z756" s="159"/>
    </row>
    <row r="757" spans="1:26" ht="15.75" customHeight="1">
      <c r="A757" s="159"/>
      <c r="B757" s="159"/>
      <c r="C757" s="160"/>
      <c r="D757" s="159"/>
      <c r="E757" s="159"/>
      <c r="F757" s="159"/>
      <c r="G757" s="159"/>
      <c r="H757" s="159"/>
      <c r="I757" s="159"/>
      <c r="J757" s="159"/>
      <c r="K757" s="159"/>
      <c r="L757" s="159"/>
      <c r="M757" s="159"/>
      <c r="N757" s="159"/>
      <c r="O757" s="159"/>
      <c r="P757" s="159"/>
      <c r="Q757" s="159"/>
      <c r="R757" s="159"/>
      <c r="S757" s="159"/>
      <c r="T757" s="159"/>
      <c r="U757" s="159"/>
      <c r="V757" s="159"/>
      <c r="W757" s="159"/>
      <c r="X757" s="159"/>
      <c r="Y757" s="159"/>
      <c r="Z757" s="159"/>
    </row>
    <row r="758" spans="1:26" ht="15.75" customHeight="1">
      <c r="A758" s="159"/>
      <c r="B758" s="159"/>
      <c r="C758" s="160"/>
      <c r="D758" s="159"/>
      <c r="E758" s="159"/>
      <c r="F758" s="159"/>
      <c r="G758" s="159"/>
      <c r="H758" s="159"/>
      <c r="I758" s="159"/>
      <c r="J758" s="159"/>
      <c r="K758" s="159"/>
      <c r="L758" s="159"/>
      <c r="M758" s="159"/>
      <c r="N758" s="159"/>
      <c r="O758" s="159"/>
      <c r="P758" s="159"/>
      <c r="Q758" s="159"/>
      <c r="R758" s="159"/>
      <c r="S758" s="159"/>
      <c r="T758" s="159"/>
      <c r="U758" s="159"/>
      <c r="V758" s="159"/>
      <c r="W758" s="159"/>
      <c r="X758" s="159"/>
      <c r="Y758" s="159"/>
      <c r="Z758" s="159"/>
    </row>
    <row r="759" spans="1:26" ht="15.75" customHeight="1">
      <c r="A759" s="159"/>
      <c r="B759" s="159"/>
      <c r="C759" s="160"/>
      <c r="D759" s="159"/>
      <c r="E759" s="159"/>
      <c r="F759" s="159"/>
      <c r="G759" s="159"/>
      <c r="H759" s="159"/>
      <c r="I759" s="159"/>
      <c r="J759" s="159"/>
      <c r="K759" s="159"/>
      <c r="L759" s="159"/>
      <c r="M759" s="159"/>
      <c r="N759" s="159"/>
      <c r="O759" s="159"/>
      <c r="P759" s="159"/>
      <c r="Q759" s="159"/>
      <c r="R759" s="159"/>
      <c r="S759" s="159"/>
      <c r="T759" s="159"/>
      <c r="U759" s="159"/>
      <c r="V759" s="159"/>
      <c r="W759" s="159"/>
      <c r="X759" s="159"/>
      <c r="Y759" s="159"/>
      <c r="Z759" s="159"/>
    </row>
    <row r="760" spans="1:26" ht="15.75" customHeight="1">
      <c r="A760" s="159"/>
      <c r="B760" s="159"/>
      <c r="C760" s="160"/>
      <c r="D760" s="159"/>
      <c r="E760" s="159"/>
      <c r="F760" s="159"/>
      <c r="G760" s="159"/>
      <c r="H760" s="159"/>
      <c r="I760" s="159"/>
      <c r="J760" s="159"/>
      <c r="K760" s="159"/>
      <c r="L760" s="159"/>
      <c r="M760" s="159"/>
      <c r="N760" s="159"/>
      <c r="O760" s="159"/>
      <c r="P760" s="159"/>
      <c r="Q760" s="159"/>
      <c r="R760" s="159"/>
      <c r="S760" s="159"/>
      <c r="T760" s="159"/>
      <c r="U760" s="159"/>
      <c r="V760" s="159"/>
      <c r="W760" s="159"/>
      <c r="X760" s="159"/>
      <c r="Y760" s="159"/>
      <c r="Z760" s="159"/>
    </row>
    <row r="761" spans="1:26" ht="15.75" customHeight="1">
      <c r="A761" s="159"/>
      <c r="B761" s="159"/>
      <c r="C761" s="160"/>
      <c r="D761" s="159"/>
      <c r="E761" s="159"/>
      <c r="F761" s="159"/>
      <c r="G761" s="159"/>
      <c r="H761" s="159"/>
      <c r="I761" s="159"/>
      <c r="J761" s="159"/>
      <c r="K761" s="159"/>
      <c r="L761" s="159"/>
      <c r="M761" s="159"/>
      <c r="N761" s="159"/>
      <c r="O761" s="159"/>
      <c r="P761" s="159"/>
      <c r="Q761" s="159"/>
      <c r="R761" s="159"/>
      <c r="S761" s="159"/>
      <c r="T761" s="159"/>
      <c r="U761" s="159"/>
      <c r="V761" s="159"/>
      <c r="W761" s="159"/>
      <c r="X761" s="159"/>
      <c r="Y761" s="159"/>
      <c r="Z761" s="159"/>
    </row>
    <row r="762" spans="1:26" ht="15.75" customHeight="1">
      <c r="A762" s="159"/>
      <c r="B762" s="159"/>
      <c r="C762" s="160"/>
      <c r="D762" s="159"/>
      <c r="E762" s="159"/>
      <c r="F762" s="159"/>
      <c r="G762" s="159"/>
      <c r="H762" s="159"/>
      <c r="I762" s="159"/>
      <c r="J762" s="159"/>
      <c r="K762" s="159"/>
      <c r="L762" s="159"/>
      <c r="M762" s="159"/>
      <c r="N762" s="159"/>
      <c r="O762" s="159"/>
      <c r="P762" s="159"/>
      <c r="Q762" s="159"/>
      <c r="R762" s="159"/>
      <c r="S762" s="159"/>
      <c r="T762" s="159"/>
      <c r="U762" s="159"/>
      <c r="V762" s="159"/>
      <c r="W762" s="159"/>
      <c r="X762" s="159"/>
      <c r="Y762" s="159"/>
      <c r="Z762" s="159"/>
    </row>
    <row r="763" spans="1:26" ht="15.75" customHeight="1">
      <c r="A763" s="159"/>
      <c r="B763" s="159"/>
      <c r="C763" s="160"/>
      <c r="D763" s="159"/>
      <c r="E763" s="159"/>
      <c r="F763" s="159"/>
      <c r="G763" s="159"/>
      <c r="H763" s="159"/>
      <c r="I763" s="159"/>
      <c r="J763" s="159"/>
      <c r="K763" s="159"/>
      <c r="L763" s="159"/>
      <c r="M763" s="159"/>
      <c r="N763" s="159"/>
      <c r="O763" s="159"/>
      <c r="P763" s="159"/>
      <c r="Q763" s="159"/>
      <c r="R763" s="159"/>
      <c r="S763" s="159"/>
      <c r="T763" s="159"/>
      <c r="U763" s="159"/>
      <c r="V763" s="159"/>
      <c r="W763" s="159"/>
      <c r="X763" s="159"/>
      <c r="Y763" s="159"/>
      <c r="Z763" s="159"/>
    </row>
    <row r="764" spans="1:26" ht="15.75" customHeight="1">
      <c r="A764" s="159"/>
      <c r="B764" s="159"/>
      <c r="C764" s="160"/>
      <c r="D764" s="159"/>
      <c r="E764" s="159"/>
      <c r="F764" s="159"/>
      <c r="G764" s="159"/>
      <c r="H764" s="159"/>
      <c r="I764" s="159"/>
      <c r="J764" s="159"/>
      <c r="K764" s="159"/>
      <c r="L764" s="159"/>
      <c r="M764" s="159"/>
      <c r="N764" s="159"/>
      <c r="O764" s="159"/>
      <c r="P764" s="159"/>
      <c r="Q764" s="159"/>
      <c r="R764" s="159"/>
      <c r="S764" s="159"/>
      <c r="T764" s="159"/>
      <c r="U764" s="159"/>
      <c r="V764" s="159"/>
      <c r="W764" s="159"/>
      <c r="X764" s="159"/>
      <c r="Y764" s="159"/>
      <c r="Z764" s="159"/>
    </row>
    <row r="765" spans="1:26" ht="15.75" customHeight="1">
      <c r="A765" s="159"/>
      <c r="B765" s="159"/>
      <c r="C765" s="160"/>
      <c r="D765" s="159"/>
      <c r="E765" s="159"/>
      <c r="F765" s="159"/>
      <c r="G765" s="159"/>
      <c r="H765" s="159"/>
      <c r="I765" s="159"/>
      <c r="J765" s="159"/>
      <c r="K765" s="159"/>
      <c r="L765" s="159"/>
      <c r="M765" s="159"/>
      <c r="N765" s="159"/>
      <c r="O765" s="159"/>
      <c r="P765" s="159"/>
      <c r="Q765" s="159"/>
      <c r="R765" s="159"/>
      <c r="S765" s="159"/>
      <c r="T765" s="159"/>
      <c r="U765" s="159"/>
      <c r="V765" s="159"/>
      <c r="W765" s="159"/>
      <c r="X765" s="159"/>
      <c r="Y765" s="159"/>
      <c r="Z765" s="159"/>
    </row>
    <row r="766" spans="1:26" ht="15.75" customHeight="1">
      <c r="A766" s="159"/>
      <c r="B766" s="159"/>
      <c r="C766" s="160"/>
      <c r="D766" s="159"/>
      <c r="E766" s="159"/>
      <c r="F766" s="159"/>
      <c r="G766" s="159"/>
      <c r="H766" s="159"/>
      <c r="I766" s="159"/>
      <c r="J766" s="159"/>
      <c r="K766" s="159"/>
      <c r="L766" s="159"/>
      <c r="M766" s="159"/>
      <c r="N766" s="159"/>
      <c r="O766" s="159"/>
      <c r="P766" s="159"/>
      <c r="Q766" s="159"/>
      <c r="R766" s="159"/>
      <c r="S766" s="159"/>
      <c r="T766" s="159"/>
      <c r="U766" s="159"/>
      <c r="V766" s="159"/>
      <c r="W766" s="159"/>
      <c r="X766" s="159"/>
      <c r="Y766" s="159"/>
      <c r="Z766" s="159"/>
    </row>
    <row r="767" spans="1:26" ht="15.75" customHeight="1">
      <c r="A767" s="159"/>
      <c r="B767" s="159"/>
      <c r="C767" s="160"/>
      <c r="D767" s="159"/>
      <c r="E767" s="159"/>
      <c r="F767" s="159"/>
      <c r="G767" s="159"/>
      <c r="H767" s="159"/>
      <c r="I767" s="159"/>
      <c r="J767" s="159"/>
      <c r="K767" s="159"/>
      <c r="L767" s="159"/>
      <c r="M767" s="159"/>
      <c r="N767" s="159"/>
      <c r="O767" s="159"/>
      <c r="P767" s="159"/>
      <c r="Q767" s="159"/>
      <c r="R767" s="159"/>
      <c r="S767" s="159"/>
      <c r="T767" s="159"/>
      <c r="U767" s="159"/>
      <c r="V767" s="159"/>
      <c r="W767" s="159"/>
      <c r="X767" s="159"/>
      <c r="Y767" s="159"/>
      <c r="Z767" s="159"/>
    </row>
    <row r="768" spans="1:26" ht="15.75" customHeight="1">
      <c r="A768" s="159"/>
      <c r="B768" s="159"/>
      <c r="C768" s="160"/>
      <c r="D768" s="159"/>
      <c r="E768" s="159"/>
      <c r="F768" s="159"/>
      <c r="G768" s="159"/>
      <c r="H768" s="159"/>
      <c r="I768" s="159"/>
      <c r="J768" s="159"/>
      <c r="K768" s="159"/>
      <c r="L768" s="159"/>
      <c r="M768" s="159"/>
      <c r="N768" s="159"/>
      <c r="O768" s="159"/>
      <c r="P768" s="159"/>
      <c r="Q768" s="159"/>
      <c r="R768" s="159"/>
      <c r="S768" s="159"/>
      <c r="T768" s="159"/>
      <c r="U768" s="159"/>
      <c r="V768" s="159"/>
      <c r="W768" s="159"/>
      <c r="X768" s="159"/>
      <c r="Y768" s="159"/>
      <c r="Z768" s="159"/>
    </row>
    <row r="769" spans="1:26" ht="15.75" customHeight="1">
      <c r="A769" s="159"/>
      <c r="B769" s="159"/>
      <c r="C769" s="160"/>
      <c r="D769" s="159"/>
      <c r="E769" s="159"/>
      <c r="F769" s="159"/>
      <c r="G769" s="159"/>
      <c r="H769" s="159"/>
      <c r="I769" s="159"/>
      <c r="J769" s="159"/>
      <c r="K769" s="159"/>
      <c r="L769" s="159"/>
      <c r="M769" s="159"/>
      <c r="N769" s="159"/>
      <c r="O769" s="159"/>
      <c r="P769" s="159"/>
      <c r="Q769" s="159"/>
      <c r="R769" s="159"/>
      <c r="S769" s="159"/>
      <c r="T769" s="159"/>
      <c r="U769" s="159"/>
      <c r="V769" s="159"/>
      <c r="W769" s="159"/>
      <c r="X769" s="159"/>
      <c r="Y769" s="159"/>
      <c r="Z769" s="159"/>
    </row>
    <row r="770" spans="1:26" ht="15.75" customHeight="1">
      <c r="A770" s="159"/>
      <c r="B770" s="159"/>
      <c r="C770" s="160"/>
      <c r="D770" s="159"/>
      <c r="E770" s="159"/>
      <c r="F770" s="159"/>
      <c r="G770" s="159"/>
      <c r="H770" s="159"/>
      <c r="I770" s="159"/>
      <c r="J770" s="159"/>
      <c r="K770" s="159"/>
      <c r="L770" s="159"/>
      <c r="M770" s="159"/>
      <c r="N770" s="159"/>
      <c r="O770" s="159"/>
      <c r="P770" s="159"/>
      <c r="Q770" s="159"/>
      <c r="R770" s="159"/>
      <c r="S770" s="159"/>
      <c r="T770" s="159"/>
      <c r="U770" s="159"/>
      <c r="V770" s="159"/>
      <c r="W770" s="159"/>
      <c r="X770" s="159"/>
      <c r="Y770" s="159"/>
      <c r="Z770" s="159"/>
    </row>
    <row r="771" spans="1:26" ht="15.75" customHeight="1">
      <c r="A771" s="159"/>
      <c r="B771" s="159"/>
      <c r="C771" s="160"/>
      <c r="D771" s="159"/>
      <c r="E771" s="159"/>
      <c r="F771" s="159"/>
      <c r="G771" s="159"/>
      <c r="H771" s="159"/>
      <c r="I771" s="159"/>
      <c r="J771" s="159"/>
      <c r="K771" s="159"/>
      <c r="L771" s="159"/>
      <c r="M771" s="159"/>
      <c r="N771" s="159"/>
      <c r="O771" s="159"/>
      <c r="P771" s="159"/>
      <c r="Q771" s="159"/>
      <c r="R771" s="159"/>
      <c r="S771" s="159"/>
      <c r="T771" s="159"/>
      <c r="U771" s="159"/>
      <c r="V771" s="159"/>
      <c r="W771" s="159"/>
      <c r="X771" s="159"/>
      <c r="Y771" s="159"/>
      <c r="Z771" s="159"/>
    </row>
    <row r="772" spans="1:26" ht="15.75" customHeight="1">
      <c r="A772" s="159"/>
      <c r="B772" s="159"/>
      <c r="C772" s="160"/>
      <c r="D772" s="159"/>
      <c r="E772" s="159"/>
      <c r="F772" s="159"/>
      <c r="G772" s="159"/>
      <c r="H772" s="159"/>
      <c r="I772" s="159"/>
      <c r="J772" s="159"/>
      <c r="K772" s="159"/>
      <c r="L772" s="159"/>
      <c r="M772" s="159"/>
      <c r="N772" s="159"/>
      <c r="O772" s="159"/>
      <c r="P772" s="159"/>
      <c r="Q772" s="159"/>
      <c r="R772" s="159"/>
      <c r="S772" s="159"/>
      <c r="T772" s="159"/>
      <c r="U772" s="159"/>
      <c r="V772" s="159"/>
      <c r="W772" s="159"/>
      <c r="X772" s="159"/>
      <c r="Y772" s="159"/>
      <c r="Z772" s="159"/>
    </row>
    <row r="773" spans="1:26" ht="15.75" customHeight="1">
      <c r="A773" s="159"/>
      <c r="B773" s="159"/>
      <c r="C773" s="160"/>
      <c r="D773" s="159"/>
      <c r="E773" s="159"/>
      <c r="F773" s="159"/>
      <c r="G773" s="159"/>
      <c r="H773" s="159"/>
      <c r="I773" s="159"/>
      <c r="J773" s="159"/>
      <c r="K773" s="159"/>
      <c r="L773" s="159"/>
      <c r="M773" s="159"/>
      <c r="N773" s="159"/>
      <c r="O773" s="159"/>
      <c r="P773" s="159"/>
      <c r="Q773" s="159"/>
      <c r="R773" s="159"/>
      <c r="S773" s="159"/>
      <c r="T773" s="159"/>
      <c r="U773" s="159"/>
      <c r="V773" s="159"/>
      <c r="W773" s="159"/>
      <c r="X773" s="159"/>
      <c r="Y773" s="159"/>
      <c r="Z773" s="159"/>
    </row>
    <row r="774" spans="1:26" ht="15.75" customHeight="1">
      <c r="A774" s="159"/>
      <c r="B774" s="159"/>
      <c r="C774" s="160"/>
      <c r="D774" s="159"/>
      <c r="E774" s="159"/>
      <c r="F774" s="159"/>
      <c r="G774" s="159"/>
      <c r="H774" s="159"/>
      <c r="I774" s="159"/>
      <c r="J774" s="159"/>
      <c r="K774" s="159"/>
      <c r="L774" s="159"/>
      <c r="M774" s="159"/>
      <c r="N774" s="159"/>
      <c r="O774" s="159"/>
      <c r="P774" s="159"/>
      <c r="Q774" s="159"/>
      <c r="R774" s="159"/>
      <c r="S774" s="159"/>
      <c r="T774" s="159"/>
      <c r="U774" s="159"/>
      <c r="V774" s="159"/>
      <c r="W774" s="159"/>
      <c r="X774" s="159"/>
      <c r="Y774" s="159"/>
      <c r="Z774" s="159"/>
    </row>
    <row r="775" spans="1:26" ht="15.75" customHeight="1">
      <c r="A775" s="159"/>
      <c r="B775" s="159"/>
      <c r="C775" s="160"/>
      <c r="D775" s="159"/>
      <c r="E775" s="159"/>
      <c r="F775" s="159"/>
      <c r="G775" s="159"/>
      <c r="H775" s="159"/>
      <c r="I775" s="159"/>
      <c r="J775" s="159"/>
      <c r="K775" s="159"/>
      <c r="L775" s="159"/>
      <c r="M775" s="159"/>
      <c r="N775" s="159"/>
      <c r="O775" s="159"/>
      <c r="P775" s="159"/>
      <c r="Q775" s="159"/>
      <c r="R775" s="159"/>
      <c r="S775" s="159"/>
      <c r="T775" s="159"/>
      <c r="U775" s="159"/>
      <c r="V775" s="159"/>
      <c r="W775" s="159"/>
      <c r="X775" s="159"/>
      <c r="Y775" s="159"/>
      <c r="Z775" s="159"/>
    </row>
    <row r="776" spans="1:26" ht="15.75" customHeight="1">
      <c r="A776" s="159"/>
      <c r="B776" s="159"/>
      <c r="C776" s="160"/>
      <c r="D776" s="159"/>
      <c r="E776" s="159"/>
      <c r="F776" s="159"/>
      <c r="G776" s="159"/>
      <c r="H776" s="159"/>
      <c r="I776" s="159"/>
      <c r="J776" s="159"/>
      <c r="K776" s="159"/>
      <c r="L776" s="159"/>
      <c r="M776" s="159"/>
      <c r="N776" s="159"/>
      <c r="O776" s="159"/>
      <c r="P776" s="159"/>
      <c r="Q776" s="159"/>
      <c r="R776" s="159"/>
      <c r="S776" s="159"/>
      <c r="T776" s="159"/>
      <c r="U776" s="159"/>
      <c r="V776" s="159"/>
      <c r="W776" s="159"/>
      <c r="X776" s="159"/>
      <c r="Y776" s="159"/>
      <c r="Z776" s="159"/>
    </row>
    <row r="777" spans="1:26" ht="15.75" customHeight="1">
      <c r="A777" s="159"/>
      <c r="B777" s="159"/>
      <c r="C777" s="160"/>
      <c r="D777" s="159"/>
      <c r="E777" s="159"/>
      <c r="F777" s="159"/>
      <c r="G777" s="159"/>
      <c r="H777" s="159"/>
      <c r="I777" s="159"/>
      <c r="J777" s="159"/>
      <c r="K777" s="159"/>
      <c r="L777" s="159"/>
      <c r="M777" s="159"/>
      <c r="N777" s="159"/>
      <c r="O777" s="159"/>
      <c r="P777" s="159"/>
      <c r="Q777" s="159"/>
      <c r="R777" s="159"/>
      <c r="S777" s="159"/>
      <c r="T777" s="159"/>
      <c r="U777" s="159"/>
      <c r="V777" s="159"/>
      <c r="W777" s="159"/>
      <c r="X777" s="159"/>
      <c r="Y777" s="159"/>
      <c r="Z777" s="159"/>
    </row>
    <row r="778" spans="1:26" ht="15.75" customHeight="1">
      <c r="A778" s="159"/>
      <c r="B778" s="159"/>
      <c r="C778" s="160"/>
      <c r="D778" s="159"/>
      <c r="E778" s="159"/>
      <c r="F778" s="159"/>
      <c r="G778" s="159"/>
      <c r="H778" s="159"/>
      <c r="I778" s="159"/>
      <c r="J778" s="159"/>
      <c r="K778" s="159"/>
      <c r="L778" s="159"/>
      <c r="M778" s="159"/>
      <c r="N778" s="159"/>
      <c r="O778" s="159"/>
      <c r="P778" s="159"/>
      <c r="Q778" s="159"/>
      <c r="R778" s="159"/>
      <c r="S778" s="159"/>
      <c r="T778" s="159"/>
      <c r="U778" s="159"/>
      <c r="V778" s="159"/>
      <c r="W778" s="159"/>
      <c r="X778" s="159"/>
      <c r="Y778" s="159"/>
      <c r="Z778" s="159"/>
    </row>
    <row r="779" spans="1:26" ht="15.75" customHeight="1">
      <c r="A779" s="159"/>
      <c r="B779" s="159"/>
      <c r="C779" s="160"/>
      <c r="D779" s="159"/>
      <c r="E779" s="159"/>
      <c r="F779" s="159"/>
      <c r="G779" s="159"/>
      <c r="H779" s="159"/>
      <c r="I779" s="159"/>
      <c r="J779" s="159"/>
      <c r="K779" s="159"/>
      <c r="L779" s="159"/>
      <c r="M779" s="159"/>
      <c r="N779" s="159"/>
      <c r="O779" s="159"/>
      <c r="P779" s="159"/>
      <c r="Q779" s="159"/>
      <c r="R779" s="159"/>
      <c r="S779" s="159"/>
      <c r="T779" s="159"/>
      <c r="U779" s="159"/>
      <c r="V779" s="159"/>
      <c r="W779" s="159"/>
      <c r="X779" s="159"/>
      <c r="Y779" s="159"/>
      <c r="Z779" s="159"/>
    </row>
    <row r="780" spans="1:26" ht="15.75" customHeight="1">
      <c r="A780" s="159"/>
      <c r="B780" s="159"/>
      <c r="C780" s="160"/>
      <c r="D780" s="159"/>
      <c r="E780" s="159"/>
      <c r="F780" s="159"/>
      <c r="G780" s="159"/>
      <c r="H780" s="159"/>
      <c r="I780" s="159"/>
      <c r="J780" s="159"/>
      <c r="K780" s="159"/>
      <c r="L780" s="159"/>
      <c r="M780" s="159"/>
      <c r="N780" s="159"/>
      <c r="O780" s="159"/>
      <c r="P780" s="159"/>
      <c r="Q780" s="159"/>
      <c r="R780" s="159"/>
      <c r="S780" s="159"/>
      <c r="T780" s="159"/>
      <c r="U780" s="159"/>
      <c r="V780" s="159"/>
      <c r="W780" s="159"/>
      <c r="X780" s="159"/>
      <c r="Y780" s="159"/>
      <c r="Z780" s="159"/>
    </row>
    <row r="781" spans="1:26" ht="15.75" customHeight="1">
      <c r="A781" s="159"/>
      <c r="B781" s="159"/>
      <c r="C781" s="160"/>
      <c r="D781" s="159"/>
      <c r="E781" s="159"/>
      <c r="F781" s="159"/>
      <c r="G781" s="159"/>
      <c r="H781" s="159"/>
      <c r="I781" s="159"/>
      <c r="J781" s="159"/>
      <c r="K781" s="159"/>
      <c r="L781" s="159"/>
      <c r="M781" s="159"/>
      <c r="N781" s="159"/>
      <c r="O781" s="159"/>
      <c r="P781" s="159"/>
      <c r="Q781" s="159"/>
      <c r="R781" s="159"/>
      <c r="S781" s="159"/>
      <c r="T781" s="159"/>
      <c r="U781" s="159"/>
      <c r="V781" s="159"/>
      <c r="W781" s="159"/>
      <c r="X781" s="159"/>
      <c r="Y781" s="159"/>
      <c r="Z781" s="159"/>
    </row>
    <row r="782" spans="1:26" ht="15.75" customHeight="1">
      <c r="A782" s="159"/>
      <c r="B782" s="159"/>
      <c r="C782" s="160"/>
      <c r="D782" s="159"/>
      <c r="E782" s="159"/>
      <c r="F782" s="159"/>
      <c r="G782" s="159"/>
      <c r="H782" s="159"/>
      <c r="I782" s="159"/>
      <c r="J782" s="159"/>
      <c r="K782" s="159"/>
      <c r="L782" s="159"/>
      <c r="M782" s="159"/>
      <c r="N782" s="159"/>
      <c r="O782" s="159"/>
      <c r="P782" s="159"/>
      <c r="Q782" s="159"/>
      <c r="R782" s="159"/>
      <c r="S782" s="159"/>
      <c r="T782" s="159"/>
      <c r="U782" s="159"/>
      <c r="V782" s="159"/>
      <c r="W782" s="159"/>
      <c r="X782" s="159"/>
      <c r="Y782" s="159"/>
      <c r="Z782" s="159"/>
    </row>
    <row r="783" spans="1:26" ht="15.75" customHeight="1">
      <c r="A783" s="159"/>
      <c r="B783" s="159"/>
      <c r="C783" s="160"/>
      <c r="D783" s="159"/>
      <c r="E783" s="159"/>
      <c r="F783" s="159"/>
      <c r="G783" s="159"/>
      <c r="H783" s="159"/>
      <c r="I783" s="159"/>
      <c r="J783" s="159"/>
      <c r="K783" s="159"/>
      <c r="L783" s="159"/>
      <c r="M783" s="159"/>
      <c r="N783" s="159"/>
      <c r="O783" s="159"/>
      <c r="P783" s="159"/>
      <c r="Q783" s="159"/>
      <c r="R783" s="159"/>
      <c r="S783" s="159"/>
      <c r="T783" s="159"/>
      <c r="U783" s="159"/>
      <c r="V783" s="159"/>
      <c r="W783" s="159"/>
      <c r="X783" s="159"/>
      <c r="Y783" s="159"/>
      <c r="Z783" s="159"/>
    </row>
    <row r="784" spans="1:26" ht="15.75" customHeight="1">
      <c r="A784" s="159"/>
      <c r="B784" s="159"/>
      <c r="C784" s="160"/>
      <c r="D784" s="159"/>
      <c r="E784" s="159"/>
      <c r="F784" s="159"/>
      <c r="G784" s="159"/>
      <c r="H784" s="159"/>
      <c r="I784" s="159"/>
      <c r="J784" s="159"/>
      <c r="K784" s="159"/>
      <c r="L784" s="159"/>
      <c r="M784" s="159"/>
      <c r="N784" s="159"/>
      <c r="O784" s="159"/>
      <c r="P784" s="159"/>
      <c r="Q784" s="159"/>
      <c r="R784" s="159"/>
      <c r="S784" s="159"/>
      <c r="T784" s="159"/>
      <c r="U784" s="159"/>
      <c r="V784" s="159"/>
      <c r="W784" s="159"/>
      <c r="X784" s="159"/>
      <c r="Y784" s="159"/>
      <c r="Z784" s="159"/>
    </row>
    <row r="785" spans="1:26" ht="15.75" customHeight="1">
      <c r="A785" s="159"/>
      <c r="B785" s="159"/>
      <c r="C785" s="160"/>
      <c r="D785" s="159"/>
      <c r="E785" s="159"/>
      <c r="F785" s="159"/>
      <c r="G785" s="159"/>
      <c r="H785" s="159"/>
      <c r="I785" s="159"/>
      <c r="J785" s="159"/>
      <c r="K785" s="159"/>
      <c r="L785" s="159"/>
      <c r="M785" s="159"/>
      <c r="N785" s="159"/>
      <c r="O785" s="159"/>
      <c r="P785" s="159"/>
      <c r="Q785" s="159"/>
      <c r="R785" s="159"/>
      <c r="S785" s="159"/>
      <c r="T785" s="159"/>
      <c r="U785" s="159"/>
      <c r="V785" s="159"/>
      <c r="W785" s="159"/>
      <c r="X785" s="159"/>
      <c r="Y785" s="159"/>
      <c r="Z785" s="159"/>
    </row>
    <row r="786" spans="1:26" ht="15.75" customHeight="1">
      <c r="A786" s="159"/>
      <c r="B786" s="159"/>
      <c r="C786" s="160"/>
      <c r="D786" s="159"/>
      <c r="E786" s="159"/>
      <c r="F786" s="159"/>
      <c r="G786" s="159"/>
      <c r="H786" s="159"/>
      <c r="I786" s="159"/>
      <c r="J786" s="159"/>
      <c r="K786" s="159"/>
      <c r="L786" s="159"/>
      <c r="M786" s="159"/>
      <c r="N786" s="159"/>
      <c r="O786" s="159"/>
      <c r="P786" s="159"/>
      <c r="Q786" s="159"/>
      <c r="R786" s="159"/>
      <c r="S786" s="159"/>
      <c r="T786" s="159"/>
      <c r="U786" s="159"/>
      <c r="V786" s="159"/>
      <c r="W786" s="159"/>
      <c r="X786" s="159"/>
      <c r="Y786" s="159"/>
      <c r="Z786" s="159"/>
    </row>
    <row r="787" spans="1:26" ht="15.75" customHeight="1">
      <c r="A787" s="159"/>
      <c r="B787" s="159"/>
      <c r="C787" s="160"/>
      <c r="D787" s="159"/>
      <c r="E787" s="159"/>
      <c r="F787" s="159"/>
      <c r="G787" s="159"/>
      <c r="H787" s="159"/>
      <c r="I787" s="159"/>
      <c r="J787" s="159"/>
      <c r="K787" s="159"/>
      <c r="L787" s="159"/>
      <c r="M787" s="159"/>
      <c r="N787" s="159"/>
      <c r="O787" s="159"/>
      <c r="P787" s="159"/>
      <c r="Q787" s="159"/>
      <c r="R787" s="159"/>
      <c r="S787" s="159"/>
      <c r="T787" s="159"/>
      <c r="U787" s="159"/>
      <c r="V787" s="159"/>
      <c r="W787" s="159"/>
      <c r="X787" s="159"/>
      <c r="Y787" s="159"/>
      <c r="Z787" s="159"/>
    </row>
    <row r="788" spans="1:26" ht="15.75" customHeight="1">
      <c r="A788" s="159"/>
      <c r="B788" s="159"/>
      <c r="C788" s="160"/>
      <c r="D788" s="159"/>
      <c r="E788" s="159"/>
      <c r="F788" s="159"/>
      <c r="G788" s="159"/>
      <c r="H788" s="159"/>
      <c r="I788" s="159"/>
      <c r="J788" s="159"/>
      <c r="K788" s="159"/>
      <c r="L788" s="159"/>
      <c r="M788" s="159"/>
      <c r="N788" s="159"/>
      <c r="O788" s="159"/>
      <c r="P788" s="159"/>
      <c r="Q788" s="159"/>
      <c r="R788" s="159"/>
      <c r="S788" s="159"/>
      <c r="T788" s="159"/>
      <c r="U788" s="159"/>
      <c r="V788" s="159"/>
      <c r="W788" s="159"/>
      <c r="X788" s="159"/>
      <c r="Y788" s="159"/>
      <c r="Z788" s="159"/>
    </row>
    <row r="789" spans="1:26" ht="15.75" customHeight="1">
      <c r="A789" s="159"/>
      <c r="B789" s="159"/>
      <c r="C789" s="160"/>
      <c r="D789" s="159"/>
      <c r="E789" s="159"/>
      <c r="F789" s="159"/>
      <c r="G789" s="159"/>
      <c r="H789" s="159"/>
      <c r="I789" s="159"/>
      <c r="J789" s="159"/>
      <c r="K789" s="159"/>
      <c r="L789" s="159"/>
      <c r="M789" s="159"/>
      <c r="N789" s="159"/>
      <c r="O789" s="159"/>
      <c r="P789" s="159"/>
      <c r="Q789" s="159"/>
      <c r="R789" s="159"/>
      <c r="S789" s="159"/>
      <c r="T789" s="159"/>
      <c r="U789" s="159"/>
      <c r="V789" s="159"/>
      <c r="W789" s="159"/>
      <c r="X789" s="159"/>
      <c r="Y789" s="159"/>
      <c r="Z789" s="159"/>
    </row>
    <row r="790" spans="1:26" ht="15.75" customHeight="1">
      <c r="A790" s="159"/>
      <c r="B790" s="159"/>
      <c r="C790" s="160"/>
      <c r="D790" s="159"/>
      <c r="E790" s="159"/>
      <c r="F790" s="159"/>
      <c r="G790" s="159"/>
      <c r="H790" s="159"/>
      <c r="I790" s="159"/>
      <c r="J790" s="159"/>
      <c r="K790" s="159"/>
      <c r="L790" s="159"/>
      <c r="M790" s="159"/>
      <c r="N790" s="159"/>
      <c r="O790" s="159"/>
      <c r="P790" s="159"/>
      <c r="Q790" s="159"/>
      <c r="R790" s="159"/>
      <c r="S790" s="159"/>
      <c r="T790" s="159"/>
      <c r="U790" s="159"/>
      <c r="V790" s="159"/>
      <c r="W790" s="159"/>
      <c r="X790" s="159"/>
      <c r="Y790" s="159"/>
      <c r="Z790" s="159"/>
    </row>
    <row r="791" spans="1:26" ht="15.75" customHeight="1">
      <c r="A791" s="159"/>
      <c r="B791" s="159"/>
      <c r="C791" s="160"/>
      <c r="D791" s="159"/>
      <c r="E791" s="159"/>
      <c r="F791" s="159"/>
      <c r="G791" s="159"/>
      <c r="H791" s="159"/>
      <c r="I791" s="159"/>
      <c r="J791" s="159"/>
      <c r="K791" s="159"/>
      <c r="L791" s="159"/>
      <c r="M791" s="159"/>
      <c r="N791" s="159"/>
      <c r="O791" s="159"/>
      <c r="P791" s="159"/>
      <c r="Q791" s="159"/>
      <c r="R791" s="159"/>
      <c r="S791" s="159"/>
      <c r="T791" s="159"/>
      <c r="U791" s="159"/>
      <c r="V791" s="159"/>
      <c r="W791" s="159"/>
      <c r="X791" s="159"/>
      <c r="Y791" s="159"/>
      <c r="Z791" s="159"/>
    </row>
    <row r="792" spans="1:26" ht="15.75" customHeight="1">
      <c r="A792" s="159"/>
      <c r="B792" s="159"/>
      <c r="C792" s="160"/>
      <c r="D792" s="159"/>
      <c r="E792" s="159"/>
      <c r="F792" s="159"/>
      <c r="G792" s="159"/>
      <c r="H792" s="159"/>
      <c r="I792" s="159"/>
      <c r="J792" s="159"/>
      <c r="K792" s="159"/>
      <c r="L792" s="159"/>
      <c r="M792" s="159"/>
      <c r="N792" s="159"/>
      <c r="O792" s="159"/>
      <c r="P792" s="159"/>
      <c r="Q792" s="159"/>
      <c r="R792" s="159"/>
      <c r="S792" s="159"/>
      <c r="T792" s="159"/>
      <c r="U792" s="159"/>
      <c r="V792" s="159"/>
      <c r="W792" s="159"/>
      <c r="X792" s="159"/>
      <c r="Y792" s="159"/>
      <c r="Z792" s="159"/>
    </row>
    <row r="793" spans="1:26" ht="15.75" customHeight="1">
      <c r="A793" s="159"/>
      <c r="B793" s="159"/>
      <c r="C793" s="160"/>
      <c r="D793" s="159"/>
      <c r="E793" s="159"/>
      <c r="F793" s="159"/>
      <c r="G793" s="159"/>
      <c r="H793" s="159"/>
      <c r="I793" s="159"/>
      <c r="J793" s="159"/>
      <c r="K793" s="159"/>
      <c r="L793" s="159"/>
      <c r="M793" s="159"/>
      <c r="N793" s="159"/>
      <c r="O793" s="159"/>
      <c r="P793" s="159"/>
      <c r="Q793" s="159"/>
      <c r="R793" s="159"/>
      <c r="S793" s="159"/>
      <c r="T793" s="159"/>
      <c r="U793" s="159"/>
      <c r="V793" s="159"/>
      <c r="W793" s="159"/>
      <c r="X793" s="159"/>
      <c r="Y793" s="159"/>
      <c r="Z793" s="159"/>
    </row>
    <row r="794" spans="1:26" ht="15.75" customHeight="1">
      <c r="A794" s="159"/>
      <c r="B794" s="159"/>
      <c r="C794" s="160"/>
      <c r="D794" s="159"/>
      <c r="E794" s="159"/>
      <c r="F794" s="159"/>
      <c r="G794" s="159"/>
      <c r="H794" s="159"/>
      <c r="I794" s="159"/>
      <c r="J794" s="159"/>
      <c r="K794" s="159"/>
      <c r="L794" s="159"/>
      <c r="M794" s="159"/>
      <c r="N794" s="159"/>
      <c r="O794" s="159"/>
      <c r="P794" s="159"/>
      <c r="Q794" s="159"/>
      <c r="R794" s="159"/>
      <c r="S794" s="159"/>
      <c r="T794" s="159"/>
      <c r="U794" s="159"/>
      <c r="V794" s="159"/>
      <c r="W794" s="159"/>
      <c r="X794" s="159"/>
      <c r="Y794" s="159"/>
      <c r="Z794" s="159"/>
    </row>
    <row r="795" spans="1:26" ht="15.75" customHeight="1">
      <c r="A795" s="159"/>
      <c r="B795" s="159"/>
      <c r="C795" s="160"/>
      <c r="D795" s="159"/>
      <c r="E795" s="159"/>
      <c r="F795" s="159"/>
      <c r="G795" s="159"/>
      <c r="H795" s="159"/>
      <c r="I795" s="159"/>
      <c r="J795" s="159"/>
      <c r="K795" s="159"/>
      <c r="L795" s="159"/>
      <c r="M795" s="159"/>
      <c r="N795" s="159"/>
      <c r="O795" s="159"/>
      <c r="P795" s="159"/>
      <c r="Q795" s="159"/>
      <c r="R795" s="159"/>
      <c r="S795" s="159"/>
      <c r="T795" s="159"/>
      <c r="U795" s="159"/>
      <c r="V795" s="159"/>
      <c r="W795" s="159"/>
      <c r="X795" s="159"/>
      <c r="Y795" s="159"/>
      <c r="Z795" s="159"/>
    </row>
    <row r="796" spans="1:26" ht="15.75" customHeight="1">
      <c r="A796" s="159"/>
      <c r="B796" s="159"/>
      <c r="C796" s="160"/>
      <c r="D796" s="159"/>
      <c r="E796" s="159"/>
      <c r="F796" s="159"/>
      <c r="G796" s="159"/>
      <c r="H796" s="159"/>
      <c r="I796" s="159"/>
      <c r="J796" s="159"/>
      <c r="K796" s="159"/>
      <c r="L796" s="159"/>
      <c r="M796" s="159"/>
      <c r="N796" s="159"/>
      <c r="O796" s="159"/>
      <c r="P796" s="159"/>
      <c r="Q796" s="159"/>
      <c r="R796" s="159"/>
      <c r="S796" s="159"/>
      <c r="T796" s="159"/>
      <c r="U796" s="159"/>
      <c r="V796" s="159"/>
      <c r="W796" s="159"/>
      <c r="X796" s="159"/>
      <c r="Y796" s="159"/>
      <c r="Z796" s="159"/>
    </row>
    <row r="797" spans="1:26" ht="15.75" customHeight="1">
      <c r="A797" s="159"/>
      <c r="B797" s="159"/>
      <c r="C797" s="160"/>
      <c r="D797" s="159"/>
      <c r="E797" s="159"/>
      <c r="F797" s="159"/>
      <c r="G797" s="159"/>
      <c r="H797" s="159"/>
      <c r="I797" s="159"/>
      <c r="J797" s="159"/>
      <c r="K797" s="159"/>
      <c r="L797" s="159"/>
      <c r="M797" s="159"/>
      <c r="N797" s="159"/>
      <c r="O797" s="159"/>
      <c r="P797" s="159"/>
      <c r="Q797" s="159"/>
      <c r="R797" s="159"/>
      <c r="S797" s="159"/>
      <c r="T797" s="159"/>
      <c r="U797" s="159"/>
      <c r="V797" s="159"/>
      <c r="W797" s="159"/>
      <c r="X797" s="159"/>
      <c r="Y797" s="159"/>
      <c r="Z797" s="159"/>
    </row>
    <row r="798" spans="1:26" ht="15.75" customHeight="1">
      <c r="A798" s="159"/>
      <c r="B798" s="159"/>
      <c r="C798" s="160"/>
      <c r="D798" s="159"/>
      <c r="E798" s="159"/>
      <c r="F798" s="159"/>
      <c r="G798" s="159"/>
      <c r="H798" s="159"/>
      <c r="I798" s="159"/>
      <c r="J798" s="159"/>
      <c r="K798" s="159"/>
      <c r="L798" s="159"/>
      <c r="M798" s="159"/>
      <c r="N798" s="159"/>
      <c r="O798" s="159"/>
      <c r="P798" s="159"/>
      <c r="Q798" s="159"/>
      <c r="R798" s="159"/>
      <c r="S798" s="159"/>
      <c r="T798" s="159"/>
      <c r="U798" s="159"/>
      <c r="V798" s="159"/>
      <c r="W798" s="159"/>
      <c r="X798" s="159"/>
      <c r="Y798" s="159"/>
      <c r="Z798" s="159"/>
    </row>
    <row r="799" spans="1:26" ht="15.75" customHeight="1">
      <c r="A799" s="159"/>
      <c r="B799" s="159"/>
      <c r="C799" s="160"/>
      <c r="D799" s="159"/>
      <c r="E799" s="159"/>
      <c r="F799" s="159"/>
      <c r="G799" s="159"/>
      <c r="H799" s="159"/>
      <c r="I799" s="159"/>
      <c r="J799" s="159"/>
      <c r="K799" s="159"/>
      <c r="L799" s="159"/>
      <c r="M799" s="159"/>
      <c r="N799" s="159"/>
      <c r="O799" s="159"/>
      <c r="P799" s="159"/>
      <c r="Q799" s="159"/>
      <c r="R799" s="159"/>
      <c r="S799" s="159"/>
      <c r="T799" s="159"/>
      <c r="U799" s="159"/>
      <c r="V799" s="159"/>
      <c r="W799" s="159"/>
      <c r="X799" s="159"/>
      <c r="Y799" s="159"/>
      <c r="Z799" s="159"/>
    </row>
    <row r="800" spans="1:26" ht="15.75" customHeight="1">
      <c r="A800" s="159"/>
      <c r="B800" s="159"/>
      <c r="C800" s="160"/>
      <c r="D800" s="159"/>
      <c r="E800" s="159"/>
      <c r="F800" s="159"/>
      <c r="G800" s="159"/>
      <c r="H800" s="159"/>
      <c r="I800" s="159"/>
      <c r="J800" s="159"/>
      <c r="K800" s="159"/>
      <c r="L800" s="159"/>
      <c r="M800" s="159"/>
      <c r="N800" s="159"/>
      <c r="O800" s="159"/>
      <c r="P800" s="159"/>
      <c r="Q800" s="159"/>
      <c r="R800" s="159"/>
      <c r="S800" s="159"/>
      <c r="T800" s="159"/>
      <c r="U800" s="159"/>
      <c r="V800" s="159"/>
      <c r="W800" s="159"/>
      <c r="X800" s="159"/>
      <c r="Y800" s="159"/>
      <c r="Z800" s="159"/>
    </row>
    <row r="801" spans="1:26" ht="15.75" customHeight="1">
      <c r="A801" s="159"/>
      <c r="B801" s="159"/>
      <c r="C801" s="160"/>
      <c r="D801" s="159"/>
      <c r="E801" s="159"/>
      <c r="F801" s="159"/>
      <c r="G801" s="159"/>
      <c r="H801" s="159"/>
      <c r="I801" s="159"/>
      <c r="J801" s="159"/>
      <c r="K801" s="159"/>
      <c r="L801" s="159"/>
      <c r="M801" s="159"/>
      <c r="N801" s="159"/>
      <c r="O801" s="159"/>
      <c r="P801" s="159"/>
      <c r="Q801" s="159"/>
      <c r="R801" s="159"/>
      <c r="S801" s="159"/>
      <c r="T801" s="159"/>
      <c r="U801" s="159"/>
      <c r="V801" s="159"/>
      <c r="W801" s="159"/>
      <c r="X801" s="159"/>
      <c r="Y801" s="159"/>
      <c r="Z801" s="159"/>
    </row>
    <row r="802" spans="1:26" ht="15.75" customHeight="1">
      <c r="A802" s="159"/>
      <c r="B802" s="159"/>
      <c r="C802" s="160"/>
      <c r="D802" s="159"/>
      <c r="E802" s="159"/>
      <c r="F802" s="159"/>
      <c r="G802" s="159"/>
      <c r="H802" s="159"/>
      <c r="I802" s="159"/>
      <c r="J802" s="159"/>
      <c r="K802" s="159"/>
      <c r="L802" s="159"/>
      <c r="M802" s="159"/>
      <c r="N802" s="159"/>
      <c r="O802" s="159"/>
      <c r="P802" s="159"/>
      <c r="Q802" s="159"/>
      <c r="R802" s="159"/>
      <c r="S802" s="159"/>
      <c r="T802" s="159"/>
      <c r="U802" s="159"/>
      <c r="V802" s="159"/>
      <c r="W802" s="159"/>
      <c r="X802" s="159"/>
      <c r="Y802" s="159"/>
      <c r="Z802" s="159"/>
    </row>
    <row r="803" spans="1:26" ht="15.75" customHeight="1">
      <c r="A803" s="159"/>
      <c r="B803" s="159"/>
      <c r="C803" s="160"/>
      <c r="D803" s="159"/>
      <c r="E803" s="159"/>
      <c r="F803" s="159"/>
      <c r="G803" s="159"/>
      <c r="H803" s="159"/>
      <c r="I803" s="159"/>
      <c r="J803" s="159"/>
      <c r="K803" s="159"/>
      <c r="L803" s="159"/>
      <c r="M803" s="159"/>
      <c r="N803" s="159"/>
      <c r="O803" s="159"/>
      <c r="P803" s="159"/>
      <c r="Q803" s="159"/>
      <c r="R803" s="159"/>
      <c r="S803" s="159"/>
      <c r="T803" s="159"/>
      <c r="U803" s="159"/>
      <c r="V803" s="159"/>
      <c r="W803" s="159"/>
      <c r="X803" s="159"/>
      <c r="Y803" s="159"/>
      <c r="Z803" s="159"/>
    </row>
    <row r="804" spans="1:26" ht="15.75" customHeight="1">
      <c r="A804" s="159"/>
      <c r="B804" s="159"/>
      <c r="C804" s="160"/>
      <c r="D804" s="159"/>
      <c r="E804" s="159"/>
      <c r="F804" s="159"/>
      <c r="G804" s="159"/>
      <c r="H804" s="159"/>
      <c r="I804" s="159"/>
      <c r="J804" s="159"/>
      <c r="K804" s="159"/>
      <c r="L804" s="159"/>
      <c r="M804" s="159"/>
      <c r="N804" s="159"/>
      <c r="O804" s="159"/>
      <c r="P804" s="159"/>
      <c r="Q804" s="159"/>
      <c r="R804" s="159"/>
      <c r="S804" s="159"/>
      <c r="T804" s="159"/>
      <c r="U804" s="159"/>
      <c r="V804" s="159"/>
      <c r="W804" s="159"/>
      <c r="X804" s="159"/>
      <c r="Y804" s="159"/>
      <c r="Z804" s="159"/>
    </row>
    <row r="805" spans="1:26" ht="15.75" customHeight="1">
      <c r="A805" s="159"/>
      <c r="B805" s="159"/>
      <c r="C805" s="160"/>
      <c r="D805" s="159"/>
      <c r="E805" s="159"/>
      <c r="F805" s="159"/>
      <c r="G805" s="159"/>
      <c r="H805" s="159"/>
      <c r="I805" s="159"/>
      <c r="J805" s="159"/>
      <c r="K805" s="159"/>
      <c r="L805" s="159"/>
      <c r="M805" s="159"/>
      <c r="N805" s="159"/>
      <c r="O805" s="159"/>
      <c r="P805" s="159"/>
      <c r="Q805" s="159"/>
      <c r="R805" s="159"/>
      <c r="S805" s="159"/>
      <c r="T805" s="159"/>
      <c r="U805" s="159"/>
      <c r="V805" s="159"/>
      <c r="W805" s="159"/>
      <c r="X805" s="159"/>
      <c r="Y805" s="159"/>
      <c r="Z805" s="159"/>
    </row>
    <row r="806" spans="1:26" ht="15.75" customHeight="1">
      <c r="A806" s="159"/>
      <c r="B806" s="159"/>
      <c r="C806" s="160"/>
      <c r="D806" s="159"/>
      <c r="E806" s="159"/>
      <c r="F806" s="159"/>
      <c r="G806" s="159"/>
      <c r="H806" s="159"/>
      <c r="I806" s="159"/>
      <c r="J806" s="159"/>
      <c r="K806" s="159"/>
      <c r="L806" s="159"/>
      <c r="M806" s="159"/>
      <c r="N806" s="159"/>
      <c r="O806" s="159"/>
      <c r="P806" s="159"/>
      <c r="Q806" s="159"/>
      <c r="R806" s="159"/>
      <c r="S806" s="159"/>
      <c r="T806" s="159"/>
      <c r="U806" s="159"/>
      <c r="V806" s="159"/>
      <c r="W806" s="159"/>
      <c r="X806" s="159"/>
      <c r="Y806" s="159"/>
      <c r="Z806" s="159"/>
    </row>
    <row r="807" spans="1:26" ht="15.75" customHeight="1">
      <c r="A807" s="159"/>
      <c r="B807" s="159"/>
      <c r="C807" s="160"/>
      <c r="D807" s="159"/>
      <c r="E807" s="159"/>
      <c r="F807" s="159"/>
      <c r="G807" s="159"/>
      <c r="H807" s="159"/>
      <c r="I807" s="159"/>
      <c r="J807" s="159"/>
      <c r="K807" s="159"/>
      <c r="L807" s="159"/>
      <c r="M807" s="159"/>
      <c r="N807" s="159"/>
      <c r="O807" s="159"/>
      <c r="P807" s="159"/>
      <c r="Q807" s="159"/>
      <c r="R807" s="159"/>
      <c r="S807" s="159"/>
      <c r="T807" s="159"/>
      <c r="U807" s="159"/>
      <c r="V807" s="159"/>
      <c r="W807" s="159"/>
      <c r="X807" s="159"/>
      <c r="Y807" s="159"/>
      <c r="Z807" s="159"/>
    </row>
    <row r="808" spans="1:26" ht="15.75" customHeight="1">
      <c r="A808" s="159"/>
      <c r="B808" s="159"/>
      <c r="C808" s="160"/>
      <c r="D808" s="159"/>
      <c r="E808" s="159"/>
      <c r="F808" s="159"/>
      <c r="G808" s="159"/>
      <c r="H808" s="159"/>
      <c r="I808" s="159"/>
      <c r="J808" s="159"/>
      <c r="K808" s="159"/>
      <c r="L808" s="159"/>
      <c r="M808" s="159"/>
      <c r="N808" s="159"/>
      <c r="O808" s="159"/>
      <c r="P808" s="159"/>
      <c r="Q808" s="159"/>
      <c r="R808" s="159"/>
      <c r="S808" s="159"/>
      <c r="T808" s="159"/>
      <c r="U808" s="159"/>
      <c r="V808" s="159"/>
      <c r="W808" s="159"/>
      <c r="X808" s="159"/>
      <c r="Y808" s="159"/>
      <c r="Z808" s="159"/>
    </row>
    <row r="809" spans="1:26" ht="15.75" customHeight="1">
      <c r="A809" s="159"/>
      <c r="B809" s="159"/>
      <c r="C809" s="160"/>
      <c r="D809" s="159"/>
      <c r="E809" s="159"/>
      <c r="F809" s="159"/>
      <c r="G809" s="159"/>
      <c r="H809" s="159"/>
      <c r="I809" s="159"/>
      <c r="J809" s="159"/>
      <c r="K809" s="159"/>
      <c r="L809" s="159"/>
      <c r="M809" s="159"/>
      <c r="N809" s="159"/>
      <c r="O809" s="159"/>
      <c r="P809" s="159"/>
      <c r="Q809" s="159"/>
      <c r="R809" s="159"/>
      <c r="S809" s="159"/>
      <c r="T809" s="159"/>
      <c r="U809" s="159"/>
      <c r="V809" s="159"/>
      <c r="W809" s="159"/>
      <c r="X809" s="159"/>
      <c r="Y809" s="159"/>
      <c r="Z809" s="159"/>
    </row>
    <row r="810" spans="1:26" ht="15.75" customHeight="1">
      <c r="A810" s="159"/>
      <c r="B810" s="159"/>
      <c r="C810" s="160"/>
      <c r="D810" s="159"/>
      <c r="E810" s="159"/>
      <c r="F810" s="159"/>
      <c r="G810" s="159"/>
      <c r="H810" s="159"/>
      <c r="I810" s="159"/>
      <c r="J810" s="159"/>
      <c r="K810" s="159"/>
      <c r="L810" s="159"/>
      <c r="M810" s="159"/>
      <c r="N810" s="159"/>
      <c r="O810" s="159"/>
      <c r="P810" s="159"/>
      <c r="Q810" s="159"/>
      <c r="R810" s="159"/>
      <c r="S810" s="159"/>
      <c r="T810" s="159"/>
      <c r="U810" s="159"/>
      <c r="V810" s="159"/>
      <c r="W810" s="159"/>
      <c r="X810" s="159"/>
      <c r="Y810" s="159"/>
      <c r="Z810" s="159"/>
    </row>
    <row r="811" spans="1:26" ht="15.75" customHeight="1">
      <c r="A811" s="159"/>
      <c r="B811" s="159"/>
      <c r="C811" s="160"/>
      <c r="D811" s="159"/>
      <c r="E811" s="159"/>
      <c r="F811" s="159"/>
      <c r="G811" s="159"/>
      <c r="H811" s="159"/>
      <c r="I811" s="159"/>
      <c r="J811" s="159"/>
      <c r="K811" s="159"/>
      <c r="L811" s="159"/>
      <c r="M811" s="159"/>
      <c r="N811" s="159"/>
      <c r="O811" s="159"/>
      <c r="P811" s="159"/>
      <c r="Q811" s="159"/>
      <c r="R811" s="159"/>
      <c r="S811" s="159"/>
      <c r="T811" s="159"/>
      <c r="U811" s="159"/>
      <c r="V811" s="159"/>
      <c r="W811" s="159"/>
      <c r="X811" s="159"/>
      <c r="Y811" s="159"/>
      <c r="Z811" s="159"/>
    </row>
    <row r="812" spans="1:26" ht="15.75" customHeight="1">
      <c r="A812" s="159"/>
      <c r="B812" s="159"/>
      <c r="C812" s="160"/>
      <c r="D812" s="159"/>
      <c r="E812" s="159"/>
      <c r="F812" s="159"/>
      <c r="G812" s="159"/>
      <c r="H812" s="159"/>
      <c r="I812" s="159"/>
      <c r="J812" s="159"/>
      <c r="K812" s="159"/>
      <c r="L812" s="159"/>
      <c r="M812" s="159"/>
      <c r="N812" s="159"/>
      <c r="O812" s="159"/>
      <c r="P812" s="159"/>
      <c r="Q812" s="159"/>
      <c r="R812" s="159"/>
      <c r="S812" s="159"/>
      <c r="T812" s="159"/>
      <c r="U812" s="159"/>
      <c r="V812" s="159"/>
      <c r="W812" s="159"/>
      <c r="X812" s="159"/>
      <c r="Y812" s="159"/>
      <c r="Z812" s="159"/>
    </row>
    <row r="813" spans="1:26" ht="15.75" customHeight="1">
      <c r="A813" s="159"/>
      <c r="B813" s="159"/>
      <c r="C813" s="160"/>
      <c r="D813" s="159"/>
      <c r="E813" s="159"/>
      <c r="F813" s="159"/>
      <c r="G813" s="159"/>
      <c r="H813" s="159"/>
      <c r="I813" s="159"/>
      <c r="J813" s="159"/>
      <c r="K813" s="159"/>
      <c r="L813" s="159"/>
      <c r="M813" s="159"/>
      <c r="N813" s="159"/>
      <c r="O813" s="159"/>
      <c r="P813" s="159"/>
      <c r="Q813" s="159"/>
      <c r="R813" s="159"/>
      <c r="S813" s="159"/>
      <c r="T813" s="159"/>
      <c r="U813" s="159"/>
      <c r="V813" s="159"/>
      <c r="W813" s="159"/>
      <c r="X813" s="159"/>
      <c r="Y813" s="159"/>
      <c r="Z813" s="159"/>
    </row>
    <row r="814" spans="1:26" ht="15.75" customHeight="1">
      <c r="A814" s="159"/>
      <c r="B814" s="159"/>
      <c r="C814" s="160"/>
      <c r="D814" s="159"/>
      <c r="E814" s="159"/>
      <c r="F814" s="159"/>
      <c r="G814" s="159"/>
      <c r="H814" s="159"/>
      <c r="I814" s="159"/>
      <c r="J814" s="159"/>
      <c r="K814" s="159"/>
      <c r="L814" s="159"/>
      <c r="M814" s="159"/>
      <c r="N814" s="159"/>
      <c r="O814" s="159"/>
      <c r="P814" s="159"/>
      <c r="Q814" s="159"/>
      <c r="R814" s="159"/>
      <c r="S814" s="159"/>
      <c r="T814" s="159"/>
      <c r="U814" s="159"/>
      <c r="V814" s="159"/>
      <c r="W814" s="159"/>
      <c r="X814" s="159"/>
      <c r="Y814" s="159"/>
      <c r="Z814" s="159"/>
    </row>
    <row r="815" spans="1:26" ht="15.75" customHeight="1">
      <c r="A815" s="159"/>
      <c r="B815" s="159"/>
      <c r="C815" s="160"/>
      <c r="D815" s="159"/>
      <c r="E815" s="159"/>
      <c r="F815" s="159"/>
      <c r="G815" s="159"/>
      <c r="H815" s="159"/>
      <c r="I815" s="159"/>
      <c r="J815" s="159"/>
      <c r="K815" s="159"/>
      <c r="L815" s="159"/>
      <c r="M815" s="159"/>
      <c r="N815" s="159"/>
      <c r="O815" s="159"/>
      <c r="P815" s="159"/>
      <c r="Q815" s="159"/>
      <c r="R815" s="159"/>
      <c r="S815" s="159"/>
      <c r="T815" s="159"/>
      <c r="U815" s="159"/>
      <c r="V815" s="159"/>
      <c r="W815" s="159"/>
      <c r="X815" s="159"/>
      <c r="Y815" s="159"/>
      <c r="Z815" s="159"/>
    </row>
    <row r="816" spans="1:26" ht="15.75" customHeight="1">
      <c r="A816" s="159"/>
      <c r="B816" s="159"/>
      <c r="C816" s="160"/>
      <c r="D816" s="159"/>
      <c r="E816" s="159"/>
      <c r="F816" s="159"/>
      <c r="G816" s="159"/>
      <c r="H816" s="159"/>
      <c r="I816" s="159"/>
      <c r="J816" s="159"/>
      <c r="K816" s="159"/>
      <c r="L816" s="159"/>
      <c r="M816" s="159"/>
      <c r="N816" s="159"/>
      <c r="O816" s="159"/>
      <c r="P816" s="159"/>
      <c r="Q816" s="159"/>
      <c r="R816" s="159"/>
      <c r="S816" s="159"/>
      <c r="T816" s="159"/>
      <c r="U816" s="159"/>
      <c r="V816" s="159"/>
      <c r="W816" s="159"/>
      <c r="X816" s="159"/>
      <c r="Y816" s="159"/>
      <c r="Z816" s="159"/>
    </row>
    <row r="817" spans="1:26" ht="15.75" customHeight="1">
      <c r="A817" s="159"/>
      <c r="B817" s="159"/>
      <c r="C817" s="160"/>
      <c r="D817" s="159"/>
      <c r="E817" s="159"/>
      <c r="F817" s="159"/>
      <c r="G817" s="159"/>
      <c r="H817" s="159"/>
      <c r="I817" s="159"/>
      <c r="J817" s="159"/>
      <c r="K817" s="159"/>
      <c r="L817" s="159"/>
      <c r="M817" s="159"/>
      <c r="N817" s="159"/>
      <c r="O817" s="159"/>
      <c r="P817" s="159"/>
      <c r="Q817" s="159"/>
      <c r="R817" s="159"/>
      <c r="S817" s="159"/>
      <c r="T817" s="159"/>
      <c r="U817" s="159"/>
      <c r="V817" s="159"/>
      <c r="W817" s="159"/>
      <c r="X817" s="159"/>
      <c r="Y817" s="159"/>
      <c r="Z817" s="159"/>
    </row>
    <row r="818" spans="1:26" ht="15.75" customHeight="1">
      <c r="A818" s="159"/>
      <c r="B818" s="159"/>
      <c r="C818" s="160"/>
      <c r="D818" s="159"/>
      <c r="E818" s="159"/>
      <c r="F818" s="159"/>
      <c r="G818" s="159"/>
      <c r="H818" s="159"/>
      <c r="I818" s="159"/>
      <c r="J818" s="159"/>
      <c r="K818" s="159"/>
      <c r="L818" s="159"/>
      <c r="M818" s="159"/>
      <c r="N818" s="159"/>
      <c r="O818" s="159"/>
      <c r="P818" s="159"/>
      <c r="Q818" s="159"/>
      <c r="R818" s="159"/>
      <c r="S818" s="159"/>
      <c r="T818" s="159"/>
      <c r="U818" s="159"/>
      <c r="V818" s="159"/>
      <c r="W818" s="159"/>
      <c r="X818" s="159"/>
      <c r="Y818" s="159"/>
      <c r="Z818" s="159"/>
    </row>
    <row r="819" spans="1:26" ht="15.75" customHeight="1">
      <c r="A819" s="159"/>
      <c r="B819" s="159"/>
      <c r="C819" s="160"/>
      <c r="D819" s="159"/>
      <c r="E819" s="159"/>
      <c r="F819" s="159"/>
      <c r="G819" s="159"/>
      <c r="H819" s="159"/>
      <c r="I819" s="159"/>
      <c r="J819" s="159"/>
      <c r="K819" s="159"/>
      <c r="L819" s="159"/>
      <c r="M819" s="159"/>
      <c r="N819" s="159"/>
      <c r="O819" s="159"/>
      <c r="P819" s="159"/>
      <c r="Q819" s="159"/>
      <c r="R819" s="159"/>
      <c r="S819" s="159"/>
      <c r="T819" s="159"/>
      <c r="U819" s="159"/>
      <c r="V819" s="159"/>
      <c r="W819" s="159"/>
      <c r="X819" s="159"/>
      <c r="Y819" s="159"/>
      <c r="Z819" s="159"/>
    </row>
    <row r="820" spans="1:26" ht="15.75" customHeight="1">
      <c r="A820" s="159"/>
      <c r="B820" s="159"/>
      <c r="C820" s="160"/>
      <c r="D820" s="159"/>
      <c r="E820" s="159"/>
      <c r="F820" s="159"/>
      <c r="G820" s="159"/>
      <c r="H820" s="159"/>
      <c r="I820" s="159"/>
      <c r="J820" s="159"/>
      <c r="K820" s="159"/>
      <c r="L820" s="159"/>
      <c r="M820" s="159"/>
      <c r="N820" s="159"/>
      <c r="O820" s="159"/>
      <c r="P820" s="159"/>
      <c r="Q820" s="159"/>
      <c r="R820" s="159"/>
      <c r="S820" s="159"/>
      <c r="T820" s="159"/>
      <c r="U820" s="159"/>
      <c r="V820" s="159"/>
      <c r="W820" s="159"/>
      <c r="X820" s="159"/>
      <c r="Y820" s="159"/>
      <c r="Z820" s="159"/>
    </row>
    <row r="821" spans="1:26" ht="15.75" customHeight="1">
      <c r="A821" s="159"/>
      <c r="B821" s="159"/>
      <c r="C821" s="160"/>
      <c r="D821" s="159"/>
      <c r="E821" s="159"/>
      <c r="F821" s="159"/>
      <c r="G821" s="159"/>
      <c r="H821" s="159"/>
      <c r="I821" s="159"/>
      <c r="J821" s="159"/>
      <c r="K821" s="159"/>
      <c r="L821" s="159"/>
      <c r="M821" s="159"/>
      <c r="N821" s="159"/>
      <c r="O821" s="159"/>
      <c r="P821" s="159"/>
      <c r="Q821" s="159"/>
      <c r="R821" s="159"/>
      <c r="S821" s="159"/>
      <c r="T821" s="159"/>
      <c r="U821" s="159"/>
      <c r="V821" s="159"/>
      <c r="W821" s="159"/>
      <c r="X821" s="159"/>
      <c r="Y821" s="159"/>
      <c r="Z821" s="159"/>
    </row>
    <row r="822" spans="1:26" ht="15.75" customHeight="1">
      <c r="A822" s="159"/>
      <c r="B822" s="159"/>
      <c r="C822" s="160"/>
      <c r="D822" s="159"/>
      <c r="E822" s="159"/>
      <c r="F822" s="159"/>
      <c r="G822" s="159"/>
      <c r="H822" s="159"/>
      <c r="I822" s="159"/>
      <c r="J822" s="159"/>
      <c r="K822" s="159"/>
      <c r="L822" s="159"/>
      <c r="M822" s="159"/>
      <c r="N822" s="159"/>
      <c r="O822" s="159"/>
      <c r="P822" s="159"/>
      <c r="Q822" s="159"/>
      <c r="R822" s="159"/>
      <c r="S822" s="159"/>
      <c r="T822" s="159"/>
      <c r="U822" s="159"/>
      <c r="V822" s="159"/>
      <c r="W822" s="159"/>
      <c r="X822" s="159"/>
      <c r="Y822" s="159"/>
      <c r="Z822" s="159"/>
    </row>
    <row r="823" spans="1:26" ht="15.75" customHeight="1">
      <c r="A823" s="159"/>
      <c r="B823" s="159"/>
      <c r="C823" s="160"/>
      <c r="D823" s="159"/>
      <c r="E823" s="159"/>
      <c r="F823" s="159"/>
      <c r="G823" s="159"/>
      <c r="H823" s="159"/>
      <c r="I823" s="159"/>
      <c r="J823" s="159"/>
      <c r="K823" s="159"/>
      <c r="L823" s="159"/>
      <c r="M823" s="159"/>
      <c r="N823" s="159"/>
      <c r="O823" s="159"/>
      <c r="P823" s="159"/>
      <c r="Q823" s="159"/>
      <c r="R823" s="159"/>
      <c r="S823" s="159"/>
      <c r="T823" s="159"/>
      <c r="U823" s="159"/>
      <c r="V823" s="159"/>
      <c r="W823" s="159"/>
      <c r="X823" s="159"/>
      <c r="Y823" s="159"/>
      <c r="Z823" s="159"/>
    </row>
    <row r="824" spans="1:26" ht="15.75" customHeight="1">
      <c r="A824" s="159"/>
      <c r="B824" s="159"/>
      <c r="C824" s="160"/>
      <c r="D824" s="159"/>
      <c r="E824" s="159"/>
      <c r="F824" s="159"/>
      <c r="G824" s="159"/>
      <c r="H824" s="159"/>
      <c r="I824" s="159"/>
      <c r="J824" s="159"/>
      <c r="K824" s="159"/>
      <c r="L824" s="159"/>
      <c r="M824" s="159"/>
      <c r="N824" s="159"/>
      <c r="O824" s="159"/>
      <c r="P824" s="159"/>
      <c r="Q824" s="159"/>
      <c r="R824" s="159"/>
      <c r="S824" s="159"/>
      <c r="T824" s="159"/>
      <c r="U824" s="159"/>
      <c r="V824" s="159"/>
      <c r="W824" s="159"/>
      <c r="X824" s="159"/>
      <c r="Y824" s="159"/>
      <c r="Z824" s="159"/>
    </row>
    <row r="825" spans="1:26" ht="15.75" customHeight="1">
      <c r="A825" s="159"/>
      <c r="B825" s="159"/>
      <c r="C825" s="160"/>
      <c r="D825" s="159"/>
      <c r="E825" s="159"/>
      <c r="F825" s="159"/>
      <c r="G825" s="159"/>
      <c r="H825" s="159"/>
      <c r="I825" s="159"/>
      <c r="J825" s="159"/>
      <c r="K825" s="159"/>
      <c r="L825" s="159"/>
      <c r="M825" s="159"/>
      <c r="N825" s="159"/>
      <c r="O825" s="159"/>
      <c r="P825" s="159"/>
      <c r="Q825" s="159"/>
      <c r="R825" s="159"/>
      <c r="S825" s="159"/>
      <c r="T825" s="159"/>
      <c r="U825" s="159"/>
      <c r="V825" s="159"/>
      <c r="W825" s="159"/>
      <c r="X825" s="159"/>
      <c r="Y825" s="159"/>
      <c r="Z825" s="159"/>
    </row>
    <row r="826" spans="1:26" ht="15.75" customHeight="1">
      <c r="A826" s="159"/>
      <c r="B826" s="159"/>
      <c r="C826" s="160"/>
      <c r="D826" s="159"/>
      <c r="E826" s="159"/>
      <c r="F826" s="159"/>
      <c r="G826" s="159"/>
      <c r="H826" s="159"/>
      <c r="I826" s="159"/>
      <c r="J826" s="159"/>
      <c r="K826" s="159"/>
      <c r="L826" s="159"/>
      <c r="M826" s="159"/>
      <c r="N826" s="159"/>
      <c r="O826" s="159"/>
      <c r="P826" s="159"/>
      <c r="Q826" s="159"/>
      <c r="R826" s="159"/>
      <c r="S826" s="159"/>
      <c r="T826" s="159"/>
      <c r="U826" s="159"/>
      <c r="V826" s="159"/>
      <c r="W826" s="159"/>
      <c r="X826" s="159"/>
      <c r="Y826" s="159"/>
      <c r="Z826" s="159"/>
    </row>
    <row r="827" spans="1:26" ht="15.75" customHeight="1">
      <c r="A827" s="159"/>
      <c r="B827" s="159"/>
      <c r="C827" s="160"/>
      <c r="D827" s="159"/>
      <c r="E827" s="159"/>
      <c r="F827" s="159"/>
      <c r="G827" s="159"/>
      <c r="H827" s="159"/>
      <c r="I827" s="159"/>
      <c r="J827" s="159"/>
      <c r="K827" s="159"/>
      <c r="L827" s="159"/>
      <c r="M827" s="159"/>
      <c r="N827" s="159"/>
      <c r="O827" s="159"/>
      <c r="P827" s="159"/>
      <c r="Q827" s="159"/>
      <c r="R827" s="159"/>
      <c r="S827" s="159"/>
      <c r="T827" s="159"/>
      <c r="U827" s="159"/>
      <c r="V827" s="159"/>
      <c r="W827" s="159"/>
      <c r="X827" s="159"/>
      <c r="Y827" s="159"/>
      <c r="Z827" s="159"/>
    </row>
    <row r="828" spans="1:26" ht="15.75" customHeight="1">
      <c r="A828" s="159"/>
      <c r="B828" s="159"/>
      <c r="C828" s="160"/>
      <c r="D828" s="159"/>
      <c r="E828" s="159"/>
      <c r="F828" s="159"/>
      <c r="G828" s="159"/>
      <c r="H828" s="159"/>
      <c r="I828" s="159"/>
      <c r="J828" s="159"/>
      <c r="K828" s="159"/>
      <c r="L828" s="159"/>
      <c r="M828" s="159"/>
      <c r="N828" s="159"/>
      <c r="O828" s="159"/>
      <c r="P828" s="159"/>
      <c r="Q828" s="159"/>
      <c r="R828" s="159"/>
      <c r="S828" s="159"/>
      <c r="T828" s="159"/>
      <c r="U828" s="159"/>
      <c r="V828" s="159"/>
      <c r="W828" s="159"/>
      <c r="X828" s="159"/>
      <c r="Y828" s="159"/>
      <c r="Z828" s="159"/>
    </row>
    <row r="829" spans="1:26" ht="15.75" customHeight="1">
      <c r="A829" s="159"/>
      <c r="B829" s="159"/>
      <c r="C829" s="160"/>
      <c r="D829" s="159"/>
      <c r="E829" s="159"/>
      <c r="F829" s="159"/>
      <c r="G829" s="159"/>
      <c r="H829" s="159"/>
      <c r="I829" s="159"/>
      <c r="J829" s="159"/>
      <c r="K829" s="159"/>
      <c r="L829" s="159"/>
      <c r="M829" s="159"/>
      <c r="N829" s="159"/>
      <c r="O829" s="159"/>
      <c r="P829" s="159"/>
      <c r="Q829" s="159"/>
      <c r="R829" s="159"/>
      <c r="S829" s="159"/>
      <c r="T829" s="159"/>
      <c r="U829" s="159"/>
      <c r="V829" s="159"/>
      <c r="W829" s="159"/>
      <c r="X829" s="159"/>
      <c r="Y829" s="159"/>
      <c r="Z829" s="159"/>
    </row>
    <row r="830" spans="1:26" ht="15.75" customHeight="1">
      <c r="A830" s="159"/>
      <c r="B830" s="159"/>
      <c r="C830" s="160"/>
      <c r="D830" s="159"/>
      <c r="E830" s="159"/>
      <c r="F830" s="159"/>
      <c r="G830" s="159"/>
      <c r="H830" s="159"/>
      <c r="I830" s="159"/>
      <c r="J830" s="159"/>
      <c r="K830" s="159"/>
      <c r="L830" s="159"/>
      <c r="M830" s="159"/>
      <c r="N830" s="159"/>
      <c r="O830" s="159"/>
      <c r="P830" s="159"/>
      <c r="Q830" s="159"/>
      <c r="R830" s="159"/>
      <c r="S830" s="159"/>
      <c r="T830" s="159"/>
      <c r="U830" s="159"/>
      <c r="V830" s="159"/>
      <c r="W830" s="159"/>
      <c r="X830" s="159"/>
      <c r="Y830" s="159"/>
      <c r="Z830" s="159"/>
    </row>
    <row r="831" spans="1:26" ht="15.75" customHeight="1">
      <c r="A831" s="159"/>
      <c r="B831" s="159"/>
      <c r="C831" s="160"/>
      <c r="D831" s="159"/>
      <c r="E831" s="159"/>
      <c r="F831" s="159"/>
      <c r="G831" s="159"/>
      <c r="H831" s="159"/>
      <c r="I831" s="159"/>
      <c r="J831" s="159"/>
      <c r="K831" s="159"/>
      <c r="L831" s="159"/>
      <c r="M831" s="159"/>
      <c r="N831" s="159"/>
      <c r="O831" s="159"/>
      <c r="P831" s="159"/>
      <c r="Q831" s="159"/>
      <c r="R831" s="159"/>
      <c r="S831" s="159"/>
      <c r="T831" s="159"/>
      <c r="U831" s="159"/>
      <c r="V831" s="159"/>
      <c r="W831" s="159"/>
      <c r="X831" s="159"/>
      <c r="Y831" s="159"/>
      <c r="Z831" s="159"/>
    </row>
    <row r="832" spans="1:26" ht="15.75" customHeight="1">
      <c r="A832" s="159"/>
      <c r="B832" s="159"/>
      <c r="C832" s="160"/>
      <c r="D832" s="159"/>
      <c r="E832" s="159"/>
      <c r="F832" s="159"/>
      <c r="G832" s="159"/>
      <c r="H832" s="159"/>
      <c r="I832" s="159"/>
      <c r="J832" s="159"/>
      <c r="K832" s="159"/>
      <c r="L832" s="159"/>
      <c r="M832" s="159"/>
      <c r="N832" s="159"/>
      <c r="O832" s="159"/>
      <c r="P832" s="159"/>
      <c r="Q832" s="159"/>
      <c r="R832" s="159"/>
      <c r="S832" s="159"/>
      <c r="T832" s="159"/>
      <c r="U832" s="159"/>
      <c r="V832" s="159"/>
      <c r="W832" s="159"/>
      <c r="X832" s="159"/>
      <c r="Y832" s="159"/>
      <c r="Z832" s="159"/>
    </row>
    <row r="833" spans="1:26" ht="15.75" customHeight="1">
      <c r="A833" s="159"/>
      <c r="B833" s="159"/>
      <c r="C833" s="160"/>
      <c r="D833" s="159"/>
      <c r="E833" s="159"/>
      <c r="F833" s="159"/>
      <c r="G833" s="159"/>
      <c r="H833" s="159"/>
      <c r="I833" s="159"/>
      <c r="J833" s="159"/>
      <c r="K833" s="159"/>
      <c r="L833" s="159"/>
      <c r="M833" s="159"/>
      <c r="N833" s="159"/>
      <c r="O833" s="159"/>
      <c r="P833" s="159"/>
      <c r="Q833" s="159"/>
      <c r="R833" s="159"/>
      <c r="S833" s="159"/>
      <c r="T833" s="159"/>
      <c r="U833" s="159"/>
      <c r="V833" s="159"/>
      <c r="W833" s="159"/>
      <c r="X833" s="159"/>
      <c r="Y833" s="159"/>
      <c r="Z833" s="159"/>
    </row>
    <row r="834" spans="1:26" ht="15.75" customHeight="1">
      <c r="A834" s="159"/>
      <c r="B834" s="159"/>
      <c r="C834" s="160"/>
      <c r="D834" s="159"/>
      <c r="E834" s="159"/>
      <c r="F834" s="159"/>
      <c r="G834" s="159"/>
      <c r="H834" s="159"/>
      <c r="I834" s="159"/>
      <c r="J834" s="159"/>
      <c r="K834" s="159"/>
      <c r="L834" s="159"/>
      <c r="M834" s="159"/>
      <c r="N834" s="159"/>
      <c r="O834" s="159"/>
      <c r="P834" s="159"/>
      <c r="Q834" s="159"/>
      <c r="R834" s="159"/>
      <c r="S834" s="159"/>
      <c r="T834" s="159"/>
      <c r="U834" s="159"/>
      <c r="V834" s="159"/>
      <c r="W834" s="159"/>
      <c r="X834" s="159"/>
      <c r="Y834" s="159"/>
      <c r="Z834" s="159"/>
    </row>
    <row r="835" spans="1:26" ht="15.75" customHeight="1">
      <c r="A835" s="159"/>
      <c r="B835" s="159"/>
      <c r="C835" s="160"/>
      <c r="D835" s="159"/>
      <c r="E835" s="159"/>
      <c r="F835" s="159"/>
      <c r="G835" s="159"/>
      <c r="H835" s="159"/>
      <c r="I835" s="159"/>
      <c r="J835" s="159"/>
      <c r="K835" s="159"/>
      <c r="L835" s="159"/>
      <c r="M835" s="159"/>
      <c r="N835" s="159"/>
      <c r="O835" s="159"/>
      <c r="P835" s="159"/>
      <c r="Q835" s="159"/>
      <c r="R835" s="159"/>
      <c r="S835" s="159"/>
      <c r="T835" s="159"/>
      <c r="U835" s="159"/>
      <c r="V835" s="159"/>
      <c r="W835" s="159"/>
      <c r="X835" s="159"/>
      <c r="Y835" s="159"/>
      <c r="Z835" s="159"/>
    </row>
    <row r="836" spans="1:26" ht="15.75" customHeight="1">
      <c r="A836" s="159"/>
      <c r="B836" s="159"/>
      <c r="C836" s="160"/>
      <c r="D836" s="159"/>
      <c r="E836" s="159"/>
      <c r="F836" s="159"/>
      <c r="G836" s="159"/>
      <c r="H836" s="159"/>
      <c r="I836" s="159"/>
      <c r="J836" s="159"/>
      <c r="K836" s="159"/>
      <c r="L836" s="159"/>
      <c r="M836" s="159"/>
      <c r="N836" s="159"/>
      <c r="O836" s="159"/>
      <c r="P836" s="159"/>
      <c r="Q836" s="159"/>
      <c r="R836" s="159"/>
      <c r="S836" s="159"/>
      <c r="T836" s="159"/>
      <c r="U836" s="159"/>
      <c r="V836" s="159"/>
      <c r="W836" s="159"/>
      <c r="X836" s="159"/>
      <c r="Y836" s="159"/>
      <c r="Z836" s="159"/>
    </row>
    <row r="837" spans="1:26" ht="15.75" customHeight="1">
      <c r="A837" s="159"/>
      <c r="B837" s="159"/>
      <c r="C837" s="160"/>
      <c r="D837" s="159"/>
      <c r="E837" s="159"/>
      <c r="F837" s="159"/>
      <c r="G837" s="159"/>
      <c r="H837" s="159"/>
      <c r="I837" s="159"/>
      <c r="J837" s="159"/>
      <c r="K837" s="159"/>
      <c r="L837" s="159"/>
      <c r="M837" s="159"/>
      <c r="N837" s="159"/>
      <c r="O837" s="159"/>
      <c r="P837" s="159"/>
      <c r="Q837" s="159"/>
      <c r="R837" s="159"/>
      <c r="S837" s="159"/>
      <c r="T837" s="159"/>
      <c r="U837" s="159"/>
      <c r="V837" s="159"/>
      <c r="W837" s="159"/>
      <c r="X837" s="159"/>
      <c r="Y837" s="159"/>
      <c r="Z837" s="159"/>
    </row>
    <row r="838" spans="1:26" ht="15.75" customHeight="1">
      <c r="A838" s="159"/>
      <c r="B838" s="159"/>
      <c r="C838" s="160"/>
      <c r="D838" s="159"/>
      <c r="E838" s="159"/>
      <c r="F838" s="159"/>
      <c r="G838" s="159"/>
      <c r="H838" s="159"/>
      <c r="I838" s="159"/>
      <c r="J838" s="159"/>
      <c r="K838" s="159"/>
      <c r="L838" s="159"/>
      <c r="M838" s="159"/>
      <c r="N838" s="159"/>
      <c r="O838" s="159"/>
      <c r="P838" s="159"/>
      <c r="Q838" s="159"/>
      <c r="R838" s="159"/>
      <c r="S838" s="159"/>
      <c r="T838" s="159"/>
      <c r="U838" s="159"/>
      <c r="V838" s="159"/>
      <c r="W838" s="159"/>
      <c r="X838" s="159"/>
      <c r="Y838" s="159"/>
      <c r="Z838" s="159"/>
    </row>
    <row r="839" spans="1:26" ht="15.75" customHeight="1">
      <c r="A839" s="159"/>
      <c r="B839" s="159"/>
      <c r="C839" s="160"/>
      <c r="D839" s="159"/>
      <c r="E839" s="159"/>
      <c r="F839" s="159"/>
      <c r="G839" s="159"/>
      <c r="H839" s="159"/>
      <c r="I839" s="159"/>
      <c r="J839" s="159"/>
      <c r="K839" s="159"/>
      <c r="L839" s="159"/>
      <c r="M839" s="159"/>
      <c r="N839" s="159"/>
      <c r="O839" s="159"/>
      <c r="P839" s="159"/>
      <c r="Q839" s="159"/>
      <c r="R839" s="159"/>
      <c r="S839" s="159"/>
      <c r="T839" s="159"/>
      <c r="U839" s="159"/>
      <c r="V839" s="159"/>
      <c r="W839" s="159"/>
      <c r="X839" s="159"/>
      <c r="Y839" s="159"/>
      <c r="Z839" s="159"/>
    </row>
    <row r="840" spans="1:26" ht="15.75" customHeight="1">
      <c r="A840" s="159"/>
      <c r="B840" s="159"/>
      <c r="C840" s="160"/>
      <c r="D840" s="159"/>
      <c r="E840" s="159"/>
      <c r="F840" s="159"/>
      <c r="G840" s="159"/>
      <c r="H840" s="159"/>
      <c r="I840" s="159"/>
      <c r="J840" s="159"/>
      <c r="K840" s="159"/>
      <c r="L840" s="159"/>
      <c r="M840" s="159"/>
      <c r="N840" s="159"/>
      <c r="O840" s="159"/>
      <c r="P840" s="159"/>
      <c r="Q840" s="159"/>
      <c r="R840" s="159"/>
      <c r="S840" s="159"/>
      <c r="T840" s="159"/>
      <c r="U840" s="159"/>
      <c r="V840" s="159"/>
      <c r="W840" s="159"/>
      <c r="X840" s="159"/>
      <c r="Y840" s="159"/>
      <c r="Z840" s="159"/>
    </row>
    <row r="841" spans="1:26" ht="15.75" customHeight="1">
      <c r="A841" s="159"/>
      <c r="B841" s="159"/>
      <c r="C841" s="160"/>
      <c r="D841" s="159"/>
      <c r="E841" s="159"/>
      <c r="F841" s="159"/>
      <c r="G841" s="159"/>
      <c r="H841" s="159"/>
      <c r="I841" s="159"/>
      <c r="J841" s="159"/>
      <c r="K841" s="159"/>
      <c r="L841" s="159"/>
      <c r="M841" s="159"/>
      <c r="N841" s="159"/>
      <c r="O841" s="159"/>
      <c r="P841" s="159"/>
      <c r="Q841" s="159"/>
      <c r="R841" s="159"/>
      <c r="S841" s="159"/>
      <c r="T841" s="159"/>
      <c r="U841" s="159"/>
      <c r="V841" s="159"/>
      <c r="W841" s="159"/>
      <c r="X841" s="159"/>
      <c r="Y841" s="159"/>
      <c r="Z841" s="159"/>
    </row>
    <row r="842" spans="1:26" ht="15.75" customHeight="1">
      <c r="A842" s="159"/>
      <c r="B842" s="159"/>
      <c r="C842" s="160"/>
      <c r="D842" s="159"/>
      <c r="E842" s="159"/>
      <c r="F842" s="159"/>
      <c r="G842" s="159"/>
      <c r="H842" s="159"/>
      <c r="I842" s="159"/>
      <c r="J842" s="159"/>
      <c r="K842" s="159"/>
      <c r="L842" s="159"/>
      <c r="M842" s="159"/>
      <c r="N842" s="159"/>
      <c r="O842" s="159"/>
      <c r="P842" s="159"/>
      <c r="Q842" s="159"/>
      <c r="R842" s="159"/>
      <c r="S842" s="159"/>
      <c r="T842" s="159"/>
      <c r="U842" s="159"/>
      <c r="V842" s="159"/>
      <c r="W842" s="159"/>
      <c r="X842" s="159"/>
      <c r="Y842" s="159"/>
      <c r="Z842" s="159"/>
    </row>
    <row r="843" spans="1:26" ht="15.75" customHeight="1">
      <c r="A843" s="159"/>
      <c r="B843" s="159"/>
      <c r="C843" s="160"/>
      <c r="D843" s="159"/>
      <c r="E843" s="159"/>
      <c r="F843" s="159"/>
      <c r="G843" s="159"/>
      <c r="H843" s="159"/>
      <c r="I843" s="159"/>
      <c r="J843" s="159"/>
      <c r="K843" s="159"/>
      <c r="L843" s="159"/>
      <c r="M843" s="159"/>
      <c r="N843" s="159"/>
      <c r="O843" s="159"/>
      <c r="P843" s="159"/>
      <c r="Q843" s="159"/>
      <c r="R843" s="159"/>
      <c r="S843" s="159"/>
      <c r="T843" s="159"/>
      <c r="U843" s="159"/>
      <c r="V843" s="159"/>
      <c r="W843" s="159"/>
      <c r="X843" s="159"/>
      <c r="Y843" s="159"/>
      <c r="Z843" s="159"/>
    </row>
    <row r="844" spans="1:26" ht="15.75" customHeight="1">
      <c r="A844" s="159"/>
      <c r="B844" s="159"/>
      <c r="C844" s="160"/>
      <c r="D844" s="159"/>
      <c r="E844" s="159"/>
      <c r="F844" s="159"/>
      <c r="G844" s="159"/>
      <c r="H844" s="159"/>
      <c r="I844" s="159"/>
      <c r="J844" s="159"/>
      <c r="K844" s="159"/>
      <c r="L844" s="159"/>
      <c r="M844" s="159"/>
      <c r="N844" s="159"/>
      <c r="O844" s="159"/>
      <c r="P844" s="159"/>
      <c r="Q844" s="159"/>
      <c r="R844" s="159"/>
      <c r="S844" s="159"/>
      <c r="T844" s="159"/>
      <c r="U844" s="159"/>
      <c r="V844" s="159"/>
      <c r="W844" s="159"/>
      <c r="X844" s="159"/>
      <c r="Y844" s="159"/>
      <c r="Z844" s="159"/>
    </row>
    <row r="845" spans="1:26" ht="15.75" customHeight="1">
      <c r="A845" s="159"/>
      <c r="B845" s="159"/>
      <c r="C845" s="160"/>
      <c r="D845" s="159"/>
      <c r="E845" s="159"/>
      <c r="F845" s="159"/>
      <c r="G845" s="159"/>
      <c r="H845" s="159"/>
      <c r="I845" s="159"/>
      <c r="J845" s="159"/>
      <c r="K845" s="159"/>
      <c r="L845" s="159"/>
      <c r="M845" s="159"/>
      <c r="N845" s="159"/>
      <c r="O845" s="159"/>
      <c r="P845" s="159"/>
      <c r="Q845" s="159"/>
      <c r="R845" s="159"/>
      <c r="S845" s="159"/>
      <c r="T845" s="159"/>
      <c r="U845" s="159"/>
      <c r="V845" s="159"/>
      <c r="W845" s="159"/>
      <c r="X845" s="159"/>
      <c r="Y845" s="159"/>
      <c r="Z845" s="159"/>
    </row>
    <row r="846" spans="1:26" ht="15.75" customHeight="1">
      <c r="A846" s="159"/>
      <c r="B846" s="159"/>
      <c r="C846" s="160"/>
      <c r="D846" s="159"/>
      <c r="E846" s="159"/>
      <c r="F846" s="159"/>
      <c r="G846" s="159"/>
      <c r="H846" s="159"/>
      <c r="I846" s="159"/>
      <c r="J846" s="159"/>
      <c r="K846" s="159"/>
      <c r="L846" s="159"/>
      <c r="M846" s="159"/>
      <c r="N846" s="159"/>
      <c r="O846" s="159"/>
      <c r="P846" s="159"/>
      <c r="Q846" s="159"/>
      <c r="R846" s="159"/>
      <c r="S846" s="159"/>
      <c r="T846" s="159"/>
      <c r="U846" s="159"/>
      <c r="V846" s="159"/>
      <c r="W846" s="159"/>
      <c r="X846" s="159"/>
      <c r="Y846" s="159"/>
      <c r="Z846" s="159"/>
    </row>
    <row r="847" spans="1:26" ht="15.75" customHeight="1">
      <c r="A847" s="159"/>
      <c r="B847" s="159"/>
      <c r="C847" s="160"/>
      <c r="D847" s="159"/>
      <c r="E847" s="159"/>
      <c r="F847" s="159"/>
      <c r="G847" s="159"/>
      <c r="H847" s="159"/>
      <c r="I847" s="159"/>
      <c r="J847" s="159"/>
      <c r="K847" s="159"/>
      <c r="L847" s="159"/>
      <c r="M847" s="159"/>
      <c r="N847" s="159"/>
      <c r="O847" s="159"/>
      <c r="P847" s="159"/>
      <c r="Q847" s="159"/>
      <c r="R847" s="159"/>
      <c r="S847" s="159"/>
      <c r="T847" s="159"/>
      <c r="U847" s="159"/>
      <c r="V847" s="159"/>
      <c r="W847" s="159"/>
      <c r="X847" s="159"/>
      <c r="Y847" s="159"/>
      <c r="Z847" s="159"/>
    </row>
    <row r="848" spans="1:26" ht="15.75" customHeight="1">
      <c r="A848" s="159"/>
      <c r="B848" s="159"/>
      <c r="C848" s="160"/>
      <c r="D848" s="159"/>
      <c r="E848" s="159"/>
      <c r="F848" s="159"/>
      <c r="G848" s="159"/>
      <c r="H848" s="159"/>
      <c r="I848" s="159"/>
      <c r="J848" s="159"/>
      <c r="K848" s="159"/>
      <c r="L848" s="159"/>
      <c r="M848" s="159"/>
      <c r="N848" s="159"/>
      <c r="O848" s="159"/>
      <c r="P848" s="159"/>
      <c r="Q848" s="159"/>
      <c r="R848" s="159"/>
      <c r="S848" s="159"/>
      <c r="T848" s="159"/>
      <c r="U848" s="159"/>
      <c r="V848" s="159"/>
      <c r="W848" s="159"/>
      <c r="X848" s="159"/>
      <c r="Y848" s="159"/>
      <c r="Z848" s="159"/>
    </row>
    <row r="849" spans="1:26" ht="15.75" customHeight="1">
      <c r="A849" s="159"/>
      <c r="B849" s="159"/>
      <c r="C849" s="160"/>
      <c r="D849" s="159"/>
      <c r="E849" s="159"/>
      <c r="F849" s="159"/>
      <c r="G849" s="159"/>
      <c r="H849" s="159"/>
      <c r="I849" s="159"/>
      <c r="J849" s="159"/>
      <c r="K849" s="159"/>
      <c r="L849" s="159"/>
      <c r="M849" s="159"/>
      <c r="N849" s="159"/>
      <c r="O849" s="159"/>
      <c r="P849" s="159"/>
      <c r="Q849" s="159"/>
      <c r="R849" s="159"/>
      <c r="S849" s="159"/>
      <c r="T849" s="159"/>
      <c r="U849" s="159"/>
      <c r="V849" s="159"/>
      <c r="W849" s="159"/>
      <c r="X849" s="159"/>
      <c r="Y849" s="159"/>
      <c r="Z849" s="159"/>
    </row>
    <row r="850" spans="1:26" ht="15.75" customHeight="1">
      <c r="A850" s="159"/>
      <c r="B850" s="159"/>
      <c r="C850" s="160"/>
      <c r="D850" s="159"/>
      <c r="E850" s="159"/>
      <c r="F850" s="159"/>
      <c r="G850" s="159"/>
      <c r="H850" s="159"/>
      <c r="I850" s="159"/>
      <c r="J850" s="159"/>
      <c r="K850" s="159"/>
      <c r="L850" s="159"/>
      <c r="M850" s="159"/>
      <c r="N850" s="159"/>
      <c r="O850" s="159"/>
      <c r="P850" s="159"/>
      <c r="Q850" s="159"/>
      <c r="R850" s="159"/>
      <c r="S850" s="159"/>
      <c r="T850" s="159"/>
      <c r="U850" s="159"/>
      <c r="V850" s="159"/>
      <c r="W850" s="159"/>
      <c r="X850" s="159"/>
      <c r="Y850" s="159"/>
      <c r="Z850" s="159"/>
    </row>
    <row r="851" spans="1:26" ht="15.75" customHeight="1">
      <c r="A851" s="159"/>
      <c r="B851" s="159"/>
      <c r="C851" s="160"/>
      <c r="D851" s="159"/>
      <c r="E851" s="159"/>
      <c r="F851" s="159"/>
      <c r="G851" s="159"/>
      <c r="H851" s="159"/>
      <c r="I851" s="159"/>
      <c r="J851" s="159"/>
      <c r="K851" s="159"/>
      <c r="L851" s="159"/>
      <c r="M851" s="159"/>
      <c r="N851" s="159"/>
      <c r="O851" s="159"/>
      <c r="P851" s="159"/>
      <c r="Q851" s="159"/>
      <c r="R851" s="159"/>
      <c r="S851" s="159"/>
      <c r="T851" s="159"/>
      <c r="U851" s="159"/>
      <c r="V851" s="159"/>
      <c r="W851" s="159"/>
      <c r="X851" s="159"/>
      <c r="Y851" s="159"/>
      <c r="Z851" s="159"/>
    </row>
    <row r="852" spans="1:26" ht="15.75" customHeight="1">
      <c r="A852" s="159"/>
      <c r="B852" s="159"/>
      <c r="C852" s="160"/>
      <c r="D852" s="159"/>
      <c r="E852" s="159"/>
      <c r="F852" s="159"/>
      <c r="G852" s="159"/>
      <c r="H852" s="159"/>
      <c r="I852" s="159"/>
      <c r="J852" s="159"/>
      <c r="K852" s="159"/>
      <c r="L852" s="159"/>
      <c r="M852" s="159"/>
      <c r="N852" s="159"/>
      <c r="O852" s="159"/>
      <c r="P852" s="159"/>
      <c r="Q852" s="159"/>
      <c r="R852" s="159"/>
      <c r="S852" s="159"/>
      <c r="T852" s="159"/>
      <c r="U852" s="159"/>
      <c r="V852" s="159"/>
      <c r="W852" s="159"/>
      <c r="X852" s="159"/>
      <c r="Y852" s="159"/>
      <c r="Z852" s="159"/>
    </row>
    <row r="853" spans="1:26" ht="15.75" customHeight="1">
      <c r="A853" s="159"/>
      <c r="B853" s="159"/>
      <c r="C853" s="160"/>
      <c r="D853" s="159"/>
      <c r="E853" s="159"/>
      <c r="F853" s="159"/>
      <c r="G853" s="159"/>
      <c r="H853" s="159"/>
      <c r="I853" s="159"/>
      <c r="J853" s="159"/>
      <c r="K853" s="159"/>
      <c r="L853" s="159"/>
      <c r="M853" s="159"/>
      <c r="N853" s="159"/>
      <c r="O853" s="159"/>
      <c r="P853" s="159"/>
      <c r="Q853" s="159"/>
      <c r="R853" s="159"/>
      <c r="S853" s="159"/>
      <c r="T853" s="159"/>
      <c r="U853" s="159"/>
      <c r="V853" s="159"/>
      <c r="W853" s="159"/>
      <c r="X853" s="159"/>
      <c r="Y853" s="159"/>
      <c r="Z853" s="159"/>
    </row>
    <row r="854" spans="1:26" ht="15.75" customHeight="1">
      <c r="A854" s="159"/>
      <c r="B854" s="159"/>
      <c r="C854" s="160"/>
      <c r="D854" s="159"/>
      <c r="E854" s="159"/>
      <c r="F854" s="159"/>
      <c r="G854" s="159"/>
      <c r="H854" s="159"/>
      <c r="I854" s="159"/>
      <c r="J854" s="159"/>
      <c r="K854" s="159"/>
      <c r="L854" s="159"/>
      <c r="M854" s="159"/>
      <c r="N854" s="159"/>
      <c r="O854" s="159"/>
      <c r="P854" s="159"/>
      <c r="Q854" s="159"/>
      <c r="R854" s="159"/>
      <c r="S854" s="159"/>
      <c r="T854" s="159"/>
      <c r="U854" s="159"/>
      <c r="V854" s="159"/>
      <c r="W854" s="159"/>
      <c r="X854" s="159"/>
      <c r="Y854" s="159"/>
      <c r="Z854" s="159"/>
    </row>
    <row r="855" spans="1:26" ht="15.75" customHeight="1">
      <c r="A855" s="159"/>
      <c r="B855" s="159"/>
      <c r="C855" s="160"/>
      <c r="D855" s="159"/>
      <c r="E855" s="159"/>
      <c r="F855" s="159"/>
      <c r="G855" s="159"/>
      <c r="H855" s="159"/>
      <c r="I855" s="159"/>
      <c r="J855" s="159"/>
      <c r="K855" s="159"/>
      <c r="L855" s="159"/>
      <c r="M855" s="159"/>
      <c r="N855" s="159"/>
      <c r="O855" s="159"/>
      <c r="P855" s="159"/>
      <c r="Q855" s="159"/>
      <c r="R855" s="159"/>
      <c r="S855" s="159"/>
      <c r="T855" s="159"/>
      <c r="U855" s="159"/>
      <c r="V855" s="159"/>
      <c r="W855" s="159"/>
      <c r="X855" s="159"/>
      <c r="Y855" s="159"/>
      <c r="Z855" s="159"/>
    </row>
    <row r="856" spans="1:26" ht="15.75" customHeight="1">
      <c r="A856" s="159"/>
      <c r="B856" s="159"/>
      <c r="C856" s="160"/>
      <c r="D856" s="159"/>
      <c r="E856" s="159"/>
      <c r="F856" s="159"/>
      <c r="G856" s="159"/>
      <c r="H856" s="159"/>
      <c r="I856" s="159"/>
      <c r="J856" s="159"/>
      <c r="K856" s="159"/>
      <c r="L856" s="159"/>
      <c r="M856" s="159"/>
      <c r="N856" s="159"/>
      <c r="O856" s="159"/>
      <c r="P856" s="159"/>
      <c r="Q856" s="159"/>
      <c r="R856" s="159"/>
      <c r="S856" s="159"/>
      <c r="T856" s="159"/>
      <c r="U856" s="159"/>
      <c r="V856" s="159"/>
      <c r="W856" s="159"/>
      <c r="X856" s="159"/>
      <c r="Y856" s="159"/>
      <c r="Z856" s="159"/>
    </row>
    <row r="857" spans="1:26" ht="15.75" customHeight="1">
      <c r="A857" s="159"/>
      <c r="B857" s="159"/>
      <c r="C857" s="160"/>
      <c r="D857" s="159"/>
      <c r="E857" s="159"/>
      <c r="F857" s="159"/>
      <c r="G857" s="159"/>
      <c r="H857" s="159"/>
      <c r="I857" s="159"/>
      <c r="J857" s="159"/>
      <c r="K857" s="159"/>
      <c r="L857" s="159"/>
      <c r="M857" s="159"/>
      <c r="N857" s="159"/>
      <c r="O857" s="159"/>
      <c r="P857" s="159"/>
      <c r="Q857" s="159"/>
      <c r="R857" s="159"/>
      <c r="S857" s="159"/>
      <c r="T857" s="159"/>
      <c r="U857" s="159"/>
      <c r="V857" s="159"/>
      <c r="W857" s="159"/>
      <c r="X857" s="159"/>
      <c r="Y857" s="159"/>
      <c r="Z857" s="159"/>
    </row>
    <row r="858" spans="1:26" ht="15.75" customHeight="1">
      <c r="A858" s="159"/>
      <c r="B858" s="159"/>
      <c r="C858" s="160"/>
      <c r="D858" s="159"/>
      <c r="E858" s="159"/>
      <c r="F858" s="159"/>
      <c r="G858" s="159"/>
      <c r="H858" s="159"/>
      <c r="I858" s="159"/>
      <c r="J858" s="159"/>
      <c r="K858" s="159"/>
      <c r="L858" s="159"/>
      <c r="M858" s="159"/>
      <c r="N858" s="159"/>
      <c r="O858" s="159"/>
      <c r="P858" s="159"/>
      <c r="Q858" s="159"/>
      <c r="R858" s="159"/>
      <c r="S858" s="159"/>
      <c r="T858" s="159"/>
      <c r="U858" s="159"/>
      <c r="V858" s="159"/>
      <c r="W858" s="159"/>
      <c r="X858" s="159"/>
      <c r="Y858" s="159"/>
      <c r="Z858" s="159"/>
    </row>
    <row r="859" spans="1:26" ht="15.75" customHeight="1">
      <c r="A859" s="159"/>
      <c r="B859" s="159"/>
      <c r="C859" s="160"/>
      <c r="D859" s="159"/>
      <c r="E859" s="159"/>
      <c r="F859" s="159"/>
      <c r="G859" s="159"/>
      <c r="H859" s="159"/>
      <c r="I859" s="159"/>
      <c r="J859" s="159"/>
      <c r="K859" s="159"/>
      <c r="L859" s="159"/>
      <c r="M859" s="159"/>
      <c r="N859" s="159"/>
      <c r="O859" s="159"/>
      <c r="P859" s="159"/>
      <c r="Q859" s="159"/>
      <c r="R859" s="159"/>
      <c r="S859" s="159"/>
      <c r="T859" s="159"/>
      <c r="U859" s="159"/>
      <c r="V859" s="159"/>
      <c r="W859" s="159"/>
      <c r="X859" s="159"/>
      <c r="Y859" s="159"/>
      <c r="Z859" s="159"/>
    </row>
    <row r="860" spans="1:26" ht="15.75" customHeight="1">
      <c r="A860" s="159"/>
      <c r="B860" s="159"/>
      <c r="C860" s="160"/>
      <c r="D860" s="159"/>
      <c r="E860" s="159"/>
      <c r="F860" s="159"/>
      <c r="G860" s="159"/>
      <c r="H860" s="159"/>
      <c r="I860" s="159"/>
      <c r="J860" s="159"/>
      <c r="K860" s="159"/>
      <c r="L860" s="159"/>
      <c r="M860" s="159"/>
      <c r="N860" s="159"/>
      <c r="O860" s="159"/>
      <c r="P860" s="159"/>
      <c r="Q860" s="159"/>
      <c r="R860" s="159"/>
      <c r="S860" s="159"/>
      <c r="T860" s="159"/>
      <c r="U860" s="159"/>
      <c r="V860" s="159"/>
      <c r="W860" s="159"/>
      <c r="X860" s="159"/>
      <c r="Y860" s="159"/>
      <c r="Z860" s="159"/>
    </row>
    <row r="861" spans="1:26" ht="15.75" customHeight="1">
      <c r="A861" s="159"/>
      <c r="B861" s="159"/>
      <c r="C861" s="160"/>
      <c r="D861" s="159"/>
      <c r="E861" s="159"/>
      <c r="F861" s="159"/>
      <c r="G861" s="159"/>
      <c r="H861" s="159"/>
      <c r="I861" s="159"/>
      <c r="J861" s="159"/>
      <c r="K861" s="159"/>
      <c r="L861" s="159"/>
      <c r="M861" s="159"/>
      <c r="N861" s="159"/>
      <c r="O861" s="159"/>
      <c r="P861" s="159"/>
      <c r="Q861" s="159"/>
      <c r="R861" s="159"/>
      <c r="S861" s="159"/>
      <c r="T861" s="159"/>
      <c r="U861" s="159"/>
      <c r="V861" s="159"/>
      <c r="W861" s="159"/>
      <c r="X861" s="159"/>
      <c r="Y861" s="159"/>
      <c r="Z861" s="159"/>
    </row>
    <row r="862" spans="1:26" ht="15.75" customHeight="1">
      <c r="A862" s="159"/>
      <c r="B862" s="159"/>
      <c r="C862" s="160"/>
      <c r="D862" s="159"/>
      <c r="E862" s="159"/>
      <c r="F862" s="159"/>
      <c r="G862" s="159"/>
      <c r="H862" s="159"/>
      <c r="I862" s="159"/>
      <c r="J862" s="159"/>
      <c r="K862" s="159"/>
      <c r="L862" s="159"/>
      <c r="M862" s="159"/>
      <c r="N862" s="159"/>
      <c r="O862" s="159"/>
      <c r="P862" s="159"/>
      <c r="Q862" s="159"/>
      <c r="R862" s="159"/>
      <c r="S862" s="159"/>
      <c r="T862" s="159"/>
      <c r="U862" s="159"/>
      <c r="V862" s="159"/>
      <c r="W862" s="159"/>
      <c r="X862" s="159"/>
      <c r="Y862" s="159"/>
      <c r="Z862" s="159"/>
    </row>
    <row r="863" spans="1:26" ht="15.75" customHeight="1">
      <c r="A863" s="159"/>
      <c r="B863" s="159"/>
      <c r="C863" s="160"/>
      <c r="D863" s="159"/>
      <c r="E863" s="159"/>
      <c r="F863" s="159"/>
      <c r="G863" s="159"/>
      <c r="H863" s="159"/>
      <c r="I863" s="159"/>
      <c r="J863" s="159"/>
      <c r="K863" s="159"/>
      <c r="L863" s="159"/>
      <c r="M863" s="159"/>
      <c r="N863" s="159"/>
      <c r="O863" s="159"/>
      <c r="P863" s="159"/>
      <c r="Q863" s="159"/>
      <c r="R863" s="159"/>
      <c r="S863" s="159"/>
      <c r="T863" s="159"/>
      <c r="U863" s="159"/>
      <c r="V863" s="159"/>
      <c r="W863" s="159"/>
      <c r="X863" s="159"/>
      <c r="Y863" s="159"/>
      <c r="Z863" s="159"/>
    </row>
    <row r="864" spans="1:26" ht="15.75" customHeight="1">
      <c r="A864" s="159"/>
      <c r="B864" s="159"/>
      <c r="C864" s="160"/>
      <c r="D864" s="159"/>
      <c r="E864" s="159"/>
      <c r="F864" s="159"/>
      <c r="G864" s="159"/>
      <c r="H864" s="159"/>
      <c r="I864" s="159"/>
      <c r="J864" s="159"/>
      <c r="K864" s="159"/>
      <c r="L864" s="159"/>
      <c r="M864" s="159"/>
      <c r="N864" s="159"/>
      <c r="O864" s="159"/>
      <c r="P864" s="159"/>
      <c r="Q864" s="159"/>
      <c r="R864" s="159"/>
      <c r="S864" s="159"/>
      <c r="T864" s="159"/>
      <c r="U864" s="159"/>
      <c r="V864" s="159"/>
      <c r="W864" s="159"/>
      <c r="X864" s="159"/>
      <c r="Y864" s="159"/>
      <c r="Z864" s="159"/>
    </row>
    <row r="865" spans="1:26" ht="15.75" customHeight="1">
      <c r="A865" s="159"/>
      <c r="B865" s="159"/>
      <c r="C865" s="160"/>
      <c r="D865" s="159"/>
      <c r="E865" s="159"/>
      <c r="F865" s="159"/>
      <c r="G865" s="159"/>
      <c r="H865" s="159"/>
      <c r="I865" s="159"/>
      <c r="J865" s="159"/>
      <c r="K865" s="159"/>
      <c r="L865" s="159"/>
      <c r="M865" s="159"/>
      <c r="N865" s="159"/>
      <c r="O865" s="159"/>
      <c r="P865" s="159"/>
      <c r="Q865" s="159"/>
      <c r="R865" s="159"/>
      <c r="S865" s="159"/>
      <c r="T865" s="159"/>
      <c r="U865" s="159"/>
      <c r="V865" s="159"/>
      <c r="W865" s="159"/>
      <c r="X865" s="159"/>
      <c r="Y865" s="159"/>
      <c r="Z865" s="159"/>
    </row>
    <row r="866" spans="1:26" ht="15.75" customHeight="1">
      <c r="A866" s="159"/>
      <c r="B866" s="159"/>
      <c r="C866" s="160"/>
      <c r="D866" s="159"/>
      <c r="E866" s="159"/>
      <c r="F866" s="159"/>
      <c r="G866" s="159"/>
      <c r="H866" s="159"/>
      <c r="I866" s="159"/>
      <c r="J866" s="159"/>
      <c r="K866" s="159"/>
      <c r="L866" s="159"/>
      <c r="M866" s="159"/>
      <c r="N866" s="159"/>
      <c r="O866" s="159"/>
      <c r="P866" s="159"/>
      <c r="Q866" s="159"/>
      <c r="R866" s="159"/>
      <c r="S866" s="159"/>
      <c r="T866" s="159"/>
      <c r="U866" s="159"/>
      <c r="V866" s="159"/>
      <c r="W866" s="159"/>
      <c r="X866" s="159"/>
      <c r="Y866" s="159"/>
      <c r="Z866" s="159"/>
    </row>
    <row r="867" spans="1:26" ht="15.75" customHeight="1">
      <c r="A867" s="159"/>
      <c r="B867" s="159"/>
      <c r="C867" s="160"/>
      <c r="D867" s="159"/>
      <c r="E867" s="159"/>
      <c r="F867" s="159"/>
      <c r="G867" s="159"/>
      <c r="H867" s="159"/>
      <c r="I867" s="159"/>
      <c r="J867" s="159"/>
      <c r="K867" s="159"/>
      <c r="L867" s="159"/>
      <c r="M867" s="159"/>
      <c r="N867" s="159"/>
      <c r="O867" s="159"/>
      <c r="P867" s="159"/>
      <c r="Q867" s="159"/>
      <c r="R867" s="159"/>
      <c r="S867" s="159"/>
      <c r="T867" s="159"/>
      <c r="U867" s="159"/>
      <c r="V867" s="159"/>
      <c r="W867" s="159"/>
      <c r="X867" s="159"/>
      <c r="Y867" s="159"/>
      <c r="Z867" s="159"/>
    </row>
    <row r="868" spans="1:26" ht="15.75" customHeight="1">
      <c r="A868" s="159"/>
      <c r="B868" s="159"/>
      <c r="C868" s="160"/>
      <c r="D868" s="159"/>
      <c r="E868" s="159"/>
      <c r="F868" s="159"/>
      <c r="G868" s="159"/>
      <c r="H868" s="159"/>
      <c r="I868" s="159"/>
      <c r="J868" s="159"/>
      <c r="K868" s="159"/>
      <c r="L868" s="159"/>
      <c r="M868" s="159"/>
      <c r="N868" s="159"/>
      <c r="O868" s="159"/>
      <c r="P868" s="159"/>
      <c r="Q868" s="159"/>
      <c r="R868" s="159"/>
      <c r="S868" s="159"/>
      <c r="T868" s="159"/>
      <c r="U868" s="159"/>
      <c r="V868" s="159"/>
      <c r="W868" s="159"/>
      <c r="X868" s="159"/>
      <c r="Y868" s="159"/>
      <c r="Z868" s="159"/>
    </row>
    <row r="869" spans="1:26" ht="15.75" customHeight="1">
      <c r="A869" s="159"/>
      <c r="B869" s="159"/>
      <c r="C869" s="160"/>
      <c r="D869" s="159"/>
      <c r="E869" s="159"/>
      <c r="F869" s="159"/>
      <c r="G869" s="159"/>
      <c r="H869" s="159"/>
      <c r="I869" s="159"/>
      <c r="J869" s="159"/>
      <c r="K869" s="159"/>
      <c r="L869" s="159"/>
      <c r="M869" s="159"/>
      <c r="N869" s="159"/>
      <c r="O869" s="159"/>
      <c r="P869" s="159"/>
      <c r="Q869" s="159"/>
      <c r="R869" s="159"/>
      <c r="S869" s="159"/>
      <c r="T869" s="159"/>
      <c r="U869" s="159"/>
      <c r="V869" s="159"/>
      <c r="W869" s="159"/>
      <c r="X869" s="159"/>
      <c r="Y869" s="159"/>
      <c r="Z869" s="159"/>
    </row>
    <row r="870" spans="1:26" ht="15.75" customHeight="1">
      <c r="A870" s="159"/>
      <c r="B870" s="159"/>
      <c r="C870" s="160"/>
      <c r="D870" s="159"/>
      <c r="E870" s="159"/>
      <c r="F870" s="159"/>
      <c r="G870" s="159"/>
      <c r="H870" s="159"/>
      <c r="I870" s="159"/>
      <c r="J870" s="159"/>
      <c r="K870" s="159"/>
      <c r="L870" s="159"/>
      <c r="M870" s="159"/>
      <c r="N870" s="159"/>
      <c r="O870" s="159"/>
      <c r="P870" s="159"/>
      <c r="Q870" s="159"/>
      <c r="R870" s="159"/>
      <c r="S870" s="159"/>
      <c r="T870" s="159"/>
      <c r="U870" s="159"/>
      <c r="V870" s="159"/>
      <c r="W870" s="159"/>
      <c r="X870" s="159"/>
      <c r="Y870" s="159"/>
      <c r="Z870" s="159"/>
    </row>
    <row r="871" spans="1:26" ht="15.75" customHeight="1">
      <c r="A871" s="159"/>
      <c r="B871" s="159"/>
      <c r="C871" s="160"/>
      <c r="D871" s="159"/>
      <c r="E871" s="159"/>
      <c r="F871" s="159"/>
      <c r="G871" s="159"/>
      <c r="H871" s="159"/>
      <c r="I871" s="159"/>
      <c r="J871" s="159"/>
      <c r="K871" s="159"/>
      <c r="L871" s="159"/>
      <c r="M871" s="159"/>
      <c r="N871" s="159"/>
      <c r="O871" s="159"/>
      <c r="P871" s="159"/>
      <c r="Q871" s="159"/>
      <c r="R871" s="159"/>
      <c r="S871" s="159"/>
      <c r="T871" s="159"/>
      <c r="U871" s="159"/>
      <c r="V871" s="159"/>
      <c r="W871" s="159"/>
      <c r="X871" s="159"/>
      <c r="Y871" s="159"/>
      <c r="Z871" s="159"/>
    </row>
    <row r="872" spans="1:26" ht="15.75" customHeight="1">
      <c r="A872" s="159"/>
      <c r="B872" s="159"/>
      <c r="C872" s="160"/>
      <c r="D872" s="159"/>
      <c r="E872" s="159"/>
      <c r="F872" s="159"/>
      <c r="G872" s="159"/>
      <c r="H872" s="159"/>
      <c r="I872" s="159"/>
      <c r="J872" s="159"/>
      <c r="K872" s="159"/>
      <c r="L872" s="159"/>
      <c r="M872" s="159"/>
      <c r="N872" s="159"/>
      <c r="O872" s="159"/>
      <c r="P872" s="159"/>
      <c r="Q872" s="159"/>
      <c r="R872" s="159"/>
      <c r="S872" s="159"/>
      <c r="T872" s="159"/>
      <c r="U872" s="159"/>
      <c r="V872" s="159"/>
      <c r="W872" s="159"/>
      <c r="X872" s="159"/>
      <c r="Y872" s="159"/>
      <c r="Z872" s="159"/>
    </row>
    <row r="873" spans="1:26" ht="15.75" customHeight="1">
      <c r="A873" s="159"/>
      <c r="B873" s="159"/>
      <c r="C873" s="160"/>
      <c r="D873" s="159"/>
      <c r="E873" s="159"/>
      <c r="F873" s="159"/>
      <c r="G873" s="159"/>
      <c r="H873" s="159"/>
      <c r="I873" s="159"/>
      <c r="J873" s="159"/>
      <c r="K873" s="159"/>
      <c r="L873" s="159"/>
      <c r="M873" s="159"/>
      <c r="N873" s="159"/>
      <c r="O873" s="159"/>
      <c r="P873" s="159"/>
      <c r="Q873" s="159"/>
      <c r="R873" s="159"/>
      <c r="S873" s="159"/>
      <c r="T873" s="159"/>
      <c r="U873" s="159"/>
      <c r="V873" s="159"/>
      <c r="W873" s="159"/>
      <c r="X873" s="159"/>
      <c r="Y873" s="159"/>
      <c r="Z873" s="159"/>
    </row>
    <row r="874" spans="1:26" ht="15.75" customHeight="1">
      <c r="A874" s="159"/>
      <c r="B874" s="159"/>
      <c r="C874" s="160"/>
      <c r="D874" s="159"/>
      <c r="E874" s="159"/>
      <c r="F874" s="159"/>
      <c r="G874" s="159"/>
      <c r="H874" s="159"/>
      <c r="I874" s="159"/>
      <c r="J874" s="159"/>
      <c r="K874" s="159"/>
      <c r="L874" s="159"/>
      <c r="M874" s="159"/>
      <c r="N874" s="159"/>
      <c r="O874" s="159"/>
      <c r="P874" s="159"/>
      <c r="Q874" s="159"/>
      <c r="R874" s="159"/>
      <c r="S874" s="159"/>
      <c r="T874" s="159"/>
      <c r="U874" s="159"/>
      <c r="V874" s="159"/>
      <c r="W874" s="159"/>
      <c r="X874" s="159"/>
      <c r="Y874" s="159"/>
      <c r="Z874" s="159"/>
    </row>
    <row r="875" spans="1:26" ht="15.75" customHeight="1">
      <c r="A875" s="159"/>
      <c r="B875" s="159"/>
      <c r="C875" s="160"/>
      <c r="D875" s="159"/>
      <c r="E875" s="159"/>
      <c r="F875" s="159"/>
      <c r="G875" s="159"/>
      <c r="H875" s="159"/>
      <c r="I875" s="159"/>
      <c r="J875" s="159"/>
      <c r="K875" s="159"/>
      <c r="L875" s="159"/>
      <c r="M875" s="159"/>
      <c r="N875" s="159"/>
      <c r="O875" s="159"/>
      <c r="P875" s="159"/>
      <c r="Q875" s="159"/>
      <c r="R875" s="159"/>
      <c r="S875" s="159"/>
      <c r="T875" s="159"/>
      <c r="U875" s="159"/>
      <c r="V875" s="159"/>
      <c r="W875" s="159"/>
      <c r="X875" s="159"/>
      <c r="Y875" s="159"/>
      <c r="Z875" s="159"/>
    </row>
    <row r="876" spans="1:26" ht="15.75" customHeight="1">
      <c r="A876" s="159"/>
      <c r="B876" s="159"/>
      <c r="C876" s="160"/>
      <c r="D876" s="159"/>
      <c r="E876" s="159"/>
      <c r="F876" s="159"/>
      <c r="G876" s="159"/>
      <c r="H876" s="159"/>
      <c r="I876" s="159"/>
      <c r="J876" s="159"/>
      <c r="K876" s="159"/>
      <c r="L876" s="159"/>
      <c r="M876" s="159"/>
      <c r="N876" s="159"/>
      <c r="O876" s="159"/>
      <c r="P876" s="159"/>
      <c r="Q876" s="159"/>
      <c r="R876" s="159"/>
      <c r="S876" s="159"/>
      <c r="T876" s="159"/>
      <c r="U876" s="159"/>
      <c r="V876" s="159"/>
      <c r="W876" s="159"/>
      <c r="X876" s="159"/>
      <c r="Y876" s="159"/>
      <c r="Z876" s="159"/>
    </row>
    <row r="877" spans="1:26" ht="15.75" customHeight="1">
      <c r="A877" s="159"/>
      <c r="B877" s="159"/>
      <c r="C877" s="160"/>
      <c r="D877" s="159"/>
      <c r="E877" s="159"/>
      <c r="F877" s="159"/>
      <c r="G877" s="159"/>
      <c r="H877" s="159"/>
      <c r="I877" s="159"/>
      <c r="J877" s="159"/>
      <c r="K877" s="159"/>
      <c r="L877" s="159"/>
      <c r="M877" s="159"/>
      <c r="N877" s="159"/>
      <c r="O877" s="159"/>
      <c r="P877" s="159"/>
      <c r="Q877" s="159"/>
      <c r="R877" s="159"/>
      <c r="S877" s="159"/>
      <c r="T877" s="159"/>
      <c r="U877" s="159"/>
      <c r="V877" s="159"/>
      <c r="W877" s="159"/>
      <c r="X877" s="159"/>
      <c r="Y877" s="159"/>
      <c r="Z877" s="159"/>
    </row>
    <row r="878" spans="1:26" ht="15.75" customHeight="1">
      <c r="A878" s="159"/>
      <c r="B878" s="159"/>
      <c r="C878" s="160"/>
      <c r="D878" s="159"/>
      <c r="E878" s="159"/>
      <c r="F878" s="159"/>
      <c r="G878" s="159"/>
      <c r="H878" s="159"/>
      <c r="I878" s="159"/>
      <c r="J878" s="159"/>
      <c r="K878" s="159"/>
      <c r="L878" s="159"/>
      <c r="M878" s="159"/>
      <c r="N878" s="159"/>
      <c r="O878" s="159"/>
      <c r="P878" s="159"/>
      <c r="Q878" s="159"/>
      <c r="R878" s="159"/>
      <c r="S878" s="159"/>
      <c r="T878" s="159"/>
      <c r="U878" s="159"/>
      <c r="V878" s="159"/>
      <c r="W878" s="159"/>
      <c r="X878" s="159"/>
      <c r="Y878" s="159"/>
      <c r="Z878" s="159"/>
    </row>
    <row r="879" spans="1:26" ht="15.75" customHeight="1">
      <c r="A879" s="159"/>
      <c r="B879" s="159"/>
      <c r="C879" s="160"/>
      <c r="D879" s="159"/>
      <c r="E879" s="159"/>
      <c r="F879" s="159"/>
      <c r="G879" s="159"/>
      <c r="H879" s="159"/>
      <c r="I879" s="159"/>
      <c r="J879" s="159"/>
      <c r="K879" s="159"/>
      <c r="L879" s="159"/>
      <c r="M879" s="159"/>
      <c r="N879" s="159"/>
      <c r="O879" s="159"/>
      <c r="P879" s="159"/>
      <c r="Q879" s="159"/>
      <c r="R879" s="159"/>
      <c r="S879" s="159"/>
      <c r="T879" s="159"/>
      <c r="U879" s="159"/>
      <c r="V879" s="159"/>
      <c r="W879" s="159"/>
      <c r="X879" s="159"/>
      <c r="Y879" s="159"/>
      <c r="Z879" s="159"/>
    </row>
    <row r="880" spans="1:26" ht="15.75" customHeight="1">
      <c r="A880" s="159"/>
      <c r="B880" s="159"/>
      <c r="C880" s="160"/>
      <c r="D880" s="159"/>
      <c r="E880" s="159"/>
      <c r="F880" s="159"/>
      <c r="G880" s="159"/>
      <c r="H880" s="159"/>
      <c r="I880" s="159"/>
      <c r="J880" s="159"/>
      <c r="K880" s="159"/>
      <c r="L880" s="159"/>
      <c r="M880" s="159"/>
      <c r="N880" s="159"/>
      <c r="O880" s="159"/>
      <c r="P880" s="159"/>
      <c r="Q880" s="159"/>
      <c r="R880" s="159"/>
      <c r="S880" s="159"/>
      <c r="T880" s="159"/>
      <c r="U880" s="159"/>
      <c r="V880" s="159"/>
      <c r="W880" s="159"/>
      <c r="X880" s="159"/>
      <c r="Y880" s="159"/>
      <c r="Z880" s="159"/>
    </row>
    <row r="881" spans="1:26" ht="15.75" customHeight="1">
      <c r="A881" s="159"/>
      <c r="B881" s="159"/>
      <c r="C881" s="160"/>
      <c r="D881" s="159"/>
      <c r="E881" s="159"/>
      <c r="F881" s="159"/>
      <c r="G881" s="159"/>
      <c r="H881" s="159"/>
      <c r="I881" s="159"/>
      <c r="J881" s="159"/>
      <c r="K881" s="159"/>
      <c r="L881" s="159"/>
      <c r="M881" s="159"/>
      <c r="N881" s="159"/>
      <c r="O881" s="159"/>
      <c r="P881" s="159"/>
      <c r="Q881" s="159"/>
      <c r="R881" s="159"/>
      <c r="S881" s="159"/>
      <c r="T881" s="159"/>
      <c r="U881" s="159"/>
      <c r="V881" s="159"/>
      <c r="W881" s="159"/>
      <c r="X881" s="159"/>
      <c r="Y881" s="159"/>
      <c r="Z881" s="159"/>
    </row>
    <row r="882" spans="1:26" ht="15.75" customHeight="1">
      <c r="A882" s="159"/>
      <c r="B882" s="159"/>
      <c r="C882" s="160"/>
      <c r="D882" s="159"/>
      <c r="E882" s="159"/>
      <c r="F882" s="159"/>
      <c r="G882" s="159"/>
      <c r="H882" s="159"/>
      <c r="I882" s="159"/>
      <c r="J882" s="159"/>
      <c r="K882" s="159"/>
      <c r="L882" s="159"/>
      <c r="M882" s="159"/>
      <c r="N882" s="159"/>
      <c r="O882" s="159"/>
      <c r="P882" s="159"/>
      <c r="Q882" s="159"/>
      <c r="R882" s="159"/>
      <c r="S882" s="159"/>
      <c r="T882" s="159"/>
      <c r="U882" s="159"/>
      <c r="V882" s="159"/>
      <c r="W882" s="159"/>
      <c r="X882" s="159"/>
      <c r="Y882" s="159"/>
      <c r="Z882" s="159"/>
    </row>
    <row r="883" spans="1:26" ht="15.75" customHeight="1">
      <c r="A883" s="159"/>
      <c r="B883" s="159"/>
      <c r="C883" s="160"/>
      <c r="D883" s="159"/>
      <c r="E883" s="159"/>
      <c r="F883" s="159"/>
      <c r="G883" s="159"/>
      <c r="H883" s="159"/>
      <c r="I883" s="159"/>
      <c r="J883" s="159"/>
      <c r="K883" s="159"/>
      <c r="L883" s="159"/>
      <c r="M883" s="159"/>
      <c r="N883" s="159"/>
      <c r="O883" s="159"/>
      <c r="P883" s="159"/>
      <c r="Q883" s="159"/>
      <c r="R883" s="159"/>
      <c r="S883" s="159"/>
      <c r="T883" s="159"/>
      <c r="U883" s="159"/>
      <c r="V883" s="159"/>
      <c r="W883" s="159"/>
      <c r="X883" s="159"/>
      <c r="Y883" s="159"/>
      <c r="Z883" s="159"/>
    </row>
    <row r="884" spans="1:26" ht="15.75" customHeight="1">
      <c r="A884" s="159"/>
      <c r="B884" s="159"/>
      <c r="C884" s="160"/>
      <c r="D884" s="159"/>
      <c r="E884" s="159"/>
      <c r="F884" s="159"/>
      <c r="G884" s="159"/>
      <c r="H884" s="159"/>
      <c r="I884" s="159"/>
      <c r="J884" s="159"/>
      <c r="K884" s="159"/>
      <c r="L884" s="159"/>
      <c r="M884" s="159"/>
      <c r="N884" s="159"/>
      <c r="O884" s="159"/>
      <c r="P884" s="159"/>
      <c r="Q884" s="159"/>
      <c r="R884" s="159"/>
      <c r="S884" s="159"/>
      <c r="T884" s="159"/>
      <c r="U884" s="159"/>
      <c r="V884" s="159"/>
      <c r="W884" s="159"/>
      <c r="X884" s="159"/>
      <c r="Y884" s="159"/>
      <c r="Z884" s="159"/>
    </row>
    <row r="885" spans="1:26" ht="15.75" customHeight="1">
      <c r="A885" s="159"/>
      <c r="B885" s="159"/>
      <c r="C885" s="160"/>
      <c r="D885" s="159"/>
      <c r="E885" s="159"/>
      <c r="F885" s="159"/>
      <c r="G885" s="159"/>
      <c r="H885" s="159"/>
      <c r="I885" s="159"/>
      <c r="J885" s="159"/>
      <c r="K885" s="159"/>
      <c r="L885" s="159"/>
      <c r="M885" s="159"/>
      <c r="N885" s="159"/>
      <c r="O885" s="159"/>
      <c r="P885" s="159"/>
      <c r="Q885" s="159"/>
      <c r="R885" s="159"/>
      <c r="S885" s="159"/>
      <c r="T885" s="159"/>
      <c r="U885" s="159"/>
      <c r="V885" s="159"/>
      <c r="W885" s="159"/>
      <c r="X885" s="159"/>
      <c r="Y885" s="159"/>
      <c r="Z885" s="159"/>
    </row>
    <row r="886" spans="1:26" ht="15.75" customHeight="1">
      <c r="A886" s="159"/>
      <c r="B886" s="159"/>
      <c r="C886" s="160"/>
      <c r="D886" s="159"/>
      <c r="E886" s="159"/>
      <c r="F886" s="159"/>
      <c r="G886" s="159"/>
      <c r="H886" s="159"/>
      <c r="I886" s="159"/>
      <c r="J886" s="159"/>
      <c r="K886" s="159"/>
      <c r="L886" s="159"/>
      <c r="M886" s="159"/>
      <c r="N886" s="159"/>
      <c r="O886" s="159"/>
      <c r="P886" s="159"/>
      <c r="Q886" s="159"/>
      <c r="R886" s="159"/>
      <c r="S886" s="159"/>
      <c r="T886" s="159"/>
      <c r="U886" s="159"/>
      <c r="V886" s="159"/>
      <c r="W886" s="159"/>
      <c r="X886" s="159"/>
      <c r="Y886" s="159"/>
      <c r="Z886" s="159"/>
    </row>
    <row r="887" spans="1:26" ht="15.75" customHeight="1">
      <c r="A887" s="159"/>
      <c r="B887" s="159"/>
      <c r="C887" s="160"/>
      <c r="D887" s="159"/>
      <c r="E887" s="159"/>
      <c r="F887" s="159"/>
      <c r="G887" s="159"/>
      <c r="H887" s="159"/>
      <c r="I887" s="159"/>
      <c r="J887" s="159"/>
      <c r="K887" s="159"/>
      <c r="L887" s="159"/>
      <c r="M887" s="159"/>
      <c r="N887" s="159"/>
      <c r="O887" s="159"/>
      <c r="P887" s="159"/>
      <c r="Q887" s="159"/>
      <c r="R887" s="159"/>
      <c r="S887" s="159"/>
      <c r="T887" s="159"/>
      <c r="U887" s="159"/>
      <c r="V887" s="159"/>
      <c r="W887" s="159"/>
      <c r="X887" s="159"/>
      <c r="Y887" s="159"/>
      <c r="Z887" s="159"/>
    </row>
    <row r="888" spans="1:26" ht="15.75" customHeight="1">
      <c r="A888" s="159"/>
      <c r="B888" s="159"/>
      <c r="C888" s="160"/>
      <c r="D888" s="159"/>
      <c r="E888" s="159"/>
      <c r="F888" s="159"/>
      <c r="G888" s="159"/>
      <c r="H888" s="159"/>
      <c r="I888" s="159"/>
      <c r="J888" s="159"/>
      <c r="K888" s="159"/>
      <c r="L888" s="159"/>
      <c r="M888" s="159"/>
      <c r="N888" s="159"/>
      <c r="O888" s="159"/>
      <c r="P888" s="159"/>
      <c r="Q888" s="159"/>
      <c r="R888" s="159"/>
      <c r="S888" s="159"/>
      <c r="T888" s="159"/>
      <c r="U888" s="159"/>
      <c r="V888" s="159"/>
      <c r="W888" s="159"/>
      <c r="X888" s="159"/>
      <c r="Y888" s="159"/>
      <c r="Z888" s="159"/>
    </row>
    <row r="889" spans="1:26" ht="15.75" customHeight="1">
      <c r="A889" s="159"/>
      <c r="B889" s="159"/>
      <c r="C889" s="160"/>
      <c r="D889" s="159"/>
      <c r="E889" s="159"/>
      <c r="F889" s="159"/>
      <c r="G889" s="159"/>
      <c r="H889" s="159"/>
      <c r="I889" s="159"/>
      <c r="J889" s="159"/>
      <c r="K889" s="159"/>
      <c r="L889" s="159"/>
      <c r="M889" s="159"/>
      <c r="N889" s="159"/>
      <c r="O889" s="159"/>
      <c r="P889" s="159"/>
      <c r="Q889" s="159"/>
      <c r="R889" s="159"/>
      <c r="S889" s="159"/>
      <c r="T889" s="159"/>
      <c r="U889" s="159"/>
      <c r="V889" s="159"/>
      <c r="W889" s="159"/>
      <c r="X889" s="159"/>
      <c r="Y889" s="159"/>
      <c r="Z889" s="159"/>
    </row>
    <row r="890" spans="1:26" ht="15.75" customHeight="1">
      <c r="A890" s="159"/>
      <c r="B890" s="159"/>
      <c r="C890" s="160"/>
      <c r="D890" s="159"/>
      <c r="E890" s="159"/>
      <c r="F890" s="159"/>
      <c r="G890" s="159"/>
      <c r="H890" s="159"/>
      <c r="I890" s="159"/>
      <c r="J890" s="159"/>
      <c r="K890" s="159"/>
      <c r="L890" s="159"/>
      <c r="M890" s="159"/>
      <c r="N890" s="159"/>
      <c r="O890" s="159"/>
      <c r="P890" s="159"/>
      <c r="Q890" s="159"/>
      <c r="R890" s="159"/>
      <c r="S890" s="159"/>
      <c r="T890" s="159"/>
      <c r="U890" s="159"/>
      <c r="V890" s="159"/>
      <c r="W890" s="159"/>
      <c r="X890" s="159"/>
      <c r="Y890" s="159"/>
      <c r="Z890" s="159"/>
    </row>
    <row r="891" spans="1:26" ht="15.75" customHeight="1">
      <c r="A891" s="159"/>
      <c r="B891" s="159"/>
      <c r="C891" s="160"/>
      <c r="D891" s="159"/>
      <c r="E891" s="159"/>
      <c r="F891" s="159"/>
      <c r="G891" s="159"/>
      <c r="H891" s="159"/>
      <c r="I891" s="159"/>
      <c r="J891" s="159"/>
      <c r="K891" s="159"/>
      <c r="L891" s="159"/>
      <c r="M891" s="159"/>
      <c r="N891" s="159"/>
      <c r="O891" s="159"/>
      <c r="P891" s="159"/>
      <c r="Q891" s="159"/>
      <c r="R891" s="159"/>
      <c r="S891" s="159"/>
      <c r="T891" s="159"/>
      <c r="U891" s="159"/>
      <c r="V891" s="159"/>
      <c r="W891" s="159"/>
      <c r="X891" s="159"/>
      <c r="Y891" s="159"/>
      <c r="Z891" s="159"/>
    </row>
    <row r="892" spans="1:26" ht="15.75" customHeight="1">
      <c r="A892" s="159"/>
      <c r="B892" s="159"/>
      <c r="C892" s="160"/>
      <c r="D892" s="159"/>
      <c r="E892" s="159"/>
      <c r="F892" s="159"/>
      <c r="G892" s="159"/>
      <c r="H892" s="159"/>
      <c r="I892" s="159"/>
      <c r="J892" s="159"/>
      <c r="K892" s="159"/>
      <c r="L892" s="159"/>
      <c r="M892" s="159"/>
      <c r="N892" s="159"/>
      <c r="O892" s="159"/>
      <c r="P892" s="159"/>
      <c r="Q892" s="159"/>
      <c r="R892" s="159"/>
      <c r="S892" s="159"/>
      <c r="T892" s="159"/>
      <c r="U892" s="159"/>
      <c r="V892" s="159"/>
      <c r="W892" s="159"/>
      <c r="X892" s="159"/>
      <c r="Y892" s="159"/>
      <c r="Z892" s="159"/>
    </row>
    <row r="893" spans="1:26" ht="15.75" customHeight="1">
      <c r="A893" s="159"/>
      <c r="B893" s="159"/>
      <c r="C893" s="160"/>
      <c r="D893" s="159"/>
      <c r="E893" s="159"/>
      <c r="F893" s="159"/>
      <c r="G893" s="159"/>
      <c r="H893" s="159"/>
      <c r="I893" s="159"/>
      <c r="J893" s="159"/>
      <c r="K893" s="159"/>
      <c r="L893" s="159"/>
      <c r="M893" s="159"/>
      <c r="N893" s="159"/>
      <c r="O893" s="159"/>
      <c r="P893" s="159"/>
      <c r="Q893" s="159"/>
      <c r="R893" s="159"/>
      <c r="S893" s="159"/>
      <c r="T893" s="159"/>
      <c r="U893" s="159"/>
      <c r="V893" s="159"/>
      <c r="W893" s="159"/>
      <c r="X893" s="159"/>
      <c r="Y893" s="159"/>
      <c r="Z893" s="159"/>
    </row>
    <row r="894" spans="1:26" ht="15.75" customHeight="1">
      <c r="A894" s="159"/>
      <c r="B894" s="159"/>
      <c r="C894" s="160"/>
      <c r="D894" s="159"/>
      <c r="E894" s="159"/>
      <c r="F894" s="159"/>
      <c r="G894" s="159"/>
      <c r="H894" s="159"/>
      <c r="I894" s="159"/>
      <c r="J894" s="159"/>
      <c r="K894" s="159"/>
      <c r="L894" s="159"/>
      <c r="M894" s="159"/>
      <c r="N894" s="159"/>
      <c r="O894" s="159"/>
      <c r="P894" s="159"/>
      <c r="Q894" s="159"/>
      <c r="R894" s="159"/>
      <c r="S894" s="159"/>
      <c r="T894" s="159"/>
      <c r="U894" s="159"/>
      <c r="V894" s="159"/>
      <c r="W894" s="159"/>
      <c r="X894" s="159"/>
      <c r="Y894" s="159"/>
      <c r="Z894" s="159"/>
    </row>
    <row r="895" spans="1:26" ht="15.75" customHeight="1">
      <c r="A895" s="159"/>
      <c r="B895" s="159"/>
      <c r="C895" s="160"/>
      <c r="D895" s="159"/>
      <c r="E895" s="159"/>
      <c r="F895" s="159"/>
      <c r="G895" s="159"/>
      <c r="H895" s="159"/>
      <c r="I895" s="159"/>
      <c r="J895" s="159"/>
      <c r="K895" s="159"/>
      <c r="L895" s="159"/>
      <c r="M895" s="159"/>
      <c r="N895" s="159"/>
      <c r="O895" s="159"/>
      <c r="P895" s="159"/>
      <c r="Q895" s="159"/>
      <c r="R895" s="159"/>
      <c r="S895" s="159"/>
      <c r="T895" s="159"/>
      <c r="U895" s="159"/>
      <c r="V895" s="159"/>
      <c r="W895" s="159"/>
      <c r="X895" s="159"/>
      <c r="Y895" s="159"/>
      <c r="Z895" s="159"/>
    </row>
    <row r="896" spans="1:26" ht="15.75" customHeight="1">
      <c r="A896" s="159"/>
      <c r="B896" s="159"/>
      <c r="C896" s="160"/>
      <c r="D896" s="159"/>
      <c r="E896" s="159"/>
      <c r="F896" s="159"/>
      <c r="G896" s="159"/>
      <c r="H896" s="159"/>
      <c r="I896" s="159"/>
      <c r="J896" s="159"/>
      <c r="K896" s="159"/>
      <c r="L896" s="159"/>
      <c r="M896" s="159"/>
      <c r="N896" s="159"/>
      <c r="O896" s="159"/>
      <c r="P896" s="159"/>
      <c r="Q896" s="159"/>
      <c r="R896" s="159"/>
      <c r="S896" s="159"/>
      <c r="T896" s="159"/>
      <c r="U896" s="159"/>
      <c r="V896" s="159"/>
      <c r="W896" s="159"/>
      <c r="X896" s="159"/>
      <c r="Y896" s="159"/>
      <c r="Z896" s="159"/>
    </row>
    <row r="897" spans="1:26" ht="15.75" customHeight="1">
      <c r="A897" s="159"/>
      <c r="B897" s="159"/>
      <c r="C897" s="160"/>
      <c r="D897" s="159"/>
      <c r="E897" s="159"/>
      <c r="F897" s="159"/>
      <c r="G897" s="159"/>
      <c r="H897" s="159"/>
      <c r="I897" s="159"/>
      <c r="J897" s="159"/>
      <c r="K897" s="159"/>
      <c r="L897" s="159"/>
      <c r="M897" s="159"/>
      <c r="N897" s="159"/>
      <c r="O897" s="159"/>
      <c r="P897" s="159"/>
      <c r="Q897" s="159"/>
      <c r="R897" s="159"/>
      <c r="S897" s="159"/>
      <c r="T897" s="159"/>
      <c r="U897" s="159"/>
      <c r="V897" s="159"/>
      <c r="W897" s="159"/>
      <c r="X897" s="159"/>
      <c r="Y897" s="159"/>
      <c r="Z897" s="159"/>
    </row>
    <row r="898" spans="1:26" ht="15.75" customHeight="1">
      <c r="A898" s="159"/>
      <c r="B898" s="159"/>
      <c r="C898" s="160"/>
      <c r="D898" s="159"/>
      <c r="E898" s="159"/>
      <c r="F898" s="159"/>
      <c r="G898" s="159"/>
      <c r="H898" s="159"/>
      <c r="I898" s="159"/>
      <c r="J898" s="159"/>
      <c r="K898" s="159"/>
      <c r="L898" s="159"/>
      <c r="M898" s="159"/>
      <c r="N898" s="159"/>
      <c r="O898" s="159"/>
      <c r="P898" s="159"/>
      <c r="Q898" s="159"/>
      <c r="R898" s="159"/>
      <c r="S898" s="159"/>
      <c r="T898" s="159"/>
      <c r="U898" s="159"/>
      <c r="V898" s="159"/>
      <c r="W898" s="159"/>
      <c r="X898" s="159"/>
      <c r="Y898" s="159"/>
      <c r="Z898" s="159"/>
    </row>
    <row r="899" spans="1:26" ht="15.75" customHeight="1">
      <c r="A899" s="159"/>
      <c r="B899" s="159"/>
      <c r="C899" s="160"/>
      <c r="D899" s="159"/>
      <c r="E899" s="159"/>
      <c r="F899" s="159"/>
      <c r="G899" s="159"/>
      <c r="H899" s="159"/>
      <c r="I899" s="159"/>
      <c r="J899" s="159"/>
      <c r="K899" s="159"/>
      <c r="L899" s="159"/>
      <c r="M899" s="159"/>
      <c r="N899" s="159"/>
      <c r="O899" s="159"/>
      <c r="P899" s="159"/>
      <c r="Q899" s="159"/>
      <c r="R899" s="159"/>
      <c r="S899" s="159"/>
      <c r="T899" s="159"/>
      <c r="U899" s="159"/>
      <c r="V899" s="159"/>
      <c r="W899" s="159"/>
      <c r="X899" s="159"/>
      <c r="Y899" s="159"/>
      <c r="Z899" s="159"/>
    </row>
    <row r="900" spans="1:26" ht="15.75" customHeight="1">
      <c r="A900" s="159"/>
      <c r="B900" s="159"/>
      <c r="C900" s="160"/>
      <c r="D900" s="159"/>
      <c r="E900" s="159"/>
      <c r="F900" s="159"/>
      <c r="G900" s="159"/>
      <c r="H900" s="159"/>
      <c r="I900" s="159"/>
      <c r="J900" s="159"/>
      <c r="K900" s="159"/>
      <c r="L900" s="159"/>
      <c r="M900" s="159"/>
      <c r="N900" s="159"/>
      <c r="O900" s="159"/>
      <c r="P900" s="159"/>
      <c r="Q900" s="159"/>
      <c r="R900" s="159"/>
      <c r="S900" s="159"/>
      <c r="T900" s="159"/>
      <c r="U900" s="159"/>
      <c r="V900" s="159"/>
      <c r="W900" s="159"/>
      <c r="X900" s="159"/>
      <c r="Y900" s="159"/>
      <c r="Z900" s="159"/>
    </row>
    <row r="901" spans="1:26" ht="15.75" customHeight="1">
      <c r="A901" s="159"/>
      <c r="B901" s="159"/>
      <c r="C901" s="160"/>
      <c r="D901" s="159"/>
      <c r="E901" s="159"/>
      <c r="F901" s="159"/>
      <c r="G901" s="159"/>
      <c r="H901" s="159"/>
      <c r="I901" s="159"/>
      <c r="J901" s="159"/>
      <c r="K901" s="159"/>
      <c r="L901" s="159"/>
      <c r="M901" s="159"/>
      <c r="N901" s="159"/>
      <c r="O901" s="159"/>
      <c r="P901" s="159"/>
      <c r="Q901" s="159"/>
      <c r="R901" s="159"/>
      <c r="S901" s="159"/>
      <c r="T901" s="159"/>
      <c r="U901" s="159"/>
      <c r="V901" s="159"/>
      <c r="W901" s="159"/>
      <c r="X901" s="159"/>
      <c r="Y901" s="159"/>
      <c r="Z901" s="159"/>
    </row>
    <row r="902" spans="1:26" ht="15.75" customHeight="1">
      <c r="A902" s="159"/>
      <c r="B902" s="159"/>
      <c r="C902" s="160"/>
      <c r="D902" s="159"/>
      <c r="E902" s="159"/>
      <c r="F902" s="159"/>
      <c r="G902" s="159"/>
      <c r="H902" s="159"/>
      <c r="I902" s="159"/>
      <c r="J902" s="159"/>
      <c r="K902" s="159"/>
      <c r="L902" s="159"/>
      <c r="M902" s="159"/>
      <c r="N902" s="159"/>
      <c r="O902" s="159"/>
      <c r="P902" s="159"/>
      <c r="Q902" s="159"/>
      <c r="R902" s="159"/>
      <c r="S902" s="159"/>
      <c r="T902" s="159"/>
      <c r="U902" s="159"/>
      <c r="V902" s="159"/>
      <c r="W902" s="159"/>
      <c r="X902" s="159"/>
      <c r="Y902" s="159"/>
      <c r="Z902" s="159"/>
    </row>
    <row r="903" spans="1:26" ht="15.75" customHeight="1">
      <c r="A903" s="159"/>
      <c r="B903" s="159"/>
      <c r="C903" s="160"/>
      <c r="D903" s="159"/>
      <c r="E903" s="159"/>
      <c r="F903" s="159"/>
      <c r="G903" s="159"/>
      <c r="H903" s="159"/>
      <c r="I903" s="159"/>
      <c r="J903" s="159"/>
      <c r="K903" s="159"/>
      <c r="L903" s="159"/>
      <c r="M903" s="159"/>
      <c r="N903" s="159"/>
      <c r="O903" s="159"/>
      <c r="P903" s="159"/>
      <c r="Q903" s="159"/>
      <c r="R903" s="159"/>
      <c r="S903" s="159"/>
      <c r="T903" s="159"/>
      <c r="U903" s="159"/>
      <c r="V903" s="159"/>
      <c r="W903" s="159"/>
      <c r="X903" s="159"/>
      <c r="Y903" s="159"/>
      <c r="Z903" s="159"/>
    </row>
    <row r="904" spans="1:26" ht="15.75" customHeight="1">
      <c r="A904" s="159"/>
      <c r="B904" s="159"/>
      <c r="C904" s="160"/>
      <c r="D904" s="159"/>
      <c r="E904" s="159"/>
      <c r="F904" s="159"/>
      <c r="G904" s="159"/>
      <c r="H904" s="159"/>
      <c r="I904" s="159"/>
      <c r="J904" s="159"/>
      <c r="K904" s="159"/>
      <c r="L904" s="159"/>
      <c r="M904" s="159"/>
      <c r="N904" s="159"/>
      <c r="O904" s="159"/>
      <c r="P904" s="159"/>
      <c r="Q904" s="159"/>
      <c r="R904" s="159"/>
      <c r="S904" s="159"/>
      <c r="T904" s="159"/>
      <c r="U904" s="159"/>
      <c r="V904" s="159"/>
      <c r="W904" s="159"/>
      <c r="X904" s="159"/>
      <c r="Y904" s="159"/>
      <c r="Z904" s="159"/>
    </row>
    <row r="905" spans="1:26" ht="15.75" customHeight="1">
      <c r="A905" s="159"/>
      <c r="B905" s="159"/>
      <c r="C905" s="160"/>
      <c r="D905" s="159"/>
      <c r="E905" s="159"/>
      <c r="F905" s="159"/>
      <c r="G905" s="159"/>
      <c r="H905" s="159"/>
      <c r="I905" s="159"/>
      <c r="J905" s="159"/>
      <c r="K905" s="159"/>
      <c r="L905" s="159"/>
      <c r="M905" s="159"/>
      <c r="N905" s="159"/>
      <c r="O905" s="159"/>
      <c r="P905" s="159"/>
      <c r="Q905" s="159"/>
      <c r="R905" s="159"/>
      <c r="S905" s="159"/>
      <c r="T905" s="159"/>
      <c r="U905" s="159"/>
      <c r="V905" s="159"/>
      <c r="W905" s="159"/>
      <c r="X905" s="159"/>
      <c r="Y905" s="159"/>
      <c r="Z905" s="159"/>
    </row>
    <row r="906" spans="1:26" ht="15.75" customHeight="1">
      <c r="A906" s="159"/>
      <c r="B906" s="159"/>
      <c r="C906" s="160"/>
      <c r="D906" s="159"/>
      <c r="E906" s="159"/>
      <c r="F906" s="159"/>
      <c r="G906" s="159"/>
      <c r="H906" s="159"/>
      <c r="I906" s="159"/>
      <c r="J906" s="159"/>
      <c r="K906" s="159"/>
      <c r="L906" s="159"/>
      <c r="M906" s="159"/>
      <c r="N906" s="159"/>
      <c r="O906" s="159"/>
      <c r="P906" s="159"/>
      <c r="Q906" s="159"/>
      <c r="R906" s="159"/>
      <c r="S906" s="159"/>
      <c r="T906" s="159"/>
      <c r="U906" s="159"/>
      <c r="V906" s="159"/>
      <c r="W906" s="159"/>
      <c r="X906" s="159"/>
      <c r="Y906" s="159"/>
      <c r="Z906" s="159"/>
    </row>
    <row r="907" spans="1:26" ht="15.75" customHeight="1">
      <c r="A907" s="159"/>
      <c r="B907" s="159"/>
      <c r="C907" s="160"/>
      <c r="D907" s="159"/>
      <c r="E907" s="159"/>
      <c r="F907" s="159"/>
      <c r="G907" s="159"/>
      <c r="H907" s="159"/>
      <c r="I907" s="159"/>
      <c r="J907" s="159"/>
      <c r="K907" s="159"/>
      <c r="L907" s="159"/>
      <c r="M907" s="159"/>
      <c r="N907" s="159"/>
      <c r="O907" s="159"/>
      <c r="P907" s="159"/>
      <c r="Q907" s="159"/>
      <c r="R907" s="159"/>
      <c r="S907" s="159"/>
      <c r="T907" s="159"/>
      <c r="U907" s="159"/>
      <c r="V907" s="159"/>
      <c r="W907" s="159"/>
      <c r="X907" s="159"/>
      <c r="Y907" s="159"/>
      <c r="Z907" s="159"/>
    </row>
    <row r="908" spans="1:26" ht="15.75" customHeight="1">
      <c r="A908" s="159"/>
      <c r="B908" s="159"/>
      <c r="C908" s="160"/>
      <c r="D908" s="159"/>
      <c r="E908" s="159"/>
      <c r="F908" s="159"/>
      <c r="G908" s="159"/>
      <c r="H908" s="159"/>
      <c r="I908" s="159"/>
      <c r="J908" s="159"/>
      <c r="K908" s="159"/>
      <c r="L908" s="159"/>
      <c r="M908" s="159"/>
      <c r="N908" s="159"/>
      <c r="O908" s="159"/>
      <c r="P908" s="159"/>
      <c r="Q908" s="159"/>
      <c r="R908" s="159"/>
      <c r="S908" s="159"/>
      <c r="T908" s="159"/>
      <c r="U908" s="159"/>
      <c r="V908" s="159"/>
      <c r="W908" s="159"/>
      <c r="X908" s="159"/>
      <c r="Y908" s="159"/>
      <c r="Z908" s="159"/>
    </row>
    <row r="909" spans="1:26" ht="15.75" customHeight="1">
      <c r="A909" s="159"/>
      <c r="B909" s="159"/>
      <c r="C909" s="160"/>
      <c r="D909" s="159"/>
      <c r="E909" s="159"/>
      <c r="F909" s="159"/>
      <c r="G909" s="159"/>
      <c r="H909" s="159"/>
      <c r="I909" s="159"/>
      <c r="J909" s="159"/>
      <c r="K909" s="159"/>
      <c r="L909" s="159"/>
      <c r="M909" s="159"/>
      <c r="N909" s="159"/>
      <c r="O909" s="159"/>
      <c r="P909" s="159"/>
      <c r="Q909" s="159"/>
      <c r="R909" s="159"/>
      <c r="S909" s="159"/>
      <c r="T909" s="159"/>
      <c r="U909" s="159"/>
      <c r="V909" s="159"/>
      <c r="W909" s="159"/>
      <c r="X909" s="159"/>
      <c r="Y909" s="159"/>
      <c r="Z909" s="159"/>
    </row>
    <row r="910" spans="1:26" ht="15.75" customHeight="1">
      <c r="A910" s="159"/>
      <c r="B910" s="159"/>
      <c r="C910" s="160"/>
      <c r="D910" s="159"/>
      <c r="E910" s="159"/>
      <c r="F910" s="159"/>
      <c r="G910" s="159"/>
      <c r="H910" s="159"/>
      <c r="I910" s="159"/>
      <c r="J910" s="159"/>
      <c r="K910" s="159"/>
      <c r="L910" s="159"/>
      <c r="M910" s="159"/>
      <c r="N910" s="159"/>
      <c r="O910" s="159"/>
      <c r="P910" s="159"/>
      <c r="Q910" s="159"/>
      <c r="R910" s="159"/>
      <c r="S910" s="159"/>
      <c r="T910" s="159"/>
      <c r="U910" s="159"/>
      <c r="V910" s="159"/>
      <c r="W910" s="159"/>
      <c r="X910" s="159"/>
      <c r="Y910" s="159"/>
      <c r="Z910" s="159"/>
    </row>
    <row r="911" spans="1:26" ht="15.75" customHeight="1">
      <c r="A911" s="159"/>
      <c r="B911" s="159"/>
      <c r="C911" s="160"/>
      <c r="D911" s="159"/>
      <c r="E911" s="159"/>
      <c r="F911" s="159"/>
      <c r="G911" s="159"/>
      <c r="H911" s="159"/>
      <c r="I911" s="159"/>
      <c r="J911" s="159"/>
      <c r="K911" s="159"/>
      <c r="L911" s="159"/>
      <c r="M911" s="159"/>
      <c r="N911" s="159"/>
      <c r="O911" s="159"/>
      <c r="P911" s="159"/>
      <c r="Q911" s="159"/>
      <c r="R911" s="159"/>
      <c r="S911" s="159"/>
      <c r="T911" s="159"/>
      <c r="U911" s="159"/>
      <c r="V911" s="159"/>
      <c r="W911" s="159"/>
      <c r="X911" s="159"/>
      <c r="Y911" s="159"/>
      <c r="Z911" s="159"/>
    </row>
    <row r="912" spans="1:26" ht="15.75" customHeight="1">
      <c r="A912" s="159"/>
      <c r="B912" s="159"/>
      <c r="C912" s="160"/>
      <c r="D912" s="159"/>
      <c r="E912" s="159"/>
      <c r="F912" s="159"/>
      <c r="G912" s="159"/>
      <c r="H912" s="159"/>
      <c r="I912" s="159"/>
      <c r="J912" s="159"/>
      <c r="K912" s="159"/>
      <c r="L912" s="159"/>
      <c r="M912" s="159"/>
      <c r="N912" s="159"/>
      <c r="O912" s="159"/>
      <c r="P912" s="159"/>
      <c r="Q912" s="159"/>
      <c r="R912" s="159"/>
      <c r="S912" s="159"/>
      <c r="T912" s="159"/>
      <c r="U912" s="159"/>
      <c r="V912" s="159"/>
      <c r="W912" s="159"/>
      <c r="X912" s="159"/>
      <c r="Y912" s="159"/>
      <c r="Z912" s="159"/>
    </row>
    <row r="913" spans="1:26" ht="15.75" customHeight="1">
      <c r="A913" s="159"/>
      <c r="B913" s="159"/>
      <c r="C913" s="160"/>
      <c r="D913" s="159"/>
      <c r="E913" s="159"/>
      <c r="F913" s="159"/>
      <c r="G913" s="159"/>
      <c r="H913" s="159"/>
      <c r="I913" s="159"/>
      <c r="J913" s="159"/>
      <c r="K913" s="159"/>
      <c r="L913" s="159"/>
      <c r="M913" s="159"/>
      <c r="N913" s="159"/>
      <c r="O913" s="159"/>
      <c r="P913" s="159"/>
      <c r="Q913" s="159"/>
      <c r="R913" s="159"/>
      <c r="S913" s="159"/>
      <c r="T913" s="159"/>
      <c r="U913" s="159"/>
      <c r="V913" s="159"/>
      <c r="W913" s="159"/>
      <c r="X913" s="159"/>
      <c r="Y913" s="159"/>
      <c r="Z913" s="159"/>
    </row>
    <row r="914" spans="1:26" ht="15.75" customHeight="1">
      <c r="A914" s="159"/>
      <c r="B914" s="159"/>
      <c r="C914" s="160"/>
      <c r="D914" s="159"/>
      <c r="E914" s="159"/>
      <c r="F914" s="159"/>
      <c r="G914" s="159"/>
      <c r="H914" s="159"/>
      <c r="I914" s="159"/>
      <c r="J914" s="159"/>
      <c r="K914" s="159"/>
      <c r="L914" s="159"/>
      <c r="M914" s="159"/>
      <c r="N914" s="159"/>
      <c r="O914" s="159"/>
      <c r="P914" s="159"/>
      <c r="Q914" s="159"/>
      <c r="R914" s="159"/>
      <c r="S914" s="159"/>
      <c r="T914" s="159"/>
      <c r="U914" s="159"/>
      <c r="V914" s="159"/>
      <c r="W914" s="159"/>
      <c r="X914" s="159"/>
      <c r="Y914" s="159"/>
      <c r="Z914" s="159"/>
    </row>
    <row r="915" spans="1:26" ht="15.75" customHeight="1">
      <c r="A915" s="159"/>
      <c r="B915" s="159"/>
      <c r="C915" s="160"/>
      <c r="D915" s="159"/>
      <c r="E915" s="159"/>
      <c r="F915" s="159"/>
      <c r="G915" s="159"/>
      <c r="H915" s="159"/>
      <c r="I915" s="159"/>
      <c r="J915" s="159"/>
      <c r="K915" s="159"/>
      <c r="L915" s="159"/>
      <c r="M915" s="159"/>
      <c r="N915" s="159"/>
      <c r="O915" s="159"/>
      <c r="P915" s="159"/>
      <c r="Q915" s="159"/>
      <c r="R915" s="159"/>
      <c r="S915" s="159"/>
      <c r="T915" s="159"/>
      <c r="U915" s="159"/>
      <c r="V915" s="159"/>
      <c r="W915" s="159"/>
      <c r="X915" s="159"/>
      <c r="Y915" s="159"/>
      <c r="Z915" s="159"/>
    </row>
    <row r="916" spans="1:26" ht="15.75" customHeight="1">
      <c r="A916" s="159"/>
      <c r="B916" s="159"/>
      <c r="C916" s="160"/>
      <c r="D916" s="159"/>
      <c r="E916" s="159"/>
      <c r="F916" s="159"/>
      <c r="G916" s="159"/>
      <c r="H916" s="159"/>
      <c r="I916" s="159"/>
      <c r="J916" s="159"/>
      <c r="K916" s="159"/>
      <c r="L916" s="159"/>
      <c r="M916" s="159"/>
      <c r="N916" s="159"/>
      <c r="O916" s="159"/>
      <c r="P916" s="159"/>
      <c r="Q916" s="159"/>
      <c r="R916" s="159"/>
      <c r="S916" s="159"/>
      <c r="T916" s="159"/>
      <c r="U916" s="159"/>
      <c r="V916" s="159"/>
      <c r="W916" s="159"/>
      <c r="X916" s="159"/>
      <c r="Y916" s="159"/>
      <c r="Z916" s="159"/>
    </row>
    <row r="917" spans="1:26" ht="15.75" customHeight="1">
      <c r="A917" s="159"/>
      <c r="B917" s="159"/>
      <c r="C917" s="160"/>
      <c r="D917" s="159"/>
      <c r="E917" s="159"/>
      <c r="F917" s="159"/>
      <c r="G917" s="159"/>
      <c r="H917" s="159"/>
      <c r="I917" s="159"/>
      <c r="J917" s="159"/>
      <c r="K917" s="159"/>
      <c r="L917" s="159"/>
      <c r="M917" s="159"/>
      <c r="N917" s="159"/>
      <c r="O917" s="159"/>
      <c r="P917" s="159"/>
      <c r="Q917" s="159"/>
      <c r="R917" s="159"/>
      <c r="S917" s="159"/>
      <c r="T917" s="159"/>
      <c r="U917" s="159"/>
      <c r="V917" s="159"/>
      <c r="W917" s="159"/>
      <c r="X917" s="159"/>
      <c r="Y917" s="159"/>
      <c r="Z917" s="159"/>
    </row>
    <row r="918" spans="1:26" ht="15.75" customHeight="1">
      <c r="A918" s="159"/>
      <c r="B918" s="159"/>
      <c r="C918" s="160"/>
      <c r="D918" s="159"/>
      <c r="E918" s="159"/>
      <c r="F918" s="159"/>
      <c r="G918" s="159"/>
      <c r="H918" s="159"/>
      <c r="I918" s="159"/>
      <c r="J918" s="159"/>
      <c r="K918" s="159"/>
      <c r="L918" s="159"/>
      <c r="M918" s="159"/>
      <c r="N918" s="159"/>
      <c r="O918" s="159"/>
      <c r="P918" s="159"/>
      <c r="Q918" s="159"/>
      <c r="R918" s="159"/>
      <c r="S918" s="159"/>
      <c r="T918" s="159"/>
      <c r="U918" s="159"/>
      <c r="V918" s="159"/>
      <c r="W918" s="159"/>
      <c r="X918" s="159"/>
      <c r="Y918" s="159"/>
      <c r="Z918" s="159"/>
    </row>
    <row r="919" spans="1:26" ht="15.75" customHeight="1">
      <c r="A919" s="159"/>
      <c r="B919" s="159"/>
      <c r="C919" s="160"/>
      <c r="D919" s="159"/>
      <c r="E919" s="159"/>
      <c r="F919" s="159"/>
      <c r="G919" s="159"/>
      <c r="H919" s="159"/>
      <c r="I919" s="159"/>
      <c r="J919" s="159"/>
      <c r="K919" s="159"/>
      <c r="L919" s="159"/>
      <c r="M919" s="159"/>
      <c r="N919" s="159"/>
      <c r="O919" s="159"/>
      <c r="P919" s="159"/>
      <c r="Q919" s="159"/>
      <c r="R919" s="159"/>
      <c r="S919" s="159"/>
      <c r="T919" s="159"/>
      <c r="U919" s="159"/>
      <c r="V919" s="159"/>
      <c r="W919" s="159"/>
      <c r="X919" s="159"/>
      <c r="Y919" s="159"/>
      <c r="Z919" s="159"/>
    </row>
    <row r="920" spans="1:26" ht="15.75" customHeight="1">
      <c r="A920" s="159"/>
      <c r="B920" s="159"/>
      <c r="C920" s="160"/>
      <c r="D920" s="159"/>
      <c r="E920" s="159"/>
      <c r="F920" s="159"/>
      <c r="G920" s="159"/>
      <c r="H920" s="159"/>
      <c r="I920" s="159"/>
      <c r="J920" s="159"/>
      <c r="K920" s="159"/>
      <c r="L920" s="159"/>
      <c r="M920" s="159"/>
      <c r="N920" s="159"/>
      <c r="O920" s="159"/>
      <c r="P920" s="159"/>
      <c r="Q920" s="159"/>
      <c r="R920" s="159"/>
      <c r="S920" s="159"/>
      <c r="T920" s="159"/>
      <c r="U920" s="159"/>
      <c r="V920" s="159"/>
      <c r="W920" s="159"/>
      <c r="X920" s="159"/>
      <c r="Y920" s="159"/>
      <c r="Z920" s="159"/>
    </row>
    <row r="921" spans="1:26" ht="15.75" customHeight="1">
      <c r="A921" s="159"/>
      <c r="B921" s="159"/>
      <c r="C921" s="160"/>
      <c r="D921" s="159"/>
      <c r="E921" s="159"/>
      <c r="F921" s="159"/>
      <c r="G921" s="159"/>
      <c r="H921" s="159"/>
      <c r="I921" s="159"/>
      <c r="J921" s="159"/>
      <c r="K921" s="159"/>
      <c r="L921" s="159"/>
      <c r="M921" s="159"/>
      <c r="N921" s="159"/>
      <c r="O921" s="159"/>
      <c r="P921" s="159"/>
      <c r="Q921" s="159"/>
      <c r="R921" s="159"/>
      <c r="S921" s="159"/>
      <c r="T921" s="159"/>
      <c r="U921" s="159"/>
      <c r="V921" s="159"/>
      <c r="W921" s="159"/>
      <c r="X921" s="159"/>
      <c r="Y921" s="159"/>
      <c r="Z921" s="159"/>
    </row>
    <row r="922" spans="1:26" ht="15.75" customHeight="1">
      <c r="A922" s="159"/>
      <c r="B922" s="159"/>
      <c r="C922" s="160"/>
      <c r="D922" s="159"/>
      <c r="E922" s="159"/>
      <c r="F922" s="159"/>
      <c r="G922" s="159"/>
      <c r="H922" s="159"/>
      <c r="I922" s="159"/>
      <c r="J922" s="159"/>
      <c r="K922" s="159"/>
      <c r="L922" s="159"/>
      <c r="M922" s="159"/>
      <c r="N922" s="159"/>
      <c r="O922" s="159"/>
      <c r="P922" s="159"/>
      <c r="Q922" s="159"/>
      <c r="R922" s="159"/>
      <c r="S922" s="159"/>
      <c r="T922" s="159"/>
      <c r="U922" s="159"/>
      <c r="V922" s="159"/>
      <c r="W922" s="159"/>
      <c r="X922" s="159"/>
      <c r="Y922" s="159"/>
      <c r="Z922" s="159"/>
    </row>
    <row r="923" spans="1:26" ht="15.75" customHeight="1">
      <c r="A923" s="159"/>
      <c r="B923" s="159"/>
      <c r="C923" s="160"/>
      <c r="D923" s="159"/>
      <c r="E923" s="159"/>
      <c r="F923" s="159"/>
      <c r="G923" s="159"/>
      <c r="H923" s="159"/>
      <c r="I923" s="159"/>
      <c r="J923" s="159"/>
      <c r="K923" s="159"/>
      <c r="L923" s="159"/>
      <c r="M923" s="159"/>
      <c r="N923" s="159"/>
      <c r="O923" s="159"/>
      <c r="P923" s="159"/>
      <c r="Q923" s="159"/>
      <c r="R923" s="159"/>
      <c r="S923" s="159"/>
      <c r="T923" s="159"/>
      <c r="U923" s="159"/>
      <c r="V923" s="159"/>
      <c r="W923" s="159"/>
      <c r="X923" s="159"/>
      <c r="Y923" s="159"/>
      <c r="Z923" s="159"/>
    </row>
    <row r="924" spans="1:26" ht="15.75" customHeight="1">
      <c r="A924" s="159"/>
      <c r="B924" s="159"/>
      <c r="C924" s="160"/>
      <c r="D924" s="159"/>
      <c r="E924" s="159"/>
      <c r="F924" s="159"/>
      <c r="G924" s="159"/>
      <c r="H924" s="159"/>
      <c r="I924" s="159"/>
      <c r="J924" s="159"/>
      <c r="K924" s="159"/>
      <c r="L924" s="159"/>
      <c r="M924" s="159"/>
      <c r="N924" s="159"/>
      <c r="O924" s="159"/>
      <c r="P924" s="159"/>
      <c r="Q924" s="159"/>
      <c r="R924" s="159"/>
      <c r="S924" s="159"/>
      <c r="T924" s="159"/>
      <c r="U924" s="159"/>
      <c r="V924" s="159"/>
      <c r="W924" s="159"/>
      <c r="X924" s="159"/>
      <c r="Y924" s="159"/>
      <c r="Z924" s="159"/>
    </row>
    <row r="925" spans="1:26" ht="15.75" customHeight="1">
      <c r="A925" s="159"/>
      <c r="B925" s="159"/>
      <c r="C925" s="160"/>
      <c r="D925" s="159"/>
      <c r="E925" s="159"/>
      <c r="F925" s="159"/>
      <c r="G925" s="159"/>
      <c r="H925" s="159"/>
      <c r="I925" s="159"/>
      <c r="J925" s="159"/>
      <c r="K925" s="159"/>
      <c r="L925" s="159"/>
      <c r="M925" s="159"/>
      <c r="N925" s="159"/>
      <c r="O925" s="159"/>
      <c r="P925" s="159"/>
      <c r="Q925" s="159"/>
      <c r="R925" s="159"/>
      <c r="S925" s="159"/>
      <c r="T925" s="159"/>
      <c r="U925" s="159"/>
      <c r="V925" s="159"/>
      <c r="W925" s="159"/>
      <c r="X925" s="159"/>
      <c r="Y925" s="159"/>
      <c r="Z925" s="159"/>
    </row>
    <row r="926" spans="1:26" ht="15.75" customHeight="1">
      <c r="A926" s="159"/>
      <c r="B926" s="159"/>
      <c r="C926" s="160"/>
      <c r="D926" s="159"/>
      <c r="E926" s="159"/>
      <c r="F926" s="159"/>
      <c r="G926" s="159"/>
      <c r="H926" s="159"/>
      <c r="I926" s="159"/>
      <c r="J926" s="159"/>
      <c r="K926" s="159"/>
      <c r="L926" s="159"/>
      <c r="M926" s="159"/>
      <c r="N926" s="159"/>
      <c r="O926" s="159"/>
      <c r="P926" s="159"/>
      <c r="Q926" s="159"/>
      <c r="R926" s="159"/>
      <c r="S926" s="159"/>
      <c r="T926" s="159"/>
      <c r="U926" s="159"/>
      <c r="V926" s="159"/>
      <c r="W926" s="159"/>
      <c r="X926" s="159"/>
      <c r="Y926" s="159"/>
      <c r="Z926" s="159"/>
    </row>
    <row r="927" spans="1:26" ht="15.75" customHeight="1">
      <c r="A927" s="159"/>
      <c r="B927" s="159"/>
      <c r="C927" s="160"/>
      <c r="D927" s="159"/>
      <c r="E927" s="159"/>
      <c r="F927" s="159"/>
      <c r="G927" s="159"/>
      <c r="H927" s="159"/>
      <c r="I927" s="159"/>
      <c r="J927" s="159"/>
      <c r="K927" s="159"/>
      <c r="L927" s="159"/>
      <c r="M927" s="159"/>
      <c r="N927" s="159"/>
      <c r="O927" s="159"/>
      <c r="P927" s="159"/>
      <c r="Q927" s="159"/>
      <c r="R927" s="159"/>
      <c r="S927" s="159"/>
      <c r="T927" s="159"/>
      <c r="U927" s="159"/>
      <c r="V927" s="159"/>
      <c r="W927" s="159"/>
      <c r="X927" s="159"/>
      <c r="Y927" s="159"/>
      <c r="Z927" s="159"/>
    </row>
    <row r="928" spans="1:26" ht="15.75" customHeight="1">
      <c r="A928" s="159"/>
      <c r="B928" s="159"/>
      <c r="C928" s="160"/>
      <c r="D928" s="159"/>
      <c r="E928" s="159"/>
      <c r="F928" s="159"/>
      <c r="G928" s="159"/>
      <c r="H928" s="159"/>
      <c r="I928" s="159"/>
      <c r="J928" s="159"/>
      <c r="K928" s="159"/>
      <c r="L928" s="159"/>
      <c r="M928" s="159"/>
      <c r="N928" s="159"/>
      <c r="O928" s="159"/>
      <c r="P928" s="159"/>
      <c r="Q928" s="159"/>
      <c r="R928" s="159"/>
      <c r="S928" s="159"/>
      <c r="T928" s="159"/>
      <c r="U928" s="159"/>
      <c r="V928" s="159"/>
      <c r="W928" s="159"/>
      <c r="X928" s="159"/>
      <c r="Y928" s="159"/>
      <c r="Z928" s="159"/>
    </row>
    <row r="929" spans="1:26" ht="15.75" customHeight="1">
      <c r="A929" s="159"/>
      <c r="B929" s="159"/>
      <c r="C929" s="160"/>
      <c r="D929" s="159"/>
      <c r="E929" s="159"/>
      <c r="F929" s="159"/>
      <c r="G929" s="159"/>
      <c r="H929" s="159"/>
      <c r="I929" s="159"/>
      <c r="J929" s="159"/>
      <c r="K929" s="159"/>
      <c r="L929" s="159"/>
      <c r="M929" s="159"/>
      <c r="N929" s="159"/>
      <c r="O929" s="159"/>
      <c r="P929" s="159"/>
      <c r="Q929" s="159"/>
      <c r="R929" s="159"/>
      <c r="S929" s="159"/>
      <c r="T929" s="159"/>
      <c r="U929" s="159"/>
      <c r="V929" s="159"/>
      <c r="W929" s="159"/>
      <c r="X929" s="159"/>
      <c r="Y929" s="159"/>
      <c r="Z929" s="159"/>
    </row>
    <row r="930" spans="1:26" ht="15.75" customHeight="1">
      <c r="A930" s="159"/>
      <c r="B930" s="159"/>
      <c r="C930" s="160"/>
      <c r="D930" s="159"/>
      <c r="E930" s="159"/>
      <c r="F930" s="159"/>
      <c r="G930" s="159"/>
      <c r="H930" s="159"/>
      <c r="I930" s="159"/>
      <c r="J930" s="159"/>
      <c r="K930" s="159"/>
      <c r="L930" s="159"/>
      <c r="M930" s="159"/>
      <c r="N930" s="159"/>
      <c r="O930" s="159"/>
      <c r="P930" s="159"/>
      <c r="Q930" s="159"/>
      <c r="R930" s="159"/>
      <c r="S930" s="159"/>
      <c r="T930" s="159"/>
      <c r="U930" s="159"/>
      <c r="V930" s="159"/>
      <c r="W930" s="159"/>
      <c r="X930" s="159"/>
      <c r="Y930" s="159"/>
      <c r="Z930" s="159"/>
    </row>
    <row r="931" spans="1:26" ht="15.75" customHeight="1">
      <c r="A931" s="159"/>
      <c r="B931" s="159"/>
      <c r="C931" s="160"/>
      <c r="D931" s="159"/>
      <c r="E931" s="159"/>
      <c r="F931" s="159"/>
      <c r="G931" s="159"/>
      <c r="H931" s="159"/>
      <c r="I931" s="159"/>
      <c r="J931" s="159"/>
      <c r="K931" s="159"/>
      <c r="L931" s="159"/>
      <c r="M931" s="159"/>
      <c r="N931" s="159"/>
      <c r="O931" s="159"/>
      <c r="P931" s="159"/>
      <c r="Q931" s="159"/>
      <c r="R931" s="159"/>
      <c r="S931" s="159"/>
      <c r="T931" s="159"/>
      <c r="U931" s="159"/>
      <c r="V931" s="159"/>
      <c r="W931" s="159"/>
      <c r="X931" s="159"/>
      <c r="Y931" s="159"/>
      <c r="Z931" s="159"/>
    </row>
    <row r="932" spans="1:26" ht="15.75" customHeight="1">
      <c r="A932" s="159"/>
      <c r="B932" s="159"/>
      <c r="C932" s="160"/>
      <c r="D932" s="159"/>
      <c r="E932" s="159"/>
      <c r="F932" s="159"/>
      <c r="G932" s="159"/>
      <c r="H932" s="159"/>
      <c r="I932" s="159"/>
      <c r="J932" s="159"/>
      <c r="K932" s="159"/>
      <c r="L932" s="159"/>
      <c r="M932" s="159"/>
      <c r="N932" s="159"/>
      <c r="O932" s="159"/>
      <c r="P932" s="159"/>
      <c r="Q932" s="159"/>
      <c r="R932" s="159"/>
      <c r="S932" s="159"/>
      <c r="T932" s="159"/>
      <c r="U932" s="159"/>
      <c r="V932" s="159"/>
      <c r="W932" s="159"/>
      <c r="X932" s="159"/>
      <c r="Y932" s="159"/>
      <c r="Z932" s="159"/>
    </row>
    <row r="933" spans="1:26" ht="15.75" customHeight="1">
      <c r="A933" s="159"/>
      <c r="B933" s="159"/>
      <c r="C933" s="160"/>
      <c r="D933" s="159"/>
      <c r="E933" s="159"/>
      <c r="F933" s="159"/>
      <c r="G933" s="159"/>
      <c r="H933" s="159"/>
      <c r="I933" s="159"/>
      <c r="J933" s="159"/>
      <c r="K933" s="159"/>
      <c r="L933" s="159"/>
      <c r="M933" s="159"/>
      <c r="N933" s="159"/>
      <c r="O933" s="159"/>
      <c r="P933" s="159"/>
      <c r="Q933" s="159"/>
      <c r="R933" s="159"/>
      <c r="S933" s="159"/>
      <c r="T933" s="159"/>
      <c r="U933" s="159"/>
      <c r="V933" s="159"/>
      <c r="W933" s="159"/>
      <c r="X933" s="159"/>
      <c r="Y933" s="159"/>
      <c r="Z933" s="159"/>
    </row>
    <row r="934" spans="1:26" ht="15.75" customHeight="1">
      <c r="A934" s="159"/>
      <c r="B934" s="159"/>
      <c r="C934" s="160"/>
      <c r="D934" s="159"/>
      <c r="E934" s="159"/>
      <c r="F934" s="159"/>
      <c r="G934" s="159"/>
      <c r="H934" s="159"/>
      <c r="I934" s="159"/>
      <c r="J934" s="159"/>
      <c r="K934" s="159"/>
      <c r="L934" s="159"/>
      <c r="M934" s="159"/>
      <c r="N934" s="159"/>
      <c r="O934" s="159"/>
      <c r="P934" s="159"/>
      <c r="Q934" s="159"/>
      <c r="R934" s="159"/>
      <c r="S934" s="159"/>
      <c r="T934" s="159"/>
      <c r="U934" s="159"/>
      <c r="V934" s="159"/>
      <c r="W934" s="159"/>
      <c r="X934" s="159"/>
      <c r="Y934" s="159"/>
      <c r="Z934" s="159"/>
    </row>
    <row r="935" spans="1:26" ht="15.75" customHeight="1">
      <c r="A935" s="159"/>
      <c r="B935" s="159"/>
      <c r="C935" s="160"/>
      <c r="D935" s="159"/>
      <c r="E935" s="159"/>
      <c r="F935" s="159"/>
      <c r="G935" s="159"/>
      <c r="H935" s="159"/>
      <c r="I935" s="159"/>
      <c r="J935" s="159"/>
      <c r="K935" s="159"/>
      <c r="L935" s="159"/>
      <c r="M935" s="159"/>
      <c r="N935" s="159"/>
      <c r="O935" s="159"/>
      <c r="P935" s="159"/>
      <c r="Q935" s="159"/>
      <c r="R935" s="159"/>
      <c r="S935" s="159"/>
      <c r="T935" s="159"/>
      <c r="U935" s="159"/>
      <c r="V935" s="159"/>
      <c r="W935" s="159"/>
      <c r="X935" s="159"/>
      <c r="Y935" s="159"/>
      <c r="Z935" s="159"/>
    </row>
    <row r="936" spans="1:26" ht="15.75" customHeight="1">
      <c r="A936" s="159"/>
      <c r="B936" s="159"/>
      <c r="C936" s="160"/>
      <c r="D936" s="159"/>
      <c r="E936" s="159"/>
      <c r="F936" s="159"/>
      <c r="G936" s="159"/>
      <c r="H936" s="159"/>
      <c r="I936" s="159"/>
      <c r="J936" s="159"/>
      <c r="K936" s="159"/>
      <c r="L936" s="159"/>
      <c r="M936" s="159"/>
      <c r="N936" s="159"/>
      <c r="O936" s="159"/>
      <c r="P936" s="159"/>
      <c r="Q936" s="159"/>
      <c r="R936" s="159"/>
      <c r="S936" s="159"/>
      <c r="T936" s="159"/>
      <c r="U936" s="159"/>
      <c r="V936" s="159"/>
      <c r="W936" s="159"/>
      <c r="X936" s="159"/>
      <c r="Y936" s="159"/>
      <c r="Z936" s="159"/>
    </row>
    <row r="937" spans="1:26" ht="15.75" customHeight="1">
      <c r="A937" s="159"/>
      <c r="B937" s="159"/>
      <c r="C937" s="160"/>
      <c r="D937" s="159"/>
      <c r="E937" s="159"/>
      <c r="F937" s="159"/>
      <c r="G937" s="159"/>
      <c r="H937" s="159"/>
      <c r="I937" s="159"/>
      <c r="J937" s="159"/>
      <c r="K937" s="159"/>
      <c r="L937" s="159"/>
      <c r="M937" s="159"/>
      <c r="N937" s="159"/>
      <c r="O937" s="159"/>
      <c r="P937" s="159"/>
      <c r="Q937" s="159"/>
      <c r="R937" s="159"/>
      <c r="S937" s="159"/>
      <c r="T937" s="159"/>
      <c r="U937" s="159"/>
      <c r="V937" s="159"/>
      <c r="W937" s="159"/>
      <c r="X937" s="159"/>
      <c r="Y937" s="159"/>
      <c r="Z937" s="159"/>
    </row>
    <row r="938" spans="1:26" ht="15.75" customHeight="1">
      <c r="A938" s="159"/>
      <c r="B938" s="159"/>
      <c r="C938" s="160"/>
      <c r="D938" s="159"/>
      <c r="E938" s="159"/>
      <c r="F938" s="159"/>
      <c r="G938" s="159"/>
      <c r="H938" s="159"/>
      <c r="I938" s="159"/>
      <c r="J938" s="159"/>
      <c r="K938" s="159"/>
      <c r="L938" s="159"/>
      <c r="M938" s="159"/>
      <c r="N938" s="159"/>
      <c r="O938" s="159"/>
      <c r="P938" s="159"/>
      <c r="Q938" s="159"/>
      <c r="R938" s="159"/>
      <c r="S938" s="159"/>
      <c r="T938" s="159"/>
      <c r="U938" s="159"/>
      <c r="V938" s="159"/>
      <c r="W938" s="159"/>
      <c r="X938" s="159"/>
      <c r="Y938" s="159"/>
      <c r="Z938" s="159"/>
    </row>
    <row r="939" spans="1:26" ht="15.75" customHeight="1">
      <c r="A939" s="159"/>
      <c r="B939" s="159"/>
      <c r="C939" s="160"/>
      <c r="D939" s="159"/>
      <c r="E939" s="159"/>
      <c r="F939" s="159"/>
      <c r="G939" s="159"/>
      <c r="H939" s="159"/>
      <c r="I939" s="159"/>
      <c r="J939" s="159"/>
      <c r="K939" s="159"/>
      <c r="L939" s="159"/>
      <c r="M939" s="159"/>
      <c r="N939" s="159"/>
      <c r="O939" s="159"/>
      <c r="P939" s="159"/>
      <c r="Q939" s="159"/>
      <c r="R939" s="159"/>
      <c r="S939" s="159"/>
      <c r="T939" s="159"/>
      <c r="U939" s="159"/>
      <c r="V939" s="159"/>
      <c r="W939" s="159"/>
      <c r="X939" s="159"/>
      <c r="Y939" s="159"/>
      <c r="Z939" s="159"/>
    </row>
    <row r="940" spans="1:26" ht="15.75" customHeight="1">
      <c r="A940" s="159"/>
      <c r="B940" s="159"/>
      <c r="C940" s="160"/>
      <c r="D940" s="159"/>
      <c r="E940" s="159"/>
      <c r="F940" s="159"/>
      <c r="G940" s="159"/>
      <c r="H940" s="159"/>
      <c r="I940" s="159"/>
      <c r="J940" s="159"/>
      <c r="K940" s="159"/>
      <c r="L940" s="159"/>
      <c r="M940" s="159"/>
      <c r="N940" s="159"/>
      <c r="O940" s="159"/>
      <c r="P940" s="159"/>
      <c r="Q940" s="159"/>
      <c r="R940" s="159"/>
      <c r="S940" s="159"/>
      <c r="T940" s="159"/>
      <c r="U940" s="159"/>
      <c r="V940" s="159"/>
      <c r="W940" s="159"/>
      <c r="X940" s="159"/>
      <c r="Y940" s="159"/>
      <c r="Z940" s="159"/>
    </row>
    <row r="941" spans="1:26" ht="15.75" customHeight="1">
      <c r="A941" s="159"/>
      <c r="B941" s="159"/>
      <c r="C941" s="160"/>
      <c r="D941" s="159"/>
      <c r="E941" s="159"/>
      <c r="F941" s="159"/>
      <c r="G941" s="159"/>
      <c r="H941" s="159"/>
      <c r="I941" s="159"/>
      <c r="J941" s="159"/>
      <c r="K941" s="159"/>
      <c r="L941" s="159"/>
      <c r="M941" s="159"/>
      <c r="N941" s="159"/>
      <c r="O941" s="159"/>
      <c r="P941" s="159"/>
      <c r="Q941" s="159"/>
      <c r="R941" s="159"/>
      <c r="S941" s="159"/>
      <c r="T941" s="159"/>
      <c r="U941" s="159"/>
      <c r="V941" s="159"/>
      <c r="W941" s="159"/>
      <c r="X941" s="159"/>
      <c r="Y941" s="159"/>
      <c r="Z941" s="159"/>
    </row>
    <row r="942" spans="1:26" ht="15.75" customHeight="1">
      <c r="A942" s="159"/>
      <c r="B942" s="159"/>
      <c r="C942" s="160"/>
      <c r="D942" s="159"/>
      <c r="E942" s="159"/>
      <c r="F942" s="159"/>
      <c r="G942" s="159"/>
      <c r="H942" s="159"/>
      <c r="I942" s="159"/>
      <c r="J942" s="159"/>
      <c r="K942" s="159"/>
      <c r="L942" s="159"/>
      <c r="M942" s="159"/>
      <c r="N942" s="159"/>
      <c r="O942" s="159"/>
      <c r="P942" s="159"/>
      <c r="Q942" s="159"/>
      <c r="R942" s="159"/>
      <c r="S942" s="159"/>
      <c r="T942" s="159"/>
      <c r="U942" s="159"/>
      <c r="V942" s="159"/>
      <c r="W942" s="159"/>
      <c r="X942" s="159"/>
      <c r="Y942" s="159"/>
      <c r="Z942" s="159"/>
    </row>
    <row r="943" spans="1:26" ht="15.75" customHeight="1">
      <c r="A943" s="159"/>
      <c r="B943" s="159"/>
      <c r="C943" s="160"/>
      <c r="D943" s="159"/>
      <c r="E943" s="159"/>
      <c r="F943" s="159"/>
      <c r="G943" s="159"/>
      <c r="H943" s="159"/>
      <c r="I943" s="159"/>
      <c r="J943" s="159"/>
      <c r="K943" s="159"/>
      <c r="L943" s="159"/>
      <c r="M943" s="159"/>
      <c r="N943" s="159"/>
      <c r="O943" s="159"/>
      <c r="P943" s="159"/>
      <c r="Q943" s="159"/>
      <c r="R943" s="159"/>
      <c r="S943" s="159"/>
      <c r="T943" s="159"/>
      <c r="U943" s="159"/>
      <c r="V943" s="159"/>
      <c r="W943" s="159"/>
      <c r="X943" s="159"/>
      <c r="Y943" s="159"/>
      <c r="Z943" s="159"/>
    </row>
    <row r="944" spans="1:26" ht="15.75" customHeight="1">
      <c r="A944" s="159"/>
      <c r="B944" s="159"/>
      <c r="C944" s="160"/>
      <c r="D944" s="159"/>
      <c r="E944" s="159"/>
      <c r="F944" s="159"/>
      <c r="G944" s="159"/>
      <c r="H944" s="159"/>
      <c r="I944" s="159"/>
      <c r="J944" s="159"/>
      <c r="K944" s="159"/>
      <c r="L944" s="159"/>
      <c r="M944" s="159"/>
      <c r="N944" s="159"/>
      <c r="O944" s="159"/>
      <c r="P944" s="159"/>
      <c r="Q944" s="159"/>
      <c r="R944" s="159"/>
      <c r="S944" s="159"/>
      <c r="T944" s="159"/>
      <c r="U944" s="159"/>
      <c r="V944" s="159"/>
      <c r="W944" s="159"/>
      <c r="X944" s="159"/>
      <c r="Y944" s="159"/>
      <c r="Z944" s="159"/>
    </row>
    <row r="945" spans="1:26" ht="15.75" customHeight="1">
      <c r="A945" s="159"/>
      <c r="B945" s="159"/>
      <c r="C945" s="160"/>
      <c r="D945" s="159"/>
      <c r="E945" s="159"/>
      <c r="F945" s="159"/>
      <c r="G945" s="159"/>
      <c r="H945" s="159"/>
      <c r="I945" s="159"/>
      <c r="J945" s="159"/>
      <c r="K945" s="159"/>
      <c r="L945" s="159"/>
      <c r="M945" s="159"/>
      <c r="N945" s="159"/>
      <c r="O945" s="159"/>
      <c r="P945" s="159"/>
      <c r="Q945" s="159"/>
      <c r="R945" s="159"/>
      <c r="S945" s="159"/>
      <c r="T945" s="159"/>
      <c r="U945" s="159"/>
      <c r="V945" s="159"/>
      <c r="W945" s="159"/>
      <c r="X945" s="159"/>
      <c r="Y945" s="159"/>
      <c r="Z945" s="159"/>
    </row>
    <row r="946" spans="1:26" ht="15.75" customHeight="1">
      <c r="A946" s="159"/>
      <c r="B946" s="159"/>
      <c r="C946" s="160"/>
      <c r="D946" s="159"/>
      <c r="E946" s="159"/>
      <c r="F946" s="159"/>
      <c r="G946" s="159"/>
      <c r="H946" s="159"/>
      <c r="I946" s="159"/>
      <c r="J946" s="159"/>
      <c r="K946" s="159"/>
      <c r="L946" s="159"/>
      <c r="M946" s="159"/>
      <c r="N946" s="159"/>
      <c r="O946" s="159"/>
      <c r="P946" s="159"/>
      <c r="Q946" s="159"/>
      <c r="R946" s="159"/>
      <c r="S946" s="159"/>
      <c r="T946" s="159"/>
      <c r="U946" s="159"/>
      <c r="V946" s="159"/>
      <c r="W946" s="159"/>
      <c r="X946" s="159"/>
      <c r="Y946" s="159"/>
      <c r="Z946" s="159"/>
    </row>
    <row r="947" spans="1:26" ht="15.75" customHeight="1">
      <c r="A947" s="159"/>
      <c r="B947" s="159"/>
      <c r="C947" s="160"/>
      <c r="D947" s="159"/>
      <c r="E947" s="159"/>
      <c r="F947" s="159"/>
      <c r="G947" s="159"/>
      <c r="H947" s="159"/>
      <c r="I947" s="159"/>
      <c r="J947" s="159"/>
      <c r="K947" s="159"/>
      <c r="L947" s="159"/>
      <c r="M947" s="159"/>
      <c r="N947" s="159"/>
      <c r="O947" s="159"/>
      <c r="P947" s="159"/>
      <c r="Q947" s="159"/>
      <c r="R947" s="159"/>
      <c r="S947" s="159"/>
      <c r="T947" s="159"/>
      <c r="U947" s="159"/>
      <c r="V947" s="159"/>
      <c r="W947" s="159"/>
      <c r="X947" s="159"/>
      <c r="Y947" s="159"/>
      <c r="Z947" s="159"/>
    </row>
    <row r="948" spans="1:26" ht="15.75" customHeight="1">
      <c r="A948" s="159"/>
      <c r="B948" s="159"/>
      <c r="C948" s="160"/>
      <c r="D948" s="159"/>
      <c r="E948" s="159"/>
      <c r="F948" s="159"/>
      <c r="G948" s="159"/>
      <c r="H948" s="159"/>
      <c r="I948" s="159"/>
      <c r="J948" s="159"/>
      <c r="K948" s="159"/>
      <c r="L948" s="159"/>
      <c r="M948" s="159"/>
      <c r="N948" s="159"/>
      <c r="O948" s="159"/>
      <c r="P948" s="159"/>
      <c r="Q948" s="159"/>
      <c r="R948" s="159"/>
      <c r="S948" s="159"/>
      <c r="T948" s="159"/>
      <c r="U948" s="159"/>
      <c r="V948" s="159"/>
      <c r="W948" s="159"/>
      <c r="X948" s="159"/>
      <c r="Y948" s="159"/>
      <c r="Z948" s="159"/>
    </row>
    <row r="949" spans="1:26" ht="15.75" customHeight="1">
      <c r="A949" s="159"/>
      <c r="B949" s="159"/>
      <c r="C949" s="160"/>
      <c r="D949" s="159"/>
      <c r="E949" s="159"/>
      <c r="F949" s="159"/>
      <c r="G949" s="159"/>
      <c r="H949" s="159"/>
      <c r="I949" s="159"/>
      <c r="J949" s="159"/>
      <c r="K949" s="159"/>
      <c r="L949" s="159"/>
      <c r="M949" s="159"/>
      <c r="N949" s="159"/>
      <c r="O949" s="159"/>
      <c r="P949" s="159"/>
      <c r="Q949" s="159"/>
      <c r="R949" s="159"/>
      <c r="S949" s="159"/>
      <c r="T949" s="159"/>
      <c r="U949" s="159"/>
      <c r="V949" s="159"/>
      <c r="W949" s="159"/>
      <c r="X949" s="159"/>
      <c r="Y949" s="159"/>
      <c r="Z949" s="159"/>
    </row>
    <row r="950" spans="1:26" ht="15.75" customHeight="1">
      <c r="A950" s="159"/>
      <c r="B950" s="159"/>
      <c r="C950" s="160"/>
      <c r="D950" s="159"/>
      <c r="E950" s="159"/>
      <c r="F950" s="159"/>
      <c r="G950" s="159"/>
      <c r="H950" s="159"/>
      <c r="I950" s="159"/>
      <c r="J950" s="159"/>
      <c r="K950" s="159"/>
      <c r="L950" s="159"/>
      <c r="M950" s="159"/>
      <c r="N950" s="159"/>
      <c r="O950" s="159"/>
      <c r="P950" s="159"/>
      <c r="Q950" s="159"/>
      <c r="R950" s="159"/>
      <c r="S950" s="159"/>
      <c r="T950" s="159"/>
      <c r="U950" s="159"/>
      <c r="V950" s="159"/>
      <c r="W950" s="159"/>
      <c r="X950" s="159"/>
      <c r="Y950" s="159"/>
      <c r="Z950" s="159"/>
    </row>
    <row r="951" spans="1:26" ht="15.75" customHeight="1">
      <c r="A951" s="159"/>
      <c r="B951" s="159"/>
      <c r="C951" s="160"/>
      <c r="D951" s="159"/>
      <c r="E951" s="159"/>
      <c r="F951" s="159"/>
      <c r="G951" s="159"/>
      <c r="H951" s="159"/>
      <c r="I951" s="159"/>
      <c r="J951" s="159"/>
      <c r="K951" s="159"/>
      <c r="L951" s="159"/>
      <c r="M951" s="159"/>
      <c r="N951" s="159"/>
      <c r="O951" s="159"/>
      <c r="P951" s="159"/>
      <c r="Q951" s="159"/>
      <c r="R951" s="159"/>
      <c r="S951" s="159"/>
      <c r="T951" s="159"/>
      <c r="U951" s="159"/>
      <c r="V951" s="159"/>
      <c r="W951" s="159"/>
      <c r="X951" s="159"/>
      <c r="Y951" s="159"/>
      <c r="Z951" s="159"/>
    </row>
    <row r="952" spans="1:26" ht="15.75" customHeight="1">
      <c r="A952" s="159"/>
      <c r="B952" s="159"/>
      <c r="C952" s="160"/>
      <c r="D952" s="159"/>
      <c r="E952" s="159"/>
      <c r="F952" s="159"/>
      <c r="G952" s="159"/>
      <c r="H952" s="159"/>
      <c r="I952" s="159"/>
      <c r="J952" s="159"/>
      <c r="K952" s="159"/>
      <c r="L952" s="159"/>
      <c r="M952" s="159"/>
      <c r="N952" s="159"/>
      <c r="O952" s="159"/>
      <c r="P952" s="159"/>
      <c r="Q952" s="159"/>
      <c r="R952" s="159"/>
      <c r="S952" s="159"/>
      <c r="T952" s="159"/>
      <c r="U952" s="159"/>
      <c r="V952" s="159"/>
      <c r="W952" s="159"/>
      <c r="X952" s="159"/>
      <c r="Y952" s="159"/>
      <c r="Z952" s="159"/>
    </row>
    <row r="953" spans="1:26" ht="15.75" customHeight="1">
      <c r="A953" s="159"/>
      <c r="B953" s="159"/>
      <c r="C953" s="160"/>
      <c r="D953" s="159"/>
      <c r="E953" s="159"/>
      <c r="F953" s="159"/>
      <c r="G953" s="159"/>
      <c r="H953" s="159"/>
      <c r="I953" s="159"/>
      <c r="J953" s="159"/>
      <c r="K953" s="159"/>
      <c r="L953" s="159"/>
      <c r="M953" s="159"/>
      <c r="N953" s="159"/>
      <c r="O953" s="159"/>
      <c r="P953" s="159"/>
      <c r="Q953" s="159"/>
      <c r="R953" s="159"/>
      <c r="S953" s="159"/>
      <c r="T953" s="159"/>
      <c r="U953" s="159"/>
      <c r="V953" s="159"/>
      <c r="W953" s="159"/>
      <c r="X953" s="159"/>
      <c r="Y953" s="159"/>
      <c r="Z953" s="159"/>
    </row>
    <row r="954" spans="1:26" ht="15.75" customHeight="1">
      <c r="A954" s="159"/>
      <c r="B954" s="159"/>
      <c r="C954" s="160"/>
      <c r="D954" s="159"/>
      <c r="E954" s="159"/>
      <c r="F954" s="159"/>
      <c r="G954" s="159"/>
      <c r="H954" s="159"/>
      <c r="I954" s="159"/>
      <c r="J954" s="159"/>
      <c r="K954" s="159"/>
      <c r="L954" s="159"/>
      <c r="M954" s="159"/>
      <c r="N954" s="159"/>
      <c r="O954" s="159"/>
      <c r="P954" s="159"/>
      <c r="Q954" s="159"/>
      <c r="R954" s="159"/>
      <c r="S954" s="159"/>
      <c r="T954" s="159"/>
      <c r="U954" s="159"/>
      <c r="V954" s="159"/>
      <c r="W954" s="159"/>
      <c r="X954" s="159"/>
      <c r="Y954" s="159"/>
      <c r="Z954" s="159"/>
    </row>
    <row r="955" spans="1:26" ht="15.75" customHeight="1">
      <c r="A955" s="159"/>
      <c r="B955" s="159"/>
      <c r="C955" s="160"/>
      <c r="D955" s="159"/>
      <c r="E955" s="159"/>
      <c r="F955" s="159"/>
      <c r="G955" s="159"/>
      <c r="H955" s="159"/>
      <c r="I955" s="159"/>
      <c r="J955" s="159"/>
      <c r="K955" s="159"/>
      <c r="L955" s="159"/>
      <c r="M955" s="159"/>
      <c r="N955" s="159"/>
      <c r="O955" s="159"/>
      <c r="P955" s="159"/>
      <c r="Q955" s="159"/>
      <c r="R955" s="159"/>
      <c r="S955" s="159"/>
      <c r="T955" s="159"/>
      <c r="U955" s="159"/>
      <c r="V955" s="159"/>
      <c r="W955" s="159"/>
      <c r="X955" s="159"/>
      <c r="Y955" s="159"/>
      <c r="Z955" s="159"/>
    </row>
    <row r="956" spans="1:26" ht="15.75" customHeight="1">
      <c r="A956" s="159"/>
      <c r="B956" s="159"/>
      <c r="C956" s="160"/>
      <c r="D956" s="159"/>
      <c r="E956" s="159"/>
      <c r="F956" s="159"/>
      <c r="G956" s="159"/>
      <c r="H956" s="159"/>
      <c r="I956" s="159"/>
      <c r="J956" s="159"/>
      <c r="K956" s="159"/>
      <c r="L956" s="159"/>
      <c r="M956" s="159"/>
      <c r="N956" s="159"/>
      <c r="O956" s="159"/>
      <c r="P956" s="159"/>
      <c r="Q956" s="159"/>
      <c r="R956" s="159"/>
      <c r="S956" s="159"/>
      <c r="T956" s="159"/>
      <c r="U956" s="159"/>
      <c r="V956" s="159"/>
      <c r="W956" s="159"/>
      <c r="X956" s="159"/>
      <c r="Y956" s="159"/>
      <c r="Z956" s="159"/>
    </row>
    <row r="957" spans="1:26" ht="15.75" customHeight="1">
      <c r="A957" s="159"/>
      <c r="B957" s="159"/>
      <c r="C957" s="160"/>
      <c r="D957" s="159"/>
      <c r="E957" s="159"/>
      <c r="F957" s="159"/>
      <c r="G957" s="159"/>
      <c r="H957" s="159"/>
      <c r="I957" s="159"/>
      <c r="J957" s="159"/>
      <c r="K957" s="159"/>
      <c r="L957" s="159"/>
      <c r="M957" s="159"/>
      <c r="N957" s="159"/>
      <c r="O957" s="159"/>
      <c r="P957" s="159"/>
      <c r="Q957" s="159"/>
      <c r="R957" s="159"/>
      <c r="S957" s="159"/>
      <c r="T957" s="159"/>
      <c r="U957" s="159"/>
      <c r="V957" s="159"/>
      <c r="W957" s="159"/>
      <c r="X957" s="159"/>
      <c r="Y957" s="159"/>
      <c r="Z957" s="159"/>
    </row>
    <row r="958" spans="1:26" ht="15.75" customHeight="1">
      <c r="A958" s="159"/>
      <c r="B958" s="159"/>
      <c r="C958" s="160"/>
      <c r="D958" s="159"/>
      <c r="E958" s="159"/>
      <c r="F958" s="159"/>
      <c r="G958" s="159"/>
      <c r="H958" s="159"/>
      <c r="I958" s="159"/>
      <c r="J958" s="159"/>
      <c r="K958" s="159"/>
      <c r="L958" s="159"/>
      <c r="M958" s="159"/>
      <c r="N958" s="159"/>
      <c r="O958" s="159"/>
      <c r="P958" s="159"/>
      <c r="Q958" s="159"/>
      <c r="R958" s="159"/>
      <c r="S958" s="159"/>
      <c r="T958" s="159"/>
      <c r="U958" s="159"/>
      <c r="V958" s="159"/>
      <c r="W958" s="159"/>
      <c r="X958" s="159"/>
      <c r="Y958" s="159"/>
      <c r="Z958" s="159"/>
    </row>
    <row r="959" spans="1:26" ht="15.75" customHeight="1">
      <c r="A959" s="159"/>
      <c r="B959" s="159"/>
      <c r="C959" s="160"/>
      <c r="D959" s="159"/>
      <c r="E959" s="159"/>
      <c r="F959" s="159"/>
      <c r="G959" s="159"/>
      <c r="H959" s="159"/>
      <c r="I959" s="159"/>
      <c r="J959" s="159"/>
      <c r="K959" s="159"/>
      <c r="L959" s="159"/>
      <c r="M959" s="159"/>
      <c r="N959" s="159"/>
      <c r="O959" s="159"/>
      <c r="P959" s="159"/>
      <c r="Q959" s="159"/>
      <c r="R959" s="159"/>
      <c r="S959" s="159"/>
      <c r="T959" s="159"/>
      <c r="U959" s="159"/>
      <c r="V959" s="159"/>
      <c r="W959" s="159"/>
      <c r="X959" s="159"/>
      <c r="Y959" s="159"/>
      <c r="Z959" s="159"/>
    </row>
    <row r="960" spans="1:26" ht="15.75" customHeight="1">
      <c r="A960" s="159"/>
      <c r="B960" s="159"/>
      <c r="C960" s="160"/>
      <c r="D960" s="159"/>
      <c r="E960" s="159"/>
      <c r="F960" s="159"/>
      <c r="G960" s="159"/>
      <c r="H960" s="159"/>
      <c r="I960" s="159"/>
      <c r="J960" s="159"/>
      <c r="K960" s="159"/>
      <c r="L960" s="159"/>
      <c r="M960" s="159"/>
      <c r="N960" s="159"/>
      <c r="O960" s="159"/>
      <c r="P960" s="159"/>
      <c r="Q960" s="159"/>
      <c r="R960" s="159"/>
      <c r="S960" s="159"/>
      <c r="T960" s="159"/>
      <c r="U960" s="159"/>
      <c r="V960" s="159"/>
      <c r="W960" s="159"/>
      <c r="X960" s="159"/>
      <c r="Y960" s="159"/>
      <c r="Z960" s="159"/>
    </row>
    <row r="961" spans="1:26" ht="15.75" customHeight="1">
      <c r="A961" s="159"/>
      <c r="B961" s="159"/>
      <c r="C961" s="160"/>
      <c r="D961" s="159"/>
      <c r="E961" s="159"/>
      <c r="F961" s="159"/>
      <c r="G961" s="159"/>
      <c r="H961" s="159"/>
      <c r="I961" s="159"/>
      <c r="J961" s="159"/>
      <c r="K961" s="159"/>
      <c r="L961" s="159"/>
      <c r="M961" s="159"/>
      <c r="N961" s="159"/>
      <c r="O961" s="159"/>
      <c r="P961" s="159"/>
      <c r="Q961" s="159"/>
      <c r="R961" s="159"/>
      <c r="S961" s="159"/>
      <c r="T961" s="159"/>
      <c r="U961" s="159"/>
      <c r="V961" s="159"/>
      <c r="W961" s="159"/>
      <c r="X961" s="159"/>
      <c r="Y961" s="159"/>
      <c r="Z961" s="159"/>
    </row>
    <row r="962" spans="1:26" ht="15.75" customHeight="1">
      <c r="A962" s="159"/>
      <c r="B962" s="159"/>
      <c r="C962" s="160"/>
      <c r="D962" s="159"/>
      <c r="E962" s="159"/>
      <c r="F962" s="159"/>
      <c r="G962" s="159"/>
      <c r="H962" s="159"/>
      <c r="I962" s="159"/>
      <c r="J962" s="159"/>
      <c r="K962" s="159"/>
      <c r="L962" s="159"/>
      <c r="M962" s="159"/>
      <c r="N962" s="159"/>
      <c r="O962" s="159"/>
      <c r="P962" s="159"/>
      <c r="Q962" s="159"/>
      <c r="R962" s="159"/>
      <c r="S962" s="159"/>
      <c r="T962" s="159"/>
      <c r="U962" s="159"/>
      <c r="V962" s="159"/>
      <c r="W962" s="159"/>
      <c r="X962" s="159"/>
      <c r="Y962" s="159"/>
      <c r="Z962" s="159"/>
    </row>
    <row r="963" spans="1:26" ht="15.75" customHeight="1">
      <c r="A963" s="159"/>
      <c r="B963" s="159"/>
      <c r="C963" s="160"/>
      <c r="D963" s="159"/>
      <c r="E963" s="159"/>
      <c r="F963" s="159"/>
      <c r="G963" s="159"/>
      <c r="H963" s="159"/>
      <c r="I963" s="159"/>
      <c r="J963" s="159"/>
      <c r="K963" s="159"/>
      <c r="L963" s="159"/>
      <c r="M963" s="159"/>
      <c r="N963" s="159"/>
      <c r="O963" s="159"/>
      <c r="P963" s="159"/>
      <c r="Q963" s="159"/>
      <c r="R963" s="159"/>
      <c r="S963" s="159"/>
      <c r="T963" s="159"/>
      <c r="U963" s="159"/>
      <c r="V963" s="159"/>
      <c r="W963" s="159"/>
      <c r="X963" s="159"/>
      <c r="Y963" s="159"/>
      <c r="Z963" s="159"/>
    </row>
    <row r="964" spans="1:26" ht="15.75" customHeight="1">
      <c r="A964" s="159"/>
      <c r="B964" s="159"/>
      <c r="C964" s="160"/>
      <c r="D964" s="159"/>
      <c r="E964" s="159"/>
      <c r="F964" s="159"/>
      <c r="G964" s="159"/>
      <c r="H964" s="159"/>
      <c r="I964" s="159"/>
      <c r="J964" s="159"/>
      <c r="K964" s="159"/>
      <c r="L964" s="159"/>
      <c r="M964" s="159"/>
      <c r="N964" s="159"/>
      <c r="O964" s="159"/>
      <c r="P964" s="159"/>
      <c r="Q964" s="159"/>
      <c r="R964" s="159"/>
      <c r="S964" s="159"/>
      <c r="T964" s="159"/>
      <c r="U964" s="159"/>
      <c r="V964" s="159"/>
      <c r="W964" s="159"/>
      <c r="X964" s="159"/>
      <c r="Y964" s="159"/>
      <c r="Z964" s="159"/>
    </row>
    <row r="965" spans="1:26" ht="15.75" customHeight="1">
      <c r="A965" s="159"/>
      <c r="B965" s="159"/>
      <c r="C965" s="160"/>
      <c r="D965" s="159"/>
      <c r="E965" s="159"/>
      <c r="F965" s="159"/>
      <c r="G965" s="159"/>
      <c r="H965" s="159"/>
      <c r="I965" s="159"/>
      <c r="J965" s="159"/>
      <c r="K965" s="159"/>
      <c r="L965" s="159"/>
      <c r="M965" s="159"/>
      <c r="N965" s="159"/>
      <c r="O965" s="159"/>
      <c r="P965" s="159"/>
      <c r="Q965" s="159"/>
      <c r="R965" s="159"/>
      <c r="S965" s="159"/>
      <c r="T965" s="159"/>
      <c r="U965" s="159"/>
      <c r="V965" s="159"/>
      <c r="W965" s="159"/>
      <c r="X965" s="159"/>
      <c r="Y965" s="159"/>
      <c r="Z965" s="159"/>
    </row>
    <row r="966" spans="1:26" ht="15.75" customHeight="1">
      <c r="A966" s="159"/>
      <c r="B966" s="159"/>
      <c r="C966" s="160"/>
      <c r="D966" s="159"/>
      <c r="E966" s="159"/>
      <c r="F966" s="159"/>
      <c r="G966" s="159"/>
      <c r="H966" s="159"/>
      <c r="I966" s="159"/>
      <c r="J966" s="159"/>
      <c r="K966" s="159"/>
      <c r="L966" s="159"/>
      <c r="M966" s="159"/>
      <c r="N966" s="159"/>
      <c r="O966" s="159"/>
      <c r="P966" s="159"/>
      <c r="Q966" s="159"/>
      <c r="R966" s="159"/>
      <c r="S966" s="159"/>
      <c r="T966" s="159"/>
      <c r="U966" s="159"/>
      <c r="V966" s="159"/>
      <c r="W966" s="159"/>
      <c r="X966" s="159"/>
      <c r="Y966" s="159"/>
      <c r="Z966" s="159"/>
    </row>
    <row r="967" spans="1:26" ht="15.75" customHeight="1">
      <c r="A967" s="159"/>
      <c r="B967" s="159"/>
      <c r="C967" s="160"/>
      <c r="D967" s="159"/>
      <c r="E967" s="159"/>
      <c r="F967" s="159"/>
      <c r="G967" s="159"/>
      <c r="H967" s="159"/>
      <c r="I967" s="159"/>
      <c r="J967" s="159"/>
      <c r="K967" s="159"/>
      <c r="L967" s="159"/>
      <c r="M967" s="159"/>
      <c r="N967" s="159"/>
      <c r="O967" s="159"/>
      <c r="P967" s="159"/>
      <c r="Q967" s="159"/>
      <c r="R967" s="159"/>
      <c r="S967" s="159"/>
      <c r="T967" s="159"/>
      <c r="U967" s="159"/>
      <c r="V967" s="159"/>
      <c r="W967" s="159"/>
      <c r="X967" s="159"/>
      <c r="Y967" s="159"/>
      <c r="Z967" s="159"/>
    </row>
    <row r="968" spans="1:26" ht="15.75" customHeight="1">
      <c r="A968" s="159"/>
      <c r="B968" s="159"/>
      <c r="C968" s="160"/>
      <c r="D968" s="159"/>
      <c r="E968" s="159"/>
      <c r="F968" s="159"/>
      <c r="G968" s="159"/>
      <c r="H968" s="159"/>
      <c r="I968" s="159"/>
      <c r="J968" s="159"/>
      <c r="K968" s="159"/>
      <c r="L968" s="159"/>
      <c r="M968" s="159"/>
      <c r="N968" s="159"/>
      <c r="O968" s="159"/>
      <c r="P968" s="159"/>
      <c r="Q968" s="159"/>
      <c r="R968" s="159"/>
      <c r="S968" s="159"/>
      <c r="T968" s="159"/>
      <c r="U968" s="159"/>
      <c r="V968" s="159"/>
      <c r="W968" s="159"/>
      <c r="X968" s="159"/>
      <c r="Y968" s="159"/>
      <c r="Z968" s="159"/>
    </row>
    <row r="969" spans="1:26" ht="15.75" customHeight="1">
      <c r="A969" s="159"/>
      <c r="B969" s="159"/>
      <c r="C969" s="160"/>
      <c r="D969" s="159"/>
      <c r="E969" s="159"/>
      <c r="F969" s="159"/>
      <c r="G969" s="159"/>
      <c r="H969" s="159"/>
      <c r="I969" s="159"/>
      <c r="J969" s="159"/>
      <c r="K969" s="159"/>
      <c r="L969" s="159"/>
      <c r="M969" s="159"/>
      <c r="N969" s="159"/>
      <c r="O969" s="159"/>
      <c r="P969" s="159"/>
      <c r="Q969" s="159"/>
      <c r="R969" s="159"/>
      <c r="S969" s="159"/>
      <c r="T969" s="159"/>
      <c r="U969" s="159"/>
      <c r="V969" s="159"/>
      <c r="W969" s="159"/>
      <c r="X969" s="159"/>
      <c r="Y969" s="159"/>
      <c r="Z969" s="159"/>
    </row>
    <row r="970" spans="1:26" ht="15.75" customHeight="1">
      <c r="A970" s="159"/>
      <c r="B970" s="159"/>
      <c r="C970" s="160"/>
      <c r="D970" s="159"/>
      <c r="E970" s="159"/>
      <c r="F970" s="159"/>
      <c r="G970" s="159"/>
      <c r="H970" s="159"/>
      <c r="I970" s="159"/>
      <c r="J970" s="159"/>
      <c r="K970" s="159"/>
      <c r="L970" s="159"/>
      <c r="M970" s="159"/>
      <c r="N970" s="159"/>
      <c r="O970" s="159"/>
      <c r="P970" s="159"/>
      <c r="Q970" s="159"/>
      <c r="R970" s="159"/>
      <c r="S970" s="159"/>
      <c r="T970" s="159"/>
      <c r="U970" s="159"/>
      <c r="V970" s="159"/>
      <c r="W970" s="159"/>
      <c r="X970" s="159"/>
      <c r="Y970" s="159"/>
      <c r="Z970" s="159"/>
    </row>
    <row r="971" spans="1:26" ht="15.75" customHeight="1">
      <c r="A971" s="159"/>
      <c r="B971" s="159"/>
      <c r="C971" s="160"/>
      <c r="D971" s="159"/>
      <c r="E971" s="159"/>
      <c r="F971" s="159"/>
      <c r="G971" s="159"/>
      <c r="H971" s="159"/>
      <c r="I971" s="159"/>
      <c r="J971" s="159"/>
      <c r="K971" s="159"/>
      <c r="L971" s="159"/>
      <c r="M971" s="159"/>
      <c r="N971" s="159"/>
      <c r="O971" s="159"/>
      <c r="P971" s="159"/>
      <c r="Q971" s="159"/>
      <c r="R971" s="159"/>
      <c r="S971" s="159"/>
      <c r="T971" s="159"/>
      <c r="U971" s="159"/>
      <c r="V971" s="159"/>
      <c r="W971" s="159"/>
      <c r="X971" s="159"/>
      <c r="Y971" s="159"/>
      <c r="Z971" s="159"/>
    </row>
    <row r="972" spans="1:26" ht="15.75" customHeight="1">
      <c r="A972" s="159"/>
      <c r="B972" s="159"/>
      <c r="C972" s="160"/>
      <c r="D972" s="159"/>
      <c r="E972" s="159"/>
      <c r="F972" s="159"/>
      <c r="G972" s="159"/>
      <c r="H972" s="159"/>
      <c r="I972" s="159"/>
      <c r="J972" s="159"/>
      <c r="K972" s="159"/>
      <c r="L972" s="159"/>
      <c r="M972" s="159"/>
      <c r="N972" s="159"/>
      <c r="O972" s="159"/>
      <c r="P972" s="159"/>
      <c r="Q972" s="159"/>
      <c r="R972" s="159"/>
      <c r="S972" s="159"/>
      <c r="T972" s="159"/>
      <c r="U972" s="159"/>
      <c r="V972" s="159"/>
      <c r="W972" s="159"/>
      <c r="X972" s="159"/>
      <c r="Y972" s="159"/>
      <c r="Z972" s="159"/>
    </row>
    <row r="973" spans="1:26" ht="15.75" customHeight="1">
      <c r="A973" s="159"/>
      <c r="B973" s="159"/>
      <c r="C973" s="160"/>
      <c r="D973" s="159"/>
      <c r="E973" s="159"/>
      <c r="F973" s="159"/>
      <c r="G973" s="159"/>
      <c r="H973" s="159"/>
      <c r="I973" s="159"/>
      <c r="J973" s="159"/>
      <c r="K973" s="159"/>
      <c r="L973" s="159"/>
      <c r="M973" s="159"/>
      <c r="N973" s="159"/>
      <c r="O973" s="159"/>
      <c r="P973" s="159"/>
      <c r="Q973" s="159"/>
      <c r="R973" s="159"/>
      <c r="S973" s="159"/>
      <c r="T973" s="159"/>
      <c r="U973" s="159"/>
      <c r="V973" s="159"/>
      <c r="W973" s="159"/>
      <c r="X973" s="159"/>
      <c r="Y973" s="159"/>
      <c r="Z973" s="159"/>
    </row>
    <row r="974" spans="1:26" ht="15.75" customHeight="1">
      <c r="A974" s="159"/>
      <c r="B974" s="159"/>
      <c r="C974" s="160"/>
      <c r="D974" s="159"/>
      <c r="E974" s="159"/>
      <c r="F974" s="159"/>
      <c r="G974" s="159"/>
      <c r="H974" s="159"/>
      <c r="I974" s="159"/>
      <c r="J974" s="159"/>
      <c r="K974" s="159"/>
      <c r="L974" s="159"/>
      <c r="M974" s="159"/>
      <c r="N974" s="159"/>
      <c r="O974" s="159"/>
      <c r="P974" s="159"/>
      <c r="Q974" s="159"/>
      <c r="R974" s="159"/>
      <c r="S974" s="159"/>
      <c r="T974" s="159"/>
      <c r="U974" s="159"/>
      <c r="V974" s="159"/>
      <c r="W974" s="159"/>
      <c r="X974" s="159"/>
      <c r="Y974" s="159"/>
      <c r="Z974" s="159"/>
    </row>
    <row r="975" spans="1:26" ht="15.75" customHeight="1">
      <c r="A975" s="159"/>
      <c r="B975" s="159"/>
      <c r="C975" s="160"/>
      <c r="D975" s="159"/>
      <c r="E975" s="159"/>
      <c r="F975" s="159"/>
      <c r="G975" s="159"/>
      <c r="H975" s="159"/>
      <c r="I975" s="159"/>
      <c r="J975" s="159"/>
      <c r="K975" s="159"/>
      <c r="L975" s="159"/>
      <c r="M975" s="159"/>
      <c r="N975" s="159"/>
      <c r="O975" s="159"/>
      <c r="P975" s="159"/>
      <c r="Q975" s="159"/>
      <c r="R975" s="159"/>
      <c r="S975" s="159"/>
      <c r="T975" s="159"/>
      <c r="U975" s="159"/>
      <c r="V975" s="159"/>
      <c r="W975" s="159"/>
      <c r="X975" s="159"/>
      <c r="Y975" s="159"/>
      <c r="Z975" s="159"/>
    </row>
    <row r="976" spans="1:26" ht="15.75" customHeight="1">
      <c r="A976" s="159"/>
      <c r="B976" s="159"/>
      <c r="C976" s="160"/>
      <c r="D976" s="159"/>
      <c r="E976" s="159"/>
      <c r="F976" s="159"/>
      <c r="G976" s="159"/>
      <c r="H976" s="159"/>
      <c r="I976" s="159"/>
      <c r="J976" s="159"/>
      <c r="K976" s="159"/>
      <c r="L976" s="159"/>
      <c r="M976" s="159"/>
      <c r="N976" s="159"/>
      <c r="O976" s="159"/>
      <c r="P976" s="159"/>
      <c r="Q976" s="159"/>
      <c r="R976" s="159"/>
      <c r="S976" s="159"/>
      <c r="T976" s="159"/>
      <c r="U976" s="159"/>
      <c r="V976" s="159"/>
      <c r="W976" s="159"/>
      <c r="X976" s="159"/>
      <c r="Y976" s="159"/>
      <c r="Z976" s="159"/>
    </row>
    <row r="977" spans="1:26" ht="15.75" customHeight="1">
      <c r="A977" s="159"/>
      <c r="B977" s="159"/>
      <c r="C977" s="160"/>
      <c r="D977" s="159"/>
      <c r="E977" s="159"/>
      <c r="F977" s="159"/>
      <c r="G977" s="159"/>
      <c r="H977" s="159"/>
      <c r="I977" s="159"/>
      <c r="J977" s="159"/>
      <c r="K977" s="159"/>
      <c r="L977" s="159"/>
      <c r="M977" s="159"/>
      <c r="N977" s="159"/>
      <c r="O977" s="159"/>
      <c r="P977" s="159"/>
      <c r="Q977" s="159"/>
      <c r="R977" s="159"/>
      <c r="S977" s="159"/>
      <c r="T977" s="159"/>
      <c r="U977" s="159"/>
      <c r="V977" s="159"/>
      <c r="W977" s="159"/>
      <c r="X977" s="159"/>
      <c r="Y977" s="159"/>
      <c r="Z977" s="159"/>
    </row>
    <row r="978" spans="1:26" ht="15.75" customHeight="1">
      <c r="A978" s="159"/>
      <c r="B978" s="159"/>
      <c r="C978" s="160"/>
      <c r="D978" s="159"/>
      <c r="E978" s="159"/>
      <c r="F978" s="159"/>
      <c r="G978" s="159"/>
      <c r="H978" s="159"/>
      <c r="I978" s="159"/>
      <c r="J978" s="159"/>
      <c r="K978" s="159"/>
      <c r="L978" s="159"/>
      <c r="M978" s="159"/>
      <c r="N978" s="159"/>
      <c r="O978" s="159"/>
      <c r="P978" s="159"/>
      <c r="Q978" s="159"/>
      <c r="R978" s="159"/>
      <c r="S978" s="159"/>
      <c r="T978" s="159"/>
      <c r="U978" s="159"/>
      <c r="V978" s="159"/>
      <c r="W978" s="159"/>
      <c r="X978" s="159"/>
      <c r="Y978" s="159"/>
      <c r="Z978" s="159"/>
    </row>
    <row r="979" spans="1:26" ht="15.75" customHeight="1">
      <c r="A979" s="159"/>
      <c r="B979" s="159"/>
      <c r="C979" s="160"/>
      <c r="D979" s="159"/>
      <c r="E979" s="159"/>
      <c r="F979" s="159"/>
      <c r="G979" s="159"/>
      <c r="H979" s="159"/>
      <c r="I979" s="159"/>
      <c r="J979" s="159"/>
      <c r="K979" s="159"/>
      <c r="L979" s="159"/>
      <c r="M979" s="159"/>
      <c r="N979" s="159"/>
      <c r="O979" s="159"/>
      <c r="P979" s="159"/>
      <c r="Q979" s="159"/>
      <c r="R979" s="159"/>
      <c r="S979" s="159"/>
      <c r="T979" s="159"/>
      <c r="U979" s="159"/>
      <c r="V979" s="159"/>
      <c r="W979" s="159"/>
      <c r="X979" s="159"/>
      <c r="Y979" s="159"/>
      <c r="Z979" s="159"/>
    </row>
    <row r="980" spans="1:26" ht="15.75" customHeight="1">
      <c r="A980" s="159"/>
      <c r="B980" s="159"/>
      <c r="C980" s="160"/>
      <c r="D980" s="159"/>
      <c r="E980" s="159"/>
      <c r="F980" s="159"/>
      <c r="G980" s="159"/>
      <c r="H980" s="159"/>
      <c r="I980" s="159"/>
      <c r="J980" s="159"/>
      <c r="K980" s="159"/>
      <c r="L980" s="159"/>
      <c r="M980" s="159"/>
      <c r="N980" s="159"/>
      <c r="O980" s="159"/>
      <c r="P980" s="159"/>
      <c r="Q980" s="159"/>
      <c r="R980" s="159"/>
      <c r="S980" s="159"/>
      <c r="T980" s="159"/>
      <c r="U980" s="159"/>
      <c r="V980" s="159"/>
      <c r="W980" s="159"/>
      <c r="X980" s="159"/>
      <c r="Y980" s="159"/>
      <c r="Z980" s="159"/>
    </row>
    <row r="981" spans="1:26" ht="15.75" customHeight="1">
      <c r="A981" s="159"/>
      <c r="B981" s="159"/>
      <c r="C981" s="160"/>
      <c r="D981" s="159"/>
      <c r="E981" s="159"/>
      <c r="F981" s="159"/>
      <c r="G981" s="159"/>
      <c r="H981" s="159"/>
      <c r="I981" s="159"/>
      <c r="J981" s="159"/>
      <c r="K981" s="159"/>
      <c r="L981" s="159"/>
      <c r="M981" s="159"/>
      <c r="N981" s="159"/>
      <c r="O981" s="159"/>
      <c r="P981" s="159"/>
      <c r="Q981" s="159"/>
      <c r="R981" s="159"/>
      <c r="S981" s="159"/>
      <c r="T981" s="159"/>
      <c r="U981" s="159"/>
      <c r="V981" s="159"/>
      <c r="W981" s="159"/>
      <c r="X981" s="159"/>
      <c r="Y981" s="159"/>
      <c r="Z981" s="159"/>
    </row>
    <row r="982" spans="1:26" ht="15.75" customHeight="1">
      <c r="A982" s="159"/>
      <c r="B982" s="159"/>
      <c r="C982" s="160"/>
      <c r="D982" s="159"/>
      <c r="E982" s="159"/>
      <c r="F982" s="159"/>
      <c r="G982" s="159"/>
      <c r="H982" s="159"/>
      <c r="I982" s="159"/>
      <c r="J982" s="159"/>
      <c r="K982" s="159"/>
      <c r="L982" s="159"/>
      <c r="M982" s="159"/>
      <c r="N982" s="159"/>
      <c r="O982" s="159"/>
      <c r="P982" s="159"/>
      <c r="Q982" s="159"/>
      <c r="R982" s="159"/>
      <c r="S982" s="159"/>
      <c r="T982" s="159"/>
      <c r="U982" s="159"/>
      <c r="V982" s="159"/>
      <c r="W982" s="159"/>
      <c r="X982" s="159"/>
      <c r="Y982" s="159"/>
      <c r="Z982" s="159"/>
    </row>
    <row r="983" spans="1:26" ht="15.75" customHeight="1">
      <c r="A983" s="159"/>
      <c r="B983" s="159"/>
      <c r="C983" s="160"/>
      <c r="D983" s="159"/>
      <c r="E983" s="159"/>
      <c r="F983" s="159"/>
      <c r="G983" s="159"/>
      <c r="H983" s="159"/>
      <c r="I983" s="159"/>
      <c r="J983" s="159"/>
      <c r="K983" s="159"/>
      <c r="L983" s="159"/>
      <c r="M983" s="159"/>
      <c r="N983" s="159"/>
      <c r="O983" s="159"/>
      <c r="P983" s="159"/>
      <c r="Q983" s="159"/>
      <c r="R983" s="159"/>
      <c r="S983" s="159"/>
      <c r="T983" s="159"/>
      <c r="U983" s="159"/>
      <c r="V983" s="159"/>
      <c r="W983" s="159"/>
      <c r="X983" s="159"/>
      <c r="Y983" s="159"/>
      <c r="Z983" s="159"/>
    </row>
    <row r="984" spans="1:26" ht="15.75" customHeight="1">
      <c r="A984" s="159"/>
      <c r="B984" s="159"/>
      <c r="C984" s="160"/>
      <c r="D984" s="159"/>
      <c r="E984" s="159"/>
      <c r="F984" s="159"/>
      <c r="G984" s="159"/>
      <c r="H984" s="159"/>
      <c r="I984" s="159"/>
      <c r="J984" s="159"/>
      <c r="K984" s="159"/>
      <c r="L984" s="159"/>
      <c r="M984" s="159"/>
      <c r="N984" s="159"/>
      <c r="O984" s="159"/>
      <c r="P984" s="159"/>
      <c r="Q984" s="159"/>
      <c r="R984" s="159"/>
      <c r="S984" s="159"/>
      <c r="T984" s="159"/>
      <c r="U984" s="159"/>
      <c r="V984" s="159"/>
      <c r="W984" s="159"/>
      <c r="X984" s="159"/>
      <c r="Y984" s="159"/>
      <c r="Z984" s="159"/>
    </row>
    <row r="985" spans="1:26" ht="15.75" customHeight="1">
      <c r="A985" s="159"/>
      <c r="B985" s="159"/>
      <c r="C985" s="160"/>
      <c r="D985" s="159"/>
      <c r="E985" s="159"/>
      <c r="F985" s="159"/>
      <c r="G985" s="159"/>
      <c r="H985" s="159"/>
      <c r="I985" s="159"/>
      <c r="J985" s="159"/>
      <c r="K985" s="159"/>
      <c r="L985" s="159"/>
      <c r="M985" s="159"/>
      <c r="N985" s="159"/>
      <c r="O985" s="159"/>
      <c r="P985" s="159"/>
      <c r="Q985" s="159"/>
      <c r="R985" s="159"/>
      <c r="S985" s="159"/>
      <c r="T985" s="159"/>
      <c r="U985" s="159"/>
      <c r="V985" s="159"/>
      <c r="W985" s="159"/>
      <c r="X985" s="159"/>
      <c r="Y985" s="159"/>
      <c r="Z985" s="159"/>
    </row>
    <row r="986" spans="1:26" ht="15.75" customHeight="1">
      <c r="A986" s="159"/>
      <c r="B986" s="159"/>
      <c r="C986" s="160"/>
      <c r="D986" s="159"/>
      <c r="E986" s="159"/>
      <c r="F986" s="159"/>
      <c r="G986" s="159"/>
      <c r="H986" s="159"/>
      <c r="I986" s="159"/>
      <c r="J986" s="159"/>
      <c r="K986" s="159"/>
      <c r="L986" s="159"/>
      <c r="M986" s="159"/>
      <c r="N986" s="159"/>
      <c r="O986" s="159"/>
      <c r="P986" s="159"/>
      <c r="Q986" s="159"/>
      <c r="R986" s="159"/>
      <c r="S986" s="159"/>
      <c r="T986" s="159"/>
      <c r="U986" s="159"/>
      <c r="V986" s="159"/>
      <c r="W986" s="159"/>
      <c r="X986" s="159"/>
      <c r="Y986" s="159"/>
      <c r="Z986" s="159"/>
    </row>
    <row r="987" spans="1:26" ht="15.75" customHeight="1">
      <c r="A987" s="159"/>
      <c r="B987" s="159"/>
      <c r="C987" s="160"/>
      <c r="D987" s="159"/>
      <c r="E987" s="159"/>
      <c r="F987" s="159"/>
      <c r="G987" s="159"/>
      <c r="H987" s="159"/>
      <c r="I987" s="159"/>
      <c r="J987" s="159"/>
      <c r="K987" s="159"/>
      <c r="L987" s="159"/>
      <c r="M987" s="159"/>
      <c r="N987" s="159"/>
      <c r="O987" s="159"/>
      <c r="P987" s="159"/>
      <c r="Q987" s="159"/>
      <c r="R987" s="159"/>
      <c r="S987" s="159"/>
      <c r="T987" s="159"/>
      <c r="U987" s="159"/>
      <c r="V987" s="159"/>
      <c r="W987" s="159"/>
      <c r="X987" s="159"/>
      <c r="Y987" s="159"/>
      <c r="Z987" s="159"/>
    </row>
    <row r="988" spans="1:26" ht="15.75" customHeight="1">
      <c r="A988" s="159"/>
      <c r="B988" s="159"/>
      <c r="C988" s="160"/>
      <c r="D988" s="159"/>
      <c r="E988" s="159"/>
      <c r="F988" s="159"/>
      <c r="G988" s="159"/>
      <c r="H988" s="159"/>
      <c r="I988" s="159"/>
      <c r="J988" s="159"/>
      <c r="K988" s="159"/>
      <c r="L988" s="159"/>
      <c r="M988" s="159"/>
      <c r="N988" s="159"/>
      <c r="O988" s="159"/>
      <c r="P988" s="159"/>
      <c r="Q988" s="159"/>
      <c r="R988" s="159"/>
      <c r="S988" s="159"/>
      <c r="T988" s="159"/>
      <c r="U988" s="159"/>
      <c r="V988" s="159"/>
      <c r="W988" s="159"/>
      <c r="X988" s="159"/>
      <c r="Y988" s="159"/>
      <c r="Z988" s="159"/>
    </row>
    <row r="989" spans="1:26" ht="15.75" customHeight="1">
      <c r="A989" s="159"/>
      <c r="B989" s="159"/>
      <c r="C989" s="160"/>
      <c r="D989" s="159"/>
      <c r="E989" s="159"/>
      <c r="F989" s="159"/>
      <c r="G989" s="159"/>
      <c r="H989" s="159"/>
      <c r="I989" s="159"/>
      <c r="J989" s="159"/>
      <c r="K989" s="159"/>
      <c r="L989" s="159"/>
      <c r="M989" s="159"/>
      <c r="N989" s="159"/>
      <c r="O989" s="159"/>
      <c r="P989" s="159"/>
      <c r="Q989" s="159"/>
      <c r="R989" s="159"/>
      <c r="S989" s="159"/>
      <c r="T989" s="159"/>
      <c r="U989" s="159"/>
      <c r="V989" s="159"/>
      <c r="W989" s="159"/>
      <c r="X989" s="159"/>
      <c r="Y989" s="159"/>
      <c r="Z989" s="159"/>
    </row>
    <row r="990" spans="1:26" ht="15.75" customHeight="1">
      <c r="A990" s="159"/>
      <c r="B990" s="159"/>
      <c r="C990" s="160"/>
      <c r="D990" s="159"/>
      <c r="E990" s="159"/>
      <c r="F990" s="159"/>
      <c r="G990" s="159"/>
      <c r="H990" s="159"/>
      <c r="I990" s="159"/>
      <c r="J990" s="159"/>
      <c r="K990" s="159"/>
      <c r="L990" s="159"/>
      <c r="M990" s="159"/>
      <c r="N990" s="159"/>
      <c r="O990" s="159"/>
      <c r="P990" s="159"/>
      <c r="Q990" s="159"/>
      <c r="R990" s="159"/>
      <c r="S990" s="159"/>
      <c r="T990" s="159"/>
      <c r="U990" s="159"/>
      <c r="V990" s="159"/>
      <c r="W990" s="159"/>
      <c r="X990" s="159"/>
      <c r="Y990" s="159"/>
      <c r="Z990" s="159"/>
    </row>
    <row r="991" spans="1:26" ht="15.75" customHeight="1">
      <c r="A991" s="159"/>
      <c r="B991" s="159"/>
      <c r="C991" s="160"/>
      <c r="D991" s="159"/>
      <c r="E991" s="159"/>
      <c r="F991" s="159"/>
      <c r="G991" s="159"/>
      <c r="H991" s="159"/>
      <c r="I991" s="159"/>
      <c r="J991" s="159"/>
      <c r="K991" s="159"/>
      <c r="L991" s="159"/>
      <c r="M991" s="159"/>
      <c r="N991" s="159"/>
      <c r="O991" s="159"/>
      <c r="P991" s="159"/>
      <c r="Q991" s="159"/>
      <c r="R991" s="159"/>
      <c r="S991" s="159"/>
      <c r="T991" s="159"/>
      <c r="U991" s="159"/>
      <c r="V991" s="159"/>
      <c r="W991" s="159"/>
      <c r="X991" s="159"/>
      <c r="Y991" s="159"/>
      <c r="Z991" s="159"/>
    </row>
    <row r="992" spans="1:26" ht="15.75" customHeight="1">
      <c r="A992" s="159"/>
      <c r="B992" s="159"/>
      <c r="C992" s="160"/>
      <c r="D992" s="159"/>
      <c r="E992" s="159"/>
      <c r="F992" s="159"/>
      <c r="G992" s="159"/>
      <c r="H992" s="159"/>
      <c r="I992" s="159"/>
      <c r="J992" s="159"/>
      <c r="K992" s="159"/>
      <c r="L992" s="159"/>
      <c r="M992" s="159"/>
      <c r="N992" s="159"/>
      <c r="O992" s="159"/>
      <c r="P992" s="159"/>
      <c r="Q992" s="159"/>
      <c r="R992" s="159"/>
      <c r="S992" s="159"/>
      <c r="T992" s="159"/>
      <c r="U992" s="159"/>
      <c r="V992" s="159"/>
      <c r="W992" s="159"/>
      <c r="X992" s="159"/>
      <c r="Y992" s="159"/>
      <c r="Z992" s="159"/>
    </row>
    <row r="993" spans="1:26" ht="15.75" customHeight="1">
      <c r="A993" s="159"/>
      <c r="B993" s="159"/>
      <c r="C993" s="160"/>
      <c r="D993" s="159"/>
      <c r="E993" s="159"/>
      <c r="F993" s="159"/>
      <c r="G993" s="159"/>
      <c r="H993" s="159"/>
      <c r="I993" s="159"/>
      <c r="J993" s="159"/>
      <c r="K993" s="159"/>
      <c r="L993" s="159"/>
      <c r="M993" s="159"/>
      <c r="N993" s="159"/>
      <c r="O993" s="159"/>
      <c r="P993" s="159"/>
      <c r="Q993" s="159"/>
      <c r="R993" s="159"/>
      <c r="S993" s="159"/>
      <c r="T993" s="159"/>
      <c r="U993" s="159"/>
      <c r="V993" s="159"/>
      <c r="W993" s="159"/>
      <c r="X993" s="159"/>
      <c r="Y993" s="159"/>
      <c r="Z993" s="159"/>
    </row>
    <row r="994" spans="1:26" ht="15.75" customHeight="1">
      <c r="A994" s="159"/>
      <c r="B994" s="159"/>
      <c r="C994" s="160"/>
      <c r="D994" s="159"/>
      <c r="E994" s="159"/>
      <c r="F994" s="159"/>
      <c r="G994" s="159"/>
      <c r="H994" s="159"/>
      <c r="I994" s="159"/>
      <c r="J994" s="159"/>
      <c r="K994" s="159"/>
      <c r="L994" s="159"/>
      <c r="M994" s="159"/>
      <c r="N994" s="159"/>
      <c r="O994" s="159"/>
      <c r="P994" s="159"/>
      <c r="Q994" s="159"/>
      <c r="R994" s="159"/>
      <c r="S994" s="159"/>
      <c r="T994" s="159"/>
      <c r="U994" s="159"/>
      <c r="V994" s="159"/>
      <c r="W994" s="159"/>
      <c r="X994" s="159"/>
      <c r="Y994" s="159"/>
      <c r="Z994" s="159"/>
    </row>
    <row r="995" spans="1:26" ht="15.75" customHeight="1">
      <c r="A995" s="159"/>
      <c r="B995" s="159"/>
      <c r="C995" s="160"/>
      <c r="D995" s="159"/>
      <c r="E995" s="159"/>
      <c r="F995" s="159"/>
      <c r="G995" s="159"/>
      <c r="H995" s="159"/>
      <c r="I995" s="159"/>
      <c r="J995" s="159"/>
      <c r="K995" s="159"/>
      <c r="L995" s="159"/>
      <c r="M995" s="159"/>
      <c r="N995" s="159"/>
      <c r="O995" s="159"/>
      <c r="P995" s="159"/>
      <c r="Q995" s="159"/>
      <c r="R995" s="159"/>
      <c r="S995" s="159"/>
      <c r="T995" s="159"/>
      <c r="U995" s="159"/>
      <c r="V995" s="159"/>
      <c r="W995" s="159"/>
      <c r="X995" s="159"/>
      <c r="Y995" s="159"/>
      <c r="Z995" s="159"/>
    </row>
    <row r="996" spans="1:26" ht="15.75" customHeight="1">
      <c r="A996" s="159"/>
      <c r="B996" s="159"/>
      <c r="C996" s="160"/>
      <c r="D996" s="159"/>
      <c r="E996" s="159"/>
      <c r="F996" s="159"/>
      <c r="G996" s="159"/>
      <c r="H996" s="159"/>
      <c r="I996" s="159"/>
      <c r="J996" s="159"/>
      <c r="K996" s="159"/>
      <c r="L996" s="159"/>
      <c r="M996" s="159"/>
      <c r="N996" s="159"/>
      <c r="O996" s="159"/>
      <c r="P996" s="159"/>
      <c r="Q996" s="159"/>
      <c r="R996" s="159"/>
      <c r="S996" s="159"/>
      <c r="T996" s="159"/>
      <c r="U996" s="159"/>
      <c r="V996" s="159"/>
      <c r="W996" s="159"/>
      <c r="X996" s="159"/>
      <c r="Y996" s="159"/>
      <c r="Z996" s="159"/>
    </row>
    <row r="997" spans="1:26" ht="15.75" customHeight="1">
      <c r="A997" s="159"/>
      <c r="B997" s="159"/>
      <c r="C997" s="160"/>
      <c r="D997" s="159"/>
      <c r="E997" s="159"/>
      <c r="F997" s="159"/>
      <c r="G997" s="159"/>
      <c r="H997" s="159"/>
      <c r="I997" s="159"/>
      <c r="J997" s="159"/>
      <c r="K997" s="159"/>
      <c r="L997" s="159"/>
      <c r="M997" s="159"/>
      <c r="N997" s="159"/>
      <c r="O997" s="159"/>
      <c r="P997" s="159"/>
      <c r="Q997" s="159"/>
      <c r="R997" s="159"/>
      <c r="S997" s="159"/>
      <c r="T997" s="159"/>
      <c r="U997" s="159"/>
      <c r="V997" s="159"/>
      <c r="W997" s="159"/>
      <c r="X997" s="159"/>
      <c r="Y997" s="159"/>
      <c r="Z997" s="159"/>
    </row>
    <row r="998" spans="1:26" ht="15.75" customHeight="1">
      <c r="A998" s="159"/>
      <c r="B998" s="159"/>
      <c r="C998" s="160"/>
      <c r="D998" s="159"/>
      <c r="E998" s="159"/>
      <c r="F998" s="159"/>
      <c r="G998" s="159"/>
      <c r="H998" s="159"/>
      <c r="I998" s="159"/>
      <c r="J998" s="159"/>
      <c r="K998" s="159"/>
      <c r="L998" s="159"/>
      <c r="M998" s="159"/>
      <c r="N998" s="159"/>
      <c r="O998" s="159"/>
      <c r="P998" s="159"/>
      <c r="Q998" s="159"/>
      <c r="R998" s="159"/>
      <c r="S998" s="159"/>
      <c r="T998" s="159"/>
      <c r="U998" s="159"/>
      <c r="V998" s="159"/>
      <c r="W998" s="159"/>
      <c r="X998" s="159"/>
      <c r="Y998" s="159"/>
      <c r="Z998" s="159"/>
    </row>
    <row r="999" spans="1:26" ht="15.75" customHeight="1">
      <c r="A999" s="159"/>
      <c r="B999" s="159"/>
      <c r="C999" s="160"/>
      <c r="D999" s="159"/>
      <c r="E999" s="159"/>
      <c r="F999" s="159"/>
      <c r="G999" s="159"/>
      <c r="H999" s="159"/>
      <c r="I999" s="159"/>
      <c r="J999" s="159"/>
      <c r="K999" s="159"/>
      <c r="L999" s="159"/>
      <c r="M999" s="159"/>
      <c r="N999" s="159"/>
      <c r="O999" s="159"/>
      <c r="P999" s="159"/>
      <c r="Q999" s="159"/>
      <c r="R999" s="159"/>
      <c r="S999" s="159"/>
      <c r="T999" s="159"/>
      <c r="U999" s="159"/>
      <c r="V999" s="159"/>
      <c r="W999" s="159"/>
      <c r="X999" s="159"/>
      <c r="Y999" s="159"/>
      <c r="Z999" s="159"/>
    </row>
    <row r="1000" spans="1:26" ht="15.75" customHeight="1">
      <c r="A1000" s="159"/>
      <c r="B1000" s="159"/>
      <c r="C1000" s="160"/>
      <c r="D1000" s="159"/>
      <c r="E1000" s="159"/>
      <c r="F1000" s="159"/>
      <c r="G1000" s="159"/>
      <c r="H1000" s="159"/>
      <c r="I1000" s="159"/>
      <c r="J1000" s="159"/>
      <c r="K1000" s="159"/>
      <c r="L1000" s="159"/>
      <c r="M1000" s="159"/>
      <c r="N1000" s="159"/>
      <c r="O1000" s="159"/>
      <c r="P1000" s="159"/>
      <c r="Q1000" s="159"/>
      <c r="R1000" s="159"/>
      <c r="S1000" s="159"/>
      <c r="T1000" s="159"/>
      <c r="U1000" s="159"/>
      <c r="V1000" s="159"/>
      <c r="W1000" s="159"/>
      <c r="X1000" s="159"/>
      <c r="Y1000" s="159"/>
      <c r="Z1000" s="159"/>
    </row>
    <row r="1001" spans="1:26" ht="15.75" customHeight="1">
      <c r="A1001" s="159"/>
      <c r="B1001" s="159"/>
      <c r="C1001" s="160"/>
      <c r="D1001" s="159"/>
      <c r="E1001" s="159"/>
      <c r="F1001" s="159"/>
      <c r="G1001" s="159"/>
      <c r="H1001" s="159"/>
      <c r="I1001" s="159"/>
      <c r="J1001" s="159"/>
      <c r="K1001" s="159"/>
      <c r="L1001" s="159"/>
      <c r="M1001" s="159"/>
      <c r="N1001" s="159"/>
      <c r="O1001" s="159"/>
      <c r="P1001" s="159"/>
      <c r="Q1001" s="159"/>
      <c r="R1001" s="159"/>
      <c r="S1001" s="159"/>
      <c r="T1001" s="159"/>
      <c r="U1001" s="159"/>
      <c r="V1001" s="159"/>
      <c r="W1001" s="159"/>
      <c r="X1001" s="159"/>
      <c r="Y1001" s="159"/>
      <c r="Z1001" s="159"/>
    </row>
    <row r="1002" spans="1:26" ht="15.75" customHeight="1">
      <c r="A1002" s="159"/>
      <c r="B1002" s="159"/>
      <c r="C1002" s="160"/>
      <c r="D1002" s="159"/>
      <c r="E1002" s="159"/>
      <c r="F1002" s="159"/>
      <c r="G1002" s="159"/>
      <c r="H1002" s="159"/>
      <c r="I1002" s="159"/>
      <c r="J1002" s="159"/>
      <c r="K1002" s="159"/>
      <c r="L1002" s="159"/>
      <c r="M1002" s="159"/>
      <c r="N1002" s="159"/>
      <c r="O1002" s="159"/>
      <c r="P1002" s="159"/>
      <c r="Q1002" s="159"/>
      <c r="R1002" s="159"/>
      <c r="S1002" s="159"/>
      <c r="T1002" s="159"/>
      <c r="U1002" s="159"/>
      <c r="V1002" s="159"/>
      <c r="W1002" s="159"/>
      <c r="X1002" s="159"/>
      <c r="Y1002" s="159"/>
      <c r="Z1002" s="159"/>
    </row>
    <row r="1003" spans="1:26" ht="15.75" customHeight="1">
      <c r="A1003" s="159"/>
      <c r="B1003" s="159"/>
      <c r="C1003" s="160"/>
      <c r="D1003" s="159"/>
      <c r="E1003" s="159"/>
      <c r="F1003" s="159"/>
      <c r="G1003" s="159"/>
      <c r="H1003" s="159"/>
      <c r="I1003" s="159"/>
      <c r="J1003" s="159"/>
      <c r="K1003" s="159"/>
      <c r="L1003" s="159"/>
      <c r="M1003" s="159"/>
      <c r="N1003" s="159"/>
      <c r="O1003" s="159"/>
      <c r="P1003" s="159"/>
      <c r="Q1003" s="159"/>
      <c r="R1003" s="159"/>
      <c r="S1003" s="159"/>
      <c r="T1003" s="159"/>
      <c r="U1003" s="159"/>
      <c r="V1003" s="159"/>
      <c r="W1003" s="159"/>
      <c r="X1003" s="159"/>
      <c r="Y1003" s="159"/>
      <c r="Z1003" s="159"/>
    </row>
    <row r="1004" spans="1:26" ht="15.75" customHeight="1">
      <c r="A1004" s="159"/>
      <c r="B1004" s="159"/>
      <c r="C1004" s="160"/>
      <c r="D1004" s="159"/>
      <c r="E1004" s="159"/>
      <c r="F1004" s="159"/>
      <c r="G1004" s="159"/>
      <c r="H1004" s="159"/>
      <c r="I1004" s="159"/>
      <c r="J1004" s="159"/>
      <c r="K1004" s="159"/>
      <c r="L1004" s="159"/>
      <c r="M1004" s="159"/>
      <c r="N1004" s="159"/>
      <c r="O1004" s="159"/>
      <c r="P1004" s="159"/>
      <c r="Q1004" s="159"/>
      <c r="R1004" s="159"/>
      <c r="S1004" s="159"/>
      <c r="T1004" s="159"/>
      <c r="U1004" s="159"/>
      <c r="V1004" s="159"/>
      <c r="W1004" s="159"/>
      <c r="X1004" s="159"/>
      <c r="Y1004" s="159"/>
      <c r="Z1004" s="159"/>
    </row>
    <row r="1005" spans="1:26" ht="15.75" customHeight="1">
      <c r="A1005" s="159"/>
      <c r="B1005" s="159"/>
      <c r="C1005" s="160"/>
      <c r="D1005" s="159"/>
      <c r="E1005" s="159"/>
      <c r="F1005" s="159"/>
      <c r="G1005" s="159"/>
      <c r="H1005" s="159"/>
      <c r="I1005" s="159"/>
      <c r="J1005" s="159"/>
      <c r="K1005" s="159"/>
      <c r="L1005" s="159"/>
      <c r="M1005" s="159"/>
      <c r="N1005" s="159"/>
      <c r="O1005" s="159"/>
      <c r="P1005" s="159"/>
      <c r="Q1005" s="159"/>
      <c r="R1005" s="159"/>
      <c r="S1005" s="159"/>
      <c r="T1005" s="159"/>
      <c r="U1005" s="159"/>
      <c r="V1005" s="159"/>
      <c r="W1005" s="159"/>
      <c r="X1005" s="159"/>
      <c r="Y1005" s="159"/>
      <c r="Z1005" s="159"/>
    </row>
    <row r="1006" spans="1:26" ht="15.75" customHeight="1">
      <c r="A1006" s="159"/>
      <c r="B1006" s="159"/>
      <c r="C1006" s="160"/>
      <c r="D1006" s="159"/>
      <c r="E1006" s="159"/>
      <c r="F1006" s="159"/>
      <c r="G1006" s="159"/>
      <c r="H1006" s="159"/>
      <c r="I1006" s="159"/>
      <c r="J1006" s="159"/>
      <c r="K1006" s="159"/>
      <c r="L1006" s="159"/>
      <c r="M1006" s="159"/>
      <c r="N1006" s="159"/>
      <c r="O1006" s="159"/>
      <c r="P1006" s="159"/>
      <c r="Q1006" s="159"/>
      <c r="R1006" s="159"/>
      <c r="S1006" s="159"/>
      <c r="T1006" s="159"/>
      <c r="U1006" s="159"/>
      <c r="V1006" s="159"/>
      <c r="W1006" s="159"/>
      <c r="X1006" s="159"/>
      <c r="Y1006" s="159"/>
      <c r="Z1006" s="159"/>
    </row>
    <row r="1007" spans="1:26" ht="15.75" customHeight="1">
      <c r="A1007" s="159"/>
      <c r="B1007" s="159"/>
      <c r="C1007" s="160"/>
      <c r="D1007" s="159"/>
      <c r="E1007" s="159"/>
      <c r="F1007" s="159"/>
      <c r="G1007" s="159"/>
      <c r="H1007" s="159"/>
      <c r="I1007" s="159"/>
      <c r="J1007" s="159"/>
      <c r="K1007" s="159"/>
      <c r="L1007" s="159"/>
      <c r="M1007" s="159"/>
      <c r="N1007" s="159"/>
      <c r="O1007" s="159"/>
      <c r="P1007" s="159"/>
      <c r="Q1007" s="159"/>
      <c r="R1007" s="159"/>
      <c r="S1007" s="159"/>
      <c r="T1007" s="159"/>
      <c r="U1007" s="159"/>
      <c r="V1007" s="159"/>
      <c r="W1007" s="159"/>
      <c r="X1007" s="159"/>
      <c r="Y1007" s="159"/>
      <c r="Z1007" s="159"/>
    </row>
    <row r="1008" spans="1:26" ht="15.75" customHeight="1">
      <c r="A1008" s="159"/>
      <c r="B1008" s="159"/>
      <c r="C1008" s="160"/>
      <c r="D1008" s="159"/>
      <c r="E1008" s="159"/>
      <c r="F1008" s="159"/>
      <c r="G1008" s="159"/>
      <c r="H1008" s="159"/>
      <c r="I1008" s="159"/>
      <c r="J1008" s="159"/>
      <c r="K1008" s="159"/>
      <c r="L1008" s="159"/>
      <c r="M1008" s="159"/>
      <c r="N1008" s="159"/>
      <c r="O1008" s="159"/>
      <c r="P1008" s="159"/>
      <c r="Q1008" s="159"/>
      <c r="R1008" s="159"/>
      <c r="S1008" s="159"/>
      <c r="T1008" s="159"/>
      <c r="U1008" s="159"/>
      <c r="V1008" s="159"/>
      <c r="W1008" s="159"/>
      <c r="X1008" s="159"/>
      <c r="Y1008" s="159"/>
      <c r="Z1008" s="159"/>
    </row>
    <row r="1009" spans="1:26" ht="15.75" customHeight="1">
      <c r="A1009" s="159"/>
      <c r="B1009" s="159"/>
      <c r="C1009" s="160"/>
      <c r="D1009" s="159"/>
      <c r="E1009" s="159"/>
      <c r="F1009" s="159"/>
      <c r="G1009" s="159"/>
      <c r="H1009" s="159"/>
      <c r="I1009" s="159"/>
      <c r="J1009" s="159"/>
      <c r="K1009" s="159"/>
      <c r="L1009" s="159"/>
      <c r="M1009" s="159"/>
      <c r="N1009" s="159"/>
      <c r="O1009" s="159"/>
      <c r="P1009" s="159"/>
      <c r="Q1009" s="159"/>
      <c r="R1009" s="159"/>
      <c r="S1009" s="159"/>
      <c r="T1009" s="159"/>
      <c r="U1009" s="159"/>
      <c r="V1009" s="159"/>
      <c r="W1009" s="159"/>
      <c r="X1009" s="159"/>
      <c r="Y1009" s="159"/>
      <c r="Z1009" s="159"/>
    </row>
    <row r="1010" spans="1:26" ht="15.75" customHeight="1">
      <c r="A1010" s="159"/>
      <c r="B1010" s="159"/>
      <c r="C1010" s="160"/>
      <c r="D1010" s="159"/>
      <c r="E1010" s="159"/>
      <c r="F1010" s="159"/>
      <c r="G1010" s="159"/>
      <c r="H1010" s="159"/>
      <c r="I1010" s="159"/>
      <c r="J1010" s="159"/>
      <c r="K1010" s="159"/>
      <c r="L1010" s="159"/>
      <c r="M1010" s="159"/>
      <c r="N1010" s="159"/>
      <c r="O1010" s="159"/>
      <c r="P1010" s="159"/>
      <c r="Q1010" s="159"/>
      <c r="R1010" s="159"/>
      <c r="S1010" s="159"/>
      <c r="T1010" s="159"/>
      <c r="U1010" s="159"/>
      <c r="V1010" s="159"/>
      <c r="W1010" s="159"/>
      <c r="X1010" s="159"/>
      <c r="Y1010" s="159"/>
      <c r="Z1010" s="159"/>
    </row>
    <row r="1011" spans="1:26" ht="15.75" customHeight="1">
      <c r="A1011" s="159"/>
      <c r="B1011" s="159"/>
      <c r="C1011" s="160"/>
      <c r="D1011" s="159"/>
      <c r="E1011" s="159"/>
      <c r="F1011" s="159"/>
      <c r="G1011" s="159"/>
      <c r="H1011" s="159"/>
      <c r="I1011" s="159"/>
      <c r="J1011" s="159"/>
      <c r="K1011" s="159"/>
      <c r="L1011" s="159"/>
      <c r="M1011" s="159"/>
      <c r="N1011" s="159"/>
      <c r="O1011" s="159"/>
      <c r="P1011" s="159"/>
      <c r="Q1011" s="159"/>
      <c r="R1011" s="159"/>
      <c r="S1011" s="159"/>
      <c r="T1011" s="159"/>
      <c r="U1011" s="159"/>
      <c r="V1011" s="159"/>
      <c r="W1011" s="159"/>
      <c r="X1011" s="159"/>
      <c r="Y1011" s="159"/>
      <c r="Z1011" s="159"/>
    </row>
    <row r="1012" spans="1:26" ht="15.75" customHeight="1">
      <c r="A1012" s="159"/>
      <c r="B1012" s="159"/>
      <c r="C1012" s="160"/>
      <c r="D1012" s="159"/>
      <c r="E1012" s="159"/>
      <c r="F1012" s="159"/>
      <c r="G1012" s="159"/>
      <c r="H1012" s="159"/>
      <c r="I1012" s="159"/>
      <c r="J1012" s="159"/>
      <c r="K1012" s="159"/>
      <c r="L1012" s="159"/>
      <c r="M1012" s="159"/>
      <c r="N1012" s="159"/>
      <c r="O1012" s="159"/>
      <c r="P1012" s="159"/>
      <c r="Q1012" s="159"/>
      <c r="R1012" s="159"/>
      <c r="S1012" s="159"/>
      <c r="T1012" s="159"/>
      <c r="U1012" s="159"/>
      <c r="V1012" s="159"/>
      <c r="W1012" s="159"/>
      <c r="X1012" s="159"/>
      <c r="Y1012" s="159"/>
      <c r="Z1012" s="159"/>
    </row>
    <row r="1013" spans="1:26" ht="15.75" customHeight="1">
      <c r="A1013" s="159"/>
      <c r="B1013" s="159"/>
      <c r="C1013" s="160"/>
      <c r="D1013" s="159"/>
      <c r="E1013" s="159"/>
      <c r="F1013" s="159"/>
      <c r="G1013" s="159"/>
      <c r="H1013" s="159"/>
      <c r="I1013" s="159"/>
      <c r="J1013" s="159"/>
      <c r="K1013" s="159"/>
      <c r="L1013" s="159"/>
      <c r="M1013" s="159"/>
      <c r="N1013" s="159"/>
      <c r="O1013" s="159"/>
      <c r="P1013" s="159"/>
      <c r="Q1013" s="159"/>
      <c r="R1013" s="159"/>
      <c r="S1013" s="159"/>
      <c r="T1013" s="159"/>
      <c r="U1013" s="159"/>
      <c r="V1013" s="159"/>
      <c r="W1013" s="159"/>
      <c r="X1013" s="159"/>
      <c r="Y1013" s="159"/>
      <c r="Z1013" s="159"/>
    </row>
  </sheetData>
  <mergeCells count="15">
    <mergeCell ref="B3:B27"/>
    <mergeCell ref="H10:H11"/>
    <mergeCell ref="H20:H21"/>
    <mergeCell ref="B64:B68"/>
    <mergeCell ref="B29:B31"/>
    <mergeCell ref="B38:B45"/>
    <mergeCell ref="B33:B36"/>
    <mergeCell ref="B86:B88"/>
    <mergeCell ref="B90:B98"/>
    <mergeCell ref="B100:B104"/>
    <mergeCell ref="B47:B53"/>
    <mergeCell ref="B55:B62"/>
    <mergeCell ref="B70:B74"/>
    <mergeCell ref="B76:B79"/>
    <mergeCell ref="B81:B84"/>
  </mergeCells>
  <pageMargins left="0.70866141732283472" right="0.59055118110236227" top="0.86614173228346458" bottom="0.74803149606299213" header="0" footer="0"/>
  <pageSetup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66"/>
  <sheetViews>
    <sheetView showGridLines="0" showOutlineSymbols="0" topLeftCell="A293" zoomScale="112" zoomScaleNormal="112" workbookViewId="0">
      <selection activeCell="N316" sqref="N316"/>
    </sheetView>
  </sheetViews>
  <sheetFormatPr defaultColWidth="6.85546875" defaultRowHeight="12.75" customHeight="1"/>
  <cols>
    <col min="1" max="1" width="1.85546875" style="594" customWidth="1"/>
    <col min="2" max="2" width="1.140625" style="594" customWidth="1"/>
    <col min="3" max="3" width="8" style="594" customWidth="1"/>
    <col min="4" max="4" width="3.7109375" style="594" customWidth="1"/>
    <col min="5" max="5" width="6" style="594" customWidth="1"/>
    <col min="6" max="6" width="37.42578125" style="594" customWidth="1"/>
    <col min="7" max="7" width="1.140625" style="594" customWidth="1"/>
    <col min="8" max="8" width="2.42578125" style="594" customWidth="1"/>
    <col min="9" max="10" width="21.140625" style="594" bestFit="1" customWidth="1"/>
    <col min="11" max="11" width="2.28515625" style="594" customWidth="1"/>
    <col min="12" max="12" width="21.140625" style="594" bestFit="1" customWidth="1"/>
    <col min="13" max="14" width="18.28515625" style="594" bestFit="1" customWidth="1"/>
    <col min="15" max="203" width="6.85546875" style="594"/>
    <col min="204" max="204" width="1.85546875" style="594" customWidth="1"/>
    <col min="205" max="205" width="1.140625" style="594" customWidth="1"/>
    <col min="206" max="206" width="8" style="594" customWidth="1"/>
    <col min="207" max="207" width="1.28515625" style="594" customWidth="1"/>
    <col min="208" max="208" width="6" style="594" customWidth="1"/>
    <col min="209" max="209" width="37.42578125" style="594" customWidth="1"/>
    <col min="210" max="210" width="1.140625" style="594" customWidth="1"/>
    <col min="211" max="211" width="2.42578125" style="594" customWidth="1"/>
    <col min="212" max="212" width="21.140625" style="594" bestFit="1" customWidth="1"/>
    <col min="213" max="213" width="2.28515625" style="594" customWidth="1"/>
    <col min="214" max="214" width="21.140625" style="594" bestFit="1" customWidth="1"/>
    <col min="215" max="215" width="2.28515625" style="594" customWidth="1"/>
    <col min="216" max="216" width="17.28515625" style="594" bestFit="1" customWidth="1"/>
    <col min="217" max="218" width="6.85546875" style="594"/>
    <col min="219" max="219" width="21.140625" style="594" bestFit="1" customWidth="1"/>
    <col min="220" max="220" width="6.85546875" style="594"/>
    <col min="221" max="221" width="18.7109375" style="594" bestFit="1" customWidth="1"/>
    <col min="222" max="459" width="6.85546875" style="594"/>
    <col min="460" max="460" width="1.85546875" style="594" customWidth="1"/>
    <col min="461" max="461" width="1.140625" style="594" customWidth="1"/>
    <col min="462" max="462" width="8" style="594" customWidth="1"/>
    <col min="463" max="463" width="1.28515625" style="594" customWidth="1"/>
    <col min="464" max="464" width="6" style="594" customWidth="1"/>
    <col min="465" max="465" width="37.42578125" style="594" customWidth="1"/>
    <col min="466" max="466" width="1.140625" style="594" customWidth="1"/>
    <col min="467" max="467" width="2.42578125" style="594" customWidth="1"/>
    <col min="468" max="468" width="21.140625" style="594" bestFit="1" customWidth="1"/>
    <col min="469" max="469" width="2.28515625" style="594" customWidth="1"/>
    <col min="470" max="470" width="21.140625" style="594" bestFit="1" customWidth="1"/>
    <col min="471" max="471" width="2.28515625" style="594" customWidth="1"/>
    <col min="472" max="472" width="17.28515625" style="594" bestFit="1" customWidth="1"/>
    <col min="473" max="474" width="6.85546875" style="594"/>
    <col min="475" max="475" width="21.140625" style="594" bestFit="1" customWidth="1"/>
    <col min="476" max="476" width="6.85546875" style="594"/>
    <col min="477" max="477" width="18.7109375" style="594" bestFit="1" customWidth="1"/>
    <col min="478" max="715" width="6.85546875" style="594"/>
    <col min="716" max="716" width="1.85546875" style="594" customWidth="1"/>
    <col min="717" max="717" width="1.140625" style="594" customWidth="1"/>
    <col min="718" max="718" width="8" style="594" customWidth="1"/>
    <col min="719" max="719" width="1.28515625" style="594" customWidth="1"/>
    <col min="720" max="720" width="6" style="594" customWidth="1"/>
    <col min="721" max="721" width="37.42578125" style="594" customWidth="1"/>
    <col min="722" max="722" width="1.140625" style="594" customWidth="1"/>
    <col min="723" max="723" width="2.42578125" style="594" customWidth="1"/>
    <col min="724" max="724" width="21.140625" style="594" bestFit="1" customWidth="1"/>
    <col min="725" max="725" width="2.28515625" style="594" customWidth="1"/>
    <col min="726" max="726" width="21.140625" style="594" bestFit="1" customWidth="1"/>
    <col min="727" max="727" width="2.28515625" style="594" customWidth="1"/>
    <col min="728" max="728" width="17.28515625" style="594" bestFit="1" customWidth="1"/>
    <col min="729" max="730" width="6.85546875" style="594"/>
    <col min="731" max="731" width="21.140625" style="594" bestFit="1" customWidth="1"/>
    <col min="732" max="732" width="6.85546875" style="594"/>
    <col min="733" max="733" width="18.7109375" style="594" bestFit="1" customWidth="1"/>
    <col min="734" max="971" width="6.85546875" style="594"/>
    <col min="972" max="972" width="1.85546875" style="594" customWidth="1"/>
    <col min="973" max="973" width="1.140625" style="594" customWidth="1"/>
    <col min="974" max="974" width="8" style="594" customWidth="1"/>
    <col min="975" max="975" width="1.28515625" style="594" customWidth="1"/>
    <col min="976" max="976" width="6" style="594" customWidth="1"/>
    <col min="977" max="977" width="37.42578125" style="594" customWidth="1"/>
    <col min="978" max="978" width="1.140625" style="594" customWidth="1"/>
    <col min="979" max="979" width="2.42578125" style="594" customWidth="1"/>
    <col min="980" max="980" width="21.140625" style="594" bestFit="1" customWidth="1"/>
    <col min="981" max="981" width="2.28515625" style="594" customWidth="1"/>
    <col min="982" max="982" width="21.140625" style="594" bestFit="1" customWidth="1"/>
    <col min="983" max="983" width="2.28515625" style="594" customWidth="1"/>
    <col min="984" max="984" width="17.28515625" style="594" bestFit="1" customWidth="1"/>
    <col min="985" max="986" width="6.85546875" style="594"/>
    <col min="987" max="987" width="21.140625" style="594" bestFit="1" customWidth="1"/>
    <col min="988" max="988" width="6.85546875" style="594"/>
    <col min="989" max="989" width="18.7109375" style="594" bestFit="1" customWidth="1"/>
    <col min="990" max="1227" width="6.85546875" style="594"/>
    <col min="1228" max="1228" width="1.85546875" style="594" customWidth="1"/>
    <col min="1229" max="1229" width="1.140625" style="594" customWidth="1"/>
    <col min="1230" max="1230" width="8" style="594" customWidth="1"/>
    <col min="1231" max="1231" width="1.28515625" style="594" customWidth="1"/>
    <col min="1232" max="1232" width="6" style="594" customWidth="1"/>
    <col min="1233" max="1233" width="37.42578125" style="594" customWidth="1"/>
    <col min="1234" max="1234" width="1.140625" style="594" customWidth="1"/>
    <col min="1235" max="1235" width="2.42578125" style="594" customWidth="1"/>
    <col min="1236" max="1236" width="21.140625" style="594" bestFit="1" customWidth="1"/>
    <col min="1237" max="1237" width="2.28515625" style="594" customWidth="1"/>
    <col min="1238" max="1238" width="21.140625" style="594" bestFit="1" customWidth="1"/>
    <col min="1239" max="1239" width="2.28515625" style="594" customWidth="1"/>
    <col min="1240" max="1240" width="17.28515625" style="594" bestFit="1" customWidth="1"/>
    <col min="1241" max="1242" width="6.85546875" style="594"/>
    <col min="1243" max="1243" width="21.140625" style="594" bestFit="1" customWidth="1"/>
    <col min="1244" max="1244" width="6.85546875" style="594"/>
    <col min="1245" max="1245" width="18.7109375" style="594" bestFit="1" customWidth="1"/>
    <col min="1246" max="1483" width="6.85546875" style="594"/>
    <col min="1484" max="1484" width="1.85546875" style="594" customWidth="1"/>
    <col min="1485" max="1485" width="1.140625" style="594" customWidth="1"/>
    <col min="1486" max="1486" width="8" style="594" customWidth="1"/>
    <col min="1487" max="1487" width="1.28515625" style="594" customWidth="1"/>
    <col min="1488" max="1488" width="6" style="594" customWidth="1"/>
    <col min="1489" max="1489" width="37.42578125" style="594" customWidth="1"/>
    <col min="1490" max="1490" width="1.140625" style="594" customWidth="1"/>
    <col min="1491" max="1491" width="2.42578125" style="594" customWidth="1"/>
    <col min="1492" max="1492" width="21.140625" style="594" bestFit="1" customWidth="1"/>
    <col min="1493" max="1493" width="2.28515625" style="594" customWidth="1"/>
    <col min="1494" max="1494" width="21.140625" style="594" bestFit="1" customWidth="1"/>
    <col min="1495" max="1495" width="2.28515625" style="594" customWidth="1"/>
    <col min="1496" max="1496" width="17.28515625" style="594" bestFit="1" customWidth="1"/>
    <col min="1497" max="1498" width="6.85546875" style="594"/>
    <col min="1499" max="1499" width="21.140625" style="594" bestFit="1" customWidth="1"/>
    <col min="1500" max="1500" width="6.85546875" style="594"/>
    <col min="1501" max="1501" width="18.7109375" style="594" bestFit="1" customWidth="1"/>
    <col min="1502" max="1739" width="6.85546875" style="594"/>
    <col min="1740" max="1740" width="1.85546875" style="594" customWidth="1"/>
    <col min="1741" max="1741" width="1.140625" style="594" customWidth="1"/>
    <col min="1742" max="1742" width="8" style="594" customWidth="1"/>
    <col min="1743" max="1743" width="1.28515625" style="594" customWidth="1"/>
    <col min="1744" max="1744" width="6" style="594" customWidth="1"/>
    <col min="1745" max="1745" width="37.42578125" style="594" customWidth="1"/>
    <col min="1746" max="1746" width="1.140625" style="594" customWidth="1"/>
    <col min="1747" max="1747" width="2.42578125" style="594" customWidth="1"/>
    <col min="1748" max="1748" width="21.140625" style="594" bestFit="1" customWidth="1"/>
    <col min="1749" max="1749" width="2.28515625" style="594" customWidth="1"/>
    <col min="1750" max="1750" width="21.140625" style="594" bestFit="1" customWidth="1"/>
    <col min="1751" max="1751" width="2.28515625" style="594" customWidth="1"/>
    <col min="1752" max="1752" width="17.28515625" style="594" bestFit="1" customWidth="1"/>
    <col min="1753" max="1754" width="6.85546875" style="594"/>
    <col min="1755" max="1755" width="21.140625" style="594" bestFit="1" customWidth="1"/>
    <col min="1756" max="1756" width="6.85546875" style="594"/>
    <col min="1757" max="1757" width="18.7109375" style="594" bestFit="1" customWidth="1"/>
    <col min="1758" max="1995" width="6.85546875" style="594"/>
    <col min="1996" max="1996" width="1.85546875" style="594" customWidth="1"/>
    <col min="1997" max="1997" width="1.140625" style="594" customWidth="1"/>
    <col min="1998" max="1998" width="8" style="594" customWidth="1"/>
    <col min="1999" max="1999" width="1.28515625" style="594" customWidth="1"/>
    <col min="2000" max="2000" width="6" style="594" customWidth="1"/>
    <col min="2001" max="2001" width="37.42578125" style="594" customWidth="1"/>
    <col min="2002" max="2002" width="1.140625" style="594" customWidth="1"/>
    <col min="2003" max="2003" width="2.42578125" style="594" customWidth="1"/>
    <col min="2004" max="2004" width="21.140625" style="594" bestFit="1" customWidth="1"/>
    <col min="2005" max="2005" width="2.28515625" style="594" customWidth="1"/>
    <col min="2006" max="2006" width="21.140625" style="594" bestFit="1" customWidth="1"/>
    <col min="2007" max="2007" width="2.28515625" style="594" customWidth="1"/>
    <col min="2008" max="2008" width="17.28515625" style="594" bestFit="1" customWidth="1"/>
    <col min="2009" max="2010" width="6.85546875" style="594"/>
    <col min="2011" max="2011" width="21.140625" style="594" bestFit="1" customWidth="1"/>
    <col min="2012" max="2012" width="6.85546875" style="594"/>
    <col min="2013" max="2013" width="18.7109375" style="594" bestFit="1" customWidth="1"/>
    <col min="2014" max="2251" width="6.85546875" style="594"/>
    <col min="2252" max="2252" width="1.85546875" style="594" customWidth="1"/>
    <col min="2253" max="2253" width="1.140625" style="594" customWidth="1"/>
    <col min="2254" max="2254" width="8" style="594" customWidth="1"/>
    <col min="2255" max="2255" width="1.28515625" style="594" customWidth="1"/>
    <col min="2256" max="2256" width="6" style="594" customWidth="1"/>
    <col min="2257" max="2257" width="37.42578125" style="594" customWidth="1"/>
    <col min="2258" max="2258" width="1.140625" style="594" customWidth="1"/>
    <col min="2259" max="2259" width="2.42578125" style="594" customWidth="1"/>
    <col min="2260" max="2260" width="21.140625" style="594" bestFit="1" customWidth="1"/>
    <col min="2261" max="2261" width="2.28515625" style="594" customWidth="1"/>
    <col min="2262" max="2262" width="21.140625" style="594" bestFit="1" customWidth="1"/>
    <col min="2263" max="2263" width="2.28515625" style="594" customWidth="1"/>
    <col min="2264" max="2264" width="17.28515625" style="594" bestFit="1" customWidth="1"/>
    <col min="2265" max="2266" width="6.85546875" style="594"/>
    <col min="2267" max="2267" width="21.140625" style="594" bestFit="1" customWidth="1"/>
    <col min="2268" max="2268" width="6.85546875" style="594"/>
    <col min="2269" max="2269" width="18.7109375" style="594" bestFit="1" customWidth="1"/>
    <col min="2270" max="2507" width="6.85546875" style="594"/>
    <col min="2508" max="2508" width="1.85546875" style="594" customWidth="1"/>
    <col min="2509" max="2509" width="1.140625" style="594" customWidth="1"/>
    <col min="2510" max="2510" width="8" style="594" customWidth="1"/>
    <col min="2511" max="2511" width="1.28515625" style="594" customWidth="1"/>
    <col min="2512" max="2512" width="6" style="594" customWidth="1"/>
    <col min="2513" max="2513" width="37.42578125" style="594" customWidth="1"/>
    <col min="2514" max="2514" width="1.140625" style="594" customWidth="1"/>
    <col min="2515" max="2515" width="2.42578125" style="594" customWidth="1"/>
    <col min="2516" max="2516" width="21.140625" style="594" bestFit="1" customWidth="1"/>
    <col min="2517" max="2517" width="2.28515625" style="594" customWidth="1"/>
    <col min="2518" max="2518" width="21.140625" style="594" bestFit="1" customWidth="1"/>
    <col min="2519" max="2519" width="2.28515625" style="594" customWidth="1"/>
    <col min="2520" max="2520" width="17.28515625" style="594" bestFit="1" customWidth="1"/>
    <col min="2521" max="2522" width="6.85546875" style="594"/>
    <col min="2523" max="2523" width="21.140625" style="594" bestFit="1" customWidth="1"/>
    <col min="2524" max="2524" width="6.85546875" style="594"/>
    <col min="2525" max="2525" width="18.7109375" style="594" bestFit="1" customWidth="1"/>
    <col min="2526" max="2763" width="6.85546875" style="594"/>
    <col min="2764" max="2764" width="1.85546875" style="594" customWidth="1"/>
    <col min="2765" max="2765" width="1.140625" style="594" customWidth="1"/>
    <col min="2766" max="2766" width="8" style="594" customWidth="1"/>
    <col min="2767" max="2767" width="1.28515625" style="594" customWidth="1"/>
    <col min="2768" max="2768" width="6" style="594" customWidth="1"/>
    <col min="2769" max="2769" width="37.42578125" style="594" customWidth="1"/>
    <col min="2770" max="2770" width="1.140625" style="594" customWidth="1"/>
    <col min="2771" max="2771" width="2.42578125" style="594" customWidth="1"/>
    <col min="2772" max="2772" width="21.140625" style="594" bestFit="1" customWidth="1"/>
    <col min="2773" max="2773" width="2.28515625" style="594" customWidth="1"/>
    <col min="2774" max="2774" width="21.140625" style="594" bestFit="1" customWidth="1"/>
    <col min="2775" max="2775" width="2.28515625" style="594" customWidth="1"/>
    <col min="2776" max="2776" width="17.28515625" style="594" bestFit="1" customWidth="1"/>
    <col min="2777" max="2778" width="6.85546875" style="594"/>
    <col min="2779" max="2779" width="21.140625" style="594" bestFit="1" customWidth="1"/>
    <col min="2780" max="2780" width="6.85546875" style="594"/>
    <col min="2781" max="2781" width="18.7109375" style="594" bestFit="1" customWidth="1"/>
    <col min="2782" max="3019" width="6.85546875" style="594"/>
    <col min="3020" max="3020" width="1.85546875" style="594" customWidth="1"/>
    <col min="3021" max="3021" width="1.140625" style="594" customWidth="1"/>
    <col min="3022" max="3022" width="8" style="594" customWidth="1"/>
    <col min="3023" max="3023" width="1.28515625" style="594" customWidth="1"/>
    <col min="3024" max="3024" width="6" style="594" customWidth="1"/>
    <col min="3025" max="3025" width="37.42578125" style="594" customWidth="1"/>
    <col min="3026" max="3026" width="1.140625" style="594" customWidth="1"/>
    <col min="3027" max="3027" width="2.42578125" style="594" customWidth="1"/>
    <col min="3028" max="3028" width="21.140625" style="594" bestFit="1" customWidth="1"/>
    <col min="3029" max="3029" width="2.28515625" style="594" customWidth="1"/>
    <col min="3030" max="3030" width="21.140625" style="594" bestFit="1" customWidth="1"/>
    <col min="3031" max="3031" width="2.28515625" style="594" customWidth="1"/>
    <col min="3032" max="3032" width="17.28515625" style="594" bestFit="1" customWidth="1"/>
    <col min="3033" max="3034" width="6.85546875" style="594"/>
    <col min="3035" max="3035" width="21.140625" style="594" bestFit="1" customWidth="1"/>
    <col min="3036" max="3036" width="6.85546875" style="594"/>
    <col min="3037" max="3037" width="18.7109375" style="594" bestFit="1" customWidth="1"/>
    <col min="3038" max="3275" width="6.85546875" style="594"/>
    <col min="3276" max="3276" width="1.85546875" style="594" customWidth="1"/>
    <col min="3277" max="3277" width="1.140625" style="594" customWidth="1"/>
    <col min="3278" max="3278" width="8" style="594" customWidth="1"/>
    <col min="3279" max="3279" width="1.28515625" style="594" customWidth="1"/>
    <col min="3280" max="3280" width="6" style="594" customWidth="1"/>
    <col min="3281" max="3281" width="37.42578125" style="594" customWidth="1"/>
    <col min="3282" max="3282" width="1.140625" style="594" customWidth="1"/>
    <col min="3283" max="3283" width="2.42578125" style="594" customWidth="1"/>
    <col min="3284" max="3284" width="21.140625" style="594" bestFit="1" customWidth="1"/>
    <col min="3285" max="3285" width="2.28515625" style="594" customWidth="1"/>
    <col min="3286" max="3286" width="21.140625" style="594" bestFit="1" customWidth="1"/>
    <col min="3287" max="3287" width="2.28515625" style="594" customWidth="1"/>
    <col min="3288" max="3288" width="17.28515625" style="594" bestFit="1" customWidth="1"/>
    <col min="3289" max="3290" width="6.85546875" style="594"/>
    <col min="3291" max="3291" width="21.140625" style="594" bestFit="1" customWidth="1"/>
    <col min="3292" max="3292" width="6.85546875" style="594"/>
    <col min="3293" max="3293" width="18.7109375" style="594" bestFit="1" customWidth="1"/>
    <col min="3294" max="3531" width="6.85546875" style="594"/>
    <col min="3532" max="3532" width="1.85546875" style="594" customWidth="1"/>
    <col min="3533" max="3533" width="1.140625" style="594" customWidth="1"/>
    <col min="3534" max="3534" width="8" style="594" customWidth="1"/>
    <col min="3535" max="3535" width="1.28515625" style="594" customWidth="1"/>
    <col min="3536" max="3536" width="6" style="594" customWidth="1"/>
    <col min="3537" max="3537" width="37.42578125" style="594" customWidth="1"/>
    <col min="3538" max="3538" width="1.140625" style="594" customWidth="1"/>
    <col min="3539" max="3539" width="2.42578125" style="594" customWidth="1"/>
    <col min="3540" max="3540" width="21.140625" style="594" bestFit="1" customWidth="1"/>
    <col min="3541" max="3541" width="2.28515625" style="594" customWidth="1"/>
    <col min="3542" max="3542" width="21.140625" style="594" bestFit="1" customWidth="1"/>
    <col min="3543" max="3543" width="2.28515625" style="594" customWidth="1"/>
    <col min="3544" max="3544" width="17.28515625" style="594" bestFit="1" customWidth="1"/>
    <col min="3545" max="3546" width="6.85546875" style="594"/>
    <col min="3547" max="3547" width="21.140625" style="594" bestFit="1" customWidth="1"/>
    <col min="3548" max="3548" width="6.85546875" style="594"/>
    <col min="3549" max="3549" width="18.7109375" style="594" bestFit="1" customWidth="1"/>
    <col min="3550" max="3787" width="6.85546875" style="594"/>
    <col min="3788" max="3788" width="1.85546875" style="594" customWidth="1"/>
    <col min="3789" max="3789" width="1.140625" style="594" customWidth="1"/>
    <col min="3790" max="3790" width="8" style="594" customWidth="1"/>
    <col min="3791" max="3791" width="1.28515625" style="594" customWidth="1"/>
    <col min="3792" max="3792" width="6" style="594" customWidth="1"/>
    <col min="3793" max="3793" width="37.42578125" style="594" customWidth="1"/>
    <col min="3794" max="3794" width="1.140625" style="594" customWidth="1"/>
    <col min="3795" max="3795" width="2.42578125" style="594" customWidth="1"/>
    <col min="3796" max="3796" width="21.140625" style="594" bestFit="1" customWidth="1"/>
    <col min="3797" max="3797" width="2.28515625" style="594" customWidth="1"/>
    <col min="3798" max="3798" width="21.140625" style="594" bestFit="1" customWidth="1"/>
    <col min="3799" max="3799" width="2.28515625" style="594" customWidth="1"/>
    <col min="3800" max="3800" width="17.28515625" style="594" bestFit="1" customWidth="1"/>
    <col min="3801" max="3802" width="6.85546875" style="594"/>
    <col min="3803" max="3803" width="21.140625" style="594" bestFit="1" customWidth="1"/>
    <col min="3804" max="3804" width="6.85546875" style="594"/>
    <col min="3805" max="3805" width="18.7109375" style="594" bestFit="1" customWidth="1"/>
    <col min="3806" max="4043" width="6.85546875" style="594"/>
    <col min="4044" max="4044" width="1.85546875" style="594" customWidth="1"/>
    <col min="4045" max="4045" width="1.140625" style="594" customWidth="1"/>
    <col min="4046" max="4046" width="8" style="594" customWidth="1"/>
    <col min="4047" max="4047" width="1.28515625" style="594" customWidth="1"/>
    <col min="4048" max="4048" width="6" style="594" customWidth="1"/>
    <col min="4049" max="4049" width="37.42578125" style="594" customWidth="1"/>
    <col min="4050" max="4050" width="1.140625" style="594" customWidth="1"/>
    <col min="4051" max="4051" width="2.42578125" style="594" customWidth="1"/>
    <col min="4052" max="4052" width="21.140625" style="594" bestFit="1" customWidth="1"/>
    <col min="4053" max="4053" width="2.28515625" style="594" customWidth="1"/>
    <col min="4054" max="4054" width="21.140625" style="594" bestFit="1" customWidth="1"/>
    <col min="4055" max="4055" width="2.28515625" style="594" customWidth="1"/>
    <col min="4056" max="4056" width="17.28515625" style="594" bestFit="1" customWidth="1"/>
    <col min="4057" max="4058" width="6.85546875" style="594"/>
    <col min="4059" max="4059" width="21.140625" style="594" bestFit="1" customWidth="1"/>
    <col min="4060" max="4060" width="6.85546875" style="594"/>
    <col min="4061" max="4061" width="18.7109375" style="594" bestFit="1" customWidth="1"/>
    <col min="4062" max="4299" width="6.85546875" style="594"/>
    <col min="4300" max="4300" width="1.85546875" style="594" customWidth="1"/>
    <col min="4301" max="4301" width="1.140625" style="594" customWidth="1"/>
    <col min="4302" max="4302" width="8" style="594" customWidth="1"/>
    <col min="4303" max="4303" width="1.28515625" style="594" customWidth="1"/>
    <col min="4304" max="4304" width="6" style="594" customWidth="1"/>
    <col min="4305" max="4305" width="37.42578125" style="594" customWidth="1"/>
    <col min="4306" max="4306" width="1.140625" style="594" customWidth="1"/>
    <col min="4307" max="4307" width="2.42578125" style="594" customWidth="1"/>
    <col min="4308" max="4308" width="21.140625" style="594" bestFit="1" customWidth="1"/>
    <col min="4309" max="4309" width="2.28515625" style="594" customWidth="1"/>
    <col min="4310" max="4310" width="21.140625" style="594" bestFit="1" customWidth="1"/>
    <col min="4311" max="4311" width="2.28515625" style="594" customWidth="1"/>
    <col min="4312" max="4312" width="17.28515625" style="594" bestFit="1" customWidth="1"/>
    <col min="4313" max="4314" width="6.85546875" style="594"/>
    <col min="4315" max="4315" width="21.140625" style="594" bestFit="1" customWidth="1"/>
    <col min="4316" max="4316" width="6.85546875" style="594"/>
    <col min="4317" max="4317" width="18.7109375" style="594" bestFit="1" customWidth="1"/>
    <col min="4318" max="4555" width="6.85546875" style="594"/>
    <col min="4556" max="4556" width="1.85546875" style="594" customWidth="1"/>
    <col min="4557" max="4557" width="1.140625" style="594" customWidth="1"/>
    <col min="4558" max="4558" width="8" style="594" customWidth="1"/>
    <col min="4559" max="4559" width="1.28515625" style="594" customWidth="1"/>
    <col min="4560" max="4560" width="6" style="594" customWidth="1"/>
    <col min="4561" max="4561" width="37.42578125" style="594" customWidth="1"/>
    <col min="4562" max="4562" width="1.140625" style="594" customWidth="1"/>
    <col min="4563" max="4563" width="2.42578125" style="594" customWidth="1"/>
    <col min="4564" max="4564" width="21.140625" style="594" bestFit="1" customWidth="1"/>
    <col min="4565" max="4565" width="2.28515625" style="594" customWidth="1"/>
    <col min="4566" max="4566" width="21.140625" style="594" bestFit="1" customWidth="1"/>
    <col min="4567" max="4567" width="2.28515625" style="594" customWidth="1"/>
    <col min="4568" max="4568" width="17.28515625" style="594" bestFit="1" customWidth="1"/>
    <col min="4569" max="4570" width="6.85546875" style="594"/>
    <col min="4571" max="4571" width="21.140625" style="594" bestFit="1" customWidth="1"/>
    <col min="4572" max="4572" width="6.85546875" style="594"/>
    <col min="4573" max="4573" width="18.7109375" style="594" bestFit="1" customWidth="1"/>
    <col min="4574" max="4811" width="6.85546875" style="594"/>
    <col min="4812" max="4812" width="1.85546875" style="594" customWidth="1"/>
    <col min="4813" max="4813" width="1.140625" style="594" customWidth="1"/>
    <col min="4814" max="4814" width="8" style="594" customWidth="1"/>
    <col min="4815" max="4815" width="1.28515625" style="594" customWidth="1"/>
    <col min="4816" max="4816" width="6" style="594" customWidth="1"/>
    <col min="4817" max="4817" width="37.42578125" style="594" customWidth="1"/>
    <col min="4818" max="4818" width="1.140625" style="594" customWidth="1"/>
    <col min="4819" max="4819" width="2.42578125" style="594" customWidth="1"/>
    <col min="4820" max="4820" width="21.140625" style="594" bestFit="1" customWidth="1"/>
    <col min="4821" max="4821" width="2.28515625" style="594" customWidth="1"/>
    <col min="4822" max="4822" width="21.140625" style="594" bestFit="1" customWidth="1"/>
    <col min="4823" max="4823" width="2.28515625" style="594" customWidth="1"/>
    <col min="4824" max="4824" width="17.28515625" style="594" bestFit="1" customWidth="1"/>
    <col min="4825" max="4826" width="6.85546875" style="594"/>
    <col min="4827" max="4827" width="21.140625" style="594" bestFit="1" customWidth="1"/>
    <col min="4828" max="4828" width="6.85546875" style="594"/>
    <col min="4829" max="4829" width="18.7109375" style="594" bestFit="1" customWidth="1"/>
    <col min="4830" max="5067" width="6.85546875" style="594"/>
    <col min="5068" max="5068" width="1.85546875" style="594" customWidth="1"/>
    <col min="5069" max="5069" width="1.140625" style="594" customWidth="1"/>
    <col min="5070" max="5070" width="8" style="594" customWidth="1"/>
    <col min="5071" max="5071" width="1.28515625" style="594" customWidth="1"/>
    <col min="5072" max="5072" width="6" style="594" customWidth="1"/>
    <col min="5073" max="5073" width="37.42578125" style="594" customWidth="1"/>
    <col min="5074" max="5074" width="1.140625" style="594" customWidth="1"/>
    <col min="5075" max="5075" width="2.42578125" style="594" customWidth="1"/>
    <col min="5076" max="5076" width="21.140625" style="594" bestFit="1" customWidth="1"/>
    <col min="5077" max="5077" width="2.28515625" style="594" customWidth="1"/>
    <col min="5078" max="5078" width="21.140625" style="594" bestFit="1" customWidth="1"/>
    <col min="5079" max="5079" width="2.28515625" style="594" customWidth="1"/>
    <col min="5080" max="5080" width="17.28515625" style="594" bestFit="1" customWidth="1"/>
    <col min="5081" max="5082" width="6.85546875" style="594"/>
    <col min="5083" max="5083" width="21.140625" style="594" bestFit="1" customWidth="1"/>
    <col min="5084" max="5084" width="6.85546875" style="594"/>
    <col min="5085" max="5085" width="18.7109375" style="594" bestFit="1" customWidth="1"/>
    <col min="5086" max="5323" width="6.85546875" style="594"/>
    <col min="5324" max="5324" width="1.85546875" style="594" customWidth="1"/>
    <col min="5325" max="5325" width="1.140625" style="594" customWidth="1"/>
    <col min="5326" max="5326" width="8" style="594" customWidth="1"/>
    <col min="5327" max="5327" width="1.28515625" style="594" customWidth="1"/>
    <col min="5328" max="5328" width="6" style="594" customWidth="1"/>
    <col min="5329" max="5329" width="37.42578125" style="594" customWidth="1"/>
    <col min="5330" max="5330" width="1.140625" style="594" customWidth="1"/>
    <col min="5331" max="5331" width="2.42578125" style="594" customWidth="1"/>
    <col min="5332" max="5332" width="21.140625" style="594" bestFit="1" customWidth="1"/>
    <col min="5333" max="5333" width="2.28515625" style="594" customWidth="1"/>
    <col min="5334" max="5334" width="21.140625" style="594" bestFit="1" customWidth="1"/>
    <col min="5335" max="5335" width="2.28515625" style="594" customWidth="1"/>
    <col min="5336" max="5336" width="17.28515625" style="594" bestFit="1" customWidth="1"/>
    <col min="5337" max="5338" width="6.85546875" style="594"/>
    <col min="5339" max="5339" width="21.140625" style="594" bestFit="1" customWidth="1"/>
    <col min="5340" max="5340" width="6.85546875" style="594"/>
    <col min="5341" max="5341" width="18.7109375" style="594" bestFit="1" customWidth="1"/>
    <col min="5342" max="5579" width="6.85546875" style="594"/>
    <col min="5580" max="5580" width="1.85546875" style="594" customWidth="1"/>
    <col min="5581" max="5581" width="1.140625" style="594" customWidth="1"/>
    <col min="5582" max="5582" width="8" style="594" customWidth="1"/>
    <col min="5583" max="5583" width="1.28515625" style="594" customWidth="1"/>
    <col min="5584" max="5584" width="6" style="594" customWidth="1"/>
    <col min="5585" max="5585" width="37.42578125" style="594" customWidth="1"/>
    <col min="5586" max="5586" width="1.140625" style="594" customWidth="1"/>
    <col min="5587" max="5587" width="2.42578125" style="594" customWidth="1"/>
    <col min="5588" max="5588" width="21.140625" style="594" bestFit="1" customWidth="1"/>
    <col min="5589" max="5589" width="2.28515625" style="594" customWidth="1"/>
    <col min="5590" max="5590" width="21.140625" style="594" bestFit="1" customWidth="1"/>
    <col min="5591" max="5591" width="2.28515625" style="594" customWidth="1"/>
    <col min="5592" max="5592" width="17.28515625" style="594" bestFit="1" customWidth="1"/>
    <col min="5593" max="5594" width="6.85546875" style="594"/>
    <col min="5595" max="5595" width="21.140625" style="594" bestFit="1" customWidth="1"/>
    <col min="5596" max="5596" width="6.85546875" style="594"/>
    <col min="5597" max="5597" width="18.7109375" style="594" bestFit="1" customWidth="1"/>
    <col min="5598" max="5835" width="6.85546875" style="594"/>
    <col min="5836" max="5836" width="1.85546875" style="594" customWidth="1"/>
    <col min="5837" max="5837" width="1.140625" style="594" customWidth="1"/>
    <col min="5838" max="5838" width="8" style="594" customWidth="1"/>
    <col min="5839" max="5839" width="1.28515625" style="594" customWidth="1"/>
    <col min="5840" max="5840" width="6" style="594" customWidth="1"/>
    <col min="5841" max="5841" width="37.42578125" style="594" customWidth="1"/>
    <col min="5842" max="5842" width="1.140625" style="594" customWidth="1"/>
    <col min="5843" max="5843" width="2.42578125" style="594" customWidth="1"/>
    <col min="5844" max="5844" width="21.140625" style="594" bestFit="1" customWidth="1"/>
    <col min="5845" max="5845" width="2.28515625" style="594" customWidth="1"/>
    <col min="5846" max="5846" width="21.140625" style="594" bestFit="1" customWidth="1"/>
    <col min="5847" max="5847" width="2.28515625" style="594" customWidth="1"/>
    <col min="5848" max="5848" width="17.28515625" style="594" bestFit="1" customWidth="1"/>
    <col min="5849" max="5850" width="6.85546875" style="594"/>
    <col min="5851" max="5851" width="21.140625" style="594" bestFit="1" customWidth="1"/>
    <col min="5852" max="5852" width="6.85546875" style="594"/>
    <col min="5853" max="5853" width="18.7109375" style="594" bestFit="1" customWidth="1"/>
    <col min="5854" max="6091" width="6.85546875" style="594"/>
    <col min="6092" max="6092" width="1.85546875" style="594" customWidth="1"/>
    <col min="6093" max="6093" width="1.140625" style="594" customWidth="1"/>
    <col min="6094" max="6094" width="8" style="594" customWidth="1"/>
    <col min="6095" max="6095" width="1.28515625" style="594" customWidth="1"/>
    <col min="6096" max="6096" width="6" style="594" customWidth="1"/>
    <col min="6097" max="6097" width="37.42578125" style="594" customWidth="1"/>
    <col min="6098" max="6098" width="1.140625" style="594" customWidth="1"/>
    <col min="6099" max="6099" width="2.42578125" style="594" customWidth="1"/>
    <col min="6100" max="6100" width="21.140625" style="594" bestFit="1" customWidth="1"/>
    <col min="6101" max="6101" width="2.28515625" style="594" customWidth="1"/>
    <col min="6102" max="6102" width="21.140625" style="594" bestFit="1" customWidth="1"/>
    <col min="6103" max="6103" width="2.28515625" style="594" customWidth="1"/>
    <col min="6104" max="6104" width="17.28515625" style="594" bestFit="1" customWidth="1"/>
    <col min="6105" max="6106" width="6.85546875" style="594"/>
    <col min="6107" max="6107" width="21.140625" style="594" bestFit="1" customWidth="1"/>
    <col min="6108" max="6108" width="6.85546875" style="594"/>
    <col min="6109" max="6109" width="18.7109375" style="594" bestFit="1" customWidth="1"/>
    <col min="6110" max="6347" width="6.85546875" style="594"/>
    <col min="6348" max="6348" width="1.85546875" style="594" customWidth="1"/>
    <col min="6349" max="6349" width="1.140625" style="594" customWidth="1"/>
    <col min="6350" max="6350" width="8" style="594" customWidth="1"/>
    <col min="6351" max="6351" width="1.28515625" style="594" customWidth="1"/>
    <col min="6352" max="6352" width="6" style="594" customWidth="1"/>
    <col min="6353" max="6353" width="37.42578125" style="594" customWidth="1"/>
    <col min="6354" max="6354" width="1.140625" style="594" customWidth="1"/>
    <col min="6355" max="6355" width="2.42578125" style="594" customWidth="1"/>
    <col min="6356" max="6356" width="21.140625" style="594" bestFit="1" customWidth="1"/>
    <col min="6357" max="6357" width="2.28515625" style="594" customWidth="1"/>
    <col min="6358" max="6358" width="21.140625" style="594" bestFit="1" customWidth="1"/>
    <col min="6359" max="6359" width="2.28515625" style="594" customWidth="1"/>
    <col min="6360" max="6360" width="17.28515625" style="594" bestFit="1" customWidth="1"/>
    <col min="6361" max="6362" width="6.85546875" style="594"/>
    <col min="6363" max="6363" width="21.140625" style="594" bestFit="1" customWidth="1"/>
    <col min="6364" max="6364" width="6.85546875" style="594"/>
    <col min="6365" max="6365" width="18.7109375" style="594" bestFit="1" customWidth="1"/>
    <col min="6366" max="6603" width="6.85546875" style="594"/>
    <col min="6604" max="6604" width="1.85546875" style="594" customWidth="1"/>
    <col min="6605" max="6605" width="1.140625" style="594" customWidth="1"/>
    <col min="6606" max="6606" width="8" style="594" customWidth="1"/>
    <col min="6607" max="6607" width="1.28515625" style="594" customWidth="1"/>
    <col min="6608" max="6608" width="6" style="594" customWidth="1"/>
    <col min="6609" max="6609" width="37.42578125" style="594" customWidth="1"/>
    <col min="6610" max="6610" width="1.140625" style="594" customWidth="1"/>
    <col min="6611" max="6611" width="2.42578125" style="594" customWidth="1"/>
    <col min="6612" max="6612" width="21.140625" style="594" bestFit="1" customWidth="1"/>
    <col min="6613" max="6613" width="2.28515625" style="594" customWidth="1"/>
    <col min="6614" max="6614" width="21.140625" style="594" bestFit="1" customWidth="1"/>
    <col min="6615" max="6615" width="2.28515625" style="594" customWidth="1"/>
    <col min="6616" max="6616" width="17.28515625" style="594" bestFit="1" customWidth="1"/>
    <col min="6617" max="6618" width="6.85546875" style="594"/>
    <col min="6619" max="6619" width="21.140625" style="594" bestFit="1" customWidth="1"/>
    <col min="6620" max="6620" width="6.85546875" style="594"/>
    <col min="6621" max="6621" width="18.7109375" style="594" bestFit="1" customWidth="1"/>
    <col min="6622" max="6859" width="6.85546875" style="594"/>
    <col min="6860" max="6860" width="1.85546875" style="594" customWidth="1"/>
    <col min="6861" max="6861" width="1.140625" style="594" customWidth="1"/>
    <col min="6862" max="6862" width="8" style="594" customWidth="1"/>
    <col min="6863" max="6863" width="1.28515625" style="594" customWidth="1"/>
    <col min="6864" max="6864" width="6" style="594" customWidth="1"/>
    <col min="6865" max="6865" width="37.42578125" style="594" customWidth="1"/>
    <col min="6866" max="6866" width="1.140625" style="594" customWidth="1"/>
    <col min="6867" max="6867" width="2.42578125" style="594" customWidth="1"/>
    <col min="6868" max="6868" width="21.140625" style="594" bestFit="1" customWidth="1"/>
    <col min="6869" max="6869" width="2.28515625" style="594" customWidth="1"/>
    <col min="6870" max="6870" width="21.140625" style="594" bestFit="1" customWidth="1"/>
    <col min="6871" max="6871" width="2.28515625" style="594" customWidth="1"/>
    <col min="6872" max="6872" width="17.28515625" style="594" bestFit="1" customWidth="1"/>
    <col min="6873" max="6874" width="6.85546875" style="594"/>
    <col min="6875" max="6875" width="21.140625" style="594" bestFit="1" customWidth="1"/>
    <col min="6876" max="6876" width="6.85546875" style="594"/>
    <col min="6877" max="6877" width="18.7109375" style="594" bestFit="1" customWidth="1"/>
    <col min="6878" max="7115" width="6.85546875" style="594"/>
    <col min="7116" max="7116" width="1.85546875" style="594" customWidth="1"/>
    <col min="7117" max="7117" width="1.140625" style="594" customWidth="1"/>
    <col min="7118" max="7118" width="8" style="594" customWidth="1"/>
    <col min="7119" max="7119" width="1.28515625" style="594" customWidth="1"/>
    <col min="7120" max="7120" width="6" style="594" customWidth="1"/>
    <col min="7121" max="7121" width="37.42578125" style="594" customWidth="1"/>
    <col min="7122" max="7122" width="1.140625" style="594" customWidth="1"/>
    <col min="7123" max="7123" width="2.42578125" style="594" customWidth="1"/>
    <col min="7124" max="7124" width="21.140625" style="594" bestFit="1" customWidth="1"/>
    <col min="7125" max="7125" width="2.28515625" style="594" customWidth="1"/>
    <col min="7126" max="7126" width="21.140625" style="594" bestFit="1" customWidth="1"/>
    <col min="7127" max="7127" width="2.28515625" style="594" customWidth="1"/>
    <col min="7128" max="7128" width="17.28515625" style="594" bestFit="1" customWidth="1"/>
    <col min="7129" max="7130" width="6.85546875" style="594"/>
    <col min="7131" max="7131" width="21.140625" style="594" bestFit="1" customWidth="1"/>
    <col min="7132" max="7132" width="6.85546875" style="594"/>
    <col min="7133" max="7133" width="18.7109375" style="594" bestFit="1" customWidth="1"/>
    <col min="7134" max="7371" width="6.85546875" style="594"/>
    <col min="7372" max="7372" width="1.85546875" style="594" customWidth="1"/>
    <col min="7373" max="7373" width="1.140625" style="594" customWidth="1"/>
    <col min="7374" max="7374" width="8" style="594" customWidth="1"/>
    <col min="7375" max="7375" width="1.28515625" style="594" customWidth="1"/>
    <col min="7376" max="7376" width="6" style="594" customWidth="1"/>
    <col min="7377" max="7377" width="37.42578125" style="594" customWidth="1"/>
    <col min="7378" max="7378" width="1.140625" style="594" customWidth="1"/>
    <col min="7379" max="7379" width="2.42578125" style="594" customWidth="1"/>
    <col min="7380" max="7380" width="21.140625" style="594" bestFit="1" customWidth="1"/>
    <col min="7381" max="7381" width="2.28515625" style="594" customWidth="1"/>
    <col min="7382" max="7382" width="21.140625" style="594" bestFit="1" customWidth="1"/>
    <col min="7383" max="7383" width="2.28515625" style="594" customWidth="1"/>
    <col min="7384" max="7384" width="17.28515625" style="594" bestFit="1" customWidth="1"/>
    <col min="7385" max="7386" width="6.85546875" style="594"/>
    <col min="7387" max="7387" width="21.140625" style="594" bestFit="1" customWidth="1"/>
    <col min="7388" max="7388" width="6.85546875" style="594"/>
    <col min="7389" max="7389" width="18.7109375" style="594" bestFit="1" customWidth="1"/>
    <col min="7390" max="7627" width="6.85546875" style="594"/>
    <col min="7628" max="7628" width="1.85546875" style="594" customWidth="1"/>
    <col min="7629" max="7629" width="1.140625" style="594" customWidth="1"/>
    <col min="7630" max="7630" width="8" style="594" customWidth="1"/>
    <col min="7631" max="7631" width="1.28515625" style="594" customWidth="1"/>
    <col min="7632" max="7632" width="6" style="594" customWidth="1"/>
    <col min="7633" max="7633" width="37.42578125" style="594" customWidth="1"/>
    <col min="7634" max="7634" width="1.140625" style="594" customWidth="1"/>
    <col min="7635" max="7635" width="2.42578125" style="594" customWidth="1"/>
    <col min="7636" max="7636" width="21.140625" style="594" bestFit="1" customWidth="1"/>
    <col min="7637" max="7637" width="2.28515625" style="594" customWidth="1"/>
    <col min="7638" max="7638" width="21.140625" style="594" bestFit="1" customWidth="1"/>
    <col min="7639" max="7639" width="2.28515625" style="594" customWidth="1"/>
    <col min="7640" max="7640" width="17.28515625" style="594" bestFit="1" customWidth="1"/>
    <col min="7641" max="7642" width="6.85546875" style="594"/>
    <col min="7643" max="7643" width="21.140625" style="594" bestFit="1" customWidth="1"/>
    <col min="7644" max="7644" width="6.85546875" style="594"/>
    <col min="7645" max="7645" width="18.7109375" style="594" bestFit="1" customWidth="1"/>
    <col min="7646" max="7883" width="6.85546875" style="594"/>
    <col min="7884" max="7884" width="1.85546875" style="594" customWidth="1"/>
    <col min="7885" max="7885" width="1.140625" style="594" customWidth="1"/>
    <col min="7886" max="7886" width="8" style="594" customWidth="1"/>
    <col min="7887" max="7887" width="1.28515625" style="594" customWidth="1"/>
    <col min="7888" max="7888" width="6" style="594" customWidth="1"/>
    <col min="7889" max="7889" width="37.42578125" style="594" customWidth="1"/>
    <col min="7890" max="7890" width="1.140625" style="594" customWidth="1"/>
    <col min="7891" max="7891" width="2.42578125" style="594" customWidth="1"/>
    <col min="7892" max="7892" width="21.140625" style="594" bestFit="1" customWidth="1"/>
    <col min="7893" max="7893" width="2.28515625" style="594" customWidth="1"/>
    <col min="7894" max="7894" width="21.140625" style="594" bestFit="1" customWidth="1"/>
    <col min="7895" max="7895" width="2.28515625" style="594" customWidth="1"/>
    <col min="7896" max="7896" width="17.28515625" style="594" bestFit="1" customWidth="1"/>
    <col min="7897" max="7898" width="6.85546875" style="594"/>
    <col min="7899" max="7899" width="21.140625" style="594" bestFit="1" customWidth="1"/>
    <col min="7900" max="7900" width="6.85546875" style="594"/>
    <col min="7901" max="7901" width="18.7109375" style="594" bestFit="1" customWidth="1"/>
    <col min="7902" max="8139" width="6.85546875" style="594"/>
    <col min="8140" max="8140" width="1.85546875" style="594" customWidth="1"/>
    <col min="8141" max="8141" width="1.140625" style="594" customWidth="1"/>
    <col min="8142" max="8142" width="8" style="594" customWidth="1"/>
    <col min="8143" max="8143" width="1.28515625" style="594" customWidth="1"/>
    <col min="8144" max="8144" width="6" style="594" customWidth="1"/>
    <col min="8145" max="8145" width="37.42578125" style="594" customWidth="1"/>
    <col min="8146" max="8146" width="1.140625" style="594" customWidth="1"/>
    <col min="8147" max="8147" width="2.42578125" style="594" customWidth="1"/>
    <col min="8148" max="8148" width="21.140625" style="594" bestFit="1" customWidth="1"/>
    <col min="8149" max="8149" width="2.28515625" style="594" customWidth="1"/>
    <col min="8150" max="8150" width="21.140625" style="594" bestFit="1" customWidth="1"/>
    <col min="8151" max="8151" width="2.28515625" style="594" customWidth="1"/>
    <col min="8152" max="8152" width="17.28515625" style="594" bestFit="1" customWidth="1"/>
    <col min="8153" max="8154" width="6.85546875" style="594"/>
    <col min="8155" max="8155" width="21.140625" style="594" bestFit="1" customWidth="1"/>
    <col min="8156" max="8156" width="6.85546875" style="594"/>
    <col min="8157" max="8157" width="18.7109375" style="594" bestFit="1" customWidth="1"/>
    <col min="8158" max="8395" width="6.85546875" style="594"/>
    <col min="8396" max="8396" width="1.85546875" style="594" customWidth="1"/>
    <col min="8397" max="8397" width="1.140625" style="594" customWidth="1"/>
    <col min="8398" max="8398" width="8" style="594" customWidth="1"/>
    <col min="8399" max="8399" width="1.28515625" style="594" customWidth="1"/>
    <col min="8400" max="8400" width="6" style="594" customWidth="1"/>
    <col min="8401" max="8401" width="37.42578125" style="594" customWidth="1"/>
    <col min="8402" max="8402" width="1.140625" style="594" customWidth="1"/>
    <col min="8403" max="8403" width="2.42578125" style="594" customWidth="1"/>
    <col min="8404" max="8404" width="21.140625" style="594" bestFit="1" customWidth="1"/>
    <col min="8405" max="8405" width="2.28515625" style="594" customWidth="1"/>
    <col min="8406" max="8406" width="21.140625" style="594" bestFit="1" customWidth="1"/>
    <col min="8407" max="8407" width="2.28515625" style="594" customWidth="1"/>
    <col min="8408" max="8408" width="17.28515625" style="594" bestFit="1" customWidth="1"/>
    <col min="8409" max="8410" width="6.85546875" style="594"/>
    <col min="8411" max="8411" width="21.140625" style="594" bestFit="1" customWidth="1"/>
    <col min="8412" max="8412" width="6.85546875" style="594"/>
    <col min="8413" max="8413" width="18.7109375" style="594" bestFit="1" customWidth="1"/>
    <col min="8414" max="8651" width="6.85546875" style="594"/>
    <col min="8652" max="8652" width="1.85546875" style="594" customWidth="1"/>
    <col min="8653" max="8653" width="1.140625" style="594" customWidth="1"/>
    <col min="8654" max="8654" width="8" style="594" customWidth="1"/>
    <col min="8655" max="8655" width="1.28515625" style="594" customWidth="1"/>
    <col min="8656" max="8656" width="6" style="594" customWidth="1"/>
    <col min="8657" max="8657" width="37.42578125" style="594" customWidth="1"/>
    <col min="8658" max="8658" width="1.140625" style="594" customWidth="1"/>
    <col min="8659" max="8659" width="2.42578125" style="594" customWidth="1"/>
    <col min="8660" max="8660" width="21.140625" style="594" bestFit="1" customWidth="1"/>
    <col min="8661" max="8661" width="2.28515625" style="594" customWidth="1"/>
    <col min="8662" max="8662" width="21.140625" style="594" bestFit="1" customWidth="1"/>
    <col min="8663" max="8663" width="2.28515625" style="594" customWidth="1"/>
    <col min="8664" max="8664" width="17.28515625" style="594" bestFit="1" customWidth="1"/>
    <col min="8665" max="8666" width="6.85546875" style="594"/>
    <col min="8667" max="8667" width="21.140625" style="594" bestFit="1" customWidth="1"/>
    <col min="8668" max="8668" width="6.85546875" style="594"/>
    <col min="8669" max="8669" width="18.7109375" style="594" bestFit="1" customWidth="1"/>
    <col min="8670" max="8907" width="6.85546875" style="594"/>
    <col min="8908" max="8908" width="1.85546875" style="594" customWidth="1"/>
    <col min="8909" max="8909" width="1.140625" style="594" customWidth="1"/>
    <col min="8910" max="8910" width="8" style="594" customWidth="1"/>
    <col min="8911" max="8911" width="1.28515625" style="594" customWidth="1"/>
    <col min="8912" max="8912" width="6" style="594" customWidth="1"/>
    <col min="8913" max="8913" width="37.42578125" style="594" customWidth="1"/>
    <col min="8914" max="8914" width="1.140625" style="594" customWidth="1"/>
    <col min="8915" max="8915" width="2.42578125" style="594" customWidth="1"/>
    <col min="8916" max="8916" width="21.140625" style="594" bestFit="1" customWidth="1"/>
    <col min="8917" max="8917" width="2.28515625" style="594" customWidth="1"/>
    <col min="8918" max="8918" width="21.140625" style="594" bestFit="1" customWidth="1"/>
    <col min="8919" max="8919" width="2.28515625" style="594" customWidth="1"/>
    <col min="8920" max="8920" width="17.28515625" style="594" bestFit="1" customWidth="1"/>
    <col min="8921" max="8922" width="6.85546875" style="594"/>
    <col min="8923" max="8923" width="21.140625" style="594" bestFit="1" customWidth="1"/>
    <col min="8924" max="8924" width="6.85546875" style="594"/>
    <col min="8925" max="8925" width="18.7109375" style="594" bestFit="1" customWidth="1"/>
    <col min="8926" max="9163" width="6.85546875" style="594"/>
    <col min="9164" max="9164" width="1.85546875" style="594" customWidth="1"/>
    <col min="9165" max="9165" width="1.140625" style="594" customWidth="1"/>
    <col min="9166" max="9166" width="8" style="594" customWidth="1"/>
    <col min="9167" max="9167" width="1.28515625" style="594" customWidth="1"/>
    <col min="9168" max="9168" width="6" style="594" customWidth="1"/>
    <col min="9169" max="9169" width="37.42578125" style="594" customWidth="1"/>
    <col min="9170" max="9170" width="1.140625" style="594" customWidth="1"/>
    <col min="9171" max="9171" width="2.42578125" style="594" customWidth="1"/>
    <col min="9172" max="9172" width="21.140625" style="594" bestFit="1" customWidth="1"/>
    <col min="9173" max="9173" width="2.28515625" style="594" customWidth="1"/>
    <col min="9174" max="9174" width="21.140625" style="594" bestFit="1" customWidth="1"/>
    <col min="9175" max="9175" width="2.28515625" style="594" customWidth="1"/>
    <col min="9176" max="9176" width="17.28515625" style="594" bestFit="1" customWidth="1"/>
    <col min="9177" max="9178" width="6.85546875" style="594"/>
    <col min="9179" max="9179" width="21.140625" style="594" bestFit="1" customWidth="1"/>
    <col min="9180" max="9180" width="6.85546875" style="594"/>
    <col min="9181" max="9181" width="18.7109375" style="594" bestFit="1" customWidth="1"/>
    <col min="9182" max="9419" width="6.85546875" style="594"/>
    <col min="9420" max="9420" width="1.85546875" style="594" customWidth="1"/>
    <col min="9421" max="9421" width="1.140625" style="594" customWidth="1"/>
    <col min="9422" max="9422" width="8" style="594" customWidth="1"/>
    <col min="9423" max="9423" width="1.28515625" style="594" customWidth="1"/>
    <col min="9424" max="9424" width="6" style="594" customWidth="1"/>
    <col min="9425" max="9425" width="37.42578125" style="594" customWidth="1"/>
    <col min="9426" max="9426" width="1.140625" style="594" customWidth="1"/>
    <col min="9427" max="9427" width="2.42578125" style="594" customWidth="1"/>
    <col min="9428" max="9428" width="21.140625" style="594" bestFit="1" customWidth="1"/>
    <col min="9429" max="9429" width="2.28515625" style="594" customWidth="1"/>
    <col min="9430" max="9430" width="21.140625" style="594" bestFit="1" customWidth="1"/>
    <col min="9431" max="9431" width="2.28515625" style="594" customWidth="1"/>
    <col min="9432" max="9432" width="17.28515625" style="594" bestFit="1" customWidth="1"/>
    <col min="9433" max="9434" width="6.85546875" style="594"/>
    <col min="9435" max="9435" width="21.140625" style="594" bestFit="1" customWidth="1"/>
    <col min="9436" max="9436" width="6.85546875" style="594"/>
    <col min="9437" max="9437" width="18.7109375" style="594" bestFit="1" customWidth="1"/>
    <col min="9438" max="9675" width="6.85546875" style="594"/>
    <col min="9676" max="9676" width="1.85546875" style="594" customWidth="1"/>
    <col min="9677" max="9677" width="1.140625" style="594" customWidth="1"/>
    <col min="9678" max="9678" width="8" style="594" customWidth="1"/>
    <col min="9679" max="9679" width="1.28515625" style="594" customWidth="1"/>
    <col min="9680" max="9680" width="6" style="594" customWidth="1"/>
    <col min="9681" max="9681" width="37.42578125" style="594" customWidth="1"/>
    <col min="9682" max="9682" width="1.140625" style="594" customWidth="1"/>
    <col min="9683" max="9683" width="2.42578125" style="594" customWidth="1"/>
    <col min="9684" max="9684" width="21.140625" style="594" bestFit="1" customWidth="1"/>
    <col min="9685" max="9685" width="2.28515625" style="594" customWidth="1"/>
    <col min="9686" max="9686" width="21.140625" style="594" bestFit="1" customWidth="1"/>
    <col min="9687" max="9687" width="2.28515625" style="594" customWidth="1"/>
    <col min="9688" max="9688" width="17.28515625" style="594" bestFit="1" customWidth="1"/>
    <col min="9689" max="9690" width="6.85546875" style="594"/>
    <col min="9691" max="9691" width="21.140625" style="594" bestFit="1" customWidth="1"/>
    <col min="9692" max="9692" width="6.85546875" style="594"/>
    <col min="9693" max="9693" width="18.7109375" style="594" bestFit="1" customWidth="1"/>
    <col min="9694" max="9931" width="6.85546875" style="594"/>
    <col min="9932" max="9932" width="1.85546875" style="594" customWidth="1"/>
    <col min="9933" max="9933" width="1.140625" style="594" customWidth="1"/>
    <col min="9934" max="9934" width="8" style="594" customWidth="1"/>
    <col min="9935" max="9935" width="1.28515625" style="594" customWidth="1"/>
    <col min="9936" max="9936" width="6" style="594" customWidth="1"/>
    <col min="9937" max="9937" width="37.42578125" style="594" customWidth="1"/>
    <col min="9938" max="9938" width="1.140625" style="594" customWidth="1"/>
    <col min="9939" max="9939" width="2.42578125" style="594" customWidth="1"/>
    <col min="9940" max="9940" width="21.140625" style="594" bestFit="1" customWidth="1"/>
    <col min="9941" max="9941" width="2.28515625" style="594" customWidth="1"/>
    <col min="9942" max="9942" width="21.140625" style="594" bestFit="1" customWidth="1"/>
    <col min="9943" max="9943" width="2.28515625" style="594" customWidth="1"/>
    <col min="9944" max="9944" width="17.28515625" style="594" bestFit="1" customWidth="1"/>
    <col min="9945" max="9946" width="6.85546875" style="594"/>
    <col min="9947" max="9947" width="21.140625" style="594" bestFit="1" customWidth="1"/>
    <col min="9948" max="9948" width="6.85546875" style="594"/>
    <col min="9949" max="9949" width="18.7109375" style="594" bestFit="1" customWidth="1"/>
    <col min="9950" max="10187" width="6.85546875" style="594"/>
    <col min="10188" max="10188" width="1.85546875" style="594" customWidth="1"/>
    <col min="10189" max="10189" width="1.140625" style="594" customWidth="1"/>
    <col min="10190" max="10190" width="8" style="594" customWidth="1"/>
    <col min="10191" max="10191" width="1.28515625" style="594" customWidth="1"/>
    <col min="10192" max="10192" width="6" style="594" customWidth="1"/>
    <col min="10193" max="10193" width="37.42578125" style="594" customWidth="1"/>
    <col min="10194" max="10194" width="1.140625" style="594" customWidth="1"/>
    <col min="10195" max="10195" width="2.42578125" style="594" customWidth="1"/>
    <col min="10196" max="10196" width="21.140625" style="594" bestFit="1" customWidth="1"/>
    <col min="10197" max="10197" width="2.28515625" style="594" customWidth="1"/>
    <col min="10198" max="10198" width="21.140625" style="594" bestFit="1" customWidth="1"/>
    <col min="10199" max="10199" width="2.28515625" style="594" customWidth="1"/>
    <col min="10200" max="10200" width="17.28515625" style="594" bestFit="1" customWidth="1"/>
    <col min="10201" max="10202" width="6.85546875" style="594"/>
    <col min="10203" max="10203" width="21.140625" style="594" bestFit="1" customWidth="1"/>
    <col min="10204" max="10204" width="6.85546875" style="594"/>
    <col min="10205" max="10205" width="18.7109375" style="594" bestFit="1" customWidth="1"/>
    <col min="10206" max="10443" width="6.85546875" style="594"/>
    <col min="10444" max="10444" width="1.85546875" style="594" customWidth="1"/>
    <col min="10445" max="10445" width="1.140625" style="594" customWidth="1"/>
    <col min="10446" max="10446" width="8" style="594" customWidth="1"/>
    <col min="10447" max="10447" width="1.28515625" style="594" customWidth="1"/>
    <col min="10448" max="10448" width="6" style="594" customWidth="1"/>
    <col min="10449" max="10449" width="37.42578125" style="594" customWidth="1"/>
    <col min="10450" max="10450" width="1.140625" style="594" customWidth="1"/>
    <col min="10451" max="10451" width="2.42578125" style="594" customWidth="1"/>
    <col min="10452" max="10452" width="21.140625" style="594" bestFit="1" customWidth="1"/>
    <col min="10453" max="10453" width="2.28515625" style="594" customWidth="1"/>
    <col min="10454" max="10454" width="21.140625" style="594" bestFit="1" customWidth="1"/>
    <col min="10455" max="10455" width="2.28515625" style="594" customWidth="1"/>
    <col min="10456" max="10456" width="17.28515625" style="594" bestFit="1" customWidth="1"/>
    <col min="10457" max="10458" width="6.85546875" style="594"/>
    <col min="10459" max="10459" width="21.140625" style="594" bestFit="1" customWidth="1"/>
    <col min="10460" max="10460" width="6.85546875" style="594"/>
    <col min="10461" max="10461" width="18.7109375" style="594" bestFit="1" customWidth="1"/>
    <col min="10462" max="10699" width="6.85546875" style="594"/>
    <col min="10700" max="10700" width="1.85546875" style="594" customWidth="1"/>
    <col min="10701" max="10701" width="1.140625" style="594" customWidth="1"/>
    <col min="10702" max="10702" width="8" style="594" customWidth="1"/>
    <col min="10703" max="10703" width="1.28515625" style="594" customWidth="1"/>
    <col min="10704" max="10704" width="6" style="594" customWidth="1"/>
    <col min="10705" max="10705" width="37.42578125" style="594" customWidth="1"/>
    <col min="10706" max="10706" width="1.140625" style="594" customWidth="1"/>
    <col min="10707" max="10707" width="2.42578125" style="594" customWidth="1"/>
    <col min="10708" max="10708" width="21.140625" style="594" bestFit="1" customWidth="1"/>
    <col min="10709" max="10709" width="2.28515625" style="594" customWidth="1"/>
    <col min="10710" max="10710" width="21.140625" style="594" bestFit="1" customWidth="1"/>
    <col min="10711" max="10711" width="2.28515625" style="594" customWidth="1"/>
    <col min="10712" max="10712" width="17.28515625" style="594" bestFit="1" customWidth="1"/>
    <col min="10713" max="10714" width="6.85546875" style="594"/>
    <col min="10715" max="10715" width="21.140625" style="594" bestFit="1" customWidth="1"/>
    <col min="10716" max="10716" width="6.85546875" style="594"/>
    <col min="10717" max="10717" width="18.7109375" style="594" bestFit="1" customWidth="1"/>
    <col min="10718" max="10955" width="6.85546875" style="594"/>
    <col min="10956" max="10956" width="1.85546875" style="594" customWidth="1"/>
    <col min="10957" max="10957" width="1.140625" style="594" customWidth="1"/>
    <col min="10958" max="10958" width="8" style="594" customWidth="1"/>
    <col min="10959" max="10959" width="1.28515625" style="594" customWidth="1"/>
    <col min="10960" max="10960" width="6" style="594" customWidth="1"/>
    <col min="10961" max="10961" width="37.42578125" style="594" customWidth="1"/>
    <col min="10962" max="10962" width="1.140625" style="594" customWidth="1"/>
    <col min="10963" max="10963" width="2.42578125" style="594" customWidth="1"/>
    <col min="10964" max="10964" width="21.140625" style="594" bestFit="1" customWidth="1"/>
    <col min="10965" max="10965" width="2.28515625" style="594" customWidth="1"/>
    <col min="10966" max="10966" width="21.140625" style="594" bestFit="1" customWidth="1"/>
    <col min="10967" max="10967" width="2.28515625" style="594" customWidth="1"/>
    <col min="10968" max="10968" width="17.28515625" style="594" bestFit="1" customWidth="1"/>
    <col min="10969" max="10970" width="6.85546875" style="594"/>
    <col min="10971" max="10971" width="21.140625" style="594" bestFit="1" customWidth="1"/>
    <col min="10972" max="10972" width="6.85546875" style="594"/>
    <col min="10973" max="10973" width="18.7109375" style="594" bestFit="1" customWidth="1"/>
    <col min="10974" max="11211" width="6.85546875" style="594"/>
    <col min="11212" max="11212" width="1.85546875" style="594" customWidth="1"/>
    <col min="11213" max="11213" width="1.140625" style="594" customWidth="1"/>
    <col min="11214" max="11214" width="8" style="594" customWidth="1"/>
    <col min="11215" max="11215" width="1.28515625" style="594" customWidth="1"/>
    <col min="11216" max="11216" width="6" style="594" customWidth="1"/>
    <col min="11217" max="11217" width="37.42578125" style="594" customWidth="1"/>
    <col min="11218" max="11218" width="1.140625" style="594" customWidth="1"/>
    <col min="11219" max="11219" width="2.42578125" style="594" customWidth="1"/>
    <col min="11220" max="11220" width="21.140625" style="594" bestFit="1" customWidth="1"/>
    <col min="11221" max="11221" width="2.28515625" style="594" customWidth="1"/>
    <col min="11222" max="11222" width="21.140625" style="594" bestFit="1" customWidth="1"/>
    <col min="11223" max="11223" width="2.28515625" style="594" customWidth="1"/>
    <col min="11224" max="11224" width="17.28515625" style="594" bestFit="1" customWidth="1"/>
    <col min="11225" max="11226" width="6.85546875" style="594"/>
    <col min="11227" max="11227" width="21.140625" style="594" bestFit="1" customWidth="1"/>
    <col min="11228" max="11228" width="6.85546875" style="594"/>
    <col min="11229" max="11229" width="18.7109375" style="594" bestFit="1" customWidth="1"/>
    <col min="11230" max="11467" width="6.85546875" style="594"/>
    <col min="11468" max="11468" width="1.85546875" style="594" customWidth="1"/>
    <col min="11469" max="11469" width="1.140625" style="594" customWidth="1"/>
    <col min="11470" max="11470" width="8" style="594" customWidth="1"/>
    <col min="11471" max="11471" width="1.28515625" style="594" customWidth="1"/>
    <col min="11472" max="11472" width="6" style="594" customWidth="1"/>
    <col min="11473" max="11473" width="37.42578125" style="594" customWidth="1"/>
    <col min="11474" max="11474" width="1.140625" style="594" customWidth="1"/>
    <col min="11475" max="11475" width="2.42578125" style="594" customWidth="1"/>
    <col min="11476" max="11476" width="21.140625" style="594" bestFit="1" customWidth="1"/>
    <col min="11477" max="11477" width="2.28515625" style="594" customWidth="1"/>
    <col min="11478" max="11478" width="21.140625" style="594" bestFit="1" customWidth="1"/>
    <col min="11479" max="11479" width="2.28515625" style="594" customWidth="1"/>
    <col min="11480" max="11480" width="17.28515625" style="594" bestFit="1" customWidth="1"/>
    <col min="11481" max="11482" width="6.85546875" style="594"/>
    <col min="11483" max="11483" width="21.140625" style="594" bestFit="1" customWidth="1"/>
    <col min="11484" max="11484" width="6.85546875" style="594"/>
    <col min="11485" max="11485" width="18.7109375" style="594" bestFit="1" customWidth="1"/>
    <col min="11486" max="11723" width="6.85546875" style="594"/>
    <col min="11724" max="11724" width="1.85546875" style="594" customWidth="1"/>
    <col min="11725" max="11725" width="1.140625" style="594" customWidth="1"/>
    <col min="11726" max="11726" width="8" style="594" customWidth="1"/>
    <col min="11727" max="11727" width="1.28515625" style="594" customWidth="1"/>
    <col min="11728" max="11728" width="6" style="594" customWidth="1"/>
    <col min="11729" max="11729" width="37.42578125" style="594" customWidth="1"/>
    <col min="11730" max="11730" width="1.140625" style="594" customWidth="1"/>
    <col min="11731" max="11731" width="2.42578125" style="594" customWidth="1"/>
    <col min="11732" max="11732" width="21.140625" style="594" bestFit="1" customWidth="1"/>
    <col min="11733" max="11733" width="2.28515625" style="594" customWidth="1"/>
    <col min="11734" max="11734" width="21.140625" style="594" bestFit="1" customWidth="1"/>
    <col min="11735" max="11735" width="2.28515625" style="594" customWidth="1"/>
    <col min="11736" max="11736" width="17.28515625" style="594" bestFit="1" customWidth="1"/>
    <col min="11737" max="11738" width="6.85546875" style="594"/>
    <col min="11739" max="11739" width="21.140625" style="594" bestFit="1" customWidth="1"/>
    <col min="11740" max="11740" width="6.85546875" style="594"/>
    <col min="11741" max="11741" width="18.7109375" style="594" bestFit="1" customWidth="1"/>
    <col min="11742" max="11979" width="6.85546875" style="594"/>
    <col min="11980" max="11980" width="1.85546875" style="594" customWidth="1"/>
    <col min="11981" max="11981" width="1.140625" style="594" customWidth="1"/>
    <col min="11982" max="11982" width="8" style="594" customWidth="1"/>
    <col min="11983" max="11983" width="1.28515625" style="594" customWidth="1"/>
    <col min="11984" max="11984" width="6" style="594" customWidth="1"/>
    <col min="11985" max="11985" width="37.42578125" style="594" customWidth="1"/>
    <col min="11986" max="11986" width="1.140625" style="594" customWidth="1"/>
    <col min="11987" max="11987" width="2.42578125" style="594" customWidth="1"/>
    <col min="11988" max="11988" width="21.140625" style="594" bestFit="1" customWidth="1"/>
    <col min="11989" max="11989" width="2.28515625" style="594" customWidth="1"/>
    <col min="11990" max="11990" width="21.140625" style="594" bestFit="1" customWidth="1"/>
    <col min="11991" max="11991" width="2.28515625" style="594" customWidth="1"/>
    <col min="11992" max="11992" width="17.28515625" style="594" bestFit="1" customWidth="1"/>
    <col min="11993" max="11994" width="6.85546875" style="594"/>
    <col min="11995" max="11995" width="21.140625" style="594" bestFit="1" customWidth="1"/>
    <col min="11996" max="11996" width="6.85546875" style="594"/>
    <col min="11997" max="11997" width="18.7109375" style="594" bestFit="1" customWidth="1"/>
    <col min="11998" max="12235" width="6.85546875" style="594"/>
    <col min="12236" max="12236" width="1.85546875" style="594" customWidth="1"/>
    <col min="12237" max="12237" width="1.140625" style="594" customWidth="1"/>
    <col min="12238" max="12238" width="8" style="594" customWidth="1"/>
    <col min="12239" max="12239" width="1.28515625" style="594" customWidth="1"/>
    <col min="12240" max="12240" width="6" style="594" customWidth="1"/>
    <col min="12241" max="12241" width="37.42578125" style="594" customWidth="1"/>
    <col min="12242" max="12242" width="1.140625" style="594" customWidth="1"/>
    <col min="12243" max="12243" width="2.42578125" style="594" customWidth="1"/>
    <col min="12244" max="12244" width="21.140625" style="594" bestFit="1" customWidth="1"/>
    <col min="12245" max="12245" width="2.28515625" style="594" customWidth="1"/>
    <col min="12246" max="12246" width="21.140625" style="594" bestFit="1" customWidth="1"/>
    <col min="12247" max="12247" width="2.28515625" style="594" customWidth="1"/>
    <col min="12248" max="12248" width="17.28515625" style="594" bestFit="1" customWidth="1"/>
    <col min="12249" max="12250" width="6.85546875" style="594"/>
    <col min="12251" max="12251" width="21.140625" style="594" bestFit="1" customWidth="1"/>
    <col min="12252" max="12252" width="6.85546875" style="594"/>
    <col min="12253" max="12253" width="18.7109375" style="594" bestFit="1" customWidth="1"/>
    <col min="12254" max="12491" width="6.85546875" style="594"/>
    <col min="12492" max="12492" width="1.85546875" style="594" customWidth="1"/>
    <col min="12493" max="12493" width="1.140625" style="594" customWidth="1"/>
    <col min="12494" max="12494" width="8" style="594" customWidth="1"/>
    <col min="12495" max="12495" width="1.28515625" style="594" customWidth="1"/>
    <col min="12496" max="12496" width="6" style="594" customWidth="1"/>
    <col min="12497" max="12497" width="37.42578125" style="594" customWidth="1"/>
    <col min="12498" max="12498" width="1.140625" style="594" customWidth="1"/>
    <col min="12499" max="12499" width="2.42578125" style="594" customWidth="1"/>
    <col min="12500" max="12500" width="21.140625" style="594" bestFit="1" customWidth="1"/>
    <col min="12501" max="12501" width="2.28515625" style="594" customWidth="1"/>
    <col min="12502" max="12502" width="21.140625" style="594" bestFit="1" customWidth="1"/>
    <col min="12503" max="12503" width="2.28515625" style="594" customWidth="1"/>
    <col min="12504" max="12504" width="17.28515625" style="594" bestFit="1" customWidth="1"/>
    <col min="12505" max="12506" width="6.85546875" style="594"/>
    <col min="12507" max="12507" width="21.140625" style="594" bestFit="1" customWidth="1"/>
    <col min="12508" max="12508" width="6.85546875" style="594"/>
    <col min="12509" max="12509" width="18.7109375" style="594" bestFit="1" customWidth="1"/>
    <col min="12510" max="12747" width="6.85546875" style="594"/>
    <col min="12748" max="12748" width="1.85546875" style="594" customWidth="1"/>
    <col min="12749" max="12749" width="1.140625" style="594" customWidth="1"/>
    <col min="12750" max="12750" width="8" style="594" customWidth="1"/>
    <col min="12751" max="12751" width="1.28515625" style="594" customWidth="1"/>
    <col min="12752" max="12752" width="6" style="594" customWidth="1"/>
    <col min="12753" max="12753" width="37.42578125" style="594" customWidth="1"/>
    <col min="12754" max="12754" width="1.140625" style="594" customWidth="1"/>
    <col min="12755" max="12755" width="2.42578125" style="594" customWidth="1"/>
    <col min="12756" max="12756" width="21.140625" style="594" bestFit="1" customWidth="1"/>
    <col min="12757" max="12757" width="2.28515625" style="594" customWidth="1"/>
    <col min="12758" max="12758" width="21.140625" style="594" bestFit="1" customWidth="1"/>
    <col min="12759" max="12759" width="2.28515625" style="594" customWidth="1"/>
    <col min="12760" max="12760" width="17.28515625" style="594" bestFit="1" customWidth="1"/>
    <col min="12761" max="12762" width="6.85546875" style="594"/>
    <col min="12763" max="12763" width="21.140625" style="594" bestFit="1" customWidth="1"/>
    <col min="12764" max="12764" width="6.85546875" style="594"/>
    <col min="12765" max="12765" width="18.7109375" style="594" bestFit="1" customWidth="1"/>
    <col min="12766" max="13003" width="6.85546875" style="594"/>
    <col min="13004" max="13004" width="1.85546875" style="594" customWidth="1"/>
    <col min="13005" max="13005" width="1.140625" style="594" customWidth="1"/>
    <col min="13006" max="13006" width="8" style="594" customWidth="1"/>
    <col min="13007" max="13007" width="1.28515625" style="594" customWidth="1"/>
    <col min="13008" max="13008" width="6" style="594" customWidth="1"/>
    <col min="13009" max="13009" width="37.42578125" style="594" customWidth="1"/>
    <col min="13010" max="13010" width="1.140625" style="594" customWidth="1"/>
    <col min="13011" max="13011" width="2.42578125" style="594" customWidth="1"/>
    <col min="13012" max="13012" width="21.140625" style="594" bestFit="1" customWidth="1"/>
    <col min="13013" max="13013" width="2.28515625" style="594" customWidth="1"/>
    <col min="13014" max="13014" width="21.140625" style="594" bestFit="1" customWidth="1"/>
    <col min="13015" max="13015" width="2.28515625" style="594" customWidth="1"/>
    <col min="13016" max="13016" width="17.28515625" style="594" bestFit="1" customWidth="1"/>
    <col min="13017" max="13018" width="6.85546875" style="594"/>
    <col min="13019" max="13019" width="21.140625" style="594" bestFit="1" customWidth="1"/>
    <col min="13020" max="13020" width="6.85546875" style="594"/>
    <col min="13021" max="13021" width="18.7109375" style="594" bestFit="1" customWidth="1"/>
    <col min="13022" max="13259" width="6.85546875" style="594"/>
    <col min="13260" max="13260" width="1.85546875" style="594" customWidth="1"/>
    <col min="13261" max="13261" width="1.140625" style="594" customWidth="1"/>
    <col min="13262" max="13262" width="8" style="594" customWidth="1"/>
    <col min="13263" max="13263" width="1.28515625" style="594" customWidth="1"/>
    <col min="13264" max="13264" width="6" style="594" customWidth="1"/>
    <col min="13265" max="13265" width="37.42578125" style="594" customWidth="1"/>
    <col min="13266" max="13266" width="1.140625" style="594" customWidth="1"/>
    <col min="13267" max="13267" width="2.42578125" style="594" customWidth="1"/>
    <col min="13268" max="13268" width="21.140625" style="594" bestFit="1" customWidth="1"/>
    <col min="13269" max="13269" width="2.28515625" style="594" customWidth="1"/>
    <col min="13270" max="13270" width="21.140625" style="594" bestFit="1" customWidth="1"/>
    <col min="13271" max="13271" width="2.28515625" style="594" customWidth="1"/>
    <col min="13272" max="13272" width="17.28515625" style="594" bestFit="1" customWidth="1"/>
    <col min="13273" max="13274" width="6.85546875" style="594"/>
    <col min="13275" max="13275" width="21.140625" style="594" bestFit="1" customWidth="1"/>
    <col min="13276" max="13276" width="6.85546875" style="594"/>
    <col min="13277" max="13277" width="18.7109375" style="594" bestFit="1" customWidth="1"/>
    <col min="13278" max="13515" width="6.85546875" style="594"/>
    <col min="13516" max="13516" width="1.85546875" style="594" customWidth="1"/>
    <col min="13517" max="13517" width="1.140625" style="594" customWidth="1"/>
    <col min="13518" max="13518" width="8" style="594" customWidth="1"/>
    <col min="13519" max="13519" width="1.28515625" style="594" customWidth="1"/>
    <col min="13520" max="13520" width="6" style="594" customWidth="1"/>
    <col min="13521" max="13521" width="37.42578125" style="594" customWidth="1"/>
    <col min="13522" max="13522" width="1.140625" style="594" customWidth="1"/>
    <col min="13523" max="13523" width="2.42578125" style="594" customWidth="1"/>
    <col min="13524" max="13524" width="21.140625" style="594" bestFit="1" customWidth="1"/>
    <col min="13525" max="13525" width="2.28515625" style="594" customWidth="1"/>
    <col min="13526" max="13526" width="21.140625" style="594" bestFit="1" customWidth="1"/>
    <col min="13527" max="13527" width="2.28515625" style="594" customWidth="1"/>
    <col min="13528" max="13528" width="17.28515625" style="594" bestFit="1" customWidth="1"/>
    <col min="13529" max="13530" width="6.85546875" style="594"/>
    <col min="13531" max="13531" width="21.140625" style="594" bestFit="1" customWidth="1"/>
    <col min="13532" max="13532" width="6.85546875" style="594"/>
    <col min="13533" max="13533" width="18.7109375" style="594" bestFit="1" customWidth="1"/>
    <col min="13534" max="13771" width="6.85546875" style="594"/>
    <col min="13772" max="13772" width="1.85546875" style="594" customWidth="1"/>
    <col min="13773" max="13773" width="1.140625" style="594" customWidth="1"/>
    <col min="13774" max="13774" width="8" style="594" customWidth="1"/>
    <col min="13775" max="13775" width="1.28515625" style="594" customWidth="1"/>
    <col min="13776" max="13776" width="6" style="594" customWidth="1"/>
    <col min="13777" max="13777" width="37.42578125" style="594" customWidth="1"/>
    <col min="13778" max="13778" width="1.140625" style="594" customWidth="1"/>
    <col min="13779" max="13779" width="2.42578125" style="594" customWidth="1"/>
    <col min="13780" max="13780" width="21.140625" style="594" bestFit="1" customWidth="1"/>
    <col min="13781" max="13781" width="2.28515625" style="594" customWidth="1"/>
    <col min="13782" max="13782" width="21.140625" style="594" bestFit="1" customWidth="1"/>
    <col min="13783" max="13783" width="2.28515625" style="594" customWidth="1"/>
    <col min="13784" max="13784" width="17.28515625" style="594" bestFit="1" customWidth="1"/>
    <col min="13785" max="13786" width="6.85546875" style="594"/>
    <col min="13787" max="13787" width="21.140625" style="594" bestFit="1" customWidth="1"/>
    <col min="13788" max="13788" width="6.85546875" style="594"/>
    <col min="13789" max="13789" width="18.7109375" style="594" bestFit="1" customWidth="1"/>
    <col min="13790" max="14027" width="6.85546875" style="594"/>
    <col min="14028" max="14028" width="1.85546875" style="594" customWidth="1"/>
    <col min="14029" max="14029" width="1.140625" style="594" customWidth="1"/>
    <col min="14030" max="14030" width="8" style="594" customWidth="1"/>
    <col min="14031" max="14031" width="1.28515625" style="594" customWidth="1"/>
    <col min="14032" max="14032" width="6" style="594" customWidth="1"/>
    <col min="14033" max="14033" width="37.42578125" style="594" customWidth="1"/>
    <col min="14034" max="14034" width="1.140625" style="594" customWidth="1"/>
    <col min="14035" max="14035" width="2.42578125" style="594" customWidth="1"/>
    <col min="14036" max="14036" width="21.140625" style="594" bestFit="1" customWidth="1"/>
    <col min="14037" max="14037" width="2.28515625" style="594" customWidth="1"/>
    <col min="14038" max="14038" width="21.140625" style="594" bestFit="1" customWidth="1"/>
    <col min="14039" max="14039" width="2.28515625" style="594" customWidth="1"/>
    <col min="14040" max="14040" width="17.28515625" style="594" bestFit="1" customWidth="1"/>
    <col min="14041" max="14042" width="6.85546875" style="594"/>
    <col min="14043" max="14043" width="21.140625" style="594" bestFit="1" customWidth="1"/>
    <col min="14044" max="14044" width="6.85546875" style="594"/>
    <col min="14045" max="14045" width="18.7109375" style="594" bestFit="1" customWidth="1"/>
    <col min="14046" max="14283" width="6.85546875" style="594"/>
    <col min="14284" max="14284" width="1.85546875" style="594" customWidth="1"/>
    <col min="14285" max="14285" width="1.140625" style="594" customWidth="1"/>
    <col min="14286" max="14286" width="8" style="594" customWidth="1"/>
    <col min="14287" max="14287" width="1.28515625" style="594" customWidth="1"/>
    <col min="14288" max="14288" width="6" style="594" customWidth="1"/>
    <col min="14289" max="14289" width="37.42578125" style="594" customWidth="1"/>
    <col min="14290" max="14290" width="1.140625" style="594" customWidth="1"/>
    <col min="14291" max="14291" width="2.42578125" style="594" customWidth="1"/>
    <col min="14292" max="14292" width="21.140625" style="594" bestFit="1" customWidth="1"/>
    <col min="14293" max="14293" width="2.28515625" style="594" customWidth="1"/>
    <col min="14294" max="14294" width="21.140625" style="594" bestFit="1" customWidth="1"/>
    <col min="14295" max="14295" width="2.28515625" style="594" customWidth="1"/>
    <col min="14296" max="14296" width="17.28515625" style="594" bestFit="1" customWidth="1"/>
    <col min="14297" max="14298" width="6.85546875" style="594"/>
    <col min="14299" max="14299" width="21.140625" style="594" bestFit="1" customWidth="1"/>
    <col min="14300" max="14300" width="6.85546875" style="594"/>
    <col min="14301" max="14301" width="18.7109375" style="594" bestFit="1" customWidth="1"/>
    <col min="14302" max="14539" width="6.85546875" style="594"/>
    <col min="14540" max="14540" width="1.85546875" style="594" customWidth="1"/>
    <col min="14541" max="14541" width="1.140625" style="594" customWidth="1"/>
    <col min="14542" max="14542" width="8" style="594" customWidth="1"/>
    <col min="14543" max="14543" width="1.28515625" style="594" customWidth="1"/>
    <col min="14544" max="14544" width="6" style="594" customWidth="1"/>
    <col min="14545" max="14545" width="37.42578125" style="594" customWidth="1"/>
    <col min="14546" max="14546" width="1.140625" style="594" customWidth="1"/>
    <col min="14547" max="14547" width="2.42578125" style="594" customWidth="1"/>
    <col min="14548" max="14548" width="21.140625" style="594" bestFit="1" customWidth="1"/>
    <col min="14549" max="14549" width="2.28515625" style="594" customWidth="1"/>
    <col min="14550" max="14550" width="21.140625" style="594" bestFit="1" customWidth="1"/>
    <col min="14551" max="14551" width="2.28515625" style="594" customWidth="1"/>
    <col min="14552" max="14552" width="17.28515625" style="594" bestFit="1" customWidth="1"/>
    <col min="14553" max="14554" width="6.85546875" style="594"/>
    <col min="14555" max="14555" width="21.140625" style="594" bestFit="1" customWidth="1"/>
    <col min="14556" max="14556" width="6.85546875" style="594"/>
    <col min="14557" max="14557" width="18.7109375" style="594" bestFit="1" customWidth="1"/>
    <col min="14558" max="14795" width="6.85546875" style="594"/>
    <col min="14796" max="14796" width="1.85546875" style="594" customWidth="1"/>
    <col min="14797" max="14797" width="1.140625" style="594" customWidth="1"/>
    <col min="14798" max="14798" width="8" style="594" customWidth="1"/>
    <col min="14799" max="14799" width="1.28515625" style="594" customWidth="1"/>
    <col min="14800" max="14800" width="6" style="594" customWidth="1"/>
    <col min="14801" max="14801" width="37.42578125" style="594" customWidth="1"/>
    <col min="14802" max="14802" width="1.140625" style="594" customWidth="1"/>
    <col min="14803" max="14803" width="2.42578125" style="594" customWidth="1"/>
    <col min="14804" max="14804" width="21.140625" style="594" bestFit="1" customWidth="1"/>
    <col min="14805" max="14805" width="2.28515625" style="594" customWidth="1"/>
    <col min="14806" max="14806" width="21.140625" style="594" bestFit="1" customWidth="1"/>
    <col min="14807" max="14807" width="2.28515625" style="594" customWidth="1"/>
    <col min="14808" max="14808" width="17.28515625" style="594" bestFit="1" customWidth="1"/>
    <col min="14809" max="14810" width="6.85546875" style="594"/>
    <col min="14811" max="14811" width="21.140625" style="594" bestFit="1" customWidth="1"/>
    <col min="14812" max="14812" width="6.85546875" style="594"/>
    <col min="14813" max="14813" width="18.7109375" style="594" bestFit="1" customWidth="1"/>
    <col min="14814" max="15051" width="6.85546875" style="594"/>
    <col min="15052" max="15052" width="1.85546875" style="594" customWidth="1"/>
    <col min="15053" max="15053" width="1.140625" style="594" customWidth="1"/>
    <col min="15054" max="15054" width="8" style="594" customWidth="1"/>
    <col min="15055" max="15055" width="1.28515625" style="594" customWidth="1"/>
    <col min="15056" max="15056" width="6" style="594" customWidth="1"/>
    <col min="15057" max="15057" width="37.42578125" style="594" customWidth="1"/>
    <col min="15058" max="15058" width="1.140625" style="594" customWidth="1"/>
    <col min="15059" max="15059" width="2.42578125" style="594" customWidth="1"/>
    <col min="15060" max="15060" width="21.140625" style="594" bestFit="1" customWidth="1"/>
    <col min="15061" max="15061" width="2.28515625" style="594" customWidth="1"/>
    <col min="15062" max="15062" width="21.140625" style="594" bestFit="1" customWidth="1"/>
    <col min="15063" max="15063" width="2.28515625" style="594" customWidth="1"/>
    <col min="15064" max="15064" width="17.28515625" style="594" bestFit="1" customWidth="1"/>
    <col min="15065" max="15066" width="6.85546875" style="594"/>
    <col min="15067" max="15067" width="21.140625" style="594" bestFit="1" customWidth="1"/>
    <col min="15068" max="15068" width="6.85546875" style="594"/>
    <col min="15069" max="15069" width="18.7109375" style="594" bestFit="1" customWidth="1"/>
    <col min="15070" max="15307" width="6.85546875" style="594"/>
    <col min="15308" max="15308" width="1.85546875" style="594" customWidth="1"/>
    <col min="15309" max="15309" width="1.140625" style="594" customWidth="1"/>
    <col min="15310" max="15310" width="8" style="594" customWidth="1"/>
    <col min="15311" max="15311" width="1.28515625" style="594" customWidth="1"/>
    <col min="15312" max="15312" width="6" style="594" customWidth="1"/>
    <col min="15313" max="15313" width="37.42578125" style="594" customWidth="1"/>
    <col min="15314" max="15314" width="1.140625" style="594" customWidth="1"/>
    <col min="15315" max="15315" width="2.42578125" style="594" customWidth="1"/>
    <col min="15316" max="15316" width="21.140625" style="594" bestFit="1" customWidth="1"/>
    <col min="15317" max="15317" width="2.28515625" style="594" customWidth="1"/>
    <col min="15318" max="15318" width="21.140625" style="594" bestFit="1" customWidth="1"/>
    <col min="15319" max="15319" width="2.28515625" style="594" customWidth="1"/>
    <col min="15320" max="15320" width="17.28515625" style="594" bestFit="1" customWidth="1"/>
    <col min="15321" max="15322" width="6.85546875" style="594"/>
    <col min="15323" max="15323" width="21.140625" style="594" bestFit="1" customWidth="1"/>
    <col min="15324" max="15324" width="6.85546875" style="594"/>
    <col min="15325" max="15325" width="18.7109375" style="594" bestFit="1" customWidth="1"/>
    <col min="15326" max="15563" width="6.85546875" style="594"/>
    <col min="15564" max="15564" width="1.85546875" style="594" customWidth="1"/>
    <col min="15565" max="15565" width="1.140625" style="594" customWidth="1"/>
    <col min="15566" max="15566" width="8" style="594" customWidth="1"/>
    <col min="15567" max="15567" width="1.28515625" style="594" customWidth="1"/>
    <col min="15568" max="15568" width="6" style="594" customWidth="1"/>
    <col min="15569" max="15569" width="37.42578125" style="594" customWidth="1"/>
    <col min="15570" max="15570" width="1.140625" style="594" customWidth="1"/>
    <col min="15571" max="15571" width="2.42578125" style="594" customWidth="1"/>
    <col min="15572" max="15572" width="21.140625" style="594" bestFit="1" customWidth="1"/>
    <col min="15573" max="15573" width="2.28515625" style="594" customWidth="1"/>
    <col min="15574" max="15574" width="21.140625" style="594" bestFit="1" customWidth="1"/>
    <col min="15575" max="15575" width="2.28515625" style="594" customWidth="1"/>
    <col min="15576" max="15576" width="17.28515625" style="594" bestFit="1" customWidth="1"/>
    <col min="15577" max="15578" width="6.85546875" style="594"/>
    <col min="15579" max="15579" width="21.140625" style="594" bestFit="1" customWidth="1"/>
    <col min="15580" max="15580" width="6.85546875" style="594"/>
    <col min="15581" max="15581" width="18.7109375" style="594" bestFit="1" customWidth="1"/>
    <col min="15582" max="15819" width="6.85546875" style="594"/>
    <col min="15820" max="15820" width="1.85546875" style="594" customWidth="1"/>
    <col min="15821" max="15821" width="1.140625" style="594" customWidth="1"/>
    <col min="15822" max="15822" width="8" style="594" customWidth="1"/>
    <col min="15823" max="15823" width="1.28515625" style="594" customWidth="1"/>
    <col min="15824" max="15824" width="6" style="594" customWidth="1"/>
    <col min="15825" max="15825" width="37.42578125" style="594" customWidth="1"/>
    <col min="15826" max="15826" width="1.140625" style="594" customWidth="1"/>
    <col min="15827" max="15827" width="2.42578125" style="594" customWidth="1"/>
    <col min="15828" max="15828" width="21.140625" style="594" bestFit="1" customWidth="1"/>
    <col min="15829" max="15829" width="2.28515625" style="594" customWidth="1"/>
    <col min="15830" max="15830" width="21.140625" style="594" bestFit="1" customWidth="1"/>
    <col min="15831" max="15831" width="2.28515625" style="594" customWidth="1"/>
    <col min="15832" max="15832" width="17.28515625" style="594" bestFit="1" customWidth="1"/>
    <col min="15833" max="15834" width="6.85546875" style="594"/>
    <col min="15835" max="15835" width="21.140625" style="594" bestFit="1" customWidth="1"/>
    <col min="15836" max="15836" width="6.85546875" style="594"/>
    <col min="15837" max="15837" width="18.7109375" style="594" bestFit="1" customWidth="1"/>
    <col min="15838" max="16075" width="6.85546875" style="594"/>
    <col min="16076" max="16076" width="1.85546875" style="594" customWidth="1"/>
    <col min="16077" max="16077" width="1.140625" style="594" customWidth="1"/>
    <col min="16078" max="16078" width="8" style="594" customWidth="1"/>
    <col min="16079" max="16079" width="1.28515625" style="594" customWidth="1"/>
    <col min="16080" max="16080" width="6" style="594" customWidth="1"/>
    <col min="16081" max="16081" width="37.42578125" style="594" customWidth="1"/>
    <col min="16082" max="16082" width="1.140625" style="594" customWidth="1"/>
    <col min="16083" max="16083" width="2.42578125" style="594" customWidth="1"/>
    <col min="16084" max="16084" width="21.140625" style="594" bestFit="1" customWidth="1"/>
    <col min="16085" max="16085" width="2.28515625" style="594" customWidth="1"/>
    <col min="16086" max="16086" width="21.140625" style="594" bestFit="1" customWidth="1"/>
    <col min="16087" max="16087" width="2.28515625" style="594" customWidth="1"/>
    <col min="16088" max="16088" width="17.28515625" style="594" bestFit="1" customWidth="1"/>
    <col min="16089" max="16090" width="6.85546875" style="594"/>
    <col min="16091" max="16091" width="21.140625" style="594" bestFit="1" customWidth="1"/>
    <col min="16092" max="16092" width="6.85546875" style="594"/>
    <col min="16093" max="16093" width="18.7109375" style="594" bestFit="1" customWidth="1"/>
    <col min="16094" max="16384" width="6.85546875" style="594"/>
  </cols>
  <sheetData>
    <row r="1" spans="2:12" ht="9" customHeight="1"/>
    <row r="2" spans="2:12" ht="14.25" customHeight="1">
      <c r="C2" s="1763" t="s">
        <v>437</v>
      </c>
      <c r="D2" s="1763"/>
      <c r="E2" s="1763"/>
      <c r="F2" s="1763"/>
      <c r="G2" s="1763"/>
      <c r="H2" s="1763"/>
      <c r="I2" s="1763"/>
      <c r="J2" s="1763"/>
      <c r="K2" s="1763"/>
      <c r="L2" s="1763"/>
    </row>
    <row r="3" spans="2:12" ht="60.75" customHeight="1"/>
    <row r="4" spans="2:12" ht="14.25" customHeight="1"/>
    <row r="5" spans="2:12" ht="11.25" customHeight="1">
      <c r="C5" s="1763" t="s">
        <v>1204</v>
      </c>
      <c r="D5" s="1763"/>
      <c r="E5" s="1763"/>
      <c r="F5" s="1763"/>
      <c r="G5" s="1763"/>
      <c r="H5" s="1763"/>
      <c r="I5" s="1763"/>
      <c r="J5" s="1763"/>
      <c r="K5" s="1763"/>
      <c r="L5" s="1763"/>
    </row>
    <row r="6" spans="2:12" ht="3.4" customHeight="1">
      <c r="C6" s="1763"/>
      <c r="D6" s="1763"/>
      <c r="E6" s="1763"/>
      <c r="F6" s="1763"/>
      <c r="G6" s="1763"/>
      <c r="H6" s="1763"/>
      <c r="I6" s="1763"/>
      <c r="J6" s="1763"/>
      <c r="K6" s="1763"/>
      <c r="L6" s="1763"/>
    </row>
    <row r="7" spans="2:12" ht="14.25" customHeight="1">
      <c r="C7" s="1763" t="s">
        <v>1205</v>
      </c>
      <c r="D7" s="1763"/>
      <c r="E7" s="1763"/>
      <c r="F7" s="1763"/>
      <c r="G7" s="1763"/>
      <c r="H7" s="1763"/>
      <c r="I7" s="1763"/>
      <c r="J7" s="1763"/>
      <c r="K7" s="1763"/>
      <c r="L7" s="1763"/>
    </row>
    <row r="8" spans="2:12" ht="14.25" customHeight="1"/>
    <row r="9" spans="2:12" ht="21.4" customHeight="1"/>
    <row r="10" spans="2:12" ht="14.25" customHeight="1">
      <c r="K10" s="1764"/>
      <c r="L10" s="1764"/>
    </row>
    <row r="11" spans="2:12" ht="7.5" customHeight="1"/>
    <row r="12" spans="2:12" ht="13.7" customHeight="1">
      <c r="C12" s="1765" t="s">
        <v>1206</v>
      </c>
      <c r="D12" s="1765"/>
      <c r="E12" s="1765"/>
      <c r="I12" s="595" t="s">
        <v>147</v>
      </c>
      <c r="J12" s="595" t="s">
        <v>1207</v>
      </c>
      <c r="L12" s="595" t="s">
        <v>444</v>
      </c>
    </row>
    <row r="13" spans="2:12" ht="10.5" customHeight="1">
      <c r="C13" s="1765"/>
      <c r="D13" s="1765"/>
      <c r="E13" s="1765"/>
      <c r="F13" s="1765" t="s">
        <v>440</v>
      </c>
      <c r="G13" s="1765"/>
      <c r="I13" s="1765" t="s">
        <v>442</v>
      </c>
      <c r="J13" s="1765" t="s">
        <v>1208</v>
      </c>
    </row>
    <row r="14" spans="2:12" ht="7.5" customHeight="1">
      <c r="C14" s="1765"/>
      <c r="D14" s="1765"/>
      <c r="E14" s="1765"/>
      <c r="I14" s="1765"/>
      <c r="J14" s="1765"/>
    </row>
    <row r="15" spans="2:12" ht="3.4" customHeight="1"/>
    <row r="16" spans="2:12" ht="15.75" customHeight="1">
      <c r="B16" s="1762" t="s">
        <v>1209</v>
      </c>
      <c r="C16" s="1762"/>
      <c r="D16" s="1762"/>
      <c r="E16" s="1762" t="s">
        <v>1210</v>
      </c>
      <c r="F16" s="1762"/>
      <c r="I16" s="596" t="s">
        <v>1211</v>
      </c>
      <c r="J16" s="596" t="s">
        <v>1212</v>
      </c>
      <c r="L16" s="596" t="s">
        <v>1213</v>
      </c>
    </row>
    <row r="17" spans="3:12" ht="1.5" customHeight="1"/>
    <row r="18" spans="3:12" ht="15" customHeight="1">
      <c r="C18" s="1758" t="s">
        <v>1212</v>
      </c>
      <c r="D18" s="1758"/>
      <c r="E18" s="1758"/>
      <c r="F18" s="1139" t="s">
        <v>1057</v>
      </c>
      <c r="G18" s="1139"/>
      <c r="I18" s="597">
        <f>I20+I295</f>
        <v>2043302260851</v>
      </c>
      <c r="J18" s="597">
        <f>J20+J295</f>
        <v>2009495013611.5901</v>
      </c>
      <c r="L18" s="597">
        <f t="shared" ref="L18:L50" si="0">J18/I18*100</f>
        <v>98.345460293019499</v>
      </c>
    </row>
    <row r="19" spans="3:12" ht="1.5" customHeight="1">
      <c r="L19" s="597" t="e">
        <f t="shared" si="0"/>
        <v>#DIV/0!</v>
      </c>
    </row>
    <row r="20" spans="3:12" ht="15" customHeight="1">
      <c r="C20" s="1755" t="s">
        <v>1214</v>
      </c>
      <c r="D20" s="1755"/>
      <c r="E20" s="1755"/>
      <c r="F20" s="1140" t="s">
        <v>1215</v>
      </c>
      <c r="G20" s="1140"/>
      <c r="I20" s="597">
        <f>I22+I121+I175+I186</f>
        <v>118692650003</v>
      </c>
      <c r="J20" s="597">
        <f>J22+J121+J175+J186</f>
        <v>138124227221.59</v>
      </c>
      <c r="L20" s="597">
        <f t="shared" si="0"/>
        <v>116.37133994236277</v>
      </c>
    </row>
    <row r="21" spans="3:12" ht="1.5" customHeight="1">
      <c r="L21" s="597" t="e">
        <f t="shared" si="0"/>
        <v>#DIV/0!</v>
      </c>
    </row>
    <row r="22" spans="3:12" s="600" customFormat="1" ht="15" customHeight="1">
      <c r="C22" s="1755" t="s">
        <v>1216</v>
      </c>
      <c r="D22" s="1755"/>
      <c r="E22" s="1755"/>
      <c r="F22" s="1140" t="s">
        <v>1217</v>
      </c>
      <c r="G22" s="1140"/>
      <c r="I22" s="597">
        <f>I24+I34+I44+I58+I68+I78+I84+I90+I96+I110+I115</f>
        <v>35862884126</v>
      </c>
      <c r="J22" s="597">
        <f>J24+J34+J44+J58+J68+J78+J84+J90+J96+J110+J115</f>
        <v>33570220578</v>
      </c>
      <c r="L22" s="597">
        <f t="shared" si="0"/>
        <v>93.607141188240746</v>
      </c>
    </row>
    <row r="23" spans="3:12" s="600" customFormat="1" ht="1.5" customHeight="1">
      <c r="L23" s="597" t="e">
        <f t="shared" si="0"/>
        <v>#DIV/0!</v>
      </c>
    </row>
    <row r="24" spans="3:12" s="600" customFormat="1" ht="15" customHeight="1">
      <c r="C24" s="1755" t="s">
        <v>1218</v>
      </c>
      <c r="D24" s="1755"/>
      <c r="E24" s="1755"/>
      <c r="F24" s="1140" t="s">
        <v>1219</v>
      </c>
      <c r="G24" s="1140"/>
      <c r="I24" s="597">
        <f>I26+I30</f>
        <v>428500000</v>
      </c>
      <c r="J24" s="597">
        <f>J26+J30</f>
        <v>591976652</v>
      </c>
      <c r="L24" s="597">
        <f t="shared" si="0"/>
        <v>138.1509106184364</v>
      </c>
    </row>
    <row r="25" spans="3:12" s="600" customFormat="1" ht="1.5" customHeight="1">
      <c r="L25" s="597" t="e">
        <f t="shared" si="0"/>
        <v>#DIV/0!</v>
      </c>
    </row>
    <row r="26" spans="3:12" s="600" customFormat="1" ht="15" customHeight="1">
      <c r="C26" s="1755" t="s">
        <v>1220</v>
      </c>
      <c r="D26" s="1755"/>
      <c r="E26" s="1755"/>
      <c r="F26" s="1140" t="s">
        <v>1219</v>
      </c>
      <c r="G26" s="1140"/>
      <c r="I26" s="597">
        <f>I28</f>
        <v>400000000</v>
      </c>
      <c r="J26" s="597">
        <f>J28</f>
        <v>574836652</v>
      </c>
      <c r="L26" s="597">
        <f t="shared" si="0"/>
        <v>143.70916300000002</v>
      </c>
    </row>
    <row r="27" spans="3:12" ht="1.5" customHeight="1">
      <c r="L27" s="597" t="e">
        <f t="shared" si="0"/>
        <v>#DIV/0!</v>
      </c>
    </row>
    <row r="28" spans="3:12" ht="15" customHeight="1">
      <c r="C28" s="1753" t="s">
        <v>1221</v>
      </c>
      <c r="D28" s="1753"/>
      <c r="E28" s="1753"/>
      <c r="F28" s="1141" t="s">
        <v>1219</v>
      </c>
      <c r="G28" s="1141"/>
      <c r="I28" s="601">
        <v>400000000</v>
      </c>
      <c r="J28" s="601">
        <v>574836652</v>
      </c>
      <c r="L28" s="597">
        <f t="shared" si="0"/>
        <v>143.70916300000002</v>
      </c>
    </row>
    <row r="29" spans="3:12" ht="1.5" customHeight="1">
      <c r="L29" s="597" t="e">
        <f t="shared" si="0"/>
        <v>#DIV/0!</v>
      </c>
    </row>
    <row r="30" spans="3:12" s="600" customFormat="1" ht="15" customHeight="1">
      <c r="C30" s="1755" t="s">
        <v>1222</v>
      </c>
      <c r="D30" s="1755"/>
      <c r="E30" s="1755"/>
      <c r="F30" s="1140" t="s">
        <v>1223</v>
      </c>
      <c r="G30" s="1140"/>
      <c r="I30" s="597">
        <f>I32</f>
        <v>28500000</v>
      </c>
      <c r="J30" s="597">
        <f>J32</f>
        <v>17140000</v>
      </c>
      <c r="L30" s="597">
        <f t="shared" si="0"/>
        <v>60.140350877192986</v>
      </c>
    </row>
    <row r="31" spans="3:12" ht="1.5" customHeight="1">
      <c r="L31" s="597" t="e">
        <f t="shared" si="0"/>
        <v>#DIV/0!</v>
      </c>
    </row>
    <row r="32" spans="3:12" ht="15" customHeight="1">
      <c r="C32" s="1753" t="s">
        <v>1224</v>
      </c>
      <c r="D32" s="1753"/>
      <c r="E32" s="1753"/>
      <c r="F32" s="1141" t="s">
        <v>1223</v>
      </c>
      <c r="G32" s="1141"/>
      <c r="I32" s="601">
        <v>28500000</v>
      </c>
      <c r="J32" s="601">
        <v>17140000</v>
      </c>
      <c r="L32" s="597">
        <f t="shared" si="0"/>
        <v>60.140350877192986</v>
      </c>
    </row>
    <row r="33" spans="3:12" ht="1.5" customHeight="1">
      <c r="L33" s="597" t="e">
        <f t="shared" si="0"/>
        <v>#DIV/0!</v>
      </c>
    </row>
    <row r="34" spans="3:12" s="600" customFormat="1" ht="15" customHeight="1">
      <c r="C34" s="1755" t="s">
        <v>1225</v>
      </c>
      <c r="D34" s="1755"/>
      <c r="E34" s="1755"/>
      <c r="F34" s="1140" t="s">
        <v>1226</v>
      </c>
      <c r="G34" s="1140"/>
      <c r="I34" s="597">
        <f>I36+I40</f>
        <v>4712000000</v>
      </c>
      <c r="J34" s="597">
        <f>J36+J40</f>
        <v>3355747586</v>
      </c>
      <c r="L34" s="597">
        <f t="shared" si="0"/>
        <v>71.217054032258062</v>
      </c>
    </row>
    <row r="35" spans="3:12" ht="1.5" customHeight="1">
      <c r="L35" s="597" t="e">
        <f t="shared" si="0"/>
        <v>#DIV/0!</v>
      </c>
    </row>
    <row r="36" spans="3:12" s="600" customFormat="1" ht="15" customHeight="1">
      <c r="C36" s="1755" t="s">
        <v>1227</v>
      </c>
      <c r="D36" s="1755"/>
      <c r="E36" s="1755"/>
      <c r="F36" s="1140" t="s">
        <v>1228</v>
      </c>
      <c r="G36" s="1140"/>
      <c r="I36" s="597">
        <f>I38</f>
        <v>3642000000</v>
      </c>
      <c r="J36" s="597">
        <f>J38</f>
        <v>2027857519</v>
      </c>
      <c r="L36" s="597">
        <f t="shared" si="0"/>
        <v>55.679778116419556</v>
      </c>
    </row>
    <row r="37" spans="3:12" ht="1.5" customHeight="1">
      <c r="L37" s="597" t="e">
        <f t="shared" si="0"/>
        <v>#DIV/0!</v>
      </c>
    </row>
    <row r="38" spans="3:12" ht="15" customHeight="1">
      <c r="C38" s="1753" t="s">
        <v>1229</v>
      </c>
      <c r="D38" s="1753"/>
      <c r="E38" s="1753"/>
      <c r="F38" s="1141" t="s">
        <v>1228</v>
      </c>
      <c r="G38" s="1141"/>
      <c r="I38" s="601">
        <v>3642000000</v>
      </c>
      <c r="J38" s="601">
        <v>2027857519</v>
      </c>
      <c r="L38" s="597">
        <f t="shared" si="0"/>
        <v>55.679778116419556</v>
      </c>
    </row>
    <row r="39" spans="3:12" ht="1.5" customHeight="1">
      <c r="L39" s="597" t="e">
        <f t="shared" si="0"/>
        <v>#DIV/0!</v>
      </c>
    </row>
    <row r="40" spans="3:12" s="600" customFormat="1" ht="15" customHeight="1">
      <c r="C40" s="1755" t="s">
        <v>1230</v>
      </c>
      <c r="D40" s="1755"/>
      <c r="E40" s="1755"/>
      <c r="F40" s="1140" t="s">
        <v>1231</v>
      </c>
      <c r="G40" s="1140"/>
      <c r="I40" s="597">
        <f>I42</f>
        <v>1070000000</v>
      </c>
      <c r="J40" s="597">
        <f>J42</f>
        <v>1327890067</v>
      </c>
      <c r="L40" s="597">
        <f t="shared" si="0"/>
        <v>124.10187542056075</v>
      </c>
    </row>
    <row r="41" spans="3:12" ht="1.5" customHeight="1">
      <c r="L41" s="597" t="e">
        <f t="shared" si="0"/>
        <v>#DIV/0!</v>
      </c>
    </row>
    <row r="42" spans="3:12" ht="15" customHeight="1">
      <c r="C42" s="1753" t="s">
        <v>1232</v>
      </c>
      <c r="D42" s="1753"/>
      <c r="E42" s="1753"/>
      <c r="F42" s="1141" t="s">
        <v>1231</v>
      </c>
      <c r="G42" s="1141"/>
      <c r="I42" s="601">
        <v>1070000000</v>
      </c>
      <c r="J42" s="601">
        <v>1327890067</v>
      </c>
      <c r="L42" s="597">
        <f t="shared" si="0"/>
        <v>124.10187542056075</v>
      </c>
    </row>
    <row r="43" spans="3:12" ht="1.5" customHeight="1">
      <c r="L43" s="597" t="e">
        <f t="shared" si="0"/>
        <v>#DIV/0!</v>
      </c>
    </row>
    <row r="44" spans="3:12" s="600" customFormat="1" ht="15" customHeight="1">
      <c r="C44" s="1755" t="s">
        <v>1233</v>
      </c>
      <c r="D44" s="1755"/>
      <c r="E44" s="1755"/>
      <c r="F44" s="1140" t="s">
        <v>1234</v>
      </c>
      <c r="G44" s="1140"/>
      <c r="I44" s="597">
        <f>I46+I50+I54</f>
        <v>15000000</v>
      </c>
      <c r="J44" s="597">
        <f>J46+J50+J54</f>
        <v>15629600</v>
      </c>
      <c r="L44" s="597">
        <f t="shared" si="0"/>
        <v>104.19733333333335</v>
      </c>
    </row>
    <row r="45" spans="3:12" s="600" customFormat="1" ht="1.5" customHeight="1">
      <c r="L45" s="597" t="e">
        <f t="shared" si="0"/>
        <v>#DIV/0!</v>
      </c>
    </row>
    <row r="46" spans="3:12" s="600" customFormat="1" ht="15" customHeight="1">
      <c r="C46" s="1755" t="s">
        <v>1235</v>
      </c>
      <c r="D46" s="1755"/>
      <c r="E46" s="1755"/>
      <c r="F46" s="1140" t="s">
        <v>1236</v>
      </c>
      <c r="G46" s="1140"/>
      <c r="I46" s="597">
        <f>I48</f>
        <v>8000000</v>
      </c>
      <c r="J46" s="597">
        <f>J48</f>
        <v>11720000</v>
      </c>
      <c r="L46" s="597">
        <f t="shared" si="0"/>
        <v>146.5</v>
      </c>
    </row>
    <row r="47" spans="3:12" ht="1.5" customHeight="1">
      <c r="L47" s="597" t="e">
        <f t="shared" si="0"/>
        <v>#DIV/0!</v>
      </c>
    </row>
    <row r="48" spans="3:12" ht="15" customHeight="1">
      <c r="C48" s="1753" t="s">
        <v>1237</v>
      </c>
      <c r="D48" s="1753"/>
      <c r="E48" s="1753"/>
      <c r="F48" s="1141" t="s">
        <v>1236</v>
      </c>
      <c r="G48" s="1141"/>
      <c r="I48" s="601">
        <v>8000000</v>
      </c>
      <c r="J48" s="601">
        <v>11720000</v>
      </c>
      <c r="L48" s="597">
        <f t="shared" si="0"/>
        <v>146.5</v>
      </c>
    </row>
    <row r="49" spans="3:12" ht="1.5" customHeight="1">
      <c r="L49" s="597" t="e">
        <f t="shared" si="0"/>
        <v>#DIV/0!</v>
      </c>
    </row>
    <row r="50" spans="3:12" s="600" customFormat="1" ht="13.7" customHeight="1">
      <c r="C50" s="1755" t="s">
        <v>1238</v>
      </c>
      <c r="D50" s="1755"/>
      <c r="E50" s="1755"/>
      <c r="F50" s="1143" t="s">
        <v>1239</v>
      </c>
      <c r="G50" s="1143"/>
      <c r="I50" s="597">
        <f>I52</f>
        <v>5000000</v>
      </c>
      <c r="J50" s="597">
        <f>J52</f>
        <v>2419600</v>
      </c>
      <c r="L50" s="597">
        <f t="shared" si="0"/>
        <v>48.392000000000003</v>
      </c>
    </row>
    <row r="51" spans="3:12" ht="9.75" customHeight="1">
      <c r="F51" s="1143"/>
      <c r="G51" s="1143"/>
      <c r="L51" s="597"/>
    </row>
    <row r="52" spans="3:12" ht="13.7" customHeight="1">
      <c r="C52" s="1753" t="s">
        <v>1240</v>
      </c>
      <c r="D52" s="1753"/>
      <c r="E52" s="1753"/>
      <c r="F52" s="1143" t="s">
        <v>1239</v>
      </c>
      <c r="G52" s="1143"/>
      <c r="I52" s="601">
        <v>5000000</v>
      </c>
      <c r="J52" s="601">
        <v>2419600</v>
      </c>
      <c r="L52" s="597">
        <f>J52/I52*100</f>
        <v>48.392000000000003</v>
      </c>
    </row>
    <row r="53" spans="3:12" ht="9.75" customHeight="1">
      <c r="F53" s="1143"/>
      <c r="G53" s="1143"/>
      <c r="L53" s="597"/>
    </row>
    <row r="54" spans="3:12" s="600" customFormat="1" ht="15" customHeight="1">
      <c r="C54" s="1755" t="s">
        <v>1241</v>
      </c>
      <c r="D54" s="1755"/>
      <c r="E54" s="1755"/>
      <c r="F54" s="1140" t="s">
        <v>1242</v>
      </c>
      <c r="G54" s="1140"/>
      <c r="I54" s="597">
        <f>I56</f>
        <v>2000000</v>
      </c>
      <c r="J54" s="597">
        <f>J56</f>
        <v>1490000</v>
      </c>
      <c r="L54" s="597">
        <f>J54/I54*100</f>
        <v>74.5</v>
      </c>
    </row>
    <row r="55" spans="3:12" ht="1.5" customHeight="1">
      <c r="L55" s="597"/>
    </row>
    <row r="56" spans="3:12" ht="15" customHeight="1">
      <c r="C56" s="1753" t="s">
        <v>1243</v>
      </c>
      <c r="D56" s="1753"/>
      <c r="E56" s="1753"/>
      <c r="F56" s="1141" t="s">
        <v>1242</v>
      </c>
      <c r="G56" s="1141"/>
      <c r="I56" s="601">
        <v>2000000</v>
      </c>
      <c r="J56" s="601">
        <v>1490000</v>
      </c>
      <c r="L56" s="597">
        <f>J56/I56*100</f>
        <v>74.5</v>
      </c>
    </row>
    <row r="57" spans="3:12" ht="1.5" customHeight="1">
      <c r="L57" s="597"/>
    </row>
    <row r="58" spans="3:12" s="600" customFormat="1" ht="15" customHeight="1">
      <c r="C58" s="1755" t="s">
        <v>1244</v>
      </c>
      <c r="D58" s="1755"/>
      <c r="E58" s="1755"/>
      <c r="F58" s="1140" t="s">
        <v>171</v>
      </c>
      <c r="G58" s="1140"/>
      <c r="I58" s="597">
        <f>I60+I64</f>
        <v>514000000</v>
      </c>
      <c r="J58" s="597">
        <f>J60+J64</f>
        <v>420474858</v>
      </c>
      <c r="L58" s="597">
        <f>J58/I58*100</f>
        <v>81.804447081712055</v>
      </c>
    </row>
    <row r="59" spans="3:12" s="600" customFormat="1" ht="1.5" customHeight="1">
      <c r="L59" s="597"/>
    </row>
    <row r="60" spans="3:12" s="600" customFormat="1" ht="13.7" customHeight="1">
      <c r="C60" s="1755" t="s">
        <v>1245</v>
      </c>
      <c r="D60" s="1755"/>
      <c r="E60" s="1755"/>
      <c r="F60" s="1142" t="s">
        <v>1246</v>
      </c>
      <c r="G60" s="1142"/>
      <c r="I60" s="597">
        <f>I62</f>
        <v>460000000</v>
      </c>
      <c r="J60" s="597">
        <f>J62</f>
        <v>359192958</v>
      </c>
      <c r="L60" s="597">
        <f>J60/I60*100</f>
        <v>78.08542565217391</v>
      </c>
    </row>
    <row r="61" spans="3:12" ht="9.75" customHeight="1">
      <c r="F61" s="1142"/>
      <c r="G61" s="1142"/>
      <c r="L61" s="597"/>
    </row>
    <row r="62" spans="3:12" ht="13.7" customHeight="1">
      <c r="C62" s="1753" t="s">
        <v>1247</v>
      </c>
      <c r="D62" s="1753"/>
      <c r="E62" s="1753"/>
      <c r="F62" s="1143" t="s">
        <v>1246</v>
      </c>
      <c r="G62" s="1143"/>
      <c r="I62" s="601">
        <v>460000000</v>
      </c>
      <c r="J62" s="601">
        <v>359192958</v>
      </c>
      <c r="L62" s="597">
        <f>J62/I62*100</f>
        <v>78.08542565217391</v>
      </c>
    </row>
    <row r="63" spans="3:12" ht="9.75" customHeight="1">
      <c r="F63" s="1143"/>
      <c r="G63" s="1143"/>
      <c r="L63" s="597"/>
    </row>
    <row r="64" spans="3:12" s="600" customFormat="1" ht="15" customHeight="1">
      <c r="C64" s="1755" t="s">
        <v>1248</v>
      </c>
      <c r="D64" s="1755"/>
      <c r="E64" s="1755"/>
      <c r="F64" s="1140" t="s">
        <v>1249</v>
      </c>
      <c r="G64" s="1140"/>
      <c r="I64" s="597">
        <f>I66</f>
        <v>54000000</v>
      </c>
      <c r="J64" s="597">
        <f>J66</f>
        <v>61281900</v>
      </c>
      <c r="L64" s="597">
        <f>J64/I64*100</f>
        <v>113.48499999999999</v>
      </c>
    </row>
    <row r="65" spans="3:12" ht="1.5" customHeight="1">
      <c r="L65" s="597"/>
    </row>
    <row r="66" spans="3:12" ht="15" customHeight="1">
      <c r="C66" s="1753" t="s">
        <v>1250</v>
      </c>
      <c r="D66" s="1753"/>
      <c r="E66" s="1753"/>
      <c r="F66" s="1141" t="s">
        <v>1249</v>
      </c>
      <c r="G66" s="1141"/>
      <c r="I66" s="601">
        <v>54000000</v>
      </c>
      <c r="J66" s="601">
        <v>61281900</v>
      </c>
      <c r="L66" s="597">
        <f>J66/I66*100</f>
        <v>113.48499999999999</v>
      </c>
    </row>
    <row r="67" spans="3:12" ht="1.5" customHeight="1">
      <c r="L67" s="597"/>
    </row>
    <row r="68" spans="3:12" s="600" customFormat="1" ht="15" customHeight="1">
      <c r="C68" s="1755" t="s">
        <v>1251</v>
      </c>
      <c r="D68" s="1755"/>
      <c r="E68" s="1755"/>
      <c r="F68" s="1140" t="s">
        <v>1252</v>
      </c>
      <c r="G68" s="1140"/>
      <c r="I68" s="597">
        <f>I70+I74</f>
        <v>17160434126</v>
      </c>
      <c r="J68" s="597">
        <f>J70+J74</f>
        <v>18202300149</v>
      </c>
      <c r="L68" s="597">
        <f>J68/I68*100</f>
        <v>106.07132672373045</v>
      </c>
    </row>
    <row r="69" spans="3:12" s="600" customFormat="1" ht="1.5" customHeight="1">
      <c r="L69" s="597"/>
    </row>
    <row r="70" spans="3:12" s="600" customFormat="1" ht="15" customHeight="1">
      <c r="C70" s="1755" t="s">
        <v>1253</v>
      </c>
      <c r="D70" s="1755"/>
      <c r="E70" s="1755"/>
      <c r="F70" s="1140" t="s">
        <v>1254</v>
      </c>
      <c r="G70" s="1140"/>
      <c r="I70" s="597">
        <f>I72</f>
        <v>15592866459</v>
      </c>
      <c r="J70" s="597">
        <f>J72</f>
        <v>18160328644</v>
      </c>
      <c r="L70" s="597">
        <f>J70/I70*100</f>
        <v>116.46562029983971</v>
      </c>
    </row>
    <row r="71" spans="3:12" ht="1.5" customHeight="1">
      <c r="L71" s="597"/>
    </row>
    <row r="72" spans="3:12" ht="15" customHeight="1">
      <c r="C72" s="1753" t="s">
        <v>1255</v>
      </c>
      <c r="D72" s="1753"/>
      <c r="E72" s="1753"/>
      <c r="F72" s="1141" t="s">
        <v>1254</v>
      </c>
      <c r="G72" s="1141"/>
      <c r="I72" s="601">
        <v>15592866459</v>
      </c>
      <c r="J72" s="601">
        <v>18160328644</v>
      </c>
      <c r="L72" s="597">
        <f>J72/I72*100</f>
        <v>116.46562029983971</v>
      </c>
    </row>
    <row r="73" spans="3:12" ht="1.5" customHeight="1">
      <c r="L73" s="597"/>
    </row>
    <row r="74" spans="3:12" s="600" customFormat="1" ht="15" customHeight="1">
      <c r="C74" s="1755" t="s">
        <v>1256</v>
      </c>
      <c r="D74" s="1755"/>
      <c r="E74" s="1755"/>
      <c r="F74" s="1140" t="s">
        <v>1257</v>
      </c>
      <c r="G74" s="1140"/>
      <c r="I74" s="597">
        <f>I76</f>
        <v>1567567667</v>
      </c>
      <c r="J74" s="597">
        <f>J76</f>
        <v>41971505</v>
      </c>
      <c r="L74" s="597">
        <f>J74/I74*100</f>
        <v>2.6774923905087156</v>
      </c>
    </row>
    <row r="75" spans="3:12" ht="1.5" customHeight="1">
      <c r="L75" s="597"/>
    </row>
    <row r="76" spans="3:12" ht="15" customHeight="1">
      <c r="C76" s="1753" t="s">
        <v>1258</v>
      </c>
      <c r="D76" s="1753"/>
      <c r="E76" s="1753"/>
      <c r="F76" s="1141" t="s">
        <v>1257</v>
      </c>
      <c r="G76" s="1141"/>
      <c r="I76" s="601">
        <v>1567567667</v>
      </c>
      <c r="J76" s="601">
        <v>41971505</v>
      </c>
      <c r="L76" s="597">
        <f>J76/I76*100</f>
        <v>2.6774923905087156</v>
      </c>
    </row>
    <row r="77" spans="3:12" ht="1.5" customHeight="1">
      <c r="L77" s="597"/>
    </row>
    <row r="78" spans="3:12" s="600" customFormat="1" ht="15" customHeight="1">
      <c r="C78" s="1755" t="s">
        <v>1259</v>
      </c>
      <c r="D78" s="1755"/>
      <c r="E78" s="1755"/>
      <c r="F78" s="1140" t="s">
        <v>1260</v>
      </c>
      <c r="G78" s="1140"/>
      <c r="I78" s="597">
        <f>I80</f>
        <v>25900000</v>
      </c>
      <c r="J78" s="597">
        <f>J80</f>
        <v>56984400</v>
      </c>
      <c r="L78" s="597">
        <f>J78/I78*100</f>
        <v>220.01698841698843</v>
      </c>
    </row>
    <row r="79" spans="3:12" ht="1.5" customHeight="1">
      <c r="L79" s="597"/>
    </row>
    <row r="80" spans="3:12" s="600" customFormat="1" ht="15" customHeight="1">
      <c r="C80" s="1755" t="s">
        <v>1261</v>
      </c>
      <c r="D80" s="1755"/>
      <c r="E80" s="1755"/>
      <c r="F80" s="1140" t="s">
        <v>1260</v>
      </c>
      <c r="G80" s="1140"/>
      <c r="I80" s="597">
        <f>I82</f>
        <v>25900000</v>
      </c>
      <c r="J80" s="597">
        <f>J82</f>
        <v>56984400</v>
      </c>
      <c r="L80" s="597">
        <f>J80/I80*100</f>
        <v>220.01698841698843</v>
      </c>
    </row>
    <row r="81" spans="3:12" ht="1.5" customHeight="1">
      <c r="L81" s="597"/>
    </row>
    <row r="82" spans="3:12" ht="15" customHeight="1">
      <c r="C82" s="1753" t="s">
        <v>1262</v>
      </c>
      <c r="D82" s="1753"/>
      <c r="E82" s="1753"/>
      <c r="F82" s="1141" t="s">
        <v>1260</v>
      </c>
      <c r="G82" s="1141"/>
      <c r="I82" s="601">
        <v>25900000</v>
      </c>
      <c r="J82" s="601">
        <v>56984400</v>
      </c>
      <c r="L82" s="597">
        <f>J82/I82*100</f>
        <v>220.01698841698843</v>
      </c>
    </row>
    <row r="83" spans="3:12" ht="1.5" customHeight="1">
      <c r="L83" s="597"/>
    </row>
    <row r="84" spans="3:12" s="600" customFormat="1" ht="15" customHeight="1">
      <c r="C84" s="1755" t="s">
        <v>1263</v>
      </c>
      <c r="D84" s="1755"/>
      <c r="E84" s="1755"/>
      <c r="F84" s="1140" t="s">
        <v>1264</v>
      </c>
      <c r="G84" s="1140"/>
      <c r="I84" s="597">
        <f>I86</f>
        <v>350000000</v>
      </c>
      <c r="J84" s="597">
        <f>J86</f>
        <v>537980555</v>
      </c>
      <c r="L84" s="597">
        <f>J84/I84*100</f>
        <v>153.70873</v>
      </c>
    </row>
    <row r="85" spans="3:12" ht="1.5" customHeight="1">
      <c r="L85" s="597"/>
    </row>
    <row r="86" spans="3:12" s="600" customFormat="1" ht="15" customHeight="1">
      <c r="C86" s="1755" t="s">
        <v>1265</v>
      </c>
      <c r="D86" s="1755"/>
      <c r="E86" s="1755"/>
      <c r="F86" s="1140" t="s">
        <v>1264</v>
      </c>
      <c r="G86" s="1140"/>
      <c r="I86" s="597">
        <f>I88</f>
        <v>350000000</v>
      </c>
      <c r="J86" s="597">
        <f>J88</f>
        <v>537980555</v>
      </c>
      <c r="L86" s="597">
        <f>J86/I86*100</f>
        <v>153.70873</v>
      </c>
    </row>
    <row r="87" spans="3:12" ht="1.5" customHeight="1">
      <c r="L87" s="597"/>
    </row>
    <row r="88" spans="3:12" ht="15" customHeight="1">
      <c r="C88" s="1753" t="s">
        <v>1266</v>
      </c>
      <c r="D88" s="1753"/>
      <c r="E88" s="1753"/>
      <c r="F88" s="1141" t="s">
        <v>1264</v>
      </c>
      <c r="G88" s="1141"/>
      <c r="I88" s="601">
        <v>350000000</v>
      </c>
      <c r="J88" s="601">
        <v>537980555</v>
      </c>
      <c r="L88" s="597">
        <f>J88/I88*100</f>
        <v>153.70873</v>
      </c>
    </row>
    <row r="89" spans="3:12" ht="1.5" customHeight="1">
      <c r="L89" s="597"/>
    </row>
    <row r="90" spans="3:12" s="600" customFormat="1" ht="15" customHeight="1">
      <c r="C90" s="1755" t="s">
        <v>1267</v>
      </c>
      <c r="D90" s="1755"/>
      <c r="E90" s="1755"/>
      <c r="F90" s="1140" t="s">
        <v>1268</v>
      </c>
      <c r="G90" s="1140"/>
      <c r="I90" s="597">
        <f>I92</f>
        <v>52000000</v>
      </c>
      <c r="J90" s="597">
        <f>J92</f>
        <v>59456000</v>
      </c>
      <c r="L90" s="597">
        <f>J90/I90*100</f>
        <v>114.33846153846154</v>
      </c>
    </row>
    <row r="91" spans="3:12" ht="1.5" customHeight="1">
      <c r="L91" s="597"/>
    </row>
    <row r="92" spans="3:12" s="600" customFormat="1" ht="15" customHeight="1">
      <c r="C92" s="1755" t="s">
        <v>1269</v>
      </c>
      <c r="D92" s="1755"/>
      <c r="E92" s="1755"/>
      <c r="F92" s="1140" t="s">
        <v>1268</v>
      </c>
      <c r="G92" s="1140"/>
      <c r="I92" s="597">
        <f>I94</f>
        <v>52000000</v>
      </c>
      <c r="J92" s="597">
        <f>J94</f>
        <v>59456000</v>
      </c>
      <c r="L92" s="597">
        <f>J92/I92*100</f>
        <v>114.33846153846154</v>
      </c>
    </row>
    <row r="93" spans="3:12" ht="1.5" customHeight="1">
      <c r="L93" s="597"/>
    </row>
    <row r="94" spans="3:12" ht="15" customHeight="1">
      <c r="C94" s="1753" t="s">
        <v>1270</v>
      </c>
      <c r="D94" s="1753"/>
      <c r="E94" s="1753"/>
      <c r="F94" s="1141" t="s">
        <v>1268</v>
      </c>
      <c r="G94" s="1141"/>
      <c r="I94" s="601">
        <v>52000000</v>
      </c>
      <c r="J94" s="601">
        <v>59456000</v>
      </c>
      <c r="L94" s="597">
        <f>J94/I94*100</f>
        <v>114.33846153846154</v>
      </c>
    </row>
    <row r="95" spans="3:12" ht="1.5" customHeight="1">
      <c r="L95" s="597"/>
    </row>
    <row r="96" spans="3:12" s="600" customFormat="1" ht="15" customHeight="1">
      <c r="C96" s="1755" t="s">
        <v>1271</v>
      </c>
      <c r="D96" s="1755"/>
      <c r="E96" s="1755"/>
      <c r="F96" s="1140" t="s">
        <v>1272</v>
      </c>
      <c r="G96" s="1140"/>
      <c r="I96" s="597">
        <f>I98+I102+I106</f>
        <v>1685050000</v>
      </c>
      <c r="J96" s="597">
        <f>J98+J102+J106</f>
        <v>1655999320</v>
      </c>
      <c r="L96" s="597">
        <f>J96/I96*100</f>
        <v>98.275975193614428</v>
      </c>
    </row>
    <row r="97" spans="3:12" ht="1.5" customHeight="1">
      <c r="L97" s="597"/>
    </row>
    <row r="98" spans="3:12" s="600" customFormat="1" ht="15" customHeight="1">
      <c r="C98" s="1755" t="s">
        <v>1273</v>
      </c>
      <c r="D98" s="1755"/>
      <c r="E98" s="1755"/>
      <c r="F98" s="1140" t="s">
        <v>1274</v>
      </c>
      <c r="G98" s="1140"/>
      <c r="I98" s="597">
        <f>I100</f>
        <v>110000000</v>
      </c>
      <c r="J98" s="597">
        <f>J100</f>
        <v>102600000</v>
      </c>
      <c r="L98" s="597">
        <f>J98/I98*100</f>
        <v>93.27272727272728</v>
      </c>
    </row>
    <row r="99" spans="3:12" ht="1.5" customHeight="1">
      <c r="L99" s="597"/>
    </row>
    <row r="100" spans="3:12" ht="15" customHeight="1">
      <c r="C100" s="1753" t="s">
        <v>1275</v>
      </c>
      <c r="D100" s="1753"/>
      <c r="E100" s="1753"/>
      <c r="F100" s="1141" t="s">
        <v>1274</v>
      </c>
      <c r="G100" s="1141"/>
      <c r="I100" s="601">
        <v>110000000</v>
      </c>
      <c r="J100" s="601">
        <v>102600000</v>
      </c>
      <c r="L100" s="597">
        <f>J100/I100*100</f>
        <v>93.27272727272728</v>
      </c>
    </row>
    <row r="101" spans="3:12" ht="1.5" customHeight="1">
      <c r="L101" s="597"/>
    </row>
    <row r="102" spans="3:12" s="600" customFormat="1" ht="15" customHeight="1">
      <c r="C102" s="1755" t="s">
        <v>1276</v>
      </c>
      <c r="D102" s="1755"/>
      <c r="E102" s="1755"/>
      <c r="F102" s="1140" t="s">
        <v>1277</v>
      </c>
      <c r="G102" s="1140"/>
      <c r="I102" s="597">
        <f>I104</f>
        <v>1300000</v>
      </c>
      <c r="J102" s="597">
        <f>J104</f>
        <v>0</v>
      </c>
      <c r="L102" s="597">
        <f>J102/I102*100</f>
        <v>0</v>
      </c>
    </row>
    <row r="103" spans="3:12" ht="1.5" customHeight="1">
      <c r="L103" s="597"/>
    </row>
    <row r="104" spans="3:12" ht="15" customHeight="1">
      <c r="C104" s="1753" t="s">
        <v>1278</v>
      </c>
      <c r="D104" s="1753"/>
      <c r="E104" s="1753"/>
      <c r="F104" s="1141" t="s">
        <v>1277</v>
      </c>
      <c r="G104" s="1141"/>
      <c r="I104" s="601">
        <v>1300000</v>
      </c>
      <c r="J104" s="601">
        <v>0</v>
      </c>
      <c r="L104" s="597">
        <f>J104/I104*100</f>
        <v>0</v>
      </c>
    </row>
    <row r="105" spans="3:12" ht="1.5" customHeight="1">
      <c r="L105" s="597"/>
    </row>
    <row r="106" spans="3:12" s="600" customFormat="1" ht="15" customHeight="1">
      <c r="C106" s="1755" t="s">
        <v>1279</v>
      </c>
      <c r="D106" s="1755"/>
      <c r="E106" s="1755"/>
      <c r="F106" s="1140" t="s">
        <v>1280</v>
      </c>
      <c r="G106" s="1140"/>
      <c r="I106" s="597">
        <f>I108</f>
        <v>1573750000</v>
      </c>
      <c r="J106" s="597">
        <f>J108</f>
        <v>1553399320</v>
      </c>
      <c r="L106" s="597">
        <f>J106/I106*100</f>
        <v>98.706867037331207</v>
      </c>
    </row>
    <row r="107" spans="3:12" ht="1.5" customHeight="1">
      <c r="L107" s="597"/>
    </row>
    <row r="108" spans="3:12" ht="15" customHeight="1">
      <c r="C108" s="1753" t="s">
        <v>1281</v>
      </c>
      <c r="D108" s="1753"/>
      <c r="E108" s="1753"/>
      <c r="F108" s="1141" t="s">
        <v>1280</v>
      </c>
      <c r="G108" s="1141"/>
      <c r="I108" s="601">
        <v>1573750000</v>
      </c>
      <c r="J108" s="601">
        <v>1553399320</v>
      </c>
      <c r="L108" s="597">
        <f>J108/I108*100</f>
        <v>98.706867037331207</v>
      </c>
    </row>
    <row r="109" spans="3:12" ht="1.5" customHeight="1">
      <c r="L109" s="597"/>
    </row>
    <row r="110" spans="3:12" s="600" customFormat="1" ht="13.7" customHeight="1">
      <c r="C110" s="1755" t="s">
        <v>1282</v>
      </c>
      <c r="D110" s="1755"/>
      <c r="E110" s="1755"/>
      <c r="F110" s="1143" t="s">
        <v>1283</v>
      </c>
      <c r="G110" s="1143"/>
      <c r="I110" s="597">
        <f>I112</f>
        <v>5500000000</v>
      </c>
      <c r="J110" s="597">
        <f>J112</f>
        <v>4641946198</v>
      </c>
      <c r="L110" s="597">
        <f>J110/I110*100</f>
        <v>84.399021781818178</v>
      </c>
    </row>
    <row r="111" spans="3:12" ht="9.75" customHeight="1">
      <c r="F111" s="1143"/>
      <c r="G111" s="1143"/>
      <c r="L111" s="597"/>
    </row>
    <row r="112" spans="3:12" s="600" customFormat="1" ht="15" customHeight="1">
      <c r="C112" s="1755" t="s">
        <v>1284</v>
      </c>
      <c r="D112" s="1755"/>
      <c r="E112" s="1755"/>
      <c r="F112" s="1140" t="s">
        <v>1285</v>
      </c>
      <c r="G112" s="1140"/>
      <c r="I112" s="597">
        <f>I114</f>
        <v>5500000000</v>
      </c>
      <c r="J112" s="597">
        <f>J114</f>
        <v>4641946198</v>
      </c>
      <c r="L112" s="597">
        <f>J112/I112*100</f>
        <v>84.399021781818178</v>
      </c>
    </row>
    <row r="113" spans="3:12" ht="1.5" customHeight="1">
      <c r="L113" s="597"/>
    </row>
    <row r="114" spans="3:12" ht="15" customHeight="1">
      <c r="C114" s="1753" t="s">
        <v>1286</v>
      </c>
      <c r="D114" s="1753"/>
      <c r="E114" s="1753"/>
      <c r="F114" s="1141" t="s">
        <v>1285</v>
      </c>
      <c r="G114" s="1141"/>
      <c r="I114" s="601">
        <v>5500000000</v>
      </c>
      <c r="J114" s="601">
        <v>4641946198</v>
      </c>
      <c r="L114" s="597">
        <f>J114/I114*100</f>
        <v>84.399021781818178</v>
      </c>
    </row>
    <row r="115" spans="3:12" s="600" customFormat="1" ht="13.7" customHeight="1">
      <c r="C115" s="1755" t="s">
        <v>1287</v>
      </c>
      <c r="D115" s="1755"/>
      <c r="E115" s="1755"/>
      <c r="F115" s="1142" t="s">
        <v>1288</v>
      </c>
      <c r="G115" s="1142"/>
      <c r="I115" s="597">
        <f>I117</f>
        <v>5420000000</v>
      </c>
      <c r="J115" s="597">
        <f>J117</f>
        <v>4031725260</v>
      </c>
      <c r="L115" s="597">
        <f>J115/I115*100</f>
        <v>74.386074907749077</v>
      </c>
    </row>
    <row r="116" spans="3:12" ht="9.75" customHeight="1">
      <c r="F116" s="1142"/>
      <c r="G116" s="1142"/>
      <c r="L116" s="597"/>
    </row>
    <row r="117" spans="3:12" s="600" customFormat="1" ht="15" customHeight="1">
      <c r="C117" s="1755" t="s">
        <v>1289</v>
      </c>
      <c r="D117" s="1755"/>
      <c r="E117" s="1755"/>
      <c r="F117" s="1140" t="s">
        <v>1290</v>
      </c>
      <c r="G117" s="1140"/>
      <c r="I117" s="597">
        <f>I119</f>
        <v>5420000000</v>
      </c>
      <c r="J117" s="597">
        <f>J119</f>
        <v>4031725260</v>
      </c>
      <c r="L117" s="597">
        <f>J117/I117*100</f>
        <v>74.386074907749077</v>
      </c>
    </row>
    <row r="118" spans="3:12" ht="1.5" customHeight="1">
      <c r="L118" s="597"/>
    </row>
    <row r="119" spans="3:12" ht="15" customHeight="1">
      <c r="C119" s="1753" t="s">
        <v>1291</v>
      </c>
      <c r="D119" s="1753"/>
      <c r="E119" s="1753"/>
      <c r="F119" s="1141" t="s">
        <v>1290</v>
      </c>
      <c r="G119" s="1141"/>
      <c r="I119" s="601">
        <v>5420000000</v>
      </c>
      <c r="J119" s="601">
        <v>4031725260</v>
      </c>
      <c r="L119" s="597">
        <f>J119/I119*100</f>
        <v>74.386074907749077</v>
      </c>
    </row>
    <row r="120" spans="3:12" ht="1.5" customHeight="1">
      <c r="L120" s="597"/>
    </row>
    <row r="121" spans="3:12" s="600" customFormat="1" ht="15" customHeight="1">
      <c r="C121" s="1755" t="s">
        <v>1292</v>
      </c>
      <c r="D121" s="1755"/>
      <c r="E121" s="1755"/>
      <c r="F121" s="1140" t="s">
        <v>1293</v>
      </c>
      <c r="G121" s="1140"/>
      <c r="I121" s="597">
        <f>I123+I141+I165</f>
        <v>1938500000</v>
      </c>
      <c r="J121" s="597">
        <f>J123+J141+J165</f>
        <v>2955587944.6399999</v>
      </c>
      <c r="L121" s="597">
        <f>J121/I121*100</f>
        <v>152.46778151354138</v>
      </c>
    </row>
    <row r="122" spans="3:12" ht="1.5" customHeight="1">
      <c r="L122" s="597"/>
    </row>
    <row r="123" spans="3:12" s="600" customFormat="1" ht="15" customHeight="1">
      <c r="C123" s="1755" t="s">
        <v>1294</v>
      </c>
      <c r="D123" s="1755"/>
      <c r="E123" s="1755"/>
      <c r="F123" s="1140" t="s">
        <v>1295</v>
      </c>
      <c r="G123" s="1140"/>
      <c r="I123" s="597">
        <f>I125+I129+I133</f>
        <v>311500000</v>
      </c>
      <c r="J123" s="597">
        <f>J125+J129+J133</f>
        <v>257500000</v>
      </c>
      <c r="L123" s="597">
        <f>J123/I123*100</f>
        <v>82.664526484751207</v>
      </c>
    </row>
    <row r="124" spans="3:12" ht="1.5" customHeight="1">
      <c r="L124" s="597"/>
    </row>
    <row r="125" spans="3:12" s="600" customFormat="1" ht="15" customHeight="1">
      <c r="C125" s="1755" t="s">
        <v>1296</v>
      </c>
      <c r="D125" s="1755"/>
      <c r="E125" s="1755"/>
      <c r="F125" s="1140" t="s">
        <v>1297</v>
      </c>
      <c r="G125" s="1140"/>
      <c r="I125" s="597">
        <f>I127</f>
        <v>80000000</v>
      </c>
      <c r="J125" s="597">
        <f>J127</f>
        <v>71082000</v>
      </c>
      <c r="L125" s="597">
        <f>J125/I125*100</f>
        <v>88.852500000000006</v>
      </c>
    </row>
    <row r="126" spans="3:12" ht="1.5" customHeight="1">
      <c r="L126" s="597"/>
    </row>
    <row r="127" spans="3:12" ht="15" customHeight="1">
      <c r="C127" s="1753" t="s">
        <v>1298</v>
      </c>
      <c r="D127" s="1753"/>
      <c r="E127" s="1753"/>
      <c r="F127" s="1141" t="s">
        <v>1297</v>
      </c>
      <c r="G127" s="1141"/>
      <c r="I127" s="601">
        <v>80000000</v>
      </c>
      <c r="J127" s="601">
        <v>71082000</v>
      </c>
      <c r="L127" s="597">
        <f>J127/I127*100</f>
        <v>88.852500000000006</v>
      </c>
    </row>
    <row r="128" spans="3:12" ht="1.5" customHeight="1">
      <c r="L128" s="597"/>
    </row>
    <row r="129" spans="3:12" s="600" customFormat="1" ht="15" customHeight="1">
      <c r="C129" s="1755" t="s">
        <v>1299</v>
      </c>
      <c r="D129" s="1755"/>
      <c r="E129" s="1755"/>
      <c r="F129" s="1140" t="s">
        <v>1300</v>
      </c>
      <c r="G129" s="1140"/>
      <c r="I129" s="597">
        <f>I131</f>
        <v>120000000</v>
      </c>
      <c r="J129" s="597">
        <f>J131</f>
        <v>72700000</v>
      </c>
      <c r="L129" s="597">
        <f>J129/I129*100</f>
        <v>60.583333333333336</v>
      </c>
    </row>
    <row r="130" spans="3:12" ht="1.5" customHeight="1">
      <c r="L130" s="597"/>
    </row>
    <row r="131" spans="3:12" ht="13.7" customHeight="1">
      <c r="C131" s="1753" t="s">
        <v>1301</v>
      </c>
      <c r="D131" s="1753"/>
      <c r="E131" s="1753"/>
      <c r="F131" s="1143" t="s">
        <v>1302</v>
      </c>
      <c r="G131" s="1143"/>
      <c r="I131" s="601">
        <v>120000000</v>
      </c>
      <c r="J131" s="601">
        <v>72700000</v>
      </c>
      <c r="L131" s="597">
        <f>J131/I131*100</f>
        <v>60.583333333333336</v>
      </c>
    </row>
    <row r="132" spans="3:12" ht="9.75" customHeight="1">
      <c r="F132" s="1143"/>
      <c r="G132" s="1143"/>
      <c r="L132" s="597"/>
    </row>
    <row r="133" spans="3:12" s="600" customFormat="1" ht="15" customHeight="1">
      <c r="C133" s="1755" t="s">
        <v>1303</v>
      </c>
      <c r="D133" s="1755"/>
      <c r="E133" s="1755"/>
      <c r="F133" s="1140" t="s">
        <v>1304</v>
      </c>
      <c r="G133" s="1140"/>
      <c r="I133" s="597">
        <f>SUM(I135:I139)</f>
        <v>111500000</v>
      </c>
      <c r="J133" s="597">
        <f>SUM(J135:J139)</f>
        <v>113718000</v>
      </c>
      <c r="L133" s="597">
        <f>J133/I133*100</f>
        <v>101.98923766816144</v>
      </c>
    </row>
    <row r="134" spans="3:12" ht="1.5" customHeight="1">
      <c r="L134" s="597"/>
    </row>
    <row r="135" spans="3:12" ht="15" customHeight="1">
      <c r="C135" s="1753" t="s">
        <v>1305</v>
      </c>
      <c r="D135" s="1753"/>
      <c r="E135" s="1753"/>
      <c r="F135" s="1141" t="s">
        <v>1306</v>
      </c>
      <c r="G135" s="1141"/>
      <c r="I135" s="601">
        <v>66000000</v>
      </c>
      <c r="J135" s="601">
        <v>53421000</v>
      </c>
      <c r="L135" s="597">
        <f>J135/I135*100</f>
        <v>80.940909090909088</v>
      </c>
    </row>
    <row r="136" spans="3:12" ht="1.5" customHeight="1">
      <c r="L136" s="597"/>
    </row>
    <row r="137" spans="3:12" ht="15" customHeight="1">
      <c r="C137" s="1753" t="s">
        <v>1307</v>
      </c>
      <c r="D137" s="1753"/>
      <c r="E137" s="1753"/>
      <c r="F137" s="1141" t="s">
        <v>1308</v>
      </c>
      <c r="G137" s="1141"/>
      <c r="I137" s="601">
        <v>12500000</v>
      </c>
      <c r="J137" s="601">
        <v>8761000</v>
      </c>
      <c r="L137" s="597">
        <f>J137/I137*100</f>
        <v>70.087999999999994</v>
      </c>
    </row>
    <row r="138" spans="3:12" ht="1.5" customHeight="1">
      <c r="L138" s="597"/>
    </row>
    <row r="139" spans="3:12" ht="15" customHeight="1">
      <c r="C139" s="1753" t="s">
        <v>1309</v>
      </c>
      <c r="D139" s="1753"/>
      <c r="E139" s="1753"/>
      <c r="F139" s="1141" t="s">
        <v>1310</v>
      </c>
      <c r="G139" s="1141"/>
      <c r="I139" s="601">
        <v>33000000</v>
      </c>
      <c r="J139" s="601">
        <v>51536000</v>
      </c>
      <c r="L139" s="597">
        <f>J139/I139*100</f>
        <v>156.16969696969699</v>
      </c>
    </row>
    <row r="140" spans="3:12" ht="1.5" customHeight="1">
      <c r="L140" s="597"/>
    </row>
    <row r="141" spans="3:12" s="600" customFormat="1" ht="15" customHeight="1">
      <c r="C141" s="1755" t="s">
        <v>1311</v>
      </c>
      <c r="D141" s="1755"/>
      <c r="E141" s="1755"/>
      <c r="F141" s="1140" t="s">
        <v>1312</v>
      </c>
      <c r="G141" s="1140"/>
      <c r="I141" s="597">
        <f>I143+I153+I157+I161</f>
        <v>927000000</v>
      </c>
      <c r="J141" s="597">
        <f>J143+J153+J157+J161</f>
        <v>1132012000</v>
      </c>
      <c r="L141" s="597">
        <f>J141/I141*100</f>
        <v>122.11564185544768</v>
      </c>
    </row>
    <row r="142" spans="3:12" ht="1.5" customHeight="1">
      <c r="L142" s="597"/>
    </row>
    <row r="143" spans="3:12" s="600" customFormat="1" ht="15" customHeight="1">
      <c r="C143" s="1755" t="s">
        <v>1313</v>
      </c>
      <c r="D143" s="1755"/>
      <c r="E143" s="1755"/>
      <c r="F143" s="1140" t="s">
        <v>1314</v>
      </c>
      <c r="G143" s="1140"/>
      <c r="I143" s="597">
        <f>SUM(I145:I151)</f>
        <v>400000000</v>
      </c>
      <c r="J143" s="597">
        <f>SUM(J145:J151)</f>
        <v>391636000</v>
      </c>
      <c r="L143" s="597">
        <f>J143/I143*100</f>
        <v>97.909000000000006</v>
      </c>
    </row>
    <row r="144" spans="3:12" ht="1.5" customHeight="1">
      <c r="L144" s="597"/>
    </row>
    <row r="145" spans="3:12" ht="15" customHeight="1">
      <c r="C145" s="1753" t="s">
        <v>1315</v>
      </c>
      <c r="D145" s="1753"/>
      <c r="E145" s="1753"/>
      <c r="F145" s="1141" t="s">
        <v>1316</v>
      </c>
      <c r="G145" s="1141"/>
      <c r="I145" s="601">
        <v>40000000</v>
      </c>
      <c r="J145" s="601">
        <v>35020000</v>
      </c>
      <c r="L145" s="597">
        <f>J145/I145*100</f>
        <v>87.55</v>
      </c>
    </row>
    <row r="146" spans="3:12" ht="1.5" customHeight="1">
      <c r="L146" s="597"/>
    </row>
    <row r="147" spans="3:12" ht="15" customHeight="1">
      <c r="C147" s="1753" t="s">
        <v>1317</v>
      </c>
      <c r="D147" s="1753"/>
      <c r="E147" s="1753"/>
      <c r="F147" s="1141" t="s">
        <v>1318</v>
      </c>
      <c r="G147" s="1141"/>
      <c r="I147" s="601">
        <v>135000000</v>
      </c>
      <c r="J147" s="601">
        <v>314066000</v>
      </c>
      <c r="L147" s="597">
        <f>J147/I147*100</f>
        <v>232.64148148148149</v>
      </c>
    </row>
    <row r="148" spans="3:12" ht="1.5" customHeight="1">
      <c r="L148" s="597"/>
    </row>
    <row r="149" spans="3:12" ht="15" customHeight="1">
      <c r="C149" s="1753" t="s">
        <v>1319</v>
      </c>
      <c r="D149" s="1753"/>
      <c r="E149" s="1753"/>
      <c r="F149" s="1141" t="s">
        <v>1320</v>
      </c>
      <c r="G149" s="1141"/>
      <c r="I149" s="601">
        <v>25000000</v>
      </c>
      <c r="J149" s="601">
        <v>22250000</v>
      </c>
      <c r="L149" s="597">
        <f>J149/I149*100</f>
        <v>89</v>
      </c>
    </row>
    <row r="150" spans="3:12" ht="1.5" customHeight="1">
      <c r="L150" s="597"/>
    </row>
    <row r="151" spans="3:12" ht="15" customHeight="1">
      <c r="C151" s="1753" t="s">
        <v>1321</v>
      </c>
      <c r="D151" s="1753"/>
      <c r="E151" s="1753"/>
      <c r="F151" s="1141" t="s">
        <v>1322</v>
      </c>
      <c r="G151" s="1141"/>
      <c r="I151" s="601">
        <v>200000000</v>
      </c>
      <c r="J151" s="601">
        <v>20300000</v>
      </c>
      <c r="L151" s="597">
        <f>J151/I151*100</f>
        <v>10.15</v>
      </c>
    </row>
    <row r="152" spans="3:12" ht="1.5" customHeight="1">
      <c r="L152" s="597"/>
    </row>
    <row r="153" spans="3:12" s="600" customFormat="1" ht="15" customHeight="1">
      <c r="C153" s="1755" t="s">
        <v>1323</v>
      </c>
      <c r="D153" s="1755"/>
      <c r="E153" s="1755"/>
      <c r="F153" s="1140" t="s">
        <v>1324</v>
      </c>
      <c r="G153" s="1140"/>
      <c r="I153" s="597">
        <f>I155</f>
        <v>400000000</v>
      </c>
      <c r="J153" s="597">
        <f>J155</f>
        <v>613827000</v>
      </c>
      <c r="L153" s="597">
        <f>J153/I153*100</f>
        <v>153.45675</v>
      </c>
    </row>
    <row r="154" spans="3:12" ht="1.5" customHeight="1">
      <c r="L154" s="597"/>
    </row>
    <row r="155" spans="3:12" ht="15" customHeight="1">
      <c r="C155" s="1753" t="s">
        <v>1325</v>
      </c>
      <c r="D155" s="1753"/>
      <c r="E155" s="1753"/>
      <c r="F155" s="1141" t="s">
        <v>1324</v>
      </c>
      <c r="G155" s="1141"/>
      <c r="I155" s="601">
        <v>400000000</v>
      </c>
      <c r="J155" s="601">
        <v>613827000</v>
      </c>
      <c r="L155" s="597">
        <f>J155/I155*100</f>
        <v>153.45675</v>
      </c>
    </row>
    <row r="156" spans="3:12" ht="1.5" customHeight="1">
      <c r="L156" s="597"/>
    </row>
    <row r="157" spans="3:12" s="600" customFormat="1" ht="15" customHeight="1">
      <c r="C157" s="1755" t="s">
        <v>1326</v>
      </c>
      <c r="D157" s="1755"/>
      <c r="E157" s="1755"/>
      <c r="F157" s="1140" t="s">
        <v>1327</v>
      </c>
      <c r="G157" s="1140"/>
      <c r="I157" s="597">
        <f>I159</f>
        <v>105000000</v>
      </c>
      <c r="J157" s="597">
        <f>J159</f>
        <v>103869000</v>
      </c>
      <c r="L157" s="597">
        <f>J157/I157*100</f>
        <v>98.92285714285714</v>
      </c>
    </row>
    <row r="158" spans="3:12" ht="1.5" customHeight="1">
      <c r="L158" s="597"/>
    </row>
    <row r="159" spans="3:12" ht="13.7" customHeight="1">
      <c r="C159" s="1753" t="s">
        <v>1328</v>
      </c>
      <c r="D159" s="1753"/>
      <c r="E159" s="1753"/>
      <c r="F159" s="1143" t="s">
        <v>1329</v>
      </c>
      <c r="G159" s="1143"/>
      <c r="I159" s="601">
        <v>105000000</v>
      </c>
      <c r="J159" s="601">
        <v>103869000</v>
      </c>
      <c r="L159" s="597">
        <f>J159/I159*100</f>
        <v>98.92285714285714</v>
      </c>
    </row>
    <row r="160" spans="3:12" ht="9.75" customHeight="1">
      <c r="F160" s="1143"/>
      <c r="G160" s="1143"/>
      <c r="L160" s="597"/>
    </row>
    <row r="161" spans="3:12" s="600" customFormat="1" ht="15" customHeight="1">
      <c r="C161" s="1755" t="s">
        <v>1330</v>
      </c>
      <c r="D161" s="1755"/>
      <c r="E161" s="1755"/>
      <c r="F161" s="1140" t="s">
        <v>1331</v>
      </c>
      <c r="G161" s="1140"/>
      <c r="I161" s="597">
        <f>I163</f>
        <v>22000000</v>
      </c>
      <c r="J161" s="597">
        <f>J163</f>
        <v>22680000</v>
      </c>
      <c r="L161" s="597">
        <f>J161/I161*100</f>
        <v>103.09090909090909</v>
      </c>
    </row>
    <row r="162" spans="3:12" ht="1.5" customHeight="1">
      <c r="L162" s="597"/>
    </row>
    <row r="163" spans="3:12" ht="13.7" customHeight="1">
      <c r="C163" s="1753" t="s">
        <v>1332</v>
      </c>
      <c r="D163" s="1753"/>
      <c r="E163" s="1753"/>
      <c r="F163" s="1143" t="s">
        <v>1333</v>
      </c>
      <c r="G163" s="1143"/>
      <c r="I163" s="601">
        <v>22000000</v>
      </c>
      <c r="J163" s="601">
        <v>22680000</v>
      </c>
      <c r="L163" s="597">
        <f>J163/I163*100</f>
        <v>103.09090909090909</v>
      </c>
    </row>
    <row r="164" spans="3:12" ht="9.75" customHeight="1">
      <c r="F164" s="1143"/>
      <c r="G164" s="1143"/>
      <c r="L164" s="597"/>
    </row>
    <row r="165" spans="3:12" s="600" customFormat="1" ht="15" customHeight="1">
      <c r="C165" s="1755" t="s">
        <v>1334</v>
      </c>
      <c r="D165" s="1755"/>
      <c r="E165" s="1755"/>
      <c r="F165" s="1140" t="s">
        <v>1335</v>
      </c>
      <c r="G165" s="1140"/>
      <c r="I165" s="597">
        <f>I167+I171</f>
        <v>700000000</v>
      </c>
      <c r="J165" s="597">
        <f>J167+J171</f>
        <v>1566075944.6399999</v>
      </c>
      <c r="L165" s="597">
        <f>J165/I165*100</f>
        <v>223.72513494857142</v>
      </c>
    </row>
    <row r="166" spans="3:12" ht="1.5" customHeight="1">
      <c r="L166" s="597"/>
    </row>
    <row r="167" spans="3:12" s="600" customFormat="1" ht="15" customHeight="1">
      <c r="C167" s="1755" t="s">
        <v>1336</v>
      </c>
      <c r="D167" s="1755"/>
      <c r="E167" s="1755"/>
      <c r="F167" s="1140" t="s">
        <v>1337</v>
      </c>
      <c r="G167" s="1140"/>
      <c r="I167" s="597">
        <f>I169</f>
        <v>200000000</v>
      </c>
      <c r="J167" s="597">
        <f>J169</f>
        <v>1097435173</v>
      </c>
      <c r="L167" s="597">
        <f>J167/I167*100</f>
        <v>548.71758650000004</v>
      </c>
    </row>
    <row r="168" spans="3:12" ht="1.5" customHeight="1">
      <c r="L168" s="597"/>
    </row>
    <row r="169" spans="3:12" ht="15" customHeight="1">
      <c r="C169" s="1753" t="s">
        <v>1338</v>
      </c>
      <c r="D169" s="1753"/>
      <c r="E169" s="1753"/>
      <c r="F169" s="1141" t="s">
        <v>1337</v>
      </c>
      <c r="G169" s="1141"/>
      <c r="I169" s="601">
        <v>200000000</v>
      </c>
      <c r="J169" s="601">
        <v>1097435173</v>
      </c>
      <c r="L169" s="597">
        <f>J169/I169*100</f>
        <v>548.71758650000004</v>
      </c>
    </row>
    <row r="170" spans="3:12" ht="1.5" customHeight="1">
      <c r="L170" s="597"/>
    </row>
    <row r="171" spans="3:12" s="600" customFormat="1" ht="15" customHeight="1">
      <c r="C171" s="1755" t="s">
        <v>1339</v>
      </c>
      <c r="D171" s="1755"/>
      <c r="E171" s="1755"/>
      <c r="F171" s="1140" t="s">
        <v>1340</v>
      </c>
      <c r="G171" s="1140"/>
      <c r="I171" s="597">
        <f>I173</f>
        <v>500000000</v>
      </c>
      <c r="J171" s="597">
        <f>J173</f>
        <v>468640771.63999999</v>
      </c>
      <c r="L171" s="597">
        <f>J171/I171*100</f>
        <v>93.728154328000002</v>
      </c>
    </row>
    <row r="172" spans="3:12" ht="1.5" customHeight="1">
      <c r="L172" s="597"/>
    </row>
    <row r="173" spans="3:12" ht="15" customHeight="1">
      <c r="C173" s="1753" t="s">
        <v>1341</v>
      </c>
      <c r="D173" s="1753"/>
      <c r="E173" s="1753"/>
      <c r="F173" s="1141" t="s">
        <v>1340</v>
      </c>
      <c r="G173" s="1141"/>
      <c r="I173" s="601">
        <v>500000000</v>
      </c>
      <c r="J173" s="601">
        <v>468640771.63999999</v>
      </c>
      <c r="L173" s="597">
        <f>J173/I173*100</f>
        <v>93.728154328000002</v>
      </c>
    </row>
    <row r="174" spans="3:12" ht="1.5" customHeight="1">
      <c r="L174" s="597"/>
    </row>
    <row r="175" spans="3:12" s="600" customFormat="1" ht="13.7" customHeight="1">
      <c r="C175" s="1755" t="s">
        <v>1342</v>
      </c>
      <c r="D175" s="1755"/>
      <c r="E175" s="1755"/>
      <c r="F175" s="1142" t="s">
        <v>1109</v>
      </c>
      <c r="G175" s="1142"/>
      <c r="I175" s="597">
        <f>I177</f>
        <v>13495329143</v>
      </c>
      <c r="J175" s="597">
        <f>J177</f>
        <v>12456747696.370001</v>
      </c>
      <c r="L175" s="597">
        <f>J175/I175*100</f>
        <v>92.304141413485212</v>
      </c>
    </row>
    <row r="176" spans="3:12" s="600" customFormat="1" ht="9.75" customHeight="1">
      <c r="F176" s="1046"/>
      <c r="G176" s="1046"/>
      <c r="L176" s="597"/>
    </row>
    <row r="177" spans="3:12" s="600" customFormat="1" ht="13.7" customHeight="1">
      <c r="C177" s="1755" t="s">
        <v>1343</v>
      </c>
      <c r="D177" s="1755"/>
      <c r="E177" s="1755"/>
      <c r="F177" s="1142" t="s">
        <v>1344</v>
      </c>
      <c r="G177" s="1142"/>
      <c r="I177" s="597">
        <f>I180</f>
        <v>13495329143</v>
      </c>
      <c r="J177" s="597">
        <f>J180</f>
        <v>12456747696.370001</v>
      </c>
      <c r="L177" s="597">
        <f>J177/I177*100</f>
        <v>92.304141413485212</v>
      </c>
    </row>
    <row r="178" spans="3:12" s="600" customFormat="1" ht="9" customHeight="1">
      <c r="F178" s="1142"/>
      <c r="G178" s="1142"/>
      <c r="L178" s="597"/>
    </row>
    <row r="179" spans="3:12" s="600" customFormat="1" ht="13.7" customHeight="1">
      <c r="F179" s="1142"/>
      <c r="G179" s="1142"/>
      <c r="L179" s="597"/>
    </row>
    <row r="180" spans="3:12" s="600" customFormat="1" ht="13.7" customHeight="1">
      <c r="C180" s="1755" t="s">
        <v>1345</v>
      </c>
      <c r="D180" s="1755"/>
      <c r="E180" s="1755"/>
      <c r="F180" s="1142" t="s">
        <v>1346</v>
      </c>
      <c r="G180" s="1142"/>
      <c r="I180" s="597">
        <f>I183</f>
        <v>13495329143</v>
      </c>
      <c r="J180" s="597">
        <f>J183</f>
        <v>12456747696.370001</v>
      </c>
      <c r="L180" s="597">
        <f>J180/I180*100</f>
        <v>92.304141413485212</v>
      </c>
    </row>
    <row r="181" spans="3:12" s="600" customFormat="1" ht="9" customHeight="1">
      <c r="F181" s="1142"/>
      <c r="G181" s="1142"/>
      <c r="L181" s="597"/>
    </row>
    <row r="182" spans="3:12" s="600" customFormat="1" ht="13.7" customHeight="1">
      <c r="F182" s="1142"/>
      <c r="G182" s="1142"/>
      <c r="L182" s="597"/>
    </row>
    <row r="183" spans="3:12" ht="13.7" customHeight="1">
      <c r="C183" s="1753" t="s">
        <v>1347</v>
      </c>
      <c r="D183" s="1753"/>
      <c r="E183" s="1753"/>
      <c r="F183" s="1143" t="s">
        <v>1346</v>
      </c>
      <c r="G183" s="1143"/>
      <c r="I183" s="601">
        <v>13495329143</v>
      </c>
      <c r="J183" s="601">
        <v>12456747696.370001</v>
      </c>
      <c r="L183" s="597">
        <f>J183/I183*100</f>
        <v>92.304141413485212</v>
      </c>
    </row>
    <row r="184" spans="3:12" ht="9" customHeight="1">
      <c r="F184" s="1143"/>
      <c r="G184" s="1143"/>
      <c r="L184" s="597"/>
    </row>
    <row r="185" spans="3:12" ht="13.7" customHeight="1">
      <c r="F185" s="1143"/>
      <c r="G185" s="1143"/>
      <c r="L185" s="597"/>
    </row>
    <row r="186" spans="3:12" s="600" customFormat="1" ht="15" customHeight="1">
      <c r="C186" s="1755" t="s">
        <v>1348</v>
      </c>
      <c r="D186" s="1755"/>
      <c r="E186" s="1755"/>
      <c r="F186" s="1140" t="s">
        <v>1349</v>
      </c>
      <c r="G186" s="1140"/>
      <c r="I186" s="597">
        <f>I188+I215+I221+I227+I233+I289+I277</f>
        <v>67395936734</v>
      </c>
      <c r="J186" s="597">
        <f>J188+J215+J221+J227+J233+J289+J277</f>
        <v>89141671002.580002</v>
      </c>
      <c r="L186" s="597">
        <f>J186/I186*100</f>
        <v>132.26564585697</v>
      </c>
    </row>
    <row r="187" spans="3:12" ht="1.5" customHeight="1">
      <c r="L187" s="597"/>
    </row>
    <row r="188" spans="3:12" s="600" customFormat="1" ht="15" customHeight="1">
      <c r="C188" s="1755" t="s">
        <v>1350</v>
      </c>
      <c r="D188" s="1755"/>
      <c r="E188" s="1755"/>
      <c r="F188" s="1140" t="s">
        <v>1351</v>
      </c>
      <c r="G188" s="1140"/>
      <c r="I188" s="597">
        <f>I190+I198+I202</f>
        <v>166000000</v>
      </c>
      <c r="J188" s="597">
        <f>J190+J198+J202+J208</f>
        <v>183652650.00000003</v>
      </c>
      <c r="L188" s="597">
        <f>J188/I188*100</f>
        <v>110.63412650602412</v>
      </c>
    </row>
    <row r="189" spans="3:12" ht="1.5" customHeight="1">
      <c r="L189" s="597"/>
    </row>
    <row r="190" spans="3:12" s="600" customFormat="1" ht="15" customHeight="1">
      <c r="C190" s="1755" t="s">
        <v>1352</v>
      </c>
      <c r="D190" s="1755"/>
      <c r="E190" s="1755"/>
      <c r="F190" s="1140" t="s">
        <v>1353</v>
      </c>
      <c r="G190" s="1140"/>
      <c r="I190" s="597">
        <f>SUM(I192:I196)</f>
        <v>65000000</v>
      </c>
      <c r="J190" s="597">
        <f>SUM(J192:J196)</f>
        <v>1717000</v>
      </c>
      <c r="L190" s="597">
        <f>J190/I190*100</f>
        <v>2.6415384615384614</v>
      </c>
    </row>
    <row r="191" spans="3:12" ht="1.5" customHeight="1">
      <c r="L191" s="597"/>
    </row>
    <row r="192" spans="3:12" ht="13.7" customHeight="1">
      <c r="C192" s="1753" t="s">
        <v>1354</v>
      </c>
      <c r="D192" s="1753"/>
      <c r="E192" s="1753"/>
      <c r="F192" s="1143" t="s">
        <v>1355</v>
      </c>
      <c r="G192" s="1143"/>
      <c r="I192" s="601">
        <v>50000000</v>
      </c>
      <c r="J192" s="601">
        <v>0</v>
      </c>
      <c r="L192" s="597">
        <f>J192/I192*100</f>
        <v>0</v>
      </c>
    </row>
    <row r="193" spans="3:12" ht="9.75" customHeight="1">
      <c r="F193" s="1143"/>
      <c r="G193" s="1143"/>
      <c r="L193" s="597"/>
    </row>
    <row r="194" spans="3:12" ht="13.7" customHeight="1">
      <c r="C194" s="1753" t="s">
        <v>1356</v>
      </c>
      <c r="D194" s="1753"/>
      <c r="E194" s="1753"/>
      <c r="F194" s="1143" t="s">
        <v>1357</v>
      </c>
      <c r="G194" s="1143"/>
      <c r="I194" s="601">
        <v>10000000</v>
      </c>
      <c r="J194" s="601">
        <v>1717000</v>
      </c>
      <c r="L194" s="597">
        <f>J194/I194*100</f>
        <v>17.169999999999998</v>
      </c>
    </row>
    <row r="195" spans="3:12" ht="9.75" customHeight="1">
      <c r="F195" s="1143"/>
      <c r="G195" s="1143"/>
      <c r="L195" s="597"/>
    </row>
    <row r="196" spans="3:12" ht="13.7" customHeight="1">
      <c r="C196" s="1753" t="s">
        <v>1358</v>
      </c>
      <c r="D196" s="1753"/>
      <c r="E196" s="1753"/>
      <c r="F196" s="1143" t="s">
        <v>1359</v>
      </c>
      <c r="G196" s="1143"/>
      <c r="I196" s="601">
        <v>5000000</v>
      </c>
      <c r="J196" s="601">
        <v>0</v>
      </c>
      <c r="L196" s="597">
        <f>J196/I196*100</f>
        <v>0</v>
      </c>
    </row>
    <row r="197" spans="3:12" ht="9.75" customHeight="1">
      <c r="F197" s="1143"/>
      <c r="G197" s="1143"/>
      <c r="L197" s="597"/>
    </row>
    <row r="198" spans="3:12" s="600" customFormat="1" ht="15" customHeight="1">
      <c r="C198" s="1755" t="s">
        <v>1360</v>
      </c>
      <c r="D198" s="1755"/>
      <c r="E198" s="1755"/>
      <c r="F198" s="1140" t="s">
        <v>1361</v>
      </c>
      <c r="G198" s="1140"/>
      <c r="I198" s="597">
        <f>I200</f>
        <v>50000000</v>
      </c>
      <c r="J198" s="597">
        <f>J200</f>
        <v>113865558.67</v>
      </c>
      <c r="L198" s="597">
        <f>J198/I198*100</f>
        <v>227.73111734000003</v>
      </c>
    </row>
    <row r="199" spans="3:12" ht="1.5" customHeight="1">
      <c r="L199" s="597"/>
    </row>
    <row r="200" spans="3:12" ht="13.7" customHeight="1">
      <c r="C200" s="1753" t="s">
        <v>1362</v>
      </c>
      <c r="D200" s="1753"/>
      <c r="E200" s="1753"/>
      <c r="F200" s="1143" t="s">
        <v>1363</v>
      </c>
      <c r="G200" s="1143"/>
      <c r="I200" s="601">
        <v>50000000</v>
      </c>
      <c r="J200" s="601">
        <v>113865558.67</v>
      </c>
      <c r="L200" s="597">
        <f>J200/I200*100</f>
        <v>227.73111734000003</v>
      </c>
    </row>
    <row r="201" spans="3:12" ht="9.75" customHeight="1">
      <c r="F201" s="1143"/>
      <c r="G201" s="1143"/>
      <c r="L201" s="597"/>
    </row>
    <row r="202" spans="3:12" s="600" customFormat="1" ht="15" customHeight="1">
      <c r="C202" s="1755" t="s">
        <v>1364</v>
      </c>
      <c r="D202" s="1755"/>
      <c r="E202" s="1755"/>
      <c r="F202" s="1140" t="s">
        <v>1365</v>
      </c>
      <c r="G202" s="1140"/>
      <c r="H202" s="1153"/>
      <c r="I202" s="597">
        <f>SUM(I204:I206)</f>
        <v>51000000</v>
      </c>
      <c r="J202" s="597">
        <f>SUM(J204:J206)</f>
        <v>53194150</v>
      </c>
      <c r="K202" s="1153"/>
      <c r="L202" s="597">
        <f>J202/I202*100</f>
        <v>104.30225490196079</v>
      </c>
    </row>
    <row r="203" spans="3:12" ht="1.5" customHeight="1">
      <c r="C203" s="1154"/>
      <c r="D203" s="1154"/>
      <c r="E203" s="1154"/>
      <c r="F203" s="1154"/>
      <c r="G203" s="1154"/>
      <c r="H203" s="1154"/>
      <c r="I203" s="1154"/>
      <c r="J203" s="1154"/>
      <c r="K203" s="1154"/>
      <c r="L203" s="597"/>
    </row>
    <row r="204" spans="3:12" ht="15" customHeight="1">
      <c r="C204" s="1753" t="s">
        <v>1366</v>
      </c>
      <c r="D204" s="1753"/>
      <c r="E204" s="1753"/>
      <c r="F204" s="1141" t="s">
        <v>1367</v>
      </c>
      <c r="G204" s="1141"/>
      <c r="H204" s="1154"/>
      <c r="I204" s="601">
        <v>10000000</v>
      </c>
      <c r="J204" s="601">
        <v>16000000</v>
      </c>
      <c r="K204" s="1154"/>
      <c r="L204" s="597">
        <f>J204/I204*100</f>
        <v>160</v>
      </c>
    </row>
    <row r="205" spans="3:12" ht="1.5" customHeight="1">
      <c r="C205" s="1154"/>
      <c r="D205" s="1154"/>
      <c r="E205" s="1154"/>
      <c r="F205" s="1154"/>
      <c r="G205" s="1154"/>
      <c r="H205" s="1154"/>
      <c r="I205" s="1154"/>
      <c r="J205" s="1154"/>
      <c r="K205" s="1154"/>
      <c r="L205" s="597"/>
    </row>
    <row r="206" spans="3:12" ht="15" customHeight="1">
      <c r="C206" s="1753" t="s">
        <v>1368</v>
      </c>
      <c r="D206" s="1753"/>
      <c r="E206" s="1753"/>
      <c r="F206" s="1141" t="s">
        <v>1369</v>
      </c>
      <c r="G206" s="1141"/>
      <c r="H206" s="1155"/>
      <c r="I206" s="601">
        <v>41000000</v>
      </c>
      <c r="J206" s="601">
        <v>37194150</v>
      </c>
      <c r="K206" s="1155"/>
      <c r="L206" s="597">
        <f>J206/I206*100</f>
        <v>90.717439024390245</v>
      </c>
    </row>
    <row r="207" spans="3:12" ht="1.9" customHeight="1">
      <c r="C207" s="1041"/>
      <c r="D207" s="1041"/>
      <c r="E207" s="1041"/>
      <c r="F207" s="1041"/>
      <c r="G207" s="1041"/>
      <c r="H207" s="1155"/>
      <c r="I207" s="601"/>
      <c r="J207" s="601"/>
      <c r="K207" s="1155"/>
      <c r="L207" s="597"/>
    </row>
    <row r="208" spans="3:12" s="600" customFormat="1" ht="15" customHeight="1">
      <c r="C208" s="1157" t="s">
        <v>3263</v>
      </c>
      <c r="D208" s="1157"/>
      <c r="E208" s="1157"/>
      <c r="F208" s="1157" t="s">
        <v>3264</v>
      </c>
      <c r="G208" s="1157"/>
      <c r="H208" s="1157"/>
      <c r="I208" s="1157"/>
      <c r="J208" s="1158">
        <f>J210+J212</f>
        <v>14875941.33</v>
      </c>
      <c r="K208" s="1157"/>
      <c r="L208" s="597"/>
    </row>
    <row r="209" spans="3:12" s="600" customFormat="1" ht="15" customHeight="1">
      <c r="C209" s="1157"/>
      <c r="D209" s="1157"/>
      <c r="E209" s="1157"/>
      <c r="F209" s="1157"/>
      <c r="G209" s="1157"/>
      <c r="H209" s="1157"/>
      <c r="I209" s="1157"/>
      <c r="J209" s="1158"/>
      <c r="K209" s="1157"/>
      <c r="L209" s="597"/>
    </row>
    <row r="210" spans="3:12" ht="15" customHeight="1">
      <c r="C210" s="1155" t="s">
        <v>3265</v>
      </c>
      <c r="D210" s="1155"/>
      <c r="E210" s="1155"/>
      <c r="F210" s="1155" t="s">
        <v>3266</v>
      </c>
      <c r="G210" s="1155"/>
      <c r="H210" s="1155"/>
      <c r="I210" s="1155"/>
      <c r="J210" s="1160">
        <v>9475941.3300000001</v>
      </c>
      <c r="K210" s="1155"/>
      <c r="L210" s="597"/>
    </row>
    <row r="211" spans="3:12" ht="15" customHeight="1">
      <c r="C211" s="1155"/>
      <c r="D211" s="1155"/>
      <c r="E211" s="1155"/>
      <c r="F211" s="1155" t="s">
        <v>3267</v>
      </c>
      <c r="G211" s="1155"/>
      <c r="H211" s="1155"/>
      <c r="I211" s="1155"/>
      <c r="J211" s="1155"/>
      <c r="K211" s="1155"/>
      <c r="L211" s="597"/>
    </row>
    <row r="212" spans="3:12" ht="15" customHeight="1">
      <c r="C212" s="1155" t="s">
        <v>3268</v>
      </c>
      <c r="D212" s="1155"/>
      <c r="E212" s="1155"/>
      <c r="F212" s="1155" t="s">
        <v>3266</v>
      </c>
      <c r="G212" s="1155"/>
      <c r="H212" s="1155"/>
      <c r="I212" s="1155"/>
      <c r="J212" s="1160">
        <v>5400000</v>
      </c>
      <c r="K212" s="1155"/>
      <c r="L212" s="597"/>
    </row>
    <row r="213" spans="3:12" ht="15" customHeight="1">
      <c r="C213" s="1155"/>
      <c r="D213" s="1155"/>
      <c r="E213" s="1155"/>
      <c r="F213" s="1155" t="s">
        <v>3269</v>
      </c>
      <c r="G213" s="1155"/>
      <c r="H213" s="1155"/>
      <c r="I213" s="1155"/>
      <c r="J213" s="1155"/>
      <c r="K213" s="1155"/>
      <c r="L213" s="597"/>
    </row>
    <row r="214" spans="3:12" ht="15" customHeight="1">
      <c r="C214" s="1155"/>
      <c r="D214" s="1155"/>
      <c r="E214" s="1155"/>
      <c r="F214" s="1155" t="s">
        <v>3270</v>
      </c>
      <c r="G214" s="1155"/>
      <c r="H214" s="1155"/>
      <c r="I214" s="1155"/>
      <c r="J214" s="1155"/>
      <c r="K214" s="1155"/>
      <c r="L214" s="597"/>
    </row>
    <row r="215" spans="3:12" s="600" customFormat="1" ht="15" customHeight="1">
      <c r="C215" s="1755" t="s">
        <v>1370</v>
      </c>
      <c r="D215" s="1755"/>
      <c r="E215" s="1755"/>
      <c r="F215" s="1140" t="s">
        <v>1371</v>
      </c>
      <c r="G215" s="1140"/>
      <c r="H215" s="1157"/>
      <c r="I215" s="597">
        <f>I217</f>
        <v>2000000000</v>
      </c>
      <c r="J215" s="597">
        <f>J217</f>
        <v>3374686460.6900001</v>
      </c>
      <c r="K215" s="1157"/>
      <c r="L215" s="597">
        <f>J215/I215*100</f>
        <v>168.73432303449999</v>
      </c>
    </row>
    <row r="216" spans="3:12" ht="1.5" customHeight="1">
      <c r="C216" s="1155"/>
      <c r="D216" s="1155"/>
      <c r="E216" s="1155"/>
      <c r="F216" s="1155"/>
      <c r="G216" s="1155"/>
      <c r="H216" s="1155"/>
      <c r="I216" s="1155"/>
      <c r="J216" s="1155"/>
      <c r="K216" s="1155"/>
      <c r="L216" s="597"/>
    </row>
    <row r="217" spans="3:12" s="600" customFormat="1" ht="15" customHeight="1">
      <c r="C217" s="1755" t="s">
        <v>1372</v>
      </c>
      <c r="D217" s="1755"/>
      <c r="E217" s="1755"/>
      <c r="F217" s="1140" t="s">
        <v>1373</v>
      </c>
      <c r="G217" s="1140"/>
      <c r="H217" s="1157"/>
      <c r="I217" s="597">
        <f>I219</f>
        <v>2000000000</v>
      </c>
      <c r="J217" s="597">
        <f>J219</f>
        <v>3374686460.6900001</v>
      </c>
      <c r="K217" s="1157"/>
      <c r="L217" s="597">
        <f>J217/I217*100</f>
        <v>168.73432303449999</v>
      </c>
    </row>
    <row r="218" spans="3:12" ht="1.5" customHeight="1">
      <c r="C218" s="1155"/>
      <c r="D218" s="1155"/>
      <c r="E218" s="1155"/>
      <c r="F218" s="1155"/>
      <c r="G218" s="1155"/>
      <c r="H218" s="1155"/>
      <c r="I218" s="1155"/>
      <c r="J218" s="1155"/>
      <c r="K218" s="1155"/>
      <c r="L218" s="597"/>
    </row>
    <row r="219" spans="3:12" ht="15" customHeight="1">
      <c r="C219" s="1753" t="s">
        <v>1374</v>
      </c>
      <c r="D219" s="1753"/>
      <c r="E219" s="1753"/>
      <c r="F219" s="1141" t="s">
        <v>1373</v>
      </c>
      <c r="G219" s="1141"/>
      <c r="H219" s="1155"/>
      <c r="I219" s="601">
        <v>2000000000</v>
      </c>
      <c r="J219" s="601">
        <v>3374686460.6900001</v>
      </c>
      <c r="K219" s="1155"/>
      <c r="L219" s="597">
        <f>J219/I219*100</f>
        <v>168.73432303449999</v>
      </c>
    </row>
    <row r="220" spans="3:12" ht="15" customHeight="1">
      <c r="C220" s="1041"/>
      <c r="D220" s="1041"/>
      <c r="E220" s="1041"/>
      <c r="F220" s="1041"/>
      <c r="G220" s="1041"/>
      <c r="H220" s="1155"/>
      <c r="I220" s="601"/>
      <c r="J220" s="601"/>
      <c r="K220" s="1155"/>
      <c r="L220" s="597"/>
    </row>
    <row r="221" spans="3:12" s="600" customFormat="1" ht="15" customHeight="1">
      <c r="C221" s="1755" t="s">
        <v>1375</v>
      </c>
      <c r="D221" s="1755"/>
      <c r="E221" s="1755"/>
      <c r="F221" s="1140" t="s">
        <v>1376</v>
      </c>
      <c r="G221" s="1140"/>
      <c r="H221" s="1157"/>
      <c r="I221" s="597">
        <f>I223</f>
        <v>530000000</v>
      </c>
      <c r="J221" s="597">
        <f>J223</f>
        <v>5776000</v>
      </c>
      <c r="K221" s="1157"/>
      <c r="L221" s="597">
        <f>J221/I221*100</f>
        <v>1.0898113207547169</v>
      </c>
    </row>
    <row r="222" spans="3:12" ht="15" customHeight="1">
      <c r="C222" s="1155"/>
      <c r="D222" s="1155"/>
      <c r="E222" s="1155"/>
      <c r="F222" s="1155"/>
      <c r="G222" s="1155"/>
      <c r="H222" s="1155"/>
      <c r="I222" s="1155"/>
      <c r="J222" s="1155"/>
      <c r="K222" s="1155"/>
      <c r="L222" s="597"/>
    </row>
    <row r="223" spans="3:12" s="600" customFormat="1" ht="15" customHeight="1">
      <c r="C223" s="1755" t="s">
        <v>1377</v>
      </c>
      <c r="D223" s="1755"/>
      <c r="E223" s="1755"/>
      <c r="F223" s="1140" t="s">
        <v>1376</v>
      </c>
      <c r="G223" s="1140"/>
      <c r="H223" s="1157"/>
      <c r="I223" s="597">
        <f>I225</f>
        <v>530000000</v>
      </c>
      <c r="J223" s="597">
        <f>J225</f>
        <v>5776000</v>
      </c>
      <c r="K223" s="1157"/>
      <c r="L223" s="597">
        <f>J223/I223*100</f>
        <v>1.0898113207547169</v>
      </c>
    </row>
    <row r="224" spans="3:12" ht="1.5" customHeight="1">
      <c r="C224" s="1156"/>
      <c r="D224" s="1156"/>
      <c r="E224" s="1156"/>
      <c r="F224" s="1156"/>
      <c r="G224" s="1156"/>
      <c r="H224" s="1156"/>
      <c r="I224" s="1156"/>
      <c r="J224" s="1156"/>
      <c r="K224" s="1156"/>
      <c r="L224" s="597"/>
    </row>
    <row r="225" spans="3:12" ht="15" customHeight="1">
      <c r="C225" s="1753" t="s">
        <v>1378</v>
      </c>
      <c r="D225" s="1753"/>
      <c r="E225" s="1753"/>
      <c r="F225" s="1141" t="s">
        <v>1376</v>
      </c>
      <c r="G225" s="1141"/>
      <c r="H225" s="1156"/>
      <c r="I225" s="601">
        <v>530000000</v>
      </c>
      <c r="J225" s="601">
        <v>5776000</v>
      </c>
      <c r="K225" s="1156"/>
      <c r="L225" s="597">
        <f>J225/I225*100</f>
        <v>1.0898113207547169</v>
      </c>
    </row>
    <row r="226" spans="3:12" ht="1.5" customHeight="1">
      <c r="C226" s="1156"/>
      <c r="D226" s="1156"/>
      <c r="E226" s="1156"/>
      <c r="F226" s="1156"/>
      <c r="G226" s="1156"/>
      <c r="H226" s="1156"/>
      <c r="I226" s="1156"/>
      <c r="J226" s="1156"/>
      <c r="K226" s="1156"/>
      <c r="L226" s="597"/>
    </row>
    <row r="227" spans="3:12" s="600" customFormat="1" ht="15" customHeight="1">
      <c r="C227" s="1755" t="s">
        <v>1379</v>
      </c>
      <c r="D227" s="1755"/>
      <c r="E227" s="1755"/>
      <c r="F227" s="1140" t="s">
        <v>1380</v>
      </c>
      <c r="G227" s="1140"/>
      <c r="H227" s="1159"/>
      <c r="I227" s="597">
        <f>I229</f>
        <v>4000000000</v>
      </c>
      <c r="J227" s="597">
        <f>J229</f>
        <v>15156181395.469999</v>
      </c>
      <c r="K227" s="1159"/>
      <c r="L227" s="597">
        <f>J227/I227*100</f>
        <v>378.90453488675001</v>
      </c>
    </row>
    <row r="228" spans="3:12" ht="1.5" customHeight="1">
      <c r="C228" s="1156"/>
      <c r="D228" s="1156"/>
      <c r="E228" s="1156"/>
      <c r="F228" s="1156"/>
      <c r="G228" s="1156"/>
      <c r="H228" s="1156"/>
      <c r="I228" s="1156"/>
      <c r="J228" s="1156"/>
      <c r="K228" s="1156"/>
      <c r="L228" s="597"/>
    </row>
    <row r="229" spans="3:12" s="600" customFormat="1" ht="13.7" customHeight="1">
      <c r="C229" s="1755" t="s">
        <v>1381</v>
      </c>
      <c r="D229" s="1755"/>
      <c r="E229" s="1755"/>
      <c r="F229" s="1143" t="s">
        <v>1382</v>
      </c>
      <c r="G229" s="1143"/>
      <c r="H229" s="1159"/>
      <c r="I229" s="597">
        <f>I231</f>
        <v>4000000000</v>
      </c>
      <c r="J229" s="597">
        <f>J231</f>
        <v>15156181395.469999</v>
      </c>
      <c r="K229" s="1159"/>
      <c r="L229" s="597">
        <f>J229/I229*100</f>
        <v>378.90453488675001</v>
      </c>
    </row>
    <row r="230" spans="3:12" ht="9.75" customHeight="1">
      <c r="C230" s="1156"/>
      <c r="D230" s="1156"/>
      <c r="E230" s="1156"/>
      <c r="F230" s="1143"/>
      <c r="G230" s="1143"/>
      <c r="H230" s="1156"/>
      <c r="I230" s="1156"/>
      <c r="J230" s="1156"/>
      <c r="K230" s="1156"/>
      <c r="L230" s="597"/>
    </row>
    <row r="231" spans="3:12" ht="13.7" customHeight="1">
      <c r="C231" s="1753" t="s">
        <v>1383</v>
      </c>
      <c r="D231" s="1753"/>
      <c r="E231" s="1753"/>
      <c r="F231" s="1143" t="s">
        <v>1382</v>
      </c>
      <c r="G231" s="1143"/>
      <c r="H231" s="1156"/>
      <c r="I231" s="601">
        <v>4000000000</v>
      </c>
      <c r="J231" s="601">
        <f>15156114355.47+67040</f>
        <v>15156181395.469999</v>
      </c>
      <c r="K231" s="1156"/>
      <c r="L231" s="597">
        <f>J231/I231*100</f>
        <v>378.90453488675001</v>
      </c>
    </row>
    <row r="232" spans="3:12" ht="9.75" customHeight="1">
      <c r="C232" s="1156"/>
      <c r="D232" s="1156"/>
      <c r="E232" s="1156"/>
      <c r="F232" s="1143"/>
      <c r="G232" s="1143"/>
      <c r="H232" s="1156"/>
      <c r="I232" s="1156"/>
      <c r="J232" s="1156"/>
      <c r="K232" s="1156"/>
      <c r="L232" s="597"/>
    </row>
    <row r="233" spans="3:12" s="600" customFormat="1" ht="15" customHeight="1">
      <c r="C233" s="1755" t="s">
        <v>1384</v>
      </c>
      <c r="D233" s="1755"/>
      <c r="E233" s="1755"/>
      <c r="F233" s="1140" t="s">
        <v>1385</v>
      </c>
      <c r="G233" s="1140"/>
      <c r="I233" s="597">
        <f>I235+I241+I247+I251+I257+I261+I265+I269+I273</f>
        <v>31350000</v>
      </c>
      <c r="J233" s="597">
        <f>J235+J241+J247+J251+J257+J261+J265+J269+J273</f>
        <v>58746436</v>
      </c>
      <c r="L233" s="597">
        <f>J233/I233*100</f>
        <v>187.38895055821371</v>
      </c>
    </row>
    <row r="234" spans="3:12" ht="1.5" customHeight="1">
      <c r="L234" s="597"/>
    </row>
    <row r="235" spans="3:12" s="600" customFormat="1" ht="15" customHeight="1">
      <c r="C235" s="1755" t="s">
        <v>1386</v>
      </c>
      <c r="D235" s="1755"/>
      <c r="E235" s="1755"/>
      <c r="F235" s="1140" t="s">
        <v>1387</v>
      </c>
      <c r="G235" s="1140"/>
      <c r="I235" s="597">
        <f>SUM(I237:I239)</f>
        <v>300000</v>
      </c>
      <c r="J235" s="597">
        <f>SUM(J237:J239)</f>
        <v>48200</v>
      </c>
      <c r="L235" s="597">
        <f>J235/I235*100</f>
        <v>16.066666666666666</v>
      </c>
    </row>
    <row r="236" spans="3:12" ht="1.5" customHeight="1">
      <c r="L236" s="597"/>
    </row>
    <row r="237" spans="3:12" ht="15" customHeight="1">
      <c r="C237" s="1753" t="s">
        <v>1388</v>
      </c>
      <c r="D237" s="1753"/>
      <c r="E237" s="1753"/>
      <c r="F237" s="1141" t="s">
        <v>1387</v>
      </c>
      <c r="G237" s="1141"/>
      <c r="I237" s="601">
        <v>250000</v>
      </c>
      <c r="J237" s="601">
        <v>48200</v>
      </c>
      <c r="L237" s="597">
        <f>J237/I237*100</f>
        <v>19.28</v>
      </c>
    </row>
    <row r="238" spans="3:12" ht="1.5" customHeight="1">
      <c r="L238" s="597"/>
    </row>
    <row r="239" spans="3:12" ht="15" customHeight="1">
      <c r="C239" s="1753" t="s">
        <v>1389</v>
      </c>
      <c r="D239" s="1753"/>
      <c r="E239" s="1753"/>
      <c r="F239" s="1141" t="s">
        <v>1390</v>
      </c>
      <c r="G239" s="1141"/>
      <c r="I239" s="601">
        <v>50000</v>
      </c>
      <c r="J239" s="601">
        <v>0</v>
      </c>
      <c r="L239" s="597">
        <f>J239/I239*100</f>
        <v>0</v>
      </c>
    </row>
    <row r="240" spans="3:12" ht="1.5" customHeight="1">
      <c r="L240" s="597"/>
    </row>
    <row r="241" spans="3:12" s="600" customFormat="1" ht="15" customHeight="1">
      <c r="C241" s="1755" t="s">
        <v>1391</v>
      </c>
      <c r="D241" s="1755"/>
      <c r="E241" s="1755"/>
      <c r="F241" s="1140" t="s">
        <v>1392</v>
      </c>
      <c r="G241" s="1140"/>
      <c r="I241" s="597">
        <f>SUM(I243:I245)</f>
        <v>300000</v>
      </c>
      <c r="J241" s="597">
        <f>SUM(J243:J245)</f>
        <v>81582</v>
      </c>
      <c r="L241" s="597">
        <f>J241/I241*100</f>
        <v>27.194000000000003</v>
      </c>
    </row>
    <row r="242" spans="3:12" ht="1.5" customHeight="1">
      <c r="L242" s="597"/>
    </row>
    <row r="243" spans="3:12" ht="13.7" customHeight="1">
      <c r="C243" s="1753" t="s">
        <v>1393</v>
      </c>
      <c r="D243" s="1753"/>
      <c r="E243" s="1753"/>
      <c r="F243" s="1143" t="s">
        <v>1394</v>
      </c>
      <c r="G243" s="1143"/>
      <c r="I243" s="601">
        <v>200000</v>
      </c>
      <c r="J243" s="601">
        <v>3960</v>
      </c>
      <c r="L243" s="597">
        <f>J243/I243*100</f>
        <v>1.9800000000000002</v>
      </c>
    </row>
    <row r="244" spans="3:12" ht="9.75" customHeight="1">
      <c r="F244" s="1143"/>
      <c r="G244" s="1143"/>
      <c r="L244" s="597"/>
    </row>
    <row r="245" spans="3:12" ht="15" customHeight="1">
      <c r="C245" s="1753" t="s">
        <v>1395</v>
      </c>
      <c r="D245" s="1753"/>
      <c r="E245" s="1753"/>
      <c r="F245" s="1141" t="s">
        <v>1396</v>
      </c>
      <c r="G245" s="1141"/>
      <c r="I245" s="601">
        <v>100000</v>
      </c>
      <c r="J245" s="601">
        <v>77622</v>
      </c>
      <c r="L245" s="597">
        <f>J245/I245*100</f>
        <v>77.622</v>
      </c>
    </row>
    <row r="246" spans="3:12" ht="1.5" customHeight="1">
      <c r="L246" s="597"/>
    </row>
    <row r="247" spans="3:12" s="600" customFormat="1" ht="15" customHeight="1">
      <c r="C247" s="1755" t="s">
        <v>1397</v>
      </c>
      <c r="D247" s="1755"/>
      <c r="E247" s="1755"/>
      <c r="F247" s="1140" t="s">
        <v>1398</v>
      </c>
      <c r="G247" s="1140"/>
      <c r="I247" s="597">
        <f>I249</f>
        <v>100000</v>
      </c>
      <c r="J247" s="597">
        <f>J249</f>
        <v>0</v>
      </c>
      <c r="L247" s="597">
        <f>J247/I247*100</f>
        <v>0</v>
      </c>
    </row>
    <row r="248" spans="3:12" ht="1.5" customHeight="1">
      <c r="L248" s="597"/>
    </row>
    <row r="249" spans="3:12" ht="13.7" customHeight="1">
      <c r="C249" s="1753" t="s">
        <v>1399</v>
      </c>
      <c r="D249" s="1753"/>
      <c r="E249" s="1753"/>
      <c r="F249" s="1143" t="s">
        <v>1400</v>
      </c>
      <c r="G249" s="1143"/>
      <c r="I249" s="601">
        <v>100000</v>
      </c>
      <c r="J249" s="601">
        <v>0</v>
      </c>
      <c r="L249" s="597">
        <f>J249/I249*100</f>
        <v>0</v>
      </c>
    </row>
    <row r="250" spans="3:12" ht="9.75" customHeight="1">
      <c r="F250" s="1143"/>
      <c r="G250" s="1143"/>
      <c r="L250" s="597"/>
    </row>
    <row r="251" spans="3:12" s="600" customFormat="1" ht="15" customHeight="1">
      <c r="C251" s="1755" t="s">
        <v>1401</v>
      </c>
      <c r="D251" s="1755"/>
      <c r="E251" s="1755"/>
      <c r="F251" s="1140" t="s">
        <v>1402</v>
      </c>
      <c r="G251" s="1140"/>
      <c r="I251" s="597">
        <f>I253+I255</f>
        <v>200000</v>
      </c>
      <c r="J251" s="597">
        <f>J253+J255</f>
        <v>387612</v>
      </c>
      <c r="L251" s="597">
        <f>J251/I251*100</f>
        <v>193.80599999999998</v>
      </c>
    </row>
    <row r="252" spans="3:12" ht="1.5" customHeight="1">
      <c r="L252" s="597"/>
    </row>
    <row r="253" spans="3:12" ht="13.7" customHeight="1">
      <c r="C253" s="1753" t="s">
        <v>1403</v>
      </c>
      <c r="D253" s="1753"/>
      <c r="E253" s="1753"/>
      <c r="F253" s="1143" t="s">
        <v>1404</v>
      </c>
      <c r="G253" s="1143"/>
      <c r="I253" s="601">
        <v>100000</v>
      </c>
      <c r="J253" s="601">
        <v>387612</v>
      </c>
      <c r="L253" s="597">
        <f>J253/I253*100</f>
        <v>387.61199999999997</v>
      </c>
    </row>
    <row r="254" spans="3:12" ht="9.75" customHeight="1">
      <c r="F254" s="1143"/>
      <c r="G254" s="1143"/>
      <c r="L254" s="597"/>
    </row>
    <row r="255" spans="3:12" ht="15" customHeight="1">
      <c r="C255" s="1753" t="s">
        <v>1405</v>
      </c>
      <c r="D255" s="1753"/>
      <c r="E255" s="1753"/>
      <c r="F255" s="1141" t="s">
        <v>1406</v>
      </c>
      <c r="G255" s="1141"/>
      <c r="I255" s="601">
        <v>100000</v>
      </c>
      <c r="J255" s="601">
        <v>0</v>
      </c>
      <c r="L255" s="597">
        <f>J255/I255*100</f>
        <v>0</v>
      </c>
    </row>
    <row r="256" spans="3:12" ht="1.5" customHeight="1">
      <c r="L256" s="597"/>
    </row>
    <row r="257" spans="3:12" s="600" customFormat="1" ht="15" customHeight="1">
      <c r="C257" s="1755" t="s">
        <v>1407</v>
      </c>
      <c r="D257" s="1755"/>
      <c r="E257" s="1755"/>
      <c r="F257" s="1140" t="s">
        <v>1408</v>
      </c>
      <c r="G257" s="1140"/>
      <c r="I257" s="597">
        <f>I259</f>
        <v>0</v>
      </c>
      <c r="J257" s="597">
        <f>J259</f>
        <v>259826</v>
      </c>
      <c r="L257" s="597"/>
    </row>
    <row r="258" spans="3:12" ht="1.5" customHeight="1">
      <c r="L258" s="597"/>
    </row>
    <row r="259" spans="3:12" ht="15" customHeight="1">
      <c r="C259" s="1753" t="s">
        <v>1409</v>
      </c>
      <c r="D259" s="1753"/>
      <c r="E259" s="1753"/>
      <c r="F259" s="1141" t="s">
        <v>1408</v>
      </c>
      <c r="G259" s="1141"/>
      <c r="I259" s="601">
        <v>0</v>
      </c>
      <c r="J259" s="601">
        <v>259826</v>
      </c>
      <c r="L259" s="597"/>
    </row>
    <row r="260" spans="3:12" ht="1.5" customHeight="1">
      <c r="L260" s="597" t="e">
        <f t="shared" ref="L260:L269" si="1">J260/I260*100</f>
        <v>#DIV/0!</v>
      </c>
    </row>
    <row r="261" spans="3:12" s="600" customFormat="1" ht="15" customHeight="1">
      <c r="C261" s="1755" t="s">
        <v>1410</v>
      </c>
      <c r="D261" s="1755"/>
      <c r="E261" s="1755"/>
      <c r="F261" s="1140" t="s">
        <v>1411</v>
      </c>
      <c r="G261" s="1140"/>
      <c r="I261" s="597">
        <f>I263</f>
        <v>100000</v>
      </c>
      <c r="J261" s="597">
        <f>J263</f>
        <v>555119</v>
      </c>
      <c r="L261" s="597">
        <f t="shared" si="1"/>
        <v>555.11900000000003</v>
      </c>
    </row>
    <row r="262" spans="3:12" ht="1.5" customHeight="1">
      <c r="L262" s="597" t="e">
        <f t="shared" si="1"/>
        <v>#DIV/0!</v>
      </c>
    </row>
    <row r="263" spans="3:12" ht="15" customHeight="1">
      <c r="C263" s="1753" t="s">
        <v>1412</v>
      </c>
      <c r="D263" s="1753"/>
      <c r="E263" s="1753"/>
      <c r="F263" s="1141" t="s">
        <v>1411</v>
      </c>
      <c r="G263" s="1141"/>
      <c r="I263" s="601">
        <v>100000</v>
      </c>
      <c r="J263" s="601">
        <v>555119</v>
      </c>
      <c r="L263" s="597">
        <f t="shared" si="1"/>
        <v>555.11900000000003</v>
      </c>
    </row>
    <row r="264" spans="3:12" ht="1.5" customHeight="1">
      <c r="L264" s="597" t="e">
        <f t="shared" si="1"/>
        <v>#DIV/0!</v>
      </c>
    </row>
    <row r="265" spans="3:12" s="600" customFormat="1" ht="15" customHeight="1">
      <c r="C265" s="1755" t="s">
        <v>1413</v>
      </c>
      <c r="D265" s="1755"/>
      <c r="E265" s="1755"/>
      <c r="F265" s="1140" t="s">
        <v>1414</v>
      </c>
      <c r="G265" s="1140"/>
      <c r="I265" s="597">
        <f>I267</f>
        <v>200000</v>
      </c>
      <c r="J265" s="597">
        <f>J267</f>
        <v>0</v>
      </c>
      <c r="L265" s="597">
        <f t="shared" si="1"/>
        <v>0</v>
      </c>
    </row>
    <row r="266" spans="3:12" ht="1.5" customHeight="1">
      <c r="L266" s="597" t="e">
        <f t="shared" si="1"/>
        <v>#DIV/0!</v>
      </c>
    </row>
    <row r="267" spans="3:12" ht="15" customHeight="1">
      <c r="C267" s="1753" t="s">
        <v>1415</v>
      </c>
      <c r="D267" s="1753"/>
      <c r="E267" s="1753"/>
      <c r="F267" s="1141" t="s">
        <v>1414</v>
      </c>
      <c r="G267" s="1141"/>
      <c r="I267" s="601">
        <v>200000</v>
      </c>
      <c r="J267" s="601">
        <v>0</v>
      </c>
      <c r="L267" s="597">
        <f t="shared" si="1"/>
        <v>0</v>
      </c>
    </row>
    <row r="268" spans="3:12" ht="1.5" customHeight="1">
      <c r="L268" s="597" t="e">
        <f t="shared" si="1"/>
        <v>#DIV/0!</v>
      </c>
    </row>
    <row r="269" spans="3:12" s="600" customFormat="1" ht="13.7" customHeight="1">
      <c r="C269" s="1755" t="s">
        <v>1416</v>
      </c>
      <c r="D269" s="1755"/>
      <c r="E269" s="1755"/>
      <c r="F269" s="1143" t="s">
        <v>1417</v>
      </c>
      <c r="G269" s="1143"/>
      <c r="I269" s="597">
        <f>I271</f>
        <v>150000</v>
      </c>
      <c r="J269" s="597">
        <f>J271</f>
        <v>0</v>
      </c>
      <c r="L269" s="597">
        <f t="shared" si="1"/>
        <v>0</v>
      </c>
    </row>
    <row r="270" spans="3:12" ht="9.75" customHeight="1">
      <c r="F270" s="1143"/>
      <c r="G270" s="1143"/>
      <c r="L270" s="597"/>
    </row>
    <row r="271" spans="3:12" ht="13.7" customHeight="1">
      <c r="C271" s="1753" t="s">
        <v>1418</v>
      </c>
      <c r="D271" s="1753"/>
      <c r="E271" s="1753"/>
      <c r="F271" s="1143" t="s">
        <v>1419</v>
      </c>
      <c r="G271" s="1143"/>
      <c r="I271" s="601">
        <v>150000</v>
      </c>
      <c r="J271" s="601">
        <v>0</v>
      </c>
      <c r="L271" s="597">
        <f>J271/I271*100</f>
        <v>0</v>
      </c>
    </row>
    <row r="272" spans="3:12" ht="9.75" customHeight="1">
      <c r="F272" s="1143"/>
      <c r="G272" s="1143"/>
      <c r="L272" s="597"/>
    </row>
    <row r="273" spans="3:12" s="600" customFormat="1" ht="13.7" customHeight="1">
      <c r="C273" s="1755" t="s">
        <v>1420</v>
      </c>
      <c r="D273" s="1755"/>
      <c r="E273" s="1755"/>
      <c r="F273" s="1143" t="s">
        <v>1421</v>
      </c>
      <c r="G273" s="1143"/>
      <c r="I273" s="597">
        <f>I275</f>
        <v>30000000</v>
      </c>
      <c r="J273" s="597">
        <f>J275</f>
        <v>57414097</v>
      </c>
      <c r="L273" s="597">
        <f>J273/I273*100</f>
        <v>191.38032333333334</v>
      </c>
    </row>
    <row r="274" spans="3:12" ht="9.75" customHeight="1">
      <c r="F274" s="1143"/>
      <c r="G274" s="1143"/>
      <c r="L274" s="597"/>
    </row>
    <row r="275" spans="3:12" ht="15" customHeight="1">
      <c r="C275" s="1753" t="s">
        <v>1422</v>
      </c>
      <c r="D275" s="1753"/>
      <c r="E275" s="1753"/>
      <c r="F275" s="1141" t="s">
        <v>1423</v>
      </c>
      <c r="G275" s="1141"/>
      <c r="I275" s="601">
        <v>30000000</v>
      </c>
      <c r="J275" s="601">
        <v>57414097</v>
      </c>
      <c r="L275" s="597">
        <f>J275/I275*100</f>
        <v>191.38032333333334</v>
      </c>
    </row>
    <row r="276" spans="3:12" ht="1.5" customHeight="1">
      <c r="L276" s="597" t="e">
        <f>J276/I276*100</f>
        <v>#DIV/0!</v>
      </c>
    </row>
    <row r="277" spans="3:12" s="600" customFormat="1" ht="15" customHeight="1">
      <c r="C277" s="1755" t="s">
        <v>1424</v>
      </c>
      <c r="D277" s="1755"/>
      <c r="E277" s="1755"/>
      <c r="F277" s="1140" t="s">
        <v>1425</v>
      </c>
      <c r="G277" s="1140"/>
      <c r="I277" s="597">
        <f>I279+I284</f>
        <v>817200500</v>
      </c>
      <c r="J277" s="597">
        <f>J279+J284</f>
        <v>7701046322.0900002</v>
      </c>
      <c r="L277" s="597">
        <f>J277/I277*100</f>
        <v>942.36926214435744</v>
      </c>
    </row>
    <row r="278" spans="3:12" ht="1.5" customHeight="1">
      <c r="L278" s="597" t="e">
        <f>J278/I278*100</f>
        <v>#DIV/0!</v>
      </c>
    </row>
    <row r="279" spans="3:12" s="600" customFormat="1" ht="13.7" customHeight="1">
      <c r="C279" s="1755" t="s">
        <v>1426</v>
      </c>
      <c r="D279" s="1755"/>
      <c r="E279" s="1755"/>
      <c r="F279" s="1143" t="s">
        <v>1427</v>
      </c>
      <c r="G279" s="1143"/>
      <c r="I279" s="597">
        <f>I281</f>
        <v>810000000</v>
      </c>
      <c r="J279" s="597">
        <f>J281</f>
        <v>7693602923.0900002</v>
      </c>
      <c r="L279" s="597">
        <f>J279/I279*100</f>
        <v>949.82752136913575</v>
      </c>
    </row>
    <row r="280" spans="3:12" ht="9.75" customHeight="1">
      <c r="F280" s="1143"/>
      <c r="G280" s="1143"/>
      <c r="L280" s="597"/>
    </row>
    <row r="281" spans="3:12" ht="13.7" customHeight="1">
      <c r="C281" s="1753" t="s">
        <v>1428</v>
      </c>
      <c r="D281" s="1753"/>
      <c r="E281" s="1753"/>
      <c r="F281" s="1143" t="s">
        <v>1429</v>
      </c>
      <c r="G281" s="1143"/>
      <c r="I281" s="601">
        <v>810000000</v>
      </c>
      <c r="J281" s="601">
        <v>7693602923.0900002</v>
      </c>
      <c r="L281" s="597">
        <f>J281/I281*100</f>
        <v>949.82752136913575</v>
      </c>
    </row>
    <row r="282" spans="3:12" ht="9" customHeight="1">
      <c r="F282" s="1143"/>
      <c r="G282" s="1143"/>
      <c r="L282" s="597"/>
    </row>
    <row r="283" spans="3:12" ht="13.7" customHeight="1">
      <c r="F283" s="1143"/>
      <c r="G283" s="1143"/>
      <c r="L283" s="597"/>
    </row>
    <row r="284" spans="3:12" s="600" customFormat="1" ht="13.7" customHeight="1">
      <c r="C284" s="1755" t="s">
        <v>1430</v>
      </c>
      <c r="D284" s="1755"/>
      <c r="E284" s="1755"/>
      <c r="F284" s="1143" t="s">
        <v>1431</v>
      </c>
      <c r="G284" s="1143"/>
      <c r="I284" s="597">
        <f>I286</f>
        <v>7200500</v>
      </c>
      <c r="J284" s="597">
        <f>J286</f>
        <v>7443399</v>
      </c>
      <c r="L284" s="597">
        <f>J284/I284*100</f>
        <v>103.3733629609055</v>
      </c>
    </row>
    <row r="285" spans="3:12" ht="9.75" customHeight="1">
      <c r="F285" s="1143"/>
      <c r="G285" s="1143"/>
      <c r="L285" s="597"/>
    </row>
    <row r="286" spans="3:12" ht="13.7" customHeight="1">
      <c r="C286" s="1753" t="s">
        <v>1432</v>
      </c>
      <c r="D286" s="1753"/>
      <c r="E286" s="1753"/>
      <c r="F286" s="1143" t="s">
        <v>1433</v>
      </c>
      <c r="G286" s="1143"/>
      <c r="I286" s="601">
        <v>7200500</v>
      </c>
      <c r="J286" s="601">
        <v>7443399</v>
      </c>
      <c r="L286" s="597">
        <f>J286/I286*100</f>
        <v>103.3733629609055</v>
      </c>
    </row>
    <row r="287" spans="3:12" ht="9" customHeight="1">
      <c r="F287" s="1143"/>
      <c r="G287" s="1143"/>
      <c r="L287" s="597"/>
    </row>
    <row r="288" spans="3:12" ht="13.7" customHeight="1">
      <c r="F288" s="1143"/>
      <c r="G288" s="1143"/>
      <c r="L288" s="597"/>
    </row>
    <row r="289" spans="3:14" s="602" customFormat="1" ht="15" customHeight="1">
      <c r="C289" s="1760" t="s">
        <v>1434</v>
      </c>
      <c r="D289" s="1760"/>
      <c r="E289" s="1760"/>
      <c r="F289" s="1144" t="s">
        <v>1435</v>
      </c>
      <c r="G289" s="1144"/>
      <c r="I289" s="603">
        <f>I291</f>
        <v>59851386234</v>
      </c>
      <c r="J289" s="603">
        <f>J291</f>
        <v>62661581738.330002</v>
      </c>
      <c r="L289" s="603">
        <f t="shared" ref="L289:L308" si="2">J289/I289*100</f>
        <v>104.69528891668946</v>
      </c>
    </row>
    <row r="290" spans="3:14" s="604" customFormat="1" ht="1.5" customHeight="1">
      <c r="L290" s="603" t="e">
        <f t="shared" si="2"/>
        <v>#DIV/0!</v>
      </c>
    </row>
    <row r="291" spans="3:14" s="602" customFormat="1" ht="15" customHeight="1">
      <c r="C291" s="1760" t="s">
        <v>1436</v>
      </c>
      <c r="D291" s="1760"/>
      <c r="E291" s="1760"/>
      <c r="F291" s="1144" t="s">
        <v>1437</v>
      </c>
      <c r="G291" s="1144"/>
      <c r="I291" s="603">
        <f>I293</f>
        <v>59851386234</v>
      </c>
      <c r="J291" s="603">
        <f>J293</f>
        <v>62661581738.330002</v>
      </c>
      <c r="L291" s="603">
        <f t="shared" si="2"/>
        <v>104.69528891668946</v>
      </c>
      <c r="N291" s="1532">
        <v>20369733886.330002</v>
      </c>
    </row>
    <row r="292" spans="3:14" s="604" customFormat="1" ht="1.5" customHeight="1">
      <c r="L292" s="603" t="e">
        <f t="shared" si="2"/>
        <v>#DIV/0!</v>
      </c>
    </row>
    <row r="293" spans="3:14" s="604" customFormat="1" ht="15" customHeight="1">
      <c r="C293" s="1759" t="s">
        <v>1438</v>
      </c>
      <c r="D293" s="1759"/>
      <c r="E293" s="1759"/>
      <c r="F293" s="1145" t="s">
        <v>1437</v>
      </c>
      <c r="G293" s="1145"/>
      <c r="I293" s="605">
        <v>59851386234</v>
      </c>
      <c r="J293" s="605">
        <v>62661581738.330002</v>
      </c>
      <c r="L293" s="603">
        <f t="shared" si="2"/>
        <v>104.69528891668946</v>
      </c>
    </row>
    <row r="294" spans="3:14" ht="1.5" customHeight="1">
      <c r="L294" s="597" t="e">
        <f t="shared" si="2"/>
        <v>#DIV/0!</v>
      </c>
    </row>
    <row r="295" spans="3:14" s="600" customFormat="1" ht="15" customHeight="1">
      <c r="C295" s="1755" t="s">
        <v>1439</v>
      </c>
      <c r="D295" s="1755"/>
      <c r="E295" s="1755"/>
      <c r="F295" s="1140" t="s">
        <v>463</v>
      </c>
      <c r="G295" s="1140"/>
      <c r="I295" s="597">
        <f>I297+I399</f>
        <v>1924609610848</v>
      </c>
      <c r="J295" s="597">
        <f>J297+J399</f>
        <v>1871370786390</v>
      </c>
      <c r="L295" s="597">
        <f t="shared" si="2"/>
        <v>97.233785794380267</v>
      </c>
    </row>
    <row r="296" spans="3:14" ht="1.5" customHeight="1">
      <c r="L296" s="597" t="e">
        <f t="shared" si="2"/>
        <v>#DIV/0!</v>
      </c>
    </row>
    <row r="297" spans="3:14" s="600" customFormat="1" ht="15" customHeight="1">
      <c r="C297" s="1755" t="s">
        <v>1440</v>
      </c>
      <c r="D297" s="1755"/>
      <c r="E297" s="1755"/>
      <c r="F297" s="1140" t="s">
        <v>1441</v>
      </c>
      <c r="G297" s="1140"/>
      <c r="I297" s="597">
        <f>I299+I387+I393</f>
        <v>1834391787000</v>
      </c>
      <c r="J297" s="597">
        <f>J299+J387+J393</f>
        <v>1801661723106</v>
      </c>
      <c r="L297" s="597">
        <f t="shared" si="2"/>
        <v>98.215753901322927</v>
      </c>
    </row>
    <row r="298" spans="3:14" ht="1.5" customHeight="1">
      <c r="L298" s="597" t="e">
        <f t="shared" si="2"/>
        <v>#DIV/0!</v>
      </c>
    </row>
    <row r="299" spans="3:14" s="600" customFormat="1" ht="15" customHeight="1">
      <c r="C299" s="1755" t="s">
        <v>1442</v>
      </c>
      <c r="D299" s="1755"/>
      <c r="E299" s="1755"/>
      <c r="F299" s="1140" t="s">
        <v>1443</v>
      </c>
      <c r="G299" s="1140"/>
      <c r="I299" s="597">
        <f>I301+I324+I333+I357</f>
        <v>1713851127000</v>
      </c>
      <c r="J299" s="597">
        <f>J301+J324+J333+J357</f>
        <v>1681121063106</v>
      </c>
      <c r="L299" s="597">
        <f t="shared" si="2"/>
        <v>98.090262136636568</v>
      </c>
    </row>
    <row r="300" spans="3:14" ht="1.5" customHeight="1">
      <c r="L300" s="597" t="e">
        <f t="shared" si="2"/>
        <v>#DIV/0!</v>
      </c>
    </row>
    <row r="301" spans="3:14" s="600" customFormat="1" ht="15" customHeight="1">
      <c r="C301" s="1755" t="s">
        <v>1444</v>
      </c>
      <c r="D301" s="1755"/>
      <c r="E301" s="1755"/>
      <c r="F301" s="1140" t="s">
        <v>1445</v>
      </c>
      <c r="G301" s="1140"/>
      <c r="I301" s="597">
        <f>SUM(I303:I322)</f>
        <v>933510958000</v>
      </c>
      <c r="J301" s="597">
        <f>SUM(J303:J322)</f>
        <v>927121176000</v>
      </c>
      <c r="L301" s="597">
        <f t="shared" si="2"/>
        <v>99.315510766612775</v>
      </c>
    </row>
    <row r="302" spans="3:14" ht="1.5" customHeight="1">
      <c r="L302" s="597" t="e">
        <f t="shared" si="2"/>
        <v>#DIV/0!</v>
      </c>
    </row>
    <row r="303" spans="3:14" ht="15" customHeight="1">
      <c r="C303" s="1753" t="s">
        <v>1446</v>
      </c>
      <c r="D303" s="1753"/>
      <c r="E303" s="1753"/>
      <c r="F303" s="1141" t="s">
        <v>1447</v>
      </c>
      <c r="G303" s="1141"/>
      <c r="I303" s="601">
        <v>557710000000</v>
      </c>
      <c r="J303" s="601">
        <v>557710000000</v>
      </c>
      <c r="L303" s="597">
        <f t="shared" si="2"/>
        <v>100</v>
      </c>
    </row>
    <row r="304" spans="3:14" ht="1.5" customHeight="1">
      <c r="L304" s="597" t="e">
        <f t="shared" si="2"/>
        <v>#DIV/0!</v>
      </c>
    </row>
    <row r="305" spans="3:12" ht="15" customHeight="1">
      <c r="C305" s="1753" t="s">
        <v>1448</v>
      </c>
      <c r="D305" s="1753"/>
      <c r="E305" s="1753"/>
      <c r="F305" s="1141" t="s">
        <v>1449</v>
      </c>
      <c r="G305" s="1141"/>
      <c r="I305" s="601">
        <v>5936082000</v>
      </c>
      <c r="J305" s="601">
        <v>5936082000</v>
      </c>
      <c r="L305" s="597">
        <f t="shared" si="2"/>
        <v>100</v>
      </c>
    </row>
    <row r="306" spans="3:12" ht="1.5" customHeight="1">
      <c r="L306" s="597" t="e">
        <f t="shared" si="2"/>
        <v>#DIV/0!</v>
      </c>
    </row>
    <row r="307" spans="3:12" ht="15" customHeight="1">
      <c r="C307" s="1753" t="s">
        <v>1450</v>
      </c>
      <c r="D307" s="1753"/>
      <c r="E307" s="1753"/>
      <c r="F307" s="1141" t="s">
        <v>1451</v>
      </c>
      <c r="G307" s="1141"/>
      <c r="I307" s="601">
        <v>215841000</v>
      </c>
      <c r="J307" s="601">
        <v>215841000</v>
      </c>
      <c r="L307" s="597">
        <f t="shared" si="2"/>
        <v>100</v>
      </c>
    </row>
    <row r="308" spans="3:12" ht="10.9" customHeight="1">
      <c r="L308" s="597" t="e">
        <f t="shared" si="2"/>
        <v>#DIV/0!</v>
      </c>
    </row>
    <row r="309" spans="3:12" ht="15" customHeight="1">
      <c r="C309" s="1753" t="s">
        <v>1452</v>
      </c>
      <c r="D309" s="1753"/>
      <c r="E309" s="1753"/>
      <c r="F309" s="1141" t="s">
        <v>1453</v>
      </c>
      <c r="G309" s="1141"/>
      <c r="I309" s="601">
        <v>0</v>
      </c>
      <c r="J309" s="601">
        <v>4545000</v>
      </c>
      <c r="L309" s="597"/>
    </row>
    <row r="310" spans="3:12" ht="15" customHeight="1">
      <c r="C310" s="1753" t="s">
        <v>1454</v>
      </c>
      <c r="D310" s="1753"/>
      <c r="E310" s="1753"/>
      <c r="F310" s="1141" t="s">
        <v>1455</v>
      </c>
      <c r="G310" s="1141"/>
      <c r="I310" s="601">
        <v>110280758000</v>
      </c>
      <c r="J310" s="601">
        <v>110280758000</v>
      </c>
      <c r="L310" s="597">
        <f t="shared" ref="L310:L314" si="3">J310/I310*100</f>
        <v>100</v>
      </c>
    </row>
    <row r="311" spans="3:12" ht="1.5" customHeight="1">
      <c r="L311" s="597" t="e">
        <f t="shared" si="3"/>
        <v>#DIV/0!</v>
      </c>
    </row>
    <row r="312" spans="3:12" ht="15" customHeight="1">
      <c r="C312" s="1753" t="s">
        <v>1456</v>
      </c>
      <c r="D312" s="1753"/>
      <c r="E312" s="1753"/>
      <c r="F312" s="1141" t="s">
        <v>1457</v>
      </c>
      <c r="G312" s="1141"/>
      <c r="I312" s="601">
        <v>212439561000</v>
      </c>
      <c r="J312" s="601">
        <v>212439561000</v>
      </c>
      <c r="L312" s="597">
        <f t="shared" si="3"/>
        <v>100</v>
      </c>
    </row>
    <row r="313" spans="3:12" ht="1.5" customHeight="1">
      <c r="L313" s="597" t="e">
        <f t="shared" si="3"/>
        <v>#DIV/0!</v>
      </c>
    </row>
    <row r="314" spans="3:12" ht="13.7" customHeight="1">
      <c r="C314" s="1753" t="s">
        <v>1458</v>
      </c>
      <c r="D314" s="1753"/>
      <c r="E314" s="1753"/>
      <c r="F314" s="1143" t="s">
        <v>1459</v>
      </c>
      <c r="G314" s="1143"/>
      <c r="I314" s="601">
        <v>287637000</v>
      </c>
      <c r="J314" s="601">
        <v>287637000</v>
      </c>
      <c r="L314" s="597">
        <f t="shared" si="3"/>
        <v>100</v>
      </c>
    </row>
    <row r="315" spans="3:12" ht="9.75" customHeight="1">
      <c r="F315" s="1143"/>
      <c r="G315" s="1143"/>
      <c r="L315" s="597"/>
    </row>
    <row r="316" spans="3:12" ht="13.7" customHeight="1">
      <c r="C316" s="1753" t="s">
        <v>1460</v>
      </c>
      <c r="D316" s="1753"/>
      <c r="E316" s="1753"/>
      <c r="F316" s="1143" t="s">
        <v>1461</v>
      </c>
      <c r="G316" s="1143"/>
      <c r="I316" s="601">
        <v>19924851000</v>
      </c>
      <c r="J316" s="601">
        <v>19924851000</v>
      </c>
      <c r="L316" s="597">
        <f>J316/I316*100</f>
        <v>100</v>
      </c>
    </row>
    <row r="317" spans="3:12" ht="9.75" customHeight="1">
      <c r="F317" s="1143"/>
      <c r="G317" s="1143"/>
      <c r="L317" s="597"/>
    </row>
    <row r="318" spans="3:12" ht="13.7" customHeight="1">
      <c r="C318" s="1753" t="s">
        <v>1462</v>
      </c>
      <c r="D318" s="1753"/>
      <c r="E318" s="1753"/>
      <c r="F318" s="1143" t="s">
        <v>1463</v>
      </c>
      <c r="G318" s="1143"/>
      <c r="I318" s="601">
        <v>6394327000</v>
      </c>
      <c r="J318" s="601">
        <v>0</v>
      </c>
      <c r="L318" s="597">
        <f>J318/I318*100</f>
        <v>0</v>
      </c>
    </row>
    <row r="319" spans="3:12" ht="9.75" customHeight="1">
      <c r="F319" s="1143"/>
      <c r="G319" s="1143"/>
      <c r="L319" s="597"/>
    </row>
    <row r="320" spans="3:12" ht="15" customHeight="1">
      <c r="C320" s="1753" t="s">
        <v>1464</v>
      </c>
      <c r="D320" s="1753"/>
      <c r="E320" s="1753"/>
      <c r="F320" s="1141" t="s">
        <v>1465</v>
      </c>
      <c r="G320" s="1141"/>
      <c r="I320" s="601">
        <v>1376539000</v>
      </c>
      <c r="J320" s="601">
        <v>1376539000</v>
      </c>
      <c r="L320" s="597">
        <f t="shared" ref="L320:L330" si="4">J320/I320*100</f>
        <v>100</v>
      </c>
    </row>
    <row r="321" spans="3:12" ht="1.5" customHeight="1">
      <c r="L321" s="597" t="e">
        <f t="shared" si="4"/>
        <v>#DIV/0!</v>
      </c>
    </row>
    <row r="322" spans="3:12" ht="15" customHeight="1">
      <c r="C322" s="1753" t="s">
        <v>1466</v>
      </c>
      <c r="D322" s="1753"/>
      <c r="E322" s="1753"/>
      <c r="F322" s="1141" t="s">
        <v>1467</v>
      </c>
      <c r="G322" s="1141"/>
      <c r="I322" s="601">
        <v>18945362000</v>
      </c>
      <c r="J322" s="601">
        <v>18945362000</v>
      </c>
      <c r="L322" s="597">
        <f t="shared" si="4"/>
        <v>100</v>
      </c>
    </row>
    <row r="323" spans="3:12" ht="1.5" customHeight="1">
      <c r="L323" s="597" t="e">
        <f t="shared" si="4"/>
        <v>#DIV/0!</v>
      </c>
    </row>
    <row r="324" spans="3:12" s="600" customFormat="1" ht="15" customHeight="1">
      <c r="C324" s="1755" t="s">
        <v>1468</v>
      </c>
      <c r="D324" s="1755"/>
      <c r="E324" s="1755"/>
      <c r="F324" s="1140" t="s">
        <v>1469</v>
      </c>
      <c r="G324" s="1140"/>
      <c r="I324" s="597">
        <f>SUM(I326:I330)</f>
        <v>570085195000</v>
      </c>
      <c r="J324" s="597">
        <f>SUM(J326:J330)</f>
        <v>550052374982</v>
      </c>
      <c r="L324" s="597">
        <f t="shared" si="4"/>
        <v>96.485995392671086</v>
      </c>
    </row>
    <row r="325" spans="3:12" ht="1.5" customHeight="1">
      <c r="L325" s="597" t="e">
        <f t="shared" si="4"/>
        <v>#DIV/0!</v>
      </c>
    </row>
    <row r="326" spans="3:12" ht="15" customHeight="1">
      <c r="C326" s="1753" t="s">
        <v>1470</v>
      </c>
      <c r="D326" s="1753"/>
      <c r="E326" s="1753"/>
      <c r="F326" s="1141" t="s">
        <v>1471</v>
      </c>
      <c r="G326" s="1141"/>
      <c r="I326" s="601">
        <v>494717391000</v>
      </c>
      <c r="J326" s="601">
        <v>495007349000</v>
      </c>
      <c r="L326" s="597">
        <f t="shared" si="4"/>
        <v>100.05861083626226</v>
      </c>
    </row>
    <row r="327" spans="3:12" ht="1.5" customHeight="1">
      <c r="L327" s="597" t="e">
        <f t="shared" si="4"/>
        <v>#DIV/0!</v>
      </c>
    </row>
    <row r="328" spans="3:12" ht="15" customHeight="1">
      <c r="C328" s="1753" t="s">
        <v>1472</v>
      </c>
      <c r="D328" s="1753"/>
      <c r="E328" s="1753"/>
      <c r="F328" s="1141" t="s">
        <v>1473</v>
      </c>
      <c r="G328" s="1141"/>
      <c r="I328" s="601">
        <v>4000000000</v>
      </c>
      <c r="J328" s="601">
        <v>4000000000</v>
      </c>
      <c r="L328" s="597">
        <f t="shared" si="4"/>
        <v>100</v>
      </c>
    </row>
    <row r="329" spans="3:12" ht="1.5" customHeight="1">
      <c r="L329" s="597" t="e">
        <f t="shared" si="4"/>
        <v>#DIV/0!</v>
      </c>
    </row>
    <row r="330" spans="3:12" ht="13.7" customHeight="1">
      <c r="C330" s="1753" t="s">
        <v>1474</v>
      </c>
      <c r="D330" s="1753"/>
      <c r="E330" s="1753"/>
      <c r="F330" s="1143" t="s">
        <v>1475</v>
      </c>
      <c r="G330" s="1143"/>
      <c r="I330" s="601">
        <v>71367804000</v>
      </c>
      <c r="J330" s="601">
        <v>51045025982</v>
      </c>
      <c r="L330" s="597">
        <f t="shared" si="4"/>
        <v>71.523884890727473</v>
      </c>
    </row>
    <row r="331" spans="3:12" ht="9" customHeight="1">
      <c r="F331" s="1143"/>
      <c r="G331" s="1143"/>
      <c r="L331" s="597"/>
    </row>
    <row r="332" spans="3:12" ht="13.7" customHeight="1">
      <c r="F332" s="1143"/>
      <c r="G332" s="1143"/>
      <c r="L332" s="597"/>
    </row>
    <row r="333" spans="3:12" s="600" customFormat="1" ht="13.7" customHeight="1">
      <c r="C333" s="1755" t="s">
        <v>1476</v>
      </c>
      <c r="D333" s="1755"/>
      <c r="E333" s="1755"/>
      <c r="F333" s="1143" t="s">
        <v>1477</v>
      </c>
      <c r="G333" s="1143"/>
      <c r="I333" s="597">
        <f>SUM(I335:I355)</f>
        <v>72778615000</v>
      </c>
      <c r="J333" s="597">
        <f>SUM(J335:J355)</f>
        <v>69578191171</v>
      </c>
      <c r="L333" s="597">
        <f>J333/I333*100</f>
        <v>95.602521662441646</v>
      </c>
    </row>
    <row r="334" spans="3:12" ht="9.75" customHeight="1">
      <c r="F334" s="1143"/>
      <c r="G334" s="1143"/>
      <c r="L334" s="597"/>
    </row>
    <row r="335" spans="3:12" ht="15" customHeight="1">
      <c r="C335" s="1753" t="s">
        <v>1478</v>
      </c>
      <c r="D335" s="1753"/>
      <c r="E335" s="1753"/>
      <c r="F335" s="1141" t="s">
        <v>1479</v>
      </c>
      <c r="G335" s="1141"/>
      <c r="I335" s="601">
        <v>323337000</v>
      </c>
      <c r="J335" s="601">
        <v>322486000</v>
      </c>
      <c r="L335" s="597">
        <f t="shared" ref="L335:L343" si="5">J335/I335*100</f>
        <v>99.736807108373</v>
      </c>
    </row>
    <row r="336" spans="3:12" ht="1.5" customHeight="1">
      <c r="L336" s="597" t="e">
        <f t="shared" si="5"/>
        <v>#DIV/0!</v>
      </c>
    </row>
    <row r="337" spans="3:12" ht="15" customHeight="1">
      <c r="C337" s="1753" t="s">
        <v>1480</v>
      </c>
      <c r="D337" s="1753"/>
      <c r="E337" s="1753"/>
      <c r="F337" s="1141" t="s">
        <v>1481</v>
      </c>
      <c r="G337" s="1141"/>
      <c r="I337" s="601">
        <v>7665321000</v>
      </c>
      <c r="J337" s="601">
        <v>7619055300</v>
      </c>
      <c r="L337" s="597">
        <f t="shared" si="5"/>
        <v>99.396428407890554</v>
      </c>
    </row>
    <row r="338" spans="3:12" ht="1.5" customHeight="1">
      <c r="L338" s="597" t="e">
        <f t="shared" si="5"/>
        <v>#DIV/0!</v>
      </c>
    </row>
    <row r="339" spans="3:12" ht="15" customHeight="1">
      <c r="C339" s="1753" t="s">
        <v>1482</v>
      </c>
      <c r="D339" s="1753"/>
      <c r="E339" s="1753"/>
      <c r="F339" s="1141" t="s">
        <v>1483</v>
      </c>
      <c r="G339" s="1141"/>
      <c r="I339" s="601">
        <v>3858176000</v>
      </c>
      <c r="J339" s="601">
        <v>3835680000</v>
      </c>
      <c r="L339" s="597">
        <f t="shared" si="5"/>
        <v>99.41692654767435</v>
      </c>
    </row>
    <row r="340" spans="3:12" ht="1.5" customHeight="1">
      <c r="L340" s="597" t="e">
        <f t="shared" si="5"/>
        <v>#DIV/0!</v>
      </c>
    </row>
    <row r="341" spans="3:12" ht="15" customHeight="1">
      <c r="C341" s="1753" t="s">
        <v>1484</v>
      </c>
      <c r="D341" s="1753"/>
      <c r="E341" s="1753"/>
      <c r="F341" s="1141" t="s">
        <v>1485</v>
      </c>
      <c r="G341" s="1141"/>
      <c r="I341" s="601">
        <v>200000000</v>
      </c>
      <c r="J341" s="601">
        <v>199700000</v>
      </c>
      <c r="L341" s="597">
        <f t="shared" si="5"/>
        <v>99.850000000000009</v>
      </c>
    </row>
    <row r="342" spans="3:12" ht="1.5" customHeight="1">
      <c r="L342" s="597" t="e">
        <f t="shared" si="5"/>
        <v>#DIV/0!</v>
      </c>
    </row>
    <row r="343" spans="3:12" ht="13.7" customHeight="1">
      <c r="C343" s="1753" t="s">
        <v>1486</v>
      </c>
      <c r="D343" s="1753"/>
      <c r="E343" s="1753"/>
      <c r="F343" s="1143" t="s">
        <v>1487</v>
      </c>
      <c r="G343" s="1143"/>
      <c r="I343" s="601">
        <v>3357989000</v>
      </c>
      <c r="J343" s="601">
        <v>3315006570</v>
      </c>
      <c r="L343" s="597">
        <f t="shared" si="5"/>
        <v>98.719994913622415</v>
      </c>
    </row>
    <row r="344" spans="3:12" ht="9.75" customHeight="1">
      <c r="F344" s="1143"/>
      <c r="G344" s="1143"/>
      <c r="L344" s="597"/>
    </row>
    <row r="345" spans="3:12" ht="13.7" customHeight="1">
      <c r="C345" s="1753" t="s">
        <v>1488</v>
      </c>
      <c r="D345" s="1753"/>
      <c r="E345" s="1753"/>
      <c r="F345" s="1143" t="s">
        <v>1489</v>
      </c>
      <c r="G345" s="1143"/>
      <c r="I345" s="601">
        <v>17963657000</v>
      </c>
      <c r="J345" s="601">
        <v>17599150095</v>
      </c>
      <c r="L345" s="597">
        <f>J345/I345*100</f>
        <v>97.970864701992483</v>
      </c>
    </row>
    <row r="346" spans="3:12" ht="9.75" customHeight="1">
      <c r="F346" s="1143"/>
      <c r="G346" s="1143"/>
      <c r="L346" s="597"/>
    </row>
    <row r="347" spans="3:12" ht="15" customHeight="1">
      <c r="C347" s="1753" t="s">
        <v>1490</v>
      </c>
      <c r="D347" s="1753"/>
      <c r="E347" s="1753"/>
      <c r="F347" s="1141" t="s">
        <v>1491</v>
      </c>
      <c r="G347" s="1141"/>
      <c r="I347" s="601">
        <v>1225969000</v>
      </c>
      <c r="J347" s="601">
        <v>1218414667</v>
      </c>
      <c r="L347" s="597">
        <f>J347/I347*100</f>
        <v>99.383807176201032</v>
      </c>
    </row>
    <row r="348" spans="3:12" ht="1.5" customHeight="1">
      <c r="L348" s="597" t="e">
        <f>J348/I348*100</f>
        <v>#DIV/0!</v>
      </c>
    </row>
    <row r="349" spans="3:12" ht="13.7" customHeight="1">
      <c r="C349" s="1753" t="s">
        <v>1492</v>
      </c>
      <c r="D349" s="1753"/>
      <c r="E349" s="1753"/>
      <c r="F349" s="1143" t="s">
        <v>1493</v>
      </c>
      <c r="G349" s="1143"/>
      <c r="I349" s="601">
        <v>10730000000</v>
      </c>
      <c r="J349" s="601">
        <v>8528668950</v>
      </c>
      <c r="L349" s="597">
        <f>J349/I349*100</f>
        <v>79.484333178005599</v>
      </c>
    </row>
    <row r="350" spans="3:12" ht="9" customHeight="1">
      <c r="F350" s="1143"/>
      <c r="G350" s="1143"/>
      <c r="L350" s="597"/>
    </row>
    <row r="351" spans="3:12" ht="12.4" customHeight="1">
      <c r="F351" s="1143"/>
      <c r="G351" s="1143"/>
      <c r="L351" s="597"/>
    </row>
    <row r="352" spans="3:12" ht="13.7" customHeight="1">
      <c r="F352" s="1143"/>
      <c r="G352" s="1143"/>
      <c r="L352" s="597"/>
    </row>
    <row r="353" spans="3:12" ht="15" customHeight="1">
      <c r="C353" s="1753" t="s">
        <v>1494</v>
      </c>
      <c r="D353" s="1753"/>
      <c r="E353" s="1753"/>
      <c r="F353" s="1141" t="s">
        <v>1495</v>
      </c>
      <c r="G353" s="1141"/>
      <c r="I353" s="601">
        <v>22628166000</v>
      </c>
      <c r="J353" s="601">
        <v>22210866459</v>
      </c>
      <c r="L353" s="597">
        <f>J353/I353*100</f>
        <v>98.15584019933388</v>
      </c>
    </row>
    <row r="354" spans="3:12" ht="1.5" customHeight="1">
      <c r="L354" s="597" t="e">
        <f>J354/I354*100</f>
        <v>#DIV/0!</v>
      </c>
    </row>
    <row r="355" spans="3:12" ht="15" customHeight="1">
      <c r="C355" s="1753" t="s">
        <v>1496</v>
      </c>
      <c r="D355" s="1753"/>
      <c r="E355" s="1753"/>
      <c r="F355" s="1141" t="s">
        <v>1497</v>
      </c>
      <c r="G355" s="1141"/>
      <c r="I355" s="601">
        <v>4826000000</v>
      </c>
      <c r="J355" s="601">
        <v>4729163130</v>
      </c>
      <c r="L355" s="597">
        <f>J355/I355*100</f>
        <v>97.993434106920844</v>
      </c>
    </row>
    <row r="356" spans="3:12" ht="1.5" customHeight="1">
      <c r="L356" s="597" t="e">
        <f>J356/I356*100</f>
        <v>#DIV/0!</v>
      </c>
    </row>
    <row r="357" spans="3:12" s="600" customFormat="1" ht="13.7" customHeight="1">
      <c r="C357" s="1755" t="s">
        <v>1498</v>
      </c>
      <c r="D357" s="1755"/>
      <c r="E357" s="1755"/>
      <c r="F357" s="1143" t="s">
        <v>1499</v>
      </c>
      <c r="G357" s="1143"/>
      <c r="I357" s="597">
        <f>SUM(I359:I385)</f>
        <v>137476359000</v>
      </c>
      <c r="J357" s="597">
        <f>SUM(J359:J385)</f>
        <v>134369320953</v>
      </c>
      <c r="L357" s="597">
        <f>J357/I357*100</f>
        <v>97.739947384699065</v>
      </c>
    </row>
    <row r="358" spans="3:12" ht="9.75" customHeight="1">
      <c r="F358" s="1143"/>
      <c r="G358" s="1143"/>
      <c r="L358" s="597"/>
    </row>
    <row r="359" spans="3:12" s="604" customFormat="1" ht="15" customHeight="1">
      <c r="C359" s="1759" t="s">
        <v>1500</v>
      </c>
      <c r="D359" s="1759"/>
      <c r="E359" s="1759"/>
      <c r="F359" s="1145" t="s">
        <v>1501</v>
      </c>
      <c r="G359" s="1145"/>
      <c r="I359" s="605">
        <v>45239340000</v>
      </c>
      <c r="J359" s="605">
        <v>45061064698</v>
      </c>
      <c r="L359" s="603">
        <f t="shared" ref="L359:L375" si="6">J359/I359*100</f>
        <v>99.605928596659453</v>
      </c>
    </row>
    <row r="360" spans="3:12" s="604" customFormat="1" ht="1.5" customHeight="1">
      <c r="L360" s="603" t="e">
        <f t="shared" si="6"/>
        <v>#DIV/0!</v>
      </c>
    </row>
    <row r="361" spans="3:12" s="604" customFormat="1" ht="15" customHeight="1">
      <c r="C361" s="1759" t="s">
        <v>1502</v>
      </c>
      <c r="D361" s="1759"/>
      <c r="E361" s="1759"/>
      <c r="F361" s="1145" t="s">
        <v>1503</v>
      </c>
      <c r="G361" s="1145"/>
      <c r="I361" s="605">
        <v>1427500000</v>
      </c>
      <c r="J361" s="605">
        <v>1427500000</v>
      </c>
      <c r="L361" s="603">
        <f t="shared" si="6"/>
        <v>100</v>
      </c>
    </row>
    <row r="362" spans="3:12" ht="1.5" customHeight="1">
      <c r="L362" s="597" t="e">
        <f t="shared" si="6"/>
        <v>#DIV/0!</v>
      </c>
    </row>
    <row r="363" spans="3:12" ht="15" customHeight="1">
      <c r="C363" s="1753" t="s">
        <v>1504</v>
      </c>
      <c r="D363" s="1753"/>
      <c r="E363" s="1753"/>
      <c r="F363" s="1141" t="s">
        <v>1505</v>
      </c>
      <c r="G363" s="1141"/>
      <c r="I363" s="601">
        <v>53987909000</v>
      </c>
      <c r="J363" s="601">
        <v>53555310000</v>
      </c>
      <c r="L363" s="597">
        <f t="shared" si="6"/>
        <v>99.198711326271223</v>
      </c>
    </row>
    <row r="364" spans="3:12" ht="1.5" customHeight="1">
      <c r="L364" s="597" t="e">
        <f t="shared" si="6"/>
        <v>#DIV/0!</v>
      </c>
    </row>
    <row r="365" spans="3:12" ht="15" customHeight="1">
      <c r="C365" s="1753" t="s">
        <v>1506</v>
      </c>
      <c r="D365" s="1753"/>
      <c r="E365" s="1753"/>
      <c r="F365" s="1141" t="s">
        <v>1507</v>
      </c>
      <c r="G365" s="1141"/>
      <c r="I365" s="601">
        <v>1109500000</v>
      </c>
      <c r="J365" s="601">
        <v>2512251000</v>
      </c>
      <c r="L365" s="597">
        <f t="shared" si="6"/>
        <v>226.43091482649842</v>
      </c>
    </row>
    <row r="366" spans="3:12" ht="1.5" customHeight="1">
      <c r="L366" s="597" t="e">
        <f t="shared" si="6"/>
        <v>#DIV/0!</v>
      </c>
    </row>
    <row r="367" spans="3:12" ht="15" customHeight="1">
      <c r="C367" s="1753" t="s">
        <v>1508</v>
      </c>
      <c r="D367" s="1753"/>
      <c r="E367" s="1753"/>
      <c r="F367" s="1141" t="s">
        <v>1509</v>
      </c>
      <c r="G367" s="1141"/>
      <c r="I367" s="601">
        <v>2414531000</v>
      </c>
      <c r="J367" s="601">
        <v>3399795000</v>
      </c>
      <c r="L367" s="597">
        <f t="shared" si="6"/>
        <v>140.80560572632945</v>
      </c>
    </row>
    <row r="368" spans="3:12" ht="1.5" customHeight="1">
      <c r="L368" s="597" t="e">
        <f t="shared" si="6"/>
        <v>#DIV/0!</v>
      </c>
    </row>
    <row r="369" spans="3:12" s="604" customFormat="1" ht="15" customHeight="1">
      <c r="C369" s="1759" t="s">
        <v>1510</v>
      </c>
      <c r="D369" s="1759"/>
      <c r="E369" s="1759"/>
      <c r="F369" s="1145" t="s">
        <v>1511</v>
      </c>
      <c r="G369" s="1145"/>
      <c r="I369" s="605">
        <v>5127680000</v>
      </c>
      <c r="J369" s="605">
        <v>5101020800</v>
      </c>
      <c r="L369" s="603">
        <f t="shared" si="6"/>
        <v>99.480092361457821</v>
      </c>
    </row>
    <row r="370" spans="3:12" s="604" customFormat="1" ht="1.5" customHeight="1">
      <c r="L370" s="603" t="e">
        <f t="shared" si="6"/>
        <v>#DIV/0!</v>
      </c>
    </row>
    <row r="371" spans="3:12" s="604" customFormat="1" ht="15" customHeight="1">
      <c r="C371" s="1759" t="s">
        <v>1512</v>
      </c>
      <c r="D371" s="1759"/>
      <c r="E371" s="1759"/>
      <c r="F371" s="1145" t="s">
        <v>1513</v>
      </c>
      <c r="G371" s="1145"/>
      <c r="I371" s="605">
        <v>2454460000</v>
      </c>
      <c r="J371" s="605">
        <v>2431745400</v>
      </c>
      <c r="L371" s="603">
        <f t="shared" si="6"/>
        <v>99.074558151283782</v>
      </c>
    </row>
    <row r="372" spans="3:12" ht="1.5" customHeight="1">
      <c r="L372" s="597" t="e">
        <f t="shared" si="6"/>
        <v>#DIV/0!</v>
      </c>
    </row>
    <row r="373" spans="3:12" ht="15" customHeight="1">
      <c r="C373" s="1753" t="s">
        <v>1514</v>
      </c>
      <c r="D373" s="1753"/>
      <c r="E373" s="1753"/>
      <c r="F373" s="1141" t="s">
        <v>1515</v>
      </c>
      <c r="G373" s="1141"/>
      <c r="I373" s="601">
        <v>5088621000</v>
      </c>
      <c r="J373" s="601">
        <v>3377659506</v>
      </c>
      <c r="L373" s="597">
        <f t="shared" si="6"/>
        <v>66.376715931487141</v>
      </c>
    </row>
    <row r="374" spans="3:12" ht="1.5" customHeight="1">
      <c r="L374" s="597" t="e">
        <f t="shared" si="6"/>
        <v>#DIV/0!</v>
      </c>
    </row>
    <row r="375" spans="3:12" ht="13.7" customHeight="1">
      <c r="C375" s="1753" t="s">
        <v>1516</v>
      </c>
      <c r="D375" s="1753"/>
      <c r="E375" s="1753"/>
      <c r="F375" s="1143" t="s">
        <v>1517</v>
      </c>
      <c r="G375" s="1143"/>
      <c r="I375" s="601">
        <v>404744000</v>
      </c>
      <c r="J375" s="601">
        <v>404744000</v>
      </c>
      <c r="L375" s="597">
        <f t="shared" si="6"/>
        <v>100</v>
      </c>
    </row>
    <row r="376" spans="3:12" ht="9.75" customHeight="1">
      <c r="F376" s="1143"/>
      <c r="G376" s="1143"/>
      <c r="L376" s="597"/>
    </row>
    <row r="377" spans="3:12" s="604" customFormat="1" ht="15" customHeight="1">
      <c r="C377" s="1759" t="s">
        <v>1518</v>
      </c>
      <c r="D377" s="1759"/>
      <c r="E377" s="1759"/>
      <c r="F377" s="1145" t="s">
        <v>1519</v>
      </c>
      <c r="G377" s="1145"/>
      <c r="I377" s="605">
        <v>13122612000</v>
      </c>
      <c r="J377" s="605">
        <v>10482909708</v>
      </c>
      <c r="L377" s="603">
        <f t="shared" ref="L377:L383" si="7">J377/I377*100</f>
        <v>79.88432263332939</v>
      </c>
    </row>
    <row r="378" spans="3:12" ht="1.5" customHeight="1">
      <c r="L378" s="597" t="e">
        <f t="shared" si="7"/>
        <v>#DIV/0!</v>
      </c>
    </row>
    <row r="379" spans="3:12" ht="15" customHeight="1">
      <c r="C379" s="1753" t="s">
        <v>1520</v>
      </c>
      <c r="D379" s="1753"/>
      <c r="E379" s="1753"/>
      <c r="F379" s="1141" t="s">
        <v>1521</v>
      </c>
      <c r="G379" s="1141"/>
      <c r="I379" s="601">
        <v>4830101000</v>
      </c>
      <c r="J379" s="601">
        <v>4570621901</v>
      </c>
      <c r="L379" s="597">
        <f t="shared" si="7"/>
        <v>94.627874261842564</v>
      </c>
    </row>
    <row r="380" spans="3:12" ht="1.5" customHeight="1">
      <c r="L380" s="597" t="e">
        <f t="shared" si="7"/>
        <v>#DIV/0!</v>
      </c>
    </row>
    <row r="381" spans="3:12" ht="15" customHeight="1">
      <c r="C381" s="1753" t="s">
        <v>1522</v>
      </c>
      <c r="D381" s="1753"/>
      <c r="E381" s="1753"/>
      <c r="F381" s="1141" t="s">
        <v>1523</v>
      </c>
      <c r="G381" s="1141"/>
      <c r="I381" s="601">
        <v>586411000</v>
      </c>
      <c r="J381" s="601">
        <v>477484300</v>
      </c>
      <c r="L381" s="597">
        <f t="shared" si="7"/>
        <v>81.424853899398215</v>
      </c>
    </row>
    <row r="382" spans="3:12" ht="1.5" customHeight="1">
      <c r="L382" s="597" t="e">
        <f t="shared" si="7"/>
        <v>#DIV/0!</v>
      </c>
    </row>
    <row r="383" spans="3:12" ht="13.7" customHeight="1">
      <c r="C383" s="1753" t="s">
        <v>1524</v>
      </c>
      <c r="D383" s="1753"/>
      <c r="E383" s="1753"/>
      <c r="F383" s="1143" t="s">
        <v>1525</v>
      </c>
      <c r="G383" s="1143"/>
      <c r="I383" s="601">
        <v>342000000</v>
      </c>
      <c r="J383" s="601">
        <v>342000000</v>
      </c>
      <c r="L383" s="597">
        <f t="shared" si="7"/>
        <v>100</v>
      </c>
    </row>
    <row r="384" spans="3:12" ht="9.75" customHeight="1">
      <c r="F384" s="1143"/>
      <c r="G384" s="1143"/>
      <c r="L384" s="597"/>
    </row>
    <row r="385" spans="3:12" ht="13.7" customHeight="1">
      <c r="C385" s="1753" t="s">
        <v>1526</v>
      </c>
      <c r="D385" s="1753"/>
      <c r="E385" s="1753"/>
      <c r="F385" s="1143" t="s">
        <v>1527</v>
      </c>
      <c r="G385" s="1143"/>
      <c r="I385" s="601">
        <v>1340950000</v>
      </c>
      <c r="J385" s="601">
        <v>1225214640</v>
      </c>
      <c r="L385" s="597">
        <f>J385/I385*100</f>
        <v>91.36915172079496</v>
      </c>
    </row>
    <row r="386" spans="3:12" ht="9.75" customHeight="1">
      <c r="F386" s="1143"/>
      <c r="G386" s="1143"/>
      <c r="L386" s="597"/>
    </row>
    <row r="387" spans="3:12" s="602" customFormat="1" ht="15" customHeight="1">
      <c r="C387" s="1760" t="s">
        <v>1528</v>
      </c>
      <c r="D387" s="1760"/>
      <c r="E387" s="1760"/>
      <c r="F387" s="1144" t="s">
        <v>244</v>
      </c>
      <c r="G387" s="1144"/>
      <c r="I387" s="603">
        <f>I389</f>
        <v>97495393000</v>
      </c>
      <c r="J387" s="603">
        <f>J389</f>
        <v>100455713000</v>
      </c>
      <c r="L387" s="603">
        <f t="shared" ref="L387:L407" si="8">J387/I387*100</f>
        <v>103.03636911335903</v>
      </c>
    </row>
    <row r="388" spans="3:12" s="604" customFormat="1" ht="1.5" customHeight="1">
      <c r="L388" s="603" t="e">
        <f t="shared" si="8"/>
        <v>#DIV/0!</v>
      </c>
    </row>
    <row r="389" spans="3:12" s="602" customFormat="1" ht="15" customHeight="1">
      <c r="C389" s="1760" t="s">
        <v>1529</v>
      </c>
      <c r="D389" s="1760"/>
      <c r="E389" s="1760"/>
      <c r="F389" s="1144" t="s">
        <v>244</v>
      </c>
      <c r="G389" s="1144"/>
      <c r="I389" s="603">
        <f>I391</f>
        <v>97495393000</v>
      </c>
      <c r="J389" s="603">
        <f>J391</f>
        <v>100455713000</v>
      </c>
      <c r="L389" s="603">
        <f t="shared" si="8"/>
        <v>103.03636911335903</v>
      </c>
    </row>
    <row r="390" spans="3:12" s="604" customFormat="1" ht="1.5" customHeight="1">
      <c r="L390" s="603" t="e">
        <f t="shared" si="8"/>
        <v>#DIV/0!</v>
      </c>
    </row>
    <row r="391" spans="3:12" s="604" customFormat="1" ht="15" customHeight="1">
      <c r="C391" s="1759" t="s">
        <v>1530</v>
      </c>
      <c r="D391" s="1759"/>
      <c r="E391" s="1759"/>
      <c r="F391" s="1145" t="s">
        <v>244</v>
      </c>
      <c r="G391" s="1145"/>
      <c r="I391" s="605">
        <v>97495393000</v>
      </c>
      <c r="J391" s="605">
        <v>100455713000</v>
      </c>
      <c r="L391" s="603">
        <f t="shared" si="8"/>
        <v>103.03636911335903</v>
      </c>
    </row>
    <row r="392" spans="3:12" ht="1.5" customHeight="1">
      <c r="L392" s="597" t="e">
        <f t="shared" si="8"/>
        <v>#DIV/0!</v>
      </c>
    </row>
    <row r="393" spans="3:12" s="600" customFormat="1" ht="15" customHeight="1">
      <c r="C393" s="1755" t="s">
        <v>1531</v>
      </c>
      <c r="D393" s="1755"/>
      <c r="E393" s="1755"/>
      <c r="F393" s="1140" t="s">
        <v>1532</v>
      </c>
      <c r="G393" s="1140"/>
      <c r="I393" s="597">
        <f>I395</f>
        <v>23045267000</v>
      </c>
      <c r="J393" s="597">
        <f>J395</f>
        <v>20084947000</v>
      </c>
      <c r="L393" s="597">
        <f t="shared" si="8"/>
        <v>87.154325441315123</v>
      </c>
    </row>
    <row r="394" spans="3:12" ht="1.5" customHeight="1">
      <c r="L394" s="597" t="e">
        <f t="shared" si="8"/>
        <v>#DIV/0!</v>
      </c>
    </row>
    <row r="395" spans="3:12" s="600" customFormat="1" ht="15" customHeight="1">
      <c r="C395" s="1755" t="s">
        <v>1533</v>
      </c>
      <c r="D395" s="1755"/>
      <c r="E395" s="1755"/>
      <c r="F395" s="1140" t="s">
        <v>1532</v>
      </c>
      <c r="G395" s="1140"/>
      <c r="I395" s="597">
        <f>I397</f>
        <v>23045267000</v>
      </c>
      <c r="J395" s="597">
        <f>J397</f>
        <v>20084947000</v>
      </c>
      <c r="L395" s="597">
        <f t="shared" si="8"/>
        <v>87.154325441315123</v>
      </c>
    </row>
    <row r="396" spans="3:12" ht="1.5" customHeight="1">
      <c r="L396" s="597" t="e">
        <f t="shared" si="8"/>
        <v>#DIV/0!</v>
      </c>
    </row>
    <row r="397" spans="3:12" ht="15" customHeight="1">
      <c r="C397" s="1753" t="s">
        <v>1534</v>
      </c>
      <c r="D397" s="1753"/>
      <c r="E397" s="1753"/>
      <c r="F397" s="1141" t="s">
        <v>1532</v>
      </c>
      <c r="G397" s="1141"/>
      <c r="I397" s="601">
        <v>23045267000</v>
      </c>
      <c r="J397" s="601">
        <v>20084947000</v>
      </c>
      <c r="L397" s="597">
        <f t="shared" si="8"/>
        <v>87.154325441315123</v>
      </c>
    </row>
    <row r="398" spans="3:12" ht="1.5" customHeight="1">
      <c r="L398" s="597" t="e">
        <f t="shared" si="8"/>
        <v>#DIV/0!</v>
      </c>
    </row>
    <row r="399" spans="3:12" s="600" customFormat="1" ht="15" customHeight="1">
      <c r="C399" s="1755" t="s">
        <v>1535</v>
      </c>
      <c r="D399" s="1755"/>
      <c r="E399" s="1755"/>
      <c r="F399" s="1140" t="s">
        <v>1536</v>
      </c>
      <c r="G399" s="1140"/>
      <c r="I399" s="597">
        <f>I401+I415</f>
        <v>90217823848</v>
      </c>
      <c r="J399" s="597">
        <f>J401+J415</f>
        <v>69709063284</v>
      </c>
      <c r="L399" s="597">
        <f t="shared" si="8"/>
        <v>77.267506919083544</v>
      </c>
    </row>
    <row r="400" spans="3:12" ht="1.5" customHeight="1">
      <c r="L400" s="597" t="e">
        <f t="shared" si="8"/>
        <v>#DIV/0!</v>
      </c>
    </row>
    <row r="401" spans="3:12" s="600" customFormat="1" ht="15" customHeight="1">
      <c r="C401" s="1755" t="s">
        <v>1537</v>
      </c>
      <c r="D401" s="1755"/>
      <c r="E401" s="1755"/>
      <c r="F401" s="1755" t="s">
        <v>1538</v>
      </c>
      <c r="G401" s="1755"/>
      <c r="I401" s="597">
        <f>I403</f>
        <v>76167823848</v>
      </c>
      <c r="J401" s="597">
        <f>J403</f>
        <v>65039063284</v>
      </c>
      <c r="L401" s="597">
        <f t="shared" si="8"/>
        <v>85.389157781101261</v>
      </c>
    </row>
    <row r="402" spans="3:12" ht="1.5" customHeight="1">
      <c r="L402" s="597" t="e">
        <f t="shared" si="8"/>
        <v>#DIV/0!</v>
      </c>
    </row>
    <row r="403" spans="3:12" s="600" customFormat="1" ht="15" customHeight="1">
      <c r="C403" s="1755" t="s">
        <v>1539</v>
      </c>
      <c r="D403" s="1755"/>
      <c r="E403" s="1755"/>
      <c r="F403" s="1755" t="s">
        <v>469</v>
      </c>
      <c r="G403" s="1755"/>
      <c r="I403" s="597">
        <f>SUM(I405:I413)</f>
        <v>76167823848</v>
      </c>
      <c r="J403" s="597">
        <f>SUM(J405:J413)</f>
        <v>65039063284</v>
      </c>
      <c r="L403" s="597">
        <f t="shared" si="8"/>
        <v>85.389157781101261</v>
      </c>
    </row>
    <row r="404" spans="3:12" ht="1.5" customHeight="1">
      <c r="L404" s="597" t="e">
        <f t="shared" si="8"/>
        <v>#DIV/0!</v>
      </c>
    </row>
    <row r="405" spans="3:12" ht="15" customHeight="1">
      <c r="C405" s="1753" t="s">
        <v>1540</v>
      </c>
      <c r="D405" s="1753"/>
      <c r="E405" s="1753"/>
      <c r="F405" s="1753" t="s">
        <v>1541</v>
      </c>
      <c r="G405" s="1753"/>
      <c r="I405" s="601">
        <v>15107388485</v>
      </c>
      <c r="J405" s="601">
        <v>10619197035</v>
      </c>
      <c r="L405" s="597">
        <f t="shared" si="8"/>
        <v>70.291414333746118</v>
      </c>
    </row>
    <row r="406" spans="3:12" ht="1.5" customHeight="1">
      <c r="L406" s="597" t="e">
        <f t="shared" si="8"/>
        <v>#DIV/0!</v>
      </c>
    </row>
    <row r="407" spans="3:12" ht="13.7" customHeight="1">
      <c r="C407" s="1753" t="s">
        <v>1542</v>
      </c>
      <c r="D407" s="1753"/>
      <c r="E407" s="1753"/>
      <c r="F407" s="1754" t="s">
        <v>1543</v>
      </c>
      <c r="G407" s="1754"/>
      <c r="I407" s="601">
        <v>11217670943</v>
      </c>
      <c r="J407" s="601">
        <v>7871829655</v>
      </c>
      <c r="L407" s="597">
        <f t="shared" si="8"/>
        <v>70.173476250095774</v>
      </c>
    </row>
    <row r="408" spans="3:12" ht="9.75" customHeight="1">
      <c r="F408" s="1754"/>
      <c r="G408" s="1754"/>
      <c r="L408" s="597"/>
    </row>
    <row r="409" spans="3:12" ht="13.7" customHeight="1">
      <c r="C409" s="1753" t="s">
        <v>1544</v>
      </c>
      <c r="D409" s="1753"/>
      <c r="E409" s="1753"/>
      <c r="F409" s="1754" t="s">
        <v>1545</v>
      </c>
      <c r="G409" s="1754"/>
      <c r="I409" s="601">
        <v>30482297496</v>
      </c>
      <c r="J409" s="601">
        <v>28193561808</v>
      </c>
      <c r="L409" s="597">
        <f>J409/I409*100</f>
        <v>92.491590608285563</v>
      </c>
    </row>
    <row r="410" spans="3:12" ht="9.75" customHeight="1">
      <c r="F410" s="1754"/>
      <c r="G410" s="1754"/>
      <c r="L410" s="597"/>
    </row>
    <row r="411" spans="3:12" ht="15" customHeight="1">
      <c r="C411" s="1753" t="s">
        <v>1546</v>
      </c>
      <c r="D411" s="1753"/>
      <c r="E411" s="1753"/>
      <c r="F411" s="1753" t="s">
        <v>1547</v>
      </c>
      <c r="G411" s="1753"/>
      <c r="I411" s="601">
        <v>188153221</v>
      </c>
      <c r="J411" s="601">
        <v>168781301</v>
      </c>
      <c r="L411" s="597">
        <f t="shared" ref="L411:L417" si="9">J411/I411*100</f>
        <v>89.704178383425074</v>
      </c>
    </row>
    <row r="412" spans="3:12" ht="1.5" customHeight="1">
      <c r="L412" s="597" t="e">
        <f t="shared" si="9"/>
        <v>#DIV/0!</v>
      </c>
    </row>
    <row r="413" spans="3:12" ht="15" customHeight="1">
      <c r="C413" s="1753" t="s">
        <v>1548</v>
      </c>
      <c r="D413" s="1753"/>
      <c r="E413" s="1753"/>
      <c r="F413" s="1753" t="s">
        <v>1549</v>
      </c>
      <c r="G413" s="1753"/>
      <c r="I413" s="601">
        <v>19172313703</v>
      </c>
      <c r="J413" s="601">
        <v>18185693485</v>
      </c>
      <c r="L413" s="597">
        <f t="shared" si="9"/>
        <v>94.853932429419729</v>
      </c>
    </row>
    <row r="414" spans="3:12" ht="1.5" customHeight="1">
      <c r="L414" s="597" t="e">
        <f t="shared" si="9"/>
        <v>#DIV/0!</v>
      </c>
    </row>
    <row r="415" spans="3:12" s="600" customFormat="1" ht="15" customHeight="1">
      <c r="C415" s="1755" t="s">
        <v>1550</v>
      </c>
      <c r="D415" s="1755"/>
      <c r="E415" s="1755"/>
      <c r="F415" s="1755" t="s">
        <v>1551</v>
      </c>
      <c r="G415" s="1755"/>
      <c r="I415" s="597">
        <f>I417</f>
        <v>14050000000</v>
      </c>
      <c r="J415" s="597">
        <f>J417</f>
        <v>4670000000</v>
      </c>
      <c r="L415" s="597">
        <f t="shared" si="9"/>
        <v>33.238434163701072</v>
      </c>
    </row>
    <row r="416" spans="3:12" s="600" customFormat="1" ht="15" customHeight="1">
      <c r="C416" s="1042"/>
      <c r="D416" s="1042"/>
      <c r="E416" s="1042"/>
      <c r="F416" s="1042"/>
      <c r="G416" s="1042"/>
      <c r="I416" s="597"/>
      <c r="J416" s="597"/>
      <c r="L416" s="597"/>
    </row>
    <row r="417" spans="3:13" s="600" customFormat="1" ht="13.7" customHeight="1">
      <c r="C417" s="1755" t="s">
        <v>1552</v>
      </c>
      <c r="D417" s="1755"/>
      <c r="E417" s="1755"/>
      <c r="F417" s="1754" t="s">
        <v>1553</v>
      </c>
      <c r="G417" s="1754"/>
      <c r="I417" s="597">
        <f>I419</f>
        <v>14050000000</v>
      </c>
      <c r="J417" s="597">
        <f>J419</f>
        <v>4670000000</v>
      </c>
      <c r="L417" s="597">
        <f t="shared" si="9"/>
        <v>33.238434163701072</v>
      </c>
    </row>
    <row r="418" spans="3:13" ht="9.75" customHeight="1">
      <c r="F418" s="1754"/>
      <c r="G418" s="1754"/>
      <c r="L418" s="597"/>
    </row>
    <row r="419" spans="3:13" ht="13.7" customHeight="1">
      <c r="C419" s="1753" t="s">
        <v>1554</v>
      </c>
      <c r="D419" s="1753"/>
      <c r="E419" s="1753"/>
      <c r="F419" s="1754" t="s">
        <v>1555</v>
      </c>
      <c r="G419" s="1754"/>
      <c r="I419" s="601">
        <v>14050000000</v>
      </c>
      <c r="J419" s="601">
        <v>4670000000</v>
      </c>
      <c r="L419" s="597">
        <f>J419/I419*100</f>
        <v>33.238434163701072</v>
      </c>
    </row>
    <row r="420" spans="3:13" ht="9.75" customHeight="1">
      <c r="F420" s="1754"/>
      <c r="G420" s="1754"/>
    </row>
    <row r="421" spans="3:13" s="600" customFormat="1" ht="15" customHeight="1">
      <c r="C421" s="1758" t="s">
        <v>1213</v>
      </c>
      <c r="D421" s="1758"/>
      <c r="E421" s="1758"/>
      <c r="F421" s="1758" t="s">
        <v>491</v>
      </c>
      <c r="G421" s="1758"/>
      <c r="I421" s="597">
        <f>I423+I1235+I1546+I1556</f>
        <v>2204264530108</v>
      </c>
      <c r="J421" s="597">
        <f>J423+J1235+J1546+J1556</f>
        <v>2068293546341.9102</v>
      </c>
      <c r="L421" s="597">
        <f t="shared" ref="L421:L452" si="10">J421/I421*100</f>
        <v>93.831457980253035</v>
      </c>
    </row>
    <row r="422" spans="3:13" ht="1.5" customHeight="1">
      <c r="L422" s="597" t="e">
        <f t="shared" si="10"/>
        <v>#DIV/0!</v>
      </c>
    </row>
    <row r="423" spans="3:13" s="600" customFormat="1" ht="15" customHeight="1">
      <c r="C423" s="1755" t="s">
        <v>1556</v>
      </c>
      <c r="D423" s="1755"/>
      <c r="E423" s="1755"/>
      <c r="F423" s="1755" t="s">
        <v>494</v>
      </c>
      <c r="G423" s="1755"/>
      <c r="I423" s="597">
        <f>I425+I708+I1168+I1176+I1227</f>
        <v>1159955397895</v>
      </c>
      <c r="J423" s="597">
        <f>J425+J708+J1168+J1176+J1227</f>
        <v>1050208712129.03</v>
      </c>
      <c r="L423" s="597">
        <f t="shared" si="10"/>
        <v>90.538715026014799</v>
      </c>
    </row>
    <row r="424" spans="3:13" ht="1.5" customHeight="1">
      <c r="L424" s="597" t="e">
        <f t="shared" si="10"/>
        <v>#DIV/0!</v>
      </c>
    </row>
    <row r="425" spans="3:13" s="600" customFormat="1" ht="15" customHeight="1">
      <c r="C425" s="1755" t="s">
        <v>1557</v>
      </c>
      <c r="D425" s="1755"/>
      <c r="E425" s="1755"/>
      <c r="F425" s="1755" t="s">
        <v>497</v>
      </c>
      <c r="G425" s="1755"/>
      <c r="I425" s="597">
        <f>I427+I491+I509+I564+I627+I692+I702</f>
        <v>575227519626</v>
      </c>
      <c r="J425" s="597">
        <f>J427+J491+J509+J564+J627+J692+J702</f>
        <v>525372910474.5</v>
      </c>
      <c r="L425" s="597">
        <f t="shared" si="10"/>
        <v>91.333062579496485</v>
      </c>
      <c r="M425" s="606"/>
    </row>
    <row r="426" spans="3:13" ht="1.5" customHeight="1">
      <c r="L426" s="597" t="e">
        <f t="shared" si="10"/>
        <v>#DIV/0!</v>
      </c>
    </row>
    <row r="427" spans="3:13" s="600" customFormat="1" ht="15" customHeight="1">
      <c r="C427" s="1755" t="s">
        <v>1558</v>
      </c>
      <c r="D427" s="1755"/>
      <c r="E427" s="1755"/>
      <c r="F427" s="1755" t="s">
        <v>500</v>
      </c>
      <c r="G427" s="1755"/>
      <c r="I427" s="597">
        <f>I429+I435+I441+I445+I449+I455+I461+I467+I473+I479+I485</f>
        <v>358937010379</v>
      </c>
      <c r="J427" s="597">
        <f>J429+J435+J441+J445+J449+J455+J461+J467+J473+J479+J485</f>
        <v>327032486344</v>
      </c>
      <c r="L427" s="597">
        <f t="shared" si="10"/>
        <v>91.111386367955717</v>
      </c>
    </row>
    <row r="428" spans="3:13" ht="1.5" customHeight="1">
      <c r="L428" s="597" t="e">
        <f t="shared" si="10"/>
        <v>#DIV/0!</v>
      </c>
    </row>
    <row r="429" spans="3:13" s="600" customFormat="1" ht="15" customHeight="1">
      <c r="C429" s="1755" t="s">
        <v>1559</v>
      </c>
      <c r="D429" s="1755"/>
      <c r="E429" s="1755"/>
      <c r="F429" s="1755" t="s">
        <v>1560</v>
      </c>
      <c r="G429" s="1755"/>
      <c r="I429" s="597">
        <f>I431+I433</f>
        <v>252389157505</v>
      </c>
      <c r="J429" s="597">
        <f>J431+J433</f>
        <v>242403783057</v>
      </c>
      <c r="L429" s="597">
        <f t="shared" si="10"/>
        <v>96.043659503161422</v>
      </c>
    </row>
    <row r="430" spans="3:13" ht="1.5" customHeight="1">
      <c r="L430" s="597" t="e">
        <f t="shared" si="10"/>
        <v>#DIV/0!</v>
      </c>
    </row>
    <row r="431" spans="3:13" ht="15" customHeight="1">
      <c r="C431" s="1753" t="s">
        <v>1561</v>
      </c>
      <c r="D431" s="1753"/>
      <c r="E431" s="1753"/>
      <c r="F431" s="1753" t="s">
        <v>1562</v>
      </c>
      <c r="G431" s="1753"/>
      <c r="I431" s="601">
        <v>191191518358</v>
      </c>
      <c r="J431" s="601">
        <v>185945419157</v>
      </c>
      <c r="L431" s="597">
        <f t="shared" si="10"/>
        <v>97.256102547824923</v>
      </c>
    </row>
    <row r="432" spans="3:13" ht="1.5" customHeight="1">
      <c r="L432" s="597" t="e">
        <f t="shared" si="10"/>
        <v>#DIV/0!</v>
      </c>
    </row>
    <row r="433" spans="3:12" ht="15" customHeight="1">
      <c r="C433" s="1753" t="s">
        <v>1563</v>
      </c>
      <c r="D433" s="1753"/>
      <c r="E433" s="1753"/>
      <c r="F433" s="1753" t="s">
        <v>1564</v>
      </c>
      <c r="G433" s="1753"/>
      <c r="I433" s="601">
        <v>61197639147</v>
      </c>
      <c r="J433" s="601">
        <v>56458363900</v>
      </c>
      <c r="L433" s="597">
        <f t="shared" si="10"/>
        <v>92.255787456741572</v>
      </c>
    </row>
    <row r="434" spans="3:12" ht="1.5" customHeight="1">
      <c r="L434" s="597" t="e">
        <f t="shared" si="10"/>
        <v>#DIV/0!</v>
      </c>
    </row>
    <row r="435" spans="3:12" s="600" customFormat="1" ht="15" customHeight="1">
      <c r="C435" s="1755" t="s">
        <v>1565</v>
      </c>
      <c r="D435" s="1755"/>
      <c r="E435" s="1755"/>
      <c r="F435" s="1755" t="s">
        <v>1566</v>
      </c>
      <c r="G435" s="1755"/>
      <c r="I435" s="597">
        <f>I437+I439</f>
        <v>28228151224</v>
      </c>
      <c r="J435" s="597">
        <f>J437+J439</f>
        <v>21820388501</v>
      </c>
      <c r="L435" s="597">
        <f t="shared" si="10"/>
        <v>77.300097791909153</v>
      </c>
    </row>
    <row r="436" spans="3:12" ht="1.5" customHeight="1">
      <c r="L436" s="597" t="e">
        <f t="shared" si="10"/>
        <v>#DIV/0!</v>
      </c>
    </row>
    <row r="437" spans="3:12" ht="15" customHeight="1">
      <c r="C437" s="1753" t="s">
        <v>1567</v>
      </c>
      <c r="D437" s="1753"/>
      <c r="E437" s="1753"/>
      <c r="F437" s="1753" t="s">
        <v>1568</v>
      </c>
      <c r="G437" s="1753"/>
      <c r="I437" s="601">
        <v>18212011596</v>
      </c>
      <c r="J437" s="601">
        <v>17128512421</v>
      </c>
      <c r="L437" s="597">
        <f t="shared" si="10"/>
        <v>94.050634278983352</v>
      </c>
    </row>
    <row r="438" spans="3:12" ht="1.5" customHeight="1">
      <c r="L438" s="597" t="e">
        <f t="shared" si="10"/>
        <v>#DIV/0!</v>
      </c>
    </row>
    <row r="439" spans="3:12" ht="15" customHeight="1">
      <c r="C439" s="1753" t="s">
        <v>1569</v>
      </c>
      <c r="D439" s="1753"/>
      <c r="E439" s="1753"/>
      <c r="F439" s="1753" t="s">
        <v>1570</v>
      </c>
      <c r="G439" s="1753"/>
      <c r="I439" s="601">
        <v>10016139628</v>
      </c>
      <c r="J439" s="601">
        <v>4691876080</v>
      </c>
      <c r="L439" s="597">
        <f t="shared" si="10"/>
        <v>46.843157686060167</v>
      </c>
    </row>
    <row r="440" spans="3:12" ht="1.5" customHeight="1">
      <c r="L440" s="597" t="e">
        <f t="shared" si="10"/>
        <v>#DIV/0!</v>
      </c>
    </row>
    <row r="441" spans="3:12" s="600" customFormat="1" ht="15" customHeight="1">
      <c r="C441" s="1755" t="s">
        <v>1571</v>
      </c>
      <c r="D441" s="1755"/>
      <c r="E441" s="1755"/>
      <c r="F441" s="1755" t="s">
        <v>1572</v>
      </c>
      <c r="G441" s="1755"/>
      <c r="I441" s="597">
        <f>I443</f>
        <v>6076552395</v>
      </c>
      <c r="J441" s="597">
        <f>J443</f>
        <v>5094609950</v>
      </c>
      <c r="L441" s="597">
        <f t="shared" si="10"/>
        <v>83.840467732854947</v>
      </c>
    </row>
    <row r="442" spans="3:12" ht="1.5" customHeight="1">
      <c r="L442" s="597" t="e">
        <f t="shared" si="10"/>
        <v>#DIV/0!</v>
      </c>
    </row>
    <row r="443" spans="3:12" ht="15" customHeight="1">
      <c r="C443" s="1753" t="s">
        <v>1573</v>
      </c>
      <c r="D443" s="1753"/>
      <c r="E443" s="1753"/>
      <c r="F443" s="1753" t="s">
        <v>1574</v>
      </c>
      <c r="G443" s="1753"/>
      <c r="I443" s="601">
        <v>6076552395</v>
      </c>
      <c r="J443" s="601">
        <v>5094609950</v>
      </c>
      <c r="L443" s="597">
        <f t="shared" si="10"/>
        <v>83.840467732854947</v>
      </c>
    </row>
    <row r="444" spans="3:12" ht="1.5" customHeight="1">
      <c r="L444" s="597" t="e">
        <f t="shared" si="10"/>
        <v>#DIV/0!</v>
      </c>
    </row>
    <row r="445" spans="3:12" s="600" customFormat="1" ht="15" customHeight="1">
      <c r="C445" s="1755" t="s">
        <v>1575</v>
      </c>
      <c r="D445" s="1755"/>
      <c r="E445" s="1755"/>
      <c r="F445" s="1755" t="s">
        <v>1576</v>
      </c>
      <c r="G445" s="1755"/>
      <c r="I445" s="597">
        <f>I447</f>
        <v>16621277948</v>
      </c>
      <c r="J445" s="597">
        <f>J447</f>
        <v>14372215250</v>
      </c>
      <c r="L445" s="597">
        <f t="shared" si="10"/>
        <v>86.468773911150294</v>
      </c>
    </row>
    <row r="446" spans="3:12" ht="1.5" customHeight="1">
      <c r="L446" s="597" t="e">
        <f t="shared" si="10"/>
        <v>#DIV/0!</v>
      </c>
    </row>
    <row r="447" spans="3:12" ht="15" customHeight="1">
      <c r="C447" s="1753" t="s">
        <v>1577</v>
      </c>
      <c r="D447" s="1753"/>
      <c r="E447" s="1753"/>
      <c r="F447" s="1753" t="s">
        <v>1578</v>
      </c>
      <c r="G447" s="1753"/>
      <c r="I447" s="601">
        <v>16621277948</v>
      </c>
      <c r="J447" s="601">
        <v>14372215250</v>
      </c>
      <c r="L447" s="597">
        <f t="shared" si="10"/>
        <v>86.468773911150294</v>
      </c>
    </row>
    <row r="448" spans="3:12" ht="1.5" customHeight="1">
      <c r="L448" s="597" t="e">
        <f t="shared" si="10"/>
        <v>#DIV/0!</v>
      </c>
    </row>
    <row r="449" spans="3:12" s="600" customFormat="1" ht="15" customHeight="1">
      <c r="C449" s="1755" t="s">
        <v>1579</v>
      </c>
      <c r="D449" s="1755"/>
      <c r="E449" s="1755"/>
      <c r="F449" s="1755" t="s">
        <v>1580</v>
      </c>
      <c r="G449" s="1755"/>
      <c r="I449" s="597">
        <f>I451+I453</f>
        <v>6391448807</v>
      </c>
      <c r="J449" s="597">
        <f>J451+J453</f>
        <v>4828547000</v>
      </c>
      <c r="L449" s="597">
        <f t="shared" si="10"/>
        <v>75.546987010389742</v>
      </c>
    </row>
    <row r="450" spans="3:12" ht="1.5" customHeight="1">
      <c r="L450" s="597" t="e">
        <f t="shared" si="10"/>
        <v>#DIV/0!</v>
      </c>
    </row>
    <row r="451" spans="3:12" ht="15" customHeight="1">
      <c r="C451" s="1753" t="s">
        <v>1581</v>
      </c>
      <c r="D451" s="1753"/>
      <c r="E451" s="1753"/>
      <c r="F451" s="1753" t="s">
        <v>1582</v>
      </c>
      <c r="G451" s="1753"/>
      <c r="I451" s="601">
        <v>2705692055</v>
      </c>
      <c r="J451" s="601">
        <v>1542992000</v>
      </c>
      <c r="L451" s="597">
        <f t="shared" si="10"/>
        <v>57.027628001812644</v>
      </c>
    </row>
    <row r="452" spans="3:12" ht="1.5" customHeight="1">
      <c r="L452" s="597" t="e">
        <f t="shared" si="10"/>
        <v>#DIV/0!</v>
      </c>
    </row>
    <row r="453" spans="3:12" ht="15" customHeight="1">
      <c r="C453" s="1753" t="s">
        <v>1583</v>
      </c>
      <c r="D453" s="1753"/>
      <c r="E453" s="1753"/>
      <c r="F453" s="1753" t="s">
        <v>1584</v>
      </c>
      <c r="G453" s="1753"/>
      <c r="I453" s="601">
        <v>3685756752</v>
      </c>
      <c r="J453" s="601">
        <v>3285555000</v>
      </c>
      <c r="L453" s="597">
        <f t="shared" ref="L453:L484" si="11">J453/I453*100</f>
        <v>89.141938035307433</v>
      </c>
    </row>
    <row r="454" spans="3:12" ht="1.5" customHeight="1">
      <c r="L454" s="597" t="e">
        <f t="shared" si="11"/>
        <v>#DIV/0!</v>
      </c>
    </row>
    <row r="455" spans="3:12" s="600" customFormat="1" ht="15" customHeight="1">
      <c r="C455" s="1755" t="s">
        <v>1585</v>
      </c>
      <c r="D455" s="1755"/>
      <c r="E455" s="1755"/>
      <c r="F455" s="1755" t="s">
        <v>1586</v>
      </c>
      <c r="G455" s="1755"/>
      <c r="I455" s="597">
        <f>I457+I459</f>
        <v>14714239945</v>
      </c>
      <c r="J455" s="597">
        <f>J457+J459</f>
        <v>12733994580</v>
      </c>
      <c r="L455" s="597">
        <f t="shared" si="11"/>
        <v>86.541979929633399</v>
      </c>
    </row>
    <row r="456" spans="3:12" ht="1.5" customHeight="1">
      <c r="L456" s="597" t="e">
        <f t="shared" si="11"/>
        <v>#DIV/0!</v>
      </c>
    </row>
    <row r="457" spans="3:12" ht="15" customHeight="1">
      <c r="C457" s="1753" t="s">
        <v>1587</v>
      </c>
      <c r="D457" s="1753"/>
      <c r="E457" s="1753"/>
      <c r="F457" s="1753" t="s">
        <v>1588</v>
      </c>
      <c r="G457" s="1753"/>
      <c r="I457" s="601">
        <v>10704475691</v>
      </c>
      <c r="J457" s="601">
        <v>9404485080</v>
      </c>
      <c r="L457" s="597">
        <f t="shared" si="11"/>
        <v>87.855634890245099</v>
      </c>
    </row>
    <row r="458" spans="3:12" ht="1.5" customHeight="1">
      <c r="L458" s="597" t="e">
        <f t="shared" si="11"/>
        <v>#DIV/0!</v>
      </c>
    </row>
    <row r="459" spans="3:12" ht="15" customHeight="1">
      <c r="C459" s="1753" t="s">
        <v>1589</v>
      </c>
      <c r="D459" s="1753"/>
      <c r="E459" s="1753"/>
      <c r="F459" s="1753" t="s">
        <v>1590</v>
      </c>
      <c r="G459" s="1753"/>
      <c r="I459" s="601">
        <v>4009764254</v>
      </c>
      <c r="J459" s="601">
        <v>3329509500</v>
      </c>
      <c r="L459" s="597">
        <f t="shared" si="11"/>
        <v>83.035043685638087</v>
      </c>
    </row>
    <row r="460" spans="3:12" ht="1.5" customHeight="1">
      <c r="L460" s="597" t="e">
        <f t="shared" si="11"/>
        <v>#DIV/0!</v>
      </c>
    </row>
    <row r="461" spans="3:12" s="600" customFormat="1" ht="15" customHeight="1">
      <c r="C461" s="1755" t="s">
        <v>1591</v>
      </c>
      <c r="D461" s="1755"/>
      <c r="E461" s="1755"/>
      <c r="F461" s="1755" t="s">
        <v>1592</v>
      </c>
      <c r="G461" s="1755"/>
      <c r="I461" s="597">
        <f>I463+I465</f>
        <v>10434936013</v>
      </c>
      <c r="J461" s="597">
        <f>J463+J465</f>
        <v>7580921260</v>
      </c>
      <c r="L461" s="597">
        <f t="shared" si="11"/>
        <v>72.649427371241899</v>
      </c>
    </row>
    <row r="462" spans="3:12" ht="1.5" customHeight="1">
      <c r="L462" s="597" t="e">
        <f t="shared" si="11"/>
        <v>#DIV/0!</v>
      </c>
    </row>
    <row r="463" spans="3:12" ht="15" customHeight="1">
      <c r="C463" s="1753" t="s">
        <v>1593</v>
      </c>
      <c r="D463" s="1753"/>
      <c r="E463" s="1753"/>
      <c r="F463" s="1753" t="s">
        <v>1594</v>
      </c>
      <c r="G463" s="1753"/>
      <c r="I463" s="601">
        <v>10418122293</v>
      </c>
      <c r="J463" s="601">
        <v>7580921260</v>
      </c>
      <c r="L463" s="597">
        <f t="shared" si="11"/>
        <v>72.766675671427535</v>
      </c>
    </row>
    <row r="464" spans="3:12" ht="1.5" customHeight="1">
      <c r="L464" s="597" t="e">
        <f t="shared" si="11"/>
        <v>#DIV/0!</v>
      </c>
    </row>
    <row r="465" spans="3:12" ht="15" customHeight="1">
      <c r="C465" s="1753" t="s">
        <v>1595</v>
      </c>
      <c r="D465" s="1753"/>
      <c r="E465" s="1753"/>
      <c r="F465" s="1753" t="s">
        <v>1596</v>
      </c>
      <c r="G465" s="1753"/>
      <c r="I465" s="601">
        <v>16813720</v>
      </c>
      <c r="J465" s="601">
        <v>0</v>
      </c>
      <c r="L465" s="597">
        <f t="shared" si="11"/>
        <v>0</v>
      </c>
    </row>
    <row r="466" spans="3:12" ht="1.5" customHeight="1">
      <c r="L466" s="597" t="e">
        <f t="shared" si="11"/>
        <v>#DIV/0!</v>
      </c>
    </row>
    <row r="467" spans="3:12" s="600" customFormat="1" ht="15" customHeight="1">
      <c r="C467" s="1755" t="s">
        <v>1597</v>
      </c>
      <c r="D467" s="1755"/>
      <c r="E467" s="1755"/>
      <c r="F467" s="1755" t="s">
        <v>1598</v>
      </c>
      <c r="G467" s="1755"/>
      <c r="I467" s="597">
        <f>I469+I471</f>
        <v>110425407</v>
      </c>
      <c r="J467" s="597">
        <f>J469+J471</f>
        <v>3536509</v>
      </c>
      <c r="L467" s="597">
        <f t="shared" si="11"/>
        <v>3.2026225631208223</v>
      </c>
    </row>
    <row r="468" spans="3:12" ht="1.5" customHeight="1">
      <c r="L468" s="597" t="e">
        <f t="shared" si="11"/>
        <v>#DIV/0!</v>
      </c>
    </row>
    <row r="469" spans="3:12" ht="15" customHeight="1">
      <c r="C469" s="1753" t="s">
        <v>1599</v>
      </c>
      <c r="D469" s="1753"/>
      <c r="E469" s="1753"/>
      <c r="F469" s="1753" t="s">
        <v>1600</v>
      </c>
      <c r="G469" s="1753"/>
      <c r="I469" s="601">
        <v>87867607</v>
      </c>
      <c r="J469" s="601">
        <v>2366196</v>
      </c>
      <c r="L469" s="597">
        <f t="shared" si="11"/>
        <v>2.6929104829268877</v>
      </c>
    </row>
    <row r="470" spans="3:12" ht="1.5" customHeight="1">
      <c r="L470" s="597" t="e">
        <f t="shared" si="11"/>
        <v>#DIV/0!</v>
      </c>
    </row>
    <row r="471" spans="3:12" ht="15" customHeight="1">
      <c r="C471" s="1753" t="s">
        <v>1601</v>
      </c>
      <c r="D471" s="1753"/>
      <c r="E471" s="1753"/>
      <c r="F471" s="1753" t="s">
        <v>1602</v>
      </c>
      <c r="G471" s="1753"/>
      <c r="I471" s="601">
        <v>22557800</v>
      </c>
      <c r="J471" s="601">
        <v>1170313</v>
      </c>
      <c r="L471" s="597">
        <f t="shared" si="11"/>
        <v>5.1880635522967662</v>
      </c>
    </row>
    <row r="472" spans="3:12" ht="1.5" customHeight="1">
      <c r="L472" s="597" t="e">
        <f t="shared" si="11"/>
        <v>#DIV/0!</v>
      </c>
    </row>
    <row r="473" spans="3:12" s="600" customFormat="1" ht="15" customHeight="1">
      <c r="C473" s="1755" t="s">
        <v>1603</v>
      </c>
      <c r="D473" s="1755"/>
      <c r="E473" s="1755"/>
      <c r="F473" s="1755" t="s">
        <v>1604</v>
      </c>
      <c r="G473" s="1755"/>
      <c r="I473" s="597">
        <f>I475+I477</f>
        <v>21140307274</v>
      </c>
      <c r="J473" s="597">
        <f>J475+J477</f>
        <v>16193962106</v>
      </c>
      <c r="L473" s="597">
        <f t="shared" si="11"/>
        <v>76.602302398492554</v>
      </c>
    </row>
    <row r="474" spans="3:12" ht="1.5" customHeight="1">
      <c r="L474" s="597" t="e">
        <f t="shared" si="11"/>
        <v>#DIV/0!</v>
      </c>
    </row>
    <row r="475" spans="3:12" ht="15" customHeight="1">
      <c r="C475" s="1753" t="s">
        <v>1605</v>
      </c>
      <c r="D475" s="1753"/>
      <c r="E475" s="1753"/>
      <c r="F475" s="1753" t="s">
        <v>1606</v>
      </c>
      <c r="G475" s="1753"/>
      <c r="I475" s="601">
        <v>16988790158</v>
      </c>
      <c r="J475" s="601">
        <v>13935479541</v>
      </c>
      <c r="L475" s="597">
        <f t="shared" si="11"/>
        <v>82.027498199674923</v>
      </c>
    </row>
    <row r="476" spans="3:12" ht="1.5" customHeight="1">
      <c r="L476" s="597" t="e">
        <f t="shared" si="11"/>
        <v>#DIV/0!</v>
      </c>
    </row>
    <row r="477" spans="3:12" ht="15" customHeight="1">
      <c r="C477" s="1753" t="s">
        <v>1607</v>
      </c>
      <c r="D477" s="1753"/>
      <c r="E477" s="1753"/>
      <c r="F477" s="1753" t="s">
        <v>1608</v>
      </c>
      <c r="G477" s="1753"/>
      <c r="I477" s="601">
        <v>4151517116</v>
      </c>
      <c r="J477" s="601">
        <v>2258482565</v>
      </c>
      <c r="L477" s="597">
        <f t="shared" si="11"/>
        <v>54.4013791077912</v>
      </c>
    </row>
    <row r="478" spans="3:12" ht="1.5" customHeight="1">
      <c r="L478" s="597" t="e">
        <f t="shared" si="11"/>
        <v>#DIV/0!</v>
      </c>
    </row>
    <row r="479" spans="3:12" s="600" customFormat="1" ht="15" customHeight="1">
      <c r="C479" s="1755" t="s">
        <v>1609</v>
      </c>
      <c r="D479" s="1755"/>
      <c r="E479" s="1755"/>
      <c r="F479" s="1755" t="s">
        <v>1610</v>
      </c>
      <c r="G479" s="1755"/>
      <c r="I479" s="597">
        <f>I481+I483</f>
        <v>769877454</v>
      </c>
      <c r="J479" s="597">
        <f>J481+J483</f>
        <v>500277538</v>
      </c>
      <c r="L479" s="597">
        <f t="shared" si="11"/>
        <v>64.981450671238903</v>
      </c>
    </row>
    <row r="480" spans="3:12" ht="1.5" customHeight="1">
      <c r="L480" s="597" t="e">
        <f t="shared" si="11"/>
        <v>#DIV/0!</v>
      </c>
    </row>
    <row r="481" spans="3:12" ht="15" customHeight="1">
      <c r="C481" s="1753" t="s">
        <v>1611</v>
      </c>
      <c r="D481" s="1753"/>
      <c r="E481" s="1753"/>
      <c r="F481" s="1753" t="s">
        <v>1612</v>
      </c>
      <c r="G481" s="1753"/>
      <c r="I481" s="601">
        <v>511647330</v>
      </c>
      <c r="J481" s="601">
        <v>381602308</v>
      </c>
      <c r="L481" s="597">
        <f t="shared" si="11"/>
        <v>74.583074243737386</v>
      </c>
    </row>
    <row r="482" spans="3:12" ht="1.5" customHeight="1">
      <c r="L482" s="597" t="e">
        <f t="shared" si="11"/>
        <v>#DIV/0!</v>
      </c>
    </row>
    <row r="483" spans="3:12" ht="15" customHeight="1">
      <c r="C483" s="1753" t="s">
        <v>1613</v>
      </c>
      <c r="D483" s="1753"/>
      <c r="E483" s="1753"/>
      <c r="F483" s="1753" t="s">
        <v>1614</v>
      </c>
      <c r="G483" s="1753"/>
      <c r="I483" s="601">
        <v>258230124</v>
      </c>
      <c r="J483" s="601">
        <v>118675230</v>
      </c>
      <c r="L483" s="597">
        <f t="shared" si="11"/>
        <v>45.957159514046467</v>
      </c>
    </row>
    <row r="484" spans="3:12" ht="1.5" customHeight="1">
      <c r="L484" s="597" t="e">
        <f t="shared" si="11"/>
        <v>#DIV/0!</v>
      </c>
    </row>
    <row r="485" spans="3:12" s="600" customFormat="1" ht="15" customHeight="1">
      <c r="C485" s="1755" t="s">
        <v>1615</v>
      </c>
      <c r="D485" s="1755"/>
      <c r="E485" s="1755"/>
      <c r="F485" s="1755" t="s">
        <v>1616</v>
      </c>
      <c r="G485" s="1755"/>
      <c r="I485" s="597">
        <f>I487+I489</f>
        <v>2060636407</v>
      </c>
      <c r="J485" s="597">
        <f>J487+J489</f>
        <v>1500250593</v>
      </c>
      <c r="L485" s="597">
        <f t="shared" ref="L485:L493" si="12">J485/I485*100</f>
        <v>72.805206581017174</v>
      </c>
    </row>
    <row r="486" spans="3:12" ht="1.5" customHeight="1">
      <c r="L486" s="597" t="e">
        <f t="shared" si="12"/>
        <v>#DIV/0!</v>
      </c>
    </row>
    <row r="487" spans="3:12" ht="15" customHeight="1">
      <c r="C487" s="1753" t="s">
        <v>1617</v>
      </c>
      <c r="D487" s="1753"/>
      <c r="E487" s="1753"/>
      <c r="F487" s="1753" t="s">
        <v>1618</v>
      </c>
      <c r="G487" s="1753"/>
      <c r="I487" s="601">
        <v>1341016350</v>
      </c>
      <c r="J487" s="601">
        <v>1144237325</v>
      </c>
      <c r="L487" s="597">
        <f t="shared" si="12"/>
        <v>85.326127828344525</v>
      </c>
    </row>
    <row r="488" spans="3:12" ht="1.5" customHeight="1">
      <c r="L488" s="597" t="e">
        <f t="shared" si="12"/>
        <v>#DIV/0!</v>
      </c>
    </row>
    <row r="489" spans="3:12" ht="15" customHeight="1">
      <c r="C489" s="1753" t="s">
        <v>1619</v>
      </c>
      <c r="D489" s="1753"/>
      <c r="E489" s="1753"/>
      <c r="F489" s="1753" t="s">
        <v>1620</v>
      </c>
      <c r="G489" s="1753"/>
      <c r="I489" s="601">
        <v>719620057</v>
      </c>
      <c r="J489" s="601">
        <v>356013268</v>
      </c>
      <c r="L489" s="597">
        <f t="shared" si="12"/>
        <v>49.472393735684882</v>
      </c>
    </row>
    <row r="490" spans="3:12" ht="1.5" customHeight="1">
      <c r="L490" s="597" t="e">
        <f t="shared" si="12"/>
        <v>#DIV/0!</v>
      </c>
    </row>
    <row r="491" spans="3:12" s="600" customFormat="1" ht="15" customHeight="1">
      <c r="C491" s="1755" t="s">
        <v>1621</v>
      </c>
      <c r="D491" s="1755"/>
      <c r="E491" s="1755"/>
      <c r="F491" s="1755" t="s">
        <v>502</v>
      </c>
      <c r="G491" s="1755"/>
      <c r="I491" s="597">
        <f>I493+I497+I501+I505</f>
        <v>110435385084</v>
      </c>
      <c r="J491" s="597">
        <f>J493+J497+J501+J505</f>
        <v>97934035487</v>
      </c>
      <c r="L491" s="597">
        <f t="shared" si="12"/>
        <v>88.679942042587939</v>
      </c>
    </row>
    <row r="492" spans="3:12" ht="1.5" customHeight="1">
      <c r="L492" s="597" t="e">
        <f t="shared" si="12"/>
        <v>#DIV/0!</v>
      </c>
    </row>
    <row r="493" spans="3:12" s="600" customFormat="1" ht="13.7" customHeight="1">
      <c r="C493" s="1755" t="s">
        <v>1622</v>
      </c>
      <c r="D493" s="1755"/>
      <c r="E493" s="1755"/>
      <c r="F493" s="1754" t="s">
        <v>1623</v>
      </c>
      <c r="G493" s="1754"/>
      <c r="I493" s="597">
        <f>I495</f>
        <v>41542649998</v>
      </c>
      <c r="J493" s="597">
        <f>J495</f>
        <v>37441502047</v>
      </c>
      <c r="L493" s="597">
        <f t="shared" si="12"/>
        <v>90.127861484047259</v>
      </c>
    </row>
    <row r="494" spans="3:12" ht="9.75" customHeight="1">
      <c r="F494" s="1754"/>
      <c r="G494" s="1754"/>
      <c r="L494" s="597"/>
    </row>
    <row r="495" spans="3:12" ht="13.7" customHeight="1">
      <c r="C495" s="1753" t="s">
        <v>1624</v>
      </c>
      <c r="D495" s="1753"/>
      <c r="E495" s="1753"/>
      <c r="F495" s="1754" t="s">
        <v>1625</v>
      </c>
      <c r="G495" s="1754"/>
      <c r="I495" s="601">
        <v>41542649998</v>
      </c>
      <c r="J495" s="601">
        <v>37441502047</v>
      </c>
      <c r="L495" s="597">
        <f>J495/I495*100</f>
        <v>90.127861484047259</v>
      </c>
    </row>
    <row r="496" spans="3:12" ht="9.75" customHeight="1">
      <c r="F496" s="1754"/>
      <c r="G496" s="1754"/>
      <c r="L496" s="597"/>
    </row>
    <row r="497" spans="3:12" s="600" customFormat="1" ht="13.7" customHeight="1">
      <c r="C497" s="1755" t="s">
        <v>1626</v>
      </c>
      <c r="D497" s="1755"/>
      <c r="E497" s="1755"/>
      <c r="F497" s="1754" t="s">
        <v>1627</v>
      </c>
      <c r="G497" s="1754"/>
      <c r="I497" s="597">
        <f>I499</f>
        <v>4491951994</v>
      </c>
      <c r="J497" s="597">
        <f>J499</f>
        <v>4065809512</v>
      </c>
      <c r="L497" s="597">
        <f>J497/I497*100</f>
        <v>90.513200440049047</v>
      </c>
    </row>
    <row r="498" spans="3:12" ht="9.75" customHeight="1">
      <c r="F498" s="1754"/>
      <c r="G498" s="1754"/>
      <c r="L498" s="597"/>
    </row>
    <row r="499" spans="3:12" ht="13.7" customHeight="1">
      <c r="C499" s="1753" t="s">
        <v>1628</v>
      </c>
      <c r="D499" s="1753"/>
      <c r="E499" s="1753"/>
      <c r="F499" s="1754" t="s">
        <v>1629</v>
      </c>
      <c r="G499" s="1754"/>
      <c r="I499" s="601">
        <v>4491951994</v>
      </c>
      <c r="J499" s="601">
        <v>4065809512</v>
      </c>
      <c r="L499" s="597">
        <f>J499/I499*100</f>
        <v>90.513200440049047</v>
      </c>
    </row>
    <row r="500" spans="3:12" ht="9.75" customHeight="1">
      <c r="F500" s="1754"/>
      <c r="G500" s="1754"/>
      <c r="L500" s="597"/>
    </row>
    <row r="501" spans="3:12" s="600" customFormat="1" ht="13.7" customHeight="1">
      <c r="C501" s="1755" t="s">
        <v>1630</v>
      </c>
      <c r="D501" s="1755"/>
      <c r="E501" s="1755"/>
      <c r="F501" s="1754" t="s">
        <v>1631</v>
      </c>
      <c r="G501" s="1754"/>
      <c r="I501" s="597">
        <f>I503</f>
        <v>3191123032</v>
      </c>
      <c r="J501" s="597">
        <f>J503</f>
        <v>3033921157</v>
      </c>
      <c r="L501" s="597">
        <f>J501/I501*100</f>
        <v>95.073775801697138</v>
      </c>
    </row>
    <row r="502" spans="3:12" ht="9.75" customHeight="1">
      <c r="F502" s="1754"/>
      <c r="G502" s="1754"/>
      <c r="L502" s="597"/>
    </row>
    <row r="503" spans="3:12" ht="13.7" customHeight="1">
      <c r="C503" s="1753" t="s">
        <v>1632</v>
      </c>
      <c r="D503" s="1753"/>
      <c r="E503" s="1753"/>
      <c r="F503" s="1754" t="s">
        <v>1633</v>
      </c>
      <c r="G503" s="1754"/>
      <c r="I503" s="601">
        <v>3191123032</v>
      </c>
      <c r="J503" s="601">
        <v>3033921157</v>
      </c>
      <c r="L503" s="597">
        <f>J503/I503*100</f>
        <v>95.073775801697138</v>
      </c>
    </row>
    <row r="504" spans="3:12" ht="9.75" customHeight="1">
      <c r="F504" s="1754"/>
      <c r="G504" s="1754"/>
      <c r="L504" s="597"/>
    </row>
    <row r="505" spans="3:12" s="600" customFormat="1" ht="13.7" customHeight="1">
      <c r="C505" s="1755" t="s">
        <v>1634</v>
      </c>
      <c r="D505" s="1755"/>
      <c r="E505" s="1755"/>
      <c r="F505" s="1754" t="s">
        <v>1635</v>
      </c>
      <c r="G505" s="1754"/>
      <c r="I505" s="597">
        <f>I507</f>
        <v>61209660060</v>
      </c>
      <c r="J505" s="597">
        <f>J507</f>
        <v>53392802771</v>
      </c>
      <c r="L505" s="597">
        <f>J505/I505*100</f>
        <v>87.229373139243677</v>
      </c>
    </row>
    <row r="506" spans="3:12" ht="9.75" customHeight="1">
      <c r="F506" s="1754"/>
      <c r="G506" s="1754"/>
      <c r="L506" s="597"/>
    </row>
    <row r="507" spans="3:12" ht="13.7" customHeight="1">
      <c r="C507" s="1753" t="s">
        <v>1636</v>
      </c>
      <c r="D507" s="1753"/>
      <c r="E507" s="1753"/>
      <c r="F507" s="1754" t="s">
        <v>1637</v>
      </c>
      <c r="G507" s="1754"/>
      <c r="I507" s="601">
        <v>61209660060</v>
      </c>
      <c r="J507" s="601">
        <v>53392802771</v>
      </c>
      <c r="L507" s="597">
        <f>J507/I507*100</f>
        <v>87.229373139243677</v>
      </c>
    </row>
    <row r="508" spans="3:12" ht="9.75" customHeight="1">
      <c r="F508" s="1754"/>
      <c r="G508" s="1754"/>
      <c r="L508" s="597"/>
    </row>
    <row r="509" spans="3:12" s="600" customFormat="1" ht="13.7" customHeight="1">
      <c r="C509" s="1755" t="s">
        <v>1638</v>
      </c>
      <c r="D509" s="1755"/>
      <c r="E509" s="1755"/>
      <c r="F509" s="1754" t="s">
        <v>1639</v>
      </c>
      <c r="G509" s="1754"/>
      <c r="I509" s="597">
        <f>I535+I511+I540+I544+I548+I552+I558</f>
        <v>73185359870</v>
      </c>
      <c r="J509" s="597">
        <f>J511+J540+J544+J548+J552+J558</f>
        <v>69790805173</v>
      </c>
      <c r="L509" s="597">
        <f>J509/I509*100</f>
        <v>95.361702527623308</v>
      </c>
    </row>
    <row r="510" spans="3:12" ht="9.75" customHeight="1">
      <c r="F510" s="1754"/>
      <c r="G510" s="1754"/>
      <c r="L510" s="597"/>
    </row>
    <row r="511" spans="3:12" s="600" customFormat="1" ht="13.7" customHeight="1">
      <c r="C511" s="1755" t="s">
        <v>1640</v>
      </c>
      <c r="D511" s="1755"/>
      <c r="E511" s="1755"/>
      <c r="F511" s="1754" t="s">
        <v>1641</v>
      </c>
      <c r="G511" s="1754"/>
      <c r="I511" s="597">
        <f>SUM(I513:I533)</f>
        <v>440700000</v>
      </c>
      <c r="J511" s="597">
        <f>SUM(J513:J533)</f>
        <v>398639773</v>
      </c>
      <c r="L511" s="597">
        <f>J511/I511*100</f>
        <v>90.456041071023378</v>
      </c>
    </row>
    <row r="512" spans="3:12" ht="9.75" customHeight="1">
      <c r="F512" s="1754"/>
      <c r="G512" s="1754"/>
      <c r="L512" s="597"/>
    </row>
    <row r="513" spans="3:12" ht="13.7" customHeight="1">
      <c r="C513" s="1753" t="s">
        <v>1642</v>
      </c>
      <c r="D513" s="1753"/>
      <c r="E513" s="1753"/>
      <c r="F513" s="1754" t="s">
        <v>1643</v>
      </c>
      <c r="G513" s="1754"/>
      <c r="I513" s="601">
        <v>10400000</v>
      </c>
      <c r="J513" s="601">
        <v>9600000</v>
      </c>
      <c r="L513" s="597">
        <f>J513/I513*100</f>
        <v>92.307692307692307</v>
      </c>
    </row>
    <row r="514" spans="3:12" ht="9.75" customHeight="1">
      <c r="F514" s="1754"/>
      <c r="G514" s="1754"/>
      <c r="L514" s="597"/>
    </row>
    <row r="515" spans="3:12" ht="13.7" customHeight="1">
      <c r="C515" s="1753" t="s">
        <v>1644</v>
      </c>
      <c r="D515" s="1753"/>
      <c r="E515" s="1753"/>
      <c r="F515" s="1754" t="s">
        <v>1645</v>
      </c>
      <c r="G515" s="1754"/>
      <c r="I515" s="601">
        <v>52000000</v>
      </c>
      <c r="J515" s="601">
        <v>48000000</v>
      </c>
      <c r="L515" s="597">
        <f>J515/I515*100</f>
        <v>92.307692307692307</v>
      </c>
    </row>
    <row r="516" spans="3:12" ht="9.75" customHeight="1">
      <c r="F516" s="1754"/>
      <c r="G516" s="1754"/>
      <c r="L516" s="597"/>
    </row>
    <row r="517" spans="3:12" ht="13.7" customHeight="1">
      <c r="C517" s="1753" t="s">
        <v>1646</v>
      </c>
      <c r="D517" s="1753"/>
      <c r="E517" s="1753"/>
      <c r="F517" s="1754" t="s">
        <v>1647</v>
      </c>
      <c r="G517" s="1754"/>
      <c r="I517" s="601">
        <v>260000</v>
      </c>
      <c r="J517" s="601">
        <v>240000</v>
      </c>
      <c r="L517" s="597">
        <f>J517/I517*100</f>
        <v>92.307692307692307</v>
      </c>
    </row>
    <row r="518" spans="3:12" ht="9.75" customHeight="1">
      <c r="F518" s="1754"/>
      <c r="G518" s="1754"/>
      <c r="L518" s="597"/>
    </row>
    <row r="519" spans="3:12" ht="13.7" customHeight="1">
      <c r="C519" s="1753" t="s">
        <v>1648</v>
      </c>
      <c r="D519" s="1753"/>
      <c r="E519" s="1753"/>
      <c r="F519" s="1754" t="s">
        <v>1649</v>
      </c>
      <c r="G519" s="1754"/>
      <c r="I519" s="601">
        <v>11700000</v>
      </c>
      <c r="J519" s="601">
        <v>10800000</v>
      </c>
      <c r="L519" s="597">
        <f>J519/I519*100</f>
        <v>92.307692307692307</v>
      </c>
    </row>
    <row r="520" spans="3:12" ht="9.75" customHeight="1">
      <c r="F520" s="1754"/>
      <c r="G520" s="1754"/>
      <c r="L520" s="597"/>
    </row>
    <row r="521" spans="3:12" ht="13.7" customHeight="1">
      <c r="C521" s="1753" t="s">
        <v>1650</v>
      </c>
      <c r="D521" s="1753"/>
      <c r="E521" s="1753"/>
      <c r="F521" s="1754" t="s">
        <v>1651</v>
      </c>
      <c r="G521" s="1754"/>
      <c r="I521" s="601">
        <v>130000000</v>
      </c>
      <c r="J521" s="601">
        <v>117800000</v>
      </c>
      <c r="L521" s="597">
        <f>J521/I521*100</f>
        <v>90.615384615384613</v>
      </c>
    </row>
    <row r="522" spans="3:12" ht="9.75" customHeight="1">
      <c r="F522" s="1754"/>
      <c r="G522" s="1754"/>
      <c r="L522" s="597"/>
    </row>
    <row r="523" spans="3:12" ht="13.7" customHeight="1">
      <c r="C523" s="1753" t="s">
        <v>1652</v>
      </c>
      <c r="D523" s="1753"/>
      <c r="E523" s="1753"/>
      <c r="F523" s="1754" t="s">
        <v>1653</v>
      </c>
      <c r="G523" s="1754"/>
      <c r="I523" s="601">
        <v>520000</v>
      </c>
      <c r="J523" s="601">
        <v>480000</v>
      </c>
      <c r="L523" s="597">
        <f>J523/I523*100</f>
        <v>92.307692307692307</v>
      </c>
    </row>
    <row r="524" spans="3:12" ht="9.75" customHeight="1">
      <c r="F524" s="1754"/>
      <c r="G524" s="1754"/>
      <c r="L524" s="597"/>
    </row>
    <row r="525" spans="3:12" ht="13.7" customHeight="1">
      <c r="C525" s="1753" t="s">
        <v>1654</v>
      </c>
      <c r="D525" s="1753"/>
      <c r="E525" s="1753"/>
      <c r="F525" s="1754" t="s">
        <v>1655</v>
      </c>
      <c r="G525" s="1754"/>
      <c r="I525" s="601">
        <v>1300000</v>
      </c>
      <c r="J525" s="601">
        <v>1200000</v>
      </c>
      <c r="L525" s="597">
        <f>J525/I525*100</f>
        <v>92.307692307692307</v>
      </c>
    </row>
    <row r="526" spans="3:12" ht="9.75" customHeight="1">
      <c r="F526" s="1754"/>
      <c r="G526" s="1754"/>
      <c r="L526" s="597"/>
    </row>
    <row r="527" spans="3:12" ht="13.7" customHeight="1">
      <c r="C527" s="1753" t="s">
        <v>1656</v>
      </c>
      <c r="D527" s="1753"/>
      <c r="E527" s="1753"/>
      <c r="F527" s="1754" t="s">
        <v>1657</v>
      </c>
      <c r="G527" s="1754"/>
      <c r="I527" s="601">
        <v>7150000</v>
      </c>
      <c r="J527" s="601">
        <v>6600000</v>
      </c>
      <c r="L527" s="597">
        <f>J527/I527*100</f>
        <v>92.307692307692307</v>
      </c>
    </row>
    <row r="528" spans="3:12" ht="9.75" customHeight="1">
      <c r="F528" s="1754"/>
      <c r="G528" s="1754"/>
      <c r="L528" s="597"/>
    </row>
    <row r="529" spans="3:12" ht="13.7" customHeight="1">
      <c r="C529" s="1753" t="s">
        <v>1658</v>
      </c>
      <c r="D529" s="1753"/>
      <c r="E529" s="1753"/>
      <c r="F529" s="1754" t="s">
        <v>1659</v>
      </c>
      <c r="G529" s="1754"/>
      <c r="I529" s="601">
        <v>37700000</v>
      </c>
      <c r="J529" s="601">
        <v>34800000</v>
      </c>
      <c r="L529" s="597">
        <f>J529/I529*100</f>
        <v>92.307692307692307</v>
      </c>
    </row>
    <row r="530" spans="3:12" ht="9.75" customHeight="1">
      <c r="F530" s="1754"/>
      <c r="G530" s="1754"/>
      <c r="L530" s="597"/>
    </row>
    <row r="531" spans="3:12" ht="13.7" customHeight="1">
      <c r="C531" s="1753" t="s">
        <v>1660</v>
      </c>
      <c r="D531" s="1753"/>
      <c r="E531" s="1753"/>
      <c r="F531" s="1754" t="s">
        <v>1661</v>
      </c>
      <c r="G531" s="1754"/>
      <c r="I531" s="601">
        <v>104000000</v>
      </c>
      <c r="J531" s="601">
        <v>96000000</v>
      </c>
      <c r="L531" s="597">
        <f>J531/I531*100</f>
        <v>92.307692307692307</v>
      </c>
    </row>
    <row r="532" spans="3:12" ht="9.75" customHeight="1">
      <c r="F532" s="1754"/>
      <c r="G532" s="1754"/>
      <c r="L532" s="597"/>
    </row>
    <row r="533" spans="3:12" ht="13.7" customHeight="1">
      <c r="C533" s="1753" t="s">
        <v>1662</v>
      </c>
      <c r="D533" s="1753"/>
      <c r="E533" s="1753"/>
      <c r="F533" s="1754" t="s">
        <v>1663</v>
      </c>
      <c r="G533" s="1754"/>
      <c r="I533" s="601">
        <v>85670000</v>
      </c>
      <c r="J533" s="601">
        <v>73119773</v>
      </c>
      <c r="L533" s="597">
        <f>J533/I533*100</f>
        <v>85.350499591455588</v>
      </c>
    </row>
    <row r="534" spans="3:12" ht="9.75" customHeight="1">
      <c r="F534" s="1754"/>
      <c r="G534" s="1754"/>
      <c r="L534" s="597"/>
    </row>
    <row r="535" spans="3:12" s="600" customFormat="1" ht="13.7" customHeight="1">
      <c r="C535" s="1755" t="s">
        <v>1664</v>
      </c>
      <c r="D535" s="1755"/>
      <c r="E535" s="1755"/>
      <c r="F535" s="1754" t="s">
        <v>1665</v>
      </c>
      <c r="G535" s="1754"/>
      <c r="I535" s="597">
        <f>I537</f>
        <v>25000000</v>
      </c>
      <c r="J535" s="597">
        <f>J537</f>
        <v>0</v>
      </c>
      <c r="L535" s="597">
        <f>J535/I535*100</f>
        <v>0</v>
      </c>
    </row>
    <row r="536" spans="3:12" ht="9.75" customHeight="1">
      <c r="F536" s="1754"/>
      <c r="G536" s="1754"/>
      <c r="L536" s="597"/>
    </row>
    <row r="537" spans="3:12" ht="13.7" customHeight="1">
      <c r="C537" s="1753" t="s">
        <v>1666</v>
      </c>
      <c r="D537" s="1753"/>
      <c r="E537" s="1753"/>
      <c r="F537" s="1754" t="s">
        <v>1667</v>
      </c>
      <c r="G537" s="1754"/>
      <c r="I537" s="601">
        <v>25000000</v>
      </c>
      <c r="J537" s="601">
        <v>0</v>
      </c>
      <c r="L537" s="597">
        <f>J537/I537*100</f>
        <v>0</v>
      </c>
    </row>
    <row r="538" spans="3:12" ht="9" customHeight="1">
      <c r="F538" s="1754"/>
      <c r="G538" s="1754"/>
      <c r="L538" s="597"/>
    </row>
    <row r="539" spans="3:12" ht="13.7" customHeight="1">
      <c r="F539" s="1754"/>
      <c r="G539" s="1754"/>
      <c r="L539" s="597"/>
    </row>
    <row r="540" spans="3:12" s="600" customFormat="1" ht="15" customHeight="1">
      <c r="C540" s="1755" t="s">
        <v>1668</v>
      </c>
      <c r="D540" s="1755"/>
      <c r="E540" s="1755"/>
      <c r="F540" s="1755" t="s">
        <v>1669</v>
      </c>
      <c r="G540" s="1755"/>
      <c r="I540" s="597">
        <f>I542</f>
        <v>55193231120</v>
      </c>
      <c r="J540" s="597">
        <f>J542</f>
        <v>52557815700</v>
      </c>
      <c r="L540" s="597">
        <f>J540/I540*100</f>
        <v>95.225111183887506</v>
      </c>
    </row>
    <row r="541" spans="3:12" ht="1.5" customHeight="1">
      <c r="L541" s="597"/>
    </row>
    <row r="542" spans="3:12" ht="15" customHeight="1">
      <c r="C542" s="1753" t="s">
        <v>1670</v>
      </c>
      <c r="D542" s="1753"/>
      <c r="E542" s="1753"/>
      <c r="F542" s="1753" t="s">
        <v>1671</v>
      </c>
      <c r="G542" s="1753"/>
      <c r="I542" s="601">
        <v>55193231120</v>
      </c>
      <c r="J542" s="601">
        <v>52557815700</v>
      </c>
      <c r="L542" s="597">
        <f>J542/I542*100</f>
        <v>95.225111183887506</v>
      </c>
    </row>
    <row r="543" spans="3:12" ht="1.5" customHeight="1">
      <c r="L543" s="597"/>
    </row>
    <row r="544" spans="3:12" s="600" customFormat="1" ht="15" customHeight="1">
      <c r="C544" s="1755" t="s">
        <v>1672</v>
      </c>
      <c r="D544" s="1755"/>
      <c r="E544" s="1755"/>
      <c r="F544" s="1755" t="s">
        <v>1673</v>
      </c>
      <c r="G544" s="1755"/>
      <c r="I544" s="597">
        <f>I546</f>
        <v>2877099800</v>
      </c>
      <c r="J544" s="597">
        <f>J546</f>
        <v>2876801200</v>
      </c>
      <c r="L544" s="597">
        <f>J544/I544*100</f>
        <v>99.9896214931439</v>
      </c>
    </row>
    <row r="545" spans="3:12" ht="1.5" customHeight="1">
      <c r="L545" s="597"/>
    </row>
    <row r="546" spans="3:12" ht="15" customHeight="1">
      <c r="C546" s="1753" t="s">
        <v>1674</v>
      </c>
      <c r="D546" s="1753"/>
      <c r="E546" s="1753"/>
      <c r="F546" s="1753" t="s">
        <v>1675</v>
      </c>
      <c r="G546" s="1753"/>
      <c r="I546" s="601">
        <v>2877099800</v>
      </c>
      <c r="J546" s="601">
        <v>2876801200</v>
      </c>
      <c r="L546" s="597">
        <f>J546/I546*100</f>
        <v>99.9896214931439</v>
      </c>
    </row>
    <row r="547" spans="3:12" ht="1.5" customHeight="1">
      <c r="L547" s="597"/>
    </row>
    <row r="548" spans="3:12" s="600" customFormat="1" ht="13.7" customHeight="1">
      <c r="C548" s="1755" t="s">
        <v>1676</v>
      </c>
      <c r="D548" s="1755"/>
      <c r="E548" s="1755"/>
      <c r="F548" s="1754" t="s">
        <v>1677</v>
      </c>
      <c r="G548" s="1754"/>
      <c r="I548" s="597">
        <f>I550</f>
        <v>2882488950</v>
      </c>
      <c r="J548" s="597">
        <f>J550</f>
        <v>2474500000</v>
      </c>
      <c r="L548" s="597">
        <f>J548/I548*100</f>
        <v>85.845949209970087</v>
      </c>
    </row>
    <row r="549" spans="3:12" ht="9.75" customHeight="1">
      <c r="F549" s="1754"/>
      <c r="G549" s="1754"/>
      <c r="L549" s="597"/>
    </row>
    <row r="550" spans="3:12" ht="15" customHeight="1">
      <c r="C550" s="1753" t="s">
        <v>1678</v>
      </c>
      <c r="D550" s="1753"/>
      <c r="E550" s="1753"/>
      <c r="F550" s="1753" t="s">
        <v>1679</v>
      </c>
      <c r="G550" s="1753"/>
      <c r="I550" s="601">
        <v>2882488950</v>
      </c>
      <c r="J550" s="601">
        <v>2474500000</v>
      </c>
      <c r="L550" s="597">
        <f>J550/I550*100</f>
        <v>85.845949209970087</v>
      </c>
    </row>
    <row r="551" spans="3:12" ht="1.5" customHeight="1">
      <c r="L551" s="597"/>
    </row>
    <row r="552" spans="3:12" s="600" customFormat="1" ht="15" customHeight="1">
      <c r="C552" s="1755" t="s">
        <v>1680</v>
      </c>
      <c r="D552" s="1755"/>
      <c r="E552" s="1755"/>
      <c r="F552" s="1755" t="s">
        <v>1681</v>
      </c>
      <c r="G552" s="1755"/>
      <c r="I552" s="597">
        <f>I554+I556</f>
        <v>10673040000</v>
      </c>
      <c r="J552" s="597">
        <f>J554+J556</f>
        <v>10451887000</v>
      </c>
      <c r="L552" s="597">
        <f>J552/I552*100</f>
        <v>97.927928687609153</v>
      </c>
    </row>
    <row r="553" spans="3:12" ht="1.5" customHeight="1">
      <c r="L553" s="597"/>
    </row>
    <row r="554" spans="3:12" ht="13.7" customHeight="1">
      <c r="C554" s="1753" t="s">
        <v>1682</v>
      </c>
      <c r="D554" s="1753"/>
      <c r="E554" s="1753"/>
      <c r="F554" s="1754" t="s">
        <v>1683</v>
      </c>
      <c r="G554" s="1754"/>
      <c r="I554" s="601">
        <v>10259670000</v>
      </c>
      <c r="J554" s="601">
        <v>10080959000</v>
      </c>
      <c r="L554" s="597">
        <f>J554/I554*100</f>
        <v>98.258121362577938</v>
      </c>
    </row>
    <row r="555" spans="3:12" ht="9.75" customHeight="1">
      <c r="F555" s="1754"/>
      <c r="G555" s="1754"/>
      <c r="L555" s="597"/>
    </row>
    <row r="556" spans="3:12" ht="15" customHeight="1">
      <c r="C556" s="1753" t="s">
        <v>1684</v>
      </c>
      <c r="D556" s="1753"/>
      <c r="E556" s="1753"/>
      <c r="F556" s="1753" t="s">
        <v>1685</v>
      </c>
      <c r="G556" s="1753"/>
      <c r="I556" s="601">
        <v>413370000</v>
      </c>
      <c r="J556" s="601">
        <v>370928000</v>
      </c>
      <c r="L556" s="597">
        <f>J556/I556*100</f>
        <v>89.732685003749665</v>
      </c>
    </row>
    <row r="557" spans="3:12" ht="1.5" customHeight="1">
      <c r="L557" s="597"/>
    </row>
    <row r="558" spans="3:12" s="600" customFormat="1" ht="15" customHeight="1">
      <c r="C558" s="1755" t="s">
        <v>1686</v>
      </c>
      <c r="D558" s="1755"/>
      <c r="E558" s="1755"/>
      <c r="F558" s="1755" t="s">
        <v>1687</v>
      </c>
      <c r="G558" s="1755"/>
      <c r="I558" s="597">
        <f>I560+I562</f>
        <v>1093800000</v>
      </c>
      <c r="J558" s="597">
        <f>J560+J562</f>
        <v>1031161500</v>
      </c>
      <c r="L558" s="597">
        <f>J558/I558*100</f>
        <v>94.273313219967093</v>
      </c>
    </row>
    <row r="559" spans="3:12" ht="1.5" customHeight="1">
      <c r="L559" s="597"/>
    </row>
    <row r="560" spans="3:12" ht="13.7" customHeight="1">
      <c r="C560" s="1753" t="s">
        <v>1688</v>
      </c>
      <c r="D560" s="1753"/>
      <c r="E560" s="1753"/>
      <c r="F560" s="1754" t="s">
        <v>1689</v>
      </c>
      <c r="G560" s="1754"/>
      <c r="I560" s="601">
        <v>2400000</v>
      </c>
      <c r="J560" s="601">
        <v>0</v>
      </c>
      <c r="L560" s="597">
        <f>J560/I560*100</f>
        <v>0</v>
      </c>
    </row>
    <row r="561" spans="3:12" ht="9.75" customHeight="1">
      <c r="F561" s="1754"/>
      <c r="G561" s="1754"/>
      <c r="L561" s="597"/>
    </row>
    <row r="562" spans="3:12" ht="13.7" customHeight="1">
      <c r="C562" s="1753" t="s">
        <v>1690</v>
      </c>
      <c r="D562" s="1753"/>
      <c r="E562" s="1753"/>
      <c r="F562" s="1754" t="s">
        <v>1691</v>
      </c>
      <c r="G562" s="1754"/>
      <c r="I562" s="601">
        <v>1091400000</v>
      </c>
      <c r="J562" s="601">
        <v>1031161500</v>
      </c>
      <c r="L562" s="597">
        <f>J562/I562*100</f>
        <v>94.4806212204508</v>
      </c>
    </row>
    <row r="563" spans="3:12" ht="9.75" customHeight="1">
      <c r="F563" s="1754"/>
      <c r="G563" s="1754"/>
      <c r="L563" s="597"/>
    </row>
    <row r="564" spans="3:12" s="600" customFormat="1" ht="15" customHeight="1">
      <c r="C564" s="1755" t="s">
        <v>1692</v>
      </c>
      <c r="D564" s="1755"/>
      <c r="E564" s="1755"/>
      <c r="F564" s="1755" t="s">
        <v>506</v>
      </c>
      <c r="G564" s="1755"/>
      <c r="I564" s="597">
        <f>I566+I570+I574+I578+I582+I586+I594+I598+I601+I605+I609+I619+I623+I590</f>
        <v>18351712200</v>
      </c>
      <c r="J564" s="597">
        <f>J566+J570+J574+J578+J582+J586+J594+J598+J601+J605+J609+J619+J623</f>
        <v>17529366876</v>
      </c>
      <c r="L564" s="597">
        <f>J564/I564*100</f>
        <v>95.518972207944714</v>
      </c>
    </row>
    <row r="565" spans="3:12" ht="1.5" customHeight="1">
      <c r="L565" s="597"/>
    </row>
    <row r="566" spans="3:12" s="600" customFormat="1" ht="15" customHeight="1">
      <c r="C566" s="1755" t="s">
        <v>1693</v>
      </c>
      <c r="D566" s="1755"/>
      <c r="E566" s="1755"/>
      <c r="F566" s="1755" t="s">
        <v>1694</v>
      </c>
      <c r="G566" s="1755"/>
      <c r="I566" s="597">
        <f>I568</f>
        <v>853161000</v>
      </c>
      <c r="J566" s="597">
        <f>J568</f>
        <v>780570000</v>
      </c>
      <c r="L566" s="597">
        <f>J566/I566*100</f>
        <v>91.491523874157394</v>
      </c>
    </row>
    <row r="567" spans="3:12" ht="1.5" customHeight="1">
      <c r="L567" s="597"/>
    </row>
    <row r="568" spans="3:12" ht="15" customHeight="1">
      <c r="C568" s="1753" t="s">
        <v>1695</v>
      </c>
      <c r="D568" s="1753"/>
      <c r="E568" s="1753"/>
      <c r="F568" s="1753" t="s">
        <v>1694</v>
      </c>
      <c r="G568" s="1753"/>
      <c r="I568" s="601">
        <v>853161000</v>
      </c>
      <c r="J568" s="601">
        <v>780570000</v>
      </c>
      <c r="L568" s="597">
        <f>J568/I568*100</f>
        <v>91.491523874157394</v>
      </c>
    </row>
    <row r="569" spans="3:12" ht="1.5" customHeight="1">
      <c r="L569" s="597"/>
    </row>
    <row r="570" spans="3:12" s="600" customFormat="1" ht="15" customHeight="1">
      <c r="C570" s="1755" t="s">
        <v>1696</v>
      </c>
      <c r="D570" s="1755"/>
      <c r="E570" s="1755"/>
      <c r="F570" s="1755" t="s">
        <v>1697</v>
      </c>
      <c r="G570" s="1755"/>
      <c r="I570" s="597">
        <f>I572</f>
        <v>112141000</v>
      </c>
      <c r="J570" s="597">
        <f>J572</f>
        <v>73983000</v>
      </c>
      <c r="L570" s="597">
        <f>J570/I570*100</f>
        <v>65.973194460545201</v>
      </c>
    </row>
    <row r="571" spans="3:12" ht="1.5" customHeight="1">
      <c r="L571" s="597"/>
    </row>
    <row r="572" spans="3:12" ht="15" customHeight="1">
      <c r="C572" s="1753" t="s">
        <v>1698</v>
      </c>
      <c r="D572" s="1753"/>
      <c r="E572" s="1753"/>
      <c r="F572" s="1753" t="s">
        <v>1697</v>
      </c>
      <c r="G572" s="1753"/>
      <c r="I572" s="601">
        <v>112141000</v>
      </c>
      <c r="J572" s="601">
        <v>73983000</v>
      </c>
      <c r="L572" s="597">
        <f>J572/I572*100</f>
        <v>65.973194460545201</v>
      </c>
    </row>
    <row r="573" spans="3:12" ht="1.5" customHeight="1">
      <c r="L573" s="597"/>
    </row>
    <row r="574" spans="3:12" s="600" customFormat="1" ht="15" customHeight="1">
      <c r="C574" s="1755" t="s">
        <v>1699</v>
      </c>
      <c r="D574" s="1755"/>
      <c r="E574" s="1755"/>
      <c r="F574" s="1755" t="s">
        <v>1700</v>
      </c>
      <c r="G574" s="1755"/>
      <c r="I574" s="597">
        <f>I576</f>
        <v>130819000</v>
      </c>
      <c r="J574" s="597">
        <f>J576</f>
        <v>86614320</v>
      </c>
      <c r="L574" s="597">
        <f>J574/I574*100</f>
        <v>66.209281526383776</v>
      </c>
    </row>
    <row r="575" spans="3:12" ht="1.5" customHeight="1">
      <c r="L575" s="597"/>
    </row>
    <row r="576" spans="3:12" ht="15" customHeight="1">
      <c r="C576" s="1753" t="s">
        <v>1701</v>
      </c>
      <c r="D576" s="1753"/>
      <c r="E576" s="1753"/>
      <c r="F576" s="1753" t="s">
        <v>1700</v>
      </c>
      <c r="G576" s="1753"/>
      <c r="I576" s="601">
        <v>130819000</v>
      </c>
      <c r="J576" s="601">
        <v>86614320</v>
      </c>
      <c r="L576" s="597">
        <f>J576/I576*100</f>
        <v>66.209281526383776</v>
      </c>
    </row>
    <row r="577" spans="3:12" ht="1.5" customHeight="1">
      <c r="L577" s="597"/>
    </row>
    <row r="578" spans="3:12" s="600" customFormat="1" ht="15" customHeight="1">
      <c r="C578" s="1755" t="s">
        <v>1702</v>
      </c>
      <c r="D578" s="1755"/>
      <c r="E578" s="1755"/>
      <c r="F578" s="1755" t="s">
        <v>1703</v>
      </c>
      <c r="G578" s="1755"/>
      <c r="I578" s="597">
        <f>I580</f>
        <v>87144000</v>
      </c>
      <c r="J578" s="597">
        <f>J580</f>
        <v>66885000</v>
      </c>
      <c r="L578" s="597">
        <f>J578/I578*100</f>
        <v>76.75227210134949</v>
      </c>
    </row>
    <row r="579" spans="3:12" ht="1.5" customHeight="1">
      <c r="L579" s="597"/>
    </row>
    <row r="580" spans="3:12" ht="15" customHeight="1">
      <c r="C580" s="1753" t="s">
        <v>1704</v>
      </c>
      <c r="D580" s="1753"/>
      <c r="E580" s="1753"/>
      <c r="F580" s="1753" t="s">
        <v>1703</v>
      </c>
      <c r="G580" s="1753"/>
      <c r="I580" s="601">
        <v>87144000</v>
      </c>
      <c r="J580" s="601">
        <v>66885000</v>
      </c>
      <c r="L580" s="597">
        <f>J580/I580*100</f>
        <v>76.75227210134949</v>
      </c>
    </row>
    <row r="581" spans="3:12" ht="1.5" customHeight="1">
      <c r="L581" s="597"/>
    </row>
    <row r="582" spans="3:12" s="600" customFormat="1" ht="15" customHeight="1">
      <c r="C582" s="1755" t="s">
        <v>1705</v>
      </c>
      <c r="D582" s="1755"/>
      <c r="E582" s="1755"/>
      <c r="F582" s="1755" t="s">
        <v>1706</v>
      </c>
      <c r="G582" s="1755"/>
      <c r="I582" s="597">
        <f>I584</f>
        <v>1156016000</v>
      </c>
      <c r="J582" s="597">
        <f>J584</f>
        <v>1131826500</v>
      </c>
      <c r="L582" s="597">
        <f>J582/I582*100</f>
        <v>97.907511660738251</v>
      </c>
    </row>
    <row r="583" spans="3:12" ht="1.5" customHeight="1">
      <c r="L583" s="597"/>
    </row>
    <row r="584" spans="3:12" ht="15" customHeight="1">
      <c r="C584" s="1753" t="s">
        <v>1707</v>
      </c>
      <c r="D584" s="1753"/>
      <c r="E584" s="1753"/>
      <c r="F584" s="1753" t="s">
        <v>1706</v>
      </c>
      <c r="G584" s="1753"/>
      <c r="I584" s="601">
        <v>1156016000</v>
      </c>
      <c r="J584" s="601">
        <v>1131826500</v>
      </c>
      <c r="L584" s="597">
        <f>J584/I584*100</f>
        <v>97.907511660738251</v>
      </c>
    </row>
    <row r="585" spans="3:12" ht="1.5" customHeight="1">
      <c r="L585" s="597"/>
    </row>
    <row r="586" spans="3:12" s="600" customFormat="1" ht="15" customHeight="1">
      <c r="C586" s="1755" t="s">
        <v>1708</v>
      </c>
      <c r="D586" s="1755"/>
      <c r="E586" s="1755"/>
      <c r="F586" s="1755" t="s">
        <v>1709</v>
      </c>
      <c r="G586" s="1755"/>
      <c r="I586" s="597">
        <f>I588</f>
        <v>157317600</v>
      </c>
      <c r="J586" s="597">
        <f>J588</f>
        <v>92546300</v>
      </c>
      <c r="L586" s="597">
        <f>J586/I586*100</f>
        <v>58.827683615819204</v>
      </c>
    </row>
    <row r="587" spans="3:12" ht="1.5" customHeight="1">
      <c r="L587" s="597"/>
    </row>
    <row r="588" spans="3:12" ht="15" customHeight="1">
      <c r="C588" s="1753" t="s">
        <v>1710</v>
      </c>
      <c r="D588" s="1753"/>
      <c r="E588" s="1753"/>
      <c r="F588" s="1753" t="s">
        <v>1709</v>
      </c>
      <c r="G588" s="1753"/>
      <c r="I588" s="601">
        <v>157317600</v>
      </c>
      <c r="J588" s="601">
        <v>92546300</v>
      </c>
      <c r="L588" s="597">
        <f>J588/I588*100</f>
        <v>58.827683615819204</v>
      </c>
    </row>
    <row r="589" spans="3:12" ht="1.5" customHeight="1">
      <c r="L589" s="597"/>
    </row>
    <row r="590" spans="3:12" s="600" customFormat="1" ht="13.7" customHeight="1">
      <c r="C590" s="1755" t="s">
        <v>1711</v>
      </c>
      <c r="D590" s="1755"/>
      <c r="E590" s="1755"/>
      <c r="F590" s="1754" t="s">
        <v>1712</v>
      </c>
      <c r="G590" s="1754"/>
      <c r="I590" s="597">
        <f>I592</f>
        <v>29781600</v>
      </c>
      <c r="J590" s="597">
        <f>J592</f>
        <v>0</v>
      </c>
      <c r="L590" s="597">
        <f>J590/I590*100</f>
        <v>0</v>
      </c>
    </row>
    <row r="591" spans="3:12" ht="9.75" customHeight="1">
      <c r="F591" s="1754"/>
      <c r="G591" s="1754"/>
      <c r="L591" s="597"/>
    </row>
    <row r="592" spans="3:12" ht="13.7" customHeight="1">
      <c r="C592" s="1753" t="s">
        <v>1713</v>
      </c>
      <c r="D592" s="1753"/>
      <c r="E592" s="1753"/>
      <c r="F592" s="1754" t="s">
        <v>1712</v>
      </c>
      <c r="G592" s="1754"/>
      <c r="I592" s="601">
        <v>29781600</v>
      </c>
      <c r="J592" s="601">
        <v>0</v>
      </c>
      <c r="L592" s="597">
        <f>J592/I592*100</f>
        <v>0</v>
      </c>
    </row>
    <row r="593" spans="3:12" ht="9.75" customHeight="1">
      <c r="F593" s="1754"/>
      <c r="G593" s="1754"/>
      <c r="L593" s="597"/>
    </row>
    <row r="594" spans="3:12" s="600" customFormat="1" ht="13.7" customHeight="1">
      <c r="C594" s="1755" t="s">
        <v>1714</v>
      </c>
      <c r="D594" s="1755"/>
      <c r="E594" s="1755"/>
      <c r="F594" s="1754" t="s">
        <v>1715</v>
      </c>
      <c r="G594" s="1754"/>
      <c r="I594" s="597">
        <f>I596</f>
        <v>6174000000</v>
      </c>
      <c r="J594" s="597">
        <f>J596</f>
        <v>6174000000</v>
      </c>
      <c r="L594" s="597">
        <f>J594/I594*100</f>
        <v>100</v>
      </c>
    </row>
    <row r="595" spans="3:12" ht="9.75" customHeight="1">
      <c r="F595" s="1754"/>
      <c r="G595" s="1754"/>
      <c r="L595" s="597"/>
    </row>
    <row r="596" spans="3:12" ht="13.7" customHeight="1">
      <c r="C596" s="1753" t="s">
        <v>1716</v>
      </c>
      <c r="D596" s="1753"/>
      <c r="E596" s="1753"/>
      <c r="F596" s="1754" t="s">
        <v>1715</v>
      </c>
      <c r="G596" s="1754"/>
      <c r="I596" s="601">
        <v>6174000000</v>
      </c>
      <c r="J596" s="601">
        <v>6174000000</v>
      </c>
      <c r="L596" s="597">
        <f>J596/I596*100</f>
        <v>100</v>
      </c>
    </row>
    <row r="597" spans="3:12" ht="9.75" customHeight="1">
      <c r="F597" s="1754"/>
      <c r="G597" s="1754"/>
      <c r="L597" s="597"/>
    </row>
    <row r="598" spans="3:12" s="600" customFormat="1" ht="18.75" customHeight="1">
      <c r="C598" s="1755" t="s">
        <v>1717</v>
      </c>
      <c r="D598" s="1755"/>
      <c r="E598" s="1755"/>
      <c r="F598" s="1755" t="s">
        <v>1718</v>
      </c>
      <c r="G598" s="1755"/>
      <c r="I598" s="597">
        <f>I599</f>
        <v>1029000000</v>
      </c>
      <c r="J598" s="597">
        <f>J599</f>
        <v>1029000000</v>
      </c>
      <c r="L598" s="597">
        <f>J598/I598*100</f>
        <v>100</v>
      </c>
    </row>
    <row r="599" spans="3:12" ht="18.75" customHeight="1">
      <c r="C599" s="1753" t="s">
        <v>1719</v>
      </c>
      <c r="D599" s="1753"/>
      <c r="E599" s="1753"/>
      <c r="F599" s="1753" t="s">
        <v>1718</v>
      </c>
      <c r="G599" s="1753"/>
      <c r="I599" s="601">
        <v>1029000000</v>
      </c>
      <c r="J599" s="601">
        <v>1029000000</v>
      </c>
      <c r="L599" s="597">
        <f>J599/I599*100</f>
        <v>100</v>
      </c>
    </row>
    <row r="600" spans="3:12" ht="1.5" customHeight="1">
      <c r="L600" s="597"/>
    </row>
    <row r="601" spans="3:12" s="600" customFormat="1" ht="13.7" customHeight="1">
      <c r="C601" s="1755" t="s">
        <v>1720</v>
      </c>
      <c r="D601" s="1755"/>
      <c r="E601" s="1755"/>
      <c r="F601" s="1754" t="s">
        <v>1721</v>
      </c>
      <c r="G601" s="1754"/>
      <c r="I601" s="597">
        <f>I603</f>
        <v>14350000</v>
      </c>
      <c r="J601" s="597">
        <f>J603</f>
        <v>0</v>
      </c>
      <c r="L601" s="597">
        <f>J601/I601*100</f>
        <v>0</v>
      </c>
    </row>
    <row r="602" spans="3:12" ht="9.75" customHeight="1">
      <c r="F602" s="1754"/>
      <c r="G602" s="1754"/>
      <c r="L602" s="597"/>
    </row>
    <row r="603" spans="3:12" ht="13.7" customHeight="1">
      <c r="C603" s="1753" t="s">
        <v>1722</v>
      </c>
      <c r="D603" s="1753"/>
      <c r="E603" s="1753"/>
      <c r="F603" s="1754" t="s">
        <v>1721</v>
      </c>
      <c r="G603" s="1754"/>
      <c r="I603" s="601">
        <v>14350000</v>
      </c>
      <c r="J603" s="601">
        <v>0</v>
      </c>
      <c r="L603" s="597">
        <f>J603/I603*100</f>
        <v>0</v>
      </c>
    </row>
    <row r="604" spans="3:12" ht="9.75" customHeight="1">
      <c r="F604" s="1754"/>
      <c r="G604" s="1754"/>
      <c r="L604" s="597"/>
    </row>
    <row r="605" spans="3:12" s="600" customFormat="1" ht="15" customHeight="1">
      <c r="C605" s="1755" t="s">
        <v>1723</v>
      </c>
      <c r="D605" s="1755"/>
      <c r="E605" s="1755"/>
      <c r="F605" s="1755" t="s">
        <v>1724</v>
      </c>
      <c r="G605" s="1755"/>
      <c r="I605" s="597">
        <f>I607</f>
        <v>622000</v>
      </c>
      <c r="J605" s="597">
        <f>J607</f>
        <v>0</v>
      </c>
      <c r="L605" s="597">
        <f>J605/I605*100</f>
        <v>0</v>
      </c>
    </row>
    <row r="606" spans="3:12" ht="1.5" customHeight="1">
      <c r="L606" s="597"/>
    </row>
    <row r="607" spans="3:12" ht="16.899999999999999" customHeight="1">
      <c r="C607" s="1753" t="s">
        <v>1725</v>
      </c>
      <c r="D607" s="1753"/>
      <c r="E607" s="1753"/>
      <c r="F607" s="1753" t="s">
        <v>1724</v>
      </c>
      <c r="G607" s="1753"/>
      <c r="I607" s="601">
        <v>622000</v>
      </c>
      <c r="J607" s="601">
        <v>0</v>
      </c>
      <c r="L607" s="597">
        <f>J607/I607*100</f>
        <v>0</v>
      </c>
    </row>
    <row r="608" spans="3:12" ht="16.899999999999999" customHeight="1">
      <c r="C608" s="1041"/>
      <c r="D608" s="1041"/>
      <c r="E608" s="1041"/>
      <c r="F608" s="1041"/>
      <c r="G608" s="1041"/>
      <c r="I608" s="601"/>
      <c r="J608" s="601"/>
      <c r="L608" s="597"/>
    </row>
    <row r="609" spans="3:12" s="600" customFormat="1" ht="16.899999999999999" customHeight="1">
      <c r="C609" s="1755" t="s">
        <v>1726</v>
      </c>
      <c r="D609" s="1755"/>
      <c r="E609" s="1755"/>
      <c r="F609" s="1754" t="s">
        <v>1727</v>
      </c>
      <c r="G609" s="1754"/>
      <c r="I609" s="597">
        <f>SUM(I611:I617)</f>
        <v>3301800000</v>
      </c>
      <c r="J609" s="597">
        <f>SUM(J611:J617)</f>
        <v>3183706756</v>
      </c>
      <c r="L609" s="597">
        <f>J609/I609*100</f>
        <v>96.423367738809134</v>
      </c>
    </row>
    <row r="610" spans="3:12" ht="9.75" customHeight="1">
      <c r="F610" s="1754"/>
      <c r="G610" s="1754"/>
      <c r="L610" s="597"/>
    </row>
    <row r="611" spans="3:12" ht="15" customHeight="1">
      <c r="C611" s="1753" t="s">
        <v>1728</v>
      </c>
      <c r="D611" s="1753"/>
      <c r="E611" s="1753"/>
      <c r="F611" s="1753" t="s">
        <v>1729</v>
      </c>
      <c r="G611" s="1753"/>
      <c r="I611" s="601">
        <v>193800000</v>
      </c>
      <c r="J611" s="601">
        <v>192480000</v>
      </c>
      <c r="L611" s="597">
        <f>J611/I611*100</f>
        <v>99.318885448916404</v>
      </c>
    </row>
    <row r="612" spans="3:12" ht="1.5" customHeight="1">
      <c r="L612" s="597"/>
    </row>
    <row r="613" spans="3:12" ht="15" customHeight="1">
      <c r="C613" s="1753" t="s">
        <v>1730</v>
      </c>
      <c r="D613" s="1753"/>
      <c r="E613" s="1753"/>
      <c r="F613" s="1753" t="s">
        <v>1731</v>
      </c>
      <c r="G613" s="1753"/>
      <c r="I613" s="601">
        <v>6000000</v>
      </c>
      <c r="J613" s="601">
        <v>1605744</v>
      </c>
      <c r="L613" s="597">
        <f>J613/I613*100</f>
        <v>26.762399999999996</v>
      </c>
    </row>
    <row r="614" spans="3:12" ht="1.5" customHeight="1">
      <c r="L614" s="597"/>
    </row>
    <row r="615" spans="3:12" ht="15" customHeight="1">
      <c r="C615" s="1753" t="s">
        <v>1732</v>
      </c>
      <c r="D615" s="1753"/>
      <c r="E615" s="1753"/>
      <c r="F615" s="1753" t="s">
        <v>1733</v>
      </c>
      <c r="G615" s="1753"/>
      <c r="I615" s="601">
        <v>6000000</v>
      </c>
      <c r="J615" s="601">
        <v>4821012</v>
      </c>
      <c r="L615" s="597">
        <f>J615/I615*100</f>
        <v>80.350200000000001</v>
      </c>
    </row>
    <row r="616" spans="3:12" ht="1.5" customHeight="1">
      <c r="L616" s="597"/>
    </row>
    <row r="617" spans="3:12" ht="15" customHeight="1">
      <c r="C617" s="1753" t="s">
        <v>1734</v>
      </c>
      <c r="D617" s="1753"/>
      <c r="E617" s="1753"/>
      <c r="F617" s="1753" t="s">
        <v>1735</v>
      </c>
      <c r="G617" s="1753"/>
      <c r="I617" s="601">
        <v>3096000000</v>
      </c>
      <c r="J617" s="601">
        <v>2984800000</v>
      </c>
      <c r="L617" s="597">
        <f>J617/I617*100</f>
        <v>96.408268733850136</v>
      </c>
    </row>
    <row r="618" spans="3:12" ht="1.5" customHeight="1">
      <c r="L618" s="597"/>
    </row>
    <row r="619" spans="3:12" s="600" customFormat="1" ht="15" customHeight="1">
      <c r="C619" s="1755" t="s">
        <v>1736</v>
      </c>
      <c r="D619" s="1755"/>
      <c r="E619" s="1755"/>
      <c r="F619" s="1755" t="s">
        <v>1737</v>
      </c>
      <c r="G619" s="1755"/>
      <c r="I619" s="597">
        <f>I621</f>
        <v>4970400000</v>
      </c>
      <c r="J619" s="597">
        <f>J621</f>
        <v>4590300000</v>
      </c>
      <c r="L619" s="597">
        <f>J619/I619*100</f>
        <v>92.35272815065187</v>
      </c>
    </row>
    <row r="620" spans="3:12" ht="1.5" customHeight="1">
      <c r="L620" s="597"/>
    </row>
    <row r="621" spans="3:12" ht="15" customHeight="1">
      <c r="C621" s="1753" t="s">
        <v>1738</v>
      </c>
      <c r="D621" s="1753"/>
      <c r="E621" s="1753"/>
      <c r="F621" s="1753" t="s">
        <v>1737</v>
      </c>
      <c r="G621" s="1753"/>
      <c r="I621" s="601">
        <v>4970400000</v>
      </c>
      <c r="J621" s="601">
        <v>4590300000</v>
      </c>
      <c r="L621" s="597">
        <f>J621/I621*100</f>
        <v>92.35272815065187</v>
      </c>
    </row>
    <row r="622" spans="3:12" ht="1.5" customHeight="1">
      <c r="L622" s="597"/>
    </row>
    <row r="623" spans="3:12" s="600" customFormat="1" ht="15" customHeight="1">
      <c r="C623" s="1755" t="s">
        <v>1739</v>
      </c>
      <c r="D623" s="1755"/>
      <c r="E623" s="1755"/>
      <c r="F623" s="1755" t="s">
        <v>1740</v>
      </c>
      <c r="G623" s="1755"/>
      <c r="I623" s="597">
        <f>I625</f>
        <v>335160000</v>
      </c>
      <c r="J623" s="597">
        <f>J625</f>
        <v>319935000</v>
      </c>
      <c r="L623" s="597">
        <f>J623/I623*100</f>
        <v>95.457393483709268</v>
      </c>
    </row>
    <row r="624" spans="3:12" ht="1.5" customHeight="1">
      <c r="L624" s="597"/>
    </row>
    <row r="625" spans="3:12" ht="15" customHeight="1">
      <c r="C625" s="1753" t="s">
        <v>1741</v>
      </c>
      <c r="D625" s="1753"/>
      <c r="E625" s="1753"/>
      <c r="F625" s="1753" t="s">
        <v>1740</v>
      </c>
      <c r="G625" s="1753"/>
      <c r="I625" s="601">
        <v>335160000</v>
      </c>
      <c r="J625" s="601">
        <v>319935000</v>
      </c>
      <c r="L625" s="597">
        <f>J625/I625*100</f>
        <v>95.457393483709268</v>
      </c>
    </row>
    <row r="626" spans="3:12" ht="1.5" customHeight="1">
      <c r="L626" s="597"/>
    </row>
    <row r="627" spans="3:12" s="600" customFormat="1" ht="15" customHeight="1">
      <c r="C627" s="1755" t="s">
        <v>1742</v>
      </c>
      <c r="D627" s="1755"/>
      <c r="E627" s="1755"/>
      <c r="F627" s="1755" t="s">
        <v>508</v>
      </c>
      <c r="G627" s="1755"/>
      <c r="I627" s="597">
        <f>I629+I633+I637+I641+I645+I649+I653+I657+I661+I665</f>
        <v>1137996803</v>
      </c>
      <c r="J627" s="597">
        <f>J629+J633+J637+J641+J645+J649+J653+J657+J661+J665</f>
        <v>750987099.5</v>
      </c>
      <c r="L627" s="597">
        <f>J627/I627*100</f>
        <v>65.992021903773306</v>
      </c>
    </row>
    <row r="628" spans="3:12" ht="1.5" customHeight="1">
      <c r="L628" s="597"/>
    </row>
    <row r="629" spans="3:12" s="600" customFormat="1" ht="15" customHeight="1">
      <c r="C629" s="1755" t="s">
        <v>1743</v>
      </c>
      <c r="D629" s="1755"/>
      <c r="E629" s="1755"/>
      <c r="F629" s="1755" t="s">
        <v>1744</v>
      </c>
      <c r="G629" s="1755"/>
      <c r="I629" s="597">
        <f>I631</f>
        <v>108968000</v>
      </c>
      <c r="J629" s="597">
        <f>J631</f>
        <v>54600000</v>
      </c>
      <c r="L629" s="597">
        <f>J629/I629*100</f>
        <v>50.106453270684966</v>
      </c>
    </row>
    <row r="630" spans="3:12" ht="1.5" customHeight="1">
      <c r="L630" s="597"/>
    </row>
    <row r="631" spans="3:12" ht="15" customHeight="1">
      <c r="C631" s="1753" t="s">
        <v>1745</v>
      </c>
      <c r="D631" s="1753"/>
      <c r="E631" s="1753"/>
      <c r="F631" s="1753" t="s">
        <v>1744</v>
      </c>
      <c r="G631" s="1753"/>
      <c r="I631" s="601">
        <v>108968000</v>
      </c>
      <c r="J631" s="601">
        <v>54600000</v>
      </c>
      <c r="L631" s="597">
        <f>J631/I631*100</f>
        <v>50.106453270684966</v>
      </c>
    </row>
    <row r="632" spans="3:12" ht="1.5" customHeight="1">
      <c r="L632" s="597"/>
    </row>
    <row r="633" spans="3:12" s="600" customFormat="1" ht="15" customHeight="1">
      <c r="C633" s="1755" t="s">
        <v>1746</v>
      </c>
      <c r="D633" s="1755"/>
      <c r="E633" s="1755"/>
      <c r="F633" s="1755" t="s">
        <v>1747</v>
      </c>
      <c r="G633" s="1755"/>
      <c r="I633" s="597">
        <f>I635</f>
        <v>10921800</v>
      </c>
      <c r="J633" s="597">
        <f>J635</f>
        <v>7644000</v>
      </c>
      <c r="L633" s="597">
        <f>J633/I633*100</f>
        <v>69.988463440092303</v>
      </c>
    </row>
    <row r="634" spans="3:12" ht="1.5" customHeight="1">
      <c r="L634" s="597"/>
    </row>
    <row r="635" spans="3:12" ht="15" customHeight="1">
      <c r="C635" s="1753" t="s">
        <v>1748</v>
      </c>
      <c r="D635" s="1753"/>
      <c r="E635" s="1753"/>
      <c r="F635" s="1753" t="s">
        <v>1747</v>
      </c>
      <c r="G635" s="1753"/>
      <c r="I635" s="601">
        <v>10921800</v>
      </c>
      <c r="J635" s="601">
        <v>7644000</v>
      </c>
      <c r="L635" s="597">
        <f>J635/I635*100</f>
        <v>69.988463440092303</v>
      </c>
    </row>
    <row r="636" spans="3:12" ht="1.5" customHeight="1">
      <c r="L636" s="597"/>
    </row>
    <row r="637" spans="3:12" s="600" customFormat="1" ht="15" customHeight="1">
      <c r="C637" s="1755" t="s">
        <v>1749</v>
      </c>
      <c r="D637" s="1755"/>
      <c r="E637" s="1755"/>
      <c r="F637" s="1755" t="s">
        <v>1750</v>
      </c>
      <c r="G637" s="1755"/>
      <c r="I637" s="597">
        <f>I639</f>
        <v>108680000</v>
      </c>
      <c r="J637" s="597">
        <f>J639</f>
        <v>98280000</v>
      </c>
      <c r="L637" s="597">
        <f>J637/I637*100</f>
        <v>90.430622009569376</v>
      </c>
    </row>
    <row r="638" spans="3:12" ht="1.5" customHeight="1">
      <c r="L638" s="597"/>
    </row>
    <row r="639" spans="3:12" ht="15" customHeight="1">
      <c r="C639" s="1753" t="s">
        <v>1751</v>
      </c>
      <c r="D639" s="1753"/>
      <c r="E639" s="1753"/>
      <c r="F639" s="1753" t="s">
        <v>1750</v>
      </c>
      <c r="G639" s="1753"/>
      <c r="I639" s="601">
        <v>108680000</v>
      </c>
      <c r="J639" s="601">
        <v>98280000</v>
      </c>
      <c r="L639" s="597">
        <f>J639/I639*100</f>
        <v>90.430622009569376</v>
      </c>
    </row>
    <row r="640" spans="3:12" ht="1.5" customHeight="1">
      <c r="L640" s="597"/>
    </row>
    <row r="641" spans="3:12" s="600" customFormat="1" ht="15" customHeight="1">
      <c r="C641" s="1755" t="s">
        <v>1752</v>
      </c>
      <c r="D641" s="1755"/>
      <c r="E641" s="1755"/>
      <c r="F641" s="1755" t="s">
        <v>1753</v>
      </c>
      <c r="G641" s="1755"/>
      <c r="I641" s="597">
        <f>I643</f>
        <v>8728600</v>
      </c>
      <c r="J641" s="597">
        <f>J643</f>
        <v>8111040</v>
      </c>
      <c r="L641" s="597">
        <f>J641/I641*100</f>
        <v>92.92486767637422</v>
      </c>
    </row>
    <row r="642" spans="3:12" ht="1.5" customHeight="1">
      <c r="L642" s="597"/>
    </row>
    <row r="643" spans="3:12" ht="15" customHeight="1">
      <c r="C643" s="1753" t="s">
        <v>1754</v>
      </c>
      <c r="D643" s="1753"/>
      <c r="E643" s="1753"/>
      <c r="F643" s="1753" t="s">
        <v>1753</v>
      </c>
      <c r="G643" s="1753"/>
      <c r="I643" s="601">
        <v>8728600</v>
      </c>
      <c r="J643" s="601">
        <v>8111040</v>
      </c>
      <c r="L643" s="597">
        <f>J643/I643*100</f>
        <v>92.92486767637422</v>
      </c>
    </row>
    <row r="644" spans="3:12" ht="1.5" customHeight="1">
      <c r="L644" s="597"/>
    </row>
    <row r="645" spans="3:12" s="600" customFormat="1" ht="13.7" customHeight="1">
      <c r="C645" s="1755" t="s">
        <v>1755</v>
      </c>
      <c r="D645" s="1755"/>
      <c r="E645" s="1755"/>
      <c r="F645" s="1754" t="s">
        <v>1756</v>
      </c>
      <c r="G645" s="1754"/>
      <c r="I645" s="597">
        <f>I647</f>
        <v>5600000</v>
      </c>
      <c r="J645" s="597">
        <f>J647</f>
        <v>431482</v>
      </c>
      <c r="L645" s="597">
        <f>J645/I645*100</f>
        <v>7.7050357142857147</v>
      </c>
    </row>
    <row r="646" spans="3:12" ht="9.75" customHeight="1">
      <c r="F646" s="1754"/>
      <c r="G646" s="1754"/>
      <c r="L646" s="597"/>
    </row>
    <row r="647" spans="3:12" ht="13.7" customHeight="1">
      <c r="C647" s="1753" t="s">
        <v>1757</v>
      </c>
      <c r="D647" s="1753"/>
      <c r="E647" s="1753"/>
      <c r="F647" s="1754" t="s">
        <v>1756</v>
      </c>
      <c r="G647" s="1754"/>
      <c r="I647" s="601">
        <v>5600000</v>
      </c>
      <c r="J647" s="601">
        <v>431482</v>
      </c>
      <c r="L647" s="597">
        <f>J647/I647*100</f>
        <v>7.7050357142857147</v>
      </c>
    </row>
    <row r="648" spans="3:12" ht="9.75" customHeight="1">
      <c r="F648" s="1754"/>
      <c r="G648" s="1754"/>
      <c r="L648" s="597"/>
    </row>
    <row r="649" spans="3:12" s="600" customFormat="1" ht="15" customHeight="1">
      <c r="C649" s="1755" t="s">
        <v>1758</v>
      </c>
      <c r="D649" s="1755"/>
      <c r="E649" s="1755"/>
      <c r="F649" s="1755" t="s">
        <v>1759</v>
      </c>
      <c r="G649" s="1755"/>
      <c r="I649" s="597">
        <f>I651</f>
        <v>56000</v>
      </c>
      <c r="J649" s="597">
        <f>J651</f>
        <v>1040</v>
      </c>
      <c r="L649" s="597">
        <f>J649/I649*100</f>
        <v>1.8571428571428572</v>
      </c>
    </row>
    <row r="650" spans="3:12" ht="1.5" customHeight="1">
      <c r="L650" s="597"/>
    </row>
    <row r="651" spans="3:12" ht="15" customHeight="1">
      <c r="C651" s="1753" t="s">
        <v>1760</v>
      </c>
      <c r="D651" s="1753"/>
      <c r="E651" s="1753"/>
      <c r="F651" s="1753" t="s">
        <v>1759</v>
      </c>
      <c r="G651" s="1753"/>
      <c r="I651" s="601">
        <v>56000</v>
      </c>
      <c r="J651" s="601">
        <v>1040</v>
      </c>
      <c r="L651" s="597">
        <f>J651/I651*100</f>
        <v>1.8571428571428572</v>
      </c>
    </row>
    <row r="652" spans="3:12" ht="1.5" customHeight="1">
      <c r="L652" s="597"/>
    </row>
    <row r="653" spans="3:12" s="600" customFormat="1" ht="15" customHeight="1">
      <c r="C653" s="1755" t="s">
        <v>1761</v>
      </c>
      <c r="D653" s="1755"/>
      <c r="E653" s="1755"/>
      <c r="F653" s="1755" t="s">
        <v>1762</v>
      </c>
      <c r="G653" s="1755"/>
      <c r="I653" s="597">
        <f>I655</f>
        <v>5842500</v>
      </c>
      <c r="J653" s="597">
        <f>J655</f>
        <v>5503680</v>
      </c>
      <c r="L653" s="597">
        <f>J653/I653*100</f>
        <v>94.200770218228499</v>
      </c>
    </row>
    <row r="654" spans="3:12" ht="1.5" customHeight="1">
      <c r="L654" s="597"/>
    </row>
    <row r="655" spans="3:12" ht="15" customHeight="1">
      <c r="C655" s="1753" t="s">
        <v>1763</v>
      </c>
      <c r="D655" s="1753"/>
      <c r="E655" s="1753"/>
      <c r="F655" s="1753" t="s">
        <v>1762</v>
      </c>
      <c r="G655" s="1753"/>
      <c r="I655" s="601">
        <v>5842500</v>
      </c>
      <c r="J655" s="601">
        <v>5503680</v>
      </c>
      <c r="L655" s="597">
        <f>J655/I655*100</f>
        <v>94.200770218228499</v>
      </c>
    </row>
    <row r="656" spans="3:12" ht="1.5" customHeight="1">
      <c r="L656" s="597"/>
    </row>
    <row r="657" spans="3:12" s="600" customFormat="1" ht="13.7" customHeight="1">
      <c r="C657" s="1755" t="s">
        <v>1764</v>
      </c>
      <c r="D657" s="1755"/>
      <c r="E657" s="1755"/>
      <c r="F657" s="1754" t="s">
        <v>1765</v>
      </c>
      <c r="G657" s="1754"/>
      <c r="I657" s="597">
        <f>I659</f>
        <v>286000</v>
      </c>
      <c r="J657" s="597">
        <f>J659</f>
        <v>112320</v>
      </c>
      <c r="L657" s="597">
        <f>J657/I657*100</f>
        <v>39.272727272727273</v>
      </c>
    </row>
    <row r="658" spans="3:12" ht="9.75" customHeight="1">
      <c r="F658" s="1754"/>
      <c r="G658" s="1754"/>
      <c r="L658" s="597"/>
    </row>
    <row r="659" spans="3:12" ht="13.7" customHeight="1">
      <c r="C659" s="1753" t="s">
        <v>1766</v>
      </c>
      <c r="D659" s="1753"/>
      <c r="E659" s="1753"/>
      <c r="F659" s="1754" t="s">
        <v>1765</v>
      </c>
      <c r="G659" s="1754"/>
      <c r="I659" s="601">
        <v>286000</v>
      </c>
      <c r="J659" s="601">
        <v>112320</v>
      </c>
      <c r="L659" s="597">
        <f>J659/I659*100</f>
        <v>39.272727272727273</v>
      </c>
    </row>
    <row r="660" spans="3:12" ht="9.75" customHeight="1">
      <c r="F660" s="1754"/>
      <c r="G660" s="1754"/>
      <c r="L660" s="597"/>
    </row>
    <row r="661" spans="3:12" s="600" customFormat="1" ht="15" customHeight="1">
      <c r="C661" s="1755" t="s">
        <v>1767</v>
      </c>
      <c r="D661" s="1755"/>
      <c r="E661" s="1755"/>
      <c r="F661" s="1755" t="s">
        <v>1768</v>
      </c>
      <c r="G661" s="1755"/>
      <c r="I661" s="597">
        <f>I663</f>
        <v>466800</v>
      </c>
      <c r="J661" s="597">
        <f>J663</f>
        <v>336960</v>
      </c>
      <c r="L661" s="597">
        <f>J661/I661*100</f>
        <v>72.185089974293064</v>
      </c>
    </row>
    <row r="662" spans="3:12" ht="1.5" customHeight="1">
      <c r="L662" s="597"/>
    </row>
    <row r="663" spans="3:12" ht="15" customHeight="1">
      <c r="C663" s="1753" t="s">
        <v>1769</v>
      </c>
      <c r="D663" s="1753"/>
      <c r="E663" s="1753"/>
      <c r="F663" s="1753" t="s">
        <v>1768</v>
      </c>
      <c r="G663" s="1753"/>
      <c r="I663" s="601">
        <v>466800</v>
      </c>
      <c r="J663" s="601">
        <v>336960</v>
      </c>
      <c r="L663" s="597">
        <f>J663/I663*100</f>
        <v>72.185089974293064</v>
      </c>
    </row>
    <row r="664" spans="3:12" ht="1.5" customHeight="1">
      <c r="L664" s="597"/>
    </row>
    <row r="665" spans="3:12" s="600" customFormat="1" ht="13.7" customHeight="1">
      <c r="C665" s="1755" t="s">
        <v>1770</v>
      </c>
      <c r="D665" s="1755"/>
      <c r="E665" s="1755"/>
      <c r="F665" s="1754" t="s">
        <v>1771</v>
      </c>
      <c r="G665" s="1754"/>
      <c r="I665" s="597">
        <f>SUM(I667:I690)</f>
        <v>888447103</v>
      </c>
      <c r="J665" s="597">
        <f>SUM(J667:J690)</f>
        <v>575966577.5</v>
      </c>
      <c r="L665" s="597">
        <f>J665/I665*100</f>
        <v>64.828460305081322</v>
      </c>
    </row>
    <row r="666" spans="3:12" ht="9.75" customHeight="1">
      <c r="F666" s="1754"/>
      <c r="G666" s="1754"/>
      <c r="L666" s="597"/>
    </row>
    <row r="667" spans="3:12" ht="13.7" customHeight="1">
      <c r="C667" s="1753" t="s">
        <v>1772</v>
      </c>
      <c r="D667" s="1753"/>
      <c r="E667" s="1753"/>
      <c r="F667" s="1754" t="s">
        <v>1773</v>
      </c>
      <c r="G667" s="1754"/>
      <c r="I667" s="601">
        <v>10712500</v>
      </c>
      <c r="J667" s="601">
        <v>10712500</v>
      </c>
      <c r="L667" s="597">
        <f>J667/I667*100</f>
        <v>100</v>
      </c>
    </row>
    <row r="668" spans="3:12" ht="9.75" customHeight="1">
      <c r="F668" s="1754"/>
      <c r="G668" s="1754"/>
      <c r="L668" s="597"/>
    </row>
    <row r="669" spans="3:12" ht="13.7" customHeight="1">
      <c r="C669" s="1753" t="s">
        <v>1774</v>
      </c>
      <c r="D669" s="1753"/>
      <c r="E669" s="1753"/>
      <c r="F669" s="1754" t="s">
        <v>1775</v>
      </c>
      <c r="G669" s="1754"/>
      <c r="I669" s="601">
        <v>117800000</v>
      </c>
      <c r="J669" s="601">
        <v>47120000</v>
      </c>
      <c r="L669" s="597">
        <f>J669/I669*100</f>
        <v>40</v>
      </c>
    </row>
    <row r="670" spans="3:12" ht="9.75" customHeight="1">
      <c r="F670" s="1754"/>
      <c r="G670" s="1754"/>
      <c r="L670" s="597"/>
    </row>
    <row r="671" spans="3:12" ht="13.7" customHeight="1">
      <c r="C671" s="1753" t="s">
        <v>1776</v>
      </c>
      <c r="D671" s="1753"/>
      <c r="E671" s="1753"/>
      <c r="F671" s="1754" t="s">
        <v>1777</v>
      </c>
      <c r="G671" s="1754"/>
      <c r="I671" s="601">
        <v>375000</v>
      </c>
      <c r="J671" s="601">
        <v>56250</v>
      </c>
      <c r="L671" s="597">
        <f>J671/I671*100</f>
        <v>15</v>
      </c>
    </row>
    <row r="672" spans="3:12" ht="9.75" customHeight="1">
      <c r="F672" s="1754"/>
      <c r="G672" s="1754"/>
      <c r="L672" s="597"/>
    </row>
    <row r="673" spans="3:12" ht="13.7" customHeight="1">
      <c r="C673" s="1753" t="s">
        <v>1778</v>
      </c>
      <c r="D673" s="1753"/>
      <c r="E673" s="1753"/>
      <c r="F673" s="1754" t="s">
        <v>1779</v>
      </c>
      <c r="G673" s="1754"/>
      <c r="I673" s="601">
        <v>12850000</v>
      </c>
      <c r="J673" s="601">
        <v>5140000</v>
      </c>
      <c r="L673" s="597">
        <f>J673/I673*100</f>
        <v>40</v>
      </c>
    </row>
    <row r="674" spans="3:12" ht="9.75" customHeight="1">
      <c r="F674" s="1754"/>
      <c r="G674" s="1754"/>
      <c r="L674" s="597"/>
    </row>
    <row r="675" spans="3:12" ht="13.7" customHeight="1">
      <c r="C675" s="1753" t="s">
        <v>1780</v>
      </c>
      <c r="D675" s="1753"/>
      <c r="E675" s="1753"/>
      <c r="F675" s="1754" t="s">
        <v>1781</v>
      </c>
      <c r="G675" s="1754"/>
      <c r="I675" s="601">
        <v>429010853</v>
      </c>
      <c r="J675" s="601">
        <v>321758140</v>
      </c>
      <c r="L675" s="597">
        <f>J675/I675*100</f>
        <v>75.000000058273585</v>
      </c>
    </row>
    <row r="676" spans="3:12" ht="9.75" customHeight="1">
      <c r="F676" s="1754"/>
      <c r="G676" s="1754"/>
      <c r="L676" s="597"/>
    </row>
    <row r="677" spans="3:12" ht="13.7" customHeight="1">
      <c r="C677" s="1753" t="s">
        <v>1782</v>
      </c>
      <c r="D677" s="1753"/>
      <c r="E677" s="1753"/>
      <c r="F677" s="1754" t="s">
        <v>1783</v>
      </c>
      <c r="G677" s="1754"/>
      <c r="I677" s="601">
        <v>647500</v>
      </c>
      <c r="J677" s="601">
        <v>647500</v>
      </c>
      <c r="L677" s="597">
        <f>J677/I677*100</f>
        <v>100</v>
      </c>
    </row>
    <row r="678" spans="3:12" ht="9.75" customHeight="1">
      <c r="F678" s="1754"/>
      <c r="G678" s="1754"/>
      <c r="L678" s="597"/>
    </row>
    <row r="679" spans="3:12" ht="13.7" customHeight="1">
      <c r="C679" s="1753" t="s">
        <v>1784</v>
      </c>
      <c r="D679" s="1753"/>
      <c r="E679" s="1753"/>
      <c r="F679" s="1754" t="s">
        <v>1785</v>
      </c>
      <c r="G679" s="1754"/>
      <c r="I679" s="601">
        <v>625000</v>
      </c>
      <c r="J679" s="601">
        <v>312500</v>
      </c>
      <c r="L679" s="597">
        <f>J679/I679*100</f>
        <v>50</v>
      </c>
    </row>
    <row r="680" spans="3:12" ht="9.75" customHeight="1">
      <c r="F680" s="1754"/>
      <c r="G680" s="1754"/>
      <c r="L680" s="597"/>
    </row>
    <row r="681" spans="3:12" ht="13.7" customHeight="1">
      <c r="C681" s="1753" t="s">
        <v>1786</v>
      </c>
      <c r="D681" s="1753"/>
      <c r="E681" s="1753"/>
      <c r="F681" s="1754" t="s">
        <v>1787</v>
      </c>
      <c r="G681" s="1754"/>
      <c r="I681" s="601">
        <v>1300000</v>
      </c>
      <c r="J681" s="601">
        <v>1300000</v>
      </c>
      <c r="L681" s="597">
        <f>J681/I681*100</f>
        <v>100</v>
      </c>
    </row>
    <row r="682" spans="3:12" ht="9.75" customHeight="1">
      <c r="F682" s="1754"/>
      <c r="G682" s="1754"/>
      <c r="L682" s="597"/>
    </row>
    <row r="683" spans="3:12" ht="13.7" customHeight="1">
      <c r="C683" s="1753" t="s">
        <v>1788</v>
      </c>
      <c r="D683" s="1753"/>
      <c r="E683" s="1753"/>
      <c r="F683" s="1754" t="s">
        <v>1789</v>
      </c>
      <c r="G683" s="1754"/>
      <c r="I683" s="601">
        <v>42126250</v>
      </c>
      <c r="J683" s="601">
        <v>31594687.5</v>
      </c>
      <c r="L683" s="597">
        <f>J683/I683*100</f>
        <v>75</v>
      </c>
    </row>
    <row r="684" spans="3:12" ht="9" customHeight="1">
      <c r="F684" s="1754"/>
      <c r="G684" s="1754"/>
      <c r="L684" s="597"/>
    </row>
    <row r="685" spans="3:12" ht="13.7" customHeight="1">
      <c r="F685" s="1754"/>
      <c r="G685" s="1754"/>
      <c r="L685" s="597"/>
    </row>
    <row r="686" spans="3:12" ht="13.7" customHeight="1">
      <c r="C686" s="1753" t="s">
        <v>1790</v>
      </c>
      <c r="D686" s="1753"/>
      <c r="E686" s="1753"/>
      <c r="F686" s="1754" t="s">
        <v>1791</v>
      </c>
      <c r="G686" s="1754"/>
      <c r="I686" s="601">
        <v>137500000</v>
      </c>
      <c r="J686" s="601">
        <v>103125000</v>
      </c>
      <c r="L686" s="597">
        <f>J686/I686*100</f>
        <v>75</v>
      </c>
    </row>
    <row r="687" spans="3:12" ht="9" customHeight="1">
      <c r="F687" s="1754"/>
      <c r="G687" s="1754"/>
      <c r="L687" s="597"/>
    </row>
    <row r="688" spans="3:12" ht="13.7" customHeight="1">
      <c r="F688" s="1754"/>
      <c r="G688" s="1754"/>
      <c r="L688" s="597"/>
    </row>
    <row r="689" spans="3:12" ht="13.7" customHeight="1">
      <c r="C689" s="1753" t="s">
        <v>1792</v>
      </c>
      <c r="D689" s="1753"/>
      <c r="E689" s="1753"/>
      <c r="F689" s="1754" t="s">
        <v>1793</v>
      </c>
      <c r="G689" s="1754"/>
      <c r="I689" s="601">
        <v>135500000</v>
      </c>
      <c r="J689" s="601">
        <v>54200000</v>
      </c>
      <c r="L689" s="597">
        <f>J689/I689*100</f>
        <v>40</v>
      </c>
    </row>
    <row r="690" spans="3:12" ht="9" customHeight="1">
      <c r="F690" s="1754"/>
      <c r="G690" s="1754"/>
      <c r="L690" s="597"/>
    </row>
    <row r="691" spans="3:12" ht="13.7" customHeight="1">
      <c r="F691" s="1754"/>
      <c r="G691" s="1754"/>
      <c r="L691" s="597"/>
    </row>
    <row r="692" spans="3:12" s="600" customFormat="1" ht="13.7" customHeight="1">
      <c r="C692" s="1755" t="s">
        <v>1794</v>
      </c>
      <c r="D692" s="1755"/>
      <c r="E692" s="1755"/>
      <c r="F692" s="1754" t="s">
        <v>510</v>
      </c>
      <c r="G692" s="1754"/>
      <c r="I692" s="597">
        <f>I694+I698</f>
        <v>759200000</v>
      </c>
      <c r="J692" s="597">
        <f>J694+J698</f>
        <v>709940000</v>
      </c>
      <c r="L692" s="597">
        <f>J692/I692*100</f>
        <v>93.511591148577452</v>
      </c>
    </row>
    <row r="693" spans="3:12" ht="9.75" customHeight="1">
      <c r="F693" s="1754"/>
      <c r="G693" s="1754"/>
      <c r="L693" s="597"/>
    </row>
    <row r="694" spans="3:12" s="600" customFormat="1" ht="15" customHeight="1">
      <c r="C694" s="1755" t="s">
        <v>1795</v>
      </c>
      <c r="D694" s="1755"/>
      <c r="E694" s="1755"/>
      <c r="F694" s="1755" t="s">
        <v>1796</v>
      </c>
      <c r="G694" s="1755"/>
      <c r="I694" s="597">
        <f>I696</f>
        <v>319200000</v>
      </c>
      <c r="J694" s="597">
        <f>J696</f>
        <v>285340000</v>
      </c>
      <c r="L694" s="597">
        <f>J694/I694*100</f>
        <v>89.392230576441108</v>
      </c>
    </row>
    <row r="695" spans="3:12" ht="1.5" customHeight="1">
      <c r="L695" s="597"/>
    </row>
    <row r="696" spans="3:12" ht="15" customHeight="1">
      <c r="C696" s="1753" t="s">
        <v>1797</v>
      </c>
      <c r="D696" s="1753"/>
      <c r="E696" s="1753"/>
      <c r="F696" s="1753" t="s">
        <v>1796</v>
      </c>
      <c r="G696" s="1753"/>
      <c r="I696" s="601">
        <v>319200000</v>
      </c>
      <c r="J696" s="601">
        <v>285340000</v>
      </c>
      <c r="L696" s="597">
        <f>J696/I696*100</f>
        <v>89.392230576441108</v>
      </c>
    </row>
    <row r="697" spans="3:12" ht="1.5" customHeight="1">
      <c r="L697" s="597"/>
    </row>
    <row r="698" spans="3:12" s="600" customFormat="1" ht="15" customHeight="1">
      <c r="C698" s="1755" t="s">
        <v>1798</v>
      </c>
      <c r="D698" s="1755"/>
      <c r="E698" s="1755"/>
      <c r="F698" s="1755" t="s">
        <v>1799</v>
      </c>
      <c r="G698" s="1755"/>
      <c r="I698" s="597">
        <f>I700</f>
        <v>440000000</v>
      </c>
      <c r="J698" s="597">
        <f>J700</f>
        <v>424600000</v>
      </c>
      <c r="L698" s="597">
        <f>J698/I698*100</f>
        <v>96.5</v>
      </c>
    </row>
    <row r="699" spans="3:12" ht="1.5" customHeight="1">
      <c r="L699" s="597"/>
    </row>
    <row r="700" spans="3:12" ht="15" customHeight="1">
      <c r="C700" s="1753" t="s">
        <v>1800</v>
      </c>
      <c r="D700" s="1753"/>
      <c r="E700" s="1753"/>
      <c r="F700" s="1753" t="s">
        <v>1799</v>
      </c>
      <c r="G700" s="1753"/>
      <c r="I700" s="601">
        <v>440000000</v>
      </c>
      <c r="J700" s="601">
        <v>424600000</v>
      </c>
      <c r="L700" s="597">
        <f>J700/I700*100</f>
        <v>96.5</v>
      </c>
    </row>
    <row r="701" spans="3:12" ht="1.5" customHeight="1">
      <c r="L701" s="597"/>
    </row>
    <row r="702" spans="3:12" s="602" customFormat="1" ht="15" customHeight="1">
      <c r="C702" s="1760" t="s">
        <v>1801</v>
      </c>
      <c r="D702" s="1760"/>
      <c r="E702" s="1760"/>
      <c r="F702" s="1760" t="s">
        <v>231</v>
      </c>
      <c r="G702" s="1760"/>
      <c r="I702" s="603">
        <f>I704</f>
        <v>12420855290</v>
      </c>
      <c r="J702" s="603">
        <f>J704</f>
        <v>11625289495</v>
      </c>
      <c r="L702" s="603">
        <f>J702/I702*100</f>
        <v>93.5949193801452</v>
      </c>
    </row>
    <row r="703" spans="3:12" s="602" customFormat="1" ht="15" customHeight="1">
      <c r="C703" s="1043"/>
      <c r="D703" s="1043"/>
      <c r="E703" s="1043"/>
      <c r="F703" s="1043"/>
      <c r="G703" s="1043"/>
      <c r="I703" s="603"/>
      <c r="J703" s="603"/>
      <c r="L703" s="603"/>
    </row>
    <row r="704" spans="3:12" s="602" customFormat="1" ht="15" customHeight="1">
      <c r="C704" s="1760" t="s">
        <v>1802</v>
      </c>
      <c r="D704" s="1760"/>
      <c r="E704" s="1760"/>
      <c r="F704" s="1760" t="s">
        <v>231</v>
      </c>
      <c r="G704" s="1760"/>
      <c r="I704" s="603">
        <f>I706</f>
        <v>12420855290</v>
      </c>
      <c r="J704" s="603">
        <f>J706</f>
        <v>11625289495</v>
      </c>
      <c r="L704" s="603">
        <f>J704/I704*100</f>
        <v>93.5949193801452</v>
      </c>
    </row>
    <row r="705" spans="3:13" s="604" customFormat="1" ht="1.5" customHeight="1">
      <c r="L705" s="603"/>
    </row>
    <row r="706" spans="3:13" s="604" customFormat="1" ht="15" customHeight="1">
      <c r="C706" s="1759" t="s">
        <v>1803</v>
      </c>
      <c r="D706" s="1759"/>
      <c r="E706" s="1759"/>
      <c r="F706" s="1759" t="s">
        <v>231</v>
      </c>
      <c r="G706" s="1759"/>
      <c r="I706" s="605">
        <v>12420855290</v>
      </c>
      <c r="J706" s="605">
        <v>11625289495</v>
      </c>
      <c r="L706" s="603">
        <f>J706/I706*100</f>
        <v>93.5949193801452</v>
      </c>
    </row>
    <row r="707" spans="3:13" ht="1.5" customHeight="1">
      <c r="L707" s="597"/>
    </row>
    <row r="708" spans="3:13" s="600" customFormat="1" ht="15" customHeight="1">
      <c r="C708" s="1755" t="s">
        <v>1804</v>
      </c>
      <c r="D708" s="1755"/>
      <c r="E708" s="1755"/>
      <c r="F708" s="1755" t="s">
        <v>513</v>
      </c>
      <c r="G708" s="1755"/>
      <c r="I708" s="597">
        <f>I710+I821+I1012+I1125+I1135+I1151+I1156+I1162</f>
        <v>521152602429</v>
      </c>
      <c r="J708" s="597">
        <f>J710+J821+J1012+J1125+J1135+J1151+J1156+J1162</f>
        <v>463971082740.63</v>
      </c>
      <c r="L708" s="597">
        <f>J708/I708*100</f>
        <v>89.027874096405341</v>
      </c>
      <c r="M708" s="606"/>
    </row>
    <row r="709" spans="3:13" ht="1.5" customHeight="1">
      <c r="L709" s="597"/>
    </row>
    <row r="710" spans="3:13" s="600" customFormat="1" ht="15" customHeight="1">
      <c r="C710" s="1755" t="s">
        <v>1805</v>
      </c>
      <c r="D710" s="1755"/>
      <c r="E710" s="1755"/>
      <c r="F710" s="1755" t="s">
        <v>516</v>
      </c>
      <c r="G710" s="1755"/>
      <c r="I710" s="597">
        <f>I712+I809+I813</f>
        <v>91794007903</v>
      </c>
      <c r="J710" s="597">
        <f>J712+J809+J813</f>
        <v>79735793894.199997</v>
      </c>
      <c r="L710" s="597">
        <f>J710/I710*100</f>
        <v>86.863833180111186</v>
      </c>
    </row>
    <row r="711" spans="3:13" ht="1.5" customHeight="1">
      <c r="L711" s="597"/>
    </row>
    <row r="712" spans="3:13" s="600" customFormat="1" ht="15" customHeight="1">
      <c r="C712" s="1755" t="s">
        <v>1806</v>
      </c>
      <c r="D712" s="1755"/>
      <c r="E712" s="1755"/>
      <c r="F712" s="1755" t="s">
        <v>1807</v>
      </c>
      <c r="G712" s="1755"/>
      <c r="I712" s="597">
        <f>SUM(I714:I807)</f>
        <v>91504527903</v>
      </c>
      <c r="J712" s="597">
        <f>SUM(J714:J807)</f>
        <v>79446871894.199997</v>
      </c>
      <c r="L712" s="597">
        <f>J712/I712*100</f>
        <v>86.822885943325332</v>
      </c>
    </row>
    <row r="713" spans="3:13" ht="1.5" customHeight="1">
      <c r="L713" s="597"/>
    </row>
    <row r="714" spans="3:13" ht="15" customHeight="1">
      <c r="C714" s="1753" t="s">
        <v>1808</v>
      </c>
      <c r="D714" s="1753"/>
      <c r="E714" s="1753"/>
      <c r="F714" s="1753" t="s">
        <v>520</v>
      </c>
      <c r="G714" s="1753"/>
      <c r="I714" s="601">
        <v>623369017</v>
      </c>
      <c r="J714" s="601">
        <v>592670627.20000005</v>
      </c>
      <c r="L714" s="597">
        <f>J714/I714*100</f>
        <v>95.07540654687368</v>
      </c>
    </row>
    <row r="715" spans="3:13" ht="1.5" customHeight="1">
      <c r="L715" s="597"/>
    </row>
    <row r="716" spans="3:13" ht="15" customHeight="1">
      <c r="C716" s="1753" t="s">
        <v>1809</v>
      </c>
      <c r="D716" s="1753"/>
      <c r="E716" s="1753"/>
      <c r="F716" s="1753" t="s">
        <v>524</v>
      </c>
      <c r="G716" s="1753"/>
      <c r="I716" s="601">
        <v>7974026627</v>
      </c>
      <c r="J716" s="601">
        <v>5869694827.1899996</v>
      </c>
      <c r="L716" s="597">
        <f>J716/I716*100</f>
        <v>73.610173401167899</v>
      </c>
    </row>
    <row r="717" spans="3:13" ht="1.5" customHeight="1">
      <c r="L717" s="597"/>
    </row>
    <row r="718" spans="3:13" ht="15" customHeight="1">
      <c r="C718" s="1753" t="s">
        <v>1810</v>
      </c>
      <c r="D718" s="1753"/>
      <c r="E718" s="1753"/>
      <c r="F718" s="1753" t="s">
        <v>526</v>
      </c>
      <c r="G718" s="1753"/>
      <c r="I718" s="601">
        <v>21518000</v>
      </c>
      <c r="J718" s="601">
        <v>21500000</v>
      </c>
      <c r="L718" s="597">
        <f>J718/I718*100</f>
        <v>99.916349103076499</v>
      </c>
    </row>
    <row r="719" spans="3:13" ht="1.5" customHeight="1">
      <c r="L719" s="597"/>
    </row>
    <row r="720" spans="3:13" ht="15" customHeight="1">
      <c r="C720" s="1753" t="s">
        <v>1811</v>
      </c>
      <c r="D720" s="1753"/>
      <c r="E720" s="1753"/>
      <c r="F720" s="1753" t="s">
        <v>528</v>
      </c>
      <c r="G720" s="1753"/>
      <c r="I720" s="601">
        <v>136063975</v>
      </c>
      <c r="J720" s="601">
        <v>130030375</v>
      </c>
      <c r="L720" s="597">
        <f>J720/I720*100</f>
        <v>95.565615365860069</v>
      </c>
    </row>
    <row r="721" spans="3:12" ht="1.5" customHeight="1">
      <c r="L721" s="597"/>
    </row>
    <row r="722" spans="3:12" ht="15" customHeight="1">
      <c r="C722" s="1753" t="s">
        <v>1812</v>
      </c>
      <c r="D722" s="1753"/>
      <c r="E722" s="1753"/>
      <c r="F722" s="1753" t="s">
        <v>530</v>
      </c>
      <c r="G722" s="1753"/>
      <c r="I722" s="601">
        <v>14320000</v>
      </c>
      <c r="J722" s="601">
        <v>14320000</v>
      </c>
      <c r="L722" s="597">
        <f>J722/I722*100</f>
        <v>100</v>
      </c>
    </row>
    <row r="723" spans="3:12" ht="1.5" customHeight="1">
      <c r="L723" s="597"/>
    </row>
    <row r="724" spans="3:12" ht="15" customHeight="1">
      <c r="C724" s="1753" t="s">
        <v>1813</v>
      </c>
      <c r="D724" s="1753"/>
      <c r="E724" s="1753"/>
      <c r="F724" s="1753" t="s">
        <v>532</v>
      </c>
      <c r="G724" s="1753"/>
      <c r="I724" s="601">
        <v>129988000</v>
      </c>
      <c r="J724" s="601">
        <v>81680000</v>
      </c>
      <c r="L724" s="597">
        <f>J724/I724*100</f>
        <v>62.836569529495037</v>
      </c>
    </row>
    <row r="725" spans="3:12" ht="1.5" customHeight="1">
      <c r="L725" s="597"/>
    </row>
    <row r="726" spans="3:12" ht="15" customHeight="1">
      <c r="C726" s="1753" t="s">
        <v>1814</v>
      </c>
      <c r="D726" s="1753"/>
      <c r="E726" s="1753"/>
      <c r="F726" s="1753" t="s">
        <v>534</v>
      </c>
      <c r="G726" s="1753"/>
      <c r="I726" s="601">
        <v>213200000</v>
      </c>
      <c r="J726" s="601">
        <v>213100000</v>
      </c>
      <c r="L726" s="597">
        <f>J726/I726*100</f>
        <v>99.953095684803003</v>
      </c>
    </row>
    <row r="727" spans="3:12" ht="1.5" customHeight="1">
      <c r="L727" s="597"/>
    </row>
    <row r="728" spans="3:12" ht="15" customHeight="1">
      <c r="C728" s="1753" t="s">
        <v>1815</v>
      </c>
      <c r="D728" s="1753"/>
      <c r="E728" s="1753"/>
      <c r="F728" s="1753" t="s">
        <v>536</v>
      </c>
      <c r="G728" s="1753"/>
      <c r="I728" s="601">
        <v>2611478902</v>
      </c>
      <c r="J728" s="601">
        <v>2514547841</v>
      </c>
      <c r="L728" s="597">
        <f>J728/I728*100</f>
        <v>96.288269419838485</v>
      </c>
    </row>
    <row r="729" spans="3:12" ht="1.5" customHeight="1">
      <c r="L729" s="597"/>
    </row>
    <row r="730" spans="3:12" ht="15" customHeight="1">
      <c r="C730" s="1753" t="s">
        <v>1816</v>
      </c>
      <c r="D730" s="1753"/>
      <c r="E730" s="1753"/>
      <c r="F730" s="1753" t="s">
        <v>538</v>
      </c>
      <c r="G730" s="1753"/>
      <c r="I730" s="601">
        <v>1093542500</v>
      </c>
      <c r="J730" s="601">
        <v>634054020</v>
      </c>
      <c r="L730" s="597">
        <f>J730/I730*100</f>
        <v>57.981653205065186</v>
      </c>
    </row>
    <row r="731" spans="3:12" ht="1.5" customHeight="1">
      <c r="L731" s="597"/>
    </row>
    <row r="732" spans="3:12" ht="15" customHeight="1">
      <c r="C732" s="1753" t="s">
        <v>1817</v>
      </c>
      <c r="D732" s="1753"/>
      <c r="E732" s="1753"/>
      <c r="F732" s="1753" t="s">
        <v>544</v>
      </c>
      <c r="G732" s="1753"/>
      <c r="I732" s="601">
        <v>22705800</v>
      </c>
      <c r="J732" s="601">
        <v>16083000</v>
      </c>
      <c r="L732" s="597">
        <f>J732/I732*100</f>
        <v>70.832122189044213</v>
      </c>
    </row>
    <row r="733" spans="3:12" ht="1.5" customHeight="1">
      <c r="L733" s="597"/>
    </row>
    <row r="734" spans="3:12" ht="15" customHeight="1">
      <c r="C734" s="1753" t="s">
        <v>1818</v>
      </c>
      <c r="D734" s="1753"/>
      <c r="E734" s="1753"/>
      <c r="F734" s="1753" t="s">
        <v>546</v>
      </c>
      <c r="G734" s="1753"/>
      <c r="I734" s="601">
        <v>137691500</v>
      </c>
      <c r="J734" s="601">
        <v>113033500</v>
      </c>
      <c r="L734" s="597">
        <f>J734/I734*100</f>
        <v>82.091850259456834</v>
      </c>
    </row>
    <row r="735" spans="3:12" ht="1.5" customHeight="1">
      <c r="L735" s="597"/>
    </row>
    <row r="736" spans="3:12" ht="15" customHeight="1">
      <c r="C736" s="1753" t="s">
        <v>1819</v>
      </c>
      <c r="D736" s="1753"/>
      <c r="E736" s="1753"/>
      <c r="F736" s="1753" t="s">
        <v>548</v>
      </c>
      <c r="G736" s="1753"/>
      <c r="I736" s="601">
        <v>25890000</v>
      </c>
      <c r="J736" s="601">
        <v>25890000</v>
      </c>
      <c r="L736" s="597">
        <f>J736/I736*100</f>
        <v>100</v>
      </c>
    </row>
    <row r="737" spans="3:12" ht="1.5" customHeight="1">
      <c r="L737" s="597"/>
    </row>
    <row r="738" spans="3:12" ht="13.7" customHeight="1">
      <c r="C738" s="1753" t="s">
        <v>1820</v>
      </c>
      <c r="D738" s="1753"/>
      <c r="E738" s="1753"/>
      <c r="F738" s="1754" t="s">
        <v>550</v>
      </c>
      <c r="G738" s="1754"/>
      <c r="I738" s="601">
        <v>4170556910</v>
      </c>
      <c r="J738" s="601">
        <v>3931698969</v>
      </c>
      <c r="L738" s="597">
        <f>J738/I738*100</f>
        <v>94.2727567048114</v>
      </c>
    </row>
    <row r="739" spans="3:12" ht="9.75" customHeight="1">
      <c r="F739" s="1754"/>
      <c r="G739" s="1754"/>
      <c r="L739" s="597"/>
    </row>
    <row r="740" spans="3:12" ht="13.7" customHeight="1">
      <c r="C740" s="1753" t="s">
        <v>1821</v>
      </c>
      <c r="D740" s="1753"/>
      <c r="E740" s="1753"/>
      <c r="F740" s="1754" t="s">
        <v>552</v>
      </c>
      <c r="G740" s="1754"/>
      <c r="I740" s="601">
        <v>1602562040</v>
      </c>
      <c r="J740" s="601">
        <v>1514252628</v>
      </c>
      <c r="L740" s="597">
        <f>J740/I740*100</f>
        <v>94.489485598947539</v>
      </c>
    </row>
    <row r="741" spans="3:12" ht="9.75" customHeight="1">
      <c r="F741" s="1754"/>
      <c r="G741" s="1754"/>
      <c r="L741" s="597"/>
    </row>
    <row r="742" spans="3:12" ht="13.7" customHeight="1">
      <c r="C742" s="1753" t="s">
        <v>1822</v>
      </c>
      <c r="D742" s="1753"/>
      <c r="E742" s="1753"/>
      <c r="F742" s="1754" t="s">
        <v>554</v>
      </c>
      <c r="G742" s="1754"/>
      <c r="I742" s="601">
        <v>8101130479</v>
      </c>
      <c r="J742" s="601">
        <v>6951922323</v>
      </c>
      <c r="L742" s="597">
        <f>J742/I742*100</f>
        <v>85.814224829744276</v>
      </c>
    </row>
    <row r="743" spans="3:12" ht="9.75" customHeight="1">
      <c r="F743" s="1754"/>
      <c r="G743" s="1754"/>
      <c r="L743" s="597"/>
    </row>
    <row r="744" spans="3:12" ht="13.7" customHeight="1">
      <c r="C744" s="1753" t="s">
        <v>1823</v>
      </c>
      <c r="D744" s="1753"/>
      <c r="E744" s="1753"/>
      <c r="F744" s="1754" t="s">
        <v>556</v>
      </c>
      <c r="G744" s="1754"/>
      <c r="I744" s="601">
        <v>294650000</v>
      </c>
      <c r="J744" s="601">
        <v>252389000</v>
      </c>
      <c r="L744" s="597">
        <f>J744/I744*100</f>
        <v>85.657220431019852</v>
      </c>
    </row>
    <row r="745" spans="3:12" ht="9.75" customHeight="1">
      <c r="F745" s="1754"/>
      <c r="G745" s="1754"/>
      <c r="L745" s="597"/>
    </row>
    <row r="746" spans="3:12" ht="13.7" customHeight="1">
      <c r="C746" s="1753" t="s">
        <v>1824</v>
      </c>
      <c r="D746" s="1753"/>
      <c r="E746" s="1753"/>
      <c r="F746" s="1754" t="s">
        <v>558</v>
      </c>
      <c r="G746" s="1754"/>
      <c r="I746" s="601">
        <v>29947000</v>
      </c>
      <c r="J746" s="601">
        <v>27947000</v>
      </c>
      <c r="L746" s="597">
        <f>J746/I746*100</f>
        <v>93.321534711323338</v>
      </c>
    </row>
    <row r="747" spans="3:12" ht="9.75" customHeight="1">
      <c r="F747" s="1754"/>
      <c r="G747" s="1754"/>
      <c r="L747" s="597"/>
    </row>
    <row r="748" spans="3:12" ht="13.7" customHeight="1">
      <c r="C748" s="1753" t="s">
        <v>1825</v>
      </c>
      <c r="D748" s="1753"/>
      <c r="E748" s="1753"/>
      <c r="F748" s="1754" t="s">
        <v>560</v>
      </c>
      <c r="G748" s="1754"/>
      <c r="I748" s="601">
        <v>1692961750</v>
      </c>
      <c r="J748" s="601">
        <v>1604192200</v>
      </c>
      <c r="L748" s="597">
        <f>J748/I748*100</f>
        <v>94.756553123542218</v>
      </c>
    </row>
    <row r="749" spans="3:12" ht="9.75" customHeight="1">
      <c r="F749" s="1754"/>
      <c r="G749" s="1754"/>
      <c r="L749" s="597"/>
    </row>
    <row r="750" spans="3:12" ht="13.7" customHeight="1">
      <c r="C750" s="1753" t="s">
        <v>1826</v>
      </c>
      <c r="D750" s="1753"/>
      <c r="E750" s="1753"/>
      <c r="F750" s="1754" t="s">
        <v>562</v>
      </c>
      <c r="G750" s="1754"/>
      <c r="I750" s="601">
        <v>6944843495</v>
      </c>
      <c r="J750" s="601">
        <v>6869607465</v>
      </c>
      <c r="L750" s="597">
        <f>J750/I750*100</f>
        <v>98.91666342007322</v>
      </c>
    </row>
    <row r="751" spans="3:12" ht="9.75" customHeight="1">
      <c r="F751" s="1754"/>
      <c r="G751" s="1754"/>
      <c r="L751" s="597"/>
    </row>
    <row r="752" spans="3:12" ht="13.7" customHeight="1">
      <c r="C752" s="1753" t="s">
        <v>1827</v>
      </c>
      <c r="D752" s="1753"/>
      <c r="E752" s="1753"/>
      <c r="F752" s="1754" t="s">
        <v>564</v>
      </c>
      <c r="G752" s="1754"/>
      <c r="I752" s="601">
        <v>8656281340</v>
      </c>
      <c r="J752" s="601">
        <v>8534691455</v>
      </c>
      <c r="L752" s="597">
        <f>J752/I752*100</f>
        <v>98.595356594544327</v>
      </c>
    </row>
    <row r="753" spans="3:12" ht="9.75" customHeight="1">
      <c r="F753" s="1754"/>
      <c r="G753" s="1754"/>
      <c r="L753" s="597"/>
    </row>
    <row r="754" spans="3:12" ht="13.7" customHeight="1">
      <c r="C754" s="1753" t="s">
        <v>1828</v>
      </c>
      <c r="D754" s="1753"/>
      <c r="E754" s="1753"/>
      <c r="F754" s="1754" t="s">
        <v>566</v>
      </c>
      <c r="G754" s="1754"/>
      <c r="I754" s="601">
        <v>565605000</v>
      </c>
      <c r="J754" s="601">
        <v>549855000</v>
      </c>
      <c r="L754" s="597">
        <f>J754/I754*100</f>
        <v>97.215371151245122</v>
      </c>
    </row>
    <row r="755" spans="3:12" ht="9.75" customHeight="1">
      <c r="F755" s="1754"/>
      <c r="G755" s="1754"/>
      <c r="L755" s="597"/>
    </row>
    <row r="756" spans="3:12" ht="13.7" customHeight="1">
      <c r="C756" s="1753" t="s">
        <v>1829</v>
      </c>
      <c r="D756" s="1753"/>
      <c r="E756" s="1753"/>
      <c r="F756" s="1754" t="s">
        <v>568</v>
      </c>
      <c r="G756" s="1754"/>
      <c r="I756" s="601">
        <v>1071556000</v>
      </c>
      <c r="J756" s="601">
        <v>1034023700</v>
      </c>
      <c r="L756" s="597">
        <f>J756/I756*100</f>
        <v>96.49740190899962</v>
      </c>
    </row>
    <row r="757" spans="3:12" ht="9.75" customHeight="1">
      <c r="F757" s="1754"/>
      <c r="G757" s="1754"/>
      <c r="L757" s="597"/>
    </row>
    <row r="758" spans="3:12" ht="13.7" customHeight="1">
      <c r="C758" s="1753" t="s">
        <v>1830</v>
      </c>
      <c r="D758" s="1753"/>
      <c r="E758" s="1753"/>
      <c r="F758" s="1754" t="s">
        <v>570</v>
      </c>
      <c r="G758" s="1754"/>
      <c r="I758" s="601">
        <v>1458050400</v>
      </c>
      <c r="J758" s="601">
        <v>1397732018</v>
      </c>
      <c r="L758" s="597">
        <f>J758/I758*100</f>
        <v>95.863079767338633</v>
      </c>
    </row>
    <row r="759" spans="3:12" ht="9.75" customHeight="1">
      <c r="F759" s="1754"/>
      <c r="G759" s="1754"/>
      <c r="L759" s="597"/>
    </row>
    <row r="760" spans="3:12" ht="15" customHeight="1">
      <c r="C760" s="1753" t="s">
        <v>1831</v>
      </c>
      <c r="D760" s="1753"/>
      <c r="E760" s="1753"/>
      <c r="F760" s="1753" t="s">
        <v>572</v>
      </c>
      <c r="G760" s="1753"/>
      <c r="I760" s="601">
        <v>9352274339</v>
      </c>
      <c r="J760" s="601">
        <v>9066756409</v>
      </c>
      <c r="L760" s="597">
        <f>J760/I760*100</f>
        <v>96.947074907657921</v>
      </c>
    </row>
    <row r="761" spans="3:12" ht="1.5" customHeight="1">
      <c r="L761" s="597"/>
    </row>
    <row r="762" spans="3:12" ht="15" customHeight="1">
      <c r="C762" s="1753" t="s">
        <v>1832</v>
      </c>
      <c r="D762" s="1753"/>
      <c r="E762" s="1753"/>
      <c r="F762" s="1753" t="s">
        <v>574</v>
      </c>
      <c r="G762" s="1753"/>
      <c r="I762" s="601">
        <v>154836610</v>
      </c>
      <c r="J762" s="601">
        <v>133135750</v>
      </c>
      <c r="L762" s="597">
        <f>J762/I762*100</f>
        <v>85.984671196301704</v>
      </c>
    </row>
    <row r="763" spans="3:12" ht="1.5" customHeight="1">
      <c r="L763" s="597"/>
    </row>
    <row r="764" spans="3:12" ht="13.7" customHeight="1">
      <c r="C764" s="1753" t="s">
        <v>1833</v>
      </c>
      <c r="D764" s="1753"/>
      <c r="E764" s="1753"/>
      <c r="F764" s="1754" t="s">
        <v>1834</v>
      </c>
      <c r="G764" s="1754"/>
      <c r="I764" s="601">
        <v>3085371950</v>
      </c>
      <c r="J764" s="601">
        <v>611236050</v>
      </c>
      <c r="L764" s="597">
        <f>J764/I764*100</f>
        <v>19.81077354385101</v>
      </c>
    </row>
    <row r="765" spans="3:12" ht="9.75" customHeight="1">
      <c r="F765" s="1754"/>
      <c r="G765" s="1754"/>
      <c r="L765" s="597"/>
    </row>
    <row r="766" spans="3:12" ht="13.7" customHeight="1">
      <c r="C766" s="1753" t="s">
        <v>1835</v>
      </c>
      <c r="D766" s="1753"/>
      <c r="E766" s="1753"/>
      <c r="F766" s="1754" t="s">
        <v>1836</v>
      </c>
      <c r="G766" s="1754"/>
      <c r="I766" s="601">
        <v>8000000</v>
      </c>
      <c r="J766" s="601">
        <v>7918918</v>
      </c>
      <c r="L766" s="597">
        <f>J766/I766*100</f>
        <v>98.986474999999999</v>
      </c>
    </row>
    <row r="767" spans="3:12" ht="9.75" customHeight="1">
      <c r="F767" s="1754"/>
      <c r="G767" s="1754"/>
      <c r="L767" s="597"/>
    </row>
    <row r="768" spans="3:12" ht="15" customHeight="1">
      <c r="C768" s="1753" t="s">
        <v>1837</v>
      </c>
      <c r="D768" s="1753"/>
      <c r="E768" s="1753"/>
      <c r="F768" s="1753" t="s">
        <v>582</v>
      </c>
      <c r="G768" s="1753"/>
      <c r="I768" s="601">
        <v>112600000</v>
      </c>
      <c r="J768" s="601">
        <v>110629900</v>
      </c>
      <c r="L768" s="597">
        <f>J768/I768*100</f>
        <v>98.250355239786856</v>
      </c>
    </row>
    <row r="769" spans="3:12" ht="1.5" customHeight="1">
      <c r="L769" s="597"/>
    </row>
    <row r="770" spans="3:12" ht="13.7" customHeight="1">
      <c r="C770" s="1753" t="s">
        <v>1838</v>
      </c>
      <c r="D770" s="1753"/>
      <c r="E770" s="1753"/>
      <c r="F770" s="1754" t="s">
        <v>586</v>
      </c>
      <c r="G770" s="1754"/>
      <c r="I770" s="601">
        <v>9550000</v>
      </c>
      <c r="J770" s="601">
        <v>9370000</v>
      </c>
      <c r="L770" s="597">
        <f>J770/I770*100</f>
        <v>98.1151832460733</v>
      </c>
    </row>
    <row r="771" spans="3:12" ht="9.75" customHeight="1">
      <c r="F771" s="1754"/>
      <c r="G771" s="1754"/>
      <c r="L771" s="597"/>
    </row>
    <row r="772" spans="3:12" ht="15" customHeight="1">
      <c r="C772" s="1753" t="s">
        <v>1839</v>
      </c>
      <c r="D772" s="1753"/>
      <c r="E772" s="1753"/>
      <c r="F772" s="1753" t="s">
        <v>588</v>
      </c>
      <c r="G772" s="1753"/>
      <c r="I772" s="601">
        <v>12517597948</v>
      </c>
      <c r="J772" s="601">
        <v>9441411150</v>
      </c>
      <c r="L772" s="597">
        <f>J772/I772*100</f>
        <v>75.425103036709231</v>
      </c>
    </row>
    <row r="773" spans="3:12" ht="1.5" customHeight="1">
      <c r="L773" s="597"/>
    </row>
    <row r="774" spans="3:12" ht="15" customHeight="1">
      <c r="C774" s="1753" t="s">
        <v>1840</v>
      </c>
      <c r="D774" s="1753"/>
      <c r="E774" s="1753"/>
      <c r="F774" s="1753" t="s">
        <v>590</v>
      </c>
      <c r="G774" s="1753"/>
      <c r="I774" s="601">
        <v>3241728000</v>
      </c>
      <c r="J774" s="601">
        <v>2686096850</v>
      </c>
      <c r="L774" s="597">
        <f>J774/I774*100</f>
        <v>82.860031748499566</v>
      </c>
    </row>
    <row r="775" spans="3:12" ht="1.5" customHeight="1">
      <c r="L775" s="597"/>
    </row>
    <row r="776" spans="3:12" ht="15" customHeight="1">
      <c r="C776" s="1753" t="s">
        <v>1841</v>
      </c>
      <c r="D776" s="1753"/>
      <c r="E776" s="1753"/>
      <c r="F776" s="1753" t="s">
        <v>1842</v>
      </c>
      <c r="G776" s="1753"/>
      <c r="I776" s="601">
        <v>495015000</v>
      </c>
      <c r="J776" s="601">
        <v>297225000</v>
      </c>
      <c r="L776" s="597">
        <f>J776/I776*100</f>
        <v>60.043635041362386</v>
      </c>
    </row>
    <row r="777" spans="3:12" ht="1.5" customHeight="1">
      <c r="L777" s="597"/>
    </row>
    <row r="778" spans="3:12" ht="13.7" customHeight="1">
      <c r="C778" s="1753" t="s">
        <v>1843</v>
      </c>
      <c r="D778" s="1753"/>
      <c r="E778" s="1753"/>
      <c r="F778" s="1754" t="s">
        <v>594</v>
      </c>
      <c r="G778" s="1754"/>
      <c r="I778" s="601">
        <v>4318803821</v>
      </c>
      <c r="J778" s="601">
        <v>4317698814</v>
      </c>
      <c r="L778" s="597">
        <f>J778/I778*100</f>
        <v>99.974414049681371</v>
      </c>
    </row>
    <row r="779" spans="3:12" ht="9.75" customHeight="1">
      <c r="F779" s="1754"/>
      <c r="G779" s="1754"/>
      <c r="L779" s="597"/>
    </row>
    <row r="780" spans="3:12" ht="13.7" customHeight="1">
      <c r="C780" s="1753" t="s">
        <v>1844</v>
      </c>
      <c r="D780" s="1753"/>
      <c r="E780" s="1753"/>
      <c r="F780" s="1754" t="s">
        <v>596</v>
      </c>
      <c r="G780" s="1754"/>
      <c r="I780" s="601">
        <v>13230000</v>
      </c>
      <c r="J780" s="601">
        <v>4751000</v>
      </c>
      <c r="L780" s="597">
        <f>J780/I780*100</f>
        <v>35.910808767951622</v>
      </c>
    </row>
    <row r="781" spans="3:12" ht="9.75" customHeight="1">
      <c r="F781" s="1754"/>
      <c r="G781" s="1754"/>
      <c r="L781" s="597"/>
    </row>
    <row r="782" spans="3:12" ht="15" customHeight="1">
      <c r="C782" s="1753" t="s">
        <v>1845</v>
      </c>
      <c r="D782" s="1753"/>
      <c r="E782" s="1753"/>
      <c r="F782" s="1753" t="s">
        <v>598</v>
      </c>
      <c r="G782" s="1753"/>
      <c r="I782" s="601">
        <v>2449854000</v>
      </c>
      <c r="J782" s="601">
        <v>2036417000</v>
      </c>
      <c r="L782" s="597">
        <f>J782/I782*100</f>
        <v>83.124014737204746</v>
      </c>
    </row>
    <row r="783" spans="3:12" ht="1.5" customHeight="1">
      <c r="L783" s="597"/>
    </row>
    <row r="784" spans="3:12" ht="15" customHeight="1">
      <c r="C784" s="1753" t="s">
        <v>1846</v>
      </c>
      <c r="D784" s="1753"/>
      <c r="E784" s="1753"/>
      <c r="F784" s="1753" t="s">
        <v>600</v>
      </c>
      <c r="G784" s="1753"/>
      <c r="I784" s="601">
        <v>78440000</v>
      </c>
      <c r="J784" s="601">
        <v>74200000</v>
      </c>
      <c r="L784" s="597">
        <f>J784/I784*100</f>
        <v>94.594594594594597</v>
      </c>
    </row>
    <row r="785" spans="3:12" ht="1.5" customHeight="1">
      <c r="L785" s="597"/>
    </row>
    <row r="786" spans="3:12" ht="19.149999999999999" customHeight="1">
      <c r="C786" s="1753" t="s">
        <v>1847</v>
      </c>
      <c r="D786" s="1753"/>
      <c r="E786" s="1753"/>
      <c r="F786" s="1753" t="s">
        <v>602</v>
      </c>
      <c r="G786" s="1753"/>
      <c r="I786" s="601">
        <v>366055000</v>
      </c>
      <c r="J786" s="601">
        <v>343790000</v>
      </c>
      <c r="L786" s="597">
        <f>J786/I786*100</f>
        <v>93.917580691426153</v>
      </c>
    </row>
    <row r="787" spans="3:12" ht="19.149999999999999" customHeight="1">
      <c r="C787" s="1753" t="s">
        <v>1848</v>
      </c>
      <c r="D787" s="1753"/>
      <c r="E787" s="1753"/>
      <c r="F787" s="1753" t="s">
        <v>604</v>
      </c>
      <c r="G787" s="1753"/>
      <c r="I787" s="601">
        <v>170400000</v>
      </c>
      <c r="J787" s="601">
        <v>163370000</v>
      </c>
      <c r="L787" s="597">
        <f>J787/I787*100</f>
        <v>95.874413145539904</v>
      </c>
    </row>
    <row r="788" spans="3:12" ht="1.5" customHeight="1">
      <c r="L788" s="597"/>
    </row>
    <row r="789" spans="3:12" ht="15" customHeight="1">
      <c r="C789" s="1753" t="s">
        <v>1849</v>
      </c>
      <c r="D789" s="1753"/>
      <c r="E789" s="1753"/>
      <c r="F789" s="1753" t="s">
        <v>606</v>
      </c>
      <c r="G789" s="1753"/>
      <c r="I789" s="601">
        <v>1521812500</v>
      </c>
      <c r="J789" s="601">
        <v>1456329150</v>
      </c>
      <c r="L789" s="597">
        <f>J789/I789*100</f>
        <v>95.697015893876554</v>
      </c>
    </row>
    <row r="790" spans="3:12" ht="1.5" customHeight="1">
      <c r="L790" s="597"/>
    </row>
    <row r="791" spans="3:12" ht="15" customHeight="1">
      <c r="C791" s="1753" t="s">
        <v>1850</v>
      </c>
      <c r="D791" s="1753"/>
      <c r="E791" s="1753"/>
      <c r="F791" s="1753" t="s">
        <v>608</v>
      </c>
      <c r="G791" s="1753"/>
      <c r="I791" s="601">
        <v>1257995000</v>
      </c>
      <c r="J791" s="601">
        <v>1241915000</v>
      </c>
      <c r="L791" s="597">
        <f>J791/I791*100</f>
        <v>98.721775523750097</v>
      </c>
    </row>
    <row r="792" spans="3:12" ht="1.5" customHeight="1">
      <c r="L792" s="597"/>
    </row>
    <row r="793" spans="3:12" ht="15" customHeight="1">
      <c r="C793" s="1753" t="s">
        <v>1851</v>
      </c>
      <c r="D793" s="1753"/>
      <c r="E793" s="1753"/>
      <c r="F793" s="1753" t="s">
        <v>610</v>
      </c>
      <c r="G793" s="1753"/>
      <c r="I793" s="601">
        <v>191270000</v>
      </c>
      <c r="J793" s="601">
        <v>183850000</v>
      </c>
      <c r="L793" s="597">
        <f>J793/I793*100</f>
        <v>96.120667119778318</v>
      </c>
    </row>
    <row r="794" spans="3:12" ht="1.5" customHeight="1">
      <c r="L794" s="597"/>
    </row>
    <row r="795" spans="3:12" ht="15" customHeight="1">
      <c r="C795" s="1753" t="s">
        <v>1852</v>
      </c>
      <c r="D795" s="1753"/>
      <c r="E795" s="1753"/>
      <c r="F795" s="1753" t="s">
        <v>612</v>
      </c>
      <c r="G795" s="1753"/>
      <c r="I795" s="601">
        <v>136000000</v>
      </c>
      <c r="J795" s="601">
        <v>128475000</v>
      </c>
      <c r="L795" s="597">
        <f>J795/I795*100</f>
        <v>94.466911764705884</v>
      </c>
    </row>
    <row r="796" spans="3:12" ht="1.5" customHeight="1">
      <c r="L796" s="597"/>
    </row>
    <row r="797" spans="3:12" ht="15" customHeight="1">
      <c r="C797" s="1753" t="s">
        <v>1853</v>
      </c>
      <c r="D797" s="1753"/>
      <c r="E797" s="1753"/>
      <c r="F797" s="1753" t="s">
        <v>614</v>
      </c>
      <c r="G797" s="1753"/>
      <c r="I797" s="601">
        <v>77850000</v>
      </c>
      <c r="J797" s="601">
        <v>75450000</v>
      </c>
      <c r="L797" s="597">
        <f>J797/I797*100</f>
        <v>96.917148362235068</v>
      </c>
    </row>
    <row r="798" spans="3:12" ht="1.5" customHeight="1">
      <c r="L798" s="597"/>
    </row>
    <row r="799" spans="3:12" ht="15" customHeight="1">
      <c r="C799" s="1753" t="s">
        <v>1854</v>
      </c>
      <c r="D799" s="1753"/>
      <c r="E799" s="1753"/>
      <c r="F799" s="1753" t="s">
        <v>616</v>
      </c>
      <c r="G799" s="1753"/>
      <c r="I799" s="601">
        <v>1258565000</v>
      </c>
      <c r="J799" s="601">
        <v>1172620000</v>
      </c>
      <c r="L799" s="597">
        <f>J799/I799*100</f>
        <v>93.17119099927298</v>
      </c>
    </row>
    <row r="800" spans="3:12" ht="15" customHeight="1">
      <c r="C800" s="1041"/>
      <c r="D800" s="1041"/>
      <c r="E800" s="1041"/>
      <c r="F800" s="1041"/>
      <c r="G800" s="1041"/>
      <c r="I800" s="601"/>
      <c r="J800" s="601"/>
      <c r="L800" s="597"/>
    </row>
    <row r="801" spans="3:12" ht="15" customHeight="1">
      <c r="C801" s="1753" t="s">
        <v>1855</v>
      </c>
      <c r="D801" s="1753"/>
      <c r="E801" s="1753"/>
      <c r="F801" s="1753" t="s">
        <v>618</v>
      </c>
      <c r="G801" s="1753"/>
      <c r="I801" s="601">
        <v>1122940000</v>
      </c>
      <c r="J801" s="601">
        <v>1097934960.8099999</v>
      </c>
      <c r="L801" s="597">
        <f>J801/I801*100</f>
        <v>97.77325242755623</v>
      </c>
    </row>
    <row r="802" spans="3:12" ht="15" customHeight="1">
      <c r="C802" s="1041"/>
      <c r="D802" s="1041"/>
      <c r="E802" s="1041"/>
      <c r="F802" s="1041"/>
      <c r="G802" s="1041"/>
      <c r="I802" s="601"/>
      <c r="J802" s="601"/>
      <c r="L802" s="597"/>
    </row>
    <row r="803" spans="3:12" ht="15" customHeight="1">
      <c r="C803" s="1753" t="s">
        <v>1856</v>
      </c>
      <c r="D803" s="1753"/>
      <c r="E803" s="1753"/>
      <c r="F803" s="1753" t="s">
        <v>620</v>
      </c>
      <c r="G803" s="1753"/>
      <c r="I803" s="601">
        <v>1536725000</v>
      </c>
      <c r="J803" s="601">
        <v>1458304994</v>
      </c>
      <c r="L803" s="597">
        <f>J803/I803*100</f>
        <v>94.896939530495047</v>
      </c>
    </row>
    <row r="804" spans="3:12" ht="15" customHeight="1">
      <c r="L804" s="597"/>
    </row>
    <row r="805" spans="3:12" ht="15" customHeight="1">
      <c r="C805" s="1753" t="s">
        <v>1857</v>
      </c>
      <c r="D805" s="1753"/>
      <c r="E805" s="1753"/>
      <c r="F805" s="1753" t="s">
        <v>622</v>
      </c>
      <c r="G805" s="1753"/>
      <c r="I805" s="601">
        <v>221475000</v>
      </c>
      <c r="J805" s="601">
        <v>218870000</v>
      </c>
      <c r="L805" s="597">
        <f>J805/I805*100</f>
        <v>98.823795010723558</v>
      </c>
    </row>
    <row r="806" spans="3:12" ht="15" customHeight="1">
      <c r="L806" s="597"/>
    </row>
    <row r="807" spans="3:12" ht="15" customHeight="1">
      <c r="C807" s="1753" t="s">
        <v>1858</v>
      </c>
      <c r="D807" s="1753"/>
      <c r="E807" s="1753"/>
      <c r="F807" s="1753" t="s">
        <v>624</v>
      </c>
      <c r="G807" s="1753"/>
      <c r="I807" s="601">
        <v>214200000</v>
      </c>
      <c r="J807" s="601">
        <v>214200000</v>
      </c>
      <c r="L807" s="597">
        <f>J807/I807*100</f>
        <v>100</v>
      </c>
    </row>
    <row r="808" spans="3:12" ht="1.5" customHeight="1">
      <c r="L808" s="597"/>
    </row>
    <row r="809" spans="3:12" s="600" customFormat="1" ht="15" customHeight="1">
      <c r="C809" s="1755" t="s">
        <v>1859</v>
      </c>
      <c r="D809" s="1755"/>
      <c r="E809" s="1755"/>
      <c r="F809" s="1755" t="s">
        <v>1171</v>
      </c>
      <c r="G809" s="1755"/>
      <c r="I809" s="597">
        <f>I811</f>
        <v>2000000</v>
      </c>
      <c r="J809" s="597">
        <f>J811</f>
        <v>2000000</v>
      </c>
      <c r="L809" s="597">
        <f>J809/I809*100</f>
        <v>100</v>
      </c>
    </row>
    <row r="810" spans="3:12" ht="1.5" customHeight="1">
      <c r="L810" s="597"/>
    </row>
    <row r="811" spans="3:12" ht="15" customHeight="1">
      <c r="C811" s="1753" t="s">
        <v>1860</v>
      </c>
      <c r="D811" s="1753"/>
      <c r="E811" s="1753"/>
      <c r="F811" s="1753" t="s">
        <v>1172</v>
      </c>
      <c r="G811" s="1753"/>
      <c r="I811" s="601">
        <v>2000000</v>
      </c>
      <c r="J811" s="601">
        <v>2000000</v>
      </c>
      <c r="L811" s="597">
        <f>J811/I811*100</f>
        <v>100</v>
      </c>
    </row>
    <row r="812" spans="3:12" ht="1.5" customHeight="1">
      <c r="L812" s="597"/>
    </row>
    <row r="813" spans="3:12" s="600" customFormat="1" ht="13.7" customHeight="1">
      <c r="C813" s="1755" t="s">
        <v>1861</v>
      </c>
      <c r="D813" s="1755"/>
      <c r="E813" s="1755"/>
      <c r="F813" s="1754" t="s">
        <v>1173</v>
      </c>
      <c r="G813" s="1754"/>
      <c r="I813" s="597">
        <f>I815+I818</f>
        <v>287480000</v>
      </c>
      <c r="J813" s="597">
        <f>J815+J818</f>
        <v>286922000</v>
      </c>
      <c r="L813" s="597">
        <f>J813/I813*100</f>
        <v>99.805899540837629</v>
      </c>
    </row>
    <row r="814" spans="3:12" ht="9.75" customHeight="1">
      <c r="F814" s="1754"/>
      <c r="G814" s="1754"/>
      <c r="L814" s="597"/>
    </row>
    <row r="815" spans="3:12" ht="13.7" customHeight="1">
      <c r="C815" s="1753" t="s">
        <v>1862</v>
      </c>
      <c r="D815" s="1753"/>
      <c r="E815" s="1753"/>
      <c r="F815" s="1754" t="s">
        <v>1174</v>
      </c>
      <c r="G815" s="1754"/>
      <c r="I815" s="601">
        <v>37480000</v>
      </c>
      <c r="J815" s="601">
        <v>37350000</v>
      </c>
      <c r="L815" s="597">
        <f>J815/I815*100</f>
        <v>99.653148345784416</v>
      </c>
    </row>
    <row r="816" spans="3:12" ht="9" customHeight="1">
      <c r="F816" s="1754"/>
      <c r="G816" s="1754"/>
      <c r="L816" s="597"/>
    </row>
    <row r="817" spans="3:12" ht="13.7" customHeight="1">
      <c r="F817" s="1754"/>
      <c r="G817" s="1754"/>
      <c r="L817" s="597"/>
    </row>
    <row r="818" spans="3:12" ht="13.7" customHeight="1">
      <c r="C818" s="1753" t="s">
        <v>1863</v>
      </c>
      <c r="D818" s="1753"/>
      <c r="E818" s="1753"/>
      <c r="F818" s="1754" t="s">
        <v>1175</v>
      </c>
      <c r="G818" s="1754"/>
      <c r="I818" s="601">
        <v>250000000</v>
      </c>
      <c r="J818" s="601">
        <v>249572000</v>
      </c>
      <c r="L818" s="597">
        <f>J818/I818*100</f>
        <v>99.828800000000001</v>
      </c>
    </row>
    <row r="819" spans="3:12" ht="9" customHeight="1">
      <c r="F819" s="1754"/>
      <c r="G819" s="1754"/>
      <c r="L819" s="597"/>
    </row>
    <row r="820" spans="3:12" ht="13.7" customHeight="1">
      <c r="F820" s="1754"/>
      <c r="G820" s="1754"/>
      <c r="L820" s="597"/>
    </row>
    <row r="821" spans="3:12" s="600" customFormat="1" ht="15" customHeight="1">
      <c r="C821" s="1755" t="s">
        <v>1864</v>
      </c>
      <c r="D821" s="1755"/>
      <c r="E821" s="1755"/>
      <c r="F821" s="1755" t="s">
        <v>626</v>
      </c>
      <c r="G821" s="1755"/>
      <c r="I821" s="597">
        <f>I823+I938+I942+I960+I968+I972+I987+I1000+I922+I1008</f>
        <v>223015290910</v>
      </c>
      <c r="J821" s="597">
        <f>J823+J938+J942+J960+J968+J972+J987+J1000+J922+J1008</f>
        <v>204611186880.67001</v>
      </c>
      <c r="L821" s="597">
        <f>J821/I821*100</f>
        <v>91.747604411234235</v>
      </c>
    </row>
    <row r="822" spans="3:12" ht="1.5" customHeight="1">
      <c r="L822" s="597"/>
    </row>
    <row r="823" spans="3:12" s="600" customFormat="1" ht="15" customHeight="1">
      <c r="C823" s="1755" t="s">
        <v>1865</v>
      </c>
      <c r="D823" s="1755"/>
      <c r="E823" s="1755"/>
      <c r="F823" s="1755" t="s">
        <v>1866</v>
      </c>
      <c r="G823" s="1755"/>
      <c r="I823" s="597">
        <f>SUM(I825:I920)</f>
        <v>168968333000</v>
      </c>
      <c r="J823" s="597">
        <f>SUM(J825:J920)</f>
        <v>154490478402.17001</v>
      </c>
      <c r="L823" s="597">
        <f>J823/I823*100</f>
        <v>91.431616598933957</v>
      </c>
    </row>
    <row r="824" spans="3:12" ht="1.5" customHeight="1">
      <c r="L824" s="597"/>
    </row>
    <row r="825" spans="3:12" ht="13.7" customHeight="1">
      <c r="C825" s="1753" t="s">
        <v>1867</v>
      </c>
      <c r="D825" s="1753"/>
      <c r="E825" s="1753"/>
      <c r="F825" s="1754" t="s">
        <v>1691</v>
      </c>
      <c r="G825" s="1754"/>
      <c r="I825" s="601">
        <v>69600000</v>
      </c>
      <c r="J825" s="601">
        <v>62150000</v>
      </c>
      <c r="L825" s="597">
        <f>J825/I825*100</f>
        <v>89.295977011494259</v>
      </c>
    </row>
    <row r="826" spans="3:12" ht="9.75" customHeight="1">
      <c r="F826" s="1754"/>
      <c r="G826" s="1754"/>
      <c r="L826" s="597"/>
    </row>
    <row r="827" spans="3:12" ht="13.7" customHeight="1">
      <c r="C827" s="1753" t="s">
        <v>1868</v>
      </c>
      <c r="D827" s="1753"/>
      <c r="E827" s="1753"/>
      <c r="F827" s="1754" t="s">
        <v>1869</v>
      </c>
      <c r="G827" s="1754"/>
      <c r="I827" s="601">
        <v>3082925000</v>
      </c>
      <c r="J827" s="601">
        <v>1940412500</v>
      </c>
      <c r="L827" s="597">
        <f>J827/I827*100</f>
        <v>62.940632678381739</v>
      </c>
    </row>
    <row r="828" spans="3:12" ht="9.75" customHeight="1">
      <c r="F828" s="1754"/>
      <c r="G828" s="1754"/>
      <c r="L828" s="597"/>
    </row>
    <row r="829" spans="3:12" ht="13.7" customHeight="1">
      <c r="C829" s="1753" t="s">
        <v>1870</v>
      </c>
      <c r="D829" s="1753"/>
      <c r="E829" s="1753"/>
      <c r="F829" s="1754" t="s">
        <v>1871</v>
      </c>
      <c r="G829" s="1754"/>
      <c r="I829" s="601">
        <v>3058335000</v>
      </c>
      <c r="J829" s="601">
        <v>2352855000</v>
      </c>
      <c r="L829" s="597">
        <f>J829/I829*100</f>
        <v>76.932546630764776</v>
      </c>
    </row>
    <row r="830" spans="3:12" ht="9.75" customHeight="1">
      <c r="F830" s="1754"/>
      <c r="G830" s="1754"/>
      <c r="L830" s="597"/>
    </row>
    <row r="831" spans="3:12" ht="15" customHeight="1">
      <c r="C831" s="1753" t="s">
        <v>1872</v>
      </c>
      <c r="D831" s="1753"/>
      <c r="E831" s="1753"/>
      <c r="F831" s="1753" t="s">
        <v>1873</v>
      </c>
      <c r="G831" s="1753"/>
      <c r="I831" s="601">
        <v>439400000</v>
      </c>
      <c r="J831" s="601">
        <v>435650000</v>
      </c>
      <c r="L831" s="597">
        <f>J831/I831*100</f>
        <v>99.14656349567592</v>
      </c>
    </row>
    <row r="832" spans="3:12" ht="1.5" customHeight="1">
      <c r="L832" s="597"/>
    </row>
    <row r="833" spans="3:12" ht="15" customHeight="1">
      <c r="C833" s="1753" t="s">
        <v>1874</v>
      </c>
      <c r="D833" s="1753"/>
      <c r="E833" s="1753"/>
      <c r="F833" s="1753" t="s">
        <v>1875</v>
      </c>
      <c r="G833" s="1753"/>
      <c r="I833" s="601">
        <v>14977600000</v>
      </c>
      <c r="J833" s="601">
        <v>14449299999.82</v>
      </c>
      <c r="L833" s="597">
        <f>J833/I833*100</f>
        <v>96.472732612835159</v>
      </c>
    </row>
    <row r="834" spans="3:12" ht="1.5" customHeight="1">
      <c r="L834" s="597"/>
    </row>
    <row r="835" spans="3:12" ht="15" customHeight="1">
      <c r="C835" s="1753" t="s">
        <v>1876</v>
      </c>
      <c r="D835" s="1753"/>
      <c r="E835" s="1753"/>
      <c r="F835" s="1753" t="s">
        <v>1877</v>
      </c>
      <c r="G835" s="1753"/>
      <c r="I835" s="601">
        <v>427200000</v>
      </c>
      <c r="J835" s="601">
        <v>396800000</v>
      </c>
      <c r="L835" s="597">
        <f>J835/I835*100</f>
        <v>92.883895131086149</v>
      </c>
    </row>
    <row r="836" spans="3:12" ht="1.5" customHeight="1">
      <c r="L836" s="597"/>
    </row>
    <row r="837" spans="3:12" ht="15" customHeight="1">
      <c r="C837" s="1753" t="s">
        <v>1878</v>
      </c>
      <c r="D837" s="1753"/>
      <c r="E837" s="1753"/>
      <c r="F837" s="1753" t="s">
        <v>1879</v>
      </c>
      <c r="G837" s="1753"/>
      <c r="I837" s="601">
        <v>9381356000</v>
      </c>
      <c r="J837" s="601">
        <v>8832712000</v>
      </c>
      <c r="L837" s="597">
        <f>J837/I837*100</f>
        <v>94.151762282552752</v>
      </c>
    </row>
    <row r="838" spans="3:12" ht="1.5" customHeight="1">
      <c r="L838" s="597"/>
    </row>
    <row r="839" spans="3:12" ht="15" customHeight="1">
      <c r="C839" s="1753" t="s">
        <v>1880</v>
      </c>
      <c r="D839" s="1753"/>
      <c r="E839" s="1753"/>
      <c r="F839" s="1753" t="s">
        <v>1881</v>
      </c>
      <c r="G839" s="1753"/>
      <c r="I839" s="601">
        <v>8981925000</v>
      </c>
      <c r="J839" s="601">
        <v>8168589377</v>
      </c>
      <c r="L839" s="597">
        <f>J839/I839*100</f>
        <v>90.94475156494849</v>
      </c>
    </row>
    <row r="840" spans="3:12" ht="1.5" customHeight="1">
      <c r="L840" s="597"/>
    </row>
    <row r="841" spans="3:12" ht="15" customHeight="1">
      <c r="C841" s="1753" t="s">
        <v>1882</v>
      </c>
      <c r="D841" s="1753"/>
      <c r="E841" s="1753"/>
      <c r="F841" s="1753" t="s">
        <v>1883</v>
      </c>
      <c r="G841" s="1753"/>
      <c r="I841" s="601">
        <v>730387500</v>
      </c>
      <c r="J841" s="601">
        <v>436196254</v>
      </c>
      <c r="L841" s="597">
        <f>J841/I841*100</f>
        <v>59.721210179527993</v>
      </c>
    </row>
    <row r="842" spans="3:12" ht="1.5" customHeight="1">
      <c r="L842" s="597"/>
    </row>
    <row r="843" spans="3:12" ht="13.7" customHeight="1">
      <c r="C843" s="1753" t="s">
        <v>1884</v>
      </c>
      <c r="D843" s="1753"/>
      <c r="E843" s="1753"/>
      <c r="F843" s="1754" t="s">
        <v>1885</v>
      </c>
      <c r="G843" s="1754"/>
      <c r="I843" s="601">
        <v>2808180000</v>
      </c>
      <c r="J843" s="601">
        <v>2764180000</v>
      </c>
      <c r="L843" s="597">
        <f>J843/I843*100</f>
        <v>98.433148872223285</v>
      </c>
    </row>
    <row r="844" spans="3:12" ht="9.75" customHeight="1">
      <c r="F844" s="1754"/>
      <c r="G844" s="1754"/>
      <c r="L844" s="597"/>
    </row>
    <row r="845" spans="3:12" ht="13.7" customHeight="1">
      <c r="C845" s="1753" t="s">
        <v>1886</v>
      </c>
      <c r="D845" s="1753"/>
      <c r="E845" s="1753"/>
      <c r="F845" s="1754" t="s">
        <v>1887</v>
      </c>
      <c r="G845" s="1754"/>
      <c r="I845" s="601">
        <v>5580000000</v>
      </c>
      <c r="J845" s="601">
        <v>5534980000</v>
      </c>
      <c r="L845" s="597">
        <f>J845/I845*100</f>
        <v>99.193189964157696</v>
      </c>
    </row>
    <row r="846" spans="3:12" ht="9.75" customHeight="1">
      <c r="F846" s="1754"/>
      <c r="G846" s="1754"/>
      <c r="L846" s="597"/>
    </row>
    <row r="847" spans="3:12" ht="13.7" customHeight="1">
      <c r="C847" s="1753" t="s">
        <v>1888</v>
      </c>
      <c r="D847" s="1753"/>
      <c r="E847" s="1753"/>
      <c r="F847" s="1754" t="s">
        <v>1889</v>
      </c>
      <c r="G847" s="1754"/>
      <c r="I847" s="601">
        <v>2468200000</v>
      </c>
      <c r="J847" s="601">
        <v>2431600000</v>
      </c>
      <c r="L847" s="597">
        <f>J847/I847*100</f>
        <v>98.517137995300217</v>
      </c>
    </row>
    <row r="848" spans="3:12" ht="9.75" customHeight="1">
      <c r="F848" s="1754"/>
      <c r="G848" s="1754"/>
      <c r="L848" s="597"/>
    </row>
    <row r="849" spans="3:12" ht="15" customHeight="1">
      <c r="C849" s="1753" t="s">
        <v>1890</v>
      </c>
      <c r="D849" s="1753"/>
      <c r="E849" s="1753"/>
      <c r="F849" s="1753" t="s">
        <v>1891</v>
      </c>
      <c r="G849" s="1753"/>
      <c r="I849" s="601">
        <v>269250000</v>
      </c>
      <c r="J849" s="601">
        <v>215700000</v>
      </c>
      <c r="L849" s="597">
        <f>J849/I849*100</f>
        <v>80.111420612813362</v>
      </c>
    </row>
    <row r="850" spans="3:12" ht="1.5" customHeight="1">
      <c r="L850" s="597"/>
    </row>
    <row r="851" spans="3:12" ht="15" customHeight="1">
      <c r="C851" s="1753" t="s">
        <v>1892</v>
      </c>
      <c r="D851" s="1753"/>
      <c r="E851" s="1753"/>
      <c r="F851" s="1753" t="s">
        <v>1893</v>
      </c>
      <c r="G851" s="1753"/>
      <c r="I851" s="601">
        <v>203085000</v>
      </c>
      <c r="J851" s="601">
        <v>184854500</v>
      </c>
      <c r="L851" s="597">
        <f>J851/I851*100</f>
        <v>91.02321687963169</v>
      </c>
    </row>
    <row r="852" spans="3:12" ht="1.5" customHeight="1">
      <c r="L852" s="597"/>
    </row>
    <row r="853" spans="3:12" ht="15" customHeight="1">
      <c r="C853" s="1753" t="s">
        <v>1894</v>
      </c>
      <c r="D853" s="1753"/>
      <c r="E853" s="1753"/>
      <c r="F853" s="1753" t="s">
        <v>1895</v>
      </c>
      <c r="G853" s="1753"/>
      <c r="I853" s="601">
        <v>2342835000</v>
      </c>
      <c r="J853" s="601">
        <v>2202815000</v>
      </c>
      <c r="L853" s="597">
        <f>J853/I853*100</f>
        <v>94.02348009996436</v>
      </c>
    </row>
    <row r="854" spans="3:12" ht="1.5" customHeight="1">
      <c r="L854" s="597"/>
    </row>
    <row r="855" spans="3:12" ht="15" customHeight="1">
      <c r="C855" s="1753" t="s">
        <v>1896</v>
      </c>
      <c r="D855" s="1753"/>
      <c r="E855" s="1753"/>
      <c r="F855" s="1753" t="s">
        <v>1897</v>
      </c>
      <c r="G855" s="1753"/>
      <c r="I855" s="601">
        <v>327100000</v>
      </c>
      <c r="J855" s="601">
        <v>311700000</v>
      </c>
      <c r="L855" s="597">
        <f>J855/I855*100</f>
        <v>95.291959645368379</v>
      </c>
    </row>
    <row r="856" spans="3:12" ht="1.5" customHeight="1">
      <c r="L856" s="597"/>
    </row>
    <row r="857" spans="3:12" ht="15" customHeight="1">
      <c r="C857" s="1753" t="s">
        <v>1898</v>
      </c>
      <c r="D857" s="1753"/>
      <c r="E857" s="1753"/>
      <c r="F857" s="1753" t="s">
        <v>1899</v>
      </c>
      <c r="G857" s="1753"/>
      <c r="I857" s="601">
        <v>21815440000</v>
      </c>
      <c r="J857" s="601">
        <v>21222266300</v>
      </c>
      <c r="L857" s="597">
        <f>J857/I857*100</f>
        <v>97.280945513819574</v>
      </c>
    </row>
    <row r="858" spans="3:12" ht="1.5" customHeight="1">
      <c r="L858" s="597"/>
    </row>
    <row r="859" spans="3:12" ht="15" customHeight="1">
      <c r="C859" s="1753" t="s">
        <v>1900</v>
      </c>
      <c r="D859" s="1753"/>
      <c r="E859" s="1753"/>
      <c r="F859" s="1753" t="s">
        <v>1901</v>
      </c>
      <c r="G859" s="1753"/>
      <c r="I859" s="601">
        <v>10601900000</v>
      </c>
      <c r="J859" s="601">
        <v>10387425000</v>
      </c>
      <c r="L859" s="597">
        <f>J859/I859*100</f>
        <v>97.977013554174249</v>
      </c>
    </row>
    <row r="860" spans="3:12" ht="1.5" customHeight="1">
      <c r="L860" s="597"/>
    </row>
    <row r="861" spans="3:12" ht="15" customHeight="1">
      <c r="C861" s="1753" t="s">
        <v>1902</v>
      </c>
      <c r="D861" s="1753"/>
      <c r="E861" s="1753"/>
      <c r="F861" s="1753" t="s">
        <v>1903</v>
      </c>
      <c r="G861" s="1753"/>
      <c r="I861" s="601">
        <v>3987765000</v>
      </c>
      <c r="J861" s="601">
        <v>3881768048</v>
      </c>
      <c r="L861" s="597">
        <f>J861/I861*100</f>
        <v>97.341945876951115</v>
      </c>
    </row>
    <row r="862" spans="3:12" ht="1.5" customHeight="1">
      <c r="L862" s="597"/>
    </row>
    <row r="863" spans="3:12" ht="15" customHeight="1">
      <c r="C863" s="1753" t="s">
        <v>1904</v>
      </c>
      <c r="D863" s="1753"/>
      <c r="E863" s="1753"/>
      <c r="F863" s="1753" t="s">
        <v>1905</v>
      </c>
      <c r="G863" s="1753"/>
      <c r="I863" s="601">
        <v>1919840000</v>
      </c>
      <c r="J863" s="601">
        <v>1603640000</v>
      </c>
      <c r="L863" s="597">
        <f>J863/I863*100</f>
        <v>83.52987748979082</v>
      </c>
    </row>
    <row r="864" spans="3:12" ht="1.5" customHeight="1">
      <c r="L864" s="597"/>
    </row>
    <row r="865" spans="3:12" ht="15" customHeight="1">
      <c r="C865" s="1753" t="s">
        <v>1906</v>
      </c>
      <c r="D865" s="1753"/>
      <c r="E865" s="1753"/>
      <c r="F865" s="1753" t="s">
        <v>1907</v>
      </c>
      <c r="G865" s="1753"/>
      <c r="I865" s="601">
        <v>9371303000</v>
      </c>
      <c r="J865" s="601">
        <v>9020543472</v>
      </c>
      <c r="L865" s="597">
        <f>J865/I865*100</f>
        <v>96.257089030202096</v>
      </c>
    </row>
    <row r="866" spans="3:12" ht="1.5" customHeight="1">
      <c r="L866" s="597"/>
    </row>
    <row r="867" spans="3:12" ht="15" customHeight="1">
      <c r="C867" s="1753" t="s">
        <v>1908</v>
      </c>
      <c r="D867" s="1753"/>
      <c r="E867" s="1753"/>
      <c r="F867" s="1753" t="s">
        <v>1909</v>
      </c>
      <c r="G867" s="1753"/>
      <c r="I867" s="601">
        <v>4649300000</v>
      </c>
      <c r="J867" s="601">
        <v>4405530000</v>
      </c>
      <c r="L867" s="597">
        <f>J867/I867*100</f>
        <v>94.756845116469151</v>
      </c>
    </row>
    <row r="868" spans="3:12" ht="1.5" customHeight="1">
      <c r="L868" s="597"/>
    </row>
    <row r="869" spans="3:12" ht="15" customHeight="1">
      <c r="C869" s="1753" t="s">
        <v>1910</v>
      </c>
      <c r="D869" s="1753"/>
      <c r="E869" s="1753"/>
      <c r="F869" s="1753" t="s">
        <v>1911</v>
      </c>
      <c r="G869" s="1753"/>
      <c r="I869" s="601">
        <v>6200000</v>
      </c>
      <c r="J869" s="601">
        <v>3443000</v>
      </c>
      <c r="L869" s="597">
        <f>J869/I869*100</f>
        <v>55.532258064516128</v>
      </c>
    </row>
    <row r="870" spans="3:12" ht="1.5" customHeight="1">
      <c r="L870" s="597"/>
    </row>
    <row r="871" spans="3:12" ht="15" customHeight="1">
      <c r="C871" s="1753" t="s">
        <v>1912</v>
      </c>
      <c r="D871" s="1753"/>
      <c r="E871" s="1753"/>
      <c r="F871" s="1753" t="s">
        <v>1913</v>
      </c>
      <c r="G871" s="1753"/>
      <c r="I871" s="601">
        <v>3027600000</v>
      </c>
      <c r="J871" s="601">
        <v>2970850000</v>
      </c>
      <c r="L871" s="597">
        <f>J871/I871*100</f>
        <v>98.125578015589909</v>
      </c>
    </row>
    <row r="872" spans="3:12" ht="1.5" customHeight="1">
      <c r="L872" s="597"/>
    </row>
    <row r="873" spans="3:12" ht="15" customHeight="1">
      <c r="C873" s="1753" t="s">
        <v>1914</v>
      </c>
      <c r="D873" s="1753"/>
      <c r="E873" s="1753"/>
      <c r="F873" s="1753" t="s">
        <v>1915</v>
      </c>
      <c r="G873" s="1753"/>
      <c r="I873" s="601">
        <v>1290000000</v>
      </c>
      <c r="J873" s="601">
        <v>1188800000</v>
      </c>
      <c r="L873" s="597">
        <f>J873/I873*100</f>
        <v>92.155038759689916</v>
      </c>
    </row>
    <row r="874" spans="3:12" ht="1.5" customHeight="1">
      <c r="L874" s="597"/>
    </row>
    <row r="875" spans="3:12" ht="15" customHeight="1">
      <c r="C875" s="1753" t="s">
        <v>1916</v>
      </c>
      <c r="D875" s="1753"/>
      <c r="E875" s="1753"/>
      <c r="F875" s="1753" t="s">
        <v>1917</v>
      </c>
      <c r="G875" s="1753"/>
      <c r="I875" s="601">
        <v>165600000</v>
      </c>
      <c r="J875" s="601">
        <v>165583200</v>
      </c>
      <c r="L875" s="597">
        <f>J875/I875*100</f>
        <v>99.989855072463769</v>
      </c>
    </row>
    <row r="876" spans="3:12" ht="1.5" customHeight="1">
      <c r="L876" s="597"/>
    </row>
    <row r="877" spans="3:12" ht="15" customHeight="1">
      <c r="C877" s="1753" t="s">
        <v>1918</v>
      </c>
      <c r="D877" s="1753"/>
      <c r="E877" s="1753"/>
      <c r="F877" s="1753" t="s">
        <v>1919</v>
      </c>
      <c r="G877" s="1753"/>
      <c r="I877" s="601">
        <v>180400000</v>
      </c>
      <c r="J877" s="601">
        <v>180400000</v>
      </c>
      <c r="L877" s="597">
        <f>J877/I877*100</f>
        <v>100</v>
      </c>
    </row>
    <row r="878" spans="3:12" ht="1.5" customHeight="1">
      <c r="L878" s="597"/>
    </row>
    <row r="879" spans="3:12" ht="15" customHeight="1">
      <c r="C879" s="1753" t="s">
        <v>1920</v>
      </c>
      <c r="D879" s="1753"/>
      <c r="E879" s="1753"/>
      <c r="F879" s="1753" t="s">
        <v>1921</v>
      </c>
      <c r="G879" s="1753"/>
      <c r="I879" s="601">
        <v>40050000</v>
      </c>
      <c r="J879" s="601">
        <v>32225000</v>
      </c>
      <c r="L879" s="597">
        <f>J879/I879*100</f>
        <v>80.46192259675405</v>
      </c>
    </row>
    <row r="880" spans="3:12" ht="1.5" customHeight="1">
      <c r="L880" s="597"/>
    </row>
    <row r="881" spans="3:12" ht="15" customHeight="1">
      <c r="C881" s="1753" t="s">
        <v>1922</v>
      </c>
      <c r="D881" s="1753"/>
      <c r="E881" s="1753"/>
      <c r="F881" s="1753" t="s">
        <v>1923</v>
      </c>
      <c r="G881" s="1753"/>
      <c r="I881" s="601">
        <v>525200000</v>
      </c>
      <c r="J881" s="601">
        <v>525200000</v>
      </c>
      <c r="L881" s="597">
        <f>J881/I881*100</f>
        <v>100</v>
      </c>
    </row>
    <row r="882" spans="3:12" ht="1.5" customHeight="1">
      <c r="L882" s="597"/>
    </row>
    <row r="883" spans="3:12" ht="13.7" customHeight="1">
      <c r="C883" s="1753" t="s">
        <v>1924</v>
      </c>
      <c r="D883" s="1753"/>
      <c r="E883" s="1753"/>
      <c r="F883" s="1754" t="s">
        <v>1925</v>
      </c>
      <c r="G883" s="1754"/>
      <c r="I883" s="601">
        <v>345000000</v>
      </c>
      <c r="J883" s="601">
        <v>328915624</v>
      </c>
      <c r="L883" s="597">
        <f>J883/I883*100</f>
        <v>95.337862028985512</v>
      </c>
    </row>
    <row r="884" spans="3:12" ht="9.75" customHeight="1">
      <c r="F884" s="1754"/>
      <c r="G884" s="1754"/>
      <c r="L884" s="597"/>
    </row>
    <row r="885" spans="3:12" ht="15" customHeight="1">
      <c r="C885" s="1753" t="s">
        <v>1926</v>
      </c>
      <c r="D885" s="1753"/>
      <c r="E885" s="1753"/>
      <c r="F885" s="1753" t="s">
        <v>1927</v>
      </c>
      <c r="G885" s="1753"/>
      <c r="I885" s="601">
        <v>102000000</v>
      </c>
      <c r="J885" s="601">
        <v>102000000</v>
      </c>
      <c r="L885" s="597">
        <f>J885/I885*100</f>
        <v>100</v>
      </c>
    </row>
    <row r="886" spans="3:12" ht="1.5" customHeight="1">
      <c r="L886" s="597"/>
    </row>
    <row r="887" spans="3:12" ht="14.45" customHeight="1">
      <c r="C887" s="1753" t="s">
        <v>1928</v>
      </c>
      <c r="D887" s="1753"/>
      <c r="E887" s="1753"/>
      <c r="F887" s="1753" t="s">
        <v>1929</v>
      </c>
      <c r="G887" s="1753"/>
      <c r="I887" s="601">
        <v>21651135600</v>
      </c>
      <c r="J887" s="601">
        <v>17579796159</v>
      </c>
      <c r="L887" s="597">
        <f>J887/I887*100</f>
        <v>81.195723327325155</v>
      </c>
    </row>
    <row r="888" spans="3:12" ht="14.45" customHeight="1">
      <c r="C888" s="1753" t="s">
        <v>1930</v>
      </c>
      <c r="D888" s="1753"/>
      <c r="E888" s="1753"/>
      <c r="F888" s="1753" t="s">
        <v>1931</v>
      </c>
      <c r="G888" s="1753"/>
      <c r="I888" s="601">
        <v>190000000</v>
      </c>
      <c r="J888" s="601">
        <v>127500000</v>
      </c>
      <c r="L888" s="597">
        <f>J888/I888*100</f>
        <v>67.10526315789474</v>
      </c>
    </row>
    <row r="889" spans="3:12" ht="14.45" customHeight="1">
      <c r="L889" s="597"/>
    </row>
    <row r="890" spans="3:12" ht="14.45" customHeight="1">
      <c r="C890" s="1753" t="s">
        <v>1932</v>
      </c>
      <c r="D890" s="1753"/>
      <c r="E890" s="1753"/>
      <c r="F890" s="1754" t="s">
        <v>1933</v>
      </c>
      <c r="G890" s="1754"/>
      <c r="I890" s="601">
        <v>60360000</v>
      </c>
      <c r="J890" s="601">
        <v>30829000</v>
      </c>
      <c r="L890" s="597">
        <f>J890/I890*100</f>
        <v>51.075215374420146</v>
      </c>
    </row>
    <row r="891" spans="3:12" ht="14.45" customHeight="1">
      <c r="F891" s="1754"/>
      <c r="G891" s="1754"/>
      <c r="L891" s="597"/>
    </row>
    <row r="892" spans="3:12" ht="14.45" customHeight="1">
      <c r="C892" s="1753" t="s">
        <v>1934</v>
      </c>
      <c r="D892" s="1753"/>
      <c r="E892" s="1753"/>
      <c r="F892" s="1753" t="s">
        <v>1935</v>
      </c>
      <c r="G892" s="1753"/>
      <c r="I892" s="601">
        <v>67072000</v>
      </c>
      <c r="J892" s="601">
        <v>67030000</v>
      </c>
      <c r="L892" s="597">
        <f>J892/I892*100</f>
        <v>99.937380725190835</v>
      </c>
    </row>
    <row r="893" spans="3:12" ht="1.5" customHeight="1">
      <c r="L893" s="597"/>
    </row>
    <row r="894" spans="3:12" ht="15" customHeight="1">
      <c r="C894" s="1753" t="s">
        <v>1936</v>
      </c>
      <c r="D894" s="1753"/>
      <c r="E894" s="1753"/>
      <c r="F894" s="1753" t="s">
        <v>1937</v>
      </c>
      <c r="G894" s="1753"/>
      <c r="I894" s="601">
        <v>23425000</v>
      </c>
      <c r="J894" s="601">
        <v>16797152</v>
      </c>
      <c r="L894" s="597">
        <f>J894/I894*100</f>
        <v>71.706091782283892</v>
      </c>
    </row>
    <row r="895" spans="3:12" ht="1.5" customHeight="1">
      <c r="L895" s="597"/>
    </row>
    <row r="896" spans="3:12" ht="15" customHeight="1">
      <c r="C896" s="1753" t="s">
        <v>1938</v>
      </c>
      <c r="D896" s="1753"/>
      <c r="E896" s="1753"/>
      <c r="F896" s="1753" t="s">
        <v>1939</v>
      </c>
      <c r="G896" s="1753"/>
      <c r="I896" s="601">
        <v>136000000</v>
      </c>
      <c r="J896" s="601">
        <v>84645200</v>
      </c>
      <c r="L896" s="597">
        <f>J896/I896*100</f>
        <v>62.239117647058826</v>
      </c>
    </row>
    <row r="897" spans="3:12" ht="1.5" customHeight="1">
      <c r="L897" s="597"/>
    </row>
    <row r="898" spans="3:12" ht="15" customHeight="1">
      <c r="C898" s="1753" t="s">
        <v>1940</v>
      </c>
      <c r="D898" s="1753"/>
      <c r="E898" s="1753"/>
      <c r="F898" s="1753" t="s">
        <v>1941</v>
      </c>
      <c r="G898" s="1753"/>
      <c r="I898" s="601">
        <v>4927850000</v>
      </c>
      <c r="J898" s="601">
        <v>4747627344</v>
      </c>
      <c r="L898" s="597">
        <f>J898/I898*100</f>
        <v>96.342773095771989</v>
      </c>
    </row>
    <row r="899" spans="3:12" ht="15" customHeight="1">
      <c r="C899" s="1041"/>
      <c r="D899" s="1041"/>
      <c r="E899" s="1041"/>
      <c r="F899" s="1041"/>
      <c r="G899" s="1041"/>
      <c r="I899" s="601"/>
      <c r="J899" s="601"/>
      <c r="L899" s="597"/>
    </row>
    <row r="900" spans="3:12" ht="15" customHeight="1">
      <c r="C900" s="1753" t="s">
        <v>1942</v>
      </c>
      <c r="D900" s="1753"/>
      <c r="E900" s="1753"/>
      <c r="F900" s="1753" t="s">
        <v>1943</v>
      </c>
      <c r="G900" s="1753"/>
      <c r="I900" s="601">
        <v>154200000</v>
      </c>
      <c r="J900" s="601">
        <v>136487251</v>
      </c>
      <c r="L900" s="597">
        <f>J900/I900*100</f>
        <v>88.513132944228275</v>
      </c>
    </row>
    <row r="901" spans="3:12" ht="1.5" customHeight="1">
      <c r="L901" s="597"/>
    </row>
    <row r="902" spans="3:12" ht="15" customHeight="1">
      <c r="C902" s="1753" t="s">
        <v>1944</v>
      </c>
      <c r="D902" s="1753"/>
      <c r="E902" s="1753"/>
      <c r="F902" s="1753" t="s">
        <v>1945</v>
      </c>
      <c r="G902" s="1753"/>
      <c r="I902" s="601">
        <v>447539900</v>
      </c>
      <c r="J902" s="601">
        <v>358402682</v>
      </c>
      <c r="L902" s="597">
        <f>J902/I902*100</f>
        <v>80.082844456997009</v>
      </c>
    </row>
    <row r="903" spans="3:12" ht="1.5" customHeight="1">
      <c r="L903" s="597"/>
    </row>
    <row r="904" spans="3:12" ht="15" customHeight="1">
      <c r="C904" s="1753" t="s">
        <v>1946</v>
      </c>
      <c r="D904" s="1753"/>
      <c r="E904" s="1753"/>
      <c r="F904" s="1753" t="s">
        <v>1947</v>
      </c>
      <c r="G904" s="1753"/>
      <c r="I904" s="601">
        <v>19959870000</v>
      </c>
      <c r="J904" s="601">
        <v>17441282312.349998</v>
      </c>
      <c r="L904" s="597">
        <f>J904/I904*100</f>
        <v>87.381743029137965</v>
      </c>
    </row>
    <row r="905" spans="3:12" ht="1.5" customHeight="1">
      <c r="L905" s="597"/>
    </row>
    <row r="906" spans="3:12" ht="15" customHeight="1">
      <c r="C906" s="1753" t="s">
        <v>1948</v>
      </c>
      <c r="D906" s="1753"/>
      <c r="E906" s="1753"/>
      <c r="F906" s="1753" t="s">
        <v>1949</v>
      </c>
      <c r="G906" s="1753"/>
      <c r="I906" s="601">
        <v>672774000</v>
      </c>
      <c r="J906" s="601">
        <v>593564000</v>
      </c>
      <c r="L906" s="597">
        <f>J906/I906*100</f>
        <v>88.226358331326722</v>
      </c>
    </row>
    <row r="907" spans="3:12" ht="1.5" customHeight="1">
      <c r="L907" s="597"/>
    </row>
    <row r="908" spans="3:12" ht="15" customHeight="1">
      <c r="C908" s="1753" t="s">
        <v>1950</v>
      </c>
      <c r="D908" s="1753"/>
      <c r="E908" s="1753"/>
      <c r="F908" s="1753" t="s">
        <v>1951</v>
      </c>
      <c r="G908" s="1753"/>
      <c r="I908" s="601">
        <v>3044540000</v>
      </c>
      <c r="J908" s="601">
        <v>2964586350</v>
      </c>
      <c r="L908" s="597">
        <f>J908/I908*100</f>
        <v>97.373867645030117</v>
      </c>
    </row>
    <row r="909" spans="3:12" ht="1.5" customHeight="1">
      <c r="L909" s="597"/>
    </row>
    <row r="910" spans="3:12" ht="15" customHeight="1">
      <c r="C910" s="1753" t="s">
        <v>1952</v>
      </c>
      <c r="D910" s="1753"/>
      <c r="E910" s="1753"/>
      <c r="F910" s="1753" t="s">
        <v>1953</v>
      </c>
      <c r="G910" s="1753"/>
      <c r="I910" s="601">
        <v>175800000</v>
      </c>
      <c r="J910" s="601">
        <v>19083330</v>
      </c>
      <c r="L910" s="597">
        <f>J910/I910*100</f>
        <v>10.855136518771332</v>
      </c>
    </row>
    <row r="911" spans="3:12" ht="1.5" customHeight="1">
      <c r="L911" s="597"/>
    </row>
    <row r="912" spans="3:12" ht="15" customHeight="1">
      <c r="C912" s="1753" t="s">
        <v>1954</v>
      </c>
      <c r="D912" s="1753"/>
      <c r="E912" s="1753"/>
      <c r="F912" s="1753" t="s">
        <v>1955</v>
      </c>
      <c r="G912" s="1753"/>
      <c r="I912" s="601">
        <v>2868450000</v>
      </c>
      <c r="J912" s="601">
        <v>2791297013</v>
      </c>
      <c r="L912" s="597">
        <f>J912/I912*100</f>
        <v>97.310289982394664</v>
      </c>
    </row>
    <row r="913" spans="3:12" ht="1.5" customHeight="1">
      <c r="L913" s="597"/>
    </row>
    <row r="914" spans="3:12" ht="15" customHeight="1">
      <c r="C914" s="1753" t="s">
        <v>1956</v>
      </c>
      <c r="D914" s="1753"/>
      <c r="E914" s="1753"/>
      <c r="F914" s="1753" t="s">
        <v>1957</v>
      </c>
      <c r="G914" s="1753"/>
      <c r="I914" s="601">
        <v>1214340000</v>
      </c>
      <c r="J914" s="601">
        <v>646634430</v>
      </c>
      <c r="L914" s="597">
        <f>J914/I914*100</f>
        <v>53.249866594199311</v>
      </c>
    </row>
    <row r="915" spans="3:12" ht="1.5" customHeight="1">
      <c r="L915" s="597"/>
    </row>
    <row r="916" spans="3:12" ht="13.7" customHeight="1">
      <c r="C916" s="1753" t="s">
        <v>1958</v>
      </c>
      <c r="D916" s="1753"/>
      <c r="E916" s="1753"/>
      <c r="F916" s="1754" t="s">
        <v>1959</v>
      </c>
      <c r="G916" s="1754"/>
      <c r="I916" s="601">
        <v>23500000</v>
      </c>
      <c r="J916" s="601">
        <v>0</v>
      </c>
      <c r="L916" s="597">
        <f>J916/I916*100</f>
        <v>0</v>
      </c>
    </row>
    <row r="917" spans="3:12" ht="9.75" customHeight="1">
      <c r="F917" s="1754"/>
      <c r="G917" s="1754"/>
      <c r="L917" s="597"/>
    </row>
    <row r="918" spans="3:12" ht="15" customHeight="1">
      <c r="C918" s="1753" t="s">
        <v>1960</v>
      </c>
      <c r="D918" s="1753"/>
      <c r="E918" s="1753"/>
      <c r="F918" s="1753" t="s">
        <v>1961</v>
      </c>
      <c r="G918" s="1753"/>
      <c r="I918" s="601">
        <v>126500000</v>
      </c>
      <c r="J918" s="601">
        <v>102000000</v>
      </c>
      <c r="L918" s="597">
        <f>J918/I918*100</f>
        <v>80.632411067193672</v>
      </c>
    </row>
    <row r="919" spans="3:12" ht="1.5" customHeight="1">
      <c r="L919" s="597"/>
    </row>
    <row r="920" spans="3:12" ht="15" customHeight="1">
      <c r="C920" s="1753" t="s">
        <v>1962</v>
      </c>
      <c r="D920" s="1753"/>
      <c r="E920" s="1753"/>
      <c r="F920" s="1753" t="s">
        <v>1963</v>
      </c>
      <c r="G920" s="1753"/>
      <c r="I920" s="601">
        <v>50000000</v>
      </c>
      <c r="J920" s="601">
        <v>43831904</v>
      </c>
      <c r="L920" s="597">
        <f>J920/I920*100</f>
        <v>87.663808000000003</v>
      </c>
    </row>
    <row r="921" spans="3:12" ht="1.5" customHeight="1">
      <c r="L921" s="597"/>
    </row>
    <row r="922" spans="3:12" s="600" customFormat="1" ht="15" customHeight="1">
      <c r="C922" s="1755" t="s">
        <v>1964</v>
      </c>
      <c r="D922" s="1755"/>
      <c r="E922" s="1755"/>
      <c r="F922" s="1755" t="s">
        <v>1965</v>
      </c>
      <c r="G922" s="1755"/>
      <c r="I922" s="597">
        <f>SUM(I924:I936)</f>
        <v>23833704910</v>
      </c>
      <c r="J922" s="597">
        <f>SUM(J924:J936)</f>
        <v>22077519390.5</v>
      </c>
      <c r="L922" s="597">
        <f>J922/I922*100</f>
        <v>92.631504308156678</v>
      </c>
    </row>
    <row r="923" spans="3:12" ht="1.5" customHeight="1">
      <c r="L923" s="597"/>
    </row>
    <row r="924" spans="3:12" ht="13.7" customHeight="1">
      <c r="C924" s="1753" t="s">
        <v>1966</v>
      </c>
      <c r="D924" s="1753"/>
      <c r="E924" s="1753"/>
      <c r="F924" s="1754" t="s">
        <v>1967</v>
      </c>
      <c r="G924" s="1754"/>
      <c r="I924" s="601">
        <v>15017275000</v>
      </c>
      <c r="J924" s="601">
        <v>14084007000</v>
      </c>
      <c r="L924" s="597">
        <f>J924/I924*100</f>
        <v>93.785370514956952</v>
      </c>
    </row>
    <row r="925" spans="3:12" ht="9.75" customHeight="1">
      <c r="F925" s="1754"/>
      <c r="G925" s="1754"/>
      <c r="L925" s="597"/>
    </row>
    <row r="926" spans="3:12" ht="13.7" customHeight="1">
      <c r="C926" s="1753" t="s">
        <v>1968</v>
      </c>
      <c r="D926" s="1753"/>
      <c r="E926" s="1753"/>
      <c r="F926" s="1754" t="s">
        <v>1969</v>
      </c>
      <c r="G926" s="1754"/>
      <c r="I926" s="601">
        <v>1873382000</v>
      </c>
      <c r="J926" s="601">
        <v>1556861600</v>
      </c>
      <c r="L926" s="597">
        <f>J926/I926*100</f>
        <v>83.104332165036283</v>
      </c>
    </row>
    <row r="927" spans="3:12" ht="9.75" customHeight="1">
      <c r="F927" s="1754"/>
      <c r="G927" s="1754"/>
      <c r="L927" s="597"/>
    </row>
    <row r="928" spans="3:12" ht="15" customHeight="1">
      <c r="C928" s="1753" t="s">
        <v>1970</v>
      </c>
      <c r="D928" s="1753"/>
      <c r="E928" s="1753"/>
      <c r="F928" s="1753" t="s">
        <v>1971</v>
      </c>
      <c r="G928" s="1753"/>
      <c r="I928" s="601">
        <v>693385000</v>
      </c>
      <c r="J928" s="601">
        <v>563972377</v>
      </c>
      <c r="L928" s="597">
        <f>J928/I928*100</f>
        <v>81.336108655364626</v>
      </c>
    </row>
    <row r="929" spans="3:12" ht="1.5" customHeight="1">
      <c r="L929" s="597"/>
    </row>
    <row r="930" spans="3:12" ht="13.7" customHeight="1">
      <c r="C930" s="1753" t="s">
        <v>1972</v>
      </c>
      <c r="D930" s="1753"/>
      <c r="E930" s="1753"/>
      <c r="F930" s="1754" t="s">
        <v>1973</v>
      </c>
      <c r="G930" s="1754"/>
      <c r="I930" s="601">
        <v>1442557200</v>
      </c>
      <c r="J930" s="601">
        <v>1130431669</v>
      </c>
      <c r="L930" s="597">
        <f>J930/I930*100</f>
        <v>78.363039538397501</v>
      </c>
    </row>
    <row r="931" spans="3:12" ht="9.75" customHeight="1">
      <c r="F931" s="1754"/>
      <c r="G931" s="1754"/>
      <c r="L931" s="597"/>
    </row>
    <row r="932" spans="3:12" ht="15" customHeight="1">
      <c r="C932" s="1753" t="s">
        <v>1974</v>
      </c>
      <c r="D932" s="1753"/>
      <c r="E932" s="1753"/>
      <c r="F932" s="1753" t="s">
        <v>1975</v>
      </c>
      <c r="G932" s="1753"/>
      <c r="I932" s="601">
        <v>1550550000</v>
      </c>
      <c r="J932" s="601">
        <v>1508075534.5</v>
      </c>
      <c r="L932" s="597">
        <f>J932/I932*100</f>
        <v>97.26068391860953</v>
      </c>
    </row>
    <row r="933" spans="3:12" ht="1.5" customHeight="1">
      <c r="L933" s="597"/>
    </row>
    <row r="934" spans="3:12" ht="13.7" customHeight="1">
      <c r="C934" s="1753" t="s">
        <v>1976</v>
      </c>
      <c r="D934" s="1753"/>
      <c r="E934" s="1753"/>
      <c r="F934" s="1754" t="s">
        <v>1977</v>
      </c>
      <c r="G934" s="1754"/>
      <c r="I934" s="601">
        <v>3237655710</v>
      </c>
      <c r="J934" s="601">
        <v>3234171210</v>
      </c>
      <c r="L934" s="597">
        <f>J934/I934*100</f>
        <v>99.89237583263602</v>
      </c>
    </row>
    <row r="935" spans="3:12" ht="9.75" customHeight="1">
      <c r="F935" s="1754"/>
      <c r="G935" s="1754"/>
      <c r="L935" s="597"/>
    </row>
    <row r="936" spans="3:12" ht="13.7" customHeight="1">
      <c r="C936" s="1753" t="s">
        <v>1978</v>
      </c>
      <c r="D936" s="1753"/>
      <c r="E936" s="1753"/>
      <c r="F936" s="1754" t="s">
        <v>1979</v>
      </c>
      <c r="G936" s="1754"/>
      <c r="I936" s="601">
        <v>18900000</v>
      </c>
      <c r="J936" s="601">
        <v>0</v>
      </c>
      <c r="L936" s="597">
        <f>J936/I936*100</f>
        <v>0</v>
      </c>
    </row>
    <row r="937" spans="3:12" ht="9.75" customHeight="1">
      <c r="F937" s="1754"/>
      <c r="G937" s="1754"/>
      <c r="L937" s="597"/>
    </row>
    <row r="938" spans="3:12" s="600" customFormat="1" ht="15" customHeight="1">
      <c r="C938" s="1755" t="s">
        <v>1980</v>
      </c>
      <c r="D938" s="1755"/>
      <c r="E938" s="1755"/>
      <c r="F938" s="1755" t="s">
        <v>632</v>
      </c>
      <c r="G938" s="1755"/>
      <c r="I938" s="597">
        <f>I940</f>
        <v>5750000</v>
      </c>
      <c r="J938" s="597">
        <f>J940</f>
        <v>5750000</v>
      </c>
      <c r="L938" s="597">
        <f>J938/I938*100</f>
        <v>100</v>
      </c>
    </row>
    <row r="939" spans="3:12" ht="1.5" customHeight="1">
      <c r="L939" s="597"/>
    </row>
    <row r="940" spans="3:12" ht="15" customHeight="1">
      <c r="C940" s="1753" t="s">
        <v>1981</v>
      </c>
      <c r="D940" s="1753"/>
      <c r="E940" s="1753"/>
      <c r="F940" s="1753" t="s">
        <v>1982</v>
      </c>
      <c r="G940" s="1753"/>
      <c r="I940" s="601">
        <v>5750000</v>
      </c>
      <c r="J940" s="601">
        <v>5750000</v>
      </c>
      <c r="L940" s="597">
        <f>J940/I940*100</f>
        <v>100</v>
      </c>
    </row>
    <row r="941" spans="3:12" ht="1.5" customHeight="1">
      <c r="L941" s="597"/>
    </row>
    <row r="942" spans="3:12" s="600" customFormat="1" ht="15" customHeight="1">
      <c r="C942" s="1755" t="s">
        <v>1983</v>
      </c>
      <c r="D942" s="1755"/>
      <c r="E942" s="1755"/>
      <c r="F942" s="1755" t="s">
        <v>634</v>
      </c>
      <c r="G942" s="1755"/>
      <c r="I942" s="597">
        <f>SUM(I944:I958)</f>
        <v>3476855000</v>
      </c>
      <c r="J942" s="597">
        <f>SUM(J944:J958)</f>
        <v>3163695040</v>
      </c>
      <c r="L942" s="597">
        <f>J942/I942*100</f>
        <v>90.993010637487032</v>
      </c>
    </row>
    <row r="943" spans="3:12" ht="1.5" customHeight="1">
      <c r="L943" s="597"/>
    </row>
    <row r="944" spans="3:12" ht="15" customHeight="1">
      <c r="C944" s="1753" t="s">
        <v>1984</v>
      </c>
      <c r="D944" s="1753"/>
      <c r="E944" s="1753"/>
      <c r="F944" s="1753" t="s">
        <v>1985</v>
      </c>
      <c r="G944" s="1753"/>
      <c r="I944" s="601">
        <v>10000000</v>
      </c>
      <c r="J944" s="601">
        <v>10000000</v>
      </c>
      <c r="L944" s="597">
        <f>J944/I944*100</f>
        <v>100</v>
      </c>
    </row>
    <row r="945" spans="3:12" ht="1.5" customHeight="1">
      <c r="L945" s="597"/>
    </row>
    <row r="946" spans="3:12" ht="13.7" customHeight="1">
      <c r="C946" s="1753" t="s">
        <v>1986</v>
      </c>
      <c r="D946" s="1753"/>
      <c r="E946" s="1753"/>
      <c r="F946" s="1754" t="s">
        <v>1987</v>
      </c>
      <c r="G946" s="1754"/>
      <c r="I946" s="601">
        <v>493045000</v>
      </c>
      <c r="J946" s="601">
        <v>481933640</v>
      </c>
      <c r="L946" s="597">
        <f>J946/I946*100</f>
        <v>97.746380147856684</v>
      </c>
    </row>
    <row r="947" spans="3:12" ht="9.75" customHeight="1">
      <c r="F947" s="1754"/>
      <c r="G947" s="1754"/>
      <c r="L947" s="597"/>
    </row>
    <row r="948" spans="3:12" ht="13.7" customHeight="1">
      <c r="C948" s="1753" t="s">
        <v>1988</v>
      </c>
      <c r="D948" s="1753"/>
      <c r="E948" s="1753"/>
      <c r="F948" s="1754" t="s">
        <v>1989</v>
      </c>
      <c r="G948" s="1754"/>
      <c r="I948" s="601">
        <v>842010000</v>
      </c>
      <c r="J948" s="601">
        <v>709016400</v>
      </c>
      <c r="L948" s="597">
        <f>J948/I948*100</f>
        <v>84.205223215876302</v>
      </c>
    </row>
    <row r="949" spans="3:12" ht="9.75" customHeight="1">
      <c r="F949" s="1754"/>
      <c r="G949" s="1754"/>
      <c r="L949" s="597"/>
    </row>
    <row r="950" spans="3:12" ht="13.7" customHeight="1">
      <c r="C950" s="1753" t="s">
        <v>1990</v>
      </c>
      <c r="D950" s="1753"/>
      <c r="E950" s="1753"/>
      <c r="F950" s="1754" t="s">
        <v>1991</v>
      </c>
      <c r="G950" s="1754"/>
      <c r="I950" s="601">
        <v>6000000</v>
      </c>
      <c r="J950" s="601">
        <v>5200000</v>
      </c>
      <c r="L950" s="597">
        <f>J950/I950*100</f>
        <v>86.666666666666671</v>
      </c>
    </row>
    <row r="951" spans="3:12" ht="9.75" customHeight="1">
      <c r="F951" s="1754"/>
      <c r="G951" s="1754"/>
      <c r="L951" s="597"/>
    </row>
    <row r="952" spans="3:12" ht="13.7" customHeight="1">
      <c r="C952" s="1753" t="s">
        <v>1992</v>
      </c>
      <c r="D952" s="1753"/>
      <c r="E952" s="1753"/>
      <c r="F952" s="1754" t="s">
        <v>1993</v>
      </c>
      <c r="G952" s="1754"/>
      <c r="I952" s="601">
        <v>259500000</v>
      </c>
      <c r="J952" s="601">
        <v>182475000</v>
      </c>
      <c r="L952" s="597">
        <f>J952/I952*100</f>
        <v>70.317919075144502</v>
      </c>
    </row>
    <row r="953" spans="3:12" ht="9.75" customHeight="1">
      <c r="F953" s="1754"/>
      <c r="G953" s="1754"/>
      <c r="L953" s="597"/>
    </row>
    <row r="954" spans="3:12" ht="15" customHeight="1">
      <c r="C954" s="1753" t="s">
        <v>1994</v>
      </c>
      <c r="D954" s="1753"/>
      <c r="E954" s="1753"/>
      <c r="F954" s="1753" t="s">
        <v>1995</v>
      </c>
      <c r="G954" s="1753"/>
      <c r="I954" s="601">
        <v>1113750000</v>
      </c>
      <c r="J954" s="601">
        <v>1112500000</v>
      </c>
      <c r="L954" s="597">
        <f>J954/I954*100</f>
        <v>99.887766554433227</v>
      </c>
    </row>
    <row r="955" spans="3:12" ht="1.5" customHeight="1">
      <c r="L955" s="597"/>
    </row>
    <row r="956" spans="3:12" ht="15" customHeight="1">
      <c r="C956" s="1753" t="s">
        <v>1996</v>
      </c>
      <c r="D956" s="1753"/>
      <c r="E956" s="1753"/>
      <c r="F956" s="1753" t="s">
        <v>1997</v>
      </c>
      <c r="G956" s="1753"/>
      <c r="I956" s="601">
        <v>731550000</v>
      </c>
      <c r="J956" s="601">
        <v>662570000</v>
      </c>
      <c r="L956" s="597">
        <f>J956/I956*100</f>
        <v>90.570706035130883</v>
      </c>
    </row>
    <row r="957" spans="3:12" ht="1.5" customHeight="1">
      <c r="L957" s="597"/>
    </row>
    <row r="958" spans="3:12" ht="15" customHeight="1">
      <c r="C958" s="1753" t="s">
        <v>1998</v>
      </c>
      <c r="D958" s="1753"/>
      <c r="E958" s="1753"/>
      <c r="F958" s="1753" t="s">
        <v>1999</v>
      </c>
      <c r="G958" s="1753"/>
      <c r="I958" s="601">
        <v>21000000</v>
      </c>
      <c r="J958" s="601">
        <v>0</v>
      </c>
      <c r="L958" s="597">
        <f>J958/I958*100</f>
        <v>0</v>
      </c>
    </row>
    <row r="959" spans="3:12" ht="1.5" customHeight="1">
      <c r="L959" s="597"/>
    </row>
    <row r="960" spans="3:12" s="600" customFormat="1" ht="15" customHeight="1">
      <c r="C960" s="1755" t="s">
        <v>2000</v>
      </c>
      <c r="D960" s="1755"/>
      <c r="E960" s="1755"/>
      <c r="F960" s="1755" t="s">
        <v>636</v>
      </c>
      <c r="G960" s="1755"/>
      <c r="I960" s="597">
        <f>SUM(I962:I966)</f>
        <v>659600000</v>
      </c>
      <c r="J960" s="597">
        <f>SUM(J962:J966)</f>
        <v>549100000</v>
      </c>
      <c r="L960" s="597">
        <f>J960/I960*100</f>
        <v>83.24742268041237</v>
      </c>
    </row>
    <row r="961" spans="3:12" ht="1.5" customHeight="1">
      <c r="L961" s="597"/>
    </row>
    <row r="962" spans="3:12" ht="15" customHeight="1">
      <c r="C962" s="1753" t="s">
        <v>2001</v>
      </c>
      <c r="D962" s="1753"/>
      <c r="E962" s="1753"/>
      <c r="F962" s="1753" t="s">
        <v>2002</v>
      </c>
      <c r="G962" s="1753"/>
      <c r="I962" s="601">
        <v>211500000</v>
      </c>
      <c r="J962" s="601">
        <v>184500000</v>
      </c>
      <c r="L962" s="597">
        <f>J962/I962*100</f>
        <v>87.2340425531915</v>
      </c>
    </row>
    <row r="963" spans="3:12" ht="1.5" customHeight="1">
      <c r="L963" s="597"/>
    </row>
    <row r="964" spans="3:12" ht="13.7" customHeight="1">
      <c r="C964" s="1753" t="s">
        <v>2003</v>
      </c>
      <c r="D964" s="1753"/>
      <c r="E964" s="1753"/>
      <c r="F964" s="1754" t="s">
        <v>2004</v>
      </c>
      <c r="G964" s="1754"/>
      <c r="I964" s="601">
        <v>358100000</v>
      </c>
      <c r="J964" s="601">
        <v>275600000</v>
      </c>
      <c r="L964" s="597">
        <f>J964/I964*100</f>
        <v>76.961742530019549</v>
      </c>
    </row>
    <row r="965" spans="3:12" ht="9.75" customHeight="1">
      <c r="F965" s="1754"/>
      <c r="G965" s="1754"/>
      <c r="L965" s="597"/>
    </row>
    <row r="966" spans="3:12" ht="13.7" customHeight="1">
      <c r="C966" s="1753" t="s">
        <v>2005</v>
      </c>
      <c r="D966" s="1753"/>
      <c r="E966" s="1753"/>
      <c r="F966" s="1754" t="s">
        <v>2006</v>
      </c>
      <c r="G966" s="1754"/>
      <c r="I966" s="601">
        <v>90000000</v>
      </c>
      <c r="J966" s="601">
        <v>89000000</v>
      </c>
      <c r="L966" s="597">
        <f>J966/I966*100</f>
        <v>98.888888888888886</v>
      </c>
    </row>
    <row r="967" spans="3:12" ht="9.75" customHeight="1">
      <c r="F967" s="1754"/>
      <c r="G967" s="1754"/>
      <c r="L967" s="597"/>
    </row>
    <row r="968" spans="3:12" s="600" customFormat="1" ht="15" customHeight="1">
      <c r="C968" s="1755" t="s">
        <v>2007</v>
      </c>
      <c r="D968" s="1755"/>
      <c r="E968" s="1755"/>
      <c r="F968" s="1755" t="s">
        <v>638</v>
      </c>
      <c r="G968" s="1755"/>
      <c r="I968" s="597">
        <f>I970</f>
        <v>35000000</v>
      </c>
      <c r="J968" s="597">
        <f>J970</f>
        <v>33000000</v>
      </c>
      <c r="L968" s="597">
        <f>J968/I968*100</f>
        <v>94.285714285714278</v>
      </c>
    </row>
    <row r="969" spans="3:12" ht="1.5" customHeight="1">
      <c r="L969" s="597"/>
    </row>
    <row r="970" spans="3:12" ht="15" customHeight="1">
      <c r="C970" s="1753" t="s">
        <v>2008</v>
      </c>
      <c r="D970" s="1753"/>
      <c r="E970" s="1753"/>
      <c r="F970" s="1753" t="s">
        <v>2009</v>
      </c>
      <c r="G970" s="1753"/>
      <c r="I970" s="601">
        <v>35000000</v>
      </c>
      <c r="J970" s="601">
        <v>33000000</v>
      </c>
      <c r="L970" s="597">
        <f>J970/I970*100</f>
        <v>94.285714285714278</v>
      </c>
    </row>
    <row r="971" spans="3:12" ht="1.5" customHeight="1">
      <c r="L971" s="597"/>
    </row>
    <row r="972" spans="3:12" s="600" customFormat="1" ht="15" customHeight="1">
      <c r="C972" s="1755" t="s">
        <v>2010</v>
      </c>
      <c r="D972" s="1755"/>
      <c r="E972" s="1755"/>
      <c r="F972" s="1755" t="s">
        <v>2011</v>
      </c>
      <c r="G972" s="1755"/>
      <c r="I972" s="597">
        <f>SUM(I974:I986)</f>
        <v>20812045000</v>
      </c>
      <c r="J972" s="597">
        <f>SUM(J974:J986)</f>
        <v>20374912346</v>
      </c>
      <c r="L972" s="597">
        <f>J972/I972*100</f>
        <v>97.899617005440845</v>
      </c>
    </row>
    <row r="973" spans="3:12" ht="1.5" customHeight="1">
      <c r="L973" s="597"/>
    </row>
    <row r="974" spans="3:12" ht="13.7" customHeight="1">
      <c r="C974" s="1753" t="s">
        <v>2012</v>
      </c>
      <c r="D974" s="1753"/>
      <c r="E974" s="1753"/>
      <c r="F974" s="1754" t="s">
        <v>2013</v>
      </c>
      <c r="G974" s="1754"/>
      <c r="I974" s="601">
        <v>8893800000</v>
      </c>
      <c r="J974" s="601">
        <v>8723192047</v>
      </c>
      <c r="L974" s="597">
        <f>J974/I974*100</f>
        <v>98.081720378241016</v>
      </c>
    </row>
    <row r="975" spans="3:12" ht="9.75" customHeight="1">
      <c r="F975" s="1754"/>
      <c r="G975" s="1754"/>
      <c r="L975" s="597"/>
    </row>
    <row r="976" spans="3:12" ht="13.7" customHeight="1">
      <c r="C976" s="1753" t="s">
        <v>2014</v>
      </c>
      <c r="D976" s="1753"/>
      <c r="E976" s="1753"/>
      <c r="F976" s="1754" t="s">
        <v>2015</v>
      </c>
      <c r="G976" s="1754"/>
      <c r="I976" s="601">
        <v>150000000</v>
      </c>
      <c r="J976" s="601">
        <v>149770000</v>
      </c>
      <c r="L976" s="597">
        <f>J976/I976*100</f>
        <v>99.846666666666664</v>
      </c>
    </row>
    <row r="977" spans="3:12" ht="9.75" customHeight="1">
      <c r="F977" s="1754"/>
      <c r="G977" s="1754"/>
      <c r="L977" s="597"/>
    </row>
    <row r="978" spans="3:12" ht="13.7" customHeight="1">
      <c r="C978" s="1753" t="s">
        <v>2016</v>
      </c>
      <c r="D978" s="1753"/>
      <c r="E978" s="1753"/>
      <c r="F978" s="1754" t="s">
        <v>2017</v>
      </c>
      <c r="G978" s="1754"/>
      <c r="I978" s="601">
        <v>7000000000</v>
      </c>
      <c r="J978" s="601">
        <v>6862741329</v>
      </c>
      <c r="L978" s="597">
        <f>J978/I978*100</f>
        <v>98.039161842857141</v>
      </c>
    </row>
    <row r="979" spans="3:12" ht="9" customHeight="1">
      <c r="F979" s="1754"/>
      <c r="G979" s="1754"/>
      <c r="L979" s="597"/>
    </row>
    <row r="980" spans="3:12" ht="13.7" customHeight="1">
      <c r="F980" s="1754"/>
      <c r="G980" s="1754"/>
      <c r="L980" s="597"/>
    </row>
    <row r="981" spans="3:12" ht="15" customHeight="1">
      <c r="C981" s="1753" t="s">
        <v>2018</v>
      </c>
      <c r="D981" s="1753"/>
      <c r="E981" s="1753"/>
      <c r="F981" s="1753" t="s">
        <v>2019</v>
      </c>
      <c r="G981" s="1753"/>
      <c r="I981" s="601">
        <v>4318300000</v>
      </c>
      <c r="J981" s="601">
        <v>4211886720</v>
      </c>
      <c r="L981" s="597">
        <f>J981/I981*100</f>
        <v>97.535759905518375</v>
      </c>
    </row>
    <row r="982" spans="3:12" ht="1.5" customHeight="1">
      <c r="L982" s="597"/>
    </row>
    <row r="983" spans="3:12" ht="13.7" customHeight="1">
      <c r="C983" s="1753" t="s">
        <v>2020</v>
      </c>
      <c r="D983" s="1753"/>
      <c r="E983" s="1753"/>
      <c r="F983" s="1754" t="s">
        <v>2021</v>
      </c>
      <c r="G983" s="1754"/>
      <c r="I983" s="601">
        <v>1400000</v>
      </c>
      <c r="J983" s="601">
        <v>0</v>
      </c>
      <c r="L983" s="597">
        <f>J983/I983*100</f>
        <v>0</v>
      </c>
    </row>
    <row r="984" spans="3:12" ht="9.75" customHeight="1">
      <c r="F984" s="1754"/>
      <c r="G984" s="1754"/>
      <c r="L984" s="597"/>
    </row>
    <row r="985" spans="3:12" ht="13.7" customHeight="1">
      <c r="C985" s="1753" t="s">
        <v>2022</v>
      </c>
      <c r="D985" s="1753"/>
      <c r="E985" s="1753"/>
      <c r="F985" s="1754" t="s">
        <v>2023</v>
      </c>
      <c r="G985" s="1754"/>
      <c r="I985" s="601">
        <v>448545000</v>
      </c>
      <c r="J985" s="601">
        <v>427322250</v>
      </c>
      <c r="L985" s="597">
        <f>J985/I985*100</f>
        <v>95.268534929605735</v>
      </c>
    </row>
    <row r="986" spans="3:12" ht="9.75" customHeight="1">
      <c r="F986" s="1754"/>
      <c r="G986" s="1754"/>
      <c r="L986" s="597"/>
    </row>
    <row r="987" spans="3:12" s="600" customFormat="1" ht="15" customHeight="1">
      <c r="C987" s="1755" t="s">
        <v>2024</v>
      </c>
      <c r="D987" s="1755"/>
      <c r="E987" s="1755"/>
      <c r="F987" s="1755" t="s">
        <v>2025</v>
      </c>
      <c r="G987" s="1755"/>
      <c r="I987" s="597">
        <f>SUM(I989:I997)</f>
        <v>1003000000</v>
      </c>
      <c r="J987" s="597">
        <f>SUM(J989:J997)</f>
        <v>868834530</v>
      </c>
      <c r="L987" s="597">
        <f>J987/I987*100</f>
        <v>86.623582253240286</v>
      </c>
    </row>
    <row r="988" spans="3:12" ht="1.5" customHeight="1">
      <c r="L988" s="597"/>
    </row>
    <row r="989" spans="3:12" ht="13.7" customHeight="1">
      <c r="C989" s="1753" t="s">
        <v>2026</v>
      </c>
      <c r="D989" s="1753"/>
      <c r="E989" s="1753"/>
      <c r="F989" s="1754" t="s">
        <v>2027</v>
      </c>
      <c r="G989" s="1754"/>
      <c r="I989" s="601">
        <v>90000000</v>
      </c>
      <c r="J989" s="601">
        <v>89921000</v>
      </c>
      <c r="L989" s="597">
        <f>J989/I989*100</f>
        <v>99.912222222222226</v>
      </c>
    </row>
    <row r="990" spans="3:12" ht="9.75" customHeight="1">
      <c r="F990" s="1754"/>
      <c r="G990" s="1754"/>
      <c r="L990" s="597"/>
    </row>
    <row r="991" spans="3:12" ht="13.7" customHeight="1">
      <c r="C991" s="1753" t="s">
        <v>2028</v>
      </c>
      <c r="D991" s="1753"/>
      <c r="E991" s="1753"/>
      <c r="F991" s="1754" t="s">
        <v>2029</v>
      </c>
      <c r="G991" s="1754"/>
      <c r="I991" s="601">
        <v>150000000</v>
      </c>
      <c r="J991" s="601">
        <v>89188500</v>
      </c>
      <c r="L991" s="597">
        <f>J991/I991*100</f>
        <v>59.458999999999996</v>
      </c>
    </row>
    <row r="992" spans="3:12" ht="9.75" customHeight="1">
      <c r="F992" s="1754"/>
      <c r="G992" s="1754"/>
      <c r="L992" s="597"/>
    </row>
    <row r="993" spans="3:12" ht="13.7" customHeight="1">
      <c r="C993" s="1753" t="s">
        <v>2030</v>
      </c>
      <c r="D993" s="1753"/>
      <c r="E993" s="1753"/>
      <c r="F993" s="1754" t="s">
        <v>2031</v>
      </c>
      <c r="G993" s="1754"/>
      <c r="I993" s="601">
        <v>200000000</v>
      </c>
      <c r="J993" s="601">
        <v>199481430</v>
      </c>
      <c r="L993" s="597">
        <f>J993/I993*100</f>
        <v>99.740715000000009</v>
      </c>
    </row>
    <row r="994" spans="3:12" ht="9.75" customHeight="1">
      <c r="F994" s="1754"/>
      <c r="G994" s="1754"/>
      <c r="L994" s="597"/>
    </row>
    <row r="995" spans="3:12" ht="13.7" customHeight="1">
      <c r="C995" s="1753" t="s">
        <v>2032</v>
      </c>
      <c r="D995" s="1753"/>
      <c r="E995" s="1753"/>
      <c r="F995" s="1754" t="s">
        <v>2033</v>
      </c>
      <c r="G995" s="1754"/>
      <c r="I995" s="601">
        <v>555000000</v>
      </c>
      <c r="J995" s="601">
        <v>482243600</v>
      </c>
      <c r="L995" s="597">
        <f>J995/I995*100</f>
        <v>86.890738738738733</v>
      </c>
    </row>
    <row r="996" spans="3:12" ht="9.75" customHeight="1">
      <c r="F996" s="1754"/>
      <c r="G996" s="1754"/>
      <c r="L996" s="597"/>
    </row>
    <row r="997" spans="3:12" ht="13.7" customHeight="1">
      <c r="C997" s="1753" t="s">
        <v>2034</v>
      </c>
      <c r="D997" s="1753"/>
      <c r="E997" s="1753"/>
      <c r="F997" s="1754" t="s">
        <v>2035</v>
      </c>
      <c r="G997" s="1754"/>
      <c r="I997" s="601">
        <v>8000000</v>
      </c>
      <c r="J997" s="601">
        <v>8000000</v>
      </c>
      <c r="L997" s="597">
        <f>J997/I997*100</f>
        <v>100</v>
      </c>
    </row>
    <row r="998" spans="3:12" ht="9" customHeight="1">
      <c r="F998" s="1754"/>
      <c r="G998" s="1754"/>
      <c r="L998" s="597"/>
    </row>
    <row r="999" spans="3:12" ht="13.7" customHeight="1">
      <c r="F999" s="1754"/>
      <c r="G999" s="1754"/>
      <c r="L999" s="597"/>
    </row>
    <row r="1000" spans="3:12" s="600" customFormat="1" ht="13.7" customHeight="1">
      <c r="C1000" s="1755" t="s">
        <v>2036</v>
      </c>
      <c r="D1000" s="1755"/>
      <c r="E1000" s="1755"/>
      <c r="F1000" s="1754" t="s">
        <v>2037</v>
      </c>
      <c r="G1000" s="1754"/>
      <c r="I1000" s="597">
        <f>SUM(I1002:I1006)</f>
        <v>4136503000</v>
      </c>
      <c r="J1000" s="597">
        <f>SUM(J1002:J1006)</f>
        <v>2984497172</v>
      </c>
      <c r="L1000" s="597">
        <f>J1000/I1000*100</f>
        <v>72.150247975161633</v>
      </c>
    </row>
    <row r="1001" spans="3:12" ht="9.75" customHeight="1">
      <c r="F1001" s="1754"/>
      <c r="G1001" s="1754"/>
      <c r="L1001" s="597"/>
    </row>
    <row r="1002" spans="3:12" ht="15" customHeight="1">
      <c r="C1002" s="1753" t="s">
        <v>2038</v>
      </c>
      <c r="D1002" s="1753"/>
      <c r="E1002" s="1753"/>
      <c r="F1002" s="1753" t="s">
        <v>2039</v>
      </c>
      <c r="G1002" s="1753"/>
      <c r="I1002" s="601">
        <v>2709287000</v>
      </c>
      <c r="J1002" s="601">
        <v>1727918376</v>
      </c>
      <c r="L1002" s="597">
        <f>J1002/I1002*100</f>
        <v>63.777605547142116</v>
      </c>
    </row>
    <row r="1003" spans="3:12" ht="1.5" customHeight="1">
      <c r="L1003" s="597"/>
    </row>
    <row r="1004" spans="3:12" ht="15" customHeight="1">
      <c r="C1004" s="1753" t="s">
        <v>2040</v>
      </c>
      <c r="D1004" s="1753"/>
      <c r="E1004" s="1753"/>
      <c r="F1004" s="1753" t="s">
        <v>2041</v>
      </c>
      <c r="G1004" s="1753"/>
      <c r="I1004" s="601">
        <v>1127216000</v>
      </c>
      <c r="J1004" s="601">
        <v>968578796</v>
      </c>
      <c r="L1004" s="597">
        <f>J1004/I1004*100</f>
        <v>85.926636598486894</v>
      </c>
    </row>
    <row r="1005" spans="3:12" ht="1.5" customHeight="1">
      <c r="L1005" s="597"/>
    </row>
    <row r="1006" spans="3:12" ht="15" customHeight="1">
      <c r="C1006" s="1753" t="s">
        <v>2042</v>
      </c>
      <c r="D1006" s="1753"/>
      <c r="E1006" s="1753"/>
      <c r="F1006" s="1753" t="s">
        <v>2043</v>
      </c>
      <c r="G1006" s="1753"/>
      <c r="I1006" s="601">
        <v>300000000</v>
      </c>
      <c r="J1006" s="601">
        <v>288000000</v>
      </c>
      <c r="L1006" s="597">
        <f>J1006/I1006*100</f>
        <v>96</v>
      </c>
    </row>
    <row r="1007" spans="3:12" ht="1.5" customHeight="1">
      <c r="L1007" s="597"/>
    </row>
    <row r="1008" spans="3:12" s="600" customFormat="1" ht="15" customHeight="1">
      <c r="C1008" s="1755" t="s">
        <v>2044</v>
      </c>
      <c r="D1008" s="1755"/>
      <c r="E1008" s="1755"/>
      <c r="F1008" s="1755" t="s">
        <v>650</v>
      </c>
      <c r="G1008" s="1755"/>
      <c r="I1008" s="597">
        <f>I1010</f>
        <v>84500000</v>
      </c>
      <c r="J1008" s="597">
        <f>J1010</f>
        <v>63400000</v>
      </c>
      <c r="L1008" s="597">
        <f>J1008/I1008*100</f>
        <v>75.029585798816569</v>
      </c>
    </row>
    <row r="1009" spans="3:12" ht="1.5" customHeight="1">
      <c r="L1009" s="597"/>
    </row>
    <row r="1010" spans="3:12" ht="15" customHeight="1">
      <c r="C1010" s="1753" t="s">
        <v>2045</v>
      </c>
      <c r="D1010" s="1753"/>
      <c r="E1010" s="1753"/>
      <c r="F1010" s="1753" t="s">
        <v>2046</v>
      </c>
      <c r="G1010" s="1753"/>
      <c r="I1010" s="601">
        <v>84500000</v>
      </c>
      <c r="J1010" s="601">
        <v>63400000</v>
      </c>
      <c r="L1010" s="597">
        <f>J1010/I1010*100</f>
        <v>75.029585798816569</v>
      </c>
    </row>
    <row r="1011" spans="3:12" ht="1.5" customHeight="1">
      <c r="L1011" s="597"/>
    </row>
    <row r="1012" spans="3:12" s="600" customFormat="1" ht="15" customHeight="1">
      <c r="C1012" s="1755" t="s">
        <v>2047</v>
      </c>
      <c r="D1012" s="1755"/>
      <c r="E1012" s="1755"/>
      <c r="F1012" s="1755" t="s">
        <v>361</v>
      </c>
      <c r="G1012" s="1755"/>
      <c r="I1012" s="597">
        <f>I1014+I1018+I1088+I1108+I1121</f>
        <v>43580765111</v>
      </c>
      <c r="J1012" s="597">
        <f>J1014+J1018+J1088+J1108+J1121</f>
        <v>41565524097.849998</v>
      </c>
      <c r="L1012" s="597">
        <f>J1012/I1012*100</f>
        <v>95.375847560231691</v>
      </c>
    </row>
    <row r="1013" spans="3:12" ht="1.5" customHeight="1">
      <c r="L1013" s="597"/>
    </row>
    <row r="1014" spans="3:12" s="600" customFormat="1" ht="15" customHeight="1">
      <c r="C1014" s="1755" t="s">
        <v>2048</v>
      </c>
      <c r="D1014" s="1755"/>
      <c r="E1014" s="1755"/>
      <c r="F1014" s="1755" t="s">
        <v>2049</v>
      </c>
      <c r="G1014" s="1755"/>
      <c r="I1014" s="597">
        <f>I1016</f>
        <v>3000000</v>
      </c>
      <c r="J1014" s="597">
        <f>J1016</f>
        <v>0</v>
      </c>
      <c r="L1014" s="597">
        <f>J1014/I1014*100</f>
        <v>0</v>
      </c>
    </row>
    <row r="1015" spans="3:12" ht="1.5" customHeight="1">
      <c r="L1015" s="597"/>
    </row>
    <row r="1016" spans="3:12" ht="13.7" customHeight="1">
      <c r="C1016" s="1753" t="s">
        <v>2050</v>
      </c>
      <c r="D1016" s="1753"/>
      <c r="E1016" s="1753"/>
      <c r="F1016" s="1754" t="s">
        <v>2051</v>
      </c>
      <c r="G1016" s="1754"/>
      <c r="I1016" s="601">
        <v>3000000</v>
      </c>
      <c r="J1016" s="601">
        <v>0</v>
      </c>
      <c r="L1016" s="597">
        <f>J1016/I1016*100</f>
        <v>0</v>
      </c>
    </row>
    <row r="1017" spans="3:12" ht="9.75" customHeight="1">
      <c r="F1017" s="1754"/>
      <c r="G1017" s="1754"/>
      <c r="L1017" s="597"/>
    </row>
    <row r="1018" spans="3:12" s="600" customFormat="1" ht="15" customHeight="1">
      <c r="C1018" s="1755" t="s">
        <v>2052</v>
      </c>
      <c r="D1018" s="1755"/>
      <c r="E1018" s="1755"/>
      <c r="F1018" s="1755" t="s">
        <v>2053</v>
      </c>
      <c r="G1018" s="1755"/>
      <c r="I1018" s="597">
        <f>SUM(I1020:I1085)</f>
        <v>10658224000</v>
      </c>
      <c r="J1018" s="597">
        <f>SUM(J1020:J1085)</f>
        <v>8937913408</v>
      </c>
      <c r="L1018" s="597">
        <f>J1018/I1018*100</f>
        <v>83.859312846117703</v>
      </c>
    </row>
    <row r="1019" spans="3:12" ht="1.5" customHeight="1">
      <c r="L1019" s="597"/>
    </row>
    <row r="1020" spans="3:12" ht="13.7" customHeight="1">
      <c r="C1020" s="1753" t="s">
        <v>2054</v>
      </c>
      <c r="D1020" s="1753"/>
      <c r="E1020" s="1753"/>
      <c r="F1020" s="1754" t="s">
        <v>2055</v>
      </c>
      <c r="G1020" s="1754"/>
      <c r="I1020" s="601">
        <v>1141980000</v>
      </c>
      <c r="J1020" s="601">
        <v>1048239760</v>
      </c>
      <c r="L1020" s="597">
        <f>J1020/I1020*100</f>
        <v>91.791428921697403</v>
      </c>
    </row>
    <row r="1021" spans="3:12" ht="9.75" customHeight="1">
      <c r="F1021" s="1754"/>
      <c r="G1021" s="1754"/>
      <c r="L1021" s="597"/>
    </row>
    <row r="1022" spans="3:12" ht="13.7" customHeight="1">
      <c r="C1022" s="1753" t="s">
        <v>2056</v>
      </c>
      <c r="D1022" s="1753"/>
      <c r="E1022" s="1753"/>
      <c r="F1022" s="1754" t="s">
        <v>2057</v>
      </c>
      <c r="G1022" s="1754"/>
      <c r="I1022" s="601">
        <v>1037940000</v>
      </c>
      <c r="J1022" s="601">
        <v>867991882</v>
      </c>
      <c r="L1022" s="597">
        <f>J1022/I1022*100</f>
        <v>83.626402489546606</v>
      </c>
    </row>
    <row r="1023" spans="3:12" ht="9" customHeight="1">
      <c r="F1023" s="1754"/>
      <c r="G1023" s="1754"/>
      <c r="L1023" s="597"/>
    </row>
    <row r="1024" spans="3:12" ht="13.7" customHeight="1">
      <c r="F1024" s="1754"/>
      <c r="G1024" s="1754"/>
      <c r="L1024" s="597"/>
    </row>
    <row r="1025" spans="3:12" ht="13.7" customHeight="1">
      <c r="C1025" s="1753" t="s">
        <v>2058</v>
      </c>
      <c r="D1025" s="1753"/>
      <c r="E1025" s="1753"/>
      <c r="F1025" s="1754" t="s">
        <v>2059</v>
      </c>
      <c r="G1025" s="1754"/>
      <c r="I1025" s="601">
        <v>3958680000</v>
      </c>
      <c r="J1025" s="601">
        <v>3088024039</v>
      </c>
      <c r="L1025" s="597">
        <f>J1025/I1025*100</f>
        <v>78.006407160972842</v>
      </c>
    </row>
    <row r="1026" spans="3:12" ht="9" customHeight="1">
      <c r="F1026" s="1754"/>
      <c r="G1026" s="1754"/>
      <c r="L1026" s="597"/>
    </row>
    <row r="1027" spans="3:12" ht="13.7" customHeight="1">
      <c r="F1027" s="1754"/>
      <c r="G1027" s="1754"/>
      <c r="L1027" s="597"/>
    </row>
    <row r="1028" spans="3:12" ht="13.7" customHeight="1">
      <c r="C1028" s="1753" t="s">
        <v>2060</v>
      </c>
      <c r="D1028" s="1753"/>
      <c r="E1028" s="1753"/>
      <c r="F1028" s="1754" t="s">
        <v>2061</v>
      </c>
      <c r="G1028" s="1754"/>
      <c r="I1028" s="601">
        <v>552200000</v>
      </c>
      <c r="J1028" s="601">
        <v>467977067</v>
      </c>
      <c r="L1028" s="597">
        <f>J1028/I1028*100</f>
        <v>84.747748460702638</v>
      </c>
    </row>
    <row r="1029" spans="3:12" ht="9" customHeight="1">
      <c r="F1029" s="1754"/>
      <c r="G1029" s="1754"/>
      <c r="L1029" s="597"/>
    </row>
    <row r="1030" spans="3:12" ht="13.7" customHeight="1">
      <c r="F1030" s="1754"/>
      <c r="G1030" s="1754"/>
      <c r="L1030" s="597"/>
    </row>
    <row r="1031" spans="3:12" ht="13.7" customHeight="1">
      <c r="C1031" s="1753" t="s">
        <v>2062</v>
      </c>
      <c r="D1031" s="1753"/>
      <c r="E1031" s="1753"/>
      <c r="F1031" s="1754" t="s">
        <v>2063</v>
      </c>
      <c r="G1031" s="1754"/>
      <c r="I1031" s="601">
        <v>52000000</v>
      </c>
      <c r="J1031" s="601">
        <v>44600000</v>
      </c>
      <c r="L1031" s="597">
        <f>J1031/I1031*100</f>
        <v>85.769230769230759</v>
      </c>
    </row>
    <row r="1032" spans="3:12" ht="9" customHeight="1">
      <c r="F1032" s="1754"/>
      <c r="G1032" s="1754"/>
      <c r="L1032" s="597"/>
    </row>
    <row r="1033" spans="3:12" ht="13.7" customHeight="1">
      <c r="F1033" s="1754"/>
      <c r="G1033" s="1754"/>
      <c r="L1033" s="597"/>
    </row>
    <row r="1034" spans="3:12" ht="13.7" customHeight="1">
      <c r="C1034" s="1753" t="s">
        <v>2064</v>
      </c>
      <c r="D1034" s="1753"/>
      <c r="E1034" s="1753"/>
      <c r="F1034" s="1754" t="s">
        <v>2065</v>
      </c>
      <c r="G1034" s="1754"/>
      <c r="I1034" s="601">
        <v>32995000</v>
      </c>
      <c r="J1034" s="601">
        <v>27560000</v>
      </c>
      <c r="L1034" s="597">
        <f>J1034/I1034*100</f>
        <v>83.52780724352175</v>
      </c>
    </row>
    <row r="1035" spans="3:12" ht="9" customHeight="1">
      <c r="F1035" s="1754"/>
      <c r="G1035" s="1754"/>
      <c r="L1035" s="597"/>
    </row>
    <row r="1036" spans="3:12" ht="13.7" customHeight="1">
      <c r="F1036" s="1754"/>
      <c r="G1036" s="1754"/>
      <c r="L1036" s="597"/>
    </row>
    <row r="1037" spans="3:12" ht="13.7" customHeight="1">
      <c r="C1037" s="1753" t="s">
        <v>2066</v>
      </c>
      <c r="D1037" s="1753"/>
      <c r="E1037" s="1753"/>
      <c r="F1037" s="1754" t="s">
        <v>2067</v>
      </c>
      <c r="G1037" s="1754"/>
      <c r="I1037" s="601">
        <v>210000000</v>
      </c>
      <c r="J1037" s="601">
        <v>207446900</v>
      </c>
      <c r="L1037" s="597">
        <f>J1037/I1037*100</f>
        <v>98.784238095238095</v>
      </c>
    </row>
    <row r="1038" spans="3:12" ht="9.75" customHeight="1">
      <c r="F1038" s="1754"/>
      <c r="G1038" s="1754"/>
      <c r="L1038" s="597"/>
    </row>
    <row r="1039" spans="3:12" ht="13.7" customHeight="1">
      <c r="C1039" s="1753" t="s">
        <v>2068</v>
      </c>
      <c r="D1039" s="1753"/>
      <c r="E1039" s="1753"/>
      <c r="F1039" s="1754" t="s">
        <v>2069</v>
      </c>
      <c r="G1039" s="1754"/>
      <c r="I1039" s="601">
        <v>60000000</v>
      </c>
      <c r="J1039" s="601">
        <v>59988174</v>
      </c>
      <c r="L1039" s="597">
        <f>J1039/I1039*100</f>
        <v>99.980290000000011</v>
      </c>
    </row>
    <row r="1040" spans="3:12" ht="9.75" customHeight="1">
      <c r="F1040" s="1754"/>
      <c r="G1040" s="1754"/>
      <c r="L1040" s="597"/>
    </row>
    <row r="1041" spans="3:12" ht="13.7" customHeight="1">
      <c r="C1041" s="1753" t="s">
        <v>2070</v>
      </c>
      <c r="D1041" s="1753"/>
      <c r="E1041" s="1753"/>
      <c r="F1041" s="1754" t="s">
        <v>2071</v>
      </c>
      <c r="G1041" s="1754"/>
      <c r="I1041" s="601">
        <v>871920000</v>
      </c>
      <c r="J1041" s="601">
        <v>746617400</v>
      </c>
      <c r="L1041" s="597">
        <f>J1041/I1041*100</f>
        <v>85.629117350215608</v>
      </c>
    </row>
    <row r="1042" spans="3:12" ht="9.75" customHeight="1">
      <c r="F1042" s="1754"/>
      <c r="G1042" s="1754"/>
      <c r="L1042" s="597"/>
    </row>
    <row r="1043" spans="3:12" ht="13.7" customHeight="1">
      <c r="C1043" s="1753" t="s">
        <v>2072</v>
      </c>
      <c r="D1043" s="1753"/>
      <c r="E1043" s="1753"/>
      <c r="F1043" s="1754" t="s">
        <v>2073</v>
      </c>
      <c r="G1043" s="1754"/>
      <c r="I1043" s="601">
        <v>55000000</v>
      </c>
      <c r="J1043" s="601">
        <v>34950000</v>
      </c>
      <c r="L1043" s="597">
        <f>J1043/I1043*100</f>
        <v>63.545454545454547</v>
      </c>
    </row>
    <row r="1044" spans="3:12" ht="9.75" customHeight="1">
      <c r="F1044" s="1754"/>
      <c r="G1044" s="1754"/>
      <c r="L1044" s="597"/>
    </row>
    <row r="1045" spans="3:12" ht="13.7" customHeight="1">
      <c r="C1045" s="1753" t="s">
        <v>2074</v>
      </c>
      <c r="D1045" s="1753"/>
      <c r="E1045" s="1753"/>
      <c r="F1045" s="1754" t="s">
        <v>2075</v>
      </c>
      <c r="G1045" s="1754"/>
      <c r="I1045" s="601">
        <v>26000000</v>
      </c>
      <c r="J1045" s="601">
        <v>21305000</v>
      </c>
      <c r="L1045" s="597">
        <f>J1045/I1045*100</f>
        <v>81.942307692307693</v>
      </c>
    </row>
    <row r="1046" spans="3:12" ht="9.75" customHeight="1">
      <c r="F1046" s="1754"/>
      <c r="G1046" s="1754"/>
      <c r="L1046" s="597"/>
    </row>
    <row r="1047" spans="3:12" ht="13.7" customHeight="1">
      <c r="C1047" s="1753" t="s">
        <v>2076</v>
      </c>
      <c r="D1047" s="1753"/>
      <c r="E1047" s="1753"/>
      <c r="F1047" s="1754" t="s">
        <v>2077</v>
      </c>
      <c r="G1047" s="1754"/>
      <c r="I1047" s="601">
        <v>731200000</v>
      </c>
      <c r="J1047" s="601">
        <v>665373406</v>
      </c>
      <c r="L1047" s="597">
        <f>J1047/I1047*100</f>
        <v>90.997457056892785</v>
      </c>
    </row>
    <row r="1048" spans="3:12" ht="9.75" customHeight="1">
      <c r="F1048" s="1754"/>
      <c r="G1048" s="1754"/>
      <c r="L1048" s="597"/>
    </row>
    <row r="1049" spans="3:12" ht="13.7" customHeight="1">
      <c r="C1049" s="1753" t="s">
        <v>2078</v>
      </c>
      <c r="D1049" s="1753"/>
      <c r="E1049" s="1753"/>
      <c r="F1049" s="1754" t="s">
        <v>2079</v>
      </c>
      <c r="G1049" s="1754"/>
      <c r="I1049" s="601">
        <v>20000000</v>
      </c>
      <c r="J1049" s="601">
        <v>17929000</v>
      </c>
      <c r="L1049" s="597">
        <f>J1049/I1049*100</f>
        <v>89.644999999999996</v>
      </c>
    </row>
    <row r="1050" spans="3:12" ht="9" customHeight="1">
      <c r="F1050" s="1754"/>
      <c r="G1050" s="1754"/>
      <c r="L1050" s="597"/>
    </row>
    <row r="1051" spans="3:12" ht="13.7" customHeight="1">
      <c r="F1051" s="1754"/>
      <c r="G1051" s="1754"/>
      <c r="L1051" s="597"/>
    </row>
    <row r="1052" spans="3:12" ht="13.7" customHeight="1">
      <c r="C1052" s="1753" t="s">
        <v>2080</v>
      </c>
      <c r="D1052" s="1753"/>
      <c r="E1052" s="1753"/>
      <c r="F1052" s="1754" t="s">
        <v>2081</v>
      </c>
      <c r="G1052" s="1754"/>
      <c r="I1052" s="601">
        <v>71100000</v>
      </c>
      <c r="J1052" s="601">
        <v>68700000</v>
      </c>
      <c r="L1052" s="597">
        <f>J1052/I1052*100</f>
        <v>96.624472573839654</v>
      </c>
    </row>
    <row r="1053" spans="3:12" ht="9" customHeight="1">
      <c r="F1053" s="1754"/>
      <c r="G1053" s="1754"/>
      <c r="L1053" s="597"/>
    </row>
    <row r="1054" spans="3:12" ht="13.7" customHeight="1">
      <c r="F1054" s="1754"/>
      <c r="G1054" s="1754"/>
      <c r="L1054" s="597"/>
    </row>
    <row r="1055" spans="3:12" ht="13.7" customHeight="1">
      <c r="C1055" s="1753" t="s">
        <v>2082</v>
      </c>
      <c r="D1055" s="1753"/>
      <c r="E1055" s="1753"/>
      <c r="F1055" s="1754" t="s">
        <v>2083</v>
      </c>
      <c r="G1055" s="1754"/>
      <c r="I1055" s="601">
        <v>110000000</v>
      </c>
      <c r="J1055" s="601">
        <v>100567000</v>
      </c>
      <c r="L1055" s="597">
        <f>J1055/I1055*100</f>
        <v>91.424545454545452</v>
      </c>
    </row>
    <row r="1056" spans="3:12" ht="9.75" customHeight="1">
      <c r="F1056" s="1754"/>
      <c r="G1056" s="1754"/>
      <c r="L1056" s="597"/>
    </row>
    <row r="1057" spans="3:12" ht="13.7" customHeight="1">
      <c r="C1057" s="1753" t="s">
        <v>2084</v>
      </c>
      <c r="D1057" s="1753"/>
      <c r="E1057" s="1753"/>
      <c r="F1057" s="1754" t="s">
        <v>2085</v>
      </c>
      <c r="G1057" s="1754"/>
      <c r="I1057" s="601">
        <v>6000000</v>
      </c>
      <c r="J1057" s="601">
        <v>5975000</v>
      </c>
      <c r="L1057" s="597">
        <f>J1057/I1057*100</f>
        <v>99.583333333333329</v>
      </c>
    </row>
    <row r="1058" spans="3:12" ht="9" customHeight="1">
      <c r="F1058" s="1754"/>
      <c r="G1058" s="1754"/>
      <c r="L1058" s="597"/>
    </row>
    <row r="1059" spans="3:12" ht="13.7" customHeight="1">
      <c r="F1059" s="1754"/>
      <c r="G1059" s="1754"/>
      <c r="L1059" s="597"/>
    </row>
    <row r="1060" spans="3:12" ht="13.7" customHeight="1">
      <c r="C1060" s="1753" t="s">
        <v>2086</v>
      </c>
      <c r="D1060" s="1753"/>
      <c r="E1060" s="1753"/>
      <c r="F1060" s="1754" t="s">
        <v>2087</v>
      </c>
      <c r="G1060" s="1754"/>
      <c r="I1060" s="601">
        <v>22000000</v>
      </c>
      <c r="J1060" s="601">
        <v>3516000</v>
      </c>
      <c r="L1060" s="597">
        <f>J1060/I1060*100</f>
        <v>15.981818181818182</v>
      </c>
    </row>
    <row r="1061" spans="3:12" ht="9" customHeight="1">
      <c r="F1061" s="1754"/>
      <c r="G1061" s="1754"/>
      <c r="L1061" s="597"/>
    </row>
    <row r="1062" spans="3:12" ht="13.7" customHeight="1">
      <c r="F1062" s="1754"/>
      <c r="G1062" s="1754"/>
      <c r="L1062" s="597"/>
    </row>
    <row r="1063" spans="3:12" ht="13.7" customHeight="1">
      <c r="C1063" s="1753" t="s">
        <v>2088</v>
      </c>
      <c r="D1063" s="1753"/>
      <c r="E1063" s="1753"/>
      <c r="F1063" s="1754" t="s">
        <v>2089</v>
      </c>
      <c r="G1063" s="1754"/>
      <c r="I1063" s="601">
        <v>10000000</v>
      </c>
      <c r="J1063" s="601">
        <v>8600000</v>
      </c>
      <c r="L1063" s="597">
        <f>J1063/I1063*100</f>
        <v>86</v>
      </c>
    </row>
    <row r="1064" spans="3:12" ht="9.75" customHeight="1">
      <c r="F1064" s="1754"/>
      <c r="G1064" s="1754"/>
      <c r="L1064" s="597"/>
    </row>
    <row r="1065" spans="3:12" ht="13.7" customHeight="1">
      <c r="C1065" s="1753" t="s">
        <v>2090</v>
      </c>
      <c r="D1065" s="1753"/>
      <c r="E1065" s="1753"/>
      <c r="F1065" s="1754" t="s">
        <v>2091</v>
      </c>
      <c r="G1065" s="1754"/>
      <c r="I1065" s="601">
        <v>37000000</v>
      </c>
      <c r="J1065" s="601">
        <v>36919450</v>
      </c>
      <c r="L1065" s="597">
        <f>J1065/I1065*100</f>
        <v>99.782297297297291</v>
      </c>
    </row>
    <row r="1066" spans="3:12" ht="9" customHeight="1">
      <c r="F1066" s="1754"/>
      <c r="G1066" s="1754"/>
      <c r="L1066" s="597"/>
    </row>
    <row r="1067" spans="3:12" ht="13.7" customHeight="1">
      <c r="F1067" s="1754"/>
      <c r="G1067" s="1754"/>
      <c r="L1067" s="597"/>
    </row>
    <row r="1068" spans="3:12" ht="13.7" customHeight="1">
      <c r="C1068" s="1753" t="s">
        <v>2092</v>
      </c>
      <c r="D1068" s="1753"/>
      <c r="E1068" s="1753"/>
      <c r="F1068" s="1754" t="s">
        <v>2093</v>
      </c>
      <c r="G1068" s="1754"/>
      <c r="I1068" s="601">
        <v>22683000</v>
      </c>
      <c r="J1068" s="601">
        <v>22515000</v>
      </c>
      <c r="L1068" s="597">
        <f>J1068/I1068*100</f>
        <v>99.259357227879903</v>
      </c>
    </row>
    <row r="1069" spans="3:12" ht="9" customHeight="1">
      <c r="F1069" s="1754"/>
      <c r="G1069" s="1754"/>
      <c r="L1069" s="597"/>
    </row>
    <row r="1070" spans="3:12" ht="13.7" customHeight="1">
      <c r="F1070" s="1754"/>
      <c r="G1070" s="1754"/>
      <c r="L1070" s="597"/>
    </row>
    <row r="1071" spans="3:12" ht="13.7" customHeight="1">
      <c r="C1071" s="1753" t="s">
        <v>2094</v>
      </c>
      <c r="D1071" s="1753"/>
      <c r="E1071" s="1753"/>
      <c r="F1071" s="1754" t="s">
        <v>2095</v>
      </c>
      <c r="G1071" s="1754"/>
      <c r="I1071" s="601">
        <v>43200000</v>
      </c>
      <c r="J1071" s="601">
        <v>41902855</v>
      </c>
      <c r="L1071" s="597">
        <f>J1071/I1071*100</f>
        <v>96.997349537037039</v>
      </c>
    </row>
    <row r="1072" spans="3:12" ht="9.75" customHeight="1">
      <c r="F1072" s="1754"/>
      <c r="G1072" s="1754"/>
      <c r="L1072" s="597"/>
    </row>
    <row r="1073" spans="3:12" ht="13.7" customHeight="1">
      <c r="C1073" s="1753" t="s">
        <v>2096</v>
      </c>
      <c r="D1073" s="1753"/>
      <c r="E1073" s="1753"/>
      <c r="F1073" s="1754" t="s">
        <v>2097</v>
      </c>
      <c r="G1073" s="1754"/>
      <c r="I1073" s="601">
        <v>30000000</v>
      </c>
      <c r="J1073" s="601">
        <v>29940000</v>
      </c>
      <c r="L1073" s="597">
        <f>J1073/I1073*100</f>
        <v>99.8</v>
      </c>
    </row>
    <row r="1074" spans="3:12" ht="9.75" customHeight="1">
      <c r="F1074" s="1754"/>
      <c r="G1074" s="1754"/>
      <c r="L1074" s="597"/>
    </row>
    <row r="1075" spans="3:12" ht="13.7" customHeight="1">
      <c r="C1075" s="1753" t="s">
        <v>2098</v>
      </c>
      <c r="D1075" s="1753"/>
      <c r="E1075" s="1753"/>
      <c r="F1075" s="1754" t="s">
        <v>2099</v>
      </c>
      <c r="G1075" s="1754"/>
      <c r="I1075" s="601">
        <v>619780000</v>
      </c>
      <c r="J1075" s="601">
        <v>543105411</v>
      </c>
      <c r="L1075" s="597">
        <f>J1075/I1075*100</f>
        <v>87.628741004872694</v>
      </c>
    </row>
    <row r="1076" spans="3:12" ht="9.75" customHeight="1">
      <c r="F1076" s="1754"/>
      <c r="G1076" s="1754"/>
      <c r="L1076" s="597"/>
    </row>
    <row r="1077" spans="3:12" ht="13.7" customHeight="1">
      <c r="C1077" s="1753" t="s">
        <v>2100</v>
      </c>
      <c r="D1077" s="1753"/>
      <c r="E1077" s="1753"/>
      <c r="F1077" s="1754" t="s">
        <v>2101</v>
      </c>
      <c r="G1077" s="1754"/>
      <c r="I1077" s="601">
        <v>55000000</v>
      </c>
      <c r="J1077" s="601">
        <v>32095000</v>
      </c>
      <c r="L1077" s="597">
        <f>J1077/I1077*100</f>
        <v>58.354545454545459</v>
      </c>
    </row>
    <row r="1078" spans="3:12" ht="9.75" customHeight="1">
      <c r="F1078" s="1754"/>
      <c r="G1078" s="1754"/>
      <c r="L1078" s="597"/>
    </row>
    <row r="1079" spans="3:12" ht="13.7" customHeight="1">
      <c r="C1079" s="1753" t="s">
        <v>2102</v>
      </c>
      <c r="D1079" s="1753"/>
      <c r="E1079" s="1753"/>
      <c r="F1079" s="1754" t="s">
        <v>2103</v>
      </c>
      <c r="G1079" s="1754"/>
      <c r="I1079" s="601">
        <v>94000000</v>
      </c>
      <c r="J1079" s="601">
        <v>25890000</v>
      </c>
      <c r="L1079" s="597">
        <f>J1079/I1079*100</f>
        <v>27.542553191489361</v>
      </c>
    </row>
    <row r="1080" spans="3:12" ht="9.75" customHeight="1">
      <c r="F1080" s="1754"/>
      <c r="G1080" s="1754"/>
      <c r="L1080" s="597"/>
    </row>
    <row r="1081" spans="3:12" ht="13.7" customHeight="1">
      <c r="C1081" s="1753" t="s">
        <v>2104</v>
      </c>
      <c r="D1081" s="1753"/>
      <c r="E1081" s="1753"/>
      <c r="F1081" s="1754" t="s">
        <v>2105</v>
      </c>
      <c r="G1081" s="1754"/>
      <c r="I1081" s="601">
        <v>592046000</v>
      </c>
      <c r="J1081" s="601">
        <v>552070000</v>
      </c>
      <c r="L1081" s="597">
        <f>J1081/I1081*100</f>
        <v>93.247821959780154</v>
      </c>
    </row>
    <row r="1082" spans="3:12" ht="9.75" customHeight="1">
      <c r="F1082" s="1754"/>
      <c r="G1082" s="1754"/>
      <c r="L1082" s="597"/>
    </row>
    <row r="1083" spans="3:12" ht="13.7" customHeight="1">
      <c r="C1083" s="1753" t="s">
        <v>2106</v>
      </c>
      <c r="D1083" s="1753"/>
      <c r="E1083" s="1753"/>
      <c r="F1083" s="1754" t="s">
        <v>2107</v>
      </c>
      <c r="G1083" s="1754"/>
      <c r="I1083" s="601">
        <v>175500000</v>
      </c>
      <c r="J1083" s="601">
        <v>148215064</v>
      </c>
      <c r="L1083" s="597">
        <f>J1083/I1083*100</f>
        <v>84.453027920227925</v>
      </c>
    </row>
    <row r="1084" spans="3:12" ht="9.75" customHeight="1">
      <c r="F1084" s="1754"/>
      <c r="G1084" s="1754"/>
      <c r="L1084" s="597"/>
    </row>
    <row r="1085" spans="3:12" ht="13.7" customHeight="1">
      <c r="C1085" s="1753" t="s">
        <v>2108</v>
      </c>
      <c r="D1085" s="1753"/>
      <c r="E1085" s="1753"/>
      <c r="F1085" s="1754" t="s">
        <v>2109</v>
      </c>
      <c r="G1085" s="1754"/>
      <c r="I1085" s="601">
        <v>20000000</v>
      </c>
      <c r="J1085" s="601">
        <v>19900000</v>
      </c>
      <c r="L1085" s="597">
        <f>J1085/I1085*100</f>
        <v>99.5</v>
      </c>
    </row>
    <row r="1086" spans="3:12" ht="9" customHeight="1">
      <c r="F1086" s="1754"/>
      <c r="G1086" s="1754"/>
      <c r="L1086" s="597"/>
    </row>
    <row r="1087" spans="3:12" ht="13.7" customHeight="1">
      <c r="F1087" s="1754"/>
      <c r="G1087" s="1754"/>
      <c r="L1087" s="597"/>
    </row>
    <row r="1088" spans="3:12" s="600" customFormat="1" ht="15" customHeight="1">
      <c r="C1088" s="1755" t="s">
        <v>2110</v>
      </c>
      <c r="D1088" s="1755"/>
      <c r="E1088" s="1755"/>
      <c r="F1088" s="1755" t="s">
        <v>2111</v>
      </c>
      <c r="G1088" s="1755"/>
      <c r="I1088" s="597">
        <f>SUM(I1090:I1106)</f>
        <v>11752723349</v>
      </c>
      <c r="J1088" s="597">
        <f>SUM(J1090:J1106)</f>
        <v>11631001453.91</v>
      </c>
      <c r="L1088" s="597">
        <f>J1088/I1088*100</f>
        <v>98.964309024594215</v>
      </c>
    </row>
    <row r="1089" spans="3:12" ht="1.5" customHeight="1">
      <c r="L1089" s="597"/>
    </row>
    <row r="1090" spans="3:12" ht="13.7" customHeight="1">
      <c r="C1090" s="1753" t="s">
        <v>2112</v>
      </c>
      <c r="D1090" s="1753"/>
      <c r="E1090" s="1753"/>
      <c r="F1090" s="1754" t="s">
        <v>2113</v>
      </c>
      <c r="G1090" s="1754"/>
      <c r="I1090" s="601">
        <v>6568472349</v>
      </c>
      <c r="J1090" s="601">
        <v>6467950066.9099998</v>
      </c>
      <c r="L1090" s="597">
        <f>J1090/I1090*100</f>
        <v>98.469624644072624</v>
      </c>
    </row>
    <row r="1091" spans="3:12" ht="9" customHeight="1">
      <c r="F1091" s="1754"/>
      <c r="G1091" s="1754"/>
      <c r="L1091" s="597"/>
    </row>
    <row r="1092" spans="3:12" ht="13.7" customHeight="1">
      <c r="F1092" s="1754"/>
      <c r="G1092" s="1754"/>
      <c r="L1092" s="597"/>
    </row>
    <row r="1093" spans="3:12" ht="13.7" customHeight="1">
      <c r="C1093" s="1753" t="s">
        <v>2114</v>
      </c>
      <c r="D1093" s="1753"/>
      <c r="E1093" s="1753"/>
      <c r="F1093" s="1754" t="s">
        <v>2115</v>
      </c>
      <c r="G1093" s="1754"/>
      <c r="I1093" s="601">
        <v>4361756000</v>
      </c>
      <c r="J1093" s="601">
        <v>4345959387</v>
      </c>
      <c r="L1093" s="597">
        <f>J1093/I1093*100</f>
        <v>99.637838223871299</v>
      </c>
    </row>
    <row r="1094" spans="3:12" ht="9" customHeight="1">
      <c r="F1094" s="1754"/>
      <c r="G1094" s="1754"/>
      <c r="L1094" s="597"/>
    </row>
    <row r="1095" spans="3:12" ht="13.7" customHeight="1">
      <c r="F1095" s="1754"/>
      <c r="G1095" s="1754"/>
      <c r="L1095" s="597"/>
    </row>
    <row r="1096" spans="3:12" ht="13.7" customHeight="1">
      <c r="C1096" s="1753" t="s">
        <v>2116</v>
      </c>
      <c r="D1096" s="1753"/>
      <c r="E1096" s="1753"/>
      <c r="F1096" s="1754" t="s">
        <v>2117</v>
      </c>
      <c r="G1096" s="1754"/>
      <c r="I1096" s="601">
        <v>380000000</v>
      </c>
      <c r="J1096" s="601">
        <v>379890000</v>
      </c>
      <c r="L1096" s="597">
        <f>J1096/I1096*100</f>
        <v>99.971052631578942</v>
      </c>
    </row>
    <row r="1097" spans="3:12" ht="9" customHeight="1">
      <c r="F1097" s="1754"/>
      <c r="G1097" s="1754"/>
      <c r="L1097" s="597"/>
    </row>
    <row r="1098" spans="3:12" ht="12.4" customHeight="1">
      <c r="F1098" s="1754"/>
      <c r="G1098" s="1754"/>
      <c r="L1098" s="597"/>
    </row>
    <row r="1099" spans="3:12" ht="13.7" customHeight="1">
      <c r="F1099" s="1754"/>
      <c r="G1099" s="1754"/>
      <c r="L1099" s="597"/>
    </row>
    <row r="1100" spans="3:12" ht="13.7" customHeight="1">
      <c r="C1100" s="1753" t="s">
        <v>2118</v>
      </c>
      <c r="D1100" s="1753"/>
      <c r="E1100" s="1753"/>
      <c r="F1100" s="1754" t="s">
        <v>2119</v>
      </c>
      <c r="G1100" s="1754"/>
      <c r="I1100" s="601">
        <v>300000000</v>
      </c>
      <c r="J1100" s="601">
        <v>299940000</v>
      </c>
      <c r="L1100" s="597">
        <f>J1100/I1100*100</f>
        <v>99.98</v>
      </c>
    </row>
    <row r="1101" spans="3:12" ht="9" customHeight="1">
      <c r="F1101" s="1754"/>
      <c r="G1101" s="1754"/>
      <c r="L1101" s="597"/>
    </row>
    <row r="1102" spans="3:12" ht="13.7" customHeight="1">
      <c r="F1102" s="1754"/>
      <c r="G1102" s="1754"/>
      <c r="L1102" s="597"/>
    </row>
    <row r="1103" spans="3:12" ht="13.7" customHeight="1">
      <c r="C1103" s="1753" t="s">
        <v>2120</v>
      </c>
      <c r="D1103" s="1753"/>
      <c r="E1103" s="1753"/>
      <c r="F1103" s="1754" t="s">
        <v>2121</v>
      </c>
      <c r="G1103" s="1754"/>
      <c r="I1103" s="601">
        <v>122780000</v>
      </c>
      <c r="J1103" s="601">
        <v>117547000</v>
      </c>
      <c r="L1103" s="597">
        <f>J1103/I1103*100</f>
        <v>95.73790519628605</v>
      </c>
    </row>
    <row r="1104" spans="3:12" ht="9.75" customHeight="1">
      <c r="F1104" s="1754"/>
      <c r="G1104" s="1754"/>
      <c r="L1104" s="597"/>
    </row>
    <row r="1105" spans="3:12" ht="13.7" customHeight="1">
      <c r="C1105" s="1753" t="s">
        <v>2122</v>
      </c>
      <c r="D1105" s="1753"/>
      <c r="E1105" s="1753"/>
      <c r="F1105" s="1754" t="s">
        <v>2123</v>
      </c>
      <c r="G1105" s="1754"/>
      <c r="I1105" s="601">
        <v>19715000</v>
      </c>
      <c r="J1105" s="601">
        <v>19715000</v>
      </c>
      <c r="L1105" s="597">
        <f>J1105/I1105*100</f>
        <v>100</v>
      </c>
    </row>
    <row r="1106" spans="3:12" ht="9" customHeight="1">
      <c r="F1106" s="1754"/>
      <c r="G1106" s="1754"/>
      <c r="L1106" s="597"/>
    </row>
    <row r="1107" spans="3:12" ht="13.7" customHeight="1">
      <c r="F1107" s="1754"/>
      <c r="G1107" s="1754"/>
      <c r="L1107" s="597"/>
    </row>
    <row r="1108" spans="3:12" s="600" customFormat="1" ht="15" customHeight="1">
      <c r="C1108" s="1755" t="s">
        <v>2124</v>
      </c>
      <c r="D1108" s="1755"/>
      <c r="E1108" s="1755"/>
      <c r="F1108" s="1755" t="s">
        <v>2125</v>
      </c>
      <c r="G1108" s="1755"/>
      <c r="I1108" s="597">
        <f>SUM(I1110:I1119)</f>
        <v>20493817762</v>
      </c>
      <c r="J1108" s="597">
        <f>SUM(J1110:J1119)</f>
        <v>20386285185.939999</v>
      </c>
      <c r="L1108" s="597">
        <f>J1108/I1108*100</f>
        <v>99.475292611123976</v>
      </c>
    </row>
    <row r="1109" spans="3:12" ht="1.5" customHeight="1">
      <c r="L1109" s="597"/>
    </row>
    <row r="1110" spans="3:12" ht="13.7" customHeight="1">
      <c r="C1110" s="1753" t="s">
        <v>2126</v>
      </c>
      <c r="D1110" s="1753"/>
      <c r="E1110" s="1753"/>
      <c r="F1110" s="1754" t="s">
        <v>2127</v>
      </c>
      <c r="G1110" s="1754"/>
      <c r="I1110" s="601">
        <v>454998600</v>
      </c>
      <c r="J1110" s="601">
        <v>454648000</v>
      </c>
      <c r="L1110" s="597">
        <f>J1110/I1110*100</f>
        <v>99.922944817852184</v>
      </c>
    </row>
    <row r="1111" spans="3:12" ht="9.75" customHeight="1">
      <c r="F1111" s="1754"/>
      <c r="G1111" s="1754"/>
      <c r="L1111" s="597"/>
    </row>
    <row r="1112" spans="3:12" ht="13.7" customHeight="1">
      <c r="C1112" s="1753" t="s">
        <v>2128</v>
      </c>
      <c r="D1112" s="1753"/>
      <c r="E1112" s="1753"/>
      <c r="F1112" s="1754" t="s">
        <v>2129</v>
      </c>
      <c r="G1112" s="1754"/>
      <c r="I1112" s="601">
        <v>5669038668</v>
      </c>
      <c r="J1112" s="601">
        <v>5658923406.21</v>
      </c>
      <c r="L1112" s="597">
        <f>J1112/I1112*100</f>
        <v>99.821570068888448</v>
      </c>
    </row>
    <row r="1113" spans="3:12" ht="9.75" customHeight="1">
      <c r="F1113" s="1754"/>
      <c r="G1113" s="1754"/>
      <c r="L1113" s="597"/>
    </row>
    <row r="1114" spans="3:12" ht="13.7" customHeight="1">
      <c r="C1114" s="1753" t="s">
        <v>2130</v>
      </c>
      <c r="D1114" s="1753"/>
      <c r="E1114" s="1753"/>
      <c r="F1114" s="1754" t="s">
        <v>2131</v>
      </c>
      <c r="G1114" s="1754"/>
      <c r="I1114" s="601">
        <v>12145200494</v>
      </c>
      <c r="J1114" s="601">
        <v>12053235385.959999</v>
      </c>
      <c r="L1114" s="597">
        <f>J1114/I1114*100</f>
        <v>99.242786415214525</v>
      </c>
    </row>
    <row r="1115" spans="3:12" ht="9" customHeight="1">
      <c r="F1115" s="1754"/>
      <c r="G1115" s="1754"/>
      <c r="L1115" s="597"/>
    </row>
    <row r="1116" spans="3:12" ht="13.7" customHeight="1">
      <c r="F1116" s="1754"/>
      <c r="G1116" s="1754"/>
      <c r="L1116" s="597"/>
    </row>
    <row r="1117" spans="3:12" ht="13.7" customHeight="1">
      <c r="C1117" s="1753" t="s">
        <v>2132</v>
      </c>
      <c r="D1117" s="1753"/>
      <c r="E1117" s="1753"/>
      <c r="F1117" s="1754" t="s">
        <v>2133</v>
      </c>
      <c r="G1117" s="1754"/>
      <c r="I1117" s="601">
        <v>27580000</v>
      </c>
      <c r="J1117" s="601">
        <v>27507393.77</v>
      </c>
      <c r="L1117" s="597">
        <f>J1117/I1117*100</f>
        <v>99.736743183466274</v>
      </c>
    </row>
    <row r="1118" spans="3:12" ht="9.75" customHeight="1">
      <c r="F1118" s="1754"/>
      <c r="G1118" s="1754"/>
      <c r="L1118" s="597"/>
    </row>
    <row r="1119" spans="3:12" ht="13.7" customHeight="1">
      <c r="C1119" s="1753" t="s">
        <v>2134</v>
      </c>
      <c r="D1119" s="1753"/>
      <c r="E1119" s="1753"/>
      <c r="F1119" s="1754" t="s">
        <v>2135</v>
      </c>
      <c r="G1119" s="1754"/>
      <c r="I1119" s="601">
        <v>2197000000</v>
      </c>
      <c r="J1119" s="601">
        <v>2191971000</v>
      </c>
      <c r="L1119" s="597">
        <f>J1119/I1119*100</f>
        <v>99.771096950386891</v>
      </c>
    </row>
    <row r="1120" spans="3:12" ht="9.75" customHeight="1">
      <c r="F1120" s="1754"/>
      <c r="G1120" s="1754"/>
      <c r="L1120" s="597"/>
    </row>
    <row r="1121" spans="3:12" s="600" customFormat="1" ht="15" customHeight="1">
      <c r="C1121" s="1755" t="s">
        <v>2136</v>
      </c>
      <c r="D1121" s="1755"/>
      <c r="E1121" s="1755"/>
      <c r="F1121" s="1755" t="s">
        <v>2137</v>
      </c>
      <c r="G1121" s="1755"/>
      <c r="I1121" s="597">
        <f>I1123</f>
        <v>673000000</v>
      </c>
      <c r="J1121" s="597">
        <f>J1123</f>
        <v>610324050</v>
      </c>
      <c r="L1121" s="597">
        <f>J1121/I1121*100</f>
        <v>90.687080237741455</v>
      </c>
    </row>
    <row r="1122" spans="3:12" ht="1.5" customHeight="1">
      <c r="L1122" s="597"/>
    </row>
    <row r="1123" spans="3:12" ht="13.7" customHeight="1">
      <c r="C1123" s="1753" t="s">
        <v>2138</v>
      </c>
      <c r="D1123" s="1753"/>
      <c r="E1123" s="1753"/>
      <c r="F1123" s="1754" t="s">
        <v>2139</v>
      </c>
      <c r="G1123" s="1754"/>
      <c r="I1123" s="601">
        <v>673000000</v>
      </c>
      <c r="J1123" s="601">
        <v>610324050</v>
      </c>
      <c r="L1123" s="597">
        <f>J1123/I1123*100</f>
        <v>90.687080237741455</v>
      </c>
    </row>
    <row r="1124" spans="3:12" ht="9.75" customHeight="1">
      <c r="F1124" s="1754"/>
      <c r="G1124" s="1754"/>
      <c r="L1124" s="597"/>
    </row>
    <row r="1125" spans="3:12" s="600" customFormat="1" ht="15" customHeight="1">
      <c r="C1125" s="1755" t="s">
        <v>2140</v>
      </c>
      <c r="D1125" s="1755"/>
      <c r="E1125" s="1755"/>
      <c r="F1125" s="1755" t="s">
        <v>653</v>
      </c>
      <c r="G1125" s="1755"/>
      <c r="I1125" s="597">
        <f>I1127</f>
        <v>61128457900</v>
      </c>
      <c r="J1125" s="597">
        <f>J1127</f>
        <v>45431406330</v>
      </c>
      <c r="L1125" s="597">
        <f>J1125/I1125*100</f>
        <v>74.321204706850622</v>
      </c>
    </row>
    <row r="1126" spans="3:12" ht="1.5" customHeight="1">
      <c r="L1126" s="597"/>
    </row>
    <row r="1127" spans="3:12" s="600" customFormat="1" ht="15" customHeight="1">
      <c r="C1127" s="1755" t="s">
        <v>2141</v>
      </c>
      <c r="D1127" s="1755"/>
      <c r="E1127" s="1755"/>
      <c r="F1127" s="1755" t="s">
        <v>2142</v>
      </c>
      <c r="G1127" s="1755"/>
      <c r="I1127" s="597">
        <f>SUM(I1129:I1133)</f>
        <v>61128457900</v>
      </c>
      <c r="J1127" s="597">
        <f>SUM(J1129:J1133)</f>
        <v>45431406330</v>
      </c>
      <c r="L1127" s="597">
        <f>J1127/I1127*100</f>
        <v>74.321204706850622</v>
      </c>
    </row>
    <row r="1128" spans="3:12" ht="1.5" customHeight="1">
      <c r="L1128" s="597"/>
    </row>
    <row r="1129" spans="3:12" ht="15" customHeight="1">
      <c r="C1129" s="1753" t="s">
        <v>2143</v>
      </c>
      <c r="D1129" s="1753"/>
      <c r="E1129" s="1753"/>
      <c r="F1129" s="1753" t="s">
        <v>2144</v>
      </c>
      <c r="G1129" s="1753"/>
      <c r="I1129" s="601">
        <v>53052011800</v>
      </c>
      <c r="J1129" s="601">
        <v>39981865190</v>
      </c>
      <c r="L1129" s="597">
        <f>J1129/I1129*100</f>
        <v>75.363523141642673</v>
      </c>
    </row>
    <row r="1130" spans="3:12" ht="1.5" customHeight="1">
      <c r="L1130" s="597"/>
    </row>
    <row r="1131" spans="3:12" ht="15" customHeight="1">
      <c r="C1131" s="1753" t="s">
        <v>2145</v>
      </c>
      <c r="D1131" s="1753"/>
      <c r="E1131" s="1753"/>
      <c r="F1131" s="1753" t="s">
        <v>2146</v>
      </c>
      <c r="G1131" s="1753"/>
      <c r="I1131" s="601">
        <v>7587746100</v>
      </c>
      <c r="J1131" s="601">
        <v>4984741140</v>
      </c>
      <c r="L1131" s="597">
        <f>J1131/I1131*100</f>
        <v>65.694622280521486</v>
      </c>
    </row>
    <row r="1132" spans="3:12" ht="1.5" customHeight="1">
      <c r="L1132" s="597"/>
    </row>
    <row r="1133" spans="3:12" ht="13.7" customHeight="1">
      <c r="C1133" s="1753" t="s">
        <v>2147</v>
      </c>
      <c r="D1133" s="1753"/>
      <c r="E1133" s="1753"/>
      <c r="F1133" s="1754" t="s">
        <v>2148</v>
      </c>
      <c r="G1133" s="1754"/>
      <c r="I1133" s="601">
        <v>488700000</v>
      </c>
      <c r="J1133" s="601">
        <v>464800000</v>
      </c>
      <c r="L1133" s="597">
        <f>J1133/I1133*100</f>
        <v>95.109474114998989</v>
      </c>
    </row>
    <row r="1134" spans="3:12" ht="9.75" customHeight="1">
      <c r="F1134" s="1754"/>
      <c r="G1134" s="1754"/>
      <c r="L1134" s="597"/>
    </row>
    <row r="1135" spans="3:12" s="600" customFormat="1" ht="13.7" customHeight="1">
      <c r="C1135" s="1755" t="s">
        <v>2149</v>
      </c>
      <c r="D1135" s="1755"/>
      <c r="E1135" s="1755"/>
      <c r="F1135" s="1754" t="s">
        <v>655</v>
      </c>
      <c r="G1135" s="1754"/>
      <c r="I1135" s="597">
        <f>I1137</f>
        <v>8468922000</v>
      </c>
      <c r="J1135" s="597">
        <f>J1137</f>
        <v>5462030000</v>
      </c>
      <c r="L1135" s="597">
        <f>J1135/I1135*100</f>
        <v>64.494985312180233</v>
      </c>
    </row>
    <row r="1136" spans="3:12" ht="9.75" customHeight="1">
      <c r="F1136" s="1754"/>
      <c r="G1136" s="1754"/>
      <c r="L1136" s="597"/>
    </row>
    <row r="1137" spans="3:12" s="600" customFormat="1" ht="13.7" customHeight="1">
      <c r="C1137" s="1755" t="s">
        <v>2150</v>
      </c>
      <c r="D1137" s="1755"/>
      <c r="E1137" s="1755"/>
      <c r="F1137" s="1754" t="s">
        <v>2151</v>
      </c>
      <c r="G1137" s="1754"/>
      <c r="I1137" s="597">
        <f>SUM(I1139:I1149)</f>
        <v>8468922000</v>
      </c>
      <c r="J1137" s="597">
        <f>SUM(J1139:J1149)</f>
        <v>5462030000</v>
      </c>
      <c r="L1137" s="597">
        <f>J1137/I1137*100</f>
        <v>64.494985312180233</v>
      </c>
    </row>
    <row r="1138" spans="3:12" ht="9.75" customHeight="1">
      <c r="F1138" s="1754"/>
      <c r="G1138" s="1754"/>
      <c r="L1138" s="597"/>
    </row>
    <row r="1139" spans="3:12" ht="15" customHeight="1">
      <c r="C1139" s="1753" t="s">
        <v>2152</v>
      </c>
      <c r="D1139" s="1753"/>
      <c r="E1139" s="1753"/>
      <c r="F1139" s="1753" t="s">
        <v>2153</v>
      </c>
      <c r="G1139" s="1753"/>
      <c r="I1139" s="601">
        <v>4398640000</v>
      </c>
      <c r="J1139" s="601">
        <v>2990130000</v>
      </c>
      <c r="L1139" s="597">
        <f>J1139/I1139*100</f>
        <v>67.978511539930523</v>
      </c>
    </row>
    <row r="1140" spans="3:12" ht="1.5" customHeight="1">
      <c r="L1140" s="597"/>
    </row>
    <row r="1141" spans="3:12" ht="15" customHeight="1">
      <c r="C1141" s="1753" t="s">
        <v>2154</v>
      </c>
      <c r="D1141" s="1753"/>
      <c r="E1141" s="1753"/>
      <c r="F1141" s="1753" t="s">
        <v>2155</v>
      </c>
      <c r="G1141" s="1753"/>
      <c r="I1141" s="601">
        <v>10500000</v>
      </c>
      <c r="J1141" s="601">
        <v>5250000</v>
      </c>
      <c r="L1141" s="597">
        <f>J1141/I1141*100</f>
        <v>50</v>
      </c>
    </row>
    <row r="1142" spans="3:12" ht="1.5" customHeight="1">
      <c r="L1142" s="597"/>
    </row>
    <row r="1143" spans="3:12" ht="15" customHeight="1">
      <c r="C1143" s="1753" t="s">
        <v>2156</v>
      </c>
      <c r="D1143" s="1753"/>
      <c r="E1143" s="1753"/>
      <c r="F1143" s="1753" t="s">
        <v>2157</v>
      </c>
      <c r="G1143" s="1753"/>
      <c r="I1143" s="601">
        <v>3172500000</v>
      </c>
      <c r="J1143" s="601">
        <v>1595400000</v>
      </c>
      <c r="L1143" s="597">
        <f>J1143/I1143*100</f>
        <v>50.288416075650119</v>
      </c>
    </row>
    <row r="1144" spans="3:12" ht="1.5" customHeight="1">
      <c r="L1144" s="597"/>
    </row>
    <row r="1145" spans="3:12" ht="13.7" customHeight="1">
      <c r="C1145" s="1753" t="s">
        <v>2158</v>
      </c>
      <c r="D1145" s="1753"/>
      <c r="E1145" s="1753"/>
      <c r="F1145" s="1754" t="s">
        <v>2159</v>
      </c>
      <c r="G1145" s="1754"/>
      <c r="I1145" s="601">
        <v>13050000</v>
      </c>
      <c r="J1145" s="601">
        <v>450000</v>
      </c>
      <c r="L1145" s="597">
        <f>J1145/I1145*100</f>
        <v>3.4482758620689653</v>
      </c>
    </row>
    <row r="1146" spans="3:12" ht="9.75" customHeight="1">
      <c r="F1146" s="1754"/>
      <c r="G1146" s="1754"/>
      <c r="L1146" s="597"/>
    </row>
    <row r="1147" spans="3:12" ht="13.7" customHeight="1">
      <c r="C1147" s="1753" t="s">
        <v>2160</v>
      </c>
      <c r="D1147" s="1753"/>
      <c r="E1147" s="1753"/>
      <c r="F1147" s="1754" t="s">
        <v>2161</v>
      </c>
      <c r="G1147" s="1754"/>
      <c r="I1147" s="601">
        <v>836000000</v>
      </c>
      <c r="J1147" s="601">
        <v>834800000</v>
      </c>
      <c r="L1147" s="597">
        <f>J1147/I1147*100</f>
        <v>99.856459330143537</v>
      </c>
    </row>
    <row r="1148" spans="3:12" ht="9.75" customHeight="1">
      <c r="F1148" s="1754"/>
      <c r="G1148" s="1754"/>
      <c r="L1148" s="597"/>
    </row>
    <row r="1149" spans="3:12" ht="15" customHeight="1">
      <c r="C1149" s="1753" t="s">
        <v>2162</v>
      </c>
      <c r="D1149" s="1753"/>
      <c r="E1149" s="1753"/>
      <c r="F1149" s="1753" t="s">
        <v>2163</v>
      </c>
      <c r="G1149" s="1753"/>
      <c r="I1149" s="601">
        <v>38232000</v>
      </c>
      <c r="J1149" s="601">
        <v>36000000</v>
      </c>
      <c r="L1149" s="597">
        <f>J1149/I1149*100</f>
        <v>94.161958568738228</v>
      </c>
    </row>
    <row r="1150" spans="3:12" ht="1.5" customHeight="1">
      <c r="L1150" s="597"/>
    </row>
    <row r="1151" spans="3:12" s="602" customFormat="1" ht="18" customHeight="1">
      <c r="C1151" s="1760" t="s">
        <v>2164</v>
      </c>
      <c r="D1151" s="1760"/>
      <c r="E1151" s="1760"/>
      <c r="F1151" s="1760" t="s">
        <v>2165</v>
      </c>
      <c r="G1151" s="1760"/>
      <c r="I1151" s="603">
        <f>I1152</f>
        <v>28386764695</v>
      </c>
      <c r="J1151" s="603">
        <f>J1152</f>
        <v>28362236658</v>
      </c>
      <c r="L1151" s="603">
        <f>J1151/I1151*100</f>
        <v>99.913593404308159</v>
      </c>
    </row>
    <row r="1152" spans="3:12" s="602" customFormat="1" ht="18" customHeight="1">
      <c r="C1152" s="1760" t="s">
        <v>2166</v>
      </c>
      <c r="D1152" s="1760"/>
      <c r="E1152" s="1760"/>
      <c r="F1152" s="1760" t="s">
        <v>2165</v>
      </c>
      <c r="G1152" s="1760"/>
      <c r="I1152" s="603">
        <f>I1154</f>
        <v>28386764695</v>
      </c>
      <c r="J1152" s="603">
        <f>J1154</f>
        <v>28362236658</v>
      </c>
      <c r="L1152" s="603">
        <f>J1152/I1152*100</f>
        <v>99.913593404308159</v>
      </c>
    </row>
    <row r="1153" spans="3:12" s="604" customFormat="1" ht="1.5" customHeight="1">
      <c r="L1153" s="603"/>
    </row>
    <row r="1154" spans="3:12" s="604" customFormat="1" ht="15" customHeight="1">
      <c r="C1154" s="1759" t="s">
        <v>2167</v>
      </c>
      <c r="D1154" s="1759"/>
      <c r="E1154" s="1759"/>
      <c r="F1154" s="1759" t="s">
        <v>2165</v>
      </c>
      <c r="G1154" s="1759"/>
      <c r="I1154" s="605">
        <v>28386764695</v>
      </c>
      <c r="J1154" s="605">
        <v>28362236658</v>
      </c>
      <c r="L1154" s="603">
        <f>J1154/I1154*100</f>
        <v>99.913593404308159</v>
      </c>
    </row>
    <row r="1155" spans="3:12" s="604" customFormat="1" ht="1.5" customHeight="1">
      <c r="L1155" s="603"/>
    </row>
    <row r="1156" spans="3:12" s="602" customFormat="1" ht="15" customHeight="1">
      <c r="C1156" s="1760" t="s">
        <v>2168</v>
      </c>
      <c r="D1156" s="1760"/>
      <c r="E1156" s="1760"/>
      <c r="F1156" s="1760" t="s">
        <v>1176</v>
      </c>
      <c r="G1156" s="1760"/>
      <c r="I1156" s="603">
        <f>I1158</f>
        <v>13122612000</v>
      </c>
      <c r="J1156" s="603">
        <f>J1158</f>
        <v>11076374029</v>
      </c>
      <c r="L1156" s="603">
        <f>J1156/I1156*100</f>
        <v>84.406778383754698</v>
      </c>
    </row>
    <row r="1157" spans="3:12" s="604" customFormat="1" ht="1.5" customHeight="1">
      <c r="L1157" s="603"/>
    </row>
    <row r="1158" spans="3:12" s="602" customFormat="1" ht="15" customHeight="1">
      <c r="C1158" s="1760" t="s">
        <v>2169</v>
      </c>
      <c r="D1158" s="1760"/>
      <c r="E1158" s="1760"/>
      <c r="F1158" s="1760" t="s">
        <v>1176</v>
      </c>
      <c r="G1158" s="1760"/>
      <c r="I1158" s="603">
        <f>I1160</f>
        <v>13122612000</v>
      </c>
      <c r="J1158" s="603">
        <f>J1160</f>
        <v>11076374029</v>
      </c>
      <c r="L1158" s="603">
        <f>J1158/I1158*100</f>
        <v>84.406778383754698</v>
      </c>
    </row>
    <row r="1159" spans="3:12" s="604" customFormat="1" ht="1.5" customHeight="1">
      <c r="L1159" s="603"/>
    </row>
    <row r="1160" spans="3:12" s="604" customFormat="1" ht="15" customHeight="1">
      <c r="C1160" s="1759" t="s">
        <v>2170</v>
      </c>
      <c r="D1160" s="1759"/>
      <c r="E1160" s="1759"/>
      <c r="F1160" s="1759" t="s">
        <v>1176</v>
      </c>
      <c r="G1160" s="1759"/>
      <c r="I1160" s="605">
        <v>13122612000</v>
      </c>
      <c r="J1160" s="605">
        <v>11076374029</v>
      </c>
      <c r="L1160" s="603">
        <f>J1160/I1160*100</f>
        <v>84.406778383754698</v>
      </c>
    </row>
    <row r="1161" spans="3:12" s="604" customFormat="1" ht="15" customHeight="1">
      <c r="C1161" s="1044"/>
      <c r="D1161" s="1044"/>
      <c r="E1161" s="1044"/>
      <c r="F1161" s="1044"/>
      <c r="G1161" s="1044"/>
      <c r="I1161" s="605"/>
      <c r="J1161" s="605"/>
      <c r="L1161" s="603"/>
    </row>
    <row r="1162" spans="3:12" s="602" customFormat="1" ht="15" customHeight="1">
      <c r="C1162" s="1760" t="s">
        <v>2171</v>
      </c>
      <c r="D1162" s="1760"/>
      <c r="E1162" s="1760"/>
      <c r="F1162" s="1760" t="s">
        <v>232</v>
      </c>
      <c r="G1162" s="1760"/>
      <c r="I1162" s="603">
        <f>I1164</f>
        <v>51655781910</v>
      </c>
      <c r="J1162" s="603">
        <f>J1164</f>
        <v>47726530850.910004</v>
      </c>
      <c r="L1162" s="603">
        <f>J1162/I1162*100</f>
        <v>92.393395446155594</v>
      </c>
    </row>
    <row r="1163" spans="3:12" s="604" customFormat="1" ht="1.5" customHeight="1">
      <c r="L1163" s="603"/>
    </row>
    <row r="1164" spans="3:12" s="602" customFormat="1" ht="15" customHeight="1">
      <c r="C1164" s="1760" t="s">
        <v>2172</v>
      </c>
      <c r="D1164" s="1760"/>
      <c r="E1164" s="1760"/>
      <c r="F1164" s="1760" t="s">
        <v>232</v>
      </c>
      <c r="G1164" s="1760"/>
      <c r="I1164" s="603">
        <f>I1166</f>
        <v>51655781910</v>
      </c>
      <c r="J1164" s="603">
        <f>J1166</f>
        <v>47726530850.910004</v>
      </c>
      <c r="L1164" s="603">
        <f>J1164/I1164*100</f>
        <v>92.393395446155594</v>
      </c>
    </row>
    <row r="1165" spans="3:12" s="604" customFormat="1" ht="1.5" customHeight="1">
      <c r="L1165" s="603"/>
    </row>
    <row r="1166" spans="3:12" s="604" customFormat="1" ht="15" customHeight="1">
      <c r="C1166" s="1759" t="s">
        <v>2173</v>
      </c>
      <c r="D1166" s="1759"/>
      <c r="E1166" s="1759"/>
      <c r="F1166" s="1759" t="s">
        <v>232</v>
      </c>
      <c r="G1166" s="1759"/>
      <c r="I1166" s="605">
        <v>51655781910</v>
      </c>
      <c r="J1166" s="605">
        <v>47726530850.910004</v>
      </c>
      <c r="L1166" s="603">
        <f>J1166/I1166*100</f>
        <v>92.393395446155594</v>
      </c>
    </row>
    <row r="1167" spans="3:12" ht="1.5" customHeight="1">
      <c r="L1167" s="597"/>
    </row>
    <row r="1168" spans="3:12" s="600" customFormat="1" ht="15" customHeight="1">
      <c r="C1168" s="1755" t="s">
        <v>2174</v>
      </c>
      <c r="D1168" s="1755"/>
      <c r="E1168" s="1755"/>
      <c r="F1168" s="1755" t="s">
        <v>659</v>
      </c>
      <c r="G1168" s="1755"/>
      <c r="I1168" s="597">
        <f>I1170</f>
        <v>4363993000</v>
      </c>
      <c r="J1168" s="597">
        <f>J1170</f>
        <v>4363993000</v>
      </c>
      <c r="L1168" s="597">
        <f>J1168/I1168*100</f>
        <v>100</v>
      </c>
    </row>
    <row r="1169" spans="3:12" ht="1.5" customHeight="1">
      <c r="L1169" s="597"/>
    </row>
    <row r="1170" spans="3:12" s="600" customFormat="1" ht="15" customHeight="1">
      <c r="C1170" s="1755" t="s">
        <v>2175</v>
      </c>
      <c r="D1170" s="1755"/>
      <c r="E1170" s="1755"/>
      <c r="F1170" s="1755" t="s">
        <v>2176</v>
      </c>
      <c r="G1170" s="1755"/>
      <c r="I1170" s="597">
        <f>I1172</f>
        <v>4363993000</v>
      </c>
      <c r="J1170" s="597">
        <f>J1172</f>
        <v>4363993000</v>
      </c>
      <c r="L1170" s="597">
        <f>J1170/I1170*100</f>
        <v>100</v>
      </c>
    </row>
    <row r="1171" spans="3:12" ht="1.5" customHeight="1">
      <c r="L1171" s="597"/>
    </row>
    <row r="1172" spans="3:12" s="600" customFormat="1" ht="15" customHeight="1">
      <c r="C1172" s="1755" t="s">
        <v>2177</v>
      </c>
      <c r="D1172" s="1755"/>
      <c r="E1172" s="1755"/>
      <c r="F1172" s="1755" t="s">
        <v>2176</v>
      </c>
      <c r="G1172" s="1755"/>
      <c r="I1172" s="597">
        <f>I1174</f>
        <v>4363993000</v>
      </c>
      <c r="J1172" s="597">
        <f>J1174</f>
        <v>4363993000</v>
      </c>
      <c r="L1172" s="597">
        <f>J1172/I1172*100</f>
        <v>100</v>
      </c>
    </row>
    <row r="1173" spans="3:12" ht="1.5" customHeight="1">
      <c r="L1173" s="597"/>
    </row>
    <row r="1174" spans="3:12" ht="15" customHeight="1">
      <c r="C1174" s="1753" t="s">
        <v>2178</v>
      </c>
      <c r="D1174" s="1753"/>
      <c r="E1174" s="1753"/>
      <c r="F1174" s="1753" t="s">
        <v>2176</v>
      </c>
      <c r="G1174" s="1753"/>
      <c r="I1174" s="601">
        <v>4363993000</v>
      </c>
      <c r="J1174" s="601">
        <v>4363993000</v>
      </c>
      <c r="L1174" s="597">
        <f>J1174/I1174*100</f>
        <v>100</v>
      </c>
    </row>
    <row r="1175" spans="3:12" ht="1.5" customHeight="1">
      <c r="L1175" s="597"/>
    </row>
    <row r="1176" spans="3:12" s="600" customFormat="1" ht="15" customHeight="1">
      <c r="C1176" s="1755" t="s">
        <v>2179</v>
      </c>
      <c r="D1176" s="1755"/>
      <c r="E1176" s="1755"/>
      <c r="F1176" s="1755" t="s">
        <v>662</v>
      </c>
      <c r="G1176" s="1755"/>
      <c r="I1176" s="597">
        <f>I1178+I1184+I1211+I1217</f>
        <v>54556282840</v>
      </c>
      <c r="J1176" s="597">
        <f>J1178+J1184+J1211+J1217</f>
        <v>51945725913.900002</v>
      </c>
      <c r="L1176" s="597">
        <f>J1176/I1176*100</f>
        <v>95.214928895071324</v>
      </c>
    </row>
    <row r="1177" spans="3:12" ht="1.5" customHeight="1">
      <c r="L1177" s="597"/>
    </row>
    <row r="1178" spans="3:12" s="600" customFormat="1" ht="15" customHeight="1">
      <c r="C1178" s="1755" t="s">
        <v>2180</v>
      </c>
      <c r="D1178" s="1755"/>
      <c r="E1178" s="1755"/>
      <c r="F1178" s="1755" t="s">
        <v>665</v>
      </c>
      <c r="G1178" s="1755"/>
      <c r="I1178" s="597">
        <f>I1180</f>
        <v>11697220000</v>
      </c>
      <c r="J1178" s="597">
        <f>J1180</f>
        <v>11532719715</v>
      </c>
      <c r="L1178" s="597">
        <f>J1178/I1178*100</f>
        <v>98.593680506992271</v>
      </c>
    </row>
    <row r="1179" spans="3:12" ht="1.5" customHeight="1">
      <c r="L1179" s="597"/>
    </row>
    <row r="1180" spans="3:12" s="600" customFormat="1" ht="15" customHeight="1">
      <c r="C1180" s="1755" t="s">
        <v>2181</v>
      </c>
      <c r="D1180" s="1755"/>
      <c r="E1180" s="1755"/>
      <c r="F1180" s="1755" t="s">
        <v>2182</v>
      </c>
      <c r="G1180" s="1755"/>
      <c r="I1180" s="597">
        <f>I1182</f>
        <v>11697220000</v>
      </c>
      <c r="J1180" s="597">
        <f>J1182</f>
        <v>11532719715</v>
      </c>
      <c r="L1180" s="597">
        <f>J1180/I1180*100</f>
        <v>98.593680506992271</v>
      </c>
    </row>
    <row r="1181" spans="3:12" ht="1.5" customHeight="1">
      <c r="L1181" s="597"/>
    </row>
    <row r="1182" spans="3:12" ht="15" customHeight="1">
      <c r="C1182" s="1753" t="s">
        <v>2183</v>
      </c>
      <c r="D1182" s="1753"/>
      <c r="E1182" s="1753"/>
      <c r="F1182" s="1753" t="s">
        <v>2182</v>
      </c>
      <c r="G1182" s="1753"/>
      <c r="I1182" s="601">
        <v>11697220000</v>
      </c>
      <c r="J1182" s="601">
        <v>11532719715</v>
      </c>
      <c r="L1182" s="597">
        <f>J1182/I1182*100</f>
        <v>98.593680506992271</v>
      </c>
    </row>
    <row r="1183" spans="3:12" ht="1.5" customHeight="1">
      <c r="L1183" s="597"/>
    </row>
    <row r="1184" spans="3:12" s="600" customFormat="1" ht="13.7" customHeight="1">
      <c r="C1184" s="1755" t="s">
        <v>2184</v>
      </c>
      <c r="D1184" s="1755"/>
      <c r="E1184" s="1755"/>
      <c r="F1184" s="1754" t="s">
        <v>2185</v>
      </c>
      <c r="G1184" s="1754"/>
      <c r="I1184" s="597">
        <f>I1186+I1198+I1207</f>
        <v>37320155500</v>
      </c>
      <c r="J1184" s="597">
        <f>J1186+J1198+J1207</f>
        <v>34942427546.900002</v>
      </c>
      <c r="L1184" s="597">
        <f>J1184/I1184*100</f>
        <v>93.628836961571622</v>
      </c>
    </row>
    <row r="1185" spans="3:12" ht="9.75" customHeight="1">
      <c r="F1185" s="1754"/>
      <c r="G1185" s="1754"/>
      <c r="L1185" s="597"/>
    </row>
    <row r="1186" spans="3:12" s="600" customFormat="1" ht="13.7" customHeight="1">
      <c r="C1186" s="1755" t="s">
        <v>2186</v>
      </c>
      <c r="D1186" s="1755"/>
      <c r="E1186" s="1755"/>
      <c r="F1186" s="1754" t="s">
        <v>2187</v>
      </c>
      <c r="G1186" s="1754"/>
      <c r="I1186" s="597">
        <f>SUM(I1190:I1194)</f>
        <v>10246832000</v>
      </c>
      <c r="J1186" s="597">
        <f>SUM(J1190:J1194)</f>
        <v>8982753421.8899994</v>
      </c>
      <c r="L1186" s="597">
        <f>J1186/I1186*100</f>
        <v>87.663713251959223</v>
      </c>
    </row>
    <row r="1187" spans="3:12" ht="9" customHeight="1">
      <c r="F1187" s="1754"/>
      <c r="G1187" s="1754"/>
      <c r="L1187" s="597"/>
    </row>
    <row r="1188" spans="3:12" ht="12.4" customHeight="1">
      <c r="F1188" s="1754"/>
      <c r="G1188" s="1754"/>
      <c r="L1188" s="597"/>
    </row>
    <row r="1189" spans="3:12" ht="13.7" customHeight="1">
      <c r="F1189" s="1754"/>
      <c r="G1189" s="1754"/>
      <c r="L1189" s="597"/>
    </row>
    <row r="1190" spans="3:12" ht="13.7" customHeight="1">
      <c r="C1190" s="1753" t="s">
        <v>2188</v>
      </c>
      <c r="D1190" s="1753"/>
      <c r="E1190" s="1753"/>
      <c r="F1190" s="1754" t="s">
        <v>2189</v>
      </c>
      <c r="G1190" s="1754"/>
      <c r="I1190" s="601">
        <v>9730032000</v>
      </c>
      <c r="J1190" s="601">
        <v>8468570596.4300003</v>
      </c>
      <c r="L1190" s="597">
        <f>J1190/I1190*100</f>
        <v>87.03538278630532</v>
      </c>
    </row>
    <row r="1191" spans="3:12" ht="9" customHeight="1">
      <c r="F1191" s="1754"/>
      <c r="G1191" s="1754"/>
      <c r="L1191" s="597"/>
    </row>
    <row r="1192" spans="3:12" ht="12.4" customHeight="1">
      <c r="F1192" s="1754"/>
      <c r="G1192" s="1754"/>
      <c r="L1192" s="597"/>
    </row>
    <row r="1193" spans="3:12" ht="13.7" customHeight="1">
      <c r="F1193" s="1754"/>
      <c r="G1193" s="1754"/>
      <c r="L1193" s="597"/>
    </row>
    <row r="1194" spans="3:12" ht="13.7" customHeight="1">
      <c r="C1194" s="1753" t="s">
        <v>2190</v>
      </c>
      <c r="D1194" s="1753"/>
      <c r="E1194" s="1753"/>
      <c r="F1194" s="1754" t="s">
        <v>2191</v>
      </c>
      <c r="G1194" s="1754"/>
      <c r="I1194" s="601">
        <v>516800000</v>
      </c>
      <c r="J1194" s="601">
        <v>514182825.45999998</v>
      </c>
      <c r="L1194" s="597">
        <f>J1194/I1194*100</f>
        <v>99.493580777863784</v>
      </c>
    </row>
    <row r="1195" spans="3:12" ht="9" customHeight="1">
      <c r="F1195" s="1754"/>
      <c r="G1195" s="1754"/>
      <c r="L1195" s="597"/>
    </row>
    <row r="1196" spans="3:12" ht="12.4" customHeight="1">
      <c r="F1196" s="1754"/>
      <c r="G1196" s="1754"/>
      <c r="L1196" s="597"/>
    </row>
    <row r="1197" spans="3:12" ht="13.7" customHeight="1">
      <c r="F1197" s="1754"/>
      <c r="G1197" s="1754"/>
      <c r="L1197" s="597"/>
    </row>
    <row r="1198" spans="3:12" s="600" customFormat="1" ht="13.7" customHeight="1">
      <c r="C1198" s="1755" t="s">
        <v>2192</v>
      </c>
      <c r="D1198" s="1755"/>
      <c r="E1198" s="1755"/>
      <c r="F1198" s="1754" t="s">
        <v>2193</v>
      </c>
      <c r="G1198" s="1754"/>
      <c r="I1198" s="597">
        <f>SUM(I1201:I1204)</f>
        <v>18479003500</v>
      </c>
      <c r="J1198" s="597">
        <f>SUM(J1201:J1204)</f>
        <v>17445543325.010002</v>
      </c>
      <c r="L1198" s="597">
        <f>J1198/I1198*100</f>
        <v>94.40738146410331</v>
      </c>
    </row>
    <row r="1199" spans="3:12" ht="9" customHeight="1">
      <c r="F1199" s="1754"/>
      <c r="G1199" s="1754"/>
      <c r="L1199" s="597"/>
    </row>
    <row r="1200" spans="3:12" ht="13.7" customHeight="1">
      <c r="F1200" s="1754"/>
      <c r="G1200" s="1754"/>
      <c r="L1200" s="597"/>
    </row>
    <row r="1201" spans="3:12" ht="13.7" customHeight="1">
      <c r="C1201" s="1753" t="s">
        <v>2194</v>
      </c>
      <c r="D1201" s="1753"/>
      <c r="E1201" s="1753"/>
      <c r="F1201" s="1754" t="s">
        <v>2195</v>
      </c>
      <c r="G1201" s="1754"/>
      <c r="I1201" s="601">
        <v>310000000</v>
      </c>
      <c r="J1201" s="601">
        <v>310000000</v>
      </c>
      <c r="L1201" s="597">
        <f>J1201/I1201*100</f>
        <v>100</v>
      </c>
    </row>
    <row r="1202" spans="3:12" ht="9" customHeight="1">
      <c r="F1202" s="1754"/>
      <c r="G1202" s="1754"/>
      <c r="L1202" s="597"/>
    </row>
    <row r="1203" spans="3:12" ht="13.7" customHeight="1">
      <c r="F1203" s="1754"/>
      <c r="G1203" s="1754"/>
      <c r="L1203" s="597"/>
    </row>
    <row r="1204" spans="3:12" ht="13.7" customHeight="1">
      <c r="C1204" s="1753" t="s">
        <v>2196</v>
      </c>
      <c r="D1204" s="1753"/>
      <c r="E1204" s="1753"/>
      <c r="F1204" s="1754" t="s">
        <v>2197</v>
      </c>
      <c r="G1204" s="1754"/>
      <c r="I1204" s="601">
        <v>18169003500</v>
      </c>
      <c r="J1204" s="601">
        <v>17135543325.01</v>
      </c>
      <c r="L1204" s="597">
        <f>J1204/I1204*100</f>
        <v>94.311960064348057</v>
      </c>
    </row>
    <row r="1205" spans="3:12" ht="9" customHeight="1">
      <c r="F1205" s="1754"/>
      <c r="G1205" s="1754"/>
      <c r="L1205" s="597"/>
    </row>
    <row r="1206" spans="3:12" ht="13.7" customHeight="1">
      <c r="F1206" s="1754"/>
      <c r="G1206" s="1754"/>
      <c r="L1206" s="597"/>
    </row>
    <row r="1207" spans="3:12" s="602" customFormat="1" ht="13.7" customHeight="1">
      <c r="C1207" s="1760" t="s">
        <v>2198</v>
      </c>
      <c r="D1207" s="1760"/>
      <c r="E1207" s="1760"/>
      <c r="F1207" s="1761" t="s">
        <v>2199</v>
      </c>
      <c r="G1207" s="1761"/>
      <c r="I1207" s="603">
        <f>I1209</f>
        <v>8594320000</v>
      </c>
      <c r="J1207" s="603">
        <f>J1209</f>
        <v>8514130800</v>
      </c>
      <c r="L1207" s="603">
        <f>J1207/I1207*100</f>
        <v>99.066951195673425</v>
      </c>
    </row>
    <row r="1208" spans="3:12" s="604" customFormat="1">
      <c r="F1208" s="1761"/>
      <c r="G1208" s="1761"/>
      <c r="L1208" s="603"/>
    </row>
    <row r="1209" spans="3:12" s="604" customFormat="1" ht="13.7" customHeight="1">
      <c r="C1209" s="1759" t="s">
        <v>2200</v>
      </c>
      <c r="D1209" s="1759"/>
      <c r="E1209" s="1759"/>
      <c r="F1209" s="1761" t="s">
        <v>2201</v>
      </c>
      <c r="G1209" s="1761"/>
      <c r="I1209" s="605">
        <v>8594320000</v>
      </c>
      <c r="J1209" s="605">
        <v>8514130800</v>
      </c>
      <c r="L1209" s="603">
        <f>J1209/I1209*100</f>
        <v>99.066951195673425</v>
      </c>
    </row>
    <row r="1210" spans="3:12" s="604" customFormat="1" ht="9.75" customHeight="1">
      <c r="F1210" s="1761"/>
      <c r="G1210" s="1761"/>
      <c r="L1210" s="603"/>
    </row>
    <row r="1211" spans="3:12" s="600" customFormat="1" ht="13.7" customHeight="1">
      <c r="C1211" s="1755" t="s">
        <v>2202</v>
      </c>
      <c r="D1211" s="1755"/>
      <c r="E1211" s="1755"/>
      <c r="F1211" s="1754" t="s">
        <v>2203</v>
      </c>
      <c r="G1211" s="1754"/>
      <c r="I1211" s="597">
        <f>I1213</f>
        <v>1110017340</v>
      </c>
      <c r="J1211" s="597">
        <f>J1213</f>
        <v>1110017340</v>
      </c>
      <c r="L1211" s="597">
        <f>J1211/I1211*100</f>
        <v>100</v>
      </c>
    </row>
    <row r="1212" spans="3:12" ht="9.75" customHeight="1">
      <c r="F1212" s="1754"/>
      <c r="G1212" s="1754"/>
      <c r="L1212" s="597"/>
    </row>
    <row r="1213" spans="3:12" s="600" customFormat="1" ht="13.7" customHeight="1">
      <c r="C1213" s="1755" t="s">
        <v>2204</v>
      </c>
      <c r="D1213" s="1755"/>
      <c r="E1213" s="1755"/>
      <c r="F1213" s="1754" t="s">
        <v>2203</v>
      </c>
      <c r="G1213" s="1754"/>
      <c r="I1213" s="597">
        <f>I1215</f>
        <v>1110017340</v>
      </c>
      <c r="J1213" s="597">
        <f>J1215</f>
        <v>1110017340</v>
      </c>
      <c r="L1213" s="597">
        <f>J1213/I1213*100</f>
        <v>100</v>
      </c>
    </row>
    <row r="1214" spans="3:12" ht="9.75" customHeight="1">
      <c r="F1214" s="1754"/>
      <c r="G1214" s="1754"/>
      <c r="L1214" s="597"/>
    </row>
    <row r="1215" spans="3:12" ht="13.7" customHeight="1">
      <c r="C1215" s="1753" t="s">
        <v>2205</v>
      </c>
      <c r="D1215" s="1753"/>
      <c r="E1215" s="1753"/>
      <c r="F1215" s="1754" t="s">
        <v>2206</v>
      </c>
      <c r="G1215" s="1754"/>
      <c r="I1215" s="601">
        <v>1110017340</v>
      </c>
      <c r="J1215" s="601">
        <v>1110017340</v>
      </c>
      <c r="L1215" s="597">
        <f>J1215/I1215*100</f>
        <v>100</v>
      </c>
    </row>
    <row r="1216" spans="3:12" ht="9.75" customHeight="1">
      <c r="F1216" s="1754"/>
      <c r="G1216" s="1754"/>
      <c r="L1216" s="597"/>
    </row>
    <row r="1217" spans="3:12" s="602" customFormat="1" ht="15" customHeight="1">
      <c r="C1217" s="1760" t="s">
        <v>2207</v>
      </c>
      <c r="D1217" s="1760"/>
      <c r="E1217" s="1760"/>
      <c r="F1217" s="1760" t="s">
        <v>1177</v>
      </c>
      <c r="G1217" s="1760"/>
      <c r="I1217" s="603">
        <f>I1219+I1223</f>
        <v>4428890000</v>
      </c>
      <c r="J1217" s="603">
        <f>J1219+J1223</f>
        <v>4360561312</v>
      </c>
      <c r="L1217" s="603">
        <f>J1217/I1217*100</f>
        <v>98.457205123631425</v>
      </c>
    </row>
    <row r="1218" spans="3:12" s="604" customFormat="1" ht="1.5" customHeight="1">
      <c r="L1218" s="603"/>
    </row>
    <row r="1219" spans="3:12" s="602" customFormat="1" ht="15" customHeight="1">
      <c r="C1219" s="1760" t="s">
        <v>2208</v>
      </c>
      <c r="D1219" s="1760"/>
      <c r="E1219" s="1760"/>
      <c r="F1219" s="1760" t="s">
        <v>2209</v>
      </c>
      <c r="G1219" s="1760"/>
      <c r="I1219" s="603">
        <f>I1221</f>
        <v>4206070000</v>
      </c>
      <c r="J1219" s="603">
        <f>J1221</f>
        <v>4146925912</v>
      </c>
      <c r="L1219" s="603">
        <f>J1219/I1219*100</f>
        <v>98.593839665055498</v>
      </c>
    </row>
    <row r="1220" spans="3:12" s="604" customFormat="1" ht="1.5" customHeight="1">
      <c r="L1220" s="603"/>
    </row>
    <row r="1221" spans="3:12" s="604" customFormat="1" ht="15" customHeight="1">
      <c r="C1221" s="1759" t="s">
        <v>2210</v>
      </c>
      <c r="D1221" s="1759"/>
      <c r="E1221" s="1759"/>
      <c r="F1221" s="1759" t="s">
        <v>2209</v>
      </c>
      <c r="G1221" s="1759"/>
      <c r="I1221" s="605">
        <v>4206070000</v>
      </c>
      <c r="J1221" s="605">
        <v>4146925912</v>
      </c>
      <c r="L1221" s="603">
        <f>J1221/I1221*100</f>
        <v>98.593839665055498</v>
      </c>
    </row>
    <row r="1222" spans="3:12" ht="1.5" customHeight="1">
      <c r="J1222" s="604"/>
      <c r="K1222" s="604"/>
      <c r="L1222" s="603"/>
    </row>
    <row r="1223" spans="3:12" s="602" customFormat="1" ht="15" customHeight="1">
      <c r="C1223" s="1760" t="s">
        <v>2211</v>
      </c>
      <c r="D1223" s="1760"/>
      <c r="E1223" s="1760"/>
      <c r="F1223" s="1760" t="s">
        <v>2212</v>
      </c>
      <c r="G1223" s="1760"/>
      <c r="I1223" s="603">
        <f>I1225</f>
        <v>222820000</v>
      </c>
      <c r="J1223" s="603">
        <f>J1225</f>
        <v>213635400</v>
      </c>
      <c r="L1223" s="603">
        <f>J1223/I1223*100</f>
        <v>95.878018131226995</v>
      </c>
    </row>
    <row r="1224" spans="3:12" s="604" customFormat="1" ht="1.5" customHeight="1">
      <c r="L1224" s="603"/>
    </row>
    <row r="1225" spans="3:12" s="604" customFormat="1" ht="15" customHeight="1">
      <c r="C1225" s="1759" t="s">
        <v>2213</v>
      </c>
      <c r="D1225" s="1759"/>
      <c r="E1225" s="1759"/>
      <c r="F1225" s="1759" t="s">
        <v>2212</v>
      </c>
      <c r="G1225" s="1759"/>
      <c r="I1225" s="605">
        <v>222820000</v>
      </c>
      <c r="J1225" s="605">
        <v>213635400</v>
      </c>
      <c r="L1225" s="603">
        <f>J1225/I1225*100</f>
        <v>95.878018131226995</v>
      </c>
    </row>
    <row r="1226" spans="3:12" ht="1.5" customHeight="1">
      <c r="L1226" s="597"/>
    </row>
    <row r="1227" spans="3:12" s="600" customFormat="1" ht="15" customHeight="1">
      <c r="C1227" s="1755" t="s">
        <v>2214</v>
      </c>
      <c r="D1227" s="1755"/>
      <c r="E1227" s="1755"/>
      <c r="F1227" s="1755" t="s">
        <v>674</v>
      </c>
      <c r="G1227" s="1755"/>
      <c r="I1227" s="597">
        <f>I1229</f>
        <v>4655000000</v>
      </c>
      <c r="J1227" s="597">
        <f>J1229</f>
        <v>4555000000</v>
      </c>
      <c r="L1227" s="597">
        <f>J1227/I1227*100</f>
        <v>97.851772287862516</v>
      </c>
    </row>
    <row r="1228" spans="3:12" ht="1.5" customHeight="1">
      <c r="L1228" s="597"/>
    </row>
    <row r="1229" spans="3:12" s="600" customFormat="1" ht="15" customHeight="1">
      <c r="C1229" s="1755" t="s">
        <v>2215</v>
      </c>
      <c r="D1229" s="1755"/>
      <c r="E1229" s="1755"/>
      <c r="F1229" s="1755" t="s">
        <v>2216</v>
      </c>
      <c r="G1229" s="1755"/>
      <c r="I1229" s="597">
        <f>I1231</f>
        <v>4655000000</v>
      </c>
      <c r="J1229" s="597">
        <f>J1231</f>
        <v>4555000000</v>
      </c>
      <c r="L1229" s="597">
        <f>J1229/I1229*100</f>
        <v>97.851772287862516</v>
      </c>
    </row>
    <row r="1230" spans="3:12" ht="1.5" customHeight="1">
      <c r="L1230" s="597"/>
    </row>
    <row r="1231" spans="3:12" s="600" customFormat="1" ht="13.7" customHeight="1">
      <c r="C1231" s="1755" t="s">
        <v>2217</v>
      </c>
      <c r="D1231" s="1755"/>
      <c r="E1231" s="1755"/>
      <c r="F1231" s="1754" t="s">
        <v>2218</v>
      </c>
      <c r="G1231" s="1754"/>
      <c r="I1231" s="597">
        <f>I1233</f>
        <v>4655000000</v>
      </c>
      <c r="J1231" s="597">
        <f>J1233</f>
        <v>4555000000</v>
      </c>
      <c r="L1231" s="597">
        <f>J1231/I1231*100</f>
        <v>97.851772287862516</v>
      </c>
    </row>
    <row r="1232" spans="3:12" ht="9.75" customHeight="1">
      <c r="F1232" s="1754"/>
      <c r="G1232" s="1754"/>
      <c r="L1232" s="597"/>
    </row>
    <row r="1233" spans="3:12" ht="13.7" customHeight="1">
      <c r="C1233" s="1753" t="s">
        <v>2219</v>
      </c>
      <c r="D1233" s="1753"/>
      <c r="E1233" s="1753"/>
      <c r="F1233" s="1754" t="s">
        <v>2220</v>
      </c>
      <c r="G1233" s="1754"/>
      <c r="I1233" s="601">
        <v>4655000000</v>
      </c>
      <c r="J1233" s="601">
        <v>4555000000</v>
      </c>
      <c r="L1233" s="597">
        <f>J1233/I1233*100</f>
        <v>97.851772287862516</v>
      </c>
    </row>
    <row r="1234" spans="3:12" ht="9.75" customHeight="1">
      <c r="F1234" s="1754"/>
      <c r="G1234" s="1754"/>
      <c r="L1234" s="597"/>
    </row>
    <row r="1235" spans="3:12" s="600" customFormat="1" ht="15" customHeight="1">
      <c r="C1235" s="1755" t="s">
        <v>2221</v>
      </c>
      <c r="D1235" s="1755"/>
      <c r="E1235" s="1755"/>
      <c r="F1235" s="1755" t="s">
        <v>677</v>
      </c>
      <c r="G1235" s="1755"/>
      <c r="I1235" s="597">
        <f>I1237+I1245+I1423+I1464+I1510+I1538</f>
        <v>771197360700</v>
      </c>
      <c r="J1235" s="597">
        <f>J1237+J1245+J1423+J1464+J1510+J1538</f>
        <v>762157755699.88</v>
      </c>
      <c r="L1235" s="597">
        <f>J1235/I1235*100</f>
        <v>98.827848037250163</v>
      </c>
    </row>
    <row r="1236" spans="3:12" ht="1.5" customHeight="1">
      <c r="L1236" s="597"/>
    </row>
    <row r="1237" spans="3:12" s="600" customFormat="1" ht="15" customHeight="1">
      <c r="C1237" s="1755" t="s">
        <v>2222</v>
      </c>
      <c r="D1237" s="1755"/>
      <c r="E1237" s="1755"/>
      <c r="F1237" s="1755" t="s">
        <v>2223</v>
      </c>
      <c r="G1237" s="1755"/>
      <c r="I1237" s="597">
        <f>I1239</f>
        <v>725000000</v>
      </c>
      <c r="J1237" s="597">
        <f>J1239</f>
        <v>0</v>
      </c>
      <c r="L1237" s="597">
        <f>J1237/I1237*100</f>
        <v>0</v>
      </c>
    </row>
    <row r="1238" spans="3:12" ht="1.5" customHeight="1">
      <c r="L1238" s="597"/>
    </row>
    <row r="1239" spans="3:12" s="600" customFormat="1" ht="15" customHeight="1">
      <c r="C1239" s="1755" t="s">
        <v>2224</v>
      </c>
      <c r="D1239" s="1755"/>
      <c r="E1239" s="1755"/>
      <c r="F1239" s="1755" t="s">
        <v>2223</v>
      </c>
      <c r="G1239" s="1755"/>
      <c r="I1239" s="597">
        <f>I1241</f>
        <v>725000000</v>
      </c>
      <c r="J1239" s="597">
        <f>J1241</f>
        <v>0</v>
      </c>
      <c r="L1239" s="597">
        <f>J1239/I1239*100</f>
        <v>0</v>
      </c>
    </row>
    <row r="1240" spans="3:12" ht="1.5" customHeight="1">
      <c r="L1240" s="597"/>
    </row>
    <row r="1241" spans="3:12" s="600" customFormat="1" ht="15" customHeight="1">
      <c r="C1241" s="1755" t="s">
        <v>2225</v>
      </c>
      <c r="D1241" s="1755"/>
      <c r="E1241" s="1755"/>
      <c r="F1241" s="1755" t="s">
        <v>2226</v>
      </c>
      <c r="G1241" s="1755"/>
      <c r="I1241" s="597">
        <f>I1243</f>
        <v>725000000</v>
      </c>
      <c r="J1241" s="597">
        <f>J1243</f>
        <v>0</v>
      </c>
      <c r="L1241" s="597">
        <f>J1241/I1241*100</f>
        <v>0</v>
      </c>
    </row>
    <row r="1242" spans="3:12" ht="1.5" customHeight="1">
      <c r="L1242" s="597"/>
    </row>
    <row r="1243" spans="3:12" ht="15" customHeight="1">
      <c r="C1243" s="1753" t="s">
        <v>2227</v>
      </c>
      <c r="D1243" s="1753"/>
      <c r="E1243" s="1753"/>
      <c r="F1243" s="1753" t="s">
        <v>2228</v>
      </c>
      <c r="G1243" s="1753"/>
      <c r="I1243" s="601">
        <v>725000000</v>
      </c>
      <c r="J1243" s="601">
        <v>0</v>
      </c>
      <c r="L1243" s="597">
        <f>J1243/I1243*100</f>
        <v>0</v>
      </c>
    </row>
    <row r="1244" spans="3:12" ht="1.5" customHeight="1">
      <c r="L1244" s="597"/>
    </row>
    <row r="1245" spans="3:12" s="600" customFormat="1" ht="13.9" customHeight="1">
      <c r="C1245" s="1755" t="s">
        <v>2229</v>
      </c>
      <c r="D1245" s="1755"/>
      <c r="E1245" s="1755"/>
      <c r="F1245" s="1755" t="s">
        <v>2230</v>
      </c>
      <c r="G1245" s="1755"/>
      <c r="I1245" s="597">
        <f>I1246+I1254+I1270+I1284+I1290+I1320+I1338+I1353+I1367+I1385+I1391+I1397+I1403+I1411+I1417</f>
        <v>69909763597</v>
      </c>
      <c r="J1245" s="597">
        <f>J1246+J1254+J1270+J1284+J1290+J1320+J1338+J1353+J1367+J1385+J1391+J1397+J1403+J1411+J1417</f>
        <v>68236477554.190002</v>
      </c>
      <c r="L1245" s="597">
        <f>J1245/I1245*100</f>
        <v>97.606505934627705</v>
      </c>
    </row>
    <row r="1246" spans="3:12" s="600" customFormat="1" ht="13.9" customHeight="1">
      <c r="C1246" s="1755" t="s">
        <v>2231</v>
      </c>
      <c r="D1246" s="1755"/>
      <c r="E1246" s="1755"/>
      <c r="F1246" s="1755" t="s">
        <v>2232</v>
      </c>
      <c r="G1246" s="1755"/>
      <c r="I1246" s="597">
        <f>I1248</f>
        <v>161097000</v>
      </c>
      <c r="J1246" s="597">
        <f>J1248</f>
        <v>160759000</v>
      </c>
      <c r="L1246" s="597">
        <f>J1246/I1246*100</f>
        <v>99.790188519960026</v>
      </c>
    </row>
    <row r="1247" spans="3:12" ht="1.5" customHeight="1">
      <c r="L1247" s="597"/>
    </row>
    <row r="1248" spans="3:12" s="600" customFormat="1" ht="15" customHeight="1">
      <c r="C1248" s="1755" t="s">
        <v>2233</v>
      </c>
      <c r="D1248" s="1755"/>
      <c r="E1248" s="1755"/>
      <c r="F1248" s="1755" t="s">
        <v>2234</v>
      </c>
      <c r="G1248" s="1755"/>
      <c r="I1248" s="597">
        <f>I1250+I1252</f>
        <v>161097000</v>
      </c>
      <c r="J1248" s="597">
        <f>J1250+J1252</f>
        <v>160759000</v>
      </c>
      <c r="L1248" s="597">
        <f>J1248/I1248*100</f>
        <v>99.790188519960026</v>
      </c>
    </row>
    <row r="1249" spans="3:12" ht="1.5" customHeight="1">
      <c r="L1249" s="597"/>
    </row>
    <row r="1250" spans="3:12" ht="15" customHeight="1">
      <c r="C1250" s="1753" t="s">
        <v>2235</v>
      </c>
      <c r="D1250" s="1753"/>
      <c r="E1250" s="1753"/>
      <c r="F1250" s="1753" t="s">
        <v>2236</v>
      </c>
      <c r="G1250" s="1753"/>
      <c r="I1250" s="601">
        <v>31097000</v>
      </c>
      <c r="J1250" s="601">
        <v>31000000</v>
      </c>
      <c r="L1250" s="597">
        <f>J1250/I1250*100</f>
        <v>99.688072804450584</v>
      </c>
    </row>
    <row r="1251" spans="3:12" ht="1.5" customHeight="1">
      <c r="L1251" s="597"/>
    </row>
    <row r="1252" spans="3:12" ht="15" customHeight="1">
      <c r="C1252" s="1753" t="s">
        <v>2237</v>
      </c>
      <c r="D1252" s="1753"/>
      <c r="E1252" s="1753"/>
      <c r="F1252" s="1753" t="s">
        <v>2238</v>
      </c>
      <c r="G1252" s="1753"/>
      <c r="I1252" s="601">
        <v>130000000</v>
      </c>
      <c r="J1252" s="601">
        <v>129759000</v>
      </c>
      <c r="L1252" s="597">
        <f>J1252/I1252*100</f>
        <v>99.814615384615379</v>
      </c>
    </row>
    <row r="1253" spans="3:12" ht="1.5" customHeight="1">
      <c r="L1253" s="597"/>
    </row>
    <row r="1254" spans="3:12" s="600" customFormat="1" ht="15" customHeight="1">
      <c r="C1254" s="1755" t="s">
        <v>2239</v>
      </c>
      <c r="D1254" s="1755"/>
      <c r="E1254" s="1755"/>
      <c r="F1254" s="1755" t="s">
        <v>2240</v>
      </c>
      <c r="G1254" s="1755"/>
      <c r="I1254" s="597">
        <f>I1256</f>
        <v>15738760264</v>
      </c>
      <c r="J1254" s="597">
        <f>J1256</f>
        <v>15226177500</v>
      </c>
      <c r="L1254" s="597">
        <f>J1254/I1254*100</f>
        <v>96.743182084217565</v>
      </c>
    </row>
    <row r="1255" spans="3:12" s="600" customFormat="1" ht="15" customHeight="1">
      <c r="C1255" s="1042"/>
      <c r="D1255" s="1042"/>
      <c r="E1255" s="1042"/>
      <c r="F1255" s="1042"/>
      <c r="G1255" s="1042"/>
      <c r="I1255" s="597"/>
      <c r="J1255" s="597"/>
      <c r="L1255" s="597"/>
    </row>
    <row r="1256" spans="3:12" s="600" customFormat="1" ht="15" customHeight="1">
      <c r="C1256" s="1755" t="s">
        <v>2241</v>
      </c>
      <c r="D1256" s="1755"/>
      <c r="E1256" s="1755"/>
      <c r="F1256" s="1755" t="s">
        <v>2242</v>
      </c>
      <c r="G1256" s="1755"/>
      <c r="I1256" s="597">
        <f>SUM(I1258:I1268)</f>
        <v>15738760264</v>
      </c>
      <c r="J1256" s="597">
        <f>SUM(J1258:J1268)</f>
        <v>15226177500</v>
      </c>
      <c r="L1256" s="597">
        <f>J1256/I1256*100</f>
        <v>96.743182084217565</v>
      </c>
    </row>
    <row r="1257" spans="3:12" ht="1.5" customHeight="1">
      <c r="L1257" s="597"/>
    </row>
    <row r="1258" spans="3:12" ht="13.7" customHeight="1">
      <c r="C1258" s="1753" t="s">
        <v>2243</v>
      </c>
      <c r="D1258" s="1753"/>
      <c r="E1258" s="1753"/>
      <c r="F1258" s="1754" t="s">
        <v>2244</v>
      </c>
      <c r="G1258" s="1754"/>
      <c r="I1258" s="601">
        <v>5233577000</v>
      </c>
      <c r="J1258" s="601">
        <v>5138605000</v>
      </c>
      <c r="L1258" s="597">
        <f>J1258/I1258*100</f>
        <v>98.185332899468179</v>
      </c>
    </row>
    <row r="1259" spans="3:12" ht="9.75" customHeight="1">
      <c r="F1259" s="1754"/>
      <c r="G1259" s="1754"/>
      <c r="L1259" s="597"/>
    </row>
    <row r="1260" spans="3:12" ht="15" customHeight="1">
      <c r="C1260" s="1753" t="s">
        <v>2245</v>
      </c>
      <c r="D1260" s="1753"/>
      <c r="E1260" s="1753"/>
      <c r="F1260" s="1753" t="s">
        <v>2246</v>
      </c>
      <c r="G1260" s="1753"/>
      <c r="I1260" s="601">
        <v>4136839000</v>
      </c>
      <c r="J1260" s="601">
        <v>3973696500</v>
      </c>
      <c r="L1260" s="597">
        <f>J1260/I1260*100</f>
        <v>96.056348820923418</v>
      </c>
    </row>
    <row r="1261" spans="3:12" ht="1.5" customHeight="1">
      <c r="L1261" s="597"/>
    </row>
    <row r="1262" spans="3:12" ht="13.7" customHeight="1">
      <c r="C1262" s="1753" t="s">
        <v>2247</v>
      </c>
      <c r="D1262" s="1753"/>
      <c r="E1262" s="1753"/>
      <c r="F1262" s="1754" t="s">
        <v>2248</v>
      </c>
      <c r="G1262" s="1754"/>
      <c r="I1262" s="601">
        <v>180000000</v>
      </c>
      <c r="J1262" s="601">
        <v>177000000</v>
      </c>
      <c r="L1262" s="597">
        <f>J1262/I1262*100</f>
        <v>98.333333333333329</v>
      </c>
    </row>
    <row r="1263" spans="3:12" ht="9.75" customHeight="1">
      <c r="F1263" s="1754"/>
      <c r="G1263" s="1754"/>
      <c r="L1263" s="597"/>
    </row>
    <row r="1264" spans="3:12" ht="15" customHeight="1">
      <c r="C1264" s="1753" t="s">
        <v>2249</v>
      </c>
      <c r="D1264" s="1753"/>
      <c r="E1264" s="1753"/>
      <c r="F1264" s="1753" t="s">
        <v>2250</v>
      </c>
      <c r="G1264" s="1753"/>
      <c r="I1264" s="601">
        <v>1563870000</v>
      </c>
      <c r="J1264" s="601">
        <v>1486976000</v>
      </c>
      <c r="L1264" s="597">
        <f>J1264/I1264*100</f>
        <v>95.083095142179346</v>
      </c>
    </row>
    <row r="1265" spans="3:12" ht="1.5" customHeight="1">
      <c r="L1265" s="597"/>
    </row>
    <row r="1266" spans="3:12" ht="15" customHeight="1">
      <c r="C1266" s="1753" t="s">
        <v>2251</v>
      </c>
      <c r="D1266" s="1753"/>
      <c r="E1266" s="1753"/>
      <c r="F1266" s="1753" t="s">
        <v>2252</v>
      </c>
      <c r="G1266" s="1753"/>
      <c r="I1266" s="601">
        <v>195574264</v>
      </c>
      <c r="J1266" s="601">
        <v>44700000</v>
      </c>
      <c r="L1266" s="597">
        <f>J1266/I1266*100</f>
        <v>22.855767975688256</v>
      </c>
    </row>
    <row r="1267" spans="3:12" ht="1.5" customHeight="1">
      <c r="L1267" s="597"/>
    </row>
    <row r="1268" spans="3:12" ht="15" customHeight="1">
      <c r="C1268" s="1753" t="s">
        <v>2253</v>
      </c>
      <c r="D1268" s="1753"/>
      <c r="E1268" s="1753"/>
      <c r="F1268" s="1753" t="s">
        <v>2254</v>
      </c>
      <c r="G1268" s="1753"/>
      <c r="I1268" s="601">
        <v>4428900000</v>
      </c>
      <c r="J1268" s="601">
        <v>4405200000</v>
      </c>
      <c r="L1268" s="597">
        <f>J1268/I1268*100</f>
        <v>99.464878412246833</v>
      </c>
    </row>
    <row r="1269" spans="3:12" ht="1.5" customHeight="1">
      <c r="L1269" s="597"/>
    </row>
    <row r="1270" spans="3:12" s="600" customFormat="1" ht="15" customHeight="1">
      <c r="C1270" s="1755" t="s">
        <v>2255</v>
      </c>
      <c r="D1270" s="1755"/>
      <c r="E1270" s="1755"/>
      <c r="F1270" s="1755" t="s">
        <v>2256</v>
      </c>
      <c r="G1270" s="1755"/>
      <c r="I1270" s="597">
        <f>I1272+I1276</f>
        <v>179120000</v>
      </c>
      <c r="J1270" s="597">
        <f>J1272+J1276</f>
        <v>179032444</v>
      </c>
      <c r="L1270" s="597">
        <f>J1270/I1270*100</f>
        <v>99.951118803037076</v>
      </c>
    </row>
    <row r="1271" spans="3:12" ht="1.5" customHeight="1">
      <c r="L1271" s="597"/>
    </row>
    <row r="1272" spans="3:12" s="600" customFormat="1" ht="15" customHeight="1">
      <c r="C1272" s="1755" t="s">
        <v>2257</v>
      </c>
      <c r="D1272" s="1755"/>
      <c r="E1272" s="1755"/>
      <c r="F1272" s="1755" t="s">
        <v>2258</v>
      </c>
      <c r="G1272" s="1755"/>
      <c r="I1272" s="597">
        <f>I1274</f>
        <v>3420000</v>
      </c>
      <c r="J1272" s="597">
        <f>J1274</f>
        <v>3420000</v>
      </c>
      <c r="L1272" s="597">
        <f>J1272/I1272*100</f>
        <v>100</v>
      </c>
    </row>
    <row r="1273" spans="3:12" ht="1.5" customHeight="1">
      <c r="L1273" s="597"/>
    </row>
    <row r="1274" spans="3:12" ht="15" customHeight="1">
      <c r="C1274" s="1753" t="s">
        <v>2259</v>
      </c>
      <c r="D1274" s="1753"/>
      <c r="E1274" s="1753"/>
      <c r="F1274" s="1753" t="s">
        <v>2260</v>
      </c>
      <c r="G1274" s="1753"/>
      <c r="I1274" s="601">
        <v>3420000</v>
      </c>
      <c r="J1274" s="601">
        <v>3420000</v>
      </c>
      <c r="L1274" s="597">
        <f>J1274/I1274*100</f>
        <v>100</v>
      </c>
    </row>
    <row r="1275" spans="3:12" ht="1.5" customHeight="1">
      <c r="L1275" s="597"/>
    </row>
    <row r="1276" spans="3:12" s="600" customFormat="1" ht="15" customHeight="1">
      <c r="C1276" s="1755" t="s">
        <v>2261</v>
      </c>
      <c r="D1276" s="1755"/>
      <c r="E1276" s="1755"/>
      <c r="F1276" s="1755" t="s">
        <v>2262</v>
      </c>
      <c r="G1276" s="1755"/>
      <c r="I1276" s="597">
        <f>SUM(I1278:I1282)</f>
        <v>175700000</v>
      </c>
      <c r="J1276" s="597">
        <f>SUM(J1278:J1282)</f>
        <v>175612444</v>
      </c>
      <c r="L1276" s="597">
        <f>J1276/I1276*100</f>
        <v>99.950167330677289</v>
      </c>
    </row>
    <row r="1277" spans="3:12" ht="1.5" customHeight="1">
      <c r="L1277" s="597"/>
    </row>
    <row r="1278" spans="3:12" ht="15" customHeight="1">
      <c r="C1278" s="1753" t="s">
        <v>2263</v>
      </c>
      <c r="D1278" s="1753"/>
      <c r="E1278" s="1753"/>
      <c r="F1278" s="1753" t="s">
        <v>2264</v>
      </c>
      <c r="G1278" s="1753"/>
      <c r="I1278" s="601">
        <v>3000000</v>
      </c>
      <c r="J1278" s="601">
        <v>2950000</v>
      </c>
      <c r="L1278" s="597">
        <f>J1278/I1278*100</f>
        <v>98.333333333333329</v>
      </c>
    </row>
    <row r="1279" spans="3:12" ht="1.5" customHeight="1">
      <c r="L1279" s="597"/>
    </row>
    <row r="1280" spans="3:12" ht="15" customHeight="1">
      <c r="C1280" s="1753" t="s">
        <v>2265</v>
      </c>
      <c r="D1280" s="1753"/>
      <c r="E1280" s="1753"/>
      <c r="F1280" s="1753" t="s">
        <v>2266</v>
      </c>
      <c r="G1280" s="1753"/>
      <c r="I1280" s="601">
        <v>171200000</v>
      </c>
      <c r="J1280" s="601">
        <v>171162444</v>
      </c>
      <c r="L1280" s="597">
        <f>J1280/I1280*100</f>
        <v>99.978063084112151</v>
      </c>
    </row>
    <row r="1281" spans="3:12" ht="1.5" customHeight="1">
      <c r="L1281" s="597"/>
    </row>
    <row r="1282" spans="3:12" ht="15" customHeight="1">
      <c r="C1282" s="1753" t="s">
        <v>2267</v>
      </c>
      <c r="D1282" s="1753"/>
      <c r="E1282" s="1753"/>
      <c r="F1282" s="1753" t="s">
        <v>2268</v>
      </c>
      <c r="G1282" s="1753"/>
      <c r="I1282" s="601">
        <v>1500000</v>
      </c>
      <c r="J1282" s="601">
        <v>1500000</v>
      </c>
      <c r="L1282" s="597">
        <f>J1282/I1282*100</f>
        <v>100</v>
      </c>
    </row>
    <row r="1283" spans="3:12" ht="1.5" customHeight="1">
      <c r="L1283" s="597"/>
    </row>
    <row r="1284" spans="3:12" s="600" customFormat="1" ht="15" customHeight="1">
      <c r="C1284" s="1755" t="s">
        <v>2269</v>
      </c>
      <c r="D1284" s="1755"/>
      <c r="E1284" s="1755"/>
      <c r="F1284" s="1755" t="s">
        <v>2270</v>
      </c>
      <c r="G1284" s="1755"/>
      <c r="I1284" s="597">
        <f>I1286</f>
        <v>33995000</v>
      </c>
      <c r="J1284" s="597">
        <f>J1286</f>
        <v>33750000</v>
      </c>
      <c r="L1284" s="597">
        <f>J1284/I1284*100</f>
        <v>99.279305780261808</v>
      </c>
    </row>
    <row r="1285" spans="3:12" ht="1.5" customHeight="1">
      <c r="L1285" s="597"/>
    </row>
    <row r="1286" spans="3:12" s="600" customFormat="1" ht="15" customHeight="1">
      <c r="C1286" s="1755" t="s">
        <v>2271</v>
      </c>
      <c r="D1286" s="1755"/>
      <c r="E1286" s="1755"/>
      <c r="F1286" s="1755" t="s">
        <v>2272</v>
      </c>
      <c r="G1286" s="1755"/>
      <c r="I1286" s="597">
        <f>I1288</f>
        <v>33995000</v>
      </c>
      <c r="J1286" s="597">
        <f>J1288</f>
        <v>33750000</v>
      </c>
      <c r="L1286" s="597">
        <f>J1286/I1286*100</f>
        <v>99.279305780261808</v>
      </c>
    </row>
    <row r="1287" spans="3:12" ht="1.5" customHeight="1">
      <c r="L1287" s="597"/>
    </row>
    <row r="1288" spans="3:12" ht="15" customHeight="1">
      <c r="C1288" s="1753" t="s">
        <v>2273</v>
      </c>
      <c r="D1288" s="1753"/>
      <c r="E1288" s="1753"/>
      <c r="F1288" s="1753" t="s">
        <v>2274</v>
      </c>
      <c r="G1288" s="1753"/>
      <c r="I1288" s="601">
        <v>33995000</v>
      </c>
      <c r="J1288" s="601">
        <v>33750000</v>
      </c>
      <c r="L1288" s="597">
        <f>J1288/I1288*100</f>
        <v>99.279305780261808</v>
      </c>
    </row>
    <row r="1289" spans="3:12" ht="1.5" customHeight="1">
      <c r="L1289" s="597"/>
    </row>
    <row r="1290" spans="3:12" s="600" customFormat="1" ht="15" customHeight="1">
      <c r="C1290" s="1755" t="s">
        <v>2275</v>
      </c>
      <c r="D1290" s="1755"/>
      <c r="E1290" s="1755"/>
      <c r="F1290" s="1755" t="s">
        <v>2276</v>
      </c>
      <c r="G1290" s="1755"/>
      <c r="I1290" s="597">
        <f>I1292+I1300+I1312</f>
        <v>20025732787</v>
      </c>
      <c r="J1290" s="597">
        <f>J1292+J1300+J1312</f>
        <v>19684993377.25</v>
      </c>
      <c r="L1290" s="597">
        <f>J1290/I1290*100</f>
        <v>98.298492178167905</v>
      </c>
    </row>
    <row r="1291" spans="3:12" ht="1.5" customHeight="1">
      <c r="L1291" s="597"/>
    </row>
    <row r="1292" spans="3:12" s="600" customFormat="1" ht="15" customHeight="1">
      <c r="C1292" s="1755" t="s">
        <v>2277</v>
      </c>
      <c r="D1292" s="1755"/>
      <c r="E1292" s="1755"/>
      <c r="F1292" s="1755" t="s">
        <v>2278</v>
      </c>
      <c r="G1292" s="1755"/>
      <c r="I1292" s="597">
        <f>SUM(I1294:I1298)</f>
        <v>5486011715</v>
      </c>
      <c r="J1292" s="597">
        <f>SUM(J1294:J1298)</f>
        <v>5314719637.25</v>
      </c>
      <c r="L1292" s="597">
        <f>J1292/I1292*100</f>
        <v>96.877657455931981</v>
      </c>
    </row>
    <row r="1293" spans="3:12" ht="1.5" customHeight="1">
      <c r="L1293" s="597"/>
    </row>
    <row r="1294" spans="3:12" ht="15" customHeight="1">
      <c r="C1294" s="1753" t="s">
        <v>2279</v>
      </c>
      <c r="D1294" s="1753"/>
      <c r="E1294" s="1753"/>
      <c r="F1294" s="1753" t="s">
        <v>2280</v>
      </c>
      <c r="G1294" s="1753"/>
      <c r="I1294" s="601">
        <v>45000000</v>
      </c>
      <c r="J1294" s="601">
        <v>44800000</v>
      </c>
      <c r="L1294" s="597">
        <f>J1294/I1294*100</f>
        <v>99.555555555555557</v>
      </c>
    </row>
    <row r="1295" spans="3:12" ht="1.5" customHeight="1">
      <c r="L1295" s="597"/>
    </row>
    <row r="1296" spans="3:12" ht="13.7" customHeight="1">
      <c r="C1296" s="1753" t="s">
        <v>2281</v>
      </c>
      <c r="D1296" s="1753"/>
      <c r="E1296" s="1753"/>
      <c r="F1296" s="1754" t="s">
        <v>2282</v>
      </c>
      <c r="G1296" s="1754"/>
      <c r="I1296" s="601">
        <v>153918000</v>
      </c>
      <c r="J1296" s="601">
        <v>153360000</v>
      </c>
      <c r="L1296" s="597">
        <f>J1296/I1296*100</f>
        <v>99.637469301836049</v>
      </c>
    </row>
    <row r="1297" spans="3:12" ht="9.75" customHeight="1">
      <c r="F1297" s="1754"/>
      <c r="G1297" s="1754"/>
      <c r="L1297" s="597"/>
    </row>
    <row r="1298" spans="3:12" ht="15" customHeight="1">
      <c r="C1298" s="1753" t="s">
        <v>2283</v>
      </c>
      <c r="D1298" s="1753"/>
      <c r="E1298" s="1753"/>
      <c r="F1298" s="1753" t="s">
        <v>2284</v>
      </c>
      <c r="G1298" s="1753"/>
      <c r="I1298" s="601">
        <v>5287093715</v>
      </c>
      <c r="J1298" s="601">
        <v>5116559637.25</v>
      </c>
      <c r="L1298" s="597">
        <f>J1298/I1298*100</f>
        <v>96.774521373317484</v>
      </c>
    </row>
    <row r="1299" spans="3:12" ht="1.5" customHeight="1">
      <c r="L1299" s="597"/>
    </row>
    <row r="1300" spans="3:12" s="600" customFormat="1" ht="15" customHeight="1">
      <c r="C1300" s="1755" t="s">
        <v>2285</v>
      </c>
      <c r="D1300" s="1755"/>
      <c r="E1300" s="1755"/>
      <c r="F1300" s="1755" t="s">
        <v>2286</v>
      </c>
      <c r="G1300" s="1755"/>
      <c r="I1300" s="597">
        <f>SUM(I1302:I1310)</f>
        <v>13964846872</v>
      </c>
      <c r="J1300" s="597">
        <f>SUM(J1302:J1310)</f>
        <v>13871377540</v>
      </c>
      <c r="L1300" s="597">
        <f>J1300/I1300*100</f>
        <v>99.330681296710736</v>
      </c>
    </row>
    <row r="1301" spans="3:12" ht="1.5" customHeight="1">
      <c r="L1301" s="597"/>
    </row>
    <row r="1302" spans="3:12" ht="15" customHeight="1">
      <c r="C1302" s="1753" t="s">
        <v>2287</v>
      </c>
      <c r="D1302" s="1753"/>
      <c r="E1302" s="1753"/>
      <c r="F1302" s="1753" t="s">
        <v>2288</v>
      </c>
      <c r="G1302" s="1753"/>
      <c r="I1302" s="601">
        <v>11100006000</v>
      </c>
      <c r="J1302" s="601">
        <v>11032105000</v>
      </c>
      <c r="L1302" s="597">
        <f>J1302/I1302*100</f>
        <v>99.388279609938948</v>
      </c>
    </row>
    <row r="1303" spans="3:12" ht="1.5" customHeight="1">
      <c r="L1303" s="597"/>
    </row>
    <row r="1304" spans="3:12" ht="15" customHeight="1">
      <c r="C1304" s="1753" t="s">
        <v>2289</v>
      </c>
      <c r="D1304" s="1753"/>
      <c r="E1304" s="1753"/>
      <c r="F1304" s="1753" t="s">
        <v>2290</v>
      </c>
      <c r="G1304" s="1753"/>
      <c r="I1304" s="601">
        <v>2036255100</v>
      </c>
      <c r="J1304" s="601">
        <v>2030959100</v>
      </c>
      <c r="L1304" s="597">
        <f>J1304/I1304*100</f>
        <v>99.739914709114785</v>
      </c>
    </row>
    <row r="1305" spans="3:12" ht="1.5" customHeight="1">
      <c r="L1305" s="597"/>
    </row>
    <row r="1306" spans="3:12" ht="15" customHeight="1">
      <c r="C1306" s="1753" t="s">
        <v>2291</v>
      </c>
      <c r="D1306" s="1753"/>
      <c r="E1306" s="1753"/>
      <c r="F1306" s="1753" t="s">
        <v>2292</v>
      </c>
      <c r="G1306" s="1753"/>
      <c r="I1306" s="601">
        <v>25176700</v>
      </c>
      <c r="J1306" s="601">
        <v>24120000</v>
      </c>
      <c r="L1306" s="597">
        <f>J1306/I1306*100</f>
        <v>95.802865347722303</v>
      </c>
    </row>
    <row r="1307" spans="3:12" ht="1.5" customHeight="1">
      <c r="L1307" s="597"/>
    </row>
    <row r="1308" spans="3:12" ht="13.7" customHeight="1">
      <c r="C1308" s="1753" t="s">
        <v>2293</v>
      </c>
      <c r="D1308" s="1753"/>
      <c r="E1308" s="1753"/>
      <c r="F1308" s="1754" t="s">
        <v>2294</v>
      </c>
      <c r="G1308" s="1754"/>
      <c r="I1308" s="601">
        <v>561709072</v>
      </c>
      <c r="J1308" s="601">
        <v>542993440</v>
      </c>
      <c r="L1308" s="597">
        <f>J1308/I1308*100</f>
        <v>96.668091556121425</v>
      </c>
    </row>
    <row r="1309" spans="3:12" ht="9.75" customHeight="1">
      <c r="F1309" s="1754"/>
      <c r="G1309" s="1754"/>
      <c r="L1309" s="597"/>
    </row>
    <row r="1310" spans="3:12" ht="15" customHeight="1">
      <c r="C1310" s="1753" t="s">
        <v>2295</v>
      </c>
      <c r="D1310" s="1753"/>
      <c r="E1310" s="1753"/>
      <c r="F1310" s="1753" t="s">
        <v>2296</v>
      </c>
      <c r="G1310" s="1753"/>
      <c r="I1310" s="601">
        <v>241700000</v>
      </c>
      <c r="J1310" s="601">
        <v>241200000</v>
      </c>
      <c r="L1310" s="597">
        <f>J1310/I1310*100</f>
        <v>99.793131981795611</v>
      </c>
    </row>
    <row r="1311" spans="3:12" ht="1.5" customHeight="1">
      <c r="L1311" s="597"/>
    </row>
    <row r="1312" spans="3:12" s="600" customFormat="1" ht="15" customHeight="1">
      <c r="C1312" s="1755" t="s">
        <v>2297</v>
      </c>
      <c r="D1312" s="1755"/>
      <c r="E1312" s="1755"/>
      <c r="F1312" s="1755" t="s">
        <v>2298</v>
      </c>
      <c r="G1312" s="1755"/>
      <c r="I1312" s="597">
        <f>SUM(I1314:I1318)</f>
        <v>574874200</v>
      </c>
      <c r="J1312" s="597">
        <f>SUM(J1314:J1318)</f>
        <v>498896200</v>
      </c>
      <c r="L1312" s="597">
        <f>J1312/I1312*100</f>
        <v>86.7835432517236</v>
      </c>
    </row>
    <row r="1313" spans="3:12" ht="1.5" customHeight="1">
      <c r="L1313" s="597"/>
    </row>
    <row r="1314" spans="3:12" ht="15" customHeight="1">
      <c r="C1314" s="1753" t="s">
        <v>2299</v>
      </c>
      <c r="D1314" s="1753"/>
      <c r="E1314" s="1753"/>
      <c r="F1314" s="1753" t="s">
        <v>2300</v>
      </c>
      <c r="G1314" s="1753"/>
      <c r="I1314" s="601">
        <v>270160000</v>
      </c>
      <c r="J1314" s="601">
        <v>246580000</v>
      </c>
      <c r="L1314" s="597">
        <f>J1314/I1314*100</f>
        <v>91.271838910275392</v>
      </c>
    </row>
    <row r="1315" spans="3:12" ht="1.5" customHeight="1">
      <c r="L1315" s="597"/>
    </row>
    <row r="1316" spans="3:12" ht="15" customHeight="1">
      <c r="C1316" s="1753" t="s">
        <v>2301</v>
      </c>
      <c r="D1316" s="1753"/>
      <c r="E1316" s="1753"/>
      <c r="F1316" s="1753" t="s">
        <v>2302</v>
      </c>
      <c r="G1316" s="1753"/>
      <c r="I1316" s="601">
        <v>203000000</v>
      </c>
      <c r="J1316" s="601">
        <v>151670000</v>
      </c>
      <c r="L1316" s="597">
        <f>J1316/I1316*100</f>
        <v>74.714285714285708</v>
      </c>
    </row>
    <row r="1317" spans="3:12" ht="1.5" customHeight="1">
      <c r="L1317" s="597"/>
    </row>
    <row r="1318" spans="3:12" ht="15" customHeight="1">
      <c r="C1318" s="1753" t="s">
        <v>2303</v>
      </c>
      <c r="D1318" s="1753"/>
      <c r="E1318" s="1753"/>
      <c r="F1318" s="1753" t="s">
        <v>2304</v>
      </c>
      <c r="G1318" s="1753"/>
      <c r="I1318" s="601">
        <v>101714200</v>
      </c>
      <c r="J1318" s="601">
        <v>100646200</v>
      </c>
      <c r="L1318" s="597">
        <f>J1318/I1318*100</f>
        <v>98.949999115167799</v>
      </c>
    </row>
    <row r="1319" spans="3:12" ht="1.5" customHeight="1">
      <c r="L1319" s="597"/>
    </row>
    <row r="1320" spans="3:12" s="600" customFormat="1" ht="13.7" customHeight="1">
      <c r="C1320" s="1755" t="s">
        <v>2305</v>
      </c>
      <c r="D1320" s="1755"/>
      <c r="E1320" s="1755"/>
      <c r="F1320" s="1754" t="s">
        <v>2306</v>
      </c>
      <c r="G1320" s="1754"/>
      <c r="I1320" s="597">
        <f>I1322+I1332</f>
        <v>2084139320</v>
      </c>
      <c r="J1320" s="597">
        <f>J1322+J1332</f>
        <v>2000071000</v>
      </c>
      <c r="L1320" s="597">
        <f>J1320/I1320*100</f>
        <v>95.966281179321541</v>
      </c>
    </row>
    <row r="1321" spans="3:12" ht="9.75" customHeight="1">
      <c r="F1321" s="1754"/>
      <c r="G1321" s="1754"/>
      <c r="L1321" s="597"/>
    </row>
    <row r="1322" spans="3:12" s="600" customFormat="1" ht="15" customHeight="1">
      <c r="C1322" s="1755" t="s">
        <v>2307</v>
      </c>
      <c r="D1322" s="1755"/>
      <c r="E1322" s="1755"/>
      <c r="F1322" s="1755" t="s">
        <v>2308</v>
      </c>
      <c r="G1322" s="1755"/>
      <c r="I1322" s="597">
        <f>SUM(I1324:I1330)</f>
        <v>1849454320</v>
      </c>
      <c r="J1322" s="597">
        <f>SUM(J1324:J1330)</f>
        <v>1795806000</v>
      </c>
      <c r="L1322" s="597">
        <f>J1322/I1322*100</f>
        <v>97.099235194951987</v>
      </c>
    </row>
    <row r="1323" spans="3:12" ht="1.5" customHeight="1">
      <c r="L1323" s="597"/>
    </row>
    <row r="1324" spans="3:12" ht="15" customHeight="1">
      <c r="C1324" s="1753" t="s">
        <v>2309</v>
      </c>
      <c r="D1324" s="1753"/>
      <c r="E1324" s="1753"/>
      <c r="F1324" s="1753" t="s">
        <v>2310</v>
      </c>
      <c r="G1324" s="1753"/>
      <c r="I1324" s="601">
        <v>1575414320</v>
      </c>
      <c r="J1324" s="601">
        <v>1547380000</v>
      </c>
      <c r="L1324" s="597">
        <f>J1324/I1324*100</f>
        <v>98.22051128746881</v>
      </c>
    </row>
    <row r="1325" spans="3:12" ht="1.5" customHeight="1">
      <c r="L1325" s="597"/>
    </row>
    <row r="1326" spans="3:12" ht="15" customHeight="1">
      <c r="C1326" s="1753" t="s">
        <v>2311</v>
      </c>
      <c r="D1326" s="1753"/>
      <c r="E1326" s="1753"/>
      <c r="F1326" s="1753" t="s">
        <v>2312</v>
      </c>
      <c r="G1326" s="1753"/>
      <c r="I1326" s="601">
        <v>13000000</v>
      </c>
      <c r="J1326" s="601">
        <v>12750000</v>
      </c>
      <c r="L1326" s="597">
        <f>J1326/I1326*100</f>
        <v>98.076923076923066</v>
      </c>
    </row>
    <row r="1327" spans="3:12" ht="1.5" customHeight="1">
      <c r="L1327" s="597"/>
    </row>
    <row r="1328" spans="3:12" ht="15" customHeight="1">
      <c r="C1328" s="1753" t="s">
        <v>2313</v>
      </c>
      <c r="D1328" s="1753"/>
      <c r="E1328" s="1753"/>
      <c r="F1328" s="1753" t="s">
        <v>2314</v>
      </c>
      <c r="G1328" s="1753"/>
      <c r="I1328" s="601">
        <v>86040000</v>
      </c>
      <c r="J1328" s="601">
        <v>85950000</v>
      </c>
      <c r="L1328" s="597">
        <f>J1328/I1328*100</f>
        <v>99.895397489539747</v>
      </c>
    </row>
    <row r="1329" spans="3:12" ht="1.5" customHeight="1">
      <c r="L1329" s="597"/>
    </row>
    <row r="1330" spans="3:12" ht="15" customHeight="1">
      <c r="C1330" s="1753" t="s">
        <v>2315</v>
      </c>
      <c r="D1330" s="1753"/>
      <c r="E1330" s="1753"/>
      <c r="F1330" s="1753" t="s">
        <v>2316</v>
      </c>
      <c r="G1330" s="1753"/>
      <c r="I1330" s="601">
        <v>175000000</v>
      </c>
      <c r="J1330" s="601">
        <v>149726000</v>
      </c>
      <c r="L1330" s="597">
        <f>J1330/I1330*100</f>
        <v>85.557714285714283</v>
      </c>
    </row>
    <row r="1331" spans="3:12" ht="1.5" customHeight="1">
      <c r="L1331" s="597"/>
    </row>
    <row r="1332" spans="3:12" s="600" customFormat="1" ht="15" customHeight="1">
      <c r="C1332" s="1755" t="s">
        <v>2317</v>
      </c>
      <c r="D1332" s="1755"/>
      <c r="E1332" s="1755"/>
      <c r="F1332" s="1755" t="s">
        <v>2318</v>
      </c>
      <c r="G1332" s="1755"/>
      <c r="I1332" s="597">
        <f>I1334+I1336</f>
        <v>234685000</v>
      </c>
      <c r="J1332" s="597">
        <f>J1334+J1336</f>
        <v>204265000</v>
      </c>
      <c r="L1332" s="597">
        <f>J1332/I1332*100</f>
        <v>87.037944478769418</v>
      </c>
    </row>
    <row r="1333" spans="3:12" ht="1.5" customHeight="1">
      <c r="L1333" s="597"/>
    </row>
    <row r="1334" spans="3:12" ht="15" customHeight="1">
      <c r="C1334" s="1753" t="s">
        <v>2319</v>
      </c>
      <c r="D1334" s="1753"/>
      <c r="E1334" s="1753"/>
      <c r="F1334" s="1753" t="s">
        <v>2320</v>
      </c>
      <c r="G1334" s="1753"/>
      <c r="I1334" s="601">
        <v>149580000</v>
      </c>
      <c r="J1334" s="601">
        <v>149580000</v>
      </c>
      <c r="L1334" s="597">
        <f>J1334/I1334*100</f>
        <v>100</v>
      </c>
    </row>
    <row r="1335" spans="3:12" ht="1.5" customHeight="1">
      <c r="L1335" s="597"/>
    </row>
    <row r="1336" spans="3:12" ht="15" customHeight="1">
      <c r="C1336" s="1753" t="s">
        <v>2321</v>
      </c>
      <c r="D1336" s="1753"/>
      <c r="E1336" s="1753"/>
      <c r="F1336" s="1753" t="s">
        <v>2322</v>
      </c>
      <c r="G1336" s="1753"/>
      <c r="I1336" s="601">
        <v>85105000</v>
      </c>
      <c r="J1336" s="601">
        <v>54685000</v>
      </c>
      <c r="L1336" s="597">
        <f>J1336/I1336*100</f>
        <v>64.255919158686325</v>
      </c>
    </row>
    <row r="1337" spans="3:12" ht="1.5" customHeight="1">
      <c r="L1337" s="597"/>
    </row>
    <row r="1338" spans="3:12" s="600" customFormat="1" ht="15" customHeight="1">
      <c r="C1338" s="1755" t="s">
        <v>2323</v>
      </c>
      <c r="D1338" s="1755"/>
      <c r="E1338" s="1755"/>
      <c r="F1338" s="1755" t="s">
        <v>2324</v>
      </c>
      <c r="G1338" s="1755"/>
      <c r="I1338" s="597">
        <f>I1340+I1350</f>
        <v>9950514978</v>
      </c>
      <c r="J1338" s="597">
        <f>J1340+J1350</f>
        <v>9847989172</v>
      </c>
      <c r="L1338" s="597">
        <f>J1338/I1338*100</f>
        <v>98.969643217193493</v>
      </c>
    </row>
    <row r="1339" spans="3:12" ht="1.5" customHeight="1">
      <c r="L1339" s="597"/>
    </row>
    <row r="1340" spans="3:12" s="600" customFormat="1" ht="15" customHeight="1">
      <c r="C1340" s="1755" t="s">
        <v>2325</v>
      </c>
      <c r="D1340" s="1755"/>
      <c r="E1340" s="1755"/>
      <c r="F1340" s="1755" t="s">
        <v>2326</v>
      </c>
      <c r="G1340" s="1755"/>
      <c r="I1340" s="597">
        <f>SUM(I1342:I1348)</f>
        <v>1607577187</v>
      </c>
      <c r="J1340" s="597">
        <f>SUM(J1342:J1348)</f>
        <v>1598696000</v>
      </c>
      <c r="L1340" s="597">
        <f>J1340/I1340*100</f>
        <v>99.447542110461669</v>
      </c>
    </row>
    <row r="1341" spans="3:12" ht="1.5" customHeight="1">
      <c r="L1341" s="597"/>
    </row>
    <row r="1342" spans="3:12" ht="15" customHeight="1">
      <c r="C1342" s="1753" t="s">
        <v>2327</v>
      </c>
      <c r="D1342" s="1753"/>
      <c r="E1342" s="1753"/>
      <c r="F1342" s="1753" t="s">
        <v>2328</v>
      </c>
      <c r="G1342" s="1753"/>
      <c r="I1342" s="601">
        <v>128936866</v>
      </c>
      <c r="J1342" s="601">
        <v>122866000</v>
      </c>
      <c r="L1342" s="597">
        <f>J1342/I1342*100</f>
        <v>95.291597982535109</v>
      </c>
    </row>
    <row r="1343" spans="3:12" ht="1.5" customHeight="1">
      <c r="L1343" s="597"/>
    </row>
    <row r="1344" spans="3:12" ht="15" customHeight="1">
      <c r="C1344" s="1753" t="s">
        <v>2329</v>
      </c>
      <c r="D1344" s="1753"/>
      <c r="E1344" s="1753"/>
      <c r="F1344" s="1753" t="s">
        <v>2330</v>
      </c>
      <c r="G1344" s="1753"/>
      <c r="I1344" s="601">
        <v>230569610</v>
      </c>
      <c r="J1344" s="601">
        <v>229830000</v>
      </c>
      <c r="L1344" s="597">
        <f>J1344/I1344*100</f>
        <v>99.679224855348451</v>
      </c>
    </row>
    <row r="1345" spans="3:12" ht="1.5" customHeight="1">
      <c r="L1345" s="597"/>
    </row>
    <row r="1346" spans="3:12" ht="13.7" customHeight="1">
      <c r="C1346" s="1753" t="s">
        <v>2331</v>
      </c>
      <c r="D1346" s="1753"/>
      <c r="E1346" s="1753"/>
      <c r="F1346" s="1754" t="s">
        <v>2332</v>
      </c>
      <c r="G1346" s="1754"/>
      <c r="I1346" s="601">
        <v>133811232</v>
      </c>
      <c r="J1346" s="601">
        <v>132000000</v>
      </c>
      <c r="L1346" s="597">
        <f>J1346/I1346*100</f>
        <v>98.646427528594899</v>
      </c>
    </row>
    <row r="1347" spans="3:12" ht="9.75" customHeight="1">
      <c r="F1347" s="1754"/>
      <c r="G1347" s="1754"/>
      <c r="L1347" s="597"/>
    </row>
    <row r="1348" spans="3:12" ht="15" customHeight="1">
      <c r="C1348" s="1753" t="s">
        <v>2333</v>
      </c>
      <c r="D1348" s="1753"/>
      <c r="E1348" s="1753"/>
      <c r="F1348" s="1753" t="s">
        <v>2334</v>
      </c>
      <c r="G1348" s="1753"/>
      <c r="I1348" s="601">
        <v>1114259479</v>
      </c>
      <c r="J1348" s="601">
        <v>1114000000</v>
      </c>
      <c r="L1348" s="597">
        <f>J1348/I1348*100</f>
        <v>99.976712874793506</v>
      </c>
    </row>
    <row r="1349" spans="3:12" ht="1.5" customHeight="1">
      <c r="L1349" s="597"/>
    </row>
    <row r="1350" spans="3:12" s="600" customFormat="1" ht="16.899999999999999" customHeight="1">
      <c r="C1350" s="1755" t="s">
        <v>2335</v>
      </c>
      <c r="D1350" s="1755"/>
      <c r="E1350" s="1755"/>
      <c r="F1350" s="1755" t="s">
        <v>2336</v>
      </c>
      <c r="G1350" s="1755"/>
      <c r="I1350" s="597">
        <f>I1351</f>
        <v>8342937791</v>
      </c>
      <c r="J1350" s="597">
        <f>J1351</f>
        <v>8249293172</v>
      </c>
      <c r="L1350" s="597">
        <f>J1350/I1350*100</f>
        <v>98.877558225340962</v>
      </c>
    </row>
    <row r="1351" spans="3:12" ht="16.899999999999999" customHeight="1">
      <c r="C1351" s="1753" t="s">
        <v>2337</v>
      </c>
      <c r="D1351" s="1753"/>
      <c r="E1351" s="1753"/>
      <c r="F1351" s="1753" t="s">
        <v>2338</v>
      </c>
      <c r="G1351" s="1753"/>
      <c r="I1351" s="601">
        <v>8342937791</v>
      </c>
      <c r="J1351" s="601">
        <v>8249293172</v>
      </c>
      <c r="L1351" s="597">
        <f>J1351/I1351*100</f>
        <v>98.877558225340962</v>
      </c>
    </row>
    <row r="1352" spans="3:12" ht="1.5" customHeight="1">
      <c r="L1352" s="597"/>
    </row>
    <row r="1353" spans="3:12" s="600" customFormat="1" ht="15" customHeight="1">
      <c r="C1353" s="1755" t="s">
        <v>2339</v>
      </c>
      <c r="D1353" s="1755"/>
      <c r="E1353" s="1755"/>
      <c r="F1353" s="1755" t="s">
        <v>2340</v>
      </c>
      <c r="G1353" s="1755"/>
      <c r="I1353" s="597">
        <f>I1355+I1361</f>
        <v>4720446000</v>
      </c>
      <c r="J1353" s="597">
        <f>J1355+J1361</f>
        <v>4713297587</v>
      </c>
      <c r="L1353" s="597">
        <f>J1353/I1353*100</f>
        <v>99.848564881369256</v>
      </c>
    </row>
    <row r="1354" spans="3:12" ht="1.5" customHeight="1">
      <c r="L1354" s="597"/>
    </row>
    <row r="1355" spans="3:12" s="600" customFormat="1" ht="15" customHeight="1">
      <c r="C1355" s="1755" t="s">
        <v>2341</v>
      </c>
      <c r="D1355" s="1755"/>
      <c r="E1355" s="1755"/>
      <c r="F1355" s="1755" t="s">
        <v>2342</v>
      </c>
      <c r="G1355" s="1755"/>
      <c r="I1355" s="597">
        <f>I1357+I1359</f>
        <v>4582246000</v>
      </c>
      <c r="J1355" s="597">
        <f>J1357+J1359</f>
        <v>4575561587</v>
      </c>
      <c r="L1355" s="597">
        <f>J1355/I1355*100</f>
        <v>99.854123654644468</v>
      </c>
    </row>
    <row r="1356" spans="3:12" ht="1.5" customHeight="1">
      <c r="L1356" s="597"/>
    </row>
    <row r="1357" spans="3:12" ht="15" customHeight="1">
      <c r="C1357" s="1753" t="s">
        <v>2343</v>
      </c>
      <c r="D1357" s="1753"/>
      <c r="E1357" s="1753"/>
      <c r="F1357" s="1753" t="s">
        <v>2344</v>
      </c>
      <c r="G1357" s="1753"/>
      <c r="I1357" s="601">
        <v>225321000</v>
      </c>
      <c r="J1357" s="601">
        <v>224884587</v>
      </c>
      <c r="L1357" s="597">
        <f>J1357/I1357*100</f>
        <v>99.806314990613387</v>
      </c>
    </row>
    <row r="1358" spans="3:12" ht="1.5" customHeight="1">
      <c r="L1358" s="597"/>
    </row>
    <row r="1359" spans="3:12" ht="15" customHeight="1">
      <c r="C1359" s="1753" t="s">
        <v>2345</v>
      </c>
      <c r="D1359" s="1753"/>
      <c r="E1359" s="1753"/>
      <c r="F1359" s="1753" t="s">
        <v>2346</v>
      </c>
      <c r="G1359" s="1753"/>
      <c r="I1359" s="601">
        <v>4356925000</v>
      </c>
      <c r="J1359" s="601">
        <v>4350677000</v>
      </c>
      <c r="L1359" s="597">
        <f>J1359/I1359*100</f>
        <v>99.856596108493946</v>
      </c>
    </row>
    <row r="1360" spans="3:12" ht="15" customHeight="1">
      <c r="C1360" s="1041"/>
      <c r="D1360" s="1041"/>
      <c r="E1360" s="1041"/>
      <c r="F1360" s="1041"/>
      <c r="G1360" s="1041"/>
      <c r="I1360" s="601"/>
      <c r="J1360" s="601"/>
      <c r="L1360" s="597"/>
    </row>
    <row r="1361" spans="3:12" s="600" customFormat="1" ht="15" customHeight="1">
      <c r="C1361" s="1755" t="s">
        <v>2347</v>
      </c>
      <c r="D1361" s="1755"/>
      <c r="E1361" s="1755"/>
      <c r="F1361" s="1755" t="s">
        <v>2348</v>
      </c>
      <c r="G1361" s="1755"/>
      <c r="I1361" s="597">
        <f>I1363+I1365</f>
        <v>138200000</v>
      </c>
      <c r="J1361" s="597">
        <f>J1363+J1365</f>
        <v>137736000</v>
      </c>
      <c r="L1361" s="597">
        <f>J1361/I1361*100</f>
        <v>99.66425470332851</v>
      </c>
    </row>
    <row r="1362" spans="3:12" ht="1.5" customHeight="1">
      <c r="L1362" s="597"/>
    </row>
    <row r="1363" spans="3:12" ht="13.7" customHeight="1">
      <c r="C1363" s="1753" t="s">
        <v>2349</v>
      </c>
      <c r="D1363" s="1753"/>
      <c r="E1363" s="1753"/>
      <c r="F1363" s="1754" t="s">
        <v>2350</v>
      </c>
      <c r="G1363" s="1754"/>
      <c r="I1363" s="601">
        <v>48200000</v>
      </c>
      <c r="J1363" s="601">
        <v>47780000</v>
      </c>
      <c r="L1363" s="597">
        <f>J1363/I1363*100</f>
        <v>99.128630705394187</v>
      </c>
    </row>
    <row r="1364" spans="3:12" ht="9.75" customHeight="1">
      <c r="F1364" s="1754"/>
      <c r="G1364" s="1754"/>
      <c r="L1364" s="597"/>
    </row>
    <row r="1365" spans="3:12" ht="15" customHeight="1">
      <c r="C1365" s="1753" t="s">
        <v>2351</v>
      </c>
      <c r="D1365" s="1753"/>
      <c r="E1365" s="1753"/>
      <c r="F1365" s="1753" t="s">
        <v>2352</v>
      </c>
      <c r="G1365" s="1753"/>
      <c r="I1365" s="601">
        <v>90000000</v>
      </c>
      <c r="J1365" s="601">
        <v>89956000</v>
      </c>
      <c r="L1365" s="597">
        <f>J1365/I1365*100</f>
        <v>99.951111111111118</v>
      </c>
    </row>
    <row r="1366" spans="3:12" ht="1.5" customHeight="1">
      <c r="L1366" s="597"/>
    </row>
    <row r="1367" spans="3:12" s="600" customFormat="1" ht="15" customHeight="1">
      <c r="C1367" s="1755" t="s">
        <v>2353</v>
      </c>
      <c r="D1367" s="1755"/>
      <c r="E1367" s="1755"/>
      <c r="F1367" s="1755" t="s">
        <v>2354</v>
      </c>
      <c r="G1367" s="1755"/>
      <c r="I1367" s="597">
        <f>I1369+I1375</f>
        <v>6306757410</v>
      </c>
      <c r="J1367" s="597">
        <f>J1369+J1375</f>
        <v>6203757000</v>
      </c>
      <c r="L1367" s="597">
        <f>J1367/I1367*100</f>
        <v>98.366824608844439</v>
      </c>
    </row>
    <row r="1368" spans="3:12" ht="1.5" customHeight="1">
      <c r="L1368" s="597"/>
    </row>
    <row r="1369" spans="3:12" s="600" customFormat="1" ht="15" customHeight="1">
      <c r="C1369" s="1755" t="s">
        <v>2355</v>
      </c>
      <c r="D1369" s="1755"/>
      <c r="E1369" s="1755"/>
      <c r="F1369" s="1755" t="s">
        <v>2356</v>
      </c>
      <c r="G1369" s="1755"/>
      <c r="I1369" s="597">
        <f>I1371+I1373</f>
        <v>4977939000</v>
      </c>
      <c r="J1369" s="597">
        <f>J1371+J1373</f>
        <v>4951000000</v>
      </c>
      <c r="L1369" s="597">
        <f>J1369/I1369*100</f>
        <v>99.458832259696223</v>
      </c>
    </row>
    <row r="1370" spans="3:12" ht="1.5" customHeight="1">
      <c r="L1370" s="597"/>
    </row>
    <row r="1371" spans="3:12" ht="15" customHeight="1">
      <c r="C1371" s="1753" t="s">
        <v>2357</v>
      </c>
      <c r="D1371" s="1753"/>
      <c r="E1371" s="1753"/>
      <c r="F1371" s="1753" t="s">
        <v>2358</v>
      </c>
      <c r="G1371" s="1753"/>
      <c r="I1371" s="601">
        <v>674800000</v>
      </c>
      <c r="J1371" s="601">
        <v>673850000</v>
      </c>
      <c r="L1371" s="597">
        <f>J1371/I1371*100</f>
        <v>99.859217545939543</v>
      </c>
    </row>
    <row r="1372" spans="3:12" ht="1.5" customHeight="1">
      <c r="L1372" s="597"/>
    </row>
    <row r="1373" spans="3:12" ht="15" customHeight="1">
      <c r="C1373" s="1753" t="s">
        <v>2359</v>
      </c>
      <c r="D1373" s="1753"/>
      <c r="E1373" s="1753"/>
      <c r="F1373" s="1753" t="s">
        <v>2360</v>
      </c>
      <c r="G1373" s="1753"/>
      <c r="I1373" s="601">
        <v>4303139000</v>
      </c>
      <c r="J1373" s="601">
        <v>4277150000</v>
      </c>
      <c r="L1373" s="597">
        <f>J1373/I1373*100</f>
        <v>99.396045537920102</v>
      </c>
    </row>
    <row r="1374" spans="3:12" ht="1.5" customHeight="1">
      <c r="L1374" s="597"/>
    </row>
    <row r="1375" spans="3:12" s="600" customFormat="1" ht="15" customHeight="1">
      <c r="C1375" s="1755" t="s">
        <v>2361</v>
      </c>
      <c r="D1375" s="1755"/>
      <c r="E1375" s="1755"/>
      <c r="F1375" s="1755" t="s">
        <v>2362</v>
      </c>
      <c r="G1375" s="1755"/>
      <c r="I1375" s="597">
        <f>SUM(I1377:I1383)</f>
        <v>1328818410</v>
      </c>
      <c r="J1375" s="597">
        <f>SUM(J1377:J1383)</f>
        <v>1252757000</v>
      </c>
      <c r="L1375" s="597">
        <f>J1375/I1375*100</f>
        <v>94.276011723829143</v>
      </c>
    </row>
    <row r="1376" spans="3:12" ht="1.5" customHeight="1">
      <c r="L1376" s="597"/>
    </row>
    <row r="1377" spans="3:12" ht="15" customHeight="1">
      <c r="C1377" s="1753" t="s">
        <v>2363</v>
      </c>
      <c r="D1377" s="1753"/>
      <c r="E1377" s="1753"/>
      <c r="F1377" s="1753" t="s">
        <v>2364</v>
      </c>
      <c r="G1377" s="1753"/>
      <c r="I1377" s="601">
        <v>14000000</v>
      </c>
      <c r="J1377" s="601">
        <v>13900000</v>
      </c>
      <c r="L1377" s="597">
        <f>J1377/I1377*100</f>
        <v>99.285714285714292</v>
      </c>
    </row>
    <row r="1378" spans="3:12" ht="1.5" customHeight="1">
      <c r="L1378" s="597"/>
    </row>
    <row r="1379" spans="3:12" ht="15" customHeight="1">
      <c r="C1379" s="1753" t="s">
        <v>2365</v>
      </c>
      <c r="D1379" s="1753"/>
      <c r="E1379" s="1753"/>
      <c r="F1379" s="1753" t="s">
        <v>2366</v>
      </c>
      <c r="G1379" s="1753"/>
      <c r="I1379" s="601">
        <v>1111419410</v>
      </c>
      <c r="J1379" s="601">
        <v>1036452000</v>
      </c>
      <c r="L1379" s="597">
        <f>J1379/I1379*100</f>
        <v>93.254804682599527</v>
      </c>
    </row>
    <row r="1380" spans="3:12" ht="1.5" customHeight="1">
      <c r="L1380" s="597"/>
    </row>
    <row r="1381" spans="3:12" ht="15" customHeight="1">
      <c r="C1381" s="1753" t="s">
        <v>2367</v>
      </c>
      <c r="D1381" s="1753"/>
      <c r="E1381" s="1753"/>
      <c r="F1381" s="1753" t="s">
        <v>2368</v>
      </c>
      <c r="G1381" s="1753"/>
      <c r="I1381" s="601">
        <v>57599000</v>
      </c>
      <c r="J1381" s="601">
        <v>56655000</v>
      </c>
      <c r="L1381" s="597">
        <f>J1381/I1381*100</f>
        <v>98.361082657685031</v>
      </c>
    </row>
    <row r="1382" spans="3:12" ht="1.5" customHeight="1">
      <c r="L1382" s="597"/>
    </row>
    <row r="1383" spans="3:12" ht="15" customHeight="1">
      <c r="C1383" s="1753" t="s">
        <v>2369</v>
      </c>
      <c r="D1383" s="1753"/>
      <c r="E1383" s="1753"/>
      <c r="F1383" s="1753" t="s">
        <v>2370</v>
      </c>
      <c r="G1383" s="1753"/>
      <c r="I1383" s="601">
        <v>145800000</v>
      </c>
      <c r="J1383" s="601">
        <v>145750000</v>
      </c>
      <c r="L1383" s="597">
        <f>J1383/I1383*100</f>
        <v>99.965706447187927</v>
      </c>
    </row>
    <row r="1384" spans="3:12" ht="1.5" customHeight="1">
      <c r="L1384" s="597"/>
    </row>
    <row r="1385" spans="3:12" s="600" customFormat="1" ht="13.7" customHeight="1">
      <c r="C1385" s="1755" t="s">
        <v>2371</v>
      </c>
      <c r="D1385" s="1755"/>
      <c r="E1385" s="1755"/>
      <c r="F1385" s="1754" t="s">
        <v>2372</v>
      </c>
      <c r="G1385" s="1754"/>
      <c r="I1385" s="597">
        <f>I1387</f>
        <v>454500000</v>
      </c>
      <c r="J1385" s="597">
        <f>J1387</f>
        <v>381802712.94</v>
      </c>
      <c r="L1385" s="597">
        <f>J1385/I1385*100</f>
        <v>84.004997346534651</v>
      </c>
    </row>
    <row r="1386" spans="3:12" ht="9.75" customHeight="1">
      <c r="F1386" s="1754"/>
      <c r="G1386" s="1754"/>
      <c r="L1386" s="597"/>
    </row>
    <row r="1387" spans="3:12" s="600" customFormat="1" ht="15" customHeight="1">
      <c r="C1387" s="1755" t="s">
        <v>2373</v>
      </c>
      <c r="D1387" s="1755"/>
      <c r="E1387" s="1755"/>
      <c r="F1387" s="1755" t="s">
        <v>2374</v>
      </c>
      <c r="G1387" s="1755"/>
      <c r="I1387" s="597">
        <f>I1389</f>
        <v>454500000</v>
      </c>
      <c r="J1387" s="597">
        <f>J1389</f>
        <v>381802712.94</v>
      </c>
      <c r="L1387" s="597">
        <f>J1387/I1387*100</f>
        <v>84.004997346534651</v>
      </c>
    </row>
    <row r="1388" spans="3:12" ht="1.5" customHeight="1">
      <c r="L1388" s="597"/>
    </row>
    <row r="1389" spans="3:12" ht="15" customHeight="1">
      <c r="C1389" s="1753" t="s">
        <v>2375</v>
      </c>
      <c r="D1389" s="1753"/>
      <c r="E1389" s="1753"/>
      <c r="F1389" s="1753" t="s">
        <v>2376</v>
      </c>
      <c r="G1389" s="1753"/>
      <c r="I1389" s="601">
        <v>454500000</v>
      </c>
      <c r="J1389" s="601">
        <v>381802712.94</v>
      </c>
      <c r="L1389" s="597">
        <f>J1389/I1389*100</f>
        <v>84.004997346534651</v>
      </c>
    </row>
    <row r="1390" spans="3:12" ht="1.5" customHeight="1">
      <c r="L1390" s="597"/>
    </row>
    <row r="1391" spans="3:12" s="600" customFormat="1" ht="15" customHeight="1">
      <c r="C1391" s="1755" t="s">
        <v>2377</v>
      </c>
      <c r="D1391" s="1755"/>
      <c r="E1391" s="1755"/>
      <c r="F1391" s="1755" t="s">
        <v>2378</v>
      </c>
      <c r="G1391" s="1755"/>
      <c r="I1391" s="597">
        <f>I1393</f>
        <v>104000000</v>
      </c>
      <c r="J1391" s="597">
        <f>J1393</f>
        <v>103540800</v>
      </c>
      <c r="L1391" s="597">
        <f>J1391/I1391*100</f>
        <v>99.558461538461543</v>
      </c>
    </row>
    <row r="1392" spans="3:12" ht="1.5" customHeight="1">
      <c r="L1392" s="597"/>
    </row>
    <row r="1393" spans="3:12" s="600" customFormat="1" ht="15" customHeight="1">
      <c r="C1393" s="1755" t="s">
        <v>2379</v>
      </c>
      <c r="D1393" s="1755"/>
      <c r="E1393" s="1755"/>
      <c r="F1393" s="1755" t="s">
        <v>2378</v>
      </c>
      <c r="G1393" s="1755"/>
      <c r="I1393" s="597">
        <f>I1395</f>
        <v>104000000</v>
      </c>
      <c r="J1393" s="597">
        <f>J1395</f>
        <v>103540800</v>
      </c>
      <c r="L1393" s="597">
        <f>J1393/I1393*100</f>
        <v>99.558461538461543</v>
      </c>
    </row>
    <row r="1394" spans="3:12" ht="1.5" customHeight="1">
      <c r="L1394" s="597"/>
    </row>
    <row r="1395" spans="3:12" ht="15" customHeight="1">
      <c r="C1395" s="1753" t="s">
        <v>2380</v>
      </c>
      <c r="D1395" s="1753"/>
      <c r="E1395" s="1753"/>
      <c r="F1395" s="1753" t="s">
        <v>2381</v>
      </c>
      <c r="G1395" s="1753"/>
      <c r="I1395" s="601">
        <v>104000000</v>
      </c>
      <c r="J1395" s="601">
        <v>103540800</v>
      </c>
      <c r="L1395" s="597">
        <f>J1395/I1395*100</f>
        <v>99.558461538461543</v>
      </c>
    </row>
    <row r="1396" spans="3:12" ht="1.5" customHeight="1">
      <c r="L1396" s="597"/>
    </row>
    <row r="1397" spans="3:12" s="600" customFormat="1" ht="15" customHeight="1">
      <c r="C1397" s="1755" t="s">
        <v>2382</v>
      </c>
      <c r="D1397" s="1755"/>
      <c r="E1397" s="1755"/>
      <c r="F1397" s="1755" t="s">
        <v>2383</v>
      </c>
      <c r="G1397" s="1755"/>
      <c r="I1397" s="597">
        <f>I1399</f>
        <v>103817946</v>
      </c>
      <c r="J1397" s="597">
        <f>J1399</f>
        <v>103443000</v>
      </c>
      <c r="L1397" s="597">
        <f>J1397/I1397*100</f>
        <v>99.638842787353937</v>
      </c>
    </row>
    <row r="1398" spans="3:12" ht="1.5" customHeight="1">
      <c r="L1398" s="597"/>
    </row>
    <row r="1399" spans="3:12" s="600" customFormat="1" ht="15" customHeight="1">
      <c r="C1399" s="1755" t="s">
        <v>2384</v>
      </c>
      <c r="D1399" s="1755"/>
      <c r="E1399" s="1755"/>
      <c r="F1399" s="1755" t="s">
        <v>2385</v>
      </c>
      <c r="G1399" s="1755"/>
      <c r="I1399" s="597">
        <f>I1401</f>
        <v>103817946</v>
      </c>
      <c r="J1399" s="597">
        <f>J1401</f>
        <v>103443000</v>
      </c>
      <c r="L1399" s="597">
        <f>J1399/I1399*100</f>
        <v>99.638842787353937</v>
      </c>
    </row>
    <row r="1400" spans="3:12" ht="1.5" customHeight="1">
      <c r="L1400" s="597"/>
    </row>
    <row r="1401" spans="3:12" ht="15" customHeight="1">
      <c r="C1401" s="1753" t="s">
        <v>2386</v>
      </c>
      <c r="D1401" s="1753"/>
      <c r="E1401" s="1753"/>
      <c r="F1401" s="1753" t="s">
        <v>2387</v>
      </c>
      <c r="G1401" s="1753"/>
      <c r="I1401" s="601">
        <v>103817946</v>
      </c>
      <c r="J1401" s="601">
        <v>103443000</v>
      </c>
      <c r="L1401" s="597">
        <f>J1401/I1401*100</f>
        <v>99.638842787353937</v>
      </c>
    </row>
    <row r="1402" spans="3:12" ht="1.5" customHeight="1">
      <c r="L1402" s="597"/>
    </row>
    <row r="1403" spans="3:12" s="600" customFormat="1" ht="15" customHeight="1">
      <c r="C1403" s="1755" t="s">
        <v>2388</v>
      </c>
      <c r="D1403" s="1755"/>
      <c r="E1403" s="1755"/>
      <c r="F1403" s="1755" t="s">
        <v>2389</v>
      </c>
      <c r="G1403" s="1755"/>
      <c r="I1403" s="597">
        <f>I1405</f>
        <v>763524000</v>
      </c>
      <c r="J1403" s="597">
        <f>J1405</f>
        <v>751072000</v>
      </c>
      <c r="L1403" s="597">
        <f>J1403/I1403*100</f>
        <v>98.369140983125618</v>
      </c>
    </row>
    <row r="1404" spans="3:12" ht="1.5" customHeight="1">
      <c r="L1404" s="597"/>
    </row>
    <row r="1405" spans="3:12" s="600" customFormat="1" ht="15" customHeight="1">
      <c r="C1405" s="1755" t="s">
        <v>2390</v>
      </c>
      <c r="D1405" s="1755"/>
      <c r="E1405" s="1755"/>
      <c r="F1405" s="1755" t="s">
        <v>2389</v>
      </c>
      <c r="G1405" s="1755"/>
      <c r="I1405" s="597">
        <f>I1407+I1409</f>
        <v>763524000</v>
      </c>
      <c r="J1405" s="597">
        <f>J1407+J1409</f>
        <v>751072000</v>
      </c>
      <c r="L1405" s="597">
        <f>J1405/I1405*100</f>
        <v>98.369140983125618</v>
      </c>
    </row>
    <row r="1406" spans="3:12" ht="1.5" customHeight="1">
      <c r="L1406" s="597"/>
    </row>
    <row r="1407" spans="3:12" ht="15" customHeight="1">
      <c r="C1407" s="1753" t="s">
        <v>2391</v>
      </c>
      <c r="D1407" s="1753"/>
      <c r="E1407" s="1753"/>
      <c r="F1407" s="1753" t="s">
        <v>2392</v>
      </c>
      <c r="G1407" s="1753"/>
      <c r="I1407" s="601">
        <v>345204000</v>
      </c>
      <c r="J1407" s="601">
        <v>343502000</v>
      </c>
      <c r="L1407" s="597">
        <f>J1407/I1407*100</f>
        <v>99.506958204424052</v>
      </c>
    </row>
    <row r="1408" spans="3:12" ht="1.5" customHeight="1">
      <c r="L1408" s="597"/>
    </row>
    <row r="1409" spans="3:12" ht="15" customHeight="1">
      <c r="C1409" s="1753" t="s">
        <v>2393</v>
      </c>
      <c r="D1409" s="1753"/>
      <c r="E1409" s="1753"/>
      <c r="F1409" s="1753" t="s">
        <v>2394</v>
      </c>
      <c r="G1409" s="1753"/>
      <c r="I1409" s="601">
        <v>418320000</v>
      </c>
      <c r="J1409" s="601">
        <v>407570000</v>
      </c>
      <c r="L1409" s="597">
        <f>J1409/I1409*100</f>
        <v>97.430196978389745</v>
      </c>
    </row>
    <row r="1410" spans="3:12" ht="1.5" customHeight="1">
      <c r="L1410" s="597"/>
    </row>
    <row r="1411" spans="3:12" s="602" customFormat="1" ht="15" customHeight="1">
      <c r="C1411" s="1760" t="s">
        <v>2395</v>
      </c>
      <c r="D1411" s="1760"/>
      <c r="E1411" s="1760"/>
      <c r="F1411" s="1760" t="s">
        <v>2396</v>
      </c>
      <c r="G1411" s="1760"/>
      <c r="I1411" s="603">
        <f>I1413</f>
        <v>6270113892</v>
      </c>
      <c r="J1411" s="603">
        <f>J1413</f>
        <v>6072103447</v>
      </c>
      <c r="L1411" s="603">
        <f>J1411/I1411*100</f>
        <v>96.841996040093619</v>
      </c>
    </row>
    <row r="1412" spans="3:12" s="604" customFormat="1" ht="1.5" customHeight="1">
      <c r="L1412" s="603"/>
    </row>
    <row r="1413" spans="3:12" s="602" customFormat="1" ht="15" customHeight="1">
      <c r="C1413" s="1760" t="s">
        <v>2397</v>
      </c>
      <c r="D1413" s="1760"/>
      <c r="E1413" s="1760"/>
      <c r="F1413" s="1760" t="s">
        <v>2396</v>
      </c>
      <c r="G1413" s="1760"/>
      <c r="I1413" s="603">
        <f>I1415</f>
        <v>6270113892</v>
      </c>
      <c r="J1413" s="603">
        <f>J1415</f>
        <v>6072103447</v>
      </c>
      <c r="L1413" s="603">
        <f>J1413/I1413*100</f>
        <v>96.841996040093619</v>
      </c>
    </row>
    <row r="1414" spans="3:12" s="604" customFormat="1" ht="1.5" customHeight="1">
      <c r="L1414" s="603"/>
    </row>
    <row r="1415" spans="3:12" s="604" customFormat="1" ht="15" customHeight="1">
      <c r="C1415" s="1759" t="s">
        <v>2398</v>
      </c>
      <c r="D1415" s="1759"/>
      <c r="E1415" s="1759"/>
      <c r="F1415" s="1759" t="s">
        <v>2396</v>
      </c>
      <c r="G1415" s="1759"/>
      <c r="I1415" s="605">
        <v>6270113892</v>
      </c>
      <c r="J1415" s="605">
        <v>6072103447</v>
      </c>
      <c r="L1415" s="603">
        <f>J1415/I1415*100</f>
        <v>96.841996040093619</v>
      </c>
    </row>
    <row r="1416" spans="3:12" s="604" customFormat="1" ht="1.5" customHeight="1">
      <c r="L1416" s="603"/>
    </row>
    <row r="1417" spans="3:12" s="602" customFormat="1" ht="15" customHeight="1">
      <c r="C1417" s="1760" t="s">
        <v>2399</v>
      </c>
      <c r="D1417" s="1760"/>
      <c r="E1417" s="1760"/>
      <c r="F1417" s="1760" t="s">
        <v>2400</v>
      </c>
      <c r="G1417" s="1760"/>
      <c r="I1417" s="603">
        <f>I1419</f>
        <v>3013245000</v>
      </c>
      <c r="J1417" s="603">
        <f>J1419</f>
        <v>2774688514</v>
      </c>
      <c r="L1417" s="603">
        <f>J1417/I1417*100</f>
        <v>92.083070377616167</v>
      </c>
    </row>
    <row r="1418" spans="3:12" s="604" customFormat="1" ht="1.5" customHeight="1">
      <c r="L1418" s="603"/>
    </row>
    <row r="1419" spans="3:12" s="602" customFormat="1" ht="15" customHeight="1">
      <c r="C1419" s="1760" t="s">
        <v>2401</v>
      </c>
      <c r="D1419" s="1760"/>
      <c r="E1419" s="1760"/>
      <c r="F1419" s="1760" t="s">
        <v>2400</v>
      </c>
      <c r="G1419" s="1760"/>
      <c r="I1419" s="603">
        <f>I1421</f>
        <v>3013245000</v>
      </c>
      <c r="J1419" s="603">
        <f>J1421</f>
        <v>2774688514</v>
      </c>
      <c r="L1419" s="603">
        <f>J1419/I1419*100</f>
        <v>92.083070377616167</v>
      </c>
    </row>
    <row r="1420" spans="3:12" s="604" customFormat="1" ht="1.5" customHeight="1">
      <c r="L1420" s="603"/>
    </row>
    <row r="1421" spans="3:12" s="604" customFormat="1" ht="15" customHeight="1">
      <c r="C1421" s="1759" t="s">
        <v>2402</v>
      </c>
      <c r="D1421" s="1759"/>
      <c r="E1421" s="1759"/>
      <c r="F1421" s="1759" t="s">
        <v>2400</v>
      </c>
      <c r="G1421" s="1759"/>
      <c r="I1421" s="605">
        <v>3013245000</v>
      </c>
      <c r="J1421" s="605">
        <v>2774688514</v>
      </c>
      <c r="L1421" s="603">
        <f>J1421/I1421*100</f>
        <v>92.083070377616167</v>
      </c>
    </row>
    <row r="1422" spans="3:12" ht="1.5" customHeight="1">
      <c r="L1422" s="597"/>
    </row>
    <row r="1423" spans="3:12" s="600" customFormat="1" ht="15" customHeight="1">
      <c r="C1423" s="1755" t="s">
        <v>2403</v>
      </c>
      <c r="D1423" s="1755"/>
      <c r="E1423" s="1755"/>
      <c r="F1423" s="1755" t="s">
        <v>235</v>
      </c>
      <c r="G1423" s="1755"/>
      <c r="I1423" s="597">
        <f>I1425+I1453+I1458</f>
        <v>195073720735</v>
      </c>
      <c r="J1423" s="597">
        <f>J1425+J1453+J1458</f>
        <v>193391738964.17999</v>
      </c>
      <c r="L1423" s="597">
        <f>J1423/I1423*100</f>
        <v>99.137771215680601</v>
      </c>
    </row>
    <row r="1424" spans="3:12" ht="1.5" customHeight="1">
      <c r="L1424" s="597"/>
    </row>
    <row r="1425" spans="3:12" s="600" customFormat="1" ht="15" customHeight="1">
      <c r="C1425" s="1755" t="s">
        <v>2404</v>
      </c>
      <c r="D1425" s="1755"/>
      <c r="E1425" s="1755"/>
      <c r="F1425" s="1755" t="s">
        <v>2405</v>
      </c>
      <c r="G1425" s="1755"/>
      <c r="I1425" s="597">
        <f>I1427+I1449</f>
        <v>193881397960</v>
      </c>
      <c r="J1425" s="597">
        <f>J1427+J1449</f>
        <v>192363535084.88998</v>
      </c>
      <c r="L1425" s="597">
        <f>J1425/I1425*100</f>
        <v>99.217117840555716</v>
      </c>
    </row>
    <row r="1426" spans="3:12" ht="1.5" customHeight="1">
      <c r="L1426" s="597"/>
    </row>
    <row r="1427" spans="3:12" s="600" customFormat="1" ht="15" customHeight="1">
      <c r="C1427" s="1755" t="s">
        <v>2406</v>
      </c>
      <c r="D1427" s="1755"/>
      <c r="E1427" s="1755"/>
      <c r="F1427" s="1755" t="s">
        <v>2407</v>
      </c>
      <c r="G1427" s="1755"/>
      <c r="I1427" s="597">
        <f>SUM(I1429:I1447)</f>
        <v>193743397960</v>
      </c>
      <c r="J1427" s="597">
        <f>SUM(J1429:J1447)</f>
        <v>192225638139.18997</v>
      </c>
      <c r="L1427" s="597">
        <f>J1427/I1427*100</f>
        <v>99.216613398551317</v>
      </c>
    </row>
    <row r="1428" spans="3:12" ht="1.5" customHeight="1">
      <c r="L1428" s="597"/>
    </row>
    <row r="1429" spans="3:12" ht="15" customHeight="1">
      <c r="C1429" s="1753" t="s">
        <v>2408</v>
      </c>
      <c r="D1429" s="1753"/>
      <c r="E1429" s="1753"/>
      <c r="F1429" s="1753" t="s">
        <v>2409</v>
      </c>
      <c r="G1429" s="1753"/>
      <c r="I1429" s="601">
        <v>105451971560</v>
      </c>
      <c r="J1429" s="601">
        <v>104723247835.84</v>
      </c>
      <c r="L1429" s="597">
        <f>J1429/I1429*100</f>
        <v>99.308952015424978</v>
      </c>
    </row>
    <row r="1430" spans="3:12" ht="1.5" customHeight="1">
      <c r="L1430" s="597"/>
    </row>
    <row r="1431" spans="3:12" ht="15" customHeight="1">
      <c r="C1431" s="1753" t="s">
        <v>2410</v>
      </c>
      <c r="D1431" s="1753"/>
      <c r="E1431" s="1753"/>
      <c r="F1431" s="1753" t="s">
        <v>2411</v>
      </c>
      <c r="G1431" s="1753"/>
      <c r="I1431" s="601">
        <v>200000000</v>
      </c>
      <c r="J1431" s="601">
        <v>199839422.12</v>
      </c>
      <c r="L1431" s="597">
        <f>J1431/I1431*100</f>
        <v>99.919711060000012</v>
      </c>
    </row>
    <row r="1432" spans="3:12" ht="1.5" customHeight="1">
      <c r="L1432" s="597"/>
    </row>
    <row r="1433" spans="3:12" ht="15" customHeight="1">
      <c r="C1433" s="1753" t="s">
        <v>2412</v>
      </c>
      <c r="D1433" s="1753"/>
      <c r="E1433" s="1753"/>
      <c r="F1433" s="1753" t="s">
        <v>2413</v>
      </c>
      <c r="G1433" s="1753"/>
      <c r="I1433" s="601">
        <v>2612618043</v>
      </c>
      <c r="J1433" s="601">
        <v>2602709000</v>
      </c>
      <c r="L1433" s="597">
        <f>J1433/I1433*100</f>
        <v>99.620723625232955</v>
      </c>
    </row>
    <row r="1434" spans="3:12" ht="1.5" customHeight="1">
      <c r="L1434" s="597"/>
    </row>
    <row r="1435" spans="3:12" ht="15" customHeight="1">
      <c r="C1435" s="1753" t="s">
        <v>2414</v>
      </c>
      <c r="D1435" s="1753"/>
      <c r="E1435" s="1753"/>
      <c r="F1435" s="1753" t="s">
        <v>2415</v>
      </c>
      <c r="G1435" s="1753"/>
      <c r="I1435" s="601">
        <v>3234478175</v>
      </c>
      <c r="J1435" s="601">
        <v>3222560179.9499998</v>
      </c>
      <c r="L1435" s="597">
        <f>J1435/I1435*100</f>
        <v>99.631532679919843</v>
      </c>
    </row>
    <row r="1436" spans="3:12" ht="1.5" customHeight="1">
      <c r="L1436" s="597"/>
    </row>
    <row r="1437" spans="3:12" ht="13.7" customHeight="1">
      <c r="C1437" s="1753" t="s">
        <v>2416</v>
      </c>
      <c r="D1437" s="1753"/>
      <c r="E1437" s="1753"/>
      <c r="F1437" s="1754" t="s">
        <v>2417</v>
      </c>
      <c r="G1437" s="1754"/>
      <c r="I1437" s="601">
        <v>69229590322</v>
      </c>
      <c r="J1437" s="601">
        <v>68802498950</v>
      </c>
      <c r="L1437" s="597">
        <f>J1437/I1437*100</f>
        <v>99.383079735105298</v>
      </c>
    </row>
    <row r="1438" spans="3:12" ht="9.75" customHeight="1">
      <c r="F1438" s="1754"/>
      <c r="G1438" s="1754"/>
      <c r="L1438" s="597"/>
    </row>
    <row r="1439" spans="3:12" ht="13.7" customHeight="1">
      <c r="C1439" s="1753" t="s">
        <v>2418</v>
      </c>
      <c r="D1439" s="1753"/>
      <c r="E1439" s="1753"/>
      <c r="F1439" s="1754" t="s">
        <v>2419</v>
      </c>
      <c r="G1439" s="1754"/>
      <c r="I1439" s="601">
        <v>3892200000</v>
      </c>
      <c r="J1439" s="601">
        <v>3877059309.46</v>
      </c>
      <c r="L1439" s="597">
        <f>J1439/I1439*100</f>
        <v>99.610999163968955</v>
      </c>
    </row>
    <row r="1440" spans="3:12" ht="9.75" customHeight="1">
      <c r="F1440" s="1754"/>
      <c r="G1440" s="1754"/>
      <c r="L1440" s="597"/>
    </row>
    <row r="1441" spans="3:12" ht="13.7" customHeight="1">
      <c r="C1441" s="1753" t="s">
        <v>2420</v>
      </c>
      <c r="D1441" s="1753"/>
      <c r="E1441" s="1753"/>
      <c r="F1441" s="1754" t="s">
        <v>2421</v>
      </c>
      <c r="G1441" s="1754"/>
      <c r="I1441" s="601">
        <v>544000000</v>
      </c>
      <c r="J1441" s="601">
        <v>542182830</v>
      </c>
      <c r="L1441" s="597">
        <f>J1441/I1441*100</f>
        <v>99.665961397058823</v>
      </c>
    </row>
    <row r="1442" spans="3:12" ht="9.75" customHeight="1">
      <c r="F1442" s="1754"/>
      <c r="G1442" s="1754"/>
      <c r="L1442" s="597"/>
    </row>
    <row r="1443" spans="3:12" ht="15" customHeight="1">
      <c r="C1443" s="1753" t="s">
        <v>2422</v>
      </c>
      <c r="D1443" s="1753"/>
      <c r="E1443" s="1753"/>
      <c r="F1443" s="1753" t="s">
        <v>2423</v>
      </c>
      <c r="G1443" s="1753"/>
      <c r="I1443" s="601">
        <v>5929819860</v>
      </c>
      <c r="J1443" s="601">
        <v>5617455560.79</v>
      </c>
      <c r="L1443" s="597">
        <f>J1443/I1443*100</f>
        <v>94.732313854640438</v>
      </c>
    </row>
    <row r="1444" spans="3:12" ht="1.5" customHeight="1">
      <c r="L1444" s="597"/>
    </row>
    <row r="1445" spans="3:12" ht="15" customHeight="1">
      <c r="C1445" s="1753" t="s">
        <v>2424</v>
      </c>
      <c r="D1445" s="1753"/>
      <c r="E1445" s="1753"/>
      <c r="F1445" s="1753" t="s">
        <v>2425</v>
      </c>
      <c r="G1445" s="1753"/>
      <c r="I1445" s="601">
        <v>71000000</v>
      </c>
      <c r="J1445" s="601">
        <v>70903051.030000001</v>
      </c>
      <c r="L1445" s="597">
        <f>J1445/I1445*100</f>
        <v>99.863452154929575</v>
      </c>
    </row>
    <row r="1446" spans="3:12" ht="1.5" customHeight="1">
      <c r="L1446" s="597"/>
    </row>
    <row r="1447" spans="3:12" ht="15" customHeight="1">
      <c r="C1447" s="1753" t="s">
        <v>2426</v>
      </c>
      <c r="D1447" s="1753"/>
      <c r="E1447" s="1753"/>
      <c r="F1447" s="1753" t="s">
        <v>2427</v>
      </c>
      <c r="G1447" s="1753"/>
      <c r="I1447" s="601">
        <v>2577720000</v>
      </c>
      <c r="J1447" s="601">
        <v>2567182000</v>
      </c>
      <c r="L1447" s="597">
        <f>J1447/I1447*100</f>
        <v>99.591189112859425</v>
      </c>
    </row>
    <row r="1448" spans="3:12" ht="1.5" customHeight="1">
      <c r="L1448" s="597"/>
    </row>
    <row r="1449" spans="3:12" s="600" customFormat="1" ht="15" customHeight="1">
      <c r="C1449" s="1755" t="s">
        <v>2428</v>
      </c>
      <c r="D1449" s="1755"/>
      <c r="E1449" s="1755"/>
      <c r="F1449" s="1755" t="s">
        <v>2429</v>
      </c>
      <c r="G1449" s="1755"/>
      <c r="I1449" s="597">
        <f>I1451</f>
        <v>138000000</v>
      </c>
      <c r="J1449" s="597">
        <f>J1451</f>
        <v>137896945.69999999</v>
      </c>
      <c r="L1449" s="597">
        <f>J1449/I1449*100</f>
        <v>99.925322971014481</v>
      </c>
    </row>
    <row r="1450" spans="3:12" ht="1.5" customHeight="1">
      <c r="L1450" s="597"/>
    </row>
    <row r="1451" spans="3:12" ht="15" customHeight="1">
      <c r="C1451" s="1753" t="s">
        <v>2430</v>
      </c>
      <c r="D1451" s="1753"/>
      <c r="E1451" s="1753"/>
      <c r="F1451" s="1753" t="s">
        <v>2431</v>
      </c>
      <c r="G1451" s="1753"/>
      <c r="I1451" s="601">
        <v>138000000</v>
      </c>
      <c r="J1451" s="601">
        <v>137896945.69999999</v>
      </c>
      <c r="L1451" s="597">
        <f>J1451/I1451*100</f>
        <v>99.925322971014481</v>
      </c>
    </row>
    <row r="1452" spans="3:12" ht="1.5" customHeight="1">
      <c r="L1452" s="597"/>
    </row>
    <row r="1453" spans="3:12" s="600" customFormat="1" ht="15" customHeight="1">
      <c r="C1453" s="1755" t="s">
        <v>2432</v>
      </c>
      <c r="D1453" s="1755"/>
      <c r="E1453" s="1755"/>
      <c r="F1453" s="1755" t="s">
        <v>2433</v>
      </c>
      <c r="G1453" s="1755"/>
      <c r="I1453" s="597">
        <f>I1455</f>
        <v>500000000</v>
      </c>
      <c r="J1453" s="597">
        <f>J1455</f>
        <v>497250755.29000002</v>
      </c>
      <c r="L1453" s="597">
        <f>J1453/I1453*100</f>
        <v>99.450151058000003</v>
      </c>
    </row>
    <row r="1454" spans="3:12" ht="1.5" customHeight="1">
      <c r="L1454" s="597"/>
    </row>
    <row r="1455" spans="3:12" s="600" customFormat="1" ht="15" customHeight="1">
      <c r="C1455" s="1755" t="s">
        <v>2434</v>
      </c>
      <c r="D1455" s="1755"/>
      <c r="E1455" s="1755"/>
      <c r="F1455" s="1755" t="s">
        <v>2435</v>
      </c>
      <c r="G1455" s="1755"/>
      <c r="I1455" s="597">
        <f>I1456</f>
        <v>500000000</v>
      </c>
      <c r="J1455" s="597">
        <f>J1456</f>
        <v>497250755.29000002</v>
      </c>
      <c r="L1455" s="597">
        <f>J1455/I1455*100</f>
        <v>99.450151058000003</v>
      </c>
    </row>
    <row r="1456" spans="3:12" ht="15" customHeight="1">
      <c r="C1456" s="1753" t="s">
        <v>2436</v>
      </c>
      <c r="D1456" s="1753"/>
      <c r="E1456" s="1753"/>
      <c r="F1456" s="1753" t="s">
        <v>2437</v>
      </c>
      <c r="G1456" s="1753"/>
      <c r="I1456" s="601">
        <v>500000000</v>
      </c>
      <c r="J1456" s="601">
        <v>497250755.29000002</v>
      </c>
      <c r="L1456" s="597">
        <f>J1456/I1456*100</f>
        <v>99.450151058000003</v>
      </c>
    </row>
    <row r="1457" spans="3:12" ht="15" customHeight="1">
      <c r="L1457" s="597"/>
    </row>
    <row r="1458" spans="3:12" s="602" customFormat="1" ht="15" customHeight="1">
      <c r="C1458" s="1760" t="s">
        <v>2438</v>
      </c>
      <c r="D1458" s="1760"/>
      <c r="E1458" s="1760"/>
      <c r="F1458" s="1760" t="s">
        <v>2439</v>
      </c>
      <c r="G1458" s="1760"/>
      <c r="I1458" s="603">
        <f>I1460</f>
        <v>692322775</v>
      </c>
      <c r="J1458" s="603">
        <f>J1460</f>
        <v>530953124</v>
      </c>
      <c r="L1458" s="603">
        <f>J1458/I1458*100</f>
        <v>76.691558211413749</v>
      </c>
    </row>
    <row r="1459" spans="3:12" s="604" customFormat="1" ht="15" customHeight="1">
      <c r="L1459" s="603"/>
    </row>
    <row r="1460" spans="3:12" s="602" customFormat="1" ht="15" customHeight="1">
      <c r="C1460" s="1760" t="s">
        <v>2440</v>
      </c>
      <c r="D1460" s="1760"/>
      <c r="E1460" s="1760"/>
      <c r="F1460" s="1760" t="s">
        <v>2439</v>
      </c>
      <c r="G1460" s="1760"/>
      <c r="I1460" s="603">
        <f>I1462</f>
        <v>692322775</v>
      </c>
      <c r="J1460" s="603">
        <f>J1462</f>
        <v>530953124</v>
      </c>
      <c r="L1460" s="603">
        <f>J1460/I1460*100</f>
        <v>76.691558211413749</v>
      </c>
    </row>
    <row r="1461" spans="3:12" s="604" customFormat="1" ht="15" customHeight="1">
      <c r="L1461" s="603"/>
    </row>
    <row r="1462" spans="3:12" s="604" customFormat="1" ht="15" customHeight="1">
      <c r="C1462" s="1759" t="s">
        <v>2441</v>
      </c>
      <c r="D1462" s="1759"/>
      <c r="E1462" s="1759"/>
      <c r="F1462" s="1759" t="s">
        <v>2439</v>
      </c>
      <c r="G1462" s="1759"/>
      <c r="I1462" s="605">
        <v>692322775</v>
      </c>
      <c r="J1462" s="605">
        <v>530953124</v>
      </c>
      <c r="L1462" s="603">
        <f>J1462/I1462*100</f>
        <v>76.691558211413749</v>
      </c>
    </row>
    <row r="1463" spans="3:12" ht="15" customHeight="1">
      <c r="L1463" s="597"/>
    </row>
    <row r="1464" spans="3:12" s="600" customFormat="1" ht="15" customHeight="1">
      <c r="C1464" s="1755" t="s">
        <v>2442</v>
      </c>
      <c r="D1464" s="1755"/>
      <c r="E1464" s="1755"/>
      <c r="F1464" s="1755" t="s">
        <v>2443</v>
      </c>
      <c r="G1464" s="1755"/>
      <c r="I1464" s="597">
        <f>I1466+I1486+I1502</f>
        <v>496114936705</v>
      </c>
      <c r="J1464" s="597">
        <f>J1466+J1486+J1502</f>
        <v>491162017186.35999</v>
      </c>
      <c r="L1464" s="597">
        <f>J1464/I1464*100</f>
        <v>99.001658859228186</v>
      </c>
    </row>
    <row r="1465" spans="3:12" s="600" customFormat="1" ht="15" customHeight="1">
      <c r="C1465" s="1042"/>
      <c r="D1465" s="1042"/>
      <c r="E1465" s="1042"/>
      <c r="F1465" s="1042"/>
      <c r="G1465" s="1042"/>
      <c r="I1465" s="597"/>
      <c r="J1465" s="597"/>
      <c r="L1465" s="597"/>
    </row>
    <row r="1466" spans="3:12" s="600" customFormat="1" ht="15" customHeight="1">
      <c r="C1466" s="1755" t="s">
        <v>2444</v>
      </c>
      <c r="D1466" s="1755"/>
      <c r="E1466" s="1755"/>
      <c r="F1466" s="1755" t="s">
        <v>2445</v>
      </c>
      <c r="G1466" s="1755"/>
      <c r="I1466" s="597">
        <f>I1468+I1478</f>
        <v>436077441705</v>
      </c>
      <c r="J1466" s="597">
        <f>J1468+J1478</f>
        <v>431557635864.70996</v>
      </c>
      <c r="L1466" s="597">
        <f>J1466/I1466*100</f>
        <v>98.963531380431363</v>
      </c>
    </row>
    <row r="1467" spans="3:12" ht="1.5" customHeight="1">
      <c r="L1467" s="597"/>
    </row>
    <row r="1468" spans="3:12" s="600" customFormat="1" ht="15" customHeight="1">
      <c r="C1468" s="1755" t="s">
        <v>2446</v>
      </c>
      <c r="D1468" s="1755"/>
      <c r="E1468" s="1755"/>
      <c r="F1468" s="1755" t="s">
        <v>2447</v>
      </c>
      <c r="G1468" s="1755"/>
      <c r="I1468" s="597">
        <f>SUM(I1470:I1476)</f>
        <v>392433426705</v>
      </c>
      <c r="J1468" s="597">
        <f>SUM(J1470:J1476)</f>
        <v>388265705145.34998</v>
      </c>
      <c r="L1468" s="597">
        <f>J1468/I1468*100</f>
        <v>98.937979979268448</v>
      </c>
    </row>
    <row r="1469" spans="3:12" ht="1.5" customHeight="1">
      <c r="L1469" s="597"/>
    </row>
    <row r="1470" spans="3:12" ht="15" customHeight="1">
      <c r="C1470" s="1753" t="s">
        <v>2448</v>
      </c>
      <c r="D1470" s="1753"/>
      <c r="E1470" s="1753"/>
      <c r="F1470" s="1753" t="s">
        <v>2449</v>
      </c>
      <c r="G1470" s="1753"/>
      <c r="I1470" s="601">
        <v>292562026345</v>
      </c>
      <c r="J1470" s="601">
        <v>288930568027.21997</v>
      </c>
      <c r="L1470" s="597">
        <f>J1470/I1470*100</f>
        <v>98.758739005486078</v>
      </c>
    </row>
    <row r="1471" spans="3:12" ht="1.5" customHeight="1">
      <c r="L1471" s="597"/>
    </row>
    <row r="1472" spans="3:12" ht="15" customHeight="1">
      <c r="C1472" s="1753" t="s">
        <v>2450</v>
      </c>
      <c r="D1472" s="1753"/>
      <c r="E1472" s="1753"/>
      <c r="F1472" s="1753" t="s">
        <v>2451</v>
      </c>
      <c r="G1472" s="1753"/>
      <c r="I1472" s="601">
        <v>5459200000</v>
      </c>
      <c r="J1472" s="601">
        <v>5336914063.46</v>
      </c>
      <c r="L1472" s="597">
        <f>J1472/I1472*100</f>
        <v>97.760002627857574</v>
      </c>
    </row>
    <row r="1473" spans="3:12" ht="1.5" customHeight="1">
      <c r="L1473" s="597"/>
    </row>
    <row r="1474" spans="3:12" ht="15" customHeight="1">
      <c r="C1474" s="1753" t="s">
        <v>2452</v>
      </c>
      <c r="D1474" s="1753"/>
      <c r="E1474" s="1753"/>
      <c r="F1474" s="1753" t="s">
        <v>2453</v>
      </c>
      <c r="G1474" s="1753"/>
      <c r="I1474" s="601">
        <v>93812200360</v>
      </c>
      <c r="J1474" s="601">
        <v>93405029152.669998</v>
      </c>
      <c r="L1474" s="597">
        <f>J1474/I1474*100</f>
        <v>99.565972010284909</v>
      </c>
    </row>
    <row r="1475" spans="3:12" ht="1.5" customHeight="1">
      <c r="L1475" s="597"/>
    </row>
    <row r="1476" spans="3:12" ht="15" customHeight="1">
      <c r="C1476" s="1753" t="s">
        <v>2454</v>
      </c>
      <c r="D1476" s="1753"/>
      <c r="E1476" s="1753"/>
      <c r="F1476" s="1753" t="s">
        <v>2455</v>
      </c>
      <c r="G1476" s="1753"/>
      <c r="I1476" s="601">
        <v>600000000</v>
      </c>
      <c r="J1476" s="601">
        <v>593193902</v>
      </c>
      <c r="L1476" s="597">
        <f>J1476/I1476*100</f>
        <v>98.865650333333335</v>
      </c>
    </row>
    <row r="1477" spans="3:12" ht="1.5" customHeight="1">
      <c r="L1477" s="597"/>
    </row>
    <row r="1478" spans="3:12" s="600" customFormat="1" ht="15" customHeight="1">
      <c r="C1478" s="1755" t="s">
        <v>2456</v>
      </c>
      <c r="D1478" s="1755"/>
      <c r="E1478" s="1755"/>
      <c r="F1478" s="1755" t="s">
        <v>2457</v>
      </c>
      <c r="G1478" s="1755"/>
      <c r="I1478" s="597">
        <f>SUM(I1480:I1484)</f>
        <v>43644015000</v>
      </c>
      <c r="J1478" s="597">
        <f>SUM(J1480:J1484)</f>
        <v>43291930719.360001</v>
      </c>
      <c r="L1478" s="597">
        <f>J1478/I1478*100</f>
        <v>99.19328164322188</v>
      </c>
    </row>
    <row r="1479" spans="3:12" ht="1.5" customHeight="1">
      <c r="L1479" s="597"/>
    </row>
    <row r="1480" spans="3:12" ht="15" customHeight="1">
      <c r="C1480" s="1753" t="s">
        <v>2458</v>
      </c>
      <c r="D1480" s="1753"/>
      <c r="E1480" s="1753"/>
      <c r="F1480" s="1753" t="s">
        <v>2459</v>
      </c>
      <c r="G1480" s="1753"/>
      <c r="I1480" s="601">
        <v>20311300000</v>
      </c>
      <c r="J1480" s="601">
        <v>20076070420.880001</v>
      </c>
      <c r="L1480" s="597">
        <f>J1480/I1480*100</f>
        <v>98.841878269140821</v>
      </c>
    </row>
    <row r="1481" spans="3:12" ht="1.5" customHeight="1">
      <c r="L1481" s="597"/>
    </row>
    <row r="1482" spans="3:12" ht="15" customHeight="1">
      <c r="C1482" s="1753" t="s">
        <v>2460</v>
      </c>
      <c r="D1482" s="1753"/>
      <c r="E1482" s="1753"/>
      <c r="F1482" s="1753" t="s">
        <v>2461</v>
      </c>
      <c r="G1482" s="1753"/>
      <c r="I1482" s="601">
        <v>14821825000</v>
      </c>
      <c r="J1482" s="601">
        <v>14733039701.99</v>
      </c>
      <c r="L1482" s="597">
        <f>J1482/I1482*100</f>
        <v>99.400982685937805</v>
      </c>
    </row>
    <row r="1483" spans="3:12" ht="1.5" customHeight="1">
      <c r="L1483" s="597"/>
    </row>
    <row r="1484" spans="3:12" ht="15" customHeight="1">
      <c r="C1484" s="1753" t="s">
        <v>2462</v>
      </c>
      <c r="D1484" s="1753"/>
      <c r="E1484" s="1753"/>
      <c r="F1484" s="1753" t="s">
        <v>2463</v>
      </c>
      <c r="G1484" s="1753"/>
      <c r="I1484" s="601">
        <v>8510890000</v>
      </c>
      <c r="J1484" s="601">
        <v>8482820596.4899998</v>
      </c>
      <c r="L1484" s="597">
        <f>J1484/I1484*100</f>
        <v>99.67019426276218</v>
      </c>
    </row>
    <row r="1485" spans="3:12" ht="1.5" customHeight="1">
      <c r="L1485" s="597"/>
    </row>
    <row r="1486" spans="3:12" s="600" customFormat="1" ht="15" customHeight="1">
      <c r="C1486" s="1755" t="s">
        <v>2464</v>
      </c>
      <c r="D1486" s="1755"/>
      <c r="E1486" s="1755"/>
      <c r="F1486" s="1755" t="s">
        <v>2465</v>
      </c>
      <c r="G1486" s="1755"/>
      <c r="I1486" s="597">
        <f>I1488+I1494+I1498</f>
        <v>8403245000</v>
      </c>
      <c r="J1486" s="597">
        <f>J1488+J1494+J1498</f>
        <v>8162212871.6499996</v>
      </c>
      <c r="L1486" s="597">
        <f>J1486/I1486*100</f>
        <v>97.13167796071636</v>
      </c>
    </row>
    <row r="1487" spans="3:12" ht="1.5" customHeight="1">
      <c r="L1487" s="597"/>
    </row>
    <row r="1488" spans="3:12" s="600" customFormat="1" ht="15" customHeight="1">
      <c r="C1488" s="1755" t="s">
        <v>2466</v>
      </c>
      <c r="D1488" s="1755"/>
      <c r="E1488" s="1755"/>
      <c r="F1488" s="1755" t="s">
        <v>2467</v>
      </c>
      <c r="G1488" s="1755"/>
      <c r="I1488" s="597">
        <f>I1490+I1492</f>
        <v>6609445000</v>
      </c>
      <c r="J1488" s="597">
        <f>J1490+J1492</f>
        <v>6368912871.6499996</v>
      </c>
      <c r="L1488" s="597">
        <f>J1488/I1488*100</f>
        <v>96.360781754746412</v>
      </c>
    </row>
    <row r="1489" spans="3:12" ht="1.5" customHeight="1">
      <c r="L1489" s="597"/>
    </row>
    <row r="1490" spans="3:12" ht="15" customHeight="1">
      <c r="C1490" s="1753" t="s">
        <v>2468</v>
      </c>
      <c r="D1490" s="1753"/>
      <c r="E1490" s="1753"/>
      <c r="F1490" s="1753" t="s">
        <v>2469</v>
      </c>
      <c r="G1490" s="1753"/>
      <c r="I1490" s="601">
        <v>900000000</v>
      </c>
      <c r="J1490" s="601">
        <v>699148000</v>
      </c>
      <c r="L1490" s="597">
        <f>J1490/I1490*100</f>
        <v>77.683111111111117</v>
      </c>
    </row>
    <row r="1491" spans="3:12" ht="1.5" customHeight="1">
      <c r="L1491" s="597"/>
    </row>
    <row r="1492" spans="3:12" ht="15" customHeight="1">
      <c r="C1492" s="1753" t="s">
        <v>2470</v>
      </c>
      <c r="D1492" s="1753"/>
      <c r="E1492" s="1753"/>
      <c r="F1492" s="1753" t="s">
        <v>2471</v>
      </c>
      <c r="G1492" s="1753"/>
      <c r="I1492" s="601">
        <v>5709445000</v>
      </c>
      <c r="J1492" s="601">
        <v>5669764871.6499996</v>
      </c>
      <c r="L1492" s="597">
        <f>J1492/I1492*100</f>
        <v>99.305009009632286</v>
      </c>
    </row>
    <row r="1493" spans="3:12" ht="1.5" customHeight="1">
      <c r="L1493" s="597"/>
    </row>
    <row r="1494" spans="3:12" s="600" customFormat="1" ht="15" customHeight="1">
      <c r="C1494" s="1755" t="s">
        <v>2472</v>
      </c>
      <c r="D1494" s="1755"/>
      <c r="E1494" s="1755"/>
      <c r="F1494" s="1755" t="s">
        <v>2473</v>
      </c>
      <c r="G1494" s="1755"/>
      <c r="I1494" s="597">
        <f>I1496</f>
        <v>1728000000</v>
      </c>
      <c r="J1494" s="597">
        <f>J1496</f>
        <v>1727500000</v>
      </c>
      <c r="L1494" s="597">
        <f>J1494/I1494*100</f>
        <v>99.97106481481481</v>
      </c>
    </row>
    <row r="1495" spans="3:12" ht="1.5" customHeight="1">
      <c r="L1495" s="597"/>
    </row>
    <row r="1496" spans="3:12" ht="13.7" customHeight="1">
      <c r="C1496" s="1753" t="s">
        <v>2474</v>
      </c>
      <c r="D1496" s="1753"/>
      <c r="E1496" s="1753"/>
      <c r="F1496" s="1754" t="s">
        <v>2475</v>
      </c>
      <c r="G1496" s="1754"/>
      <c r="I1496" s="601">
        <v>1728000000</v>
      </c>
      <c r="J1496" s="601">
        <v>1727500000</v>
      </c>
      <c r="L1496" s="597">
        <f>J1496/I1496*100</f>
        <v>99.97106481481481</v>
      </c>
    </row>
    <row r="1497" spans="3:12" ht="9.75" customHeight="1">
      <c r="F1497" s="1754"/>
      <c r="G1497" s="1754"/>
      <c r="L1497" s="597"/>
    </row>
    <row r="1498" spans="3:12" s="600" customFormat="1" ht="15" customHeight="1">
      <c r="C1498" s="1755" t="s">
        <v>2476</v>
      </c>
      <c r="D1498" s="1755"/>
      <c r="E1498" s="1755"/>
      <c r="F1498" s="1755" t="s">
        <v>2477</v>
      </c>
      <c r="G1498" s="1755"/>
      <c r="I1498" s="597">
        <f>I1500</f>
        <v>65800000</v>
      </c>
      <c r="J1498" s="597">
        <f>J1500</f>
        <v>65800000</v>
      </c>
      <c r="L1498" s="597">
        <f>J1498/I1498*100</f>
        <v>100</v>
      </c>
    </row>
    <row r="1499" spans="3:12" ht="1.5" customHeight="1">
      <c r="L1499" s="597"/>
    </row>
    <row r="1500" spans="3:12" ht="15" customHeight="1">
      <c r="C1500" s="1753" t="s">
        <v>2478</v>
      </c>
      <c r="D1500" s="1753"/>
      <c r="E1500" s="1753"/>
      <c r="F1500" s="1753" t="s">
        <v>2479</v>
      </c>
      <c r="G1500" s="1753"/>
      <c r="I1500" s="601">
        <v>65800000</v>
      </c>
      <c r="J1500" s="601">
        <v>65800000</v>
      </c>
      <c r="L1500" s="597">
        <f>J1500/I1500*100</f>
        <v>100</v>
      </c>
    </row>
    <row r="1501" spans="3:12" ht="1.5" customHeight="1">
      <c r="L1501" s="597"/>
    </row>
    <row r="1502" spans="3:12" s="600" customFormat="1" ht="15" customHeight="1">
      <c r="C1502" s="1755" t="s">
        <v>2480</v>
      </c>
      <c r="D1502" s="1755"/>
      <c r="E1502" s="1755"/>
      <c r="F1502" s="1755" t="s">
        <v>2481</v>
      </c>
      <c r="G1502" s="1755"/>
      <c r="I1502" s="597">
        <f>I1504</f>
        <v>51634250000</v>
      </c>
      <c r="J1502" s="597">
        <f>J1504</f>
        <v>51442168450</v>
      </c>
      <c r="L1502" s="597">
        <f>J1502/I1502*100</f>
        <v>99.627995855464164</v>
      </c>
    </row>
    <row r="1503" spans="3:12" ht="1.5" customHeight="1">
      <c r="L1503" s="597"/>
    </row>
    <row r="1504" spans="3:12" s="600" customFormat="1" ht="15" customHeight="1">
      <c r="C1504" s="1755" t="s">
        <v>2482</v>
      </c>
      <c r="D1504" s="1755"/>
      <c r="E1504" s="1755"/>
      <c r="F1504" s="1755" t="s">
        <v>2483</v>
      </c>
      <c r="G1504" s="1755"/>
      <c r="I1504" s="597">
        <f>I1506+I1508</f>
        <v>51634250000</v>
      </c>
      <c r="J1504" s="597">
        <f>J1506+J1508</f>
        <v>51442168450</v>
      </c>
      <c r="L1504" s="597">
        <f>J1504/I1504*100</f>
        <v>99.627995855464164</v>
      </c>
    </row>
    <row r="1505" spans="3:12" ht="1.5" customHeight="1">
      <c r="L1505" s="597"/>
    </row>
    <row r="1506" spans="3:12" ht="15" customHeight="1">
      <c r="C1506" s="1753" t="s">
        <v>2484</v>
      </c>
      <c r="D1506" s="1753"/>
      <c r="E1506" s="1753"/>
      <c r="F1506" s="1753" t="s">
        <v>2485</v>
      </c>
      <c r="G1506" s="1753"/>
      <c r="I1506" s="601">
        <v>46618750000</v>
      </c>
      <c r="J1506" s="601">
        <v>46436725290</v>
      </c>
      <c r="L1506" s="597">
        <f>J1506/I1506*100</f>
        <v>99.609546137551945</v>
      </c>
    </row>
    <row r="1507" spans="3:12" ht="1.5" customHeight="1">
      <c r="L1507" s="597"/>
    </row>
    <row r="1508" spans="3:12" ht="15" customHeight="1">
      <c r="C1508" s="1753" t="s">
        <v>2486</v>
      </c>
      <c r="D1508" s="1753"/>
      <c r="E1508" s="1753"/>
      <c r="F1508" s="1753" t="s">
        <v>2487</v>
      </c>
      <c r="G1508" s="1753"/>
      <c r="I1508" s="601">
        <v>5015500000</v>
      </c>
      <c r="J1508" s="601">
        <v>5005443160</v>
      </c>
      <c r="L1508" s="597">
        <f>J1508/I1508*100</f>
        <v>99.799484797128898</v>
      </c>
    </row>
    <row r="1509" spans="3:12" ht="1.5" customHeight="1">
      <c r="L1509" s="597"/>
    </row>
    <row r="1510" spans="3:12" s="600" customFormat="1" ht="15" customHeight="1">
      <c r="C1510" s="1755" t="s">
        <v>2488</v>
      </c>
      <c r="D1510" s="1755"/>
      <c r="E1510" s="1755"/>
      <c r="F1510" s="1755" t="s">
        <v>240</v>
      </c>
      <c r="G1510" s="1755"/>
      <c r="I1510" s="597">
        <f>I1512+I1520+I1526+I1532</f>
        <v>9174939663</v>
      </c>
      <c r="J1510" s="597">
        <f>J1512+J1520+J1526+J1532</f>
        <v>9169531295.1499996</v>
      </c>
      <c r="L1510" s="597">
        <f>J1510/I1510*100</f>
        <v>99.94105282379337</v>
      </c>
    </row>
    <row r="1511" spans="3:12" ht="1.5" customHeight="1">
      <c r="L1511" s="597"/>
    </row>
    <row r="1512" spans="3:12" s="600" customFormat="1" ht="13.7" customHeight="1">
      <c r="C1512" s="1755" t="s">
        <v>2489</v>
      </c>
      <c r="D1512" s="1755"/>
      <c r="E1512" s="1755"/>
      <c r="F1512" s="1754" t="s">
        <v>2490</v>
      </c>
      <c r="G1512" s="1754"/>
      <c r="I1512" s="597">
        <f>I1514</f>
        <v>427545000</v>
      </c>
      <c r="J1512" s="597">
        <f>J1514</f>
        <v>425050000</v>
      </c>
      <c r="L1512" s="597">
        <f>J1512/I1512*100</f>
        <v>99.416435696827236</v>
      </c>
    </row>
    <row r="1513" spans="3:12" ht="9.75" customHeight="1">
      <c r="F1513" s="1754"/>
      <c r="G1513" s="1754"/>
      <c r="L1513" s="597"/>
    </row>
    <row r="1514" spans="3:12" s="600" customFormat="1" ht="15" customHeight="1">
      <c r="C1514" s="1755" t="s">
        <v>2491</v>
      </c>
      <c r="D1514" s="1755"/>
      <c r="E1514" s="1755"/>
      <c r="F1514" s="1755" t="s">
        <v>2492</v>
      </c>
      <c r="G1514" s="1755"/>
      <c r="I1514" s="597">
        <f>I1516+I1518</f>
        <v>427545000</v>
      </c>
      <c r="J1514" s="597">
        <f>J1516+J1518</f>
        <v>425050000</v>
      </c>
      <c r="L1514" s="597">
        <f>J1514/I1514*100</f>
        <v>99.416435696827236</v>
      </c>
    </row>
    <row r="1515" spans="3:12" ht="1.5" customHeight="1">
      <c r="L1515" s="597"/>
    </row>
    <row r="1516" spans="3:12" ht="15" customHeight="1">
      <c r="C1516" s="1753" t="s">
        <v>2493</v>
      </c>
      <c r="D1516" s="1753"/>
      <c r="E1516" s="1753"/>
      <c r="F1516" s="1753" t="s">
        <v>2494</v>
      </c>
      <c r="G1516" s="1753"/>
      <c r="I1516" s="601">
        <v>420045000</v>
      </c>
      <c r="J1516" s="601">
        <v>417550000</v>
      </c>
      <c r="L1516" s="597">
        <f>J1516/I1516*100</f>
        <v>99.406016022092871</v>
      </c>
    </row>
    <row r="1517" spans="3:12" ht="1.5" customHeight="1">
      <c r="L1517" s="597"/>
    </row>
    <row r="1518" spans="3:12" ht="15" customHeight="1">
      <c r="C1518" s="1753" t="s">
        <v>2495</v>
      </c>
      <c r="D1518" s="1753"/>
      <c r="E1518" s="1753"/>
      <c r="F1518" s="1753" t="s">
        <v>2496</v>
      </c>
      <c r="G1518" s="1753"/>
      <c r="I1518" s="601">
        <v>7500000</v>
      </c>
      <c r="J1518" s="601">
        <v>7500000</v>
      </c>
      <c r="L1518" s="597">
        <f>J1518/I1518*100</f>
        <v>100</v>
      </c>
    </row>
    <row r="1519" spans="3:12" ht="1.5" customHeight="1">
      <c r="L1519" s="597"/>
    </row>
    <row r="1520" spans="3:12" s="600" customFormat="1" ht="15" customHeight="1">
      <c r="C1520" s="1755" t="s">
        <v>2497</v>
      </c>
      <c r="D1520" s="1755"/>
      <c r="E1520" s="1755"/>
      <c r="F1520" s="1755" t="s">
        <v>2498</v>
      </c>
      <c r="G1520" s="1755"/>
      <c r="I1520" s="597">
        <f>I1522</f>
        <v>884553250</v>
      </c>
      <c r="J1520" s="597">
        <f>J1522</f>
        <v>883175395.14999998</v>
      </c>
      <c r="L1520" s="597">
        <f>J1520/I1520*100</f>
        <v>99.844231554177213</v>
      </c>
    </row>
    <row r="1521" spans="3:12" ht="1.5" customHeight="1">
      <c r="L1521" s="597"/>
    </row>
    <row r="1522" spans="3:12" s="600" customFormat="1" ht="15" customHeight="1">
      <c r="C1522" s="1755" t="s">
        <v>2499</v>
      </c>
      <c r="D1522" s="1755"/>
      <c r="E1522" s="1755"/>
      <c r="F1522" s="1755" t="s">
        <v>2498</v>
      </c>
      <c r="G1522" s="1755"/>
      <c r="I1522" s="597">
        <f>I1524</f>
        <v>884553250</v>
      </c>
      <c r="J1522" s="597">
        <f>J1524</f>
        <v>883175395.14999998</v>
      </c>
      <c r="L1522" s="597">
        <f>J1522/I1522*100</f>
        <v>99.844231554177213</v>
      </c>
    </row>
    <row r="1523" spans="3:12" ht="1.5" customHeight="1">
      <c r="L1523" s="597"/>
    </row>
    <row r="1524" spans="3:12" ht="15" customHeight="1">
      <c r="C1524" s="1753" t="s">
        <v>2500</v>
      </c>
      <c r="D1524" s="1753"/>
      <c r="E1524" s="1753"/>
      <c r="F1524" s="1753" t="s">
        <v>2498</v>
      </c>
      <c r="G1524" s="1753"/>
      <c r="I1524" s="601">
        <v>884553250</v>
      </c>
      <c r="J1524" s="601">
        <v>883175395.14999998</v>
      </c>
      <c r="L1524" s="597">
        <f>J1524/I1524*100</f>
        <v>99.844231554177213</v>
      </c>
    </row>
    <row r="1525" spans="3:12" ht="1.5" customHeight="1">
      <c r="L1525" s="597"/>
    </row>
    <row r="1526" spans="3:12" s="602" customFormat="1" ht="15" customHeight="1">
      <c r="C1526" s="1760" t="s">
        <v>2501</v>
      </c>
      <c r="D1526" s="1760"/>
      <c r="E1526" s="1760"/>
      <c r="F1526" s="1760" t="s">
        <v>2502</v>
      </c>
      <c r="G1526" s="1760"/>
      <c r="I1526" s="603">
        <f>I1528</f>
        <v>7803891413</v>
      </c>
      <c r="J1526" s="603">
        <f>J1528</f>
        <v>7802355900</v>
      </c>
      <c r="L1526" s="603">
        <f>J1526/I1526*100</f>
        <v>99.980323752359723</v>
      </c>
    </row>
    <row r="1527" spans="3:12" s="604" customFormat="1" ht="1.5" customHeight="1">
      <c r="L1527" s="603"/>
    </row>
    <row r="1528" spans="3:12" s="602" customFormat="1" ht="15" customHeight="1">
      <c r="C1528" s="1760" t="s">
        <v>2503</v>
      </c>
      <c r="D1528" s="1760"/>
      <c r="E1528" s="1760"/>
      <c r="F1528" s="1760" t="s">
        <v>2502</v>
      </c>
      <c r="G1528" s="1760"/>
      <c r="I1528" s="603">
        <f>I1530</f>
        <v>7803891413</v>
      </c>
      <c r="J1528" s="603">
        <f>J1530</f>
        <v>7802355900</v>
      </c>
      <c r="L1528" s="603">
        <f>J1528/I1528*100</f>
        <v>99.980323752359723</v>
      </c>
    </row>
    <row r="1529" spans="3:12" s="604" customFormat="1" ht="1.5" customHeight="1">
      <c r="L1529" s="603"/>
    </row>
    <row r="1530" spans="3:12" s="604" customFormat="1" ht="15" customHeight="1">
      <c r="C1530" s="1759" t="s">
        <v>2504</v>
      </c>
      <c r="D1530" s="1759"/>
      <c r="E1530" s="1759"/>
      <c r="F1530" s="1759" t="s">
        <v>2502</v>
      </c>
      <c r="G1530" s="1759"/>
      <c r="I1530" s="605">
        <v>7803891413</v>
      </c>
      <c r="J1530" s="605">
        <v>7802355900</v>
      </c>
      <c r="L1530" s="603">
        <f>J1530/I1530*100</f>
        <v>99.980323752359723</v>
      </c>
    </row>
    <row r="1531" spans="3:12" s="604" customFormat="1" ht="1.5" customHeight="1">
      <c r="L1531" s="603"/>
    </row>
    <row r="1532" spans="3:12" s="602" customFormat="1" ht="15" customHeight="1">
      <c r="C1532" s="1760" t="s">
        <v>2505</v>
      </c>
      <c r="D1532" s="1760"/>
      <c r="E1532" s="1760"/>
      <c r="F1532" s="1760" t="s">
        <v>2506</v>
      </c>
      <c r="G1532" s="1760"/>
      <c r="I1532" s="603">
        <f>I1534</f>
        <v>58950000</v>
      </c>
      <c r="J1532" s="603">
        <f>J1534</f>
        <v>58950000</v>
      </c>
      <c r="L1532" s="603">
        <f>J1532/I1532*100</f>
        <v>100</v>
      </c>
    </row>
    <row r="1533" spans="3:12" s="604" customFormat="1" ht="1.5" customHeight="1">
      <c r="L1533" s="603"/>
    </row>
    <row r="1534" spans="3:12" s="602" customFormat="1" ht="15" customHeight="1">
      <c r="C1534" s="1760" t="s">
        <v>2507</v>
      </c>
      <c r="D1534" s="1760"/>
      <c r="E1534" s="1760"/>
      <c r="F1534" s="1760" t="s">
        <v>2506</v>
      </c>
      <c r="G1534" s="1760"/>
      <c r="I1534" s="603">
        <f>I1536</f>
        <v>58950000</v>
      </c>
      <c r="J1534" s="603">
        <f>J1536</f>
        <v>58950000</v>
      </c>
      <c r="L1534" s="603">
        <f>J1534/I1534*100</f>
        <v>100</v>
      </c>
    </row>
    <row r="1535" spans="3:12" s="604" customFormat="1" ht="1.5" customHeight="1">
      <c r="L1535" s="603"/>
    </row>
    <row r="1536" spans="3:12" s="604" customFormat="1" ht="15" customHeight="1">
      <c r="C1536" s="1759" t="s">
        <v>2508</v>
      </c>
      <c r="D1536" s="1759"/>
      <c r="E1536" s="1759"/>
      <c r="F1536" s="1759" t="s">
        <v>2506</v>
      </c>
      <c r="G1536" s="1759"/>
      <c r="I1536" s="605">
        <v>58950000</v>
      </c>
      <c r="J1536" s="605">
        <v>58950000</v>
      </c>
      <c r="L1536" s="603">
        <f>J1536/I1536*100</f>
        <v>100</v>
      </c>
    </row>
    <row r="1537" spans="3:12" ht="1.5" customHeight="1">
      <c r="L1537" s="597"/>
    </row>
    <row r="1538" spans="3:12" s="600" customFormat="1" ht="15" customHeight="1">
      <c r="C1538" s="1755" t="s">
        <v>2509</v>
      </c>
      <c r="D1538" s="1755"/>
      <c r="E1538" s="1755"/>
      <c r="F1538" s="1755" t="s">
        <v>2510</v>
      </c>
      <c r="G1538" s="1755"/>
      <c r="I1538" s="597">
        <f>I1540</f>
        <v>199000000</v>
      </c>
      <c r="J1538" s="597">
        <f>J1540</f>
        <v>197990700</v>
      </c>
      <c r="L1538" s="597">
        <f>J1538/I1538*100</f>
        <v>99.492814070351756</v>
      </c>
    </row>
    <row r="1539" spans="3:12" ht="1.5" customHeight="1">
      <c r="L1539" s="597"/>
    </row>
    <row r="1540" spans="3:12" s="600" customFormat="1" ht="15" customHeight="1">
      <c r="C1540" s="1755" t="s">
        <v>2511</v>
      </c>
      <c r="D1540" s="1755"/>
      <c r="E1540" s="1755"/>
      <c r="F1540" s="1755" t="s">
        <v>2512</v>
      </c>
      <c r="G1540" s="1755"/>
      <c r="I1540" s="597">
        <f>I1542</f>
        <v>199000000</v>
      </c>
      <c r="J1540" s="597">
        <f>J1542</f>
        <v>197990700</v>
      </c>
      <c r="L1540" s="597">
        <f>J1540/I1540*100</f>
        <v>99.492814070351756</v>
      </c>
    </row>
    <row r="1541" spans="3:12" ht="1.5" customHeight="1">
      <c r="L1541" s="597"/>
    </row>
    <row r="1542" spans="3:12" s="600" customFormat="1" ht="15" customHeight="1">
      <c r="C1542" s="1755" t="s">
        <v>2513</v>
      </c>
      <c r="D1542" s="1755"/>
      <c r="E1542" s="1755"/>
      <c r="F1542" s="1755" t="s">
        <v>2514</v>
      </c>
      <c r="G1542" s="1755"/>
      <c r="I1542" s="597">
        <f>I1544</f>
        <v>199000000</v>
      </c>
      <c r="J1542" s="597">
        <f>J1544</f>
        <v>197990700</v>
      </c>
      <c r="L1542" s="597">
        <f>J1542/I1542*100</f>
        <v>99.492814070351756</v>
      </c>
    </row>
    <row r="1543" spans="3:12" ht="1.5" customHeight="1">
      <c r="L1543" s="597"/>
    </row>
    <row r="1544" spans="3:12" ht="15" customHeight="1">
      <c r="C1544" s="1753" t="s">
        <v>2515</v>
      </c>
      <c r="D1544" s="1753"/>
      <c r="E1544" s="1753"/>
      <c r="F1544" s="1753" t="s">
        <v>2516</v>
      </c>
      <c r="G1544" s="1753"/>
      <c r="I1544" s="601">
        <v>199000000</v>
      </c>
      <c r="J1544" s="601">
        <v>197990700</v>
      </c>
      <c r="L1544" s="597">
        <f>J1544/I1544*100</f>
        <v>99.492814070351756</v>
      </c>
    </row>
    <row r="1545" spans="3:12" ht="1.5" customHeight="1">
      <c r="L1545" s="597"/>
    </row>
    <row r="1546" spans="3:12" s="600" customFormat="1" ht="15" customHeight="1">
      <c r="C1546" s="1755" t="s">
        <v>2517</v>
      </c>
      <c r="D1546" s="1755"/>
      <c r="E1546" s="1755"/>
      <c r="F1546" s="1755" t="s">
        <v>2518</v>
      </c>
      <c r="G1546" s="1755"/>
      <c r="I1546" s="597">
        <f>I1548</f>
        <v>9204693000</v>
      </c>
      <c r="J1546" s="597">
        <f>J1548</f>
        <v>0</v>
      </c>
      <c r="L1546" s="597">
        <f>J1546/I1546*100</f>
        <v>0</v>
      </c>
    </row>
    <row r="1547" spans="3:12" ht="1.5" customHeight="1">
      <c r="L1547" s="597"/>
    </row>
    <row r="1548" spans="3:12" s="600" customFormat="1" ht="15" customHeight="1">
      <c r="C1548" s="1755" t="s">
        <v>2519</v>
      </c>
      <c r="D1548" s="1755"/>
      <c r="E1548" s="1755"/>
      <c r="F1548" s="1755" t="s">
        <v>689</v>
      </c>
      <c r="G1548" s="1755"/>
      <c r="I1548" s="597">
        <f>I1550</f>
        <v>9204693000</v>
      </c>
      <c r="J1548" s="597">
        <f>J1550</f>
        <v>0</v>
      </c>
      <c r="L1548" s="597">
        <f>J1548/I1548*100</f>
        <v>0</v>
      </c>
    </row>
    <row r="1549" spans="3:12" ht="1.5" customHeight="1">
      <c r="L1549" s="597"/>
    </row>
    <row r="1550" spans="3:12" s="600" customFormat="1" ht="15" customHeight="1">
      <c r="C1550" s="1755" t="s">
        <v>2520</v>
      </c>
      <c r="D1550" s="1755"/>
      <c r="E1550" s="1755"/>
      <c r="F1550" s="1755" t="s">
        <v>689</v>
      </c>
      <c r="G1550" s="1755"/>
      <c r="I1550" s="597">
        <f>I1552</f>
        <v>9204693000</v>
      </c>
      <c r="J1550" s="597">
        <f>J1552</f>
        <v>0</v>
      </c>
      <c r="L1550" s="597">
        <f>J1550/I1550*100</f>
        <v>0</v>
      </c>
    </row>
    <row r="1551" spans="3:12" ht="1.5" customHeight="1">
      <c r="L1551" s="597"/>
    </row>
    <row r="1552" spans="3:12" s="600" customFormat="1" ht="15" customHeight="1">
      <c r="C1552" s="1755" t="s">
        <v>2521</v>
      </c>
      <c r="D1552" s="1755"/>
      <c r="E1552" s="1755"/>
      <c r="F1552" s="1755" t="s">
        <v>689</v>
      </c>
      <c r="G1552" s="1755"/>
      <c r="I1552" s="597">
        <f>I1554</f>
        <v>9204693000</v>
      </c>
      <c r="J1552" s="597">
        <f>J1554</f>
        <v>0</v>
      </c>
      <c r="L1552" s="597">
        <f>J1552/I1552*100</f>
        <v>0</v>
      </c>
    </row>
    <row r="1553" spans="3:12" ht="1.5" customHeight="1">
      <c r="L1553" s="597"/>
    </row>
    <row r="1554" spans="3:12" ht="15" customHeight="1">
      <c r="C1554" s="1753" t="s">
        <v>2522</v>
      </c>
      <c r="D1554" s="1753"/>
      <c r="E1554" s="1753"/>
      <c r="F1554" s="1753" t="s">
        <v>689</v>
      </c>
      <c r="G1554" s="1753"/>
      <c r="I1554" s="601">
        <v>9204693000</v>
      </c>
      <c r="J1554" s="601">
        <v>0</v>
      </c>
      <c r="L1554" s="597">
        <f>J1554/I1554*100</f>
        <v>0</v>
      </c>
    </row>
    <row r="1555" spans="3:12" ht="1.5" customHeight="1">
      <c r="L1555" s="597"/>
    </row>
    <row r="1556" spans="3:12" s="600" customFormat="1" ht="15" customHeight="1">
      <c r="C1556" s="1755" t="s">
        <v>2523</v>
      </c>
      <c r="D1556" s="1755"/>
      <c r="E1556" s="1755"/>
      <c r="F1556" s="1755" t="s">
        <v>2524</v>
      </c>
      <c r="G1556" s="1755"/>
      <c r="I1556" s="597">
        <f>I1558+I1566</f>
        <v>263907078513</v>
      </c>
      <c r="J1556" s="597">
        <f>J1558+J1566</f>
        <v>255927078513</v>
      </c>
      <c r="L1556" s="597">
        <f>J1556/I1556*100</f>
        <v>96.976208427237438</v>
      </c>
    </row>
    <row r="1557" spans="3:12" ht="1.5" customHeight="1">
      <c r="L1557" s="597"/>
    </row>
    <row r="1558" spans="3:12" s="600" customFormat="1" ht="15" customHeight="1">
      <c r="C1558" s="1755" t="s">
        <v>2525</v>
      </c>
      <c r="D1558" s="1755"/>
      <c r="E1558" s="1755"/>
      <c r="F1558" s="1755" t="s">
        <v>2526</v>
      </c>
      <c r="G1558" s="1755"/>
      <c r="I1558" s="597">
        <f>I1560</f>
        <v>3586286413</v>
      </c>
      <c r="J1558" s="597">
        <f>J1560</f>
        <v>3586286413</v>
      </c>
      <c r="L1558" s="597">
        <f>J1558/I1558*100</f>
        <v>100</v>
      </c>
    </row>
    <row r="1559" spans="3:12" ht="1.5" customHeight="1">
      <c r="L1559" s="597"/>
    </row>
    <row r="1560" spans="3:12" s="600" customFormat="1" ht="13.7" customHeight="1">
      <c r="C1560" s="1755" t="s">
        <v>2527</v>
      </c>
      <c r="D1560" s="1755"/>
      <c r="E1560" s="1755"/>
      <c r="F1560" s="1754" t="s">
        <v>2528</v>
      </c>
      <c r="G1560" s="1754"/>
      <c r="I1560" s="597">
        <f>I1562</f>
        <v>3586286413</v>
      </c>
      <c r="J1560" s="597">
        <f>J1562</f>
        <v>3586286413</v>
      </c>
      <c r="L1560" s="597">
        <f>J1560/I1560*100</f>
        <v>100</v>
      </c>
    </row>
    <row r="1561" spans="3:12" ht="9.75" customHeight="1">
      <c r="F1561" s="1754"/>
      <c r="G1561" s="1754"/>
      <c r="L1561" s="597"/>
    </row>
    <row r="1562" spans="3:12" s="600" customFormat="1" ht="13.7" customHeight="1">
      <c r="C1562" s="1755" t="s">
        <v>2529</v>
      </c>
      <c r="D1562" s="1755"/>
      <c r="E1562" s="1755"/>
      <c r="F1562" s="1754" t="s">
        <v>2530</v>
      </c>
      <c r="G1562" s="1754"/>
      <c r="I1562" s="597">
        <f>I1564</f>
        <v>3586286413</v>
      </c>
      <c r="J1562" s="597">
        <f>J1564</f>
        <v>3586286413</v>
      </c>
      <c r="L1562" s="597">
        <f>J1562/I1562*100</f>
        <v>100</v>
      </c>
    </row>
    <row r="1563" spans="3:12" ht="9.75" customHeight="1">
      <c r="F1563" s="1754"/>
      <c r="G1563" s="1754"/>
      <c r="L1563" s="597"/>
    </row>
    <row r="1564" spans="3:12" s="607" customFormat="1" ht="13.7" customHeight="1">
      <c r="C1564" s="1753" t="s">
        <v>2531</v>
      </c>
      <c r="D1564" s="1753"/>
      <c r="E1564" s="1753"/>
      <c r="F1564" s="1754" t="s">
        <v>2530</v>
      </c>
      <c r="G1564" s="1754"/>
      <c r="I1564" s="601">
        <v>3586286413</v>
      </c>
      <c r="J1564" s="601">
        <v>3586286413</v>
      </c>
      <c r="L1564" s="597">
        <f>J1564/I1564*100</f>
        <v>100</v>
      </c>
    </row>
    <row r="1565" spans="3:12" ht="9.75" customHeight="1">
      <c r="F1565" s="1754"/>
      <c r="G1565" s="1754"/>
      <c r="L1565" s="597"/>
    </row>
    <row r="1566" spans="3:12" s="600" customFormat="1" ht="15" customHeight="1">
      <c r="C1566" s="1755" t="s">
        <v>2532</v>
      </c>
      <c r="D1566" s="1755"/>
      <c r="E1566" s="1755"/>
      <c r="F1566" s="1755" t="s">
        <v>1119</v>
      </c>
      <c r="G1566" s="1755"/>
      <c r="I1566" s="597">
        <f>I1568</f>
        <v>260320792100</v>
      </c>
      <c r="J1566" s="597">
        <f>J1568</f>
        <v>252340792100</v>
      </c>
      <c r="L1566" s="597">
        <f>J1566/I1566*100</f>
        <v>96.934551429555214</v>
      </c>
    </row>
    <row r="1567" spans="3:12" ht="1.5" customHeight="1">
      <c r="L1567" s="597"/>
    </row>
    <row r="1568" spans="3:12" s="600" customFormat="1" ht="13.7" customHeight="1">
      <c r="C1568" s="1755" t="s">
        <v>2533</v>
      </c>
      <c r="D1568" s="1755"/>
      <c r="E1568" s="1755"/>
      <c r="F1568" s="1754" t="s">
        <v>2534</v>
      </c>
      <c r="G1568" s="1754"/>
      <c r="I1568" s="597">
        <f>I1570</f>
        <v>260320792100</v>
      </c>
      <c r="J1568" s="597">
        <f>J1570</f>
        <v>252340792100</v>
      </c>
      <c r="L1568" s="597">
        <f>J1568/I1568*100</f>
        <v>96.934551429555214</v>
      </c>
    </row>
    <row r="1569" spans="3:12" ht="9.75" customHeight="1">
      <c r="F1569" s="1754"/>
      <c r="G1569" s="1754"/>
      <c r="L1569" s="597"/>
    </row>
    <row r="1570" spans="3:12" s="600" customFormat="1" ht="13.7" customHeight="1">
      <c r="C1570" s="1755" t="s">
        <v>2535</v>
      </c>
      <c r="D1570" s="1755"/>
      <c r="E1570" s="1755"/>
      <c r="F1570" s="1754" t="s">
        <v>2536</v>
      </c>
      <c r="G1570" s="1754"/>
      <c r="I1570" s="597">
        <f>SUM(I1572:I1577)</f>
        <v>260320792100</v>
      </c>
      <c r="J1570" s="597">
        <f>SUM(J1572:J1577)</f>
        <v>252340792100</v>
      </c>
      <c r="L1570" s="597">
        <f>J1570/I1570*100</f>
        <v>96.934551429555214</v>
      </c>
    </row>
    <row r="1571" spans="3:12" ht="9.75" customHeight="1">
      <c r="F1571" s="1754"/>
      <c r="G1571" s="1754"/>
      <c r="L1571" s="597"/>
    </row>
    <row r="1572" spans="3:12" ht="13.7" customHeight="1">
      <c r="C1572" s="1753" t="s">
        <v>2537</v>
      </c>
      <c r="D1572" s="1753"/>
      <c r="E1572" s="1753"/>
      <c r="F1572" s="1754" t="s">
        <v>2538</v>
      </c>
      <c r="G1572" s="1754"/>
      <c r="I1572" s="601">
        <v>11400000000</v>
      </c>
      <c r="J1572" s="601">
        <v>3420000000</v>
      </c>
      <c r="L1572" s="597">
        <f>J1572/I1572*100</f>
        <v>30</v>
      </c>
    </row>
    <row r="1573" spans="3:12" ht="9.75" customHeight="1">
      <c r="F1573" s="1754"/>
      <c r="G1573" s="1754"/>
      <c r="L1573" s="597"/>
    </row>
    <row r="1574" spans="3:12" ht="13.7" customHeight="1">
      <c r="C1574" s="1753" t="s">
        <v>2539</v>
      </c>
      <c r="D1574" s="1753"/>
      <c r="E1574" s="1753"/>
      <c r="F1574" s="1754" t="s">
        <v>2540</v>
      </c>
      <c r="G1574" s="1754"/>
      <c r="I1574" s="601">
        <v>100455713000</v>
      </c>
      <c r="J1574" s="601">
        <v>100455713000</v>
      </c>
      <c r="L1574" s="597">
        <f>J1574/I1574*100</f>
        <v>100</v>
      </c>
    </row>
    <row r="1575" spans="3:12" ht="9" customHeight="1">
      <c r="F1575" s="1754"/>
      <c r="G1575" s="1754"/>
      <c r="L1575" s="597"/>
    </row>
    <row r="1576" spans="3:12" ht="13.7" customHeight="1">
      <c r="F1576" s="1754"/>
      <c r="G1576" s="1754"/>
      <c r="L1576" s="597"/>
    </row>
    <row r="1577" spans="3:12" ht="13.7" customHeight="1">
      <c r="C1577" s="1753" t="s">
        <v>2541</v>
      </c>
      <c r="D1577" s="1753"/>
      <c r="E1577" s="1753"/>
      <c r="F1577" s="1754" t="s">
        <v>2542</v>
      </c>
      <c r="G1577" s="1754"/>
      <c r="I1577" s="601">
        <v>148465079100</v>
      </c>
      <c r="J1577" s="601">
        <v>148465079100</v>
      </c>
      <c r="L1577" s="597">
        <f>J1577/I1577*100</f>
        <v>100</v>
      </c>
    </row>
    <row r="1578" spans="3:12" ht="9" customHeight="1">
      <c r="F1578" s="1754"/>
      <c r="G1578" s="1754"/>
      <c r="L1578" s="597"/>
    </row>
    <row r="1579" spans="3:12" ht="13.7" customHeight="1">
      <c r="F1579" s="1754"/>
      <c r="G1579" s="1754"/>
      <c r="L1579" s="597"/>
    </row>
    <row r="1580" spans="3:12" ht="15" customHeight="1">
      <c r="C1580" s="1755" t="s">
        <v>2543</v>
      </c>
      <c r="D1580" s="1755"/>
      <c r="E1580" s="1755"/>
      <c r="F1580" s="1755" t="s">
        <v>697</v>
      </c>
      <c r="G1580" s="1755"/>
      <c r="I1580" s="597">
        <f>I18-I421</f>
        <v>-160962269257</v>
      </c>
      <c r="J1580" s="597">
        <f>J18-J421</f>
        <v>-58798532730.320068</v>
      </c>
      <c r="L1580" s="597">
        <f>J1580/I1580*100</f>
        <v>36.529388534178494</v>
      </c>
    </row>
    <row r="1581" spans="3:12" ht="1.5" customHeight="1">
      <c r="L1581" s="597"/>
    </row>
    <row r="1582" spans="3:12" ht="15" customHeight="1">
      <c r="C1582" s="1758" t="s">
        <v>2544</v>
      </c>
      <c r="D1582" s="1758"/>
      <c r="E1582" s="1758"/>
      <c r="F1582" s="1758" t="s">
        <v>2545</v>
      </c>
      <c r="G1582" s="1758"/>
      <c r="I1582" s="597">
        <v>160962269257</v>
      </c>
      <c r="J1582" s="597">
        <v>160978516057.38</v>
      </c>
      <c r="L1582" s="597">
        <f>J1582/I1582*100</f>
        <v>100.01009354580734</v>
      </c>
    </row>
    <row r="1583" spans="3:12" ht="1.5" customHeight="1">
      <c r="L1583" s="597"/>
    </row>
    <row r="1584" spans="3:12" ht="15" customHeight="1">
      <c r="C1584" s="1755" t="s">
        <v>2546</v>
      </c>
      <c r="D1584" s="1755"/>
      <c r="E1584" s="1755"/>
      <c r="F1584" s="1755" t="s">
        <v>2547</v>
      </c>
      <c r="G1584" s="1755"/>
      <c r="I1584" s="597">
        <v>160962269257</v>
      </c>
      <c r="J1584" s="597">
        <v>160978516057.38</v>
      </c>
      <c r="L1584" s="597">
        <f>J1584/I1584*100</f>
        <v>100.01009354580734</v>
      </c>
    </row>
    <row r="1585" spans="3:12" ht="1.5" customHeight="1">
      <c r="L1585" s="597"/>
    </row>
    <row r="1586" spans="3:12" s="600" customFormat="1" ht="13.7" customHeight="1">
      <c r="C1586" s="1755" t="s">
        <v>2548</v>
      </c>
      <c r="D1586" s="1755"/>
      <c r="E1586" s="1755"/>
      <c r="F1586" s="1754" t="s">
        <v>2549</v>
      </c>
      <c r="G1586" s="1754"/>
      <c r="I1586" s="597">
        <v>160962269257</v>
      </c>
      <c r="J1586" s="597">
        <v>160978516057.38</v>
      </c>
      <c r="L1586" s="597">
        <f>J1586/I1586*100</f>
        <v>100.01009354580734</v>
      </c>
    </row>
    <row r="1587" spans="3:12" ht="9.75" customHeight="1">
      <c r="F1587" s="1754"/>
      <c r="G1587" s="1754"/>
      <c r="L1587" s="597"/>
    </row>
    <row r="1588" spans="3:12" s="600" customFormat="1" ht="15" customHeight="1">
      <c r="C1588" s="1755" t="s">
        <v>2550</v>
      </c>
      <c r="D1588" s="1755"/>
      <c r="E1588" s="1755"/>
      <c r="F1588" s="1755" t="s">
        <v>2551</v>
      </c>
      <c r="G1588" s="1755"/>
      <c r="I1588" s="597">
        <v>5562309699</v>
      </c>
      <c r="J1588" s="597">
        <v>5578556499.3800001</v>
      </c>
      <c r="L1588" s="597">
        <f>J1588/I1588*100</f>
        <v>100.29208730292241</v>
      </c>
    </row>
    <row r="1589" spans="3:12" ht="1.5" customHeight="1">
      <c r="L1589" s="597"/>
    </row>
    <row r="1590" spans="3:12" s="607" customFormat="1" ht="15" customHeight="1">
      <c r="C1590" s="1753" t="s">
        <v>2552</v>
      </c>
      <c r="D1590" s="1753"/>
      <c r="E1590" s="1753"/>
      <c r="F1590" s="1753" t="s">
        <v>2553</v>
      </c>
      <c r="G1590" s="1753"/>
      <c r="I1590" s="601">
        <v>3470353439</v>
      </c>
      <c r="J1590" s="601">
        <v>3482790239</v>
      </c>
      <c r="L1590" s="597">
        <f>J1590/I1590*100</f>
        <v>100.35837271962662</v>
      </c>
    </row>
    <row r="1591" spans="3:12" ht="1.5" customHeight="1">
      <c r="L1591" s="597"/>
    </row>
    <row r="1592" spans="3:12" ht="13.7" customHeight="1">
      <c r="C1592" s="1753" t="s">
        <v>2554</v>
      </c>
      <c r="D1592" s="1753"/>
      <c r="E1592" s="1753"/>
      <c r="F1592" s="1754" t="s">
        <v>2555</v>
      </c>
      <c r="G1592" s="1754"/>
      <c r="I1592" s="601">
        <v>514795925</v>
      </c>
      <c r="J1592" s="601">
        <v>514795925</v>
      </c>
      <c r="L1592" s="597">
        <f>J1592/I1592*100</f>
        <v>100</v>
      </c>
    </row>
    <row r="1593" spans="3:12" ht="9.75" customHeight="1">
      <c r="F1593" s="1754"/>
      <c r="G1593" s="1754"/>
      <c r="L1593" s="597"/>
    </row>
    <row r="1594" spans="3:12" ht="13.7" customHeight="1">
      <c r="C1594" s="1753" t="s">
        <v>2556</v>
      </c>
      <c r="D1594" s="1753"/>
      <c r="E1594" s="1753"/>
      <c r="F1594" s="1754" t="s">
        <v>2557</v>
      </c>
      <c r="G1594" s="1754"/>
      <c r="I1594" s="601">
        <v>1012498436</v>
      </c>
      <c r="J1594" s="601">
        <v>1012498436</v>
      </c>
      <c r="L1594" s="597">
        <f>J1594/I1594*100</f>
        <v>100</v>
      </c>
    </row>
    <row r="1595" spans="3:12" ht="9.75" customHeight="1">
      <c r="F1595" s="1754"/>
      <c r="G1595" s="1754"/>
      <c r="L1595" s="597"/>
    </row>
    <row r="1596" spans="3:12" ht="15" customHeight="1">
      <c r="C1596" s="1753" t="s">
        <v>2558</v>
      </c>
      <c r="D1596" s="1753"/>
      <c r="E1596" s="1753"/>
      <c r="F1596" s="1753" t="s">
        <v>2559</v>
      </c>
      <c r="G1596" s="1753"/>
      <c r="I1596" s="601">
        <v>57007782</v>
      </c>
      <c r="J1596" s="601">
        <v>69444582</v>
      </c>
      <c r="L1596" s="597">
        <f>J1596/I1596*100</f>
        <v>121.81596891455978</v>
      </c>
    </row>
    <row r="1597" spans="3:12" ht="1.5" customHeight="1">
      <c r="L1597" s="597"/>
    </row>
    <row r="1598" spans="3:12" ht="15" customHeight="1">
      <c r="C1598" s="1753" t="s">
        <v>2560</v>
      </c>
      <c r="D1598" s="1753"/>
      <c r="E1598" s="1753"/>
      <c r="F1598" s="1753" t="s">
        <v>2561</v>
      </c>
      <c r="G1598" s="1753"/>
      <c r="I1598" s="601">
        <v>1794900</v>
      </c>
      <c r="J1598" s="601">
        <v>1794900</v>
      </c>
      <c r="L1598" s="597">
        <f>J1598/I1598*100</f>
        <v>100</v>
      </c>
    </row>
    <row r="1599" spans="3:12" ht="1.5" customHeight="1">
      <c r="L1599" s="597"/>
    </row>
    <row r="1600" spans="3:12" ht="13.7" customHeight="1">
      <c r="C1600" s="1753" t="s">
        <v>2562</v>
      </c>
      <c r="D1600" s="1753"/>
      <c r="E1600" s="1753"/>
      <c r="F1600" s="1754" t="s">
        <v>2563</v>
      </c>
      <c r="G1600" s="1754"/>
      <c r="I1600" s="601">
        <v>433786568</v>
      </c>
      <c r="J1600" s="601">
        <v>433786568</v>
      </c>
      <c r="L1600" s="597">
        <f>J1600/I1600*100</f>
        <v>100</v>
      </c>
    </row>
    <row r="1601" spans="3:12" ht="9.75" customHeight="1">
      <c r="F1601" s="1754"/>
      <c r="G1601" s="1754"/>
      <c r="L1601" s="597"/>
    </row>
    <row r="1602" spans="3:12" ht="13.7" customHeight="1">
      <c r="C1602" s="1753" t="s">
        <v>2564</v>
      </c>
      <c r="D1602" s="1753"/>
      <c r="E1602" s="1753"/>
      <c r="F1602" s="1754" t="s">
        <v>2565</v>
      </c>
      <c r="G1602" s="1754"/>
      <c r="I1602" s="601">
        <v>370313172</v>
      </c>
      <c r="J1602" s="601">
        <v>370313172</v>
      </c>
      <c r="L1602" s="597">
        <f>J1602/I1602*100</f>
        <v>100</v>
      </c>
    </row>
    <row r="1603" spans="3:12" ht="9.75" customHeight="1">
      <c r="F1603" s="1754"/>
      <c r="G1603" s="1754"/>
      <c r="L1603" s="597"/>
    </row>
    <row r="1604" spans="3:12" ht="13.7" customHeight="1">
      <c r="C1604" s="1753" t="s">
        <v>2566</v>
      </c>
      <c r="D1604" s="1753"/>
      <c r="E1604" s="1753"/>
      <c r="F1604" s="1754" t="s">
        <v>2567</v>
      </c>
      <c r="G1604" s="1754"/>
      <c r="I1604" s="601">
        <v>1080156656</v>
      </c>
      <c r="J1604" s="601">
        <v>1080156656</v>
      </c>
      <c r="L1604" s="597">
        <f>J1604/I1604*100</f>
        <v>100</v>
      </c>
    </row>
    <row r="1605" spans="3:12" ht="9.75" customHeight="1">
      <c r="F1605" s="1754"/>
      <c r="G1605" s="1754"/>
      <c r="L1605" s="597"/>
    </row>
    <row r="1606" spans="3:12" ht="15" customHeight="1">
      <c r="C1606" s="1753" t="s">
        <v>2568</v>
      </c>
      <c r="D1606" s="1753"/>
      <c r="E1606" s="1753"/>
      <c r="F1606" s="1753" t="s">
        <v>2569</v>
      </c>
      <c r="G1606" s="1753"/>
      <c r="I1606" s="601">
        <v>312289100</v>
      </c>
      <c r="J1606" s="601">
        <v>316099100</v>
      </c>
      <c r="L1606" s="597">
        <f>J1606/I1606*100</f>
        <v>101.22002336937153</v>
      </c>
    </row>
    <row r="1607" spans="3:12" ht="1.5" customHeight="1">
      <c r="L1607" s="597"/>
    </row>
    <row r="1608" spans="3:12" ht="13.7" customHeight="1">
      <c r="C1608" s="1753" t="s">
        <v>2570</v>
      </c>
      <c r="D1608" s="1753"/>
      <c r="E1608" s="1753"/>
      <c r="F1608" s="1754" t="s">
        <v>2571</v>
      </c>
      <c r="G1608" s="1754"/>
      <c r="I1608" s="601">
        <v>86473400</v>
      </c>
      <c r="J1608" s="601">
        <v>90283400</v>
      </c>
      <c r="L1608" s="597">
        <f>J1608/I1608*100</f>
        <v>104.40597917972462</v>
      </c>
    </row>
    <row r="1609" spans="3:12" ht="9.75" customHeight="1">
      <c r="F1609" s="1754"/>
      <c r="G1609" s="1754"/>
      <c r="L1609" s="597"/>
    </row>
    <row r="1610" spans="3:12" ht="15" customHeight="1">
      <c r="C1610" s="1753" t="s">
        <v>2572</v>
      </c>
      <c r="D1610" s="1753"/>
      <c r="E1610" s="1753"/>
      <c r="F1610" s="1753" t="s">
        <v>2573</v>
      </c>
      <c r="G1610" s="1753"/>
      <c r="I1610" s="601">
        <v>225815700</v>
      </c>
      <c r="J1610" s="601">
        <v>225815700</v>
      </c>
      <c r="L1610" s="597">
        <f>J1610/I1610*100</f>
        <v>100</v>
      </c>
    </row>
    <row r="1611" spans="3:12" ht="1.5" customHeight="1">
      <c r="L1611" s="597"/>
    </row>
    <row r="1612" spans="3:12" ht="13.7" customHeight="1">
      <c r="C1612" s="1753" t="s">
        <v>2574</v>
      </c>
      <c r="D1612" s="1753"/>
      <c r="E1612" s="1753"/>
      <c r="F1612" s="1754" t="s">
        <v>2575</v>
      </c>
      <c r="G1612" s="1754"/>
      <c r="I1612" s="601">
        <v>1779667160</v>
      </c>
      <c r="J1612" s="601">
        <v>1779667160.3800001</v>
      </c>
      <c r="L1612" s="597">
        <f>J1612/I1612*100</f>
        <v>100.00000002135232</v>
      </c>
    </row>
    <row r="1613" spans="3:12" ht="9.75" customHeight="1">
      <c r="F1613" s="1754"/>
      <c r="G1613" s="1754"/>
      <c r="L1613" s="597"/>
    </row>
    <row r="1614" spans="3:12" ht="13.7" customHeight="1">
      <c r="C1614" s="1753" t="s">
        <v>2576</v>
      </c>
      <c r="D1614" s="1753"/>
      <c r="E1614" s="1753"/>
      <c r="F1614" s="1754" t="s">
        <v>2577</v>
      </c>
      <c r="G1614" s="1754"/>
      <c r="I1614" s="601">
        <v>652762840</v>
      </c>
      <c r="J1614" s="601">
        <v>652762840.38</v>
      </c>
      <c r="L1614" s="597">
        <f>J1614/I1614*100</f>
        <v>100.0000000582141</v>
      </c>
    </row>
    <row r="1615" spans="3:12" ht="9.75" customHeight="1">
      <c r="F1615" s="1754"/>
      <c r="G1615" s="1754"/>
      <c r="L1615" s="597"/>
    </row>
    <row r="1616" spans="3:12" ht="15" customHeight="1">
      <c r="C1616" s="1753" t="s">
        <v>2578</v>
      </c>
      <c r="D1616" s="1753"/>
      <c r="E1616" s="1753"/>
      <c r="F1616" s="1753" t="s">
        <v>2579</v>
      </c>
      <c r="G1616" s="1753"/>
      <c r="I1616" s="601">
        <v>1021199982</v>
      </c>
      <c r="J1616" s="601">
        <v>1021199982</v>
      </c>
      <c r="L1616" s="597">
        <f>J1616/I1616*100</f>
        <v>100</v>
      </c>
    </row>
    <row r="1617" spans="3:12" ht="1.5" customHeight="1">
      <c r="L1617" s="597"/>
    </row>
    <row r="1618" spans="3:12" ht="13.7" customHeight="1">
      <c r="C1618" s="1753" t="s">
        <v>2580</v>
      </c>
      <c r="D1618" s="1753"/>
      <c r="E1618" s="1753"/>
      <c r="F1618" s="1754" t="s">
        <v>2581</v>
      </c>
      <c r="G1618" s="1754"/>
      <c r="I1618" s="601">
        <v>49707795</v>
      </c>
      <c r="J1618" s="601">
        <v>49707795</v>
      </c>
      <c r="L1618" s="597">
        <f>J1618/I1618*100</f>
        <v>100</v>
      </c>
    </row>
    <row r="1619" spans="3:12" ht="9.75" customHeight="1">
      <c r="F1619" s="1754"/>
      <c r="G1619" s="1754"/>
      <c r="L1619" s="597"/>
    </row>
    <row r="1620" spans="3:12" ht="13.7" customHeight="1">
      <c r="C1620" s="1753" t="s">
        <v>2582</v>
      </c>
      <c r="D1620" s="1753"/>
      <c r="E1620" s="1753"/>
      <c r="F1620" s="1754" t="s">
        <v>2583</v>
      </c>
      <c r="G1620" s="1754"/>
      <c r="I1620" s="601">
        <v>55996543</v>
      </c>
      <c r="J1620" s="601">
        <v>55996543</v>
      </c>
      <c r="L1620" s="597">
        <f>J1620/I1620*100</f>
        <v>100</v>
      </c>
    </row>
    <row r="1621" spans="3:12" ht="9.75" customHeight="1">
      <c r="F1621" s="1754"/>
      <c r="G1621" s="1754"/>
      <c r="L1621" s="597"/>
    </row>
    <row r="1622" spans="3:12" ht="15" customHeight="1">
      <c r="C1622" s="1753" t="s">
        <v>2584</v>
      </c>
      <c r="D1622" s="1753"/>
      <c r="E1622" s="1753"/>
      <c r="F1622" s="1753" t="s">
        <v>2585</v>
      </c>
      <c r="G1622" s="1753"/>
      <c r="I1622" s="601">
        <v>44843212131</v>
      </c>
      <c r="J1622" s="601">
        <v>44843212131</v>
      </c>
      <c r="L1622" s="597">
        <f>J1622/I1622*100</f>
        <v>100</v>
      </c>
    </row>
    <row r="1623" spans="3:12" ht="1.5" customHeight="1">
      <c r="L1623" s="597"/>
    </row>
    <row r="1624" spans="3:12" ht="13.7" customHeight="1">
      <c r="C1624" s="1753" t="s">
        <v>2586</v>
      </c>
      <c r="D1624" s="1753"/>
      <c r="E1624" s="1753"/>
      <c r="F1624" s="1754" t="s">
        <v>2587</v>
      </c>
      <c r="G1624" s="1754"/>
      <c r="I1624" s="601">
        <v>44843212131</v>
      </c>
      <c r="J1624" s="601">
        <v>44843212131</v>
      </c>
      <c r="L1624" s="597">
        <f>J1624/I1624*100</f>
        <v>100</v>
      </c>
    </row>
    <row r="1625" spans="3:12" ht="9.75" customHeight="1">
      <c r="F1625" s="1754"/>
      <c r="G1625" s="1754"/>
      <c r="L1625" s="597"/>
    </row>
    <row r="1626" spans="3:12" ht="13.7" customHeight="1">
      <c r="C1626" s="1753" t="s">
        <v>2588</v>
      </c>
      <c r="D1626" s="1753"/>
      <c r="E1626" s="1753"/>
      <c r="F1626" s="1754" t="s">
        <v>2589</v>
      </c>
      <c r="G1626" s="1754"/>
      <c r="I1626" s="601">
        <v>6745715387</v>
      </c>
      <c r="J1626" s="601">
        <v>6745715387</v>
      </c>
      <c r="L1626" s="597">
        <f>J1626/I1626*100</f>
        <v>100</v>
      </c>
    </row>
    <row r="1627" spans="3:12" ht="9" customHeight="1">
      <c r="F1627" s="1754"/>
      <c r="G1627" s="1754"/>
      <c r="L1627" s="597"/>
    </row>
    <row r="1628" spans="3:12" ht="12.4" customHeight="1">
      <c r="F1628" s="1754"/>
      <c r="G1628" s="1754"/>
      <c r="L1628" s="597"/>
    </row>
    <row r="1629" spans="3:12" ht="13.7" customHeight="1">
      <c r="F1629" s="1754"/>
      <c r="G1629" s="1754"/>
      <c r="L1629" s="597"/>
    </row>
    <row r="1630" spans="3:12" ht="13.7" customHeight="1">
      <c r="C1630" s="1753" t="s">
        <v>2590</v>
      </c>
      <c r="D1630" s="1753"/>
      <c r="E1630" s="1753"/>
      <c r="F1630" s="1754" t="s">
        <v>2591</v>
      </c>
      <c r="G1630" s="1754"/>
      <c r="I1630" s="601">
        <v>367697080</v>
      </c>
      <c r="J1630" s="601">
        <v>367697080</v>
      </c>
      <c r="L1630" s="597">
        <f>J1630/I1630*100</f>
        <v>100</v>
      </c>
    </row>
    <row r="1631" spans="3:12" ht="9" customHeight="1">
      <c r="F1631" s="1754"/>
      <c r="G1631" s="1754"/>
      <c r="L1631" s="597"/>
    </row>
    <row r="1632" spans="3:12" ht="12.4" customHeight="1">
      <c r="F1632" s="1754"/>
      <c r="G1632" s="1754"/>
      <c r="L1632" s="597"/>
    </row>
    <row r="1633" spans="3:12" ht="13.7" customHeight="1">
      <c r="F1633" s="1754"/>
      <c r="G1633" s="1754"/>
      <c r="L1633" s="597"/>
    </row>
    <row r="1634" spans="3:12" ht="13.7" customHeight="1">
      <c r="C1634" s="1753" t="s">
        <v>2592</v>
      </c>
      <c r="D1634" s="1753"/>
      <c r="E1634" s="1753"/>
      <c r="F1634" s="1754" t="s">
        <v>2593</v>
      </c>
      <c r="G1634" s="1754"/>
      <c r="I1634" s="601">
        <v>15711869</v>
      </c>
      <c r="J1634" s="601">
        <v>15711869</v>
      </c>
      <c r="L1634" s="597">
        <f>J1634/I1634*100</f>
        <v>100</v>
      </c>
    </row>
    <row r="1635" spans="3:12" ht="9" customHeight="1">
      <c r="F1635" s="1754"/>
      <c r="G1635" s="1754"/>
      <c r="L1635" s="597"/>
    </row>
    <row r="1636" spans="3:12" ht="12.4" customHeight="1">
      <c r="F1636" s="1754"/>
      <c r="G1636" s="1754"/>
      <c r="L1636" s="597"/>
    </row>
    <row r="1637" spans="3:12" ht="12.4" customHeight="1">
      <c r="F1637" s="1754"/>
      <c r="G1637" s="1754"/>
      <c r="L1637" s="597"/>
    </row>
    <row r="1638" spans="3:12" ht="13.7" customHeight="1">
      <c r="F1638" s="1754"/>
      <c r="G1638" s="1754"/>
      <c r="L1638" s="597"/>
    </row>
    <row r="1639" spans="3:12" ht="13.7" customHeight="1">
      <c r="C1639" s="1753" t="s">
        <v>2594</v>
      </c>
      <c r="D1639" s="1753"/>
      <c r="E1639" s="1753"/>
      <c r="F1639" s="1754" t="s">
        <v>2595</v>
      </c>
      <c r="G1639" s="1754"/>
      <c r="I1639" s="601">
        <v>34288330</v>
      </c>
      <c r="J1639" s="601">
        <v>34288330</v>
      </c>
      <c r="L1639" s="597">
        <f>J1639/I1639*100</f>
        <v>100</v>
      </c>
    </row>
    <row r="1640" spans="3:12" ht="9" customHeight="1">
      <c r="F1640" s="1754"/>
      <c r="G1640" s="1754"/>
      <c r="L1640" s="597"/>
    </row>
    <row r="1641" spans="3:12" ht="12.4" customHeight="1">
      <c r="F1641" s="1754"/>
      <c r="G1641" s="1754"/>
      <c r="L1641" s="597"/>
    </row>
    <row r="1642" spans="3:12" ht="13.7" customHeight="1">
      <c r="F1642" s="1754"/>
      <c r="G1642" s="1754"/>
      <c r="L1642" s="597"/>
    </row>
    <row r="1643" spans="3:12" ht="13.7" customHeight="1">
      <c r="C1643" s="1753" t="s">
        <v>2596</v>
      </c>
      <c r="D1643" s="1753"/>
      <c r="E1643" s="1753"/>
      <c r="F1643" s="1754" t="s">
        <v>2597</v>
      </c>
      <c r="G1643" s="1754"/>
      <c r="I1643" s="601">
        <v>5720111273</v>
      </c>
      <c r="J1643" s="601">
        <v>5720111273</v>
      </c>
      <c r="L1643" s="597">
        <f>J1643/I1643*100</f>
        <v>100</v>
      </c>
    </row>
    <row r="1644" spans="3:12" ht="9" customHeight="1">
      <c r="F1644" s="1754"/>
      <c r="G1644" s="1754"/>
      <c r="L1644" s="597"/>
    </row>
    <row r="1645" spans="3:12" ht="12.4" customHeight="1">
      <c r="F1645" s="1754"/>
      <c r="G1645" s="1754"/>
      <c r="L1645" s="597"/>
    </row>
    <row r="1646" spans="3:12" ht="13.7" customHeight="1">
      <c r="F1646" s="1754"/>
      <c r="G1646" s="1754"/>
      <c r="L1646" s="597"/>
    </row>
    <row r="1647" spans="3:12" ht="13.7" customHeight="1">
      <c r="C1647" s="1753" t="s">
        <v>2598</v>
      </c>
      <c r="D1647" s="1753"/>
      <c r="E1647" s="1753"/>
      <c r="F1647" s="1754" t="s">
        <v>2599</v>
      </c>
      <c r="G1647" s="1754"/>
      <c r="I1647" s="601">
        <v>8032526501</v>
      </c>
      <c r="J1647" s="601">
        <v>8032526501</v>
      </c>
      <c r="L1647" s="597">
        <f>J1647/I1647*100</f>
        <v>100</v>
      </c>
    </row>
    <row r="1648" spans="3:12" ht="9" customHeight="1">
      <c r="F1648" s="1754"/>
      <c r="G1648" s="1754"/>
      <c r="L1648" s="597"/>
    </row>
    <row r="1649" spans="3:12" ht="12.4" customHeight="1">
      <c r="F1649" s="1754"/>
      <c r="G1649" s="1754"/>
      <c r="L1649" s="597"/>
    </row>
    <row r="1650" spans="3:12" ht="13.7" customHeight="1">
      <c r="F1650" s="1754"/>
      <c r="G1650" s="1754"/>
      <c r="L1650" s="597"/>
    </row>
    <row r="1651" spans="3:12" ht="13.7" customHeight="1">
      <c r="C1651" s="1753" t="s">
        <v>2600</v>
      </c>
      <c r="D1651" s="1753"/>
      <c r="E1651" s="1753"/>
      <c r="F1651" s="1754" t="s">
        <v>2601</v>
      </c>
      <c r="G1651" s="1754"/>
      <c r="I1651" s="601">
        <v>6362529</v>
      </c>
      <c r="J1651" s="601">
        <v>6362529</v>
      </c>
      <c r="L1651" s="597">
        <f>J1651/I1651*100</f>
        <v>100</v>
      </c>
    </row>
    <row r="1652" spans="3:12" ht="9" customHeight="1">
      <c r="F1652" s="1754"/>
      <c r="G1652" s="1754"/>
      <c r="L1652" s="597"/>
    </row>
    <row r="1653" spans="3:12" ht="12.4" customHeight="1">
      <c r="F1653" s="1754"/>
      <c r="G1653" s="1754"/>
      <c r="L1653" s="597"/>
    </row>
    <row r="1654" spans="3:12" ht="12.4" customHeight="1">
      <c r="F1654" s="1754"/>
      <c r="G1654" s="1754"/>
      <c r="L1654" s="597"/>
    </row>
    <row r="1655" spans="3:12" ht="13.7" customHeight="1">
      <c r="F1655" s="1754"/>
      <c r="G1655" s="1754"/>
      <c r="L1655" s="597"/>
    </row>
    <row r="1656" spans="3:12" ht="13.7" customHeight="1">
      <c r="C1656" s="1753" t="s">
        <v>2602</v>
      </c>
      <c r="D1656" s="1753"/>
      <c r="E1656" s="1753"/>
      <c r="F1656" s="1754" t="s">
        <v>2603</v>
      </c>
      <c r="G1656" s="1754"/>
      <c r="I1656" s="601">
        <v>2468402168</v>
      </c>
      <c r="J1656" s="601">
        <v>2468402168</v>
      </c>
      <c r="L1656" s="597">
        <f>J1656/I1656*100</f>
        <v>100</v>
      </c>
    </row>
    <row r="1657" spans="3:12" ht="9" customHeight="1">
      <c r="F1657" s="1754"/>
      <c r="G1657" s="1754"/>
      <c r="L1657" s="597"/>
    </row>
    <row r="1658" spans="3:12" ht="12.4" customHeight="1">
      <c r="F1658" s="1754"/>
      <c r="G1658" s="1754"/>
      <c r="L1658" s="597"/>
    </row>
    <row r="1659" spans="3:12" ht="12.4" customHeight="1">
      <c r="F1659" s="1754"/>
      <c r="G1659" s="1754"/>
      <c r="L1659" s="597"/>
    </row>
    <row r="1660" spans="3:12" ht="13.7" customHeight="1">
      <c r="F1660" s="1754"/>
      <c r="G1660" s="1754"/>
      <c r="L1660" s="597"/>
    </row>
    <row r="1661" spans="3:12" ht="13.7" customHeight="1">
      <c r="C1661" s="1753" t="s">
        <v>2604</v>
      </c>
      <c r="D1661" s="1753"/>
      <c r="E1661" s="1753"/>
      <c r="F1661" s="1754" t="s">
        <v>2605</v>
      </c>
      <c r="G1661" s="1754"/>
      <c r="I1661" s="601">
        <v>20462623567</v>
      </c>
      <c r="J1661" s="601">
        <v>20462623567</v>
      </c>
      <c r="L1661" s="597">
        <f>J1661/I1661*100</f>
        <v>100</v>
      </c>
    </row>
    <row r="1662" spans="3:12" ht="9" customHeight="1">
      <c r="F1662" s="1754"/>
      <c r="G1662" s="1754"/>
      <c r="L1662" s="597"/>
    </row>
    <row r="1663" spans="3:12" ht="12.4" customHeight="1">
      <c r="F1663" s="1754"/>
      <c r="G1663" s="1754"/>
      <c r="L1663" s="597"/>
    </row>
    <row r="1664" spans="3:12" ht="12.4" customHeight="1">
      <c r="F1664" s="1754"/>
      <c r="G1664" s="1754"/>
      <c r="L1664" s="597"/>
    </row>
    <row r="1665" spans="3:12" ht="13.7" customHeight="1">
      <c r="F1665" s="1754"/>
      <c r="G1665" s="1754"/>
      <c r="L1665" s="597"/>
    </row>
    <row r="1666" spans="3:12" ht="13.7" customHeight="1">
      <c r="C1666" s="1753" t="s">
        <v>2606</v>
      </c>
      <c r="D1666" s="1753"/>
      <c r="E1666" s="1753"/>
      <c r="F1666" s="1754" t="s">
        <v>2607</v>
      </c>
      <c r="G1666" s="1754"/>
      <c r="I1666" s="601">
        <v>105876606</v>
      </c>
      <c r="J1666" s="601">
        <v>105876606</v>
      </c>
      <c r="L1666" s="597">
        <f>J1666/I1666*100</f>
        <v>100</v>
      </c>
    </row>
    <row r="1667" spans="3:12" ht="9" customHeight="1">
      <c r="F1667" s="1754"/>
      <c r="G1667" s="1754"/>
      <c r="L1667" s="597"/>
    </row>
    <row r="1668" spans="3:12" ht="12.4" customHeight="1">
      <c r="F1668" s="1754"/>
      <c r="G1668" s="1754"/>
      <c r="L1668" s="597"/>
    </row>
    <row r="1669" spans="3:12" ht="13.7" customHeight="1">
      <c r="F1669" s="1754"/>
      <c r="G1669" s="1754"/>
      <c r="L1669" s="597"/>
    </row>
    <row r="1670" spans="3:12" ht="13.7" customHeight="1">
      <c r="C1670" s="1753" t="s">
        <v>2608</v>
      </c>
      <c r="D1670" s="1753"/>
      <c r="E1670" s="1753"/>
      <c r="F1670" s="1754" t="s">
        <v>2609</v>
      </c>
      <c r="G1670" s="1754"/>
      <c r="I1670" s="601">
        <v>15397871</v>
      </c>
      <c r="J1670" s="601">
        <v>15397871</v>
      </c>
      <c r="L1670" s="597">
        <f>J1670/I1670*100</f>
        <v>100</v>
      </c>
    </row>
    <row r="1671" spans="3:12" ht="9" customHeight="1">
      <c r="F1671" s="1754"/>
      <c r="G1671" s="1754"/>
      <c r="L1671" s="597"/>
    </row>
    <row r="1672" spans="3:12" ht="12.4" customHeight="1">
      <c r="F1672" s="1754"/>
      <c r="G1672" s="1754"/>
      <c r="L1672" s="597"/>
    </row>
    <row r="1673" spans="3:12" ht="13.7" customHeight="1">
      <c r="F1673" s="1754"/>
      <c r="G1673" s="1754"/>
      <c r="L1673" s="597"/>
    </row>
    <row r="1674" spans="3:12" ht="13.7" customHeight="1">
      <c r="C1674" s="1753" t="s">
        <v>2610</v>
      </c>
      <c r="D1674" s="1753"/>
      <c r="E1674" s="1753"/>
      <c r="F1674" s="1754" t="s">
        <v>2611</v>
      </c>
      <c r="G1674" s="1754"/>
      <c r="I1674" s="601">
        <v>868498950</v>
      </c>
      <c r="J1674" s="601">
        <v>868498950</v>
      </c>
      <c r="L1674" s="597">
        <f>J1674/I1674*100</f>
        <v>100</v>
      </c>
    </row>
    <row r="1675" spans="3:12" ht="9" customHeight="1">
      <c r="F1675" s="1754"/>
      <c r="G1675" s="1754"/>
      <c r="L1675" s="597"/>
    </row>
    <row r="1676" spans="3:12" ht="12.4" customHeight="1">
      <c r="F1676" s="1754"/>
      <c r="G1676" s="1754"/>
      <c r="L1676" s="597"/>
    </row>
    <row r="1677" spans="3:12" ht="12.4" customHeight="1">
      <c r="F1677" s="1754"/>
      <c r="G1677" s="1754"/>
      <c r="L1677" s="597"/>
    </row>
    <row r="1678" spans="3:12" ht="13.7" customHeight="1">
      <c r="F1678" s="1754"/>
      <c r="G1678" s="1754"/>
      <c r="L1678" s="597"/>
    </row>
    <row r="1679" spans="3:12" ht="15" customHeight="1">
      <c r="C1679" s="1753" t="s">
        <v>2612</v>
      </c>
      <c r="D1679" s="1753"/>
      <c r="E1679" s="1753"/>
      <c r="F1679" s="1753" t="s">
        <v>2613</v>
      </c>
      <c r="G1679" s="1753"/>
      <c r="I1679" s="601">
        <v>105712320360</v>
      </c>
      <c r="J1679" s="601">
        <v>105712320360</v>
      </c>
      <c r="L1679" s="597">
        <f>J1679/I1679*100</f>
        <v>100</v>
      </c>
    </row>
    <row r="1680" spans="3:12" ht="1.5" customHeight="1">
      <c r="L1680" s="597"/>
    </row>
    <row r="1681" spans="3:12" ht="15" customHeight="1">
      <c r="C1681" s="1753" t="s">
        <v>2614</v>
      </c>
      <c r="D1681" s="1753"/>
      <c r="E1681" s="1753"/>
      <c r="F1681" s="1753" t="s">
        <v>2615</v>
      </c>
      <c r="G1681" s="1753"/>
      <c r="I1681" s="601">
        <v>91240313443</v>
      </c>
      <c r="J1681" s="601">
        <v>91240313443</v>
      </c>
      <c r="L1681" s="597">
        <f>J1681/I1681*100</f>
        <v>100</v>
      </c>
    </row>
    <row r="1682" spans="3:12" ht="1.5" customHeight="1">
      <c r="L1682" s="597"/>
    </row>
    <row r="1683" spans="3:12" ht="13.7" customHeight="1">
      <c r="C1683" s="1753" t="s">
        <v>2616</v>
      </c>
      <c r="D1683" s="1753"/>
      <c r="E1683" s="1753"/>
      <c r="F1683" s="1754" t="s">
        <v>2617</v>
      </c>
      <c r="G1683" s="1754"/>
      <c r="I1683" s="601">
        <v>35164826725</v>
      </c>
      <c r="J1683" s="601">
        <v>35164826725</v>
      </c>
      <c r="L1683" s="597">
        <f>J1683/I1683*100</f>
        <v>100</v>
      </c>
    </row>
    <row r="1684" spans="3:12" ht="9.75" customHeight="1">
      <c r="F1684" s="1754"/>
      <c r="G1684" s="1754"/>
      <c r="L1684" s="597"/>
    </row>
    <row r="1685" spans="3:12" ht="13.7" customHeight="1">
      <c r="C1685" s="1753" t="s">
        <v>2618</v>
      </c>
      <c r="D1685" s="1753"/>
      <c r="E1685" s="1753"/>
      <c r="F1685" s="1754" t="s">
        <v>2619</v>
      </c>
      <c r="G1685" s="1754"/>
      <c r="I1685" s="601">
        <v>9152583864</v>
      </c>
      <c r="J1685" s="601">
        <v>9152583864</v>
      </c>
      <c r="L1685" s="597">
        <f>J1685/I1685*100</f>
        <v>100</v>
      </c>
    </row>
    <row r="1686" spans="3:12" ht="9.75" customHeight="1">
      <c r="F1686" s="1754"/>
      <c r="G1686" s="1754"/>
      <c r="L1686" s="597"/>
    </row>
    <row r="1687" spans="3:12" ht="13.7" customHeight="1">
      <c r="C1687" s="1753" t="s">
        <v>2620</v>
      </c>
      <c r="D1687" s="1753"/>
      <c r="E1687" s="1753"/>
      <c r="F1687" s="1754" t="s">
        <v>2621</v>
      </c>
      <c r="G1687" s="1754"/>
      <c r="I1687" s="601">
        <v>1934020069</v>
      </c>
      <c r="J1687" s="601">
        <v>1934020069</v>
      </c>
      <c r="L1687" s="597">
        <f>J1687/I1687*100</f>
        <v>100</v>
      </c>
    </row>
    <row r="1688" spans="3:12" ht="9" customHeight="1">
      <c r="F1688" s="1754"/>
      <c r="G1688" s="1754"/>
      <c r="L1688" s="597"/>
    </row>
    <row r="1689" spans="3:12" ht="13.7" customHeight="1">
      <c r="F1689" s="1754"/>
      <c r="G1689" s="1754"/>
      <c r="L1689" s="597"/>
    </row>
    <row r="1690" spans="3:12" ht="13.7" customHeight="1">
      <c r="C1690" s="1753" t="s">
        <v>2622</v>
      </c>
      <c r="D1690" s="1753"/>
      <c r="E1690" s="1753"/>
      <c r="F1690" s="1754" t="s">
        <v>2623</v>
      </c>
      <c r="G1690" s="1754"/>
      <c r="I1690" s="601">
        <v>134932868</v>
      </c>
      <c r="J1690" s="601">
        <v>134932868</v>
      </c>
      <c r="L1690" s="597">
        <f>J1690/I1690*100</f>
        <v>100</v>
      </c>
    </row>
    <row r="1691" spans="3:12" ht="9.75" customHeight="1">
      <c r="F1691" s="1754"/>
      <c r="G1691" s="1754"/>
      <c r="L1691" s="597"/>
    </row>
    <row r="1692" spans="3:12" ht="13.7" customHeight="1">
      <c r="C1692" s="1753" t="s">
        <v>2624</v>
      </c>
      <c r="D1692" s="1753"/>
      <c r="E1692" s="1753"/>
      <c r="F1692" s="1754" t="s">
        <v>2625</v>
      </c>
      <c r="G1692" s="1754"/>
      <c r="I1692" s="601">
        <v>130920400</v>
      </c>
      <c r="J1692" s="601">
        <v>130920400</v>
      </c>
      <c r="L1692" s="597">
        <f>J1692/I1692*100</f>
        <v>100</v>
      </c>
    </row>
    <row r="1693" spans="3:12" ht="9.75" customHeight="1">
      <c r="F1693" s="1754"/>
      <c r="G1693" s="1754"/>
      <c r="L1693" s="597"/>
    </row>
    <row r="1694" spans="3:12" ht="13.7" customHeight="1">
      <c r="C1694" s="1753" t="s">
        <v>2626</v>
      </c>
      <c r="D1694" s="1753"/>
      <c r="E1694" s="1753"/>
      <c r="F1694" s="1754" t="s">
        <v>2627</v>
      </c>
      <c r="G1694" s="1754"/>
      <c r="I1694" s="601">
        <v>31797245</v>
      </c>
      <c r="J1694" s="601">
        <v>31797245</v>
      </c>
      <c r="L1694" s="597">
        <f>J1694/I1694*100</f>
        <v>100</v>
      </c>
    </row>
    <row r="1695" spans="3:12" ht="9.75" customHeight="1">
      <c r="F1695" s="1754"/>
      <c r="G1695" s="1754"/>
      <c r="L1695" s="597"/>
    </row>
    <row r="1696" spans="3:12" ht="15" customHeight="1">
      <c r="C1696" s="1753" t="s">
        <v>2628</v>
      </c>
      <c r="D1696" s="1753"/>
      <c r="E1696" s="1753"/>
      <c r="F1696" s="1753" t="s">
        <v>2629</v>
      </c>
      <c r="G1696" s="1753"/>
      <c r="I1696" s="601">
        <v>14890076031</v>
      </c>
      <c r="J1696" s="601">
        <v>14890076031</v>
      </c>
      <c r="L1696" s="597">
        <f>J1696/I1696*100</f>
        <v>100</v>
      </c>
    </row>
    <row r="1697" spans="3:12" ht="1.5" customHeight="1">
      <c r="L1697" s="597"/>
    </row>
    <row r="1698" spans="3:12" ht="15" customHeight="1">
      <c r="C1698" s="1753" t="s">
        <v>2630</v>
      </c>
      <c r="D1698" s="1753"/>
      <c r="E1698" s="1753"/>
      <c r="F1698" s="1753" t="s">
        <v>2631</v>
      </c>
      <c r="G1698" s="1753"/>
      <c r="I1698" s="601">
        <v>16356626965</v>
      </c>
      <c r="J1698" s="601">
        <v>16356626965</v>
      </c>
      <c r="L1698" s="597">
        <f>J1698/I1698*100</f>
        <v>100</v>
      </c>
    </row>
    <row r="1699" spans="3:12" ht="1.5" customHeight="1">
      <c r="L1699" s="597"/>
    </row>
    <row r="1700" spans="3:12" ht="13.7" customHeight="1">
      <c r="C1700" s="1753" t="s">
        <v>2632</v>
      </c>
      <c r="D1700" s="1753"/>
      <c r="E1700" s="1753"/>
      <c r="F1700" s="1754" t="s">
        <v>2633</v>
      </c>
      <c r="G1700" s="1754"/>
      <c r="I1700" s="601">
        <v>2622006981</v>
      </c>
      <c r="J1700" s="601">
        <v>2622006981</v>
      </c>
      <c r="L1700" s="597">
        <f>J1700/I1700*100</f>
        <v>100</v>
      </c>
    </row>
    <row r="1701" spans="3:12" ht="9.75" customHeight="1">
      <c r="F1701" s="1754"/>
      <c r="G1701" s="1754"/>
      <c r="L1701" s="597"/>
    </row>
    <row r="1702" spans="3:12" ht="13.7" customHeight="1">
      <c r="C1702" s="1753" t="s">
        <v>2634</v>
      </c>
      <c r="D1702" s="1753"/>
      <c r="E1702" s="1753"/>
      <c r="F1702" s="1754" t="s">
        <v>2635</v>
      </c>
      <c r="G1702" s="1754"/>
      <c r="I1702" s="601">
        <v>7711574054</v>
      </c>
      <c r="J1702" s="601">
        <v>7711574054</v>
      </c>
      <c r="L1702" s="597">
        <f>J1702/I1702*100</f>
        <v>100</v>
      </c>
    </row>
    <row r="1703" spans="3:12" ht="9.75" customHeight="1">
      <c r="F1703" s="1754"/>
      <c r="G1703" s="1754"/>
      <c r="L1703" s="597"/>
    </row>
    <row r="1704" spans="3:12" ht="13.7" customHeight="1">
      <c r="C1704" s="1753" t="s">
        <v>2636</v>
      </c>
      <c r="D1704" s="1753"/>
      <c r="E1704" s="1753"/>
      <c r="F1704" s="1754" t="s">
        <v>2637</v>
      </c>
      <c r="G1704" s="1754"/>
      <c r="I1704" s="601">
        <v>645926900</v>
      </c>
      <c r="J1704" s="601">
        <v>645926900</v>
      </c>
      <c r="L1704" s="597">
        <f>J1704/I1704*100</f>
        <v>100</v>
      </c>
    </row>
    <row r="1705" spans="3:12" ht="9" customHeight="1">
      <c r="F1705" s="1754"/>
      <c r="G1705" s="1754"/>
      <c r="L1705" s="597"/>
    </row>
    <row r="1706" spans="3:12" ht="13.7" customHeight="1">
      <c r="F1706" s="1754"/>
      <c r="G1706" s="1754"/>
      <c r="L1706" s="597"/>
    </row>
    <row r="1707" spans="3:12" ht="13.7" customHeight="1">
      <c r="C1707" s="1753" t="s">
        <v>2638</v>
      </c>
      <c r="D1707" s="1753"/>
      <c r="E1707" s="1753"/>
      <c r="F1707" s="1754" t="s">
        <v>2639</v>
      </c>
      <c r="G1707" s="1754"/>
      <c r="I1707" s="601">
        <v>15680000</v>
      </c>
      <c r="J1707" s="601">
        <v>15680000</v>
      </c>
      <c r="L1707" s="597">
        <f>J1707/I1707*100</f>
        <v>100</v>
      </c>
    </row>
    <row r="1708" spans="3:12" ht="9.75" customHeight="1">
      <c r="F1708" s="1754"/>
      <c r="G1708" s="1754"/>
      <c r="L1708" s="597"/>
    </row>
    <row r="1709" spans="3:12" ht="13.7" customHeight="1">
      <c r="C1709" s="1753" t="s">
        <v>2640</v>
      </c>
      <c r="D1709" s="1753"/>
      <c r="E1709" s="1753"/>
      <c r="F1709" s="1754" t="s">
        <v>2641</v>
      </c>
      <c r="G1709" s="1754"/>
      <c r="I1709" s="601">
        <v>426214870</v>
      </c>
      <c r="J1709" s="601">
        <v>426214870</v>
      </c>
      <c r="L1709" s="597">
        <f>J1709/I1709*100</f>
        <v>100</v>
      </c>
    </row>
    <row r="1710" spans="3:12" ht="9" customHeight="1">
      <c r="F1710" s="1754"/>
      <c r="G1710" s="1754"/>
      <c r="L1710" s="597"/>
    </row>
    <row r="1711" spans="3:12" ht="13.7" customHeight="1">
      <c r="F1711" s="1754"/>
      <c r="G1711" s="1754"/>
      <c r="L1711" s="597"/>
    </row>
    <row r="1712" spans="3:12" ht="15" customHeight="1">
      <c r="C1712" s="1753" t="s">
        <v>2642</v>
      </c>
      <c r="D1712" s="1753"/>
      <c r="E1712" s="1753"/>
      <c r="F1712" s="1753" t="s">
        <v>2643</v>
      </c>
      <c r="G1712" s="1753"/>
      <c r="I1712" s="601">
        <v>5762896</v>
      </c>
      <c r="J1712" s="601">
        <v>5762896</v>
      </c>
      <c r="L1712" s="597">
        <f>J1712/I1712*100</f>
        <v>100</v>
      </c>
    </row>
    <row r="1713" spans="3:12" ht="1.5" customHeight="1">
      <c r="L1713" s="597"/>
    </row>
    <row r="1714" spans="3:12" ht="13.7" customHeight="1">
      <c r="C1714" s="1753" t="s">
        <v>2644</v>
      </c>
      <c r="D1714" s="1753"/>
      <c r="E1714" s="1753"/>
      <c r="F1714" s="1754" t="s">
        <v>2645</v>
      </c>
      <c r="G1714" s="1754"/>
      <c r="I1714" s="601">
        <v>40000000</v>
      </c>
      <c r="J1714" s="601">
        <v>40000000</v>
      </c>
      <c r="L1714" s="597">
        <f>J1714/I1714*100</f>
        <v>100</v>
      </c>
    </row>
    <row r="1715" spans="3:12" ht="9.75" customHeight="1">
      <c r="F1715" s="1754"/>
      <c r="G1715" s="1754"/>
      <c r="L1715" s="597"/>
    </row>
    <row r="1716" spans="3:12" ht="15" customHeight="1">
      <c r="C1716" s="1753" t="s">
        <v>2646</v>
      </c>
      <c r="D1716" s="1753"/>
      <c r="E1716" s="1753"/>
      <c r="F1716" s="1753" t="s">
        <v>2647</v>
      </c>
      <c r="G1716" s="1753"/>
      <c r="I1716" s="601">
        <v>701219629</v>
      </c>
      <c r="J1716" s="601">
        <v>701219629</v>
      </c>
      <c r="L1716" s="597">
        <f>J1716/I1716*100</f>
        <v>100</v>
      </c>
    </row>
    <row r="1717" spans="3:12" ht="1.5" customHeight="1">
      <c r="L1717" s="597"/>
    </row>
    <row r="1718" spans="3:12" ht="13.7" customHeight="1">
      <c r="C1718" s="1753" t="s">
        <v>2648</v>
      </c>
      <c r="D1718" s="1753"/>
      <c r="E1718" s="1753"/>
      <c r="F1718" s="1754" t="s">
        <v>2649</v>
      </c>
      <c r="G1718" s="1754"/>
      <c r="I1718" s="601">
        <v>49480440</v>
      </c>
      <c r="J1718" s="601">
        <v>49480440</v>
      </c>
      <c r="L1718" s="597">
        <f>J1718/I1718*100</f>
        <v>100</v>
      </c>
    </row>
    <row r="1719" spans="3:12" ht="9.75" customHeight="1">
      <c r="F1719" s="1754"/>
      <c r="G1719" s="1754"/>
      <c r="L1719" s="597"/>
    </row>
    <row r="1720" spans="3:12" ht="13.7" customHeight="1">
      <c r="C1720" s="1753" t="s">
        <v>2650</v>
      </c>
      <c r="D1720" s="1753"/>
      <c r="E1720" s="1753"/>
      <c r="F1720" s="1754" t="s">
        <v>2651</v>
      </c>
      <c r="G1720" s="1754"/>
      <c r="I1720" s="601">
        <v>1226663506</v>
      </c>
      <c r="J1720" s="601">
        <v>1226663506</v>
      </c>
      <c r="L1720" s="597">
        <f>J1720/I1720*100</f>
        <v>100</v>
      </c>
    </row>
    <row r="1721" spans="3:12" ht="9.75" customHeight="1">
      <c r="F1721" s="1754"/>
      <c r="G1721" s="1754"/>
      <c r="L1721" s="597"/>
    </row>
    <row r="1722" spans="3:12" ht="15" customHeight="1">
      <c r="C1722" s="1753" t="s">
        <v>2652</v>
      </c>
      <c r="D1722" s="1753"/>
      <c r="E1722" s="1753"/>
      <c r="F1722" s="1753" t="s">
        <v>2653</v>
      </c>
      <c r="G1722" s="1753"/>
      <c r="I1722" s="601">
        <v>9345872917</v>
      </c>
      <c r="J1722" s="601">
        <v>9345872917</v>
      </c>
      <c r="L1722" s="597">
        <f>J1722/I1722*100</f>
        <v>100</v>
      </c>
    </row>
    <row r="1723" spans="3:12" ht="1.5" customHeight="1">
      <c r="L1723" s="597"/>
    </row>
    <row r="1724" spans="3:12" ht="15" customHeight="1">
      <c r="C1724" s="1753" t="s">
        <v>2654</v>
      </c>
      <c r="D1724" s="1753"/>
      <c r="E1724" s="1753"/>
      <c r="F1724" s="1753" t="s">
        <v>2655</v>
      </c>
      <c r="G1724" s="1753"/>
      <c r="I1724" s="601">
        <v>20280256</v>
      </c>
      <c r="J1724" s="601">
        <v>20280256</v>
      </c>
      <c r="L1724" s="597">
        <f>J1724/I1724*100</f>
        <v>100</v>
      </c>
    </row>
    <row r="1725" spans="3:12" ht="1.5" customHeight="1">
      <c r="L1725" s="597"/>
    </row>
    <row r="1726" spans="3:12" ht="13.7" customHeight="1">
      <c r="C1726" s="1753" t="s">
        <v>2656</v>
      </c>
      <c r="D1726" s="1753"/>
      <c r="E1726" s="1753"/>
      <c r="F1726" s="1754" t="s">
        <v>2657</v>
      </c>
      <c r="G1726" s="1754"/>
      <c r="I1726" s="601">
        <v>56295500</v>
      </c>
      <c r="J1726" s="601">
        <v>56295500</v>
      </c>
      <c r="L1726" s="597">
        <f>J1726/I1726*100</f>
        <v>100</v>
      </c>
    </row>
    <row r="1727" spans="3:12" ht="9.75" customHeight="1">
      <c r="F1727" s="1754"/>
      <c r="G1727" s="1754"/>
      <c r="L1727" s="597"/>
    </row>
    <row r="1728" spans="3:12" ht="13.7" customHeight="1">
      <c r="C1728" s="1753" t="s">
        <v>2658</v>
      </c>
      <c r="D1728" s="1753"/>
      <c r="E1728" s="1753"/>
      <c r="F1728" s="1754" t="s">
        <v>2659</v>
      </c>
      <c r="G1728" s="1754"/>
      <c r="I1728" s="601">
        <v>85451654</v>
      </c>
      <c r="J1728" s="601">
        <v>85451654</v>
      </c>
      <c r="L1728" s="597">
        <f>J1728/I1728*100</f>
        <v>100</v>
      </c>
    </row>
    <row r="1729" spans="3:12" ht="9.75" customHeight="1">
      <c r="F1729" s="1754"/>
      <c r="G1729" s="1754"/>
      <c r="L1729" s="597"/>
    </row>
    <row r="1730" spans="3:12" ht="13.7" customHeight="1">
      <c r="C1730" s="1753" t="s">
        <v>2660</v>
      </c>
      <c r="D1730" s="1753"/>
      <c r="E1730" s="1753"/>
      <c r="F1730" s="1754" t="s">
        <v>2661</v>
      </c>
      <c r="G1730" s="1754"/>
      <c r="I1730" s="601">
        <v>15321112</v>
      </c>
      <c r="J1730" s="601">
        <v>15321112</v>
      </c>
      <c r="L1730" s="597">
        <f>J1730/I1730*100</f>
        <v>100</v>
      </c>
    </row>
    <row r="1731" spans="3:12" ht="9.75" customHeight="1">
      <c r="F1731" s="1754"/>
      <c r="G1731" s="1754"/>
      <c r="L1731" s="597"/>
    </row>
    <row r="1732" spans="3:12" ht="13.7" customHeight="1">
      <c r="C1732" s="1753" t="s">
        <v>2662</v>
      </c>
      <c r="D1732" s="1753"/>
      <c r="E1732" s="1753"/>
      <c r="F1732" s="1754" t="s">
        <v>2663</v>
      </c>
      <c r="G1732" s="1754"/>
      <c r="I1732" s="601">
        <v>24061000</v>
      </c>
      <c r="J1732" s="601">
        <v>24061000</v>
      </c>
      <c r="L1732" s="597">
        <f>J1732/I1732*100</f>
        <v>100</v>
      </c>
    </row>
    <row r="1733" spans="3:12" ht="9.75" customHeight="1">
      <c r="F1733" s="1754"/>
      <c r="G1733" s="1754"/>
      <c r="L1733" s="597"/>
    </row>
    <row r="1734" spans="3:12" ht="13.7" customHeight="1">
      <c r="C1734" s="1753" t="s">
        <v>2664</v>
      </c>
      <c r="D1734" s="1753"/>
      <c r="E1734" s="1753"/>
      <c r="F1734" s="1754" t="s">
        <v>2665</v>
      </c>
      <c r="G1734" s="1754"/>
      <c r="I1734" s="601">
        <v>1111931559</v>
      </c>
      <c r="J1734" s="601">
        <v>1111931559</v>
      </c>
      <c r="L1734" s="597">
        <f>J1734/I1734*100</f>
        <v>100</v>
      </c>
    </row>
    <row r="1735" spans="3:12" ht="9.75" customHeight="1">
      <c r="F1735" s="1754"/>
      <c r="G1735" s="1754"/>
      <c r="L1735" s="597"/>
    </row>
    <row r="1736" spans="3:12" ht="13.7" customHeight="1">
      <c r="C1736" s="1753" t="s">
        <v>2666</v>
      </c>
      <c r="D1736" s="1753"/>
      <c r="E1736" s="1753"/>
      <c r="F1736" s="1754" t="s">
        <v>2667</v>
      </c>
      <c r="G1736" s="1754"/>
      <c r="I1736" s="601">
        <v>10162900</v>
      </c>
      <c r="J1736" s="601">
        <v>10162900</v>
      </c>
      <c r="L1736" s="597">
        <f>J1736/I1736*100</f>
        <v>100</v>
      </c>
    </row>
    <row r="1737" spans="3:12" ht="9.75" customHeight="1">
      <c r="F1737" s="1754"/>
      <c r="G1737" s="1754"/>
      <c r="L1737" s="597"/>
    </row>
    <row r="1738" spans="3:12" ht="13.7" customHeight="1">
      <c r="C1738" s="1753" t="s">
        <v>2668</v>
      </c>
      <c r="D1738" s="1753"/>
      <c r="E1738" s="1753"/>
      <c r="F1738" s="1754" t="s">
        <v>2669</v>
      </c>
      <c r="G1738" s="1754"/>
      <c r="I1738" s="601">
        <v>1472607444</v>
      </c>
      <c r="J1738" s="601">
        <v>1472607444</v>
      </c>
      <c r="L1738" s="597">
        <f>J1738/I1738*100</f>
        <v>100</v>
      </c>
    </row>
    <row r="1739" spans="3:12" ht="9.75" customHeight="1">
      <c r="F1739" s="1754"/>
      <c r="G1739" s="1754"/>
      <c r="L1739" s="597"/>
    </row>
    <row r="1740" spans="3:12" ht="13.7" customHeight="1">
      <c r="C1740" s="1753" t="s">
        <v>2670</v>
      </c>
      <c r="D1740" s="1753"/>
      <c r="E1740" s="1753"/>
      <c r="F1740" s="1754" t="s">
        <v>2671</v>
      </c>
      <c r="G1740" s="1754"/>
      <c r="I1740" s="601">
        <v>80164093</v>
      </c>
      <c r="J1740" s="601">
        <v>80164093</v>
      </c>
      <c r="L1740" s="597">
        <f>J1740/I1740*100</f>
        <v>100</v>
      </c>
    </row>
    <row r="1741" spans="3:12" ht="9.75" customHeight="1">
      <c r="F1741" s="1754"/>
      <c r="G1741" s="1754"/>
      <c r="L1741" s="597"/>
    </row>
    <row r="1742" spans="3:12" ht="13.7" customHeight="1">
      <c r="C1742" s="1753" t="s">
        <v>2672</v>
      </c>
      <c r="D1742" s="1753"/>
      <c r="E1742" s="1753"/>
      <c r="F1742" s="1754" t="s">
        <v>2673</v>
      </c>
      <c r="G1742" s="1754"/>
      <c r="I1742" s="601">
        <v>343875200</v>
      </c>
      <c r="J1742" s="601">
        <v>343875200</v>
      </c>
      <c r="L1742" s="597">
        <f>J1742/I1742*100</f>
        <v>100</v>
      </c>
    </row>
    <row r="1743" spans="3:12" ht="9.75" customHeight="1">
      <c r="F1743" s="1754"/>
      <c r="G1743" s="1754"/>
      <c r="L1743" s="597"/>
    </row>
    <row r="1744" spans="3:12" ht="13.7" customHeight="1">
      <c r="C1744" s="1753" t="s">
        <v>2674</v>
      </c>
      <c r="D1744" s="1753"/>
      <c r="E1744" s="1753"/>
      <c r="F1744" s="1754" t="s">
        <v>2675</v>
      </c>
      <c r="G1744" s="1754"/>
      <c r="I1744" s="601">
        <v>160105411</v>
      </c>
      <c r="J1744" s="601">
        <v>160105411</v>
      </c>
      <c r="L1744" s="597">
        <f>J1744/I1744*100</f>
        <v>100</v>
      </c>
    </row>
    <row r="1745" spans="3:12" ht="9.75" customHeight="1">
      <c r="F1745" s="1754"/>
      <c r="G1745" s="1754"/>
      <c r="L1745" s="597"/>
    </row>
    <row r="1746" spans="3:12" ht="13.7" customHeight="1">
      <c r="C1746" s="1753" t="s">
        <v>2676</v>
      </c>
      <c r="D1746" s="1753"/>
      <c r="E1746" s="1753"/>
      <c r="F1746" s="1754" t="s">
        <v>2677</v>
      </c>
      <c r="G1746" s="1754"/>
      <c r="I1746" s="601">
        <v>160000</v>
      </c>
      <c r="J1746" s="601">
        <v>160000</v>
      </c>
      <c r="L1746" s="597">
        <f>J1746/I1746*100</f>
        <v>100</v>
      </c>
    </row>
    <row r="1747" spans="3:12" ht="9.75" customHeight="1">
      <c r="F1747" s="1754"/>
      <c r="G1747" s="1754"/>
      <c r="L1747" s="597"/>
    </row>
    <row r="1748" spans="3:12" ht="13.7" customHeight="1">
      <c r="C1748" s="1753" t="s">
        <v>2678</v>
      </c>
      <c r="D1748" s="1753"/>
      <c r="E1748" s="1753"/>
      <c r="F1748" s="1754" t="s">
        <v>2679</v>
      </c>
      <c r="G1748" s="1754"/>
      <c r="I1748" s="601">
        <v>48294880</v>
      </c>
      <c r="J1748" s="601">
        <v>48294880</v>
      </c>
      <c r="L1748" s="597">
        <f>J1748/I1748*100</f>
        <v>100</v>
      </c>
    </row>
    <row r="1749" spans="3:12" ht="9.75" customHeight="1">
      <c r="F1749" s="1754"/>
      <c r="G1749" s="1754"/>
      <c r="L1749" s="597"/>
    </row>
    <row r="1750" spans="3:12" ht="13.7" customHeight="1">
      <c r="C1750" s="1753" t="s">
        <v>2680</v>
      </c>
      <c r="D1750" s="1753"/>
      <c r="E1750" s="1753"/>
      <c r="F1750" s="1754" t="s">
        <v>2681</v>
      </c>
      <c r="G1750" s="1754"/>
      <c r="I1750" s="601">
        <v>1098255076</v>
      </c>
      <c r="J1750" s="601">
        <v>1098255076</v>
      </c>
      <c r="L1750" s="597">
        <f>J1750/I1750*100</f>
        <v>100</v>
      </c>
    </row>
    <row r="1751" spans="3:12" ht="9.75" customHeight="1">
      <c r="F1751" s="1754"/>
      <c r="G1751" s="1754"/>
      <c r="L1751" s="597"/>
    </row>
    <row r="1752" spans="3:12" ht="13.7" customHeight="1">
      <c r="C1752" s="1753" t="s">
        <v>2682</v>
      </c>
      <c r="D1752" s="1753"/>
      <c r="E1752" s="1753"/>
      <c r="F1752" s="1754" t="s">
        <v>2683</v>
      </c>
      <c r="G1752" s="1754"/>
      <c r="I1752" s="601">
        <v>10352000</v>
      </c>
      <c r="J1752" s="601">
        <v>10352000</v>
      </c>
      <c r="L1752" s="597">
        <f>J1752/I1752*100</f>
        <v>100</v>
      </c>
    </row>
    <row r="1753" spans="3:12" ht="9.75" customHeight="1">
      <c r="F1753" s="1754"/>
      <c r="G1753" s="1754"/>
      <c r="L1753" s="597"/>
    </row>
    <row r="1754" spans="3:12" ht="13.7" customHeight="1">
      <c r="C1754" s="1753" t="s">
        <v>2684</v>
      </c>
      <c r="D1754" s="1753"/>
      <c r="E1754" s="1753"/>
      <c r="F1754" s="1754" t="s">
        <v>2685</v>
      </c>
      <c r="G1754" s="1754"/>
      <c r="I1754" s="601">
        <v>2146749680</v>
      </c>
      <c r="J1754" s="601">
        <v>2146749680</v>
      </c>
      <c r="L1754" s="597">
        <f>J1754/I1754*100</f>
        <v>100</v>
      </c>
    </row>
    <row r="1755" spans="3:12" ht="9.75" customHeight="1">
      <c r="F1755" s="1754"/>
      <c r="G1755" s="1754"/>
      <c r="L1755" s="597"/>
    </row>
    <row r="1756" spans="3:12" ht="13.7" customHeight="1">
      <c r="C1756" s="1753" t="s">
        <v>2686</v>
      </c>
      <c r="D1756" s="1753"/>
      <c r="E1756" s="1753"/>
      <c r="F1756" s="1754" t="s">
        <v>2687</v>
      </c>
      <c r="G1756" s="1754"/>
      <c r="I1756" s="601">
        <v>77611768</v>
      </c>
      <c r="J1756" s="601">
        <v>77611768</v>
      </c>
      <c r="L1756" s="597">
        <f>J1756/I1756*100</f>
        <v>100</v>
      </c>
    </row>
    <row r="1757" spans="3:12" ht="9.75" customHeight="1">
      <c r="F1757" s="1754"/>
      <c r="G1757" s="1754"/>
      <c r="L1757" s="597"/>
    </row>
    <row r="1758" spans="3:12" ht="13.7" customHeight="1">
      <c r="C1758" s="1753" t="s">
        <v>2688</v>
      </c>
      <c r="D1758" s="1753"/>
      <c r="E1758" s="1753"/>
      <c r="F1758" s="1754" t="s">
        <v>2689</v>
      </c>
      <c r="G1758" s="1754"/>
      <c r="I1758" s="601">
        <v>23000</v>
      </c>
      <c r="J1758" s="601">
        <v>23000</v>
      </c>
      <c r="L1758" s="597">
        <f>J1758/I1758*100</f>
        <v>100</v>
      </c>
    </row>
    <row r="1759" spans="3:12" ht="9.75" customHeight="1">
      <c r="F1759" s="1754"/>
      <c r="G1759" s="1754"/>
      <c r="L1759" s="597"/>
    </row>
    <row r="1760" spans="3:12" ht="13.7" customHeight="1">
      <c r="C1760" s="1753" t="s">
        <v>2690</v>
      </c>
      <c r="D1760" s="1753"/>
      <c r="E1760" s="1753"/>
      <c r="F1760" s="1754" t="s">
        <v>2691</v>
      </c>
      <c r="G1760" s="1754"/>
      <c r="I1760" s="601">
        <v>988462189</v>
      </c>
      <c r="J1760" s="601">
        <v>988462189</v>
      </c>
      <c r="L1760" s="597">
        <f>J1760/I1760*100</f>
        <v>100</v>
      </c>
    </row>
    <row r="1761" spans="3:12" ht="9.75" customHeight="1">
      <c r="F1761" s="1754"/>
      <c r="G1761" s="1754"/>
      <c r="L1761" s="597"/>
    </row>
    <row r="1762" spans="3:12" ht="13.7" customHeight="1">
      <c r="C1762" s="1753" t="s">
        <v>2692</v>
      </c>
      <c r="D1762" s="1753"/>
      <c r="E1762" s="1753"/>
      <c r="F1762" s="1754" t="s">
        <v>2693</v>
      </c>
      <c r="G1762" s="1754"/>
      <c r="I1762" s="601">
        <v>23700830</v>
      </c>
      <c r="J1762" s="601">
        <v>23700830</v>
      </c>
      <c r="L1762" s="597">
        <f>J1762/I1762*100</f>
        <v>100</v>
      </c>
    </row>
    <row r="1763" spans="3:12" ht="9.75" customHeight="1">
      <c r="F1763" s="1754"/>
      <c r="G1763" s="1754"/>
      <c r="L1763" s="597"/>
    </row>
    <row r="1764" spans="3:12" ht="13.7" customHeight="1">
      <c r="C1764" s="1753" t="s">
        <v>2694</v>
      </c>
      <c r="D1764" s="1753"/>
      <c r="E1764" s="1753"/>
      <c r="F1764" s="1754" t="s">
        <v>2695</v>
      </c>
      <c r="G1764" s="1754"/>
      <c r="I1764" s="601">
        <v>47261923</v>
      </c>
      <c r="J1764" s="601">
        <v>47261923</v>
      </c>
      <c r="L1764" s="597">
        <f>J1764/I1764*100</f>
        <v>100</v>
      </c>
    </row>
    <row r="1765" spans="3:12" ht="9.75" customHeight="1">
      <c r="F1765" s="1754"/>
      <c r="G1765" s="1754"/>
      <c r="L1765" s="597"/>
    </row>
    <row r="1766" spans="3:12" ht="13.7" customHeight="1">
      <c r="C1766" s="1753" t="s">
        <v>2696</v>
      </c>
      <c r="D1766" s="1753"/>
      <c r="E1766" s="1753"/>
      <c r="F1766" s="1754" t="s">
        <v>2697</v>
      </c>
      <c r="G1766" s="1754"/>
      <c r="I1766" s="601">
        <v>638781538</v>
      </c>
      <c r="J1766" s="601">
        <v>638781538</v>
      </c>
      <c r="L1766" s="597">
        <f>J1766/I1766*100</f>
        <v>100</v>
      </c>
    </row>
    <row r="1767" spans="3:12" ht="9.75" customHeight="1">
      <c r="F1767" s="1754"/>
      <c r="G1767" s="1754"/>
      <c r="L1767" s="597"/>
    </row>
    <row r="1768" spans="3:12" ht="13.7" customHeight="1">
      <c r="C1768" s="1753" t="s">
        <v>2698</v>
      </c>
      <c r="D1768" s="1753"/>
      <c r="E1768" s="1753"/>
      <c r="F1768" s="1754" t="s">
        <v>2699</v>
      </c>
      <c r="G1768" s="1754"/>
      <c r="I1768" s="601">
        <v>578677000</v>
      </c>
      <c r="J1768" s="601">
        <v>578677000</v>
      </c>
      <c r="L1768" s="597">
        <f>J1768/I1768*100</f>
        <v>100</v>
      </c>
    </row>
    <row r="1769" spans="3:12" ht="16.149999999999999" customHeight="1">
      <c r="F1769" s="1754"/>
      <c r="G1769" s="1754"/>
      <c r="L1769" s="597"/>
    </row>
    <row r="1770" spans="3:12" ht="13.7" customHeight="1">
      <c r="C1770" s="1753" t="s">
        <v>2700</v>
      </c>
      <c r="D1770" s="1753"/>
      <c r="E1770" s="1753"/>
      <c r="F1770" s="1754" t="s">
        <v>2701</v>
      </c>
      <c r="G1770" s="1754"/>
      <c r="I1770" s="601">
        <v>4502904</v>
      </c>
      <c r="J1770" s="601">
        <v>4502904</v>
      </c>
      <c r="L1770" s="597">
        <f>J1770/I1770*100</f>
        <v>100</v>
      </c>
    </row>
    <row r="1771" spans="3:12" ht="9.75" customHeight="1">
      <c r="F1771" s="1754"/>
      <c r="G1771" s="1754"/>
      <c r="L1771" s="597"/>
    </row>
    <row r="1772" spans="3:12" ht="13.7" customHeight="1">
      <c r="C1772" s="1753" t="s">
        <v>2702</v>
      </c>
      <c r="D1772" s="1753"/>
      <c r="E1772" s="1753"/>
      <c r="F1772" s="1754" t="s">
        <v>2703</v>
      </c>
      <c r="G1772" s="1754"/>
      <c r="I1772" s="601">
        <v>302784000</v>
      </c>
      <c r="J1772" s="601">
        <v>302784000</v>
      </c>
      <c r="L1772" s="597">
        <f>J1772/I1772*100</f>
        <v>100</v>
      </c>
    </row>
    <row r="1773" spans="3:12" ht="9.75" customHeight="1">
      <c r="F1773" s="1754"/>
      <c r="G1773" s="1754"/>
      <c r="L1773" s="597"/>
    </row>
    <row r="1774" spans="3:12" ht="15" customHeight="1">
      <c r="C1774" s="1753" t="s">
        <v>2704</v>
      </c>
      <c r="D1774" s="1753"/>
      <c r="E1774" s="1753"/>
      <c r="F1774" s="1753" t="s">
        <v>2705</v>
      </c>
      <c r="G1774" s="1753"/>
      <c r="I1774" s="601">
        <v>5126134000</v>
      </c>
      <c r="J1774" s="601">
        <v>5126134000</v>
      </c>
      <c r="L1774" s="597">
        <f>J1774/I1774*100</f>
        <v>100</v>
      </c>
    </row>
    <row r="1775" spans="3:12" ht="1.5" customHeight="1">
      <c r="L1775" s="597"/>
    </row>
    <row r="1776" spans="3:12" ht="15" customHeight="1">
      <c r="C1776" s="1753" t="s">
        <v>2706</v>
      </c>
      <c r="D1776" s="1753"/>
      <c r="E1776" s="1753"/>
      <c r="F1776" s="1753" t="s">
        <v>2705</v>
      </c>
      <c r="G1776" s="1753"/>
      <c r="I1776" s="601">
        <v>5126134000</v>
      </c>
      <c r="J1776" s="601">
        <v>5126134000</v>
      </c>
      <c r="L1776" s="597">
        <f>J1776/I1776*100</f>
        <v>100</v>
      </c>
    </row>
    <row r="1777" spans="3:12" ht="1.5" customHeight="1">
      <c r="L1777" s="597"/>
    </row>
    <row r="1778" spans="3:12" ht="15" customHeight="1">
      <c r="C1778" s="1753" t="s">
        <v>2707</v>
      </c>
      <c r="D1778" s="1753"/>
      <c r="E1778" s="1753"/>
      <c r="F1778" s="1753" t="s">
        <v>2708</v>
      </c>
      <c r="G1778" s="1753"/>
      <c r="I1778" s="601">
        <v>4844427067</v>
      </c>
      <c r="J1778" s="601">
        <v>4844427067</v>
      </c>
      <c r="L1778" s="597">
        <f>J1778/I1778*100</f>
        <v>100</v>
      </c>
    </row>
    <row r="1779" spans="3:12" ht="1.5" customHeight="1">
      <c r="L1779" s="597"/>
    </row>
    <row r="1780" spans="3:12" ht="15" customHeight="1">
      <c r="C1780" s="1753" t="s">
        <v>2709</v>
      </c>
      <c r="D1780" s="1753"/>
      <c r="E1780" s="1753"/>
      <c r="F1780" s="1753" t="s">
        <v>2710</v>
      </c>
      <c r="G1780" s="1753"/>
      <c r="I1780" s="601">
        <v>4844427067</v>
      </c>
      <c r="J1780" s="601">
        <v>4844427067</v>
      </c>
      <c r="L1780" s="597">
        <f>J1780/I1780*100</f>
        <v>100</v>
      </c>
    </row>
    <row r="1781" spans="3:12" ht="1.5" customHeight="1">
      <c r="L1781" s="597"/>
    </row>
    <row r="1782" spans="3:12" ht="15" customHeight="1">
      <c r="C1782" s="1753" t="s">
        <v>2711</v>
      </c>
      <c r="D1782" s="1753"/>
      <c r="E1782" s="1753"/>
      <c r="F1782" s="1753" t="s">
        <v>2710</v>
      </c>
      <c r="G1782" s="1753"/>
      <c r="I1782" s="601">
        <v>4844427067</v>
      </c>
      <c r="J1782" s="601">
        <v>4844427067</v>
      </c>
      <c r="L1782" s="597">
        <f>J1782/I1782*100</f>
        <v>100</v>
      </c>
    </row>
    <row r="1783" spans="3:12" ht="1.5" customHeight="1">
      <c r="L1783" s="597"/>
    </row>
    <row r="1784" spans="3:12" ht="15" customHeight="1">
      <c r="C1784" s="1755" t="s">
        <v>2712</v>
      </c>
      <c r="D1784" s="1755"/>
      <c r="E1784" s="1755"/>
      <c r="F1784" s="1755" t="s">
        <v>2713</v>
      </c>
      <c r="G1784" s="1755"/>
      <c r="I1784" s="597">
        <v>160962269257</v>
      </c>
      <c r="J1784" s="597">
        <v>160978516057.38</v>
      </c>
      <c r="L1784" s="597">
        <f>J1784/I1784*100</f>
        <v>100.01009354580734</v>
      </c>
    </row>
    <row r="1785" spans="3:12" ht="1.5" customHeight="1">
      <c r="L1785" s="597"/>
    </row>
    <row r="1786" spans="3:12" ht="13.7" customHeight="1">
      <c r="C1786" s="1755" t="s">
        <v>2714</v>
      </c>
      <c r="D1786" s="1755"/>
      <c r="E1786" s="1755"/>
      <c r="F1786" s="1756" t="s">
        <v>2715</v>
      </c>
      <c r="G1786" s="1756"/>
      <c r="I1786" s="597">
        <f>I1580+I1582</f>
        <v>0</v>
      </c>
      <c r="J1786" s="597">
        <f>J1580+J1582</f>
        <v>102179983327.05994</v>
      </c>
      <c r="L1786" s="597"/>
    </row>
    <row r="1787" spans="3:12">
      <c r="F1787" s="1756"/>
      <c r="G1787" s="1756"/>
      <c r="J1787" s="761"/>
    </row>
    <row r="1788" spans="3:12" ht="1.5" customHeight="1">
      <c r="F1788" s="1756"/>
      <c r="G1788" s="1756"/>
    </row>
    <row r="1789" spans="3:12" ht="4.7" customHeight="1"/>
    <row r="1790" spans="3:12" ht="13.7" customHeight="1">
      <c r="J1790" s="1757"/>
      <c r="K1790" s="1757"/>
    </row>
    <row r="1791" spans="3:12" ht="13.7" customHeight="1">
      <c r="I1791" s="600" t="s">
        <v>247</v>
      </c>
      <c r="K1791" s="608"/>
      <c r="L1791" s="767">
        <v>7989768741.7899942</v>
      </c>
    </row>
    <row r="1792" spans="3:12" ht="13.9" customHeight="1">
      <c r="F1792" s="613" t="s">
        <v>133</v>
      </c>
      <c r="G1792" s="600"/>
      <c r="H1792" s="600"/>
      <c r="I1792" s="600" t="s">
        <v>2716</v>
      </c>
      <c r="J1792" s="614">
        <f>J289</f>
        <v>62661581738.330002</v>
      </c>
      <c r="L1792" s="606"/>
    </row>
    <row r="1793" spans="6:12" ht="13.9" customHeight="1">
      <c r="F1793" s="600"/>
      <c r="G1793" s="600"/>
      <c r="H1793" s="600"/>
      <c r="I1793" s="600" t="s">
        <v>2717</v>
      </c>
      <c r="J1793" s="616">
        <f>SUM(J1794:J1798)</f>
        <v>62716411983.910004</v>
      </c>
      <c r="K1793" s="608"/>
      <c r="L1793" s="768"/>
    </row>
    <row r="1794" spans="6:12" ht="13.9" customHeight="1">
      <c r="I1794" s="611" t="s">
        <v>2718</v>
      </c>
      <c r="J1794" s="609">
        <f>J702</f>
        <v>11625289495</v>
      </c>
      <c r="K1794" s="608"/>
      <c r="L1794" s="768"/>
    </row>
    <row r="1795" spans="6:12" ht="13.9" customHeight="1">
      <c r="I1795" s="611" t="s">
        <v>2721</v>
      </c>
      <c r="J1795" s="609">
        <f>J1162</f>
        <v>47726530850.910004</v>
      </c>
      <c r="K1795" s="608"/>
      <c r="L1795" s="615"/>
    </row>
    <row r="1796" spans="6:12" ht="13.9" customHeight="1">
      <c r="I1796" s="611" t="s">
        <v>2719</v>
      </c>
      <c r="J1796" s="598">
        <f>J1417</f>
        <v>2774688514</v>
      </c>
      <c r="L1796" s="600"/>
    </row>
    <row r="1797" spans="6:12" ht="13.9" customHeight="1">
      <c r="I1797" s="611" t="s">
        <v>2720</v>
      </c>
      <c r="J1797" s="598">
        <f>J1458</f>
        <v>530953124</v>
      </c>
      <c r="K1797" s="610"/>
      <c r="L1797" s="769"/>
    </row>
    <row r="1798" spans="6:12" ht="13.9" customHeight="1">
      <c r="I1798" s="622" t="s">
        <v>2722</v>
      </c>
      <c r="J1798" s="621">
        <f>J1532</f>
        <v>58950000</v>
      </c>
      <c r="L1798" s="606" t="s">
        <v>2768</v>
      </c>
    </row>
    <row r="1799" spans="6:12" ht="13.9" customHeight="1">
      <c r="I1799" s="600" t="s">
        <v>2723</v>
      </c>
      <c r="J1799" s="606">
        <f>J1792-J1793</f>
        <v>-54830245.580001831</v>
      </c>
      <c r="L1799" s="606">
        <f>L1791+J1799</f>
        <v>7934938496.2099924</v>
      </c>
    </row>
    <row r="1800" spans="6:12" ht="13.9" customHeight="1">
      <c r="L1800" s="600"/>
    </row>
    <row r="1801" spans="6:12" ht="13.9" customHeight="1">
      <c r="I1801" s="600" t="s">
        <v>247</v>
      </c>
      <c r="L1801" s="619">
        <v>95691372</v>
      </c>
    </row>
    <row r="1802" spans="6:12" ht="13.9" customHeight="1">
      <c r="F1802" s="613" t="s">
        <v>2724</v>
      </c>
      <c r="G1802" s="600"/>
      <c r="H1802" s="600"/>
      <c r="I1802" s="600" t="s">
        <v>2716</v>
      </c>
      <c r="J1802" s="617">
        <f>J359+J361</f>
        <v>46488564698</v>
      </c>
      <c r="L1802" s="600"/>
    </row>
    <row r="1803" spans="6:12" ht="13.15" customHeight="1">
      <c r="F1803" s="600"/>
      <c r="G1803" s="600"/>
      <c r="H1803" s="600"/>
      <c r="I1803" s="600" t="s">
        <v>2717</v>
      </c>
      <c r="J1803" s="618">
        <f>SUM(J1804:J1807)</f>
        <v>46383621917</v>
      </c>
      <c r="L1803" s="600"/>
    </row>
    <row r="1804" spans="6:12" ht="13.9" customHeight="1">
      <c r="I1804" s="594" t="s">
        <v>2721</v>
      </c>
      <c r="J1804" s="612">
        <f>J1151</f>
        <v>28362236658</v>
      </c>
      <c r="L1804" s="770"/>
    </row>
    <row r="1805" spans="6:12" ht="13.9" customHeight="1">
      <c r="I1805" s="611" t="s">
        <v>2725</v>
      </c>
      <c r="J1805" s="612">
        <f>J1221</f>
        <v>4146925912</v>
      </c>
      <c r="L1805" s="600"/>
    </row>
    <row r="1806" spans="6:12" ht="13.9" customHeight="1">
      <c r="I1806" s="594" t="s">
        <v>2719</v>
      </c>
      <c r="J1806" s="612">
        <f>J1411</f>
        <v>6072103447</v>
      </c>
      <c r="L1806" s="770"/>
    </row>
    <row r="1807" spans="6:12" ht="13.9" customHeight="1">
      <c r="I1807" s="620" t="s">
        <v>2722</v>
      </c>
      <c r="J1807" s="621">
        <f>J1526</f>
        <v>7802355900</v>
      </c>
      <c r="L1807" s="600" t="s">
        <v>2768</v>
      </c>
    </row>
    <row r="1808" spans="6:12" ht="13.9" customHeight="1">
      <c r="I1808" s="600" t="s">
        <v>2726</v>
      </c>
      <c r="J1808" s="617">
        <f>J1802-J1803</f>
        <v>104942781</v>
      </c>
      <c r="L1808" s="606">
        <f>L1801+J1808</f>
        <v>200634153</v>
      </c>
    </row>
    <row r="1809" spans="6:12" ht="13.9" customHeight="1">
      <c r="L1809" s="600"/>
    </row>
    <row r="1810" spans="6:12" ht="13.9" customHeight="1">
      <c r="I1810" s="600" t="s">
        <v>247</v>
      </c>
      <c r="L1810" s="619">
        <v>2639702292</v>
      </c>
    </row>
    <row r="1811" spans="6:12" ht="13.9" customHeight="1">
      <c r="F1811" s="613" t="s">
        <v>2727</v>
      </c>
      <c r="I1811" s="600" t="s">
        <v>2716</v>
      </c>
      <c r="J1811" s="618">
        <f>J377</f>
        <v>10482909708</v>
      </c>
      <c r="L1811" s="770"/>
    </row>
    <row r="1812" spans="6:12" ht="13.9" customHeight="1">
      <c r="I1812" s="623" t="s">
        <v>2717</v>
      </c>
      <c r="J1812" s="624">
        <f>J1156</f>
        <v>11076374029</v>
      </c>
      <c r="L1812" s="600" t="s">
        <v>2768</v>
      </c>
    </row>
    <row r="1813" spans="6:12" ht="13.9" customHeight="1">
      <c r="I1813" s="600" t="s">
        <v>2728</v>
      </c>
      <c r="J1813" s="617">
        <f>J1811-J1812</f>
        <v>-593464321</v>
      </c>
      <c r="L1813" s="606">
        <f>L1810+J1813</f>
        <v>2046237971</v>
      </c>
    </row>
    <row r="1814" spans="6:12" ht="13.9" customHeight="1">
      <c r="F1814" s="607"/>
      <c r="L1814" s="600"/>
    </row>
    <row r="1815" spans="6:12" ht="13.9" customHeight="1">
      <c r="F1815" s="762" t="s">
        <v>242</v>
      </c>
      <c r="G1815" s="604"/>
      <c r="H1815" s="604"/>
      <c r="I1815" s="602" t="s">
        <v>2716</v>
      </c>
      <c r="J1815" s="763">
        <f>J369</f>
        <v>5101020800</v>
      </c>
      <c r="L1815" s="600"/>
    </row>
    <row r="1816" spans="6:12" ht="13.9" customHeight="1">
      <c r="F1816" s="604"/>
      <c r="G1816" s="604"/>
      <c r="H1816" s="604"/>
      <c r="I1816" s="764" t="s">
        <v>2717</v>
      </c>
      <c r="J1816" s="765">
        <f>J1815</f>
        <v>5101020800</v>
      </c>
      <c r="L1816" s="617"/>
    </row>
    <row r="1817" spans="6:12" ht="13.9" customHeight="1">
      <c r="F1817" s="604"/>
      <c r="G1817" s="604"/>
      <c r="H1817" s="604"/>
      <c r="I1817" s="602" t="s">
        <v>2729</v>
      </c>
      <c r="J1817" s="766">
        <f>J1815-J1816</f>
        <v>0</v>
      </c>
      <c r="L1817" s="619"/>
    </row>
    <row r="1818" spans="6:12" ht="13.9" customHeight="1">
      <c r="F1818" s="604"/>
      <c r="G1818" s="604"/>
      <c r="H1818" s="604"/>
      <c r="I1818" s="604"/>
      <c r="J1818" s="604"/>
      <c r="L1818" s="606"/>
    </row>
    <row r="1819" spans="6:12" ht="13.9" customHeight="1">
      <c r="F1819" s="762" t="s">
        <v>243</v>
      </c>
      <c r="G1819" s="602"/>
      <c r="H1819" s="602"/>
      <c r="I1819" s="602" t="s">
        <v>2716</v>
      </c>
      <c r="J1819" s="763">
        <f>J371</f>
        <v>2431745400</v>
      </c>
      <c r="L1819" s="606"/>
    </row>
    <row r="1820" spans="6:12" ht="13.9" customHeight="1">
      <c r="F1820" s="602"/>
      <c r="G1820" s="602"/>
      <c r="H1820" s="602"/>
      <c r="I1820" s="764" t="s">
        <v>2717</v>
      </c>
      <c r="J1820" s="765">
        <f>J1819</f>
        <v>2431745400</v>
      </c>
      <c r="L1820" s="600"/>
    </row>
    <row r="1821" spans="6:12" ht="13.9" customHeight="1">
      <c r="F1821" s="602"/>
      <c r="G1821" s="602"/>
      <c r="H1821" s="602"/>
      <c r="I1821" s="602" t="s">
        <v>2730</v>
      </c>
      <c r="J1821" s="766">
        <f>J1819-J1820</f>
        <v>0</v>
      </c>
      <c r="L1821" s="600"/>
    </row>
    <row r="1822" spans="6:12" ht="13.9" customHeight="1">
      <c r="L1822" s="600"/>
    </row>
    <row r="1823" spans="6:12" ht="13.9" customHeight="1">
      <c r="F1823" s="613" t="s">
        <v>244</v>
      </c>
      <c r="G1823" s="600"/>
      <c r="H1823" s="600"/>
      <c r="I1823" s="600" t="s">
        <v>2716</v>
      </c>
      <c r="J1823" s="618">
        <f>J391</f>
        <v>100455713000</v>
      </c>
      <c r="L1823" s="600"/>
    </row>
    <row r="1824" spans="6:12" ht="13.9" customHeight="1">
      <c r="F1824" s="600"/>
      <c r="G1824" s="600"/>
      <c r="H1824" s="600"/>
      <c r="I1824" s="623" t="s">
        <v>2717</v>
      </c>
      <c r="J1824" s="625">
        <f>J1574</f>
        <v>100455713000</v>
      </c>
      <c r="L1824" s="600"/>
    </row>
    <row r="1825" spans="6:12" ht="13.9" customHeight="1">
      <c r="F1825" s="600"/>
      <c r="G1825" s="600"/>
      <c r="H1825" s="600"/>
      <c r="I1825" s="600" t="s">
        <v>2731</v>
      </c>
      <c r="J1825" s="626">
        <f>J1823-J1824</f>
        <v>0</v>
      </c>
      <c r="L1825" s="600"/>
    </row>
    <row r="1826" spans="6:12" ht="13.9" customHeight="1">
      <c r="L1826" s="600"/>
    </row>
    <row r="1827" spans="6:12" ht="13.9" customHeight="1">
      <c r="L1827" s="606"/>
    </row>
    <row r="1828" spans="6:12" ht="13.9" customHeight="1">
      <c r="F1828" s="613" t="s">
        <v>3084</v>
      </c>
      <c r="G1828" s="600"/>
      <c r="H1828" s="600"/>
      <c r="I1828" s="600" t="s">
        <v>2716</v>
      </c>
      <c r="J1828" s="617">
        <f>J1815+J1819</f>
        <v>7532766200</v>
      </c>
      <c r="L1828" s="600"/>
    </row>
    <row r="1829" spans="6:12" ht="13.9" customHeight="1">
      <c r="F1829" s="600"/>
      <c r="G1829" s="600"/>
      <c r="H1829" s="600"/>
      <c r="I1829" s="600" t="s">
        <v>2717</v>
      </c>
      <c r="J1829" s="619">
        <v>7319130800</v>
      </c>
      <c r="L1829" s="770"/>
    </row>
    <row r="1830" spans="6:12" ht="13.9" customHeight="1">
      <c r="F1830" s="600"/>
      <c r="G1830" s="600"/>
      <c r="H1830" s="600"/>
      <c r="I1830" s="623"/>
      <c r="J1830" s="625">
        <f>J1225</f>
        <v>213635400</v>
      </c>
      <c r="L1830" s="600"/>
    </row>
    <row r="1831" spans="6:12" ht="13.9" customHeight="1">
      <c r="F1831" s="600"/>
      <c r="G1831" s="600"/>
      <c r="H1831" s="600"/>
      <c r="I1831" s="600" t="s">
        <v>3085</v>
      </c>
      <c r="J1831" s="606">
        <f>J1828-J1829-J1830</f>
        <v>0</v>
      </c>
      <c r="L1831" s="619"/>
    </row>
    <row r="1832" spans="6:12" ht="13.9" customHeight="1">
      <c r="I1832" s="761"/>
    </row>
    <row r="1833" spans="6:12" ht="13.9" customHeight="1">
      <c r="I1833" s="761"/>
    </row>
    <row r="1834" spans="6:12" ht="13.9" customHeight="1">
      <c r="I1834" s="761"/>
    </row>
    <row r="1835" spans="6:12" ht="13.9" customHeight="1">
      <c r="I1835" s="761"/>
      <c r="J1835" s="594" t="s">
        <v>3088</v>
      </c>
      <c r="L1835" s="599">
        <f>L1799+L1808+L1813+L1831+J1831</f>
        <v>10181810620.209991</v>
      </c>
    </row>
    <row r="1836" spans="6:12" ht="13.9" customHeight="1">
      <c r="I1836" s="761"/>
      <c r="J1836" s="594" t="s">
        <v>3087</v>
      </c>
      <c r="L1836" s="759">
        <v>91992329566.851318</v>
      </c>
    </row>
    <row r="1837" spans="6:12" ht="13.9" customHeight="1">
      <c r="I1837" s="761"/>
      <c r="J1837" s="594" t="s">
        <v>3199</v>
      </c>
      <c r="L1837" s="759">
        <v>100</v>
      </c>
    </row>
    <row r="1838" spans="6:12" ht="13.9" customHeight="1">
      <c r="J1838" s="594" t="s">
        <v>3086</v>
      </c>
      <c r="L1838" s="599">
        <f>L1835+L1836+L1837</f>
        <v>102174140287.06131</v>
      </c>
    </row>
    <row r="1839" spans="6:12" ht="13.9" customHeight="1">
      <c r="I1839" s="761"/>
      <c r="J1839" s="594" t="s">
        <v>3089</v>
      </c>
      <c r="L1839" s="612">
        <f>J1786</f>
        <v>102179983327.05994</v>
      </c>
    </row>
    <row r="1840" spans="6:12" ht="13.9" customHeight="1">
      <c r="I1840" s="761"/>
      <c r="J1840" s="594" t="s">
        <v>230</v>
      </c>
      <c r="L1840" s="771">
        <f>L1838-L1839</f>
        <v>-5843039.998626709</v>
      </c>
    </row>
    <row r="1841" spans="9:12" ht="13.9" customHeight="1">
      <c r="I1841" s="761"/>
      <c r="J1841" s="761"/>
    </row>
    <row r="1842" spans="9:12" ht="13.9" customHeight="1"/>
    <row r="1843" spans="9:12" ht="13.9" customHeight="1">
      <c r="I1843" s="759"/>
      <c r="J1843" s="594" t="s">
        <v>3090</v>
      </c>
      <c r="L1843" s="759">
        <f>J421</f>
        <v>2068293546341.9102</v>
      </c>
    </row>
    <row r="1844" spans="9:12" ht="13.9" customHeight="1">
      <c r="J1844" s="594" t="s">
        <v>3203</v>
      </c>
      <c r="L1844" s="599">
        <f>J1803+J1793+J1812+J1824+J1829+J1830</f>
        <v>228164887129.91</v>
      </c>
    </row>
    <row r="1845" spans="9:12" ht="13.9" customHeight="1">
      <c r="I1845" s="599"/>
      <c r="J1845" s="960" t="s">
        <v>3204</v>
      </c>
      <c r="L1845" s="599">
        <f>L1843-L1844</f>
        <v>1840128659212.0002</v>
      </c>
    </row>
    <row r="1846" spans="9:12" ht="13.9" customHeight="1"/>
    <row r="1847" spans="9:12" ht="13.9" customHeight="1">
      <c r="J1847" s="594" t="s">
        <v>3094</v>
      </c>
      <c r="L1847" s="612">
        <f>J18</f>
        <v>2009495013611.5901</v>
      </c>
    </row>
    <row r="1848" spans="9:12" ht="13.9" customHeight="1">
      <c r="J1848" s="594" t="s">
        <v>3091</v>
      </c>
      <c r="L1848" s="599">
        <f>J1792+J1802+J1811+J1823+J1828</f>
        <v>227621535344.33002</v>
      </c>
    </row>
    <row r="1849" spans="9:12" ht="13.9" customHeight="1">
      <c r="J1849" s="594" t="s">
        <v>3092</v>
      </c>
      <c r="L1849" s="599">
        <f>L1847-L1848</f>
        <v>1781873478267.26</v>
      </c>
    </row>
    <row r="1850" spans="9:12" ht="13.9" customHeight="1"/>
    <row r="1851" spans="9:12" ht="13.9" customHeight="1"/>
    <row r="1852" spans="9:12" ht="13.9" customHeight="1">
      <c r="J1852" s="594" t="s">
        <v>3093</v>
      </c>
      <c r="L1852" s="958">
        <v>1852667007026.7498</v>
      </c>
    </row>
    <row r="1853" spans="9:12" ht="13.9" customHeight="1">
      <c r="J1853" s="594" t="s">
        <v>3201</v>
      </c>
      <c r="L1853" s="599">
        <v>12538347714.75</v>
      </c>
    </row>
    <row r="1854" spans="9:12" ht="13.9" customHeight="1">
      <c r="J1854" s="594" t="s">
        <v>3200</v>
      </c>
      <c r="L1854" s="599">
        <v>100</v>
      </c>
    </row>
    <row r="1855" spans="9:12" ht="13.9" customHeight="1">
      <c r="J1855" s="759"/>
      <c r="K1855" s="759"/>
      <c r="L1855" s="599">
        <f>L1852-L1853-L1854</f>
        <v>1840128659211.9998</v>
      </c>
    </row>
    <row r="1856" spans="9:12" ht="13.9" customHeight="1">
      <c r="J1856" s="759"/>
      <c r="K1856" s="759"/>
      <c r="L1856" s="759"/>
    </row>
    <row r="1857" spans="10:12" ht="13.9" customHeight="1">
      <c r="J1857" s="759"/>
      <c r="K1857" s="759"/>
      <c r="L1857" s="959">
        <f>L1845-L1855</f>
        <v>0</v>
      </c>
    </row>
    <row r="1858" spans="10:12" ht="13.9" customHeight="1">
      <c r="J1858" s="759"/>
      <c r="K1858" s="759"/>
      <c r="L1858" s="759"/>
    </row>
    <row r="1859" spans="10:12" ht="13.9" customHeight="1">
      <c r="J1859" s="759"/>
      <c r="K1859" s="759"/>
      <c r="L1859" s="759">
        <v>150237106851.59033</v>
      </c>
    </row>
    <row r="1860" spans="10:12" ht="13.9" customHeight="1">
      <c r="J1860" s="759"/>
      <c r="K1860" s="759"/>
      <c r="L1860" s="759">
        <v>16246800</v>
      </c>
    </row>
    <row r="1861" spans="10:12" ht="13.9" customHeight="1">
      <c r="J1861" s="759"/>
      <c r="K1861" s="759"/>
      <c r="L1861" s="759">
        <f>L1859+L1860</f>
        <v>150253353651.59033</v>
      </c>
    </row>
    <row r="1862" spans="10:12" ht="13.9" customHeight="1">
      <c r="J1862" s="759"/>
      <c r="K1862" s="759"/>
      <c r="L1862" s="759"/>
    </row>
    <row r="1863" spans="10:12" ht="13.9" customHeight="1">
      <c r="J1863" s="759" t="s">
        <v>3096</v>
      </c>
      <c r="K1863" s="759"/>
      <c r="L1863" s="759">
        <f>L1861+L1849-L1845</f>
        <v>91998172706.850098</v>
      </c>
    </row>
    <row r="1864" spans="10:12" ht="13.9" customHeight="1">
      <c r="J1864" s="759" t="s">
        <v>3095</v>
      </c>
      <c r="K1864" s="759"/>
      <c r="L1864" s="759">
        <v>91992329566.851318</v>
      </c>
    </row>
    <row r="1865" spans="10:12" ht="13.9" customHeight="1">
      <c r="J1865" s="759" t="s">
        <v>3202</v>
      </c>
      <c r="K1865" s="759"/>
      <c r="L1865" s="759">
        <v>100</v>
      </c>
    </row>
    <row r="1866" spans="10:12" ht="13.9" customHeight="1">
      <c r="J1866" s="759"/>
      <c r="K1866" s="759"/>
      <c r="L1866" s="959">
        <f>L1863-L1864-L1865</f>
        <v>5843039.9987792969</v>
      </c>
    </row>
  </sheetData>
  <autoFilter ref="B12:L1788">
    <filterColumn colId="1" showButton="0"/>
    <filterColumn colId="2" showButton="0"/>
    <filterColumn colId="7" showButton="0"/>
    <filterColumn colId="8" showButton="0"/>
  </autoFilter>
  <mergeCells count="1520">
    <mergeCell ref="B16:D16"/>
    <mergeCell ref="E16:F16"/>
    <mergeCell ref="C18:E18"/>
    <mergeCell ref="C20:E20"/>
    <mergeCell ref="C2:L2"/>
    <mergeCell ref="C5:L6"/>
    <mergeCell ref="C7:L7"/>
    <mergeCell ref="K10:L10"/>
    <mergeCell ref="C12:E14"/>
    <mergeCell ref="F13:G13"/>
    <mergeCell ref="I13:I14"/>
    <mergeCell ref="J13:J14"/>
    <mergeCell ref="C34:E34"/>
    <mergeCell ref="C36:E36"/>
    <mergeCell ref="C22:E22"/>
    <mergeCell ref="C24:E24"/>
    <mergeCell ref="C26:E26"/>
    <mergeCell ref="C28:E28"/>
    <mergeCell ref="C30:E30"/>
    <mergeCell ref="C32:E32"/>
    <mergeCell ref="C70:E70"/>
    <mergeCell ref="C72:E72"/>
    <mergeCell ref="C58:E58"/>
    <mergeCell ref="C60:E60"/>
    <mergeCell ref="C62:E62"/>
    <mergeCell ref="C52:E52"/>
    <mergeCell ref="C54:E54"/>
    <mergeCell ref="C40:E40"/>
    <mergeCell ref="C42:E42"/>
    <mergeCell ref="C56:E56"/>
    <mergeCell ref="C46:E46"/>
    <mergeCell ref="C44:E44"/>
    <mergeCell ref="C88:E88"/>
    <mergeCell ref="C90:E90"/>
    <mergeCell ref="C92:E92"/>
    <mergeCell ref="C38:E38"/>
    <mergeCell ref="C82:E82"/>
    <mergeCell ref="C84:E84"/>
    <mergeCell ref="C86:E86"/>
    <mergeCell ref="C48:E48"/>
    <mergeCell ref="C50:E50"/>
    <mergeCell ref="C76:E76"/>
    <mergeCell ref="C78:E78"/>
    <mergeCell ref="C80:E80"/>
    <mergeCell ref="C74:E74"/>
    <mergeCell ref="C64:E64"/>
    <mergeCell ref="C66:E66"/>
    <mergeCell ref="C68:E68"/>
    <mergeCell ref="C106:E106"/>
    <mergeCell ref="C108:E108"/>
    <mergeCell ref="C110:E110"/>
    <mergeCell ref="C100:E100"/>
    <mergeCell ref="C102:E102"/>
    <mergeCell ref="C104:E104"/>
    <mergeCell ref="C94:E94"/>
    <mergeCell ref="C96:E96"/>
    <mergeCell ref="C98:E98"/>
    <mergeCell ref="C123:E123"/>
    <mergeCell ref="C125:E125"/>
    <mergeCell ref="C127:E127"/>
    <mergeCell ref="C117:E117"/>
    <mergeCell ref="C119:E119"/>
    <mergeCell ref="C121:E121"/>
    <mergeCell ref="C112:E112"/>
    <mergeCell ref="C114:E114"/>
    <mergeCell ref="C115:E115"/>
    <mergeCell ref="C141:E141"/>
    <mergeCell ref="C143:E143"/>
    <mergeCell ref="C145:E145"/>
    <mergeCell ref="C135:E135"/>
    <mergeCell ref="C137:E137"/>
    <mergeCell ref="C139:E139"/>
    <mergeCell ref="C129:E129"/>
    <mergeCell ref="C131:E131"/>
    <mergeCell ref="C133:E133"/>
    <mergeCell ref="C159:E159"/>
    <mergeCell ref="C161:E161"/>
    <mergeCell ref="C163:E163"/>
    <mergeCell ref="C153:E153"/>
    <mergeCell ref="C155:E155"/>
    <mergeCell ref="C157:E157"/>
    <mergeCell ref="C147:E147"/>
    <mergeCell ref="C149:E149"/>
    <mergeCell ref="C151:E151"/>
    <mergeCell ref="C177:E177"/>
    <mergeCell ref="C180:E180"/>
    <mergeCell ref="C183:E183"/>
    <mergeCell ref="C171:E171"/>
    <mergeCell ref="C173:E173"/>
    <mergeCell ref="C175:E175"/>
    <mergeCell ref="C165:E165"/>
    <mergeCell ref="C167:E167"/>
    <mergeCell ref="C169:E169"/>
    <mergeCell ref="C198:E198"/>
    <mergeCell ref="C200:E200"/>
    <mergeCell ref="C202:E202"/>
    <mergeCell ref="C192:E192"/>
    <mergeCell ref="C194:E194"/>
    <mergeCell ref="C196:E196"/>
    <mergeCell ref="C186:E186"/>
    <mergeCell ref="C188:E188"/>
    <mergeCell ref="C190:E190"/>
    <mergeCell ref="C223:E223"/>
    <mergeCell ref="C225:E225"/>
    <mergeCell ref="C227:E227"/>
    <mergeCell ref="C217:E217"/>
    <mergeCell ref="C219:E219"/>
    <mergeCell ref="C221:E221"/>
    <mergeCell ref="C204:E204"/>
    <mergeCell ref="C206:E206"/>
    <mergeCell ref="C215:E215"/>
    <mergeCell ref="C241:E241"/>
    <mergeCell ref="C243:E243"/>
    <mergeCell ref="C245:E245"/>
    <mergeCell ref="C235:E235"/>
    <mergeCell ref="C237:E237"/>
    <mergeCell ref="C239:E239"/>
    <mergeCell ref="C229:E229"/>
    <mergeCell ref="C231:E231"/>
    <mergeCell ref="C233:E233"/>
    <mergeCell ref="C259:E259"/>
    <mergeCell ref="C261:E261"/>
    <mergeCell ref="C263:E263"/>
    <mergeCell ref="C253:E253"/>
    <mergeCell ref="C255:E255"/>
    <mergeCell ref="C257:E257"/>
    <mergeCell ref="C247:E247"/>
    <mergeCell ref="C249:E249"/>
    <mergeCell ref="C251:E251"/>
    <mergeCell ref="C277:E277"/>
    <mergeCell ref="C279:E279"/>
    <mergeCell ref="C281:E281"/>
    <mergeCell ref="C271:E271"/>
    <mergeCell ref="C273:E273"/>
    <mergeCell ref="C275:E275"/>
    <mergeCell ref="C265:E265"/>
    <mergeCell ref="C267:E267"/>
    <mergeCell ref="C269:E269"/>
    <mergeCell ref="C297:E297"/>
    <mergeCell ref="C299:E299"/>
    <mergeCell ref="C301:E301"/>
    <mergeCell ref="C291:E291"/>
    <mergeCell ref="C293:E293"/>
    <mergeCell ref="C295:E295"/>
    <mergeCell ref="C284:E284"/>
    <mergeCell ref="C286:E286"/>
    <mergeCell ref="C289:E289"/>
    <mergeCell ref="C314:E314"/>
    <mergeCell ref="C316:E316"/>
    <mergeCell ref="C318:E318"/>
    <mergeCell ref="C309:E309"/>
    <mergeCell ref="C310:E310"/>
    <mergeCell ref="C312:E312"/>
    <mergeCell ref="C303:E303"/>
    <mergeCell ref="C305:E305"/>
    <mergeCell ref="C307:E307"/>
    <mergeCell ref="C333:E333"/>
    <mergeCell ref="C335:E335"/>
    <mergeCell ref="C337:E337"/>
    <mergeCell ref="C326:E326"/>
    <mergeCell ref="C328:E328"/>
    <mergeCell ref="C330:E330"/>
    <mergeCell ref="C320:E320"/>
    <mergeCell ref="C322:E322"/>
    <mergeCell ref="C324:E324"/>
    <mergeCell ref="C353:E353"/>
    <mergeCell ref="C355:E355"/>
    <mergeCell ref="C357:E357"/>
    <mergeCell ref="C345:E345"/>
    <mergeCell ref="C347:E347"/>
    <mergeCell ref="C349:E349"/>
    <mergeCell ref="C339:E339"/>
    <mergeCell ref="C341:E341"/>
    <mergeCell ref="C343:E343"/>
    <mergeCell ref="C371:E371"/>
    <mergeCell ref="C373:E373"/>
    <mergeCell ref="C375:E375"/>
    <mergeCell ref="C365:E365"/>
    <mergeCell ref="C367:E367"/>
    <mergeCell ref="C369:E369"/>
    <mergeCell ref="C359:E359"/>
    <mergeCell ref="C361:E361"/>
    <mergeCell ref="C363:E363"/>
    <mergeCell ref="C389:E389"/>
    <mergeCell ref="C391:E391"/>
    <mergeCell ref="C393:E393"/>
    <mergeCell ref="C383:E383"/>
    <mergeCell ref="C385:E385"/>
    <mergeCell ref="C387:E387"/>
    <mergeCell ref="C377:E377"/>
    <mergeCell ref="C379:E379"/>
    <mergeCell ref="C381:E381"/>
    <mergeCell ref="C407:E407"/>
    <mergeCell ref="F407:G408"/>
    <mergeCell ref="C409:E409"/>
    <mergeCell ref="F409:G410"/>
    <mergeCell ref="C411:E411"/>
    <mergeCell ref="F411:G411"/>
    <mergeCell ref="C401:E401"/>
    <mergeCell ref="F401:G401"/>
    <mergeCell ref="C403:E403"/>
    <mergeCell ref="F403:G403"/>
    <mergeCell ref="C405:E405"/>
    <mergeCell ref="F405:G405"/>
    <mergeCell ref="C395:E395"/>
    <mergeCell ref="C397:E397"/>
    <mergeCell ref="C399:E399"/>
    <mergeCell ref="C425:E425"/>
    <mergeCell ref="F425:G425"/>
    <mergeCell ref="C427:E427"/>
    <mergeCell ref="F427:G427"/>
    <mergeCell ref="C429:E429"/>
    <mergeCell ref="F429:G429"/>
    <mergeCell ref="C419:E419"/>
    <mergeCell ref="F419:G420"/>
    <mergeCell ref="C421:E421"/>
    <mergeCell ref="F421:G421"/>
    <mergeCell ref="C423:E423"/>
    <mergeCell ref="F423:G423"/>
    <mergeCell ref="C413:E413"/>
    <mergeCell ref="F413:G413"/>
    <mergeCell ref="C415:E415"/>
    <mergeCell ref="F415:G415"/>
    <mergeCell ref="C417:E417"/>
    <mergeCell ref="F417:G418"/>
    <mergeCell ref="C443:E443"/>
    <mergeCell ref="F443:G443"/>
    <mergeCell ref="C445:E445"/>
    <mergeCell ref="F445:G445"/>
    <mergeCell ref="C447:E447"/>
    <mergeCell ref="F447:G447"/>
    <mergeCell ref="C437:E437"/>
    <mergeCell ref="F437:G437"/>
    <mergeCell ref="C439:E439"/>
    <mergeCell ref="F439:G439"/>
    <mergeCell ref="C441:E441"/>
    <mergeCell ref="F441:G441"/>
    <mergeCell ref="C431:E431"/>
    <mergeCell ref="F431:G431"/>
    <mergeCell ref="C433:E433"/>
    <mergeCell ref="F433:G433"/>
    <mergeCell ref="C435:E435"/>
    <mergeCell ref="F435:G435"/>
    <mergeCell ref="C461:E461"/>
    <mergeCell ref="F461:G461"/>
    <mergeCell ref="C463:E463"/>
    <mergeCell ref="F463:G463"/>
    <mergeCell ref="C465:E465"/>
    <mergeCell ref="F465:G465"/>
    <mergeCell ref="C455:E455"/>
    <mergeCell ref="F455:G455"/>
    <mergeCell ref="C457:E457"/>
    <mergeCell ref="F457:G457"/>
    <mergeCell ref="C459:E459"/>
    <mergeCell ref="F459:G459"/>
    <mergeCell ref="C449:E449"/>
    <mergeCell ref="F449:G449"/>
    <mergeCell ref="C451:E451"/>
    <mergeCell ref="F451:G451"/>
    <mergeCell ref="C453:E453"/>
    <mergeCell ref="F453:G453"/>
    <mergeCell ref="C479:E479"/>
    <mergeCell ref="F479:G479"/>
    <mergeCell ref="C481:E481"/>
    <mergeCell ref="F481:G481"/>
    <mergeCell ref="C483:E483"/>
    <mergeCell ref="F483:G483"/>
    <mergeCell ref="C473:E473"/>
    <mergeCell ref="F473:G473"/>
    <mergeCell ref="C475:E475"/>
    <mergeCell ref="F475:G475"/>
    <mergeCell ref="C477:E477"/>
    <mergeCell ref="F477:G477"/>
    <mergeCell ref="C467:E467"/>
    <mergeCell ref="F467:G467"/>
    <mergeCell ref="C469:E469"/>
    <mergeCell ref="F469:G469"/>
    <mergeCell ref="C471:E471"/>
    <mergeCell ref="F471:G471"/>
    <mergeCell ref="C497:E497"/>
    <mergeCell ref="F497:G498"/>
    <mergeCell ref="C499:E499"/>
    <mergeCell ref="F499:G500"/>
    <mergeCell ref="C501:E501"/>
    <mergeCell ref="F501:G502"/>
    <mergeCell ref="C491:E491"/>
    <mergeCell ref="F491:G491"/>
    <mergeCell ref="C493:E493"/>
    <mergeCell ref="F493:G494"/>
    <mergeCell ref="C495:E495"/>
    <mergeCell ref="F495:G496"/>
    <mergeCell ref="C485:E485"/>
    <mergeCell ref="F485:G485"/>
    <mergeCell ref="C487:E487"/>
    <mergeCell ref="F487:G487"/>
    <mergeCell ref="C489:E489"/>
    <mergeCell ref="F489:G489"/>
    <mergeCell ref="C515:E515"/>
    <mergeCell ref="F515:G516"/>
    <mergeCell ref="C517:E517"/>
    <mergeCell ref="F517:G518"/>
    <mergeCell ref="C519:E519"/>
    <mergeCell ref="F519:G520"/>
    <mergeCell ref="C509:E509"/>
    <mergeCell ref="F509:G510"/>
    <mergeCell ref="C511:E511"/>
    <mergeCell ref="F511:G512"/>
    <mergeCell ref="C513:E513"/>
    <mergeCell ref="F513:G514"/>
    <mergeCell ref="C503:E503"/>
    <mergeCell ref="F503:G504"/>
    <mergeCell ref="C505:E505"/>
    <mergeCell ref="F505:G506"/>
    <mergeCell ref="C507:E507"/>
    <mergeCell ref="F507:G508"/>
    <mergeCell ref="C533:E533"/>
    <mergeCell ref="F533:G534"/>
    <mergeCell ref="C535:E535"/>
    <mergeCell ref="F535:G536"/>
    <mergeCell ref="C537:E537"/>
    <mergeCell ref="F537:G539"/>
    <mergeCell ref="C527:E527"/>
    <mergeCell ref="F527:G528"/>
    <mergeCell ref="C529:E529"/>
    <mergeCell ref="F529:G530"/>
    <mergeCell ref="C531:E531"/>
    <mergeCell ref="F531:G532"/>
    <mergeCell ref="C521:E521"/>
    <mergeCell ref="F521:G522"/>
    <mergeCell ref="C523:E523"/>
    <mergeCell ref="F523:G524"/>
    <mergeCell ref="C525:E525"/>
    <mergeCell ref="F525:G526"/>
    <mergeCell ref="C552:E552"/>
    <mergeCell ref="F552:G552"/>
    <mergeCell ref="C554:E554"/>
    <mergeCell ref="F554:G555"/>
    <mergeCell ref="C556:E556"/>
    <mergeCell ref="F556:G556"/>
    <mergeCell ref="C546:E546"/>
    <mergeCell ref="F546:G546"/>
    <mergeCell ref="C548:E548"/>
    <mergeCell ref="F548:G549"/>
    <mergeCell ref="C550:E550"/>
    <mergeCell ref="F550:G550"/>
    <mergeCell ref="C540:E540"/>
    <mergeCell ref="F540:G540"/>
    <mergeCell ref="C542:E542"/>
    <mergeCell ref="F542:G542"/>
    <mergeCell ref="C544:E544"/>
    <mergeCell ref="F544:G544"/>
    <mergeCell ref="C570:E570"/>
    <mergeCell ref="F570:G570"/>
    <mergeCell ref="C572:E572"/>
    <mergeCell ref="F572:G572"/>
    <mergeCell ref="C574:E574"/>
    <mergeCell ref="F574:G574"/>
    <mergeCell ref="C564:E564"/>
    <mergeCell ref="F564:G564"/>
    <mergeCell ref="C566:E566"/>
    <mergeCell ref="F566:G566"/>
    <mergeCell ref="C568:E568"/>
    <mergeCell ref="F568:G568"/>
    <mergeCell ref="C558:E558"/>
    <mergeCell ref="F558:G558"/>
    <mergeCell ref="C560:E560"/>
    <mergeCell ref="F560:G561"/>
    <mergeCell ref="C562:E562"/>
    <mergeCell ref="F562:G563"/>
    <mergeCell ref="C588:E588"/>
    <mergeCell ref="F588:G588"/>
    <mergeCell ref="C590:E590"/>
    <mergeCell ref="F590:G591"/>
    <mergeCell ref="C592:E592"/>
    <mergeCell ref="F592:G593"/>
    <mergeCell ref="C582:E582"/>
    <mergeCell ref="F582:G582"/>
    <mergeCell ref="C584:E584"/>
    <mergeCell ref="F584:G584"/>
    <mergeCell ref="C586:E586"/>
    <mergeCell ref="F586:G586"/>
    <mergeCell ref="C576:E576"/>
    <mergeCell ref="F576:G576"/>
    <mergeCell ref="C578:E578"/>
    <mergeCell ref="F578:G578"/>
    <mergeCell ref="C580:E580"/>
    <mergeCell ref="F580:G580"/>
    <mergeCell ref="C605:E605"/>
    <mergeCell ref="F605:G605"/>
    <mergeCell ref="C607:E607"/>
    <mergeCell ref="F607:G607"/>
    <mergeCell ref="C609:E609"/>
    <mergeCell ref="F609:G610"/>
    <mergeCell ref="C599:E599"/>
    <mergeCell ref="F599:G599"/>
    <mergeCell ref="C601:E601"/>
    <mergeCell ref="F601:G602"/>
    <mergeCell ref="C603:E603"/>
    <mergeCell ref="F603:G604"/>
    <mergeCell ref="C594:E594"/>
    <mergeCell ref="F594:G595"/>
    <mergeCell ref="C596:E596"/>
    <mergeCell ref="F596:G597"/>
    <mergeCell ref="C598:E598"/>
    <mergeCell ref="F598:G598"/>
    <mergeCell ref="C623:E623"/>
    <mergeCell ref="F623:G623"/>
    <mergeCell ref="C625:E625"/>
    <mergeCell ref="F625:G625"/>
    <mergeCell ref="C627:E627"/>
    <mergeCell ref="F627:G627"/>
    <mergeCell ref="C617:E617"/>
    <mergeCell ref="F617:G617"/>
    <mergeCell ref="C619:E619"/>
    <mergeCell ref="F619:G619"/>
    <mergeCell ref="C621:E621"/>
    <mergeCell ref="F621:G621"/>
    <mergeCell ref="C611:E611"/>
    <mergeCell ref="F611:G611"/>
    <mergeCell ref="C613:E613"/>
    <mergeCell ref="F613:G613"/>
    <mergeCell ref="C615:E615"/>
    <mergeCell ref="F615:G615"/>
    <mergeCell ref="C641:E641"/>
    <mergeCell ref="F641:G641"/>
    <mergeCell ref="C643:E643"/>
    <mergeCell ref="F643:G643"/>
    <mergeCell ref="C645:E645"/>
    <mergeCell ref="F645:G646"/>
    <mergeCell ref="C635:E635"/>
    <mergeCell ref="F635:G635"/>
    <mergeCell ref="C637:E637"/>
    <mergeCell ref="F637:G637"/>
    <mergeCell ref="C639:E639"/>
    <mergeCell ref="F639:G639"/>
    <mergeCell ref="C629:E629"/>
    <mergeCell ref="F629:G629"/>
    <mergeCell ref="C631:E631"/>
    <mergeCell ref="F631:G631"/>
    <mergeCell ref="C633:E633"/>
    <mergeCell ref="F633:G633"/>
    <mergeCell ref="C659:E659"/>
    <mergeCell ref="F659:G660"/>
    <mergeCell ref="C661:E661"/>
    <mergeCell ref="F661:G661"/>
    <mergeCell ref="C663:E663"/>
    <mergeCell ref="F663:G663"/>
    <mergeCell ref="C653:E653"/>
    <mergeCell ref="F653:G653"/>
    <mergeCell ref="C655:E655"/>
    <mergeCell ref="F655:G655"/>
    <mergeCell ref="C657:E657"/>
    <mergeCell ref="F657:G658"/>
    <mergeCell ref="C647:E647"/>
    <mergeCell ref="F647:G648"/>
    <mergeCell ref="C649:E649"/>
    <mergeCell ref="F649:G649"/>
    <mergeCell ref="C651:E651"/>
    <mergeCell ref="F651:G651"/>
    <mergeCell ref="C677:E677"/>
    <mergeCell ref="F677:G678"/>
    <mergeCell ref="C679:E679"/>
    <mergeCell ref="F679:G680"/>
    <mergeCell ref="C681:E681"/>
    <mergeCell ref="F681:G682"/>
    <mergeCell ref="C671:E671"/>
    <mergeCell ref="F671:G672"/>
    <mergeCell ref="C673:E673"/>
    <mergeCell ref="F673:G674"/>
    <mergeCell ref="C675:E675"/>
    <mergeCell ref="F675:G676"/>
    <mergeCell ref="C665:E665"/>
    <mergeCell ref="F665:G666"/>
    <mergeCell ref="C667:E667"/>
    <mergeCell ref="F667:G668"/>
    <mergeCell ref="C669:E669"/>
    <mergeCell ref="F669:G670"/>
    <mergeCell ref="C698:E698"/>
    <mergeCell ref="F698:G698"/>
    <mergeCell ref="C700:E700"/>
    <mergeCell ref="F700:G700"/>
    <mergeCell ref="C702:E702"/>
    <mergeCell ref="F702:G702"/>
    <mergeCell ref="C692:E692"/>
    <mergeCell ref="F692:G693"/>
    <mergeCell ref="C694:E694"/>
    <mergeCell ref="F694:G694"/>
    <mergeCell ref="C696:E696"/>
    <mergeCell ref="F696:G696"/>
    <mergeCell ref="C683:E683"/>
    <mergeCell ref="F683:G685"/>
    <mergeCell ref="C686:E686"/>
    <mergeCell ref="F686:G688"/>
    <mergeCell ref="C689:E689"/>
    <mergeCell ref="F689:G691"/>
    <mergeCell ref="C716:E716"/>
    <mergeCell ref="F716:G716"/>
    <mergeCell ref="C718:E718"/>
    <mergeCell ref="F718:G718"/>
    <mergeCell ref="C720:E720"/>
    <mergeCell ref="F720:G720"/>
    <mergeCell ref="C710:E710"/>
    <mergeCell ref="F710:G710"/>
    <mergeCell ref="C712:E712"/>
    <mergeCell ref="F712:G712"/>
    <mergeCell ref="C714:E714"/>
    <mergeCell ref="F714:G714"/>
    <mergeCell ref="C704:E704"/>
    <mergeCell ref="F704:G704"/>
    <mergeCell ref="C706:E706"/>
    <mergeCell ref="F706:G706"/>
    <mergeCell ref="C708:E708"/>
    <mergeCell ref="F708:G708"/>
    <mergeCell ref="C734:E734"/>
    <mergeCell ref="F734:G734"/>
    <mergeCell ref="C736:E736"/>
    <mergeCell ref="F736:G736"/>
    <mergeCell ref="C738:E738"/>
    <mergeCell ref="F738:G739"/>
    <mergeCell ref="C728:E728"/>
    <mergeCell ref="F728:G728"/>
    <mergeCell ref="C730:E730"/>
    <mergeCell ref="F730:G730"/>
    <mergeCell ref="C732:E732"/>
    <mergeCell ref="F732:G732"/>
    <mergeCell ref="C722:E722"/>
    <mergeCell ref="F722:G722"/>
    <mergeCell ref="C724:E724"/>
    <mergeCell ref="F724:G724"/>
    <mergeCell ref="C726:E726"/>
    <mergeCell ref="F726:G726"/>
    <mergeCell ref="C752:E752"/>
    <mergeCell ref="F752:G753"/>
    <mergeCell ref="C754:E754"/>
    <mergeCell ref="F754:G755"/>
    <mergeCell ref="C756:E756"/>
    <mergeCell ref="F756:G757"/>
    <mergeCell ref="C746:E746"/>
    <mergeCell ref="F746:G747"/>
    <mergeCell ref="C748:E748"/>
    <mergeCell ref="F748:G749"/>
    <mergeCell ref="C750:E750"/>
    <mergeCell ref="F750:G751"/>
    <mergeCell ref="C740:E740"/>
    <mergeCell ref="F740:G741"/>
    <mergeCell ref="C742:E742"/>
    <mergeCell ref="F742:G743"/>
    <mergeCell ref="C744:E744"/>
    <mergeCell ref="F744:G745"/>
    <mergeCell ref="C770:E770"/>
    <mergeCell ref="F770:G771"/>
    <mergeCell ref="C772:E772"/>
    <mergeCell ref="F772:G772"/>
    <mergeCell ref="C774:E774"/>
    <mergeCell ref="F774:G774"/>
    <mergeCell ref="C764:E764"/>
    <mergeCell ref="F764:G765"/>
    <mergeCell ref="C766:E766"/>
    <mergeCell ref="F766:G767"/>
    <mergeCell ref="C768:E768"/>
    <mergeCell ref="F768:G768"/>
    <mergeCell ref="C758:E758"/>
    <mergeCell ref="F758:G759"/>
    <mergeCell ref="C760:E760"/>
    <mergeCell ref="F760:G760"/>
    <mergeCell ref="C762:E762"/>
    <mergeCell ref="F762:G762"/>
    <mergeCell ref="C787:E787"/>
    <mergeCell ref="F787:G787"/>
    <mergeCell ref="C789:E789"/>
    <mergeCell ref="F789:G789"/>
    <mergeCell ref="C791:E791"/>
    <mergeCell ref="F791:G791"/>
    <mergeCell ref="C782:E782"/>
    <mergeCell ref="F782:G782"/>
    <mergeCell ref="C784:E784"/>
    <mergeCell ref="F784:G784"/>
    <mergeCell ref="C786:E786"/>
    <mergeCell ref="F786:G786"/>
    <mergeCell ref="C776:E776"/>
    <mergeCell ref="F776:G776"/>
    <mergeCell ref="C778:E778"/>
    <mergeCell ref="F778:G779"/>
    <mergeCell ref="C780:E780"/>
    <mergeCell ref="F780:G781"/>
    <mergeCell ref="C805:E805"/>
    <mergeCell ref="F805:G805"/>
    <mergeCell ref="C807:E807"/>
    <mergeCell ref="F807:G807"/>
    <mergeCell ref="C809:E809"/>
    <mergeCell ref="F809:G809"/>
    <mergeCell ref="C799:E799"/>
    <mergeCell ref="F799:G799"/>
    <mergeCell ref="C801:E801"/>
    <mergeCell ref="F801:G801"/>
    <mergeCell ref="C803:E803"/>
    <mergeCell ref="F803:G803"/>
    <mergeCell ref="C793:E793"/>
    <mergeCell ref="F793:G793"/>
    <mergeCell ref="C795:E795"/>
    <mergeCell ref="F795:G795"/>
    <mergeCell ref="C797:E797"/>
    <mergeCell ref="F797:G797"/>
    <mergeCell ref="C825:E825"/>
    <mergeCell ref="F825:G826"/>
    <mergeCell ref="C827:E827"/>
    <mergeCell ref="F827:G828"/>
    <mergeCell ref="C829:E829"/>
    <mergeCell ref="F829:G830"/>
    <mergeCell ref="C818:E818"/>
    <mergeCell ref="F818:G820"/>
    <mergeCell ref="C821:E821"/>
    <mergeCell ref="F821:G821"/>
    <mergeCell ref="C823:E823"/>
    <mergeCell ref="F823:G823"/>
    <mergeCell ref="C811:E811"/>
    <mergeCell ref="F811:G811"/>
    <mergeCell ref="C813:E813"/>
    <mergeCell ref="F813:G814"/>
    <mergeCell ref="C815:E815"/>
    <mergeCell ref="F815:G817"/>
    <mergeCell ref="C843:E843"/>
    <mergeCell ref="F843:G844"/>
    <mergeCell ref="C845:E845"/>
    <mergeCell ref="F845:G846"/>
    <mergeCell ref="C847:E847"/>
    <mergeCell ref="F847:G848"/>
    <mergeCell ref="C837:E837"/>
    <mergeCell ref="F837:G837"/>
    <mergeCell ref="C839:E839"/>
    <mergeCell ref="F839:G839"/>
    <mergeCell ref="C841:E841"/>
    <mergeCell ref="F841:G841"/>
    <mergeCell ref="C831:E831"/>
    <mergeCell ref="F831:G831"/>
    <mergeCell ref="C833:E833"/>
    <mergeCell ref="F833:G833"/>
    <mergeCell ref="C835:E835"/>
    <mergeCell ref="F835:G835"/>
    <mergeCell ref="C861:E861"/>
    <mergeCell ref="F861:G861"/>
    <mergeCell ref="C863:E863"/>
    <mergeCell ref="F863:G863"/>
    <mergeCell ref="C865:E865"/>
    <mergeCell ref="F865:G865"/>
    <mergeCell ref="C855:E855"/>
    <mergeCell ref="F855:G855"/>
    <mergeCell ref="C857:E857"/>
    <mergeCell ref="F857:G857"/>
    <mergeCell ref="C859:E859"/>
    <mergeCell ref="F859:G859"/>
    <mergeCell ref="C849:E849"/>
    <mergeCell ref="F849:G849"/>
    <mergeCell ref="C851:E851"/>
    <mergeCell ref="F851:G851"/>
    <mergeCell ref="C853:E853"/>
    <mergeCell ref="F853:G853"/>
    <mergeCell ref="C879:E879"/>
    <mergeCell ref="F879:G879"/>
    <mergeCell ref="C881:E881"/>
    <mergeCell ref="F881:G881"/>
    <mergeCell ref="C883:E883"/>
    <mergeCell ref="F883:G884"/>
    <mergeCell ref="C873:E873"/>
    <mergeCell ref="F873:G873"/>
    <mergeCell ref="C875:E875"/>
    <mergeCell ref="F875:G875"/>
    <mergeCell ref="C877:E877"/>
    <mergeCell ref="F877:G877"/>
    <mergeCell ref="C867:E867"/>
    <mergeCell ref="F867:G867"/>
    <mergeCell ref="C869:E869"/>
    <mergeCell ref="F869:G869"/>
    <mergeCell ref="C871:E871"/>
    <mergeCell ref="F871:G871"/>
    <mergeCell ref="C896:E896"/>
    <mergeCell ref="F896:G896"/>
    <mergeCell ref="C898:E898"/>
    <mergeCell ref="F898:G898"/>
    <mergeCell ref="C900:E900"/>
    <mergeCell ref="F900:G900"/>
    <mergeCell ref="C890:E890"/>
    <mergeCell ref="F890:G891"/>
    <mergeCell ref="C892:E892"/>
    <mergeCell ref="F892:G892"/>
    <mergeCell ref="C894:E894"/>
    <mergeCell ref="F894:G894"/>
    <mergeCell ref="C885:E885"/>
    <mergeCell ref="F885:G885"/>
    <mergeCell ref="C887:E887"/>
    <mergeCell ref="F887:G887"/>
    <mergeCell ref="C888:E888"/>
    <mergeCell ref="F888:G888"/>
    <mergeCell ref="C914:E914"/>
    <mergeCell ref="F914:G914"/>
    <mergeCell ref="C916:E916"/>
    <mergeCell ref="F916:G917"/>
    <mergeCell ref="C918:E918"/>
    <mergeCell ref="F918:G918"/>
    <mergeCell ref="C908:E908"/>
    <mergeCell ref="F908:G908"/>
    <mergeCell ref="C910:E910"/>
    <mergeCell ref="F910:G910"/>
    <mergeCell ref="C912:E912"/>
    <mergeCell ref="F912:G912"/>
    <mergeCell ref="C902:E902"/>
    <mergeCell ref="F902:G902"/>
    <mergeCell ref="C904:E904"/>
    <mergeCell ref="F904:G904"/>
    <mergeCell ref="C906:E906"/>
    <mergeCell ref="F906:G906"/>
    <mergeCell ref="C932:E932"/>
    <mergeCell ref="F932:G932"/>
    <mergeCell ref="C934:E934"/>
    <mergeCell ref="F934:G935"/>
    <mergeCell ref="C936:E936"/>
    <mergeCell ref="F936:G937"/>
    <mergeCell ref="C926:E926"/>
    <mergeCell ref="F926:G927"/>
    <mergeCell ref="C928:E928"/>
    <mergeCell ref="F928:G928"/>
    <mergeCell ref="C930:E930"/>
    <mergeCell ref="F930:G931"/>
    <mergeCell ref="C920:E920"/>
    <mergeCell ref="F920:G920"/>
    <mergeCell ref="C922:E922"/>
    <mergeCell ref="F922:G922"/>
    <mergeCell ref="C924:E924"/>
    <mergeCell ref="F924:G925"/>
    <mergeCell ref="C950:E950"/>
    <mergeCell ref="F950:G951"/>
    <mergeCell ref="C952:E952"/>
    <mergeCell ref="F952:G953"/>
    <mergeCell ref="C954:E954"/>
    <mergeCell ref="F954:G954"/>
    <mergeCell ref="C944:E944"/>
    <mergeCell ref="F944:G944"/>
    <mergeCell ref="C946:E946"/>
    <mergeCell ref="F946:G947"/>
    <mergeCell ref="C948:E948"/>
    <mergeCell ref="F948:G949"/>
    <mergeCell ref="C938:E938"/>
    <mergeCell ref="F938:G938"/>
    <mergeCell ref="C940:E940"/>
    <mergeCell ref="F940:G940"/>
    <mergeCell ref="C942:E942"/>
    <mergeCell ref="F942:G942"/>
    <mergeCell ref="C968:E968"/>
    <mergeCell ref="F968:G968"/>
    <mergeCell ref="C970:E970"/>
    <mergeCell ref="F970:G970"/>
    <mergeCell ref="C972:E972"/>
    <mergeCell ref="F972:G972"/>
    <mergeCell ref="C962:E962"/>
    <mergeCell ref="F962:G962"/>
    <mergeCell ref="C964:E964"/>
    <mergeCell ref="F964:G965"/>
    <mergeCell ref="C966:E966"/>
    <mergeCell ref="F966:G967"/>
    <mergeCell ref="C956:E956"/>
    <mergeCell ref="F956:G956"/>
    <mergeCell ref="C958:E958"/>
    <mergeCell ref="F958:G958"/>
    <mergeCell ref="C960:E960"/>
    <mergeCell ref="F960:G960"/>
    <mergeCell ref="C987:E987"/>
    <mergeCell ref="F987:G987"/>
    <mergeCell ref="C989:E989"/>
    <mergeCell ref="F989:G990"/>
    <mergeCell ref="C991:E991"/>
    <mergeCell ref="F991:G992"/>
    <mergeCell ref="C981:E981"/>
    <mergeCell ref="F981:G981"/>
    <mergeCell ref="C983:E983"/>
    <mergeCell ref="F983:G984"/>
    <mergeCell ref="C985:E985"/>
    <mergeCell ref="F985:G986"/>
    <mergeCell ref="C974:E974"/>
    <mergeCell ref="F974:G975"/>
    <mergeCell ref="C976:E976"/>
    <mergeCell ref="F976:G977"/>
    <mergeCell ref="C978:E978"/>
    <mergeCell ref="F978:G980"/>
    <mergeCell ref="C1006:E1006"/>
    <mergeCell ref="F1006:G1006"/>
    <mergeCell ref="C1008:E1008"/>
    <mergeCell ref="F1008:G1008"/>
    <mergeCell ref="C1010:E1010"/>
    <mergeCell ref="F1010:G1010"/>
    <mergeCell ref="C1000:E1000"/>
    <mergeCell ref="F1000:G1001"/>
    <mergeCell ref="C1002:E1002"/>
    <mergeCell ref="F1002:G1002"/>
    <mergeCell ref="C1004:E1004"/>
    <mergeCell ref="F1004:G1004"/>
    <mergeCell ref="C993:E993"/>
    <mergeCell ref="F993:G994"/>
    <mergeCell ref="C995:E995"/>
    <mergeCell ref="F995:G996"/>
    <mergeCell ref="C997:E997"/>
    <mergeCell ref="F997:G999"/>
    <mergeCell ref="C1025:E1025"/>
    <mergeCell ref="F1025:G1027"/>
    <mergeCell ref="C1028:E1028"/>
    <mergeCell ref="F1028:G1030"/>
    <mergeCell ref="C1031:E1031"/>
    <mergeCell ref="F1031:G1033"/>
    <mergeCell ref="C1018:E1018"/>
    <mergeCell ref="F1018:G1018"/>
    <mergeCell ref="C1020:E1020"/>
    <mergeCell ref="F1020:G1021"/>
    <mergeCell ref="C1022:E1022"/>
    <mergeCell ref="F1022:G1024"/>
    <mergeCell ref="C1012:E1012"/>
    <mergeCell ref="F1012:G1012"/>
    <mergeCell ref="C1014:E1014"/>
    <mergeCell ref="F1014:G1014"/>
    <mergeCell ref="C1016:E1016"/>
    <mergeCell ref="F1016:G1017"/>
    <mergeCell ref="C1047:E1047"/>
    <mergeCell ref="F1047:G1048"/>
    <mergeCell ref="C1049:E1049"/>
    <mergeCell ref="F1049:G1051"/>
    <mergeCell ref="C1052:E1052"/>
    <mergeCell ref="F1052:G1054"/>
    <mergeCell ref="C1041:E1041"/>
    <mergeCell ref="F1041:G1042"/>
    <mergeCell ref="C1043:E1043"/>
    <mergeCell ref="F1043:G1044"/>
    <mergeCell ref="C1045:E1045"/>
    <mergeCell ref="F1045:G1046"/>
    <mergeCell ref="C1034:E1034"/>
    <mergeCell ref="F1034:G1036"/>
    <mergeCell ref="C1037:E1037"/>
    <mergeCell ref="F1037:G1038"/>
    <mergeCell ref="C1039:E1039"/>
    <mergeCell ref="F1039:G1040"/>
    <mergeCell ref="C1071:E1071"/>
    <mergeCell ref="F1071:G1072"/>
    <mergeCell ref="C1073:E1073"/>
    <mergeCell ref="F1073:G1074"/>
    <mergeCell ref="C1075:E1075"/>
    <mergeCell ref="F1075:G1076"/>
    <mergeCell ref="C1063:E1063"/>
    <mergeCell ref="F1063:G1064"/>
    <mergeCell ref="C1065:E1065"/>
    <mergeCell ref="F1065:G1067"/>
    <mergeCell ref="C1068:E1068"/>
    <mergeCell ref="F1068:G1070"/>
    <mergeCell ref="C1055:E1055"/>
    <mergeCell ref="F1055:G1056"/>
    <mergeCell ref="C1057:E1057"/>
    <mergeCell ref="F1057:G1059"/>
    <mergeCell ref="C1060:E1060"/>
    <mergeCell ref="F1060:G1062"/>
    <mergeCell ref="C1090:E1090"/>
    <mergeCell ref="F1090:G1092"/>
    <mergeCell ref="C1093:E1093"/>
    <mergeCell ref="F1093:G1095"/>
    <mergeCell ref="C1096:E1096"/>
    <mergeCell ref="F1096:G1099"/>
    <mergeCell ref="C1083:E1083"/>
    <mergeCell ref="F1083:G1084"/>
    <mergeCell ref="C1085:E1085"/>
    <mergeCell ref="F1085:G1087"/>
    <mergeCell ref="C1088:E1088"/>
    <mergeCell ref="F1088:G1088"/>
    <mergeCell ref="C1077:E1077"/>
    <mergeCell ref="F1077:G1078"/>
    <mergeCell ref="C1079:E1079"/>
    <mergeCell ref="F1079:G1080"/>
    <mergeCell ref="C1081:E1081"/>
    <mergeCell ref="F1081:G1082"/>
    <mergeCell ref="C1114:E1114"/>
    <mergeCell ref="F1114:G1116"/>
    <mergeCell ref="C1117:E1117"/>
    <mergeCell ref="F1117:G1118"/>
    <mergeCell ref="C1119:E1119"/>
    <mergeCell ref="F1119:G1120"/>
    <mergeCell ref="C1108:E1108"/>
    <mergeCell ref="F1108:G1108"/>
    <mergeCell ref="C1110:E1110"/>
    <mergeCell ref="F1110:G1111"/>
    <mergeCell ref="C1112:E1112"/>
    <mergeCell ref="F1112:G1113"/>
    <mergeCell ref="C1100:E1100"/>
    <mergeCell ref="F1100:G1102"/>
    <mergeCell ref="C1103:E1103"/>
    <mergeCell ref="F1103:G1104"/>
    <mergeCell ref="C1105:E1105"/>
    <mergeCell ref="F1105:G1107"/>
    <mergeCell ref="C1133:E1133"/>
    <mergeCell ref="F1133:G1134"/>
    <mergeCell ref="C1135:E1135"/>
    <mergeCell ref="F1135:G1136"/>
    <mergeCell ref="C1137:E1137"/>
    <mergeCell ref="F1137:G1138"/>
    <mergeCell ref="C1127:E1127"/>
    <mergeCell ref="F1127:G1127"/>
    <mergeCell ref="C1129:E1129"/>
    <mergeCell ref="F1129:G1129"/>
    <mergeCell ref="C1131:E1131"/>
    <mergeCell ref="F1131:G1131"/>
    <mergeCell ref="C1121:E1121"/>
    <mergeCell ref="F1121:G1121"/>
    <mergeCell ref="C1123:E1123"/>
    <mergeCell ref="F1123:G1124"/>
    <mergeCell ref="C1125:E1125"/>
    <mergeCell ref="F1125:G1125"/>
    <mergeCell ref="C1151:E1151"/>
    <mergeCell ref="F1151:G1151"/>
    <mergeCell ref="C1152:E1152"/>
    <mergeCell ref="F1152:G1152"/>
    <mergeCell ref="C1154:E1154"/>
    <mergeCell ref="F1154:G1154"/>
    <mergeCell ref="C1145:E1145"/>
    <mergeCell ref="F1145:G1146"/>
    <mergeCell ref="C1147:E1147"/>
    <mergeCell ref="F1147:G1148"/>
    <mergeCell ref="C1149:E1149"/>
    <mergeCell ref="F1149:G1149"/>
    <mergeCell ref="C1139:E1139"/>
    <mergeCell ref="F1139:G1139"/>
    <mergeCell ref="C1141:E1141"/>
    <mergeCell ref="F1141:G1141"/>
    <mergeCell ref="C1143:E1143"/>
    <mergeCell ref="F1143:G1143"/>
    <mergeCell ref="C1168:E1168"/>
    <mergeCell ref="F1168:G1168"/>
    <mergeCell ref="C1170:E1170"/>
    <mergeCell ref="F1170:G1170"/>
    <mergeCell ref="C1172:E1172"/>
    <mergeCell ref="F1172:G1172"/>
    <mergeCell ref="C1162:E1162"/>
    <mergeCell ref="F1162:G1162"/>
    <mergeCell ref="C1164:E1164"/>
    <mergeCell ref="F1164:G1164"/>
    <mergeCell ref="C1166:E1166"/>
    <mergeCell ref="F1166:G1166"/>
    <mergeCell ref="C1156:E1156"/>
    <mergeCell ref="F1156:G1156"/>
    <mergeCell ref="C1158:E1158"/>
    <mergeCell ref="F1158:G1158"/>
    <mergeCell ref="C1160:E1160"/>
    <mergeCell ref="F1160:G1160"/>
    <mergeCell ref="C1186:E1186"/>
    <mergeCell ref="F1186:G1189"/>
    <mergeCell ref="C1190:E1190"/>
    <mergeCell ref="F1190:G1193"/>
    <mergeCell ref="C1194:E1194"/>
    <mergeCell ref="F1194:G1197"/>
    <mergeCell ref="C1180:E1180"/>
    <mergeCell ref="F1180:G1180"/>
    <mergeCell ref="C1182:E1182"/>
    <mergeCell ref="F1182:G1182"/>
    <mergeCell ref="C1184:E1184"/>
    <mergeCell ref="F1184:G1185"/>
    <mergeCell ref="C1174:E1174"/>
    <mergeCell ref="F1174:G1174"/>
    <mergeCell ref="C1176:E1176"/>
    <mergeCell ref="F1176:G1176"/>
    <mergeCell ref="C1178:E1178"/>
    <mergeCell ref="F1178:G1178"/>
    <mergeCell ref="C1213:E1213"/>
    <mergeCell ref="F1213:G1214"/>
    <mergeCell ref="C1215:E1215"/>
    <mergeCell ref="F1215:G1216"/>
    <mergeCell ref="C1217:E1217"/>
    <mergeCell ref="F1217:G1217"/>
    <mergeCell ref="C1207:E1207"/>
    <mergeCell ref="F1207:G1208"/>
    <mergeCell ref="C1209:E1209"/>
    <mergeCell ref="F1209:G1210"/>
    <mergeCell ref="C1211:E1211"/>
    <mergeCell ref="F1211:G1212"/>
    <mergeCell ref="C1198:E1198"/>
    <mergeCell ref="F1198:G1200"/>
    <mergeCell ref="C1201:E1201"/>
    <mergeCell ref="F1201:G1203"/>
    <mergeCell ref="C1204:E1204"/>
    <mergeCell ref="F1204:G1206"/>
    <mergeCell ref="C1231:E1231"/>
    <mergeCell ref="F1231:G1232"/>
    <mergeCell ref="C1233:E1233"/>
    <mergeCell ref="F1233:G1234"/>
    <mergeCell ref="C1235:E1235"/>
    <mergeCell ref="F1235:G1235"/>
    <mergeCell ref="C1225:E1225"/>
    <mergeCell ref="F1225:G1225"/>
    <mergeCell ref="C1227:E1227"/>
    <mergeCell ref="F1227:G1227"/>
    <mergeCell ref="C1229:E1229"/>
    <mergeCell ref="F1229:G1229"/>
    <mergeCell ref="C1219:E1219"/>
    <mergeCell ref="F1219:G1219"/>
    <mergeCell ref="C1221:E1221"/>
    <mergeCell ref="F1221:G1221"/>
    <mergeCell ref="C1223:E1223"/>
    <mergeCell ref="F1223:G1223"/>
    <mergeCell ref="C1248:E1248"/>
    <mergeCell ref="F1248:G1248"/>
    <mergeCell ref="C1250:E1250"/>
    <mergeCell ref="F1250:G1250"/>
    <mergeCell ref="C1252:E1252"/>
    <mergeCell ref="F1252:G1252"/>
    <mergeCell ref="C1243:E1243"/>
    <mergeCell ref="F1243:G1243"/>
    <mergeCell ref="C1245:E1245"/>
    <mergeCell ref="F1245:G1245"/>
    <mergeCell ref="C1246:E1246"/>
    <mergeCell ref="F1246:G1246"/>
    <mergeCell ref="C1237:E1237"/>
    <mergeCell ref="F1237:G1237"/>
    <mergeCell ref="C1239:E1239"/>
    <mergeCell ref="F1239:G1239"/>
    <mergeCell ref="C1241:E1241"/>
    <mergeCell ref="F1241:G1241"/>
    <mergeCell ref="C1266:E1266"/>
    <mergeCell ref="F1266:G1266"/>
    <mergeCell ref="C1268:E1268"/>
    <mergeCell ref="F1268:G1268"/>
    <mergeCell ref="C1270:E1270"/>
    <mergeCell ref="F1270:G1270"/>
    <mergeCell ref="C1260:E1260"/>
    <mergeCell ref="F1260:G1260"/>
    <mergeCell ref="C1262:E1262"/>
    <mergeCell ref="F1262:G1263"/>
    <mergeCell ref="C1264:E1264"/>
    <mergeCell ref="F1264:G1264"/>
    <mergeCell ref="C1254:E1254"/>
    <mergeCell ref="F1254:G1254"/>
    <mergeCell ref="C1256:E1256"/>
    <mergeCell ref="F1256:G1256"/>
    <mergeCell ref="C1258:E1258"/>
    <mergeCell ref="F1258:G1259"/>
    <mergeCell ref="C1284:E1284"/>
    <mergeCell ref="F1284:G1284"/>
    <mergeCell ref="C1286:E1286"/>
    <mergeCell ref="F1286:G1286"/>
    <mergeCell ref="C1288:E1288"/>
    <mergeCell ref="F1288:G1288"/>
    <mergeCell ref="C1278:E1278"/>
    <mergeCell ref="F1278:G1278"/>
    <mergeCell ref="C1280:E1280"/>
    <mergeCell ref="F1280:G1280"/>
    <mergeCell ref="C1282:E1282"/>
    <mergeCell ref="F1282:G1282"/>
    <mergeCell ref="C1272:E1272"/>
    <mergeCell ref="F1272:G1272"/>
    <mergeCell ref="C1274:E1274"/>
    <mergeCell ref="F1274:G1274"/>
    <mergeCell ref="C1276:E1276"/>
    <mergeCell ref="F1276:G1276"/>
    <mergeCell ref="C1302:E1302"/>
    <mergeCell ref="F1302:G1302"/>
    <mergeCell ref="C1304:E1304"/>
    <mergeCell ref="F1304:G1304"/>
    <mergeCell ref="C1306:E1306"/>
    <mergeCell ref="F1306:G1306"/>
    <mergeCell ref="C1296:E1296"/>
    <mergeCell ref="F1296:G1297"/>
    <mergeCell ref="C1298:E1298"/>
    <mergeCell ref="F1298:G1298"/>
    <mergeCell ref="C1300:E1300"/>
    <mergeCell ref="F1300:G1300"/>
    <mergeCell ref="C1290:E1290"/>
    <mergeCell ref="F1290:G1290"/>
    <mergeCell ref="C1292:E1292"/>
    <mergeCell ref="F1292:G1292"/>
    <mergeCell ref="C1294:E1294"/>
    <mergeCell ref="F1294:G1294"/>
    <mergeCell ref="C1320:E1320"/>
    <mergeCell ref="F1320:G1321"/>
    <mergeCell ref="C1322:E1322"/>
    <mergeCell ref="F1322:G1322"/>
    <mergeCell ref="C1324:E1324"/>
    <mergeCell ref="F1324:G1324"/>
    <mergeCell ref="C1314:E1314"/>
    <mergeCell ref="F1314:G1314"/>
    <mergeCell ref="C1316:E1316"/>
    <mergeCell ref="F1316:G1316"/>
    <mergeCell ref="C1318:E1318"/>
    <mergeCell ref="F1318:G1318"/>
    <mergeCell ref="C1308:E1308"/>
    <mergeCell ref="F1308:G1309"/>
    <mergeCell ref="C1310:E1310"/>
    <mergeCell ref="F1310:G1310"/>
    <mergeCell ref="C1312:E1312"/>
    <mergeCell ref="F1312:G1312"/>
    <mergeCell ref="C1338:E1338"/>
    <mergeCell ref="F1338:G1338"/>
    <mergeCell ref="C1340:E1340"/>
    <mergeCell ref="F1340:G1340"/>
    <mergeCell ref="C1342:E1342"/>
    <mergeCell ref="F1342:G1342"/>
    <mergeCell ref="C1332:E1332"/>
    <mergeCell ref="F1332:G1332"/>
    <mergeCell ref="C1334:E1334"/>
    <mergeCell ref="F1334:G1334"/>
    <mergeCell ref="C1336:E1336"/>
    <mergeCell ref="F1336:G1336"/>
    <mergeCell ref="C1326:E1326"/>
    <mergeCell ref="F1326:G1326"/>
    <mergeCell ref="C1328:E1328"/>
    <mergeCell ref="F1328:G1328"/>
    <mergeCell ref="C1330:E1330"/>
    <mergeCell ref="F1330:G1330"/>
    <mergeCell ref="C1355:E1355"/>
    <mergeCell ref="F1355:G1355"/>
    <mergeCell ref="C1357:E1357"/>
    <mergeCell ref="F1357:G1357"/>
    <mergeCell ref="C1359:E1359"/>
    <mergeCell ref="F1359:G1359"/>
    <mergeCell ref="C1350:E1350"/>
    <mergeCell ref="F1350:G1350"/>
    <mergeCell ref="C1351:E1351"/>
    <mergeCell ref="F1351:G1351"/>
    <mergeCell ref="C1353:E1353"/>
    <mergeCell ref="F1353:G1353"/>
    <mergeCell ref="C1344:E1344"/>
    <mergeCell ref="F1344:G1344"/>
    <mergeCell ref="C1346:E1346"/>
    <mergeCell ref="F1346:G1347"/>
    <mergeCell ref="C1348:E1348"/>
    <mergeCell ref="F1348:G1348"/>
    <mergeCell ref="C1373:E1373"/>
    <mergeCell ref="F1373:G1373"/>
    <mergeCell ref="C1375:E1375"/>
    <mergeCell ref="F1375:G1375"/>
    <mergeCell ref="C1377:E1377"/>
    <mergeCell ref="F1377:G1377"/>
    <mergeCell ref="C1367:E1367"/>
    <mergeCell ref="F1367:G1367"/>
    <mergeCell ref="C1369:E1369"/>
    <mergeCell ref="F1369:G1369"/>
    <mergeCell ref="C1371:E1371"/>
    <mergeCell ref="F1371:G1371"/>
    <mergeCell ref="C1361:E1361"/>
    <mergeCell ref="F1361:G1361"/>
    <mergeCell ref="C1363:E1363"/>
    <mergeCell ref="F1363:G1364"/>
    <mergeCell ref="C1365:E1365"/>
    <mergeCell ref="F1365:G1365"/>
    <mergeCell ref="C1391:E1391"/>
    <mergeCell ref="F1391:G1391"/>
    <mergeCell ref="C1393:E1393"/>
    <mergeCell ref="F1393:G1393"/>
    <mergeCell ref="C1395:E1395"/>
    <mergeCell ref="F1395:G1395"/>
    <mergeCell ref="C1385:E1385"/>
    <mergeCell ref="F1385:G1386"/>
    <mergeCell ref="C1387:E1387"/>
    <mergeCell ref="F1387:G1387"/>
    <mergeCell ref="C1389:E1389"/>
    <mergeCell ref="F1389:G1389"/>
    <mergeCell ref="C1379:E1379"/>
    <mergeCell ref="F1379:G1379"/>
    <mergeCell ref="C1381:E1381"/>
    <mergeCell ref="F1381:G1381"/>
    <mergeCell ref="C1383:E1383"/>
    <mergeCell ref="F1383:G1383"/>
    <mergeCell ref="C1409:E1409"/>
    <mergeCell ref="F1409:G1409"/>
    <mergeCell ref="C1411:E1411"/>
    <mergeCell ref="F1411:G1411"/>
    <mergeCell ref="C1413:E1413"/>
    <mergeCell ref="F1413:G1413"/>
    <mergeCell ref="C1403:E1403"/>
    <mergeCell ref="F1403:G1403"/>
    <mergeCell ref="C1405:E1405"/>
    <mergeCell ref="F1405:G1405"/>
    <mergeCell ref="C1407:E1407"/>
    <mergeCell ref="F1407:G1407"/>
    <mergeCell ref="C1397:E1397"/>
    <mergeCell ref="F1397:G1397"/>
    <mergeCell ref="C1399:E1399"/>
    <mergeCell ref="F1399:G1399"/>
    <mergeCell ref="C1401:E1401"/>
    <mergeCell ref="F1401:G1401"/>
    <mergeCell ref="C1427:E1427"/>
    <mergeCell ref="F1427:G1427"/>
    <mergeCell ref="C1429:E1429"/>
    <mergeCell ref="F1429:G1429"/>
    <mergeCell ref="C1431:E1431"/>
    <mergeCell ref="F1431:G1431"/>
    <mergeCell ref="C1421:E1421"/>
    <mergeCell ref="F1421:G1421"/>
    <mergeCell ref="C1423:E1423"/>
    <mergeCell ref="F1423:G1423"/>
    <mergeCell ref="C1425:E1425"/>
    <mergeCell ref="F1425:G1425"/>
    <mergeCell ref="C1415:E1415"/>
    <mergeCell ref="F1415:G1415"/>
    <mergeCell ref="C1417:E1417"/>
    <mergeCell ref="F1417:G1417"/>
    <mergeCell ref="C1419:E1419"/>
    <mergeCell ref="F1419:G1419"/>
    <mergeCell ref="C1445:E1445"/>
    <mergeCell ref="F1445:G1445"/>
    <mergeCell ref="C1447:E1447"/>
    <mergeCell ref="F1447:G1447"/>
    <mergeCell ref="C1449:E1449"/>
    <mergeCell ref="F1449:G1449"/>
    <mergeCell ref="C1439:E1439"/>
    <mergeCell ref="F1439:G1440"/>
    <mergeCell ref="C1441:E1441"/>
    <mergeCell ref="F1441:G1442"/>
    <mergeCell ref="C1443:E1443"/>
    <mergeCell ref="F1443:G1443"/>
    <mergeCell ref="C1433:E1433"/>
    <mergeCell ref="F1433:G1433"/>
    <mergeCell ref="C1435:E1435"/>
    <mergeCell ref="F1435:G1435"/>
    <mergeCell ref="C1437:E1437"/>
    <mergeCell ref="F1437:G1438"/>
    <mergeCell ref="C1462:E1462"/>
    <mergeCell ref="F1462:G1462"/>
    <mergeCell ref="C1464:E1464"/>
    <mergeCell ref="F1464:G1464"/>
    <mergeCell ref="C1466:E1466"/>
    <mergeCell ref="F1466:G1466"/>
    <mergeCell ref="C1456:E1456"/>
    <mergeCell ref="F1456:G1456"/>
    <mergeCell ref="C1458:E1458"/>
    <mergeCell ref="F1458:G1458"/>
    <mergeCell ref="C1460:E1460"/>
    <mergeCell ref="F1460:G1460"/>
    <mergeCell ref="C1451:E1451"/>
    <mergeCell ref="F1451:G1451"/>
    <mergeCell ref="C1453:E1453"/>
    <mergeCell ref="F1453:G1453"/>
    <mergeCell ref="C1455:E1455"/>
    <mergeCell ref="F1455:G1455"/>
    <mergeCell ref="C1480:E1480"/>
    <mergeCell ref="F1480:G1480"/>
    <mergeCell ref="C1482:E1482"/>
    <mergeCell ref="F1482:G1482"/>
    <mergeCell ref="C1484:E1484"/>
    <mergeCell ref="F1484:G1484"/>
    <mergeCell ref="C1474:E1474"/>
    <mergeCell ref="F1474:G1474"/>
    <mergeCell ref="C1476:E1476"/>
    <mergeCell ref="F1476:G1476"/>
    <mergeCell ref="C1478:E1478"/>
    <mergeCell ref="F1478:G1478"/>
    <mergeCell ref="C1468:E1468"/>
    <mergeCell ref="F1468:G1468"/>
    <mergeCell ref="C1470:E1470"/>
    <mergeCell ref="F1470:G1470"/>
    <mergeCell ref="C1472:E1472"/>
    <mergeCell ref="F1472:G1472"/>
    <mergeCell ref="C1498:E1498"/>
    <mergeCell ref="F1498:G1498"/>
    <mergeCell ref="C1500:E1500"/>
    <mergeCell ref="F1500:G1500"/>
    <mergeCell ref="C1502:E1502"/>
    <mergeCell ref="F1502:G1502"/>
    <mergeCell ref="C1492:E1492"/>
    <mergeCell ref="F1492:G1492"/>
    <mergeCell ref="C1494:E1494"/>
    <mergeCell ref="F1494:G1494"/>
    <mergeCell ref="C1496:E1496"/>
    <mergeCell ref="F1496:G1497"/>
    <mergeCell ref="C1486:E1486"/>
    <mergeCell ref="F1486:G1486"/>
    <mergeCell ref="C1488:E1488"/>
    <mergeCell ref="F1488:G1488"/>
    <mergeCell ref="C1490:E1490"/>
    <mergeCell ref="F1490:G1490"/>
    <mergeCell ref="C1516:E1516"/>
    <mergeCell ref="F1516:G1516"/>
    <mergeCell ref="C1518:E1518"/>
    <mergeCell ref="F1518:G1518"/>
    <mergeCell ref="C1520:E1520"/>
    <mergeCell ref="F1520:G1520"/>
    <mergeCell ref="C1510:E1510"/>
    <mergeCell ref="F1510:G1510"/>
    <mergeCell ref="C1512:E1512"/>
    <mergeCell ref="F1512:G1513"/>
    <mergeCell ref="C1514:E1514"/>
    <mergeCell ref="F1514:G1514"/>
    <mergeCell ref="C1504:E1504"/>
    <mergeCell ref="F1504:G1504"/>
    <mergeCell ref="C1506:E1506"/>
    <mergeCell ref="F1506:G1506"/>
    <mergeCell ref="C1508:E1508"/>
    <mergeCell ref="F1508:G1508"/>
    <mergeCell ref="C1534:E1534"/>
    <mergeCell ref="F1534:G1534"/>
    <mergeCell ref="C1536:E1536"/>
    <mergeCell ref="F1536:G1536"/>
    <mergeCell ref="C1538:E1538"/>
    <mergeCell ref="F1538:G1538"/>
    <mergeCell ref="C1528:E1528"/>
    <mergeCell ref="F1528:G1528"/>
    <mergeCell ref="C1530:E1530"/>
    <mergeCell ref="F1530:G1530"/>
    <mergeCell ref="C1532:E1532"/>
    <mergeCell ref="F1532:G1532"/>
    <mergeCell ref="C1522:E1522"/>
    <mergeCell ref="F1522:G1522"/>
    <mergeCell ref="C1524:E1524"/>
    <mergeCell ref="F1524:G1524"/>
    <mergeCell ref="C1526:E1526"/>
    <mergeCell ref="F1526:G1526"/>
    <mergeCell ref="C1552:E1552"/>
    <mergeCell ref="F1552:G1552"/>
    <mergeCell ref="C1554:E1554"/>
    <mergeCell ref="F1554:G1554"/>
    <mergeCell ref="C1556:E1556"/>
    <mergeCell ref="F1556:G1556"/>
    <mergeCell ref="C1546:E1546"/>
    <mergeCell ref="F1546:G1546"/>
    <mergeCell ref="C1548:E1548"/>
    <mergeCell ref="F1548:G1548"/>
    <mergeCell ref="C1550:E1550"/>
    <mergeCell ref="F1550:G1550"/>
    <mergeCell ref="C1540:E1540"/>
    <mergeCell ref="F1540:G1540"/>
    <mergeCell ref="C1542:E1542"/>
    <mergeCell ref="F1542:G1542"/>
    <mergeCell ref="C1544:E1544"/>
    <mergeCell ref="F1544:G1544"/>
    <mergeCell ref="C1570:E1570"/>
    <mergeCell ref="F1570:G1571"/>
    <mergeCell ref="C1572:E1572"/>
    <mergeCell ref="F1572:G1573"/>
    <mergeCell ref="C1574:E1574"/>
    <mergeCell ref="F1574:G1576"/>
    <mergeCell ref="C1564:E1564"/>
    <mergeCell ref="F1564:G1565"/>
    <mergeCell ref="C1566:E1566"/>
    <mergeCell ref="F1566:G1566"/>
    <mergeCell ref="C1568:E1568"/>
    <mergeCell ref="F1568:G1569"/>
    <mergeCell ref="C1558:E1558"/>
    <mergeCell ref="F1558:G1558"/>
    <mergeCell ref="C1560:E1560"/>
    <mergeCell ref="F1560:G1561"/>
    <mergeCell ref="C1562:E1562"/>
    <mergeCell ref="F1562:G1563"/>
    <mergeCell ref="C1590:E1590"/>
    <mergeCell ref="F1590:G1590"/>
    <mergeCell ref="C1592:E1592"/>
    <mergeCell ref="F1592:G1593"/>
    <mergeCell ref="C1594:E1594"/>
    <mergeCell ref="F1594:G1595"/>
    <mergeCell ref="C1584:E1584"/>
    <mergeCell ref="F1584:G1584"/>
    <mergeCell ref="C1586:E1586"/>
    <mergeCell ref="F1586:G1587"/>
    <mergeCell ref="C1588:E1588"/>
    <mergeCell ref="F1588:G1588"/>
    <mergeCell ref="C1577:E1577"/>
    <mergeCell ref="F1577:G1579"/>
    <mergeCell ref="C1580:E1580"/>
    <mergeCell ref="F1580:G1580"/>
    <mergeCell ref="C1582:E1582"/>
    <mergeCell ref="F1582:G1582"/>
    <mergeCell ref="C1608:E1608"/>
    <mergeCell ref="F1608:G1609"/>
    <mergeCell ref="C1610:E1610"/>
    <mergeCell ref="F1610:G1610"/>
    <mergeCell ref="C1612:E1612"/>
    <mergeCell ref="F1612:G1613"/>
    <mergeCell ref="C1602:E1602"/>
    <mergeCell ref="F1602:G1603"/>
    <mergeCell ref="C1604:E1604"/>
    <mergeCell ref="F1604:G1605"/>
    <mergeCell ref="C1606:E1606"/>
    <mergeCell ref="F1606:G1606"/>
    <mergeCell ref="C1596:E1596"/>
    <mergeCell ref="F1596:G1596"/>
    <mergeCell ref="C1598:E1598"/>
    <mergeCell ref="F1598:G1598"/>
    <mergeCell ref="C1600:E1600"/>
    <mergeCell ref="F1600:G1601"/>
    <mergeCell ref="C1626:E1626"/>
    <mergeCell ref="F1626:G1629"/>
    <mergeCell ref="C1630:E1630"/>
    <mergeCell ref="F1630:G1633"/>
    <mergeCell ref="C1634:E1634"/>
    <mergeCell ref="F1634:G1638"/>
    <mergeCell ref="C1620:E1620"/>
    <mergeCell ref="F1620:G1621"/>
    <mergeCell ref="C1622:E1622"/>
    <mergeCell ref="F1622:G1622"/>
    <mergeCell ref="C1624:E1624"/>
    <mergeCell ref="F1624:G1625"/>
    <mergeCell ref="C1614:E1614"/>
    <mergeCell ref="F1614:G1615"/>
    <mergeCell ref="C1616:E1616"/>
    <mergeCell ref="F1616:G1616"/>
    <mergeCell ref="C1618:E1618"/>
    <mergeCell ref="F1618:G1619"/>
    <mergeCell ref="C1666:E1666"/>
    <mergeCell ref="F1666:G1669"/>
    <mergeCell ref="C1670:E1670"/>
    <mergeCell ref="F1670:G1673"/>
    <mergeCell ref="C1674:E1674"/>
    <mergeCell ref="F1674:G1678"/>
    <mergeCell ref="C1651:E1651"/>
    <mergeCell ref="F1651:G1655"/>
    <mergeCell ref="C1656:E1656"/>
    <mergeCell ref="F1656:G1660"/>
    <mergeCell ref="C1661:E1661"/>
    <mergeCell ref="F1661:G1665"/>
    <mergeCell ref="C1639:E1639"/>
    <mergeCell ref="F1639:G1642"/>
    <mergeCell ref="C1643:E1643"/>
    <mergeCell ref="F1643:G1646"/>
    <mergeCell ref="C1647:E1647"/>
    <mergeCell ref="F1647:G1650"/>
    <mergeCell ref="C1692:E1692"/>
    <mergeCell ref="F1692:G1693"/>
    <mergeCell ref="C1694:E1694"/>
    <mergeCell ref="F1694:G1695"/>
    <mergeCell ref="C1696:E1696"/>
    <mergeCell ref="F1696:G1696"/>
    <mergeCell ref="C1685:E1685"/>
    <mergeCell ref="F1685:G1686"/>
    <mergeCell ref="C1687:E1687"/>
    <mergeCell ref="F1687:G1689"/>
    <mergeCell ref="C1690:E1690"/>
    <mergeCell ref="F1690:G1691"/>
    <mergeCell ref="C1679:E1679"/>
    <mergeCell ref="F1679:G1679"/>
    <mergeCell ref="C1681:E1681"/>
    <mergeCell ref="F1681:G1681"/>
    <mergeCell ref="C1683:E1683"/>
    <mergeCell ref="F1683:G1684"/>
    <mergeCell ref="C1712:E1712"/>
    <mergeCell ref="F1712:G1712"/>
    <mergeCell ref="C1714:E1714"/>
    <mergeCell ref="F1714:G1715"/>
    <mergeCell ref="C1716:E1716"/>
    <mergeCell ref="F1716:G1716"/>
    <mergeCell ref="F1734:G1735"/>
    <mergeCell ref="C1704:E1704"/>
    <mergeCell ref="F1704:G1706"/>
    <mergeCell ref="C1707:E1707"/>
    <mergeCell ref="F1707:G1708"/>
    <mergeCell ref="C1709:E1709"/>
    <mergeCell ref="F1709:G1711"/>
    <mergeCell ref="C1698:E1698"/>
    <mergeCell ref="F1698:G1698"/>
    <mergeCell ref="C1700:E1700"/>
    <mergeCell ref="F1700:G1701"/>
    <mergeCell ref="C1702:E1702"/>
    <mergeCell ref="F1702:G1703"/>
    <mergeCell ref="C1726:E1726"/>
    <mergeCell ref="F1726:G1727"/>
    <mergeCell ref="C1728:E1728"/>
    <mergeCell ref="F1728:G1729"/>
    <mergeCell ref="F1732:G1733"/>
    <mergeCell ref="C1734:E1734"/>
    <mergeCell ref="F1748:G1749"/>
    <mergeCell ref="C1750:E1750"/>
    <mergeCell ref="C1718:E1718"/>
    <mergeCell ref="F1718:G1719"/>
    <mergeCell ref="C1720:E1720"/>
    <mergeCell ref="F1720:G1721"/>
    <mergeCell ref="C1722:E1722"/>
    <mergeCell ref="F1722:G1722"/>
    <mergeCell ref="F1762:G1763"/>
    <mergeCell ref="C1736:E1736"/>
    <mergeCell ref="F1736:G1737"/>
    <mergeCell ref="C1738:E1738"/>
    <mergeCell ref="F1738:G1739"/>
    <mergeCell ref="C1740:E1740"/>
    <mergeCell ref="F1740:G1741"/>
    <mergeCell ref="C1730:E1730"/>
    <mergeCell ref="F1730:G1731"/>
    <mergeCell ref="C1732:E1732"/>
    <mergeCell ref="C1752:E1752"/>
    <mergeCell ref="F1752:G1753"/>
    <mergeCell ref="C1742:E1742"/>
    <mergeCell ref="F1742:G1743"/>
    <mergeCell ref="C1744:E1744"/>
    <mergeCell ref="F1744:G1745"/>
    <mergeCell ref="C1746:E1746"/>
    <mergeCell ref="F1746:G1747"/>
    <mergeCell ref="C1724:E1724"/>
    <mergeCell ref="F1724:G1724"/>
    <mergeCell ref="C1754:E1754"/>
    <mergeCell ref="F1754:G1755"/>
    <mergeCell ref="C1756:E1756"/>
    <mergeCell ref="F1756:G1757"/>
    <mergeCell ref="C1758:E1758"/>
    <mergeCell ref="F1758:G1759"/>
    <mergeCell ref="F1764:G1765"/>
    <mergeCell ref="C1748:E1748"/>
    <mergeCell ref="F1750:G1751"/>
    <mergeCell ref="C1784:E1784"/>
    <mergeCell ref="F1784:G1784"/>
    <mergeCell ref="C1786:E1786"/>
    <mergeCell ref="F1786:G1788"/>
    <mergeCell ref="J1790:K1790"/>
    <mergeCell ref="C1778:E1778"/>
    <mergeCell ref="F1778:G1778"/>
    <mergeCell ref="C1780:E1780"/>
    <mergeCell ref="F1780:G1780"/>
    <mergeCell ref="C1782:E1782"/>
    <mergeCell ref="F1782:G1782"/>
    <mergeCell ref="C1772:E1772"/>
    <mergeCell ref="F1772:G1773"/>
    <mergeCell ref="C1774:E1774"/>
    <mergeCell ref="F1774:G1774"/>
    <mergeCell ref="C1776:E1776"/>
    <mergeCell ref="F1776:G1776"/>
    <mergeCell ref="C1770:E1770"/>
    <mergeCell ref="F1770:G1771"/>
    <mergeCell ref="C1760:E1760"/>
    <mergeCell ref="F1760:G1761"/>
    <mergeCell ref="C1762:E1762"/>
    <mergeCell ref="C1766:E1766"/>
    <mergeCell ref="F1766:G1767"/>
    <mergeCell ref="C1768:E1768"/>
    <mergeCell ref="F1768:G1769"/>
    <mergeCell ref="C1764:E1764"/>
  </mergeCells>
  <pageMargins left="0.49930555555555556" right="0" top="0.49930555555555556" bottom="0.49930555555555556" header="0" footer="0"/>
  <pageSetup fitToWidth="0"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74806"/>
  </sheetPr>
  <dimension ref="A1:AB470"/>
  <sheetViews>
    <sheetView zoomScale="80" zoomScaleNormal="80" workbookViewId="0">
      <pane xSplit="1" ySplit="3" topLeftCell="B243" activePane="bottomRight" state="frozen"/>
      <selection pane="topRight" activeCell="B1" sqref="B1"/>
      <selection pane="bottomLeft" activeCell="A4" sqref="A4"/>
      <selection pane="bottomRight" activeCell="H247" sqref="H247"/>
    </sheetView>
  </sheetViews>
  <sheetFormatPr defaultColWidth="14.42578125" defaultRowHeight="15" customHeight="1"/>
  <cols>
    <col min="1" max="1" width="8.42578125" customWidth="1"/>
    <col min="2" max="2" width="6.42578125" customWidth="1"/>
    <col min="3" max="3" width="8.42578125" customWidth="1"/>
    <col min="4" max="4" width="34" customWidth="1"/>
    <col min="5" max="5" width="8.42578125" customWidth="1"/>
    <col min="6" max="6" width="32.42578125" customWidth="1"/>
    <col min="7" max="7" width="15.140625" customWidth="1"/>
    <col min="8" max="8" width="8.42578125" customWidth="1"/>
    <col min="9" max="9" width="22.7109375" customWidth="1"/>
    <col min="10" max="10" width="22.140625" customWidth="1"/>
    <col min="11" max="11" width="21.28515625" customWidth="1"/>
    <col min="12" max="12" width="22" customWidth="1"/>
    <col min="13" max="15" width="13.85546875" customWidth="1"/>
    <col min="16" max="16" width="13.85546875" style="559" customWidth="1"/>
    <col min="17" max="17" width="7.42578125" style="551" customWidth="1"/>
    <col min="18" max="18" width="7.42578125" customWidth="1"/>
    <col min="19" max="19" width="9.140625" customWidth="1"/>
    <col min="20" max="20" width="21.42578125" customWidth="1"/>
    <col min="21" max="21" width="22.85546875" customWidth="1"/>
    <col min="22" max="22" width="9.140625" customWidth="1"/>
    <col min="23" max="23" width="18.85546875" customWidth="1"/>
    <col min="24" max="24" width="21.7109375" customWidth="1"/>
    <col min="25" max="25" width="18.42578125" customWidth="1"/>
    <col min="26" max="26" width="18.140625" customWidth="1"/>
    <col min="27" max="28" width="9.140625" customWidth="1"/>
  </cols>
  <sheetData>
    <row r="1" spans="1:28" ht="15.75" customHeight="1">
      <c r="A1" s="178"/>
      <c r="B1" s="179"/>
      <c r="C1" s="180"/>
      <c r="D1">
        <f>'FACE LPE Unaudited'!K24</f>
        <v>0</v>
      </c>
      <c r="F1" s="181">
        <f>SUM(T:T)+SUM(U:U)</f>
        <v>0</v>
      </c>
      <c r="H1" s="53"/>
      <c r="I1" s="182"/>
      <c r="J1" s="39"/>
      <c r="K1" s="182"/>
      <c r="L1" s="39"/>
      <c r="M1" s="182"/>
      <c r="N1" s="183"/>
      <c r="O1" s="545"/>
      <c r="P1" s="552"/>
      <c r="Q1" s="545"/>
      <c r="R1" s="39"/>
      <c r="S1" s="184"/>
      <c r="T1" s="39"/>
      <c r="U1" s="39"/>
    </row>
    <row r="2" spans="1:28" ht="25.5" customHeight="1">
      <c r="A2" s="185"/>
      <c r="B2" s="186" t="s">
        <v>249</v>
      </c>
      <c r="C2" s="1771" t="s">
        <v>250</v>
      </c>
      <c r="D2" s="1772"/>
      <c r="E2" s="1772"/>
      <c r="F2" s="1773"/>
      <c r="G2" s="187" t="s">
        <v>251</v>
      </c>
      <c r="H2" s="188" t="s">
        <v>252</v>
      </c>
      <c r="I2" s="1766" t="s">
        <v>253</v>
      </c>
      <c r="J2" s="1726"/>
      <c r="K2" s="1766" t="s">
        <v>254</v>
      </c>
      <c r="L2" s="1726"/>
      <c r="M2" s="1766" t="s">
        <v>140</v>
      </c>
      <c r="N2" s="1726"/>
      <c r="O2" s="1767" t="s">
        <v>1178</v>
      </c>
      <c r="P2" s="1768"/>
      <c r="Q2" s="1766" t="s">
        <v>255</v>
      </c>
      <c r="R2" s="1726"/>
      <c r="S2" s="189"/>
      <c r="T2" s="1766" t="s">
        <v>130</v>
      </c>
      <c r="U2" s="1726"/>
      <c r="V2" s="190"/>
      <c r="W2" s="190"/>
      <c r="X2" s="190"/>
      <c r="Y2" s="190"/>
      <c r="Z2" s="190"/>
      <c r="AA2" s="190"/>
      <c r="AB2" s="190"/>
    </row>
    <row r="3" spans="1:28" ht="23.25" customHeight="1">
      <c r="A3" s="185"/>
      <c r="B3" s="186"/>
      <c r="C3" s="191"/>
      <c r="D3" s="191"/>
      <c r="E3" s="191"/>
      <c r="F3" s="192"/>
      <c r="G3" s="187"/>
      <c r="H3" s="188"/>
      <c r="I3" s="193" t="s">
        <v>256</v>
      </c>
      <c r="J3" s="194" t="s">
        <v>257</v>
      </c>
      <c r="K3" s="193" t="s">
        <v>256</v>
      </c>
      <c r="L3" s="193" t="s">
        <v>257</v>
      </c>
      <c r="M3" s="193" t="s">
        <v>256</v>
      </c>
      <c r="N3" s="193" t="s">
        <v>257</v>
      </c>
      <c r="O3" s="195" t="s">
        <v>256</v>
      </c>
      <c r="P3" s="553" t="s">
        <v>257</v>
      </c>
      <c r="Q3" s="195" t="s">
        <v>256</v>
      </c>
      <c r="R3" s="193" t="s">
        <v>257</v>
      </c>
      <c r="S3" s="189"/>
      <c r="T3" s="196" t="s">
        <v>256</v>
      </c>
      <c r="U3" s="196" t="s">
        <v>257</v>
      </c>
      <c r="V3" s="190"/>
      <c r="W3" s="190"/>
      <c r="X3" s="190"/>
      <c r="Y3" s="190"/>
      <c r="Z3" s="190"/>
      <c r="AA3" s="190"/>
      <c r="AB3" s="190"/>
    </row>
    <row r="4" spans="1:28" ht="6.75" customHeight="1">
      <c r="A4" s="178"/>
      <c r="B4" s="179"/>
      <c r="C4" s="180"/>
      <c r="H4" s="53"/>
      <c r="I4" s="182"/>
      <c r="J4" s="39"/>
      <c r="K4" s="182"/>
      <c r="L4" s="39"/>
      <c r="M4" s="182"/>
      <c r="N4" s="183"/>
      <c r="O4" s="545"/>
      <c r="P4" s="552"/>
      <c r="Q4" s="545"/>
      <c r="R4" s="39"/>
      <c r="S4" s="184"/>
      <c r="T4" s="39"/>
      <c r="U4" s="39"/>
    </row>
    <row r="5" spans="1:28" ht="15.75" customHeight="1">
      <c r="A5" s="178"/>
      <c r="B5" s="179"/>
      <c r="C5" s="180"/>
      <c r="G5" s="567"/>
      <c r="H5" s="53"/>
      <c r="I5" s="182"/>
      <c r="J5" s="39"/>
      <c r="K5" s="182"/>
      <c r="L5" s="39"/>
      <c r="M5" s="182"/>
      <c r="N5" s="183"/>
      <c r="O5" s="545"/>
      <c r="P5" s="552"/>
      <c r="Q5" s="545"/>
      <c r="R5" s="39"/>
      <c r="S5" s="184"/>
      <c r="T5" s="39"/>
      <c r="U5" s="39"/>
    </row>
    <row r="6" spans="1:28" ht="15.75" customHeight="1">
      <c r="A6" s="1769" t="s">
        <v>258</v>
      </c>
      <c r="C6" s="43" t="s">
        <v>259</v>
      </c>
      <c r="G6" s="567"/>
      <c r="H6" s="53"/>
      <c r="I6" s="182"/>
      <c r="J6" s="39"/>
      <c r="K6" s="182"/>
      <c r="L6" s="39"/>
      <c r="M6" s="182"/>
      <c r="N6" s="183"/>
      <c r="O6" s="545"/>
      <c r="P6" s="552"/>
      <c r="Q6" s="545"/>
      <c r="R6" s="39"/>
      <c r="S6" s="184"/>
      <c r="T6" s="39"/>
      <c r="U6" s="39"/>
    </row>
    <row r="7" spans="1:28" ht="15.75" customHeight="1">
      <c r="A7" s="1770"/>
      <c r="B7" s="179"/>
      <c r="C7" s="197" t="s">
        <v>259</v>
      </c>
      <c r="D7" s="48"/>
      <c r="E7" s="48"/>
      <c r="F7" s="48"/>
      <c r="G7" s="48"/>
      <c r="H7" s="53"/>
      <c r="I7" s="198"/>
      <c r="J7" s="199"/>
      <c r="K7" s="198"/>
      <c r="L7" s="199"/>
      <c r="M7" s="198"/>
      <c r="N7" s="200"/>
      <c r="O7" s="546"/>
      <c r="P7" s="554"/>
      <c r="Q7" s="546"/>
      <c r="R7" s="199"/>
      <c r="S7" s="184"/>
      <c r="T7" s="39">
        <f>I7+K7+M7+O7+Q7</f>
        <v>0</v>
      </c>
      <c r="U7" s="39">
        <f>-(J7+L7+N7+P7+R7)</f>
        <v>0</v>
      </c>
    </row>
    <row r="8" spans="1:28" ht="15.75" customHeight="1">
      <c r="A8" s="1770"/>
      <c r="B8" s="179"/>
      <c r="C8" s="197"/>
      <c r="D8" s="48" t="s">
        <v>258</v>
      </c>
      <c r="E8" s="48"/>
      <c r="F8" s="48" t="s">
        <v>260</v>
      </c>
      <c r="G8" s="48" t="s">
        <v>261</v>
      </c>
      <c r="H8" s="53"/>
      <c r="I8" s="198">
        <f>Hitung!G4+Hitung!G6+Hitung!G11</f>
        <v>1794422229742.01</v>
      </c>
      <c r="J8" s="199"/>
      <c r="K8" s="198"/>
      <c r="L8" s="199"/>
      <c r="M8" s="198"/>
      <c r="N8" s="200"/>
      <c r="O8" s="546"/>
      <c r="P8" s="554"/>
      <c r="Q8" s="546"/>
      <c r="R8" s="200"/>
      <c r="S8" s="184"/>
      <c r="T8" s="39">
        <f t="shared" ref="T8:T71" si="0">I8+K8+M8+O8+Q8</f>
        <v>1794422229742.01</v>
      </c>
      <c r="U8" s="39">
        <f t="shared" ref="U8:U71" si="1">-(J8+L8+N8+P8+R8)</f>
        <v>0</v>
      </c>
    </row>
    <row r="9" spans="1:28" ht="15.75" customHeight="1">
      <c r="A9" s="1770"/>
      <c r="B9" s="179"/>
      <c r="C9" s="197"/>
      <c r="D9" s="48"/>
      <c r="E9" s="48"/>
      <c r="F9" s="48"/>
      <c r="G9" s="48"/>
      <c r="H9" s="53"/>
      <c r="I9" s="198"/>
      <c r="J9" s="199"/>
      <c r="K9" s="198"/>
      <c r="L9" s="199"/>
      <c r="M9" s="198"/>
      <c r="N9" s="200"/>
      <c r="O9" s="546"/>
      <c r="P9" s="554"/>
      <c r="Q9" s="546"/>
      <c r="R9" s="200"/>
      <c r="S9" s="184"/>
      <c r="T9" s="39">
        <f t="shared" si="0"/>
        <v>0</v>
      </c>
      <c r="U9" s="39">
        <f t="shared" si="1"/>
        <v>0</v>
      </c>
    </row>
    <row r="10" spans="1:28" ht="15.75" customHeight="1">
      <c r="A10" s="1770"/>
      <c r="B10" s="179"/>
      <c r="C10" s="197"/>
      <c r="D10" s="201" t="s">
        <v>262</v>
      </c>
      <c r="E10" s="48"/>
      <c r="F10" s="202"/>
      <c r="G10" s="48"/>
      <c r="H10" s="53"/>
      <c r="I10" s="198"/>
      <c r="J10" s="199"/>
      <c r="K10" s="198"/>
      <c r="L10" s="199">
        <f>Hitung!G6</f>
        <v>1781867635227.26</v>
      </c>
      <c r="M10" s="198"/>
      <c r="N10" s="200"/>
      <c r="O10" s="546"/>
      <c r="P10" s="554"/>
      <c r="Q10" s="546"/>
      <c r="R10" s="200"/>
      <c r="S10" s="184"/>
      <c r="T10" s="39">
        <f t="shared" si="0"/>
        <v>0</v>
      </c>
      <c r="U10" s="39">
        <f t="shared" si="1"/>
        <v>-1781867635227.26</v>
      </c>
      <c r="W10" s="36"/>
      <c r="Y10" s="36"/>
    </row>
    <row r="11" spans="1:28" ht="15.75" customHeight="1">
      <c r="A11" s="1770"/>
      <c r="B11" s="179"/>
      <c r="C11" s="197"/>
      <c r="D11" s="201" t="s">
        <v>263</v>
      </c>
      <c r="E11" s="48"/>
      <c r="F11" s="202"/>
      <c r="G11" s="48"/>
      <c r="H11" s="53"/>
      <c r="I11" s="198"/>
      <c r="J11" s="199"/>
      <c r="K11" s="198"/>
      <c r="L11" s="199">
        <f>Hitung!G11</f>
        <v>12538347714.75</v>
      </c>
      <c r="M11" s="198"/>
      <c r="N11" s="200"/>
      <c r="O11" s="546"/>
      <c r="P11" s="554"/>
      <c r="Q11" s="546"/>
      <c r="R11" s="200"/>
      <c r="S11" s="184"/>
      <c r="T11" s="39">
        <f t="shared" si="0"/>
        <v>0</v>
      </c>
      <c r="U11" s="39">
        <f t="shared" si="1"/>
        <v>-12538347714.75</v>
      </c>
      <c r="W11" s="36"/>
      <c r="X11" s="36" t="e">
        <f>L10+L11+#REF!+#REF!+#REF!</f>
        <v>#REF!</v>
      </c>
      <c r="Y11" s="36"/>
    </row>
    <row r="12" spans="1:28" ht="15.75" customHeight="1">
      <c r="A12" s="1770"/>
      <c r="B12" s="179"/>
      <c r="C12" s="781"/>
      <c r="D12" s="782" t="s">
        <v>246</v>
      </c>
      <c r="E12" s="783"/>
      <c r="F12" s="784"/>
      <c r="G12" s="783" t="s">
        <v>283</v>
      </c>
      <c r="H12" s="582"/>
      <c r="I12" s="198"/>
      <c r="J12" s="546">
        <f>Hitung!G4</f>
        <v>16246800</v>
      </c>
      <c r="K12" s="198"/>
      <c r="L12" s="546"/>
      <c r="M12" s="198"/>
      <c r="N12" s="200"/>
      <c r="O12" s="546"/>
      <c r="P12" s="554"/>
      <c r="Q12" s="546"/>
      <c r="R12" s="200"/>
      <c r="S12" s="579"/>
      <c r="T12" s="39">
        <f t="shared" si="0"/>
        <v>0</v>
      </c>
      <c r="U12" s="39">
        <f t="shared" si="1"/>
        <v>-16246800</v>
      </c>
      <c r="W12" s="36"/>
      <c r="X12" s="36"/>
      <c r="Y12" s="36"/>
    </row>
    <row r="13" spans="1:28" ht="15.75" customHeight="1">
      <c r="A13" s="1770"/>
      <c r="B13" s="179"/>
      <c r="C13" s="180"/>
      <c r="D13" s="8"/>
      <c r="G13" s="43"/>
      <c r="H13" s="53"/>
      <c r="I13" s="182"/>
      <c r="J13" s="39"/>
      <c r="K13" s="182"/>
      <c r="L13" s="39"/>
      <c r="M13" s="182"/>
      <c r="N13" s="183"/>
      <c r="O13" s="545"/>
      <c r="P13" s="552"/>
      <c r="Q13" s="545"/>
      <c r="R13" s="183"/>
      <c r="S13" s="184"/>
      <c r="T13" s="39">
        <f t="shared" si="0"/>
        <v>0</v>
      </c>
      <c r="U13" s="39">
        <f t="shared" si="1"/>
        <v>0</v>
      </c>
      <c r="W13" s="36"/>
      <c r="X13" s="36" t="e">
        <f>X11-#REF!</f>
        <v>#REF!</v>
      </c>
      <c r="Y13" s="36"/>
    </row>
    <row r="14" spans="1:28" ht="15.75" customHeight="1">
      <c r="A14" s="1770"/>
      <c r="B14" s="179"/>
      <c r="C14" s="197"/>
      <c r="D14" s="201" t="s">
        <v>258</v>
      </c>
      <c r="E14" s="48"/>
      <c r="F14" s="48" t="s">
        <v>265</v>
      </c>
      <c r="G14" s="48" t="s">
        <v>261</v>
      </c>
      <c r="H14" s="53"/>
      <c r="I14" s="198"/>
      <c r="J14" s="199">
        <f>Hitung!G21</f>
        <v>1852667007026.7498</v>
      </c>
      <c r="K14" s="198"/>
      <c r="L14" s="199"/>
      <c r="M14" s="198"/>
      <c r="N14" s="200"/>
      <c r="O14" s="546"/>
      <c r="P14" s="554"/>
      <c r="Q14" s="546"/>
      <c r="R14" s="200"/>
      <c r="S14" s="184"/>
      <c r="T14" s="39">
        <f t="shared" si="0"/>
        <v>0</v>
      </c>
      <c r="U14" s="39">
        <f t="shared" si="1"/>
        <v>-1852667007026.7498</v>
      </c>
      <c r="W14" s="36"/>
      <c r="X14" s="36"/>
      <c r="Y14" s="36"/>
    </row>
    <row r="15" spans="1:28" ht="15.75" customHeight="1">
      <c r="A15" s="1770"/>
      <c r="B15" s="179"/>
      <c r="C15" s="197"/>
      <c r="D15" s="201" t="s">
        <v>266</v>
      </c>
      <c r="E15" s="48"/>
      <c r="F15" s="202" t="s">
        <v>267</v>
      </c>
      <c r="G15" s="48"/>
      <c r="H15" s="53"/>
      <c r="I15" s="198"/>
      <c r="J15" s="199"/>
      <c r="K15" s="198">
        <f>J14-SUM(I16:I21)</f>
        <v>1107748302311.8696</v>
      </c>
      <c r="L15" s="199"/>
      <c r="M15" s="198"/>
      <c r="N15" s="200"/>
      <c r="O15" s="546"/>
      <c r="P15" s="554"/>
      <c r="Q15" s="546"/>
      <c r="R15" s="200"/>
      <c r="S15" s="184"/>
      <c r="T15" s="39">
        <f t="shared" si="0"/>
        <v>1107748302311.8696</v>
      </c>
      <c r="U15" s="39">
        <f t="shared" si="1"/>
        <v>0</v>
      </c>
      <c r="W15" s="36"/>
      <c r="X15" s="36"/>
      <c r="Y15" s="36"/>
    </row>
    <row r="16" spans="1:28" ht="15.75" customHeight="1">
      <c r="A16" s="1770"/>
      <c r="B16" s="179"/>
      <c r="C16" s="48" t="s">
        <v>268</v>
      </c>
      <c r="D16" s="785" t="s">
        <v>680</v>
      </c>
      <c r="E16" s="48"/>
      <c r="F16" s="48"/>
      <c r="G16" s="48" t="s">
        <v>269</v>
      </c>
      <c r="H16" s="53"/>
      <c r="I16" s="198">
        <f>Hitung!J17</f>
        <v>0</v>
      </c>
      <c r="J16" s="199"/>
      <c r="K16" s="198"/>
      <c r="L16" s="199"/>
      <c r="M16" s="198"/>
      <c r="N16" s="200"/>
      <c r="O16" s="546"/>
      <c r="P16" s="554"/>
      <c r="Q16" s="546"/>
      <c r="R16" s="200"/>
      <c r="S16" s="184"/>
      <c r="T16" s="39">
        <f t="shared" si="0"/>
        <v>0</v>
      </c>
      <c r="U16" s="39">
        <f t="shared" si="1"/>
        <v>0</v>
      </c>
      <c r="W16" s="36"/>
      <c r="X16" s="36"/>
      <c r="Y16" s="36"/>
    </row>
    <row r="17" spans="1:24" ht="15.75" customHeight="1">
      <c r="A17" s="1770"/>
      <c r="B17" s="179"/>
      <c r="C17" s="48" t="s">
        <v>270</v>
      </c>
      <c r="D17" s="785" t="s">
        <v>301</v>
      </c>
      <c r="E17" s="48"/>
      <c r="F17" s="48"/>
      <c r="G17" s="48" t="s">
        <v>271</v>
      </c>
      <c r="H17" s="53"/>
      <c r="I17" s="198">
        <f>Hitung!J18</f>
        <v>59389685593.190002</v>
      </c>
      <c r="J17" s="199"/>
      <c r="K17" s="198"/>
      <c r="L17" s="199"/>
      <c r="M17" s="198"/>
      <c r="N17" s="200"/>
      <c r="O17" s="546"/>
      <c r="P17" s="554"/>
      <c r="Q17" s="546"/>
      <c r="R17" s="200"/>
      <c r="S17" s="184"/>
      <c r="T17" s="39">
        <f t="shared" si="0"/>
        <v>59389685593.190002</v>
      </c>
      <c r="U17" s="39">
        <f t="shared" si="1"/>
        <v>0</v>
      </c>
    </row>
    <row r="18" spans="1:24" ht="15.75" customHeight="1">
      <c r="A18" s="1770"/>
      <c r="B18" s="179"/>
      <c r="C18" s="48" t="s">
        <v>272</v>
      </c>
      <c r="D18" s="785" t="s">
        <v>368</v>
      </c>
      <c r="E18" s="48"/>
      <c r="F18" s="48"/>
      <c r="G18" s="48" t="s">
        <v>273</v>
      </c>
      <c r="H18" s="53"/>
      <c r="I18" s="198">
        <f>Hitung!J19</f>
        <v>192860785840.17999</v>
      </c>
      <c r="J18" s="199"/>
      <c r="K18" s="198"/>
      <c r="L18" s="199"/>
      <c r="M18" s="198"/>
      <c r="N18" s="200"/>
      <c r="O18" s="546"/>
      <c r="P18" s="554"/>
      <c r="Q18" s="546"/>
      <c r="R18" s="200"/>
      <c r="S18" s="184"/>
      <c r="T18" s="39">
        <f t="shared" si="0"/>
        <v>192860785840.17999</v>
      </c>
      <c r="U18" s="39">
        <f t="shared" si="1"/>
        <v>0</v>
      </c>
      <c r="X18" s="36"/>
    </row>
    <row r="19" spans="1:24" ht="15.75" customHeight="1">
      <c r="A19" s="1770"/>
      <c r="B19" s="179"/>
      <c r="C19" s="48" t="s">
        <v>274</v>
      </c>
      <c r="D19" s="785" t="s">
        <v>397</v>
      </c>
      <c r="E19" s="48"/>
      <c r="F19" s="48"/>
      <c r="G19" s="48" t="s">
        <v>275</v>
      </c>
      <c r="H19" s="53"/>
      <c r="I19" s="198">
        <f>Hitung!J20</f>
        <v>491162017186.35999</v>
      </c>
      <c r="J19" s="199"/>
      <c r="K19" s="198"/>
      <c r="L19" s="199"/>
      <c r="M19" s="198"/>
      <c r="N19" s="200"/>
      <c r="O19" s="546"/>
      <c r="P19" s="554"/>
      <c r="Q19" s="546"/>
      <c r="R19" s="200"/>
      <c r="S19" s="184"/>
      <c r="T19" s="39">
        <f t="shared" si="0"/>
        <v>491162017186.35999</v>
      </c>
      <c r="U19" s="39">
        <f t="shared" si="1"/>
        <v>0</v>
      </c>
      <c r="X19" s="36"/>
    </row>
    <row r="20" spans="1:24" ht="15.75" customHeight="1">
      <c r="A20" s="1770"/>
      <c r="B20" s="179"/>
      <c r="C20" s="48" t="s">
        <v>276</v>
      </c>
      <c r="D20" s="785" t="s">
        <v>302</v>
      </c>
      <c r="E20" s="48"/>
      <c r="F20" s="48"/>
      <c r="G20" s="48" t="s">
        <v>277</v>
      </c>
      <c r="H20" s="53"/>
      <c r="I20" s="198">
        <f>Hitung!J21</f>
        <v>1308225395.1499996</v>
      </c>
      <c r="J20" s="199"/>
      <c r="K20" s="198"/>
      <c r="L20" s="199"/>
      <c r="M20" s="198"/>
      <c r="N20" s="200"/>
      <c r="O20" s="546"/>
      <c r="P20" s="554"/>
      <c r="Q20" s="546"/>
      <c r="R20" s="200"/>
      <c r="S20" s="184"/>
      <c r="T20" s="39">
        <f t="shared" si="0"/>
        <v>1308225395.1499996</v>
      </c>
      <c r="U20" s="39">
        <f t="shared" si="1"/>
        <v>0</v>
      </c>
      <c r="X20" s="36"/>
    </row>
    <row r="21" spans="1:24" ht="15.75" customHeight="1">
      <c r="A21" s="1770"/>
      <c r="B21" s="179"/>
      <c r="C21" s="197" t="s">
        <v>1201</v>
      </c>
      <c r="D21" s="785" t="s">
        <v>278</v>
      </c>
      <c r="E21" s="48"/>
      <c r="F21" s="48"/>
      <c r="G21" s="48" t="s">
        <v>279</v>
      </c>
      <c r="H21" s="53"/>
      <c r="I21" s="198">
        <f>Hitung!J22</f>
        <v>197990700</v>
      </c>
      <c r="J21" s="199"/>
      <c r="K21" s="198"/>
      <c r="L21" s="199"/>
      <c r="M21" s="198"/>
      <c r="N21" s="200"/>
      <c r="O21" s="546"/>
      <c r="P21" s="554"/>
      <c r="Q21" s="546"/>
      <c r="R21" s="200"/>
      <c r="S21" s="184"/>
      <c r="T21" s="39">
        <f t="shared" si="0"/>
        <v>197990700</v>
      </c>
      <c r="U21" s="39">
        <f t="shared" si="1"/>
        <v>0</v>
      </c>
      <c r="X21" s="36"/>
    </row>
    <row r="22" spans="1:24" ht="15.75" customHeight="1">
      <c r="A22" s="178"/>
      <c r="B22" s="179"/>
      <c r="C22" s="580"/>
      <c r="D22" s="581"/>
      <c r="E22" s="548"/>
      <c r="F22" s="548"/>
      <c r="G22" s="548"/>
      <c r="H22" s="582"/>
      <c r="I22" s="583"/>
      <c r="J22" s="545"/>
      <c r="K22" s="583"/>
      <c r="L22" s="545"/>
      <c r="M22" s="583"/>
      <c r="N22" s="584"/>
      <c r="O22" s="545"/>
      <c r="P22" s="552"/>
      <c r="Q22" s="545"/>
      <c r="R22" s="584"/>
      <c r="S22" s="579"/>
      <c r="T22" s="39">
        <f t="shared" si="0"/>
        <v>0</v>
      </c>
      <c r="U22" s="39">
        <f t="shared" si="1"/>
        <v>0</v>
      </c>
      <c r="X22" s="36"/>
    </row>
    <row r="23" spans="1:24" ht="15.75" customHeight="1">
      <c r="A23" s="1781" t="s">
        <v>1199</v>
      </c>
      <c r="B23" s="179"/>
      <c r="C23" s="580" t="s">
        <v>1202</v>
      </c>
      <c r="D23" s="581"/>
      <c r="E23" s="548"/>
      <c r="F23" s="548"/>
      <c r="G23" s="548"/>
      <c r="H23" s="582"/>
      <c r="I23" s="583"/>
      <c r="J23" s="545"/>
      <c r="K23" s="583"/>
      <c r="L23" s="545"/>
      <c r="M23" s="583"/>
      <c r="N23" s="584"/>
      <c r="O23" s="545"/>
      <c r="P23" s="552"/>
      <c r="Q23" s="545"/>
      <c r="R23" s="584"/>
      <c r="S23" s="579"/>
      <c r="T23" s="39">
        <f t="shared" si="0"/>
        <v>0</v>
      </c>
      <c r="U23" s="39">
        <f t="shared" si="1"/>
        <v>0</v>
      </c>
      <c r="X23" s="36"/>
    </row>
    <row r="24" spans="1:24" ht="15.75" customHeight="1">
      <c r="A24" s="1781"/>
      <c r="B24" s="179"/>
      <c r="C24" s="585"/>
      <c r="D24" s="586" t="s">
        <v>1203</v>
      </c>
      <c r="E24" s="587"/>
      <c r="F24" s="587"/>
      <c r="G24" s="587" t="s">
        <v>264</v>
      </c>
      <c r="H24" s="582"/>
      <c r="I24" s="589">
        <f>Hitung!G30</f>
        <v>100</v>
      </c>
      <c r="J24" s="590"/>
      <c r="K24" s="589"/>
      <c r="L24" s="590"/>
      <c r="M24" s="589"/>
      <c r="N24" s="591"/>
      <c r="O24" s="590"/>
      <c r="P24" s="592"/>
      <c r="Q24" s="590"/>
      <c r="R24" s="591"/>
      <c r="S24" s="579"/>
      <c r="T24" s="39">
        <f t="shared" si="0"/>
        <v>100</v>
      </c>
      <c r="U24" s="39">
        <f t="shared" si="1"/>
        <v>0</v>
      </c>
      <c r="X24" s="36"/>
    </row>
    <row r="25" spans="1:24" ht="15.75" customHeight="1">
      <c r="A25" s="1781"/>
      <c r="B25" s="179"/>
      <c r="C25" s="585"/>
      <c r="D25" s="593" t="s">
        <v>1178</v>
      </c>
      <c r="E25" s="587"/>
      <c r="F25" s="587"/>
      <c r="G25" s="587"/>
      <c r="H25" s="582"/>
      <c r="I25" s="589"/>
      <c r="J25" s="590"/>
      <c r="K25" s="589"/>
      <c r="L25" s="590">
        <f>I24</f>
        <v>100</v>
      </c>
      <c r="M25" s="589"/>
      <c r="N25" s="591"/>
      <c r="O25" s="590"/>
      <c r="P25" s="592"/>
      <c r="Q25" s="590"/>
      <c r="R25" s="591"/>
      <c r="S25" s="579"/>
      <c r="T25" s="39">
        <f t="shared" si="0"/>
        <v>0</v>
      </c>
      <c r="U25" s="39">
        <f t="shared" si="1"/>
        <v>-100</v>
      </c>
      <c r="X25" s="36"/>
    </row>
    <row r="26" spans="1:24" ht="15.75" customHeight="1">
      <c r="A26" s="178"/>
      <c r="B26" s="179"/>
      <c r="C26" s="180"/>
      <c r="H26" s="53"/>
      <c r="I26" s="182"/>
      <c r="J26" s="39"/>
      <c r="K26" s="182"/>
      <c r="L26" s="39"/>
      <c r="M26" s="182"/>
      <c r="N26" s="183"/>
      <c r="O26" s="545"/>
      <c r="P26" s="552"/>
      <c r="Q26" s="545"/>
      <c r="R26" s="183"/>
      <c r="S26" s="184"/>
      <c r="T26" s="39">
        <f t="shared" si="0"/>
        <v>0</v>
      </c>
      <c r="U26" s="39">
        <f t="shared" si="1"/>
        <v>0</v>
      </c>
      <c r="X26" s="36"/>
    </row>
    <row r="27" spans="1:24" ht="15.75" customHeight="1">
      <c r="A27" s="1781" t="s">
        <v>234</v>
      </c>
      <c r="B27" s="179"/>
      <c r="C27" s="580" t="s">
        <v>3233</v>
      </c>
      <c r="D27" s="581"/>
      <c r="E27" s="548"/>
      <c r="F27" s="548"/>
      <c r="H27" s="582"/>
      <c r="I27" s="583"/>
      <c r="J27" s="39"/>
      <c r="K27" s="583"/>
      <c r="L27" s="39"/>
      <c r="M27" s="583"/>
      <c r="N27" s="584"/>
      <c r="O27" s="545"/>
      <c r="P27" s="552"/>
      <c r="Q27" s="545"/>
      <c r="R27" s="584"/>
      <c r="S27" s="579"/>
      <c r="T27" s="39">
        <f t="shared" si="0"/>
        <v>0</v>
      </c>
      <c r="U27" s="39">
        <f t="shared" si="1"/>
        <v>0</v>
      </c>
      <c r="X27" s="36"/>
    </row>
    <row r="28" spans="1:24" ht="15.75" customHeight="1">
      <c r="A28" s="1781"/>
      <c r="B28" s="179"/>
      <c r="C28" s="970"/>
      <c r="D28" s="971" t="s">
        <v>3234</v>
      </c>
      <c r="E28" s="972"/>
      <c r="F28" s="972"/>
      <c r="G28" s="973" t="s">
        <v>283</v>
      </c>
      <c r="H28" s="582"/>
      <c r="I28" s="974">
        <v>5843040</v>
      </c>
      <c r="J28" s="975"/>
      <c r="K28" s="974"/>
      <c r="L28" s="975"/>
      <c r="M28" s="974"/>
      <c r="N28" s="976"/>
      <c r="O28" s="977"/>
      <c r="P28" s="978"/>
      <c r="Q28" s="977"/>
      <c r="R28" s="976"/>
      <c r="S28" s="579"/>
      <c r="T28" s="39">
        <f t="shared" si="0"/>
        <v>5843040</v>
      </c>
      <c r="U28" s="39">
        <f t="shared" si="1"/>
        <v>0</v>
      </c>
      <c r="X28" s="36"/>
    </row>
    <row r="29" spans="1:24" ht="15.75" customHeight="1">
      <c r="A29" s="1781"/>
      <c r="B29" s="179"/>
      <c r="C29" s="970"/>
      <c r="D29" s="979" t="s">
        <v>262</v>
      </c>
      <c r="E29" s="972"/>
      <c r="F29" s="972"/>
      <c r="G29" s="973"/>
      <c r="H29" s="582"/>
      <c r="I29" s="974"/>
      <c r="J29" s="975"/>
      <c r="K29" s="974"/>
      <c r="L29" s="975">
        <f>I28</f>
        <v>5843040</v>
      </c>
      <c r="M29" s="974"/>
      <c r="N29" s="976"/>
      <c r="O29" s="977"/>
      <c r="P29" s="978"/>
      <c r="Q29" s="977"/>
      <c r="R29" s="976"/>
      <c r="S29" s="579"/>
      <c r="T29" s="39">
        <f t="shared" si="0"/>
        <v>0</v>
      </c>
      <c r="U29" s="39">
        <f t="shared" si="1"/>
        <v>-5843040</v>
      </c>
      <c r="X29" s="36"/>
    </row>
    <row r="30" spans="1:24" ht="15.75" customHeight="1">
      <c r="A30" s="178"/>
      <c r="B30" s="179"/>
      <c r="C30" s="180"/>
      <c r="H30" s="582"/>
      <c r="I30" s="583"/>
      <c r="J30" s="39"/>
      <c r="K30" s="583"/>
      <c r="L30" s="39"/>
      <c r="M30" s="583"/>
      <c r="N30" s="584"/>
      <c r="O30" s="545"/>
      <c r="P30" s="552"/>
      <c r="Q30" s="545"/>
      <c r="R30" s="584"/>
      <c r="S30" s="579"/>
      <c r="T30" s="39">
        <f t="shared" si="0"/>
        <v>0</v>
      </c>
      <c r="U30" s="39">
        <f t="shared" si="1"/>
        <v>0</v>
      </c>
      <c r="X30" s="36"/>
    </row>
    <row r="31" spans="1:24" ht="19.5" customHeight="1">
      <c r="A31" s="1774" t="s">
        <v>280</v>
      </c>
      <c r="B31" s="179"/>
      <c r="C31" s="197" t="s">
        <v>280</v>
      </c>
      <c r="D31" s="48"/>
      <c r="E31" s="48"/>
      <c r="F31" s="48"/>
      <c r="G31" s="48"/>
      <c r="H31" s="53"/>
      <c r="I31" s="198"/>
      <c r="J31" s="199"/>
      <c r="K31" s="198"/>
      <c r="L31" s="199"/>
      <c r="M31" s="198"/>
      <c r="N31" s="200"/>
      <c r="O31" s="546"/>
      <c r="P31" s="554"/>
      <c r="Q31" s="546"/>
      <c r="R31" s="200"/>
      <c r="S31" s="184"/>
      <c r="T31" s="39">
        <f t="shared" si="0"/>
        <v>0</v>
      </c>
      <c r="U31" s="39">
        <f t="shared" si="1"/>
        <v>0</v>
      </c>
      <c r="X31" s="37"/>
    </row>
    <row r="32" spans="1:24" ht="15.75" customHeight="1">
      <c r="A32" s="1775"/>
      <c r="B32" s="179"/>
      <c r="C32" s="197"/>
      <c r="D32" s="48" t="s">
        <v>281</v>
      </c>
      <c r="E32" s="48"/>
      <c r="F32" s="48" t="s">
        <v>282</v>
      </c>
      <c r="G32" s="48" t="s">
        <v>3127</v>
      </c>
      <c r="H32" s="53"/>
      <c r="I32" s="198">
        <f>L33</f>
        <v>46017985350.330002</v>
      </c>
      <c r="J32" s="199"/>
      <c r="K32" s="198"/>
      <c r="L32" s="199"/>
      <c r="M32" s="198"/>
      <c r="N32" s="200"/>
      <c r="O32" s="546"/>
      <c r="P32" s="554"/>
      <c r="Q32" s="546"/>
      <c r="R32" s="199"/>
      <c r="S32" s="184"/>
      <c r="T32" s="39">
        <f t="shared" si="0"/>
        <v>46017985350.330002</v>
      </c>
      <c r="U32" s="39">
        <f t="shared" si="1"/>
        <v>0</v>
      </c>
    </row>
    <row r="33" spans="1:21" ht="15.75" customHeight="1">
      <c r="A33" s="1775"/>
      <c r="B33" s="179"/>
      <c r="C33" s="197"/>
      <c r="D33" s="201" t="s">
        <v>262</v>
      </c>
      <c r="E33" s="48"/>
      <c r="F33" s="48"/>
      <c r="G33" s="48"/>
      <c r="H33" s="53"/>
      <c r="I33" s="198"/>
      <c r="J33" s="199"/>
      <c r="K33" s="198"/>
      <c r="L33" s="199">
        <f>Hitung!G40</f>
        <v>46017985350.330002</v>
      </c>
      <c r="M33" s="198"/>
      <c r="N33" s="200"/>
      <c r="O33" s="546"/>
      <c r="P33" s="554"/>
      <c r="Q33" s="546"/>
      <c r="R33" s="199"/>
      <c r="S33" s="184"/>
      <c r="T33" s="39">
        <f t="shared" si="0"/>
        <v>0</v>
      </c>
      <c r="U33" s="39">
        <f t="shared" si="1"/>
        <v>-46017985350.330002</v>
      </c>
    </row>
    <row r="34" spans="1:21" ht="15.75" customHeight="1">
      <c r="A34" s="1775"/>
      <c r="B34" s="179"/>
      <c r="C34" s="180"/>
      <c r="D34" s="8"/>
      <c r="H34" s="53"/>
      <c r="I34" s="182"/>
      <c r="J34" s="39"/>
      <c r="K34" s="182"/>
      <c r="L34" s="39"/>
      <c r="M34" s="182"/>
      <c r="N34" s="183"/>
      <c r="O34" s="545"/>
      <c r="P34" s="552"/>
      <c r="Q34" s="545"/>
      <c r="R34" s="39"/>
      <c r="S34" s="184"/>
      <c r="T34" s="39">
        <f t="shared" si="0"/>
        <v>0</v>
      </c>
      <c r="U34" s="39">
        <f t="shared" si="1"/>
        <v>0</v>
      </c>
    </row>
    <row r="35" spans="1:21" ht="15.75" customHeight="1">
      <c r="A35" s="1775"/>
      <c r="B35" s="179"/>
      <c r="C35" s="197"/>
      <c r="D35" s="48" t="s">
        <v>266</v>
      </c>
      <c r="E35" s="48"/>
      <c r="F35" s="48"/>
      <c r="G35" s="48"/>
      <c r="H35" s="53"/>
      <c r="I35" s="198"/>
      <c r="J35" s="199"/>
      <c r="K35" s="198">
        <f>J39-I36-I37-I38</f>
        <v>43849609177.839996</v>
      </c>
      <c r="L35" s="199"/>
      <c r="M35" s="198"/>
      <c r="N35" s="200"/>
      <c r="O35" s="546"/>
      <c r="P35" s="554"/>
      <c r="Q35" s="546"/>
      <c r="R35" s="199"/>
      <c r="S35" s="184"/>
      <c r="T35" s="39">
        <f t="shared" si="0"/>
        <v>43849609177.839996</v>
      </c>
      <c r="U35" s="39">
        <f t="shared" si="1"/>
        <v>0</v>
      </c>
    </row>
    <row r="36" spans="1:21" ht="15.75" customHeight="1">
      <c r="A36" s="1775"/>
      <c r="B36" s="179"/>
      <c r="C36" s="197"/>
      <c r="D36" s="48" t="s">
        <v>284</v>
      </c>
      <c r="E36" s="48"/>
      <c r="F36" s="48"/>
      <c r="G36" s="48" t="s">
        <v>271</v>
      </c>
      <c r="H36" s="53"/>
      <c r="I36" s="198">
        <f>Hitung!J40</f>
        <v>1172118901</v>
      </c>
      <c r="J36" s="199"/>
      <c r="K36" s="198"/>
      <c r="L36" s="199"/>
      <c r="M36" s="198"/>
      <c r="N36" s="200"/>
      <c r="O36" s="546"/>
      <c r="P36" s="554"/>
      <c r="Q36" s="546"/>
      <c r="R36" s="199"/>
      <c r="S36" s="184"/>
      <c r="T36" s="39">
        <f t="shared" si="0"/>
        <v>1172118901</v>
      </c>
      <c r="U36" s="39">
        <f t="shared" si="1"/>
        <v>0</v>
      </c>
    </row>
    <row r="37" spans="1:21" ht="15.75" customHeight="1">
      <c r="A37" s="1776"/>
      <c r="B37" s="179"/>
      <c r="C37" s="781"/>
      <c r="D37" s="783" t="s">
        <v>3106</v>
      </c>
      <c r="E37" s="783"/>
      <c r="F37" s="783"/>
      <c r="G37" s="783" t="s">
        <v>273</v>
      </c>
      <c r="H37" s="582"/>
      <c r="I37" s="198">
        <f>Hitung!J41</f>
        <v>212108124</v>
      </c>
      <c r="J37" s="546"/>
      <c r="K37" s="198"/>
      <c r="L37" s="546"/>
      <c r="M37" s="198"/>
      <c r="N37" s="200"/>
      <c r="O37" s="546"/>
      <c r="P37" s="554"/>
      <c r="Q37" s="546"/>
      <c r="R37" s="546"/>
      <c r="S37" s="579"/>
      <c r="T37" s="39">
        <f t="shared" si="0"/>
        <v>212108124</v>
      </c>
      <c r="U37" s="39">
        <f t="shared" si="1"/>
        <v>0</v>
      </c>
    </row>
    <row r="38" spans="1:21" ht="15.75" customHeight="1">
      <c r="A38" s="1776"/>
      <c r="B38" s="179"/>
      <c r="C38" s="781"/>
      <c r="D38" s="783" t="s">
        <v>302</v>
      </c>
      <c r="E38" s="783"/>
      <c r="F38" s="783"/>
      <c r="G38" s="783" t="s">
        <v>277</v>
      </c>
      <c r="H38" s="582"/>
      <c r="I38" s="198">
        <f>Hitung!J42</f>
        <v>58950000</v>
      </c>
      <c r="J38" s="546"/>
      <c r="K38" s="198"/>
      <c r="L38" s="546"/>
      <c r="M38" s="198"/>
      <c r="N38" s="200"/>
      <c r="O38" s="546"/>
      <c r="P38" s="554"/>
      <c r="Q38" s="546"/>
      <c r="R38" s="546"/>
      <c r="S38" s="579"/>
      <c r="T38" s="39">
        <f t="shared" si="0"/>
        <v>58950000</v>
      </c>
      <c r="U38" s="39">
        <f t="shared" si="1"/>
        <v>0</v>
      </c>
    </row>
    <row r="39" spans="1:21" ht="15" customHeight="1">
      <c r="A39" s="1716"/>
      <c r="B39" s="179"/>
      <c r="C39" s="197"/>
      <c r="D39" s="201" t="s">
        <v>281</v>
      </c>
      <c r="E39" s="48"/>
      <c r="F39" s="48" t="s">
        <v>285</v>
      </c>
      <c r="G39" s="48" t="s">
        <v>3127</v>
      </c>
      <c r="H39" s="53"/>
      <c r="I39" s="198"/>
      <c r="J39" s="199">
        <f>Hitung!G41</f>
        <v>45292786202.839996</v>
      </c>
      <c r="K39" s="198"/>
      <c r="L39" s="199"/>
      <c r="M39" s="198"/>
      <c r="N39" s="200"/>
      <c r="O39" s="546"/>
      <c r="P39" s="554"/>
      <c r="Q39" s="546"/>
      <c r="R39" s="199"/>
      <c r="S39" s="184"/>
      <c r="T39" s="39">
        <f t="shared" si="0"/>
        <v>0</v>
      </c>
      <c r="U39" s="39">
        <f t="shared" si="1"/>
        <v>-45292786202.839996</v>
      </c>
    </row>
    <row r="40" spans="1:21" ht="15.75" customHeight="1">
      <c r="A40" s="178"/>
      <c r="B40" s="179"/>
      <c r="C40" s="180"/>
      <c r="H40" s="53"/>
      <c r="I40" s="182"/>
      <c r="J40" s="39"/>
      <c r="K40" s="182"/>
      <c r="L40" s="39"/>
      <c r="M40" s="182"/>
      <c r="N40" s="183"/>
      <c r="O40" s="545"/>
      <c r="P40" s="552"/>
      <c r="Q40" s="545"/>
      <c r="R40" s="39"/>
      <c r="S40" s="184"/>
      <c r="T40" s="39">
        <f t="shared" si="0"/>
        <v>0</v>
      </c>
      <c r="U40" s="39">
        <f t="shared" si="1"/>
        <v>0</v>
      </c>
    </row>
    <row r="41" spans="1:21" ht="15.75" customHeight="1">
      <c r="A41" s="1777" t="s">
        <v>286</v>
      </c>
      <c r="B41" s="179"/>
      <c r="C41" s="197" t="s">
        <v>286</v>
      </c>
      <c r="D41" s="48"/>
      <c r="E41" s="48"/>
      <c r="F41" s="48"/>
      <c r="G41" s="48"/>
      <c r="H41" s="53"/>
      <c r="I41" s="198"/>
      <c r="J41" s="199"/>
      <c r="K41" s="198"/>
      <c r="L41" s="199"/>
      <c r="M41" s="198"/>
      <c r="N41" s="200"/>
      <c r="O41" s="546"/>
      <c r="P41" s="554"/>
      <c r="Q41" s="546"/>
      <c r="R41" s="199"/>
      <c r="S41" s="184"/>
      <c r="T41" s="39">
        <f t="shared" si="0"/>
        <v>0</v>
      </c>
      <c r="U41" s="39">
        <f t="shared" si="1"/>
        <v>0</v>
      </c>
    </row>
    <row r="42" spans="1:21" ht="15.75" customHeight="1">
      <c r="A42" s="1778"/>
      <c r="B42" s="179"/>
      <c r="C42" s="197"/>
      <c r="D42" s="48" t="s">
        <v>281</v>
      </c>
      <c r="E42" s="48"/>
      <c r="F42" s="48" t="s">
        <v>287</v>
      </c>
      <c r="G42" s="48" t="s">
        <v>300</v>
      </c>
      <c r="H42" s="53"/>
      <c r="I42" s="198">
        <f>Hitung!G48</f>
        <v>2917341523</v>
      </c>
      <c r="J42" s="199"/>
      <c r="K42" s="198"/>
      <c r="L42" s="199"/>
      <c r="M42" s="198"/>
      <c r="N42" s="200"/>
      <c r="O42" s="546"/>
      <c r="P42" s="554"/>
      <c r="Q42" s="546"/>
      <c r="R42" s="199"/>
      <c r="S42" s="184"/>
      <c r="T42" s="39">
        <f t="shared" si="0"/>
        <v>2917341523</v>
      </c>
      <c r="U42" s="39">
        <f t="shared" si="1"/>
        <v>0</v>
      </c>
    </row>
    <row r="43" spans="1:21" ht="15.75" customHeight="1">
      <c r="A43" s="1778"/>
      <c r="B43" s="179"/>
      <c r="C43" s="197"/>
      <c r="D43" s="201" t="s">
        <v>262</v>
      </c>
      <c r="E43" s="48"/>
      <c r="F43" s="48"/>
      <c r="G43" s="48"/>
      <c r="H43" s="53"/>
      <c r="I43" s="198"/>
      <c r="J43" s="199"/>
      <c r="K43" s="198"/>
      <c r="L43" s="199">
        <f>I42</f>
        <v>2917341523</v>
      </c>
      <c r="M43" s="198"/>
      <c r="N43" s="200"/>
      <c r="O43" s="546"/>
      <c r="P43" s="554"/>
      <c r="Q43" s="546"/>
      <c r="R43" s="199"/>
      <c r="S43" s="184"/>
      <c r="T43" s="39">
        <f t="shared" si="0"/>
        <v>0</v>
      </c>
      <c r="U43" s="39">
        <f t="shared" si="1"/>
        <v>-2917341523</v>
      </c>
    </row>
    <row r="44" spans="1:21" ht="15.75" customHeight="1">
      <c r="A44" s="1778"/>
      <c r="B44" s="179"/>
      <c r="C44" s="180"/>
      <c r="D44" s="8"/>
      <c r="H44" s="53"/>
      <c r="I44" s="182"/>
      <c r="J44" s="39"/>
      <c r="K44" s="182"/>
      <c r="L44" s="39"/>
      <c r="M44" s="182"/>
      <c r="N44" s="183"/>
      <c r="O44" s="545"/>
      <c r="P44" s="552"/>
      <c r="Q44" s="545"/>
      <c r="R44" s="39"/>
      <c r="S44" s="184"/>
      <c r="T44" s="39">
        <f t="shared" si="0"/>
        <v>0</v>
      </c>
      <c r="U44" s="39">
        <f t="shared" si="1"/>
        <v>0</v>
      </c>
    </row>
    <row r="45" spans="1:21" ht="15.75" customHeight="1">
      <c r="A45" s="1778"/>
      <c r="B45" s="179"/>
      <c r="C45" s="197"/>
      <c r="D45" s="48" t="s">
        <v>266</v>
      </c>
      <c r="E45" s="48"/>
      <c r="F45" s="48"/>
      <c r="G45" s="48"/>
      <c r="H45" s="53"/>
      <c r="I45" s="198"/>
      <c r="J45" s="199"/>
      <c r="K45" s="198">
        <f>J47-I46</f>
        <v>2933845629</v>
      </c>
      <c r="L45" s="199"/>
      <c r="M45" s="198"/>
      <c r="N45" s="200"/>
      <c r="O45" s="546"/>
      <c r="P45" s="554"/>
      <c r="Q45" s="546"/>
      <c r="R45" s="199"/>
      <c r="S45" s="184"/>
      <c r="T45" s="39">
        <f t="shared" si="0"/>
        <v>2933845629</v>
      </c>
      <c r="U45" s="39">
        <f t="shared" si="1"/>
        <v>0</v>
      </c>
    </row>
    <row r="46" spans="1:21" ht="15.75" customHeight="1">
      <c r="A46" s="1779"/>
      <c r="B46" s="179"/>
      <c r="C46" s="781"/>
      <c r="D46" s="783" t="s">
        <v>3107</v>
      </c>
      <c r="E46" s="783"/>
      <c r="F46" s="783"/>
      <c r="G46" s="783" t="s">
        <v>271</v>
      </c>
      <c r="H46" s="582"/>
      <c r="I46" s="198">
        <f>Hitung!J48</f>
        <v>182968500</v>
      </c>
      <c r="J46" s="546"/>
      <c r="K46" s="198"/>
      <c r="L46" s="546"/>
      <c r="M46" s="198"/>
      <c r="N46" s="200"/>
      <c r="O46" s="546"/>
      <c r="P46" s="554"/>
      <c r="Q46" s="546"/>
      <c r="R46" s="546"/>
      <c r="S46" s="579"/>
      <c r="T46" s="39">
        <f t="shared" si="0"/>
        <v>182968500</v>
      </c>
      <c r="U46" s="39">
        <f t="shared" si="1"/>
        <v>0</v>
      </c>
    </row>
    <row r="47" spans="1:21" ht="15.75" customHeight="1">
      <c r="A47" s="1779"/>
      <c r="B47" s="179"/>
      <c r="C47" s="197"/>
      <c r="D47" s="201" t="s">
        <v>281</v>
      </c>
      <c r="E47" s="48"/>
      <c r="F47" s="48" t="s">
        <v>288</v>
      </c>
      <c r="G47" s="48" t="s">
        <v>300</v>
      </c>
      <c r="H47" s="53"/>
      <c r="I47" s="198"/>
      <c r="J47" s="199">
        <f>Hitung!G49</f>
        <v>3116814129</v>
      </c>
      <c r="K47" s="198"/>
      <c r="L47" s="199"/>
      <c r="M47" s="198"/>
      <c r="N47" s="200"/>
      <c r="O47" s="546"/>
      <c r="P47" s="554"/>
      <c r="Q47" s="546"/>
      <c r="R47" s="199"/>
      <c r="S47" s="184"/>
      <c r="T47" s="39">
        <f t="shared" si="0"/>
        <v>0</v>
      </c>
      <c r="U47" s="39">
        <f t="shared" si="1"/>
        <v>-3116814129</v>
      </c>
    </row>
    <row r="48" spans="1:21" ht="15.75" customHeight="1">
      <c r="A48" s="178"/>
      <c r="B48" s="179"/>
      <c r="C48" s="180"/>
      <c r="H48" s="53"/>
      <c r="I48" s="182"/>
      <c r="J48" s="39"/>
      <c r="K48" s="182"/>
      <c r="L48" s="39"/>
      <c r="M48" s="182"/>
      <c r="N48" s="183"/>
      <c r="O48" s="545"/>
      <c r="P48" s="552"/>
      <c r="Q48" s="545"/>
      <c r="R48" s="39"/>
      <c r="S48" s="184"/>
      <c r="T48" s="39">
        <f t="shared" si="0"/>
        <v>0</v>
      </c>
      <c r="U48" s="39">
        <f t="shared" si="1"/>
        <v>0</v>
      </c>
    </row>
    <row r="49" spans="1:21" ht="19.5" customHeight="1">
      <c r="A49" s="1774" t="s">
        <v>289</v>
      </c>
      <c r="B49" s="179"/>
      <c r="C49" s="197" t="s">
        <v>290</v>
      </c>
      <c r="D49" s="48"/>
      <c r="E49" s="48"/>
      <c r="F49" s="48"/>
      <c r="G49" s="48"/>
      <c r="H49" s="53"/>
      <c r="I49" s="198"/>
      <c r="J49" s="199"/>
      <c r="K49" s="198"/>
      <c r="L49" s="199"/>
      <c r="M49" s="198"/>
      <c r="N49" s="200"/>
      <c r="O49" s="546"/>
      <c r="P49" s="554"/>
      <c r="Q49" s="546"/>
      <c r="R49" s="200"/>
      <c r="S49" s="184"/>
      <c r="T49" s="39">
        <f t="shared" si="0"/>
        <v>0</v>
      </c>
      <c r="U49" s="39">
        <f t="shared" si="1"/>
        <v>0</v>
      </c>
    </row>
    <row r="50" spans="1:21" ht="15.75" customHeight="1">
      <c r="A50" s="1775"/>
      <c r="B50" s="179"/>
      <c r="C50" s="197"/>
      <c r="D50" s="48" t="s">
        <v>289</v>
      </c>
      <c r="E50" s="48"/>
      <c r="F50" s="48" t="s">
        <v>291</v>
      </c>
      <c r="G50" s="48" t="s">
        <v>3128</v>
      </c>
      <c r="H50" s="53"/>
      <c r="I50" s="198">
        <f>L51</f>
        <v>13726254865.000002</v>
      </c>
      <c r="J50" s="199"/>
      <c r="K50" s="198"/>
      <c r="L50" s="199"/>
      <c r="M50" s="198"/>
      <c r="N50" s="200"/>
      <c r="O50" s="546"/>
      <c r="P50" s="554"/>
      <c r="Q50" s="546"/>
      <c r="R50" s="199"/>
      <c r="S50" s="184"/>
      <c r="T50" s="39">
        <f t="shared" si="0"/>
        <v>13726254865.000002</v>
      </c>
      <c r="U50" s="39">
        <f t="shared" si="1"/>
        <v>0</v>
      </c>
    </row>
    <row r="51" spans="1:21" ht="15.75" customHeight="1">
      <c r="A51" s="1775"/>
      <c r="B51" s="179"/>
      <c r="C51" s="197"/>
      <c r="D51" s="201" t="s">
        <v>262</v>
      </c>
      <c r="E51" s="48"/>
      <c r="F51" s="48"/>
      <c r="G51" s="48"/>
      <c r="H51" s="53"/>
      <c r="I51" s="198"/>
      <c r="J51" s="199"/>
      <c r="K51" s="198"/>
      <c r="L51" s="199">
        <f>Hitung!G57</f>
        <v>13726254865.000002</v>
      </c>
      <c r="M51" s="198"/>
      <c r="N51" s="200"/>
      <c r="O51" s="546"/>
      <c r="P51" s="554"/>
      <c r="Q51" s="546"/>
      <c r="R51" s="199"/>
      <c r="S51" s="184"/>
      <c r="T51" s="39">
        <f t="shared" si="0"/>
        <v>0</v>
      </c>
      <c r="U51" s="39">
        <f t="shared" si="1"/>
        <v>-13726254865.000002</v>
      </c>
    </row>
    <row r="52" spans="1:21" ht="15.75" customHeight="1">
      <c r="A52" s="1775"/>
      <c r="B52" s="179"/>
      <c r="C52" s="180"/>
      <c r="D52" s="8"/>
      <c r="H52" s="53"/>
      <c r="I52" s="182"/>
      <c r="J52" s="39"/>
      <c r="K52" s="182"/>
      <c r="L52" s="39"/>
      <c r="M52" s="182"/>
      <c r="N52" s="183"/>
      <c r="O52" s="545"/>
      <c r="P52" s="552"/>
      <c r="Q52" s="545"/>
      <c r="R52" s="39"/>
      <c r="S52" s="184"/>
      <c r="T52" s="39">
        <f t="shared" si="0"/>
        <v>0</v>
      </c>
      <c r="U52" s="39">
        <f t="shared" si="1"/>
        <v>0</v>
      </c>
    </row>
    <row r="53" spans="1:21" ht="15.75" customHeight="1">
      <c r="A53" s="1775"/>
      <c r="B53" s="179"/>
      <c r="C53" s="197"/>
      <c r="D53" s="48" t="s">
        <v>266</v>
      </c>
      <c r="E53" s="48"/>
      <c r="F53" s="48"/>
      <c r="G53" s="48"/>
      <c r="H53" s="53"/>
      <c r="I53" s="198"/>
      <c r="J53" s="199"/>
      <c r="K53" s="198">
        <f>J56-I54-I55</f>
        <v>12568365539.07</v>
      </c>
      <c r="L53" s="199"/>
      <c r="M53" s="198"/>
      <c r="N53" s="200"/>
      <c r="O53" s="546"/>
      <c r="P53" s="554"/>
      <c r="Q53" s="546"/>
      <c r="R53" s="199"/>
      <c r="S53" s="184"/>
      <c r="T53" s="39">
        <f t="shared" si="0"/>
        <v>12568365539.07</v>
      </c>
      <c r="U53" s="39">
        <f t="shared" si="1"/>
        <v>0</v>
      </c>
    </row>
    <row r="54" spans="1:21" ht="15.75" customHeight="1">
      <c r="A54" s="1775"/>
      <c r="B54" s="179"/>
      <c r="C54" s="197"/>
      <c r="D54" s="48" t="s">
        <v>284</v>
      </c>
      <c r="E54" s="48"/>
      <c r="F54" s="48"/>
      <c r="G54" s="48" t="s">
        <v>271</v>
      </c>
      <c r="H54" s="53"/>
      <c r="I54" s="198">
        <f>Hitung!J57</f>
        <v>1419601113</v>
      </c>
      <c r="J54" s="199"/>
      <c r="K54" s="198"/>
      <c r="L54" s="199"/>
      <c r="M54" s="198"/>
      <c r="N54" s="200"/>
      <c r="O54" s="546"/>
      <c r="P54" s="554"/>
      <c r="Q54" s="546"/>
      <c r="R54" s="199"/>
      <c r="S54" s="184"/>
      <c r="T54" s="39">
        <f t="shared" si="0"/>
        <v>1419601113</v>
      </c>
      <c r="U54" s="39">
        <f t="shared" si="1"/>
        <v>0</v>
      </c>
    </row>
    <row r="55" spans="1:21" ht="15.75" customHeight="1">
      <c r="A55" s="1775"/>
      <c r="B55" s="179"/>
      <c r="C55" s="197"/>
      <c r="D55" s="48" t="s">
        <v>292</v>
      </c>
      <c r="E55" s="48"/>
      <c r="F55" s="48"/>
      <c r="G55" s="48" t="s">
        <v>273</v>
      </c>
      <c r="H55" s="53"/>
      <c r="I55" s="198">
        <f>Hitung!J58</f>
        <v>318845000</v>
      </c>
      <c r="J55" s="199"/>
      <c r="K55" s="198"/>
      <c r="L55" s="199"/>
      <c r="M55" s="198"/>
      <c r="N55" s="200"/>
      <c r="O55" s="546"/>
      <c r="P55" s="554"/>
      <c r="Q55" s="546"/>
      <c r="R55" s="199"/>
      <c r="S55" s="184"/>
      <c r="T55" s="39">
        <f t="shared" si="0"/>
        <v>318845000</v>
      </c>
      <c r="U55" s="39">
        <f t="shared" si="1"/>
        <v>0</v>
      </c>
    </row>
    <row r="56" spans="1:21" ht="15" customHeight="1">
      <c r="A56" s="1780"/>
      <c r="B56" s="179"/>
      <c r="C56" s="197"/>
      <c r="D56" s="201" t="s">
        <v>289</v>
      </c>
      <c r="E56" s="48"/>
      <c r="F56" s="48" t="s">
        <v>293</v>
      </c>
      <c r="G56" s="48" t="s">
        <v>3128</v>
      </c>
      <c r="H56" s="53"/>
      <c r="I56" s="198"/>
      <c r="J56" s="199">
        <f>Hitung!G58</f>
        <v>14306811652.07</v>
      </c>
      <c r="K56" s="198"/>
      <c r="L56" s="199"/>
      <c r="M56" s="198"/>
      <c r="N56" s="200"/>
      <c r="O56" s="546"/>
      <c r="P56" s="554"/>
      <c r="Q56" s="546"/>
      <c r="R56" s="199"/>
      <c r="S56" s="184"/>
      <c r="T56" s="39">
        <f t="shared" si="0"/>
        <v>0</v>
      </c>
      <c r="U56" s="39">
        <f t="shared" si="1"/>
        <v>-14306811652.07</v>
      </c>
    </row>
    <row r="57" spans="1:21" ht="15.75" customHeight="1">
      <c r="A57" s="178"/>
      <c r="B57" s="179"/>
      <c r="C57" s="180"/>
      <c r="H57" s="53"/>
      <c r="I57" s="182"/>
      <c r="J57" s="39"/>
      <c r="K57" s="182"/>
      <c r="L57" s="39"/>
      <c r="M57" s="182"/>
      <c r="N57" s="183"/>
      <c r="O57" s="545"/>
      <c r="P57" s="552"/>
      <c r="Q57" s="545"/>
      <c r="R57" s="39"/>
      <c r="S57" s="184"/>
      <c r="T57" s="39">
        <f t="shared" si="0"/>
        <v>0</v>
      </c>
      <c r="U57" s="39">
        <f t="shared" si="1"/>
        <v>0</v>
      </c>
    </row>
    <row r="58" spans="1:21" ht="19.5" customHeight="1">
      <c r="A58" s="1774" t="s">
        <v>294</v>
      </c>
      <c r="B58" s="179"/>
      <c r="C58" s="197" t="s">
        <v>294</v>
      </c>
      <c r="D58" s="48"/>
      <c r="E58" s="48"/>
      <c r="F58" s="48"/>
      <c r="G58" s="48"/>
      <c r="H58" s="53"/>
      <c r="I58" s="198"/>
      <c r="J58" s="199"/>
      <c r="K58" s="198"/>
      <c r="L58" s="199"/>
      <c r="M58" s="198"/>
      <c r="N58" s="200"/>
      <c r="O58" s="546"/>
      <c r="P58" s="554"/>
      <c r="Q58" s="546"/>
      <c r="R58" s="200"/>
      <c r="S58" s="184"/>
      <c r="T58" s="39">
        <f t="shared" si="0"/>
        <v>0</v>
      </c>
      <c r="U58" s="39">
        <f t="shared" si="1"/>
        <v>0</v>
      </c>
    </row>
    <row r="59" spans="1:21" ht="15.75" customHeight="1">
      <c r="A59" s="1775"/>
      <c r="B59" s="179"/>
      <c r="C59" s="197"/>
      <c r="D59" s="48" t="s">
        <v>294</v>
      </c>
      <c r="E59" s="48"/>
      <c r="F59" s="48" t="s">
        <v>295</v>
      </c>
      <c r="G59" s="48" t="s">
        <v>3129</v>
      </c>
      <c r="H59" s="53"/>
      <c r="I59" s="198">
        <f>Hitung!G65</f>
        <v>10482909708</v>
      </c>
      <c r="J59" s="199"/>
      <c r="K59" s="198"/>
      <c r="L59" s="199"/>
      <c r="M59" s="198"/>
      <c r="N59" s="200"/>
      <c r="O59" s="546"/>
      <c r="P59" s="554"/>
      <c r="Q59" s="546"/>
      <c r="R59" s="199"/>
      <c r="S59" s="184"/>
      <c r="T59" s="39">
        <f t="shared" si="0"/>
        <v>10482909708</v>
      </c>
      <c r="U59" s="39">
        <f t="shared" si="1"/>
        <v>0</v>
      </c>
    </row>
    <row r="60" spans="1:21" ht="15.75" customHeight="1">
      <c r="A60" s="1775"/>
      <c r="B60" s="179"/>
      <c r="C60" s="197"/>
      <c r="D60" s="201" t="s">
        <v>262</v>
      </c>
      <c r="E60" s="48"/>
      <c r="F60" s="48"/>
      <c r="G60" s="48"/>
      <c r="H60" s="53"/>
      <c r="I60" s="198"/>
      <c r="J60" s="199"/>
      <c r="K60" s="198"/>
      <c r="L60" s="199">
        <f>I59</f>
        <v>10482909708</v>
      </c>
      <c r="M60" s="198"/>
      <c r="N60" s="200"/>
      <c r="O60" s="546"/>
      <c r="P60" s="554"/>
      <c r="Q60" s="546"/>
      <c r="R60" s="199"/>
      <c r="S60" s="184"/>
      <c r="T60" s="39">
        <f t="shared" si="0"/>
        <v>0</v>
      </c>
      <c r="U60" s="39">
        <f t="shared" si="1"/>
        <v>-10482909708</v>
      </c>
    </row>
    <row r="61" spans="1:21" ht="15.75" customHeight="1">
      <c r="A61" s="1775"/>
      <c r="B61" s="179"/>
      <c r="C61" s="180"/>
      <c r="D61" s="8"/>
      <c r="H61" s="53"/>
      <c r="I61" s="182"/>
      <c r="J61" s="39"/>
      <c r="K61" s="182"/>
      <c r="L61" s="39"/>
      <c r="M61" s="182"/>
      <c r="N61" s="183"/>
      <c r="O61" s="545"/>
      <c r="P61" s="552"/>
      <c r="Q61" s="545"/>
      <c r="R61" s="39"/>
      <c r="S61" s="184"/>
      <c r="T61" s="39">
        <f t="shared" si="0"/>
        <v>0</v>
      </c>
      <c r="U61" s="39">
        <f t="shared" si="1"/>
        <v>0</v>
      </c>
    </row>
    <row r="62" spans="1:21" ht="15.75" customHeight="1">
      <c r="A62" s="1775"/>
      <c r="B62" s="179"/>
      <c r="C62" s="197"/>
      <c r="D62" s="48" t="s">
        <v>266</v>
      </c>
      <c r="E62" s="48"/>
      <c r="F62" s="48"/>
      <c r="G62" s="48"/>
      <c r="H62" s="53"/>
      <c r="I62" s="198"/>
      <c r="J62" s="199"/>
      <c r="K62" s="198">
        <f>J63</f>
        <v>11076374029</v>
      </c>
      <c r="L62" s="199"/>
      <c r="M62" s="198"/>
      <c r="N62" s="200"/>
      <c r="O62" s="546"/>
      <c r="P62" s="554"/>
      <c r="Q62" s="546"/>
      <c r="R62" s="199"/>
      <c r="S62" s="184"/>
      <c r="T62" s="39">
        <f t="shared" si="0"/>
        <v>11076374029</v>
      </c>
      <c r="U62" s="39">
        <f t="shared" si="1"/>
        <v>0</v>
      </c>
    </row>
    <row r="63" spans="1:21" ht="15" customHeight="1">
      <c r="A63" s="1780"/>
      <c r="B63" s="179"/>
      <c r="C63" s="197"/>
      <c r="D63" s="201" t="s">
        <v>294</v>
      </c>
      <c r="E63" s="48"/>
      <c r="F63" s="48" t="s">
        <v>296</v>
      </c>
      <c r="G63" s="48" t="s">
        <v>3129</v>
      </c>
      <c r="H63" s="53"/>
      <c r="I63" s="198"/>
      <c r="J63" s="199">
        <f>Hitung!G66</f>
        <v>11076374029</v>
      </c>
      <c r="K63" s="198"/>
      <c r="L63" s="199"/>
      <c r="M63" s="198"/>
      <c r="N63" s="200"/>
      <c r="O63" s="546"/>
      <c r="P63" s="554"/>
      <c r="Q63" s="546"/>
      <c r="R63" s="199"/>
      <c r="S63" s="184"/>
      <c r="T63" s="39">
        <f t="shared" si="0"/>
        <v>0</v>
      </c>
      <c r="U63" s="39">
        <f t="shared" si="1"/>
        <v>-11076374029</v>
      </c>
    </row>
    <row r="64" spans="1:21" ht="15.75" customHeight="1">
      <c r="A64" s="178"/>
      <c r="B64" s="179"/>
      <c r="C64" s="180"/>
      <c r="H64" s="53"/>
      <c r="I64" s="182"/>
      <c r="J64" s="39"/>
      <c r="K64" s="182"/>
      <c r="L64" s="39"/>
      <c r="M64" s="182"/>
      <c r="N64" s="183"/>
      <c r="O64" s="545"/>
      <c r="P64" s="552"/>
      <c r="Q64" s="545"/>
      <c r="R64" s="39"/>
      <c r="S64" s="184"/>
      <c r="T64" s="39">
        <f t="shared" si="0"/>
        <v>0</v>
      </c>
      <c r="U64" s="39">
        <f t="shared" si="1"/>
        <v>0</v>
      </c>
    </row>
    <row r="65" spans="1:25" ht="19.5" customHeight="1">
      <c r="A65" s="1774" t="s">
        <v>297</v>
      </c>
      <c r="B65" s="179"/>
      <c r="C65" s="197" t="s">
        <v>298</v>
      </c>
      <c r="D65" s="48"/>
      <c r="E65" s="48"/>
      <c r="F65" s="48"/>
      <c r="G65" s="48"/>
      <c r="H65" s="53"/>
      <c r="I65" s="198"/>
      <c r="J65" s="199"/>
      <c r="K65" s="198"/>
      <c r="L65" s="199"/>
      <c r="M65" s="198"/>
      <c r="N65" s="200"/>
      <c r="O65" s="546"/>
      <c r="P65" s="554"/>
      <c r="Q65" s="546"/>
      <c r="R65" s="200"/>
      <c r="S65" s="184"/>
      <c r="T65" s="39">
        <f t="shared" si="0"/>
        <v>0</v>
      </c>
      <c r="U65" s="39">
        <f t="shared" si="1"/>
        <v>0</v>
      </c>
    </row>
    <row r="66" spans="1:25" ht="15.75" customHeight="1">
      <c r="A66" s="1775"/>
      <c r="B66" s="179"/>
      <c r="C66" s="197"/>
      <c r="D66" s="48" t="s">
        <v>297</v>
      </c>
      <c r="E66" s="48"/>
      <c r="F66" s="48" t="s">
        <v>299</v>
      </c>
      <c r="G66" s="48" t="s">
        <v>352</v>
      </c>
      <c r="H66" s="53"/>
      <c r="I66" s="198">
        <f>Hitung!G71</f>
        <v>46488564698</v>
      </c>
      <c r="J66" s="199"/>
      <c r="K66" s="198"/>
      <c r="L66" s="199"/>
      <c r="M66" s="198"/>
      <c r="N66" s="200"/>
      <c r="O66" s="546"/>
      <c r="P66" s="554"/>
      <c r="Q66" s="546"/>
      <c r="R66" s="199"/>
      <c r="S66" s="184"/>
      <c r="T66" s="39">
        <f t="shared" si="0"/>
        <v>46488564698</v>
      </c>
      <c r="U66" s="39">
        <f t="shared" si="1"/>
        <v>0</v>
      </c>
    </row>
    <row r="67" spans="1:25" ht="15.75" customHeight="1">
      <c r="A67" s="1775"/>
      <c r="B67" s="179"/>
      <c r="C67" s="197"/>
      <c r="D67" s="201" t="s">
        <v>262</v>
      </c>
      <c r="E67" s="48"/>
      <c r="F67" s="48"/>
      <c r="G67" s="48"/>
      <c r="H67" s="53"/>
      <c r="I67" s="198"/>
      <c r="J67" s="199"/>
      <c r="K67" s="198"/>
      <c r="L67" s="199">
        <f>I66</f>
        <v>46488564698</v>
      </c>
      <c r="M67" s="198"/>
      <c r="N67" s="200"/>
      <c r="O67" s="546"/>
      <c r="P67" s="554"/>
      <c r="Q67" s="546"/>
      <c r="R67" s="199"/>
      <c r="S67" s="184"/>
      <c r="T67" s="39">
        <f t="shared" si="0"/>
        <v>0</v>
      </c>
      <c r="U67" s="39">
        <f t="shared" si="1"/>
        <v>-46488564698</v>
      </c>
    </row>
    <row r="68" spans="1:25" ht="15.75" customHeight="1">
      <c r="A68" s="1775"/>
      <c r="B68" s="179"/>
      <c r="C68" s="180"/>
      <c r="D68" s="8"/>
      <c r="H68" s="53"/>
      <c r="I68" s="182"/>
      <c r="J68" s="39"/>
      <c r="K68" s="182"/>
      <c r="L68" s="39"/>
      <c r="M68" s="182"/>
      <c r="N68" s="183"/>
      <c r="O68" s="545"/>
      <c r="P68" s="552"/>
      <c r="Q68" s="545"/>
      <c r="R68" s="39"/>
      <c r="S68" s="184"/>
      <c r="T68" s="39">
        <f t="shared" si="0"/>
        <v>0</v>
      </c>
      <c r="U68" s="39">
        <f t="shared" si="1"/>
        <v>0</v>
      </c>
    </row>
    <row r="69" spans="1:25" ht="15.75" customHeight="1">
      <c r="A69" s="1775"/>
      <c r="B69" s="179"/>
      <c r="C69" s="197"/>
      <c r="D69" s="48" t="s">
        <v>266</v>
      </c>
      <c r="E69" s="48"/>
      <c r="F69" s="48"/>
      <c r="G69" s="48"/>
      <c r="H69" s="53"/>
      <c r="I69" s="198"/>
      <c r="J69" s="199"/>
      <c r="K69" s="198">
        <f>J72-I70-I71</f>
        <v>32509162570</v>
      </c>
      <c r="L69" s="199"/>
      <c r="M69" s="198"/>
      <c r="N69" s="200"/>
      <c r="O69" s="546"/>
      <c r="P69" s="554"/>
      <c r="Q69" s="546"/>
      <c r="R69" s="199"/>
      <c r="S69" s="184"/>
      <c r="T69" s="39">
        <f t="shared" si="0"/>
        <v>32509162570</v>
      </c>
      <c r="U69" s="39">
        <f t="shared" si="1"/>
        <v>0</v>
      </c>
    </row>
    <row r="70" spans="1:25" ht="15.75" customHeight="1">
      <c r="A70" s="1775"/>
      <c r="B70" s="179"/>
      <c r="C70" s="197"/>
      <c r="D70" s="48" t="s">
        <v>301</v>
      </c>
      <c r="E70" s="48"/>
      <c r="F70" s="48"/>
      <c r="G70" s="48" t="s">
        <v>271</v>
      </c>
      <c r="H70" s="53"/>
      <c r="I70" s="198">
        <f>Hitung!J71</f>
        <v>6072103447</v>
      </c>
      <c r="J70" s="199"/>
      <c r="K70" s="198"/>
      <c r="L70" s="199"/>
      <c r="M70" s="198"/>
      <c r="N70" s="200"/>
      <c r="O70" s="546"/>
      <c r="P70" s="554"/>
      <c r="Q70" s="546"/>
      <c r="R70" s="199"/>
      <c r="S70" s="184"/>
      <c r="T70" s="39">
        <f t="shared" si="0"/>
        <v>6072103447</v>
      </c>
      <c r="U70" s="39">
        <f t="shared" si="1"/>
        <v>0</v>
      </c>
    </row>
    <row r="71" spans="1:25" ht="15.75" customHeight="1">
      <c r="A71" s="1775"/>
      <c r="B71" s="179"/>
      <c r="C71" s="197"/>
      <c r="D71" s="48" t="s">
        <v>302</v>
      </c>
      <c r="E71" s="48"/>
      <c r="F71" s="48"/>
      <c r="G71" s="48" t="s">
        <v>277</v>
      </c>
      <c r="H71" s="53"/>
      <c r="I71" s="198">
        <f>Hitung!J72</f>
        <v>7802355900</v>
      </c>
      <c r="J71" s="199"/>
      <c r="K71" s="198"/>
      <c r="L71" s="199"/>
      <c r="M71" s="198"/>
      <c r="N71" s="200"/>
      <c r="O71" s="546"/>
      <c r="P71" s="554"/>
      <c r="Q71" s="546"/>
      <c r="R71" s="199"/>
      <c r="S71" s="184"/>
      <c r="T71" s="39">
        <f t="shared" si="0"/>
        <v>7802355900</v>
      </c>
      <c r="U71" s="39">
        <f t="shared" si="1"/>
        <v>0</v>
      </c>
    </row>
    <row r="72" spans="1:25" ht="15" customHeight="1">
      <c r="A72" s="1780"/>
      <c r="B72" s="179"/>
      <c r="C72" s="197"/>
      <c r="D72" s="201" t="s">
        <v>297</v>
      </c>
      <c r="E72" s="48"/>
      <c r="F72" s="48" t="s">
        <v>303</v>
      </c>
      <c r="G72" s="48" t="s">
        <v>352</v>
      </c>
      <c r="H72" s="53"/>
      <c r="I72" s="198"/>
      <c r="J72" s="199">
        <f>Hitung!G72</f>
        <v>46383621917</v>
      </c>
      <c r="K72" s="198"/>
      <c r="L72" s="199"/>
      <c r="M72" s="198"/>
      <c r="N72" s="200"/>
      <c r="O72" s="546"/>
      <c r="P72" s="554"/>
      <c r="Q72" s="546"/>
      <c r="R72" s="199"/>
      <c r="S72" s="184"/>
      <c r="T72" s="39">
        <f t="shared" ref="T72:T137" si="2">I72+K72+M72+O72+Q72</f>
        <v>0</v>
      </c>
      <c r="U72" s="39">
        <f t="shared" ref="U72:U137" si="3">-(J72+L72+N72+P72+R72)</f>
        <v>-46383621917</v>
      </c>
    </row>
    <row r="73" spans="1:25" ht="15.75" customHeight="1">
      <c r="A73" s="178"/>
      <c r="B73" s="179"/>
      <c r="C73" s="180"/>
      <c r="H73" s="53"/>
      <c r="I73" s="182"/>
      <c r="J73" s="39"/>
      <c r="K73" s="182"/>
      <c r="L73" s="39"/>
      <c r="M73" s="182"/>
      <c r="N73" s="183"/>
      <c r="O73" s="545"/>
      <c r="P73" s="552"/>
      <c r="Q73" s="545"/>
      <c r="R73" s="39"/>
      <c r="S73" s="184"/>
      <c r="T73" s="39">
        <f t="shared" si="2"/>
        <v>0</v>
      </c>
      <c r="U73" s="39">
        <f t="shared" si="3"/>
        <v>0</v>
      </c>
    </row>
    <row r="74" spans="1:25" ht="15.75" customHeight="1">
      <c r="A74" s="1783" t="s">
        <v>304</v>
      </c>
      <c r="B74" s="179" t="s">
        <v>3165</v>
      </c>
      <c r="C74" s="180"/>
      <c r="H74" s="53"/>
      <c r="I74" s="182"/>
      <c r="J74" s="39"/>
      <c r="K74" s="182"/>
      <c r="L74" s="39"/>
      <c r="M74" s="182"/>
      <c r="N74" s="183"/>
      <c r="O74" s="545"/>
      <c r="P74" s="552"/>
      <c r="Q74" s="545"/>
      <c r="R74" s="39"/>
      <c r="S74" s="184"/>
      <c r="T74" s="39">
        <f t="shared" si="2"/>
        <v>0</v>
      </c>
      <c r="U74" s="39">
        <f t="shared" si="3"/>
        <v>0</v>
      </c>
    </row>
    <row r="75" spans="1:25" ht="15.75" customHeight="1">
      <c r="A75" s="1775"/>
      <c r="B75" s="179"/>
      <c r="C75" s="197" t="s">
        <v>3166</v>
      </c>
      <c r="D75" s="48"/>
      <c r="E75" s="48"/>
      <c r="F75" s="48"/>
      <c r="G75" s="48"/>
      <c r="H75" s="53"/>
      <c r="I75" s="198"/>
      <c r="J75" s="199"/>
      <c r="K75" s="198"/>
      <c r="L75" s="199"/>
      <c r="M75" s="198"/>
      <c r="N75" s="200"/>
      <c r="O75" s="546"/>
      <c r="P75" s="554"/>
      <c r="Q75" s="546"/>
      <c r="R75" s="199"/>
      <c r="S75" s="184"/>
      <c r="T75" s="39">
        <f t="shared" si="2"/>
        <v>0</v>
      </c>
      <c r="U75" s="39">
        <f t="shared" si="3"/>
        <v>0</v>
      </c>
    </row>
    <row r="76" spans="1:25" ht="15.75" customHeight="1">
      <c r="A76" s="1775"/>
      <c r="B76" s="179"/>
      <c r="C76" s="197"/>
      <c r="D76" s="203" t="s">
        <v>305</v>
      </c>
      <c r="E76" s="48"/>
      <c r="F76" s="48"/>
      <c r="G76" s="48"/>
      <c r="H76" s="53"/>
      <c r="I76" s="198"/>
      <c r="J76" s="199"/>
      <c r="K76" s="198"/>
      <c r="L76" s="199"/>
      <c r="M76" s="198"/>
      <c r="N76" s="200"/>
      <c r="O76" s="546"/>
      <c r="P76" s="554"/>
      <c r="Q76" s="546"/>
      <c r="R76" s="199"/>
      <c r="S76" s="184"/>
      <c r="T76" s="39">
        <f t="shared" si="2"/>
        <v>0</v>
      </c>
      <c r="U76" s="39">
        <f t="shared" si="3"/>
        <v>0</v>
      </c>
    </row>
    <row r="77" spans="1:25" ht="15.75" customHeight="1">
      <c r="A77" s="1775"/>
      <c r="B77" s="179"/>
      <c r="C77" s="197"/>
      <c r="D77" s="48" t="s">
        <v>306</v>
      </c>
      <c r="E77" s="48"/>
      <c r="F77" s="48"/>
      <c r="G77" s="48" t="s">
        <v>307</v>
      </c>
      <c r="H77" s="53"/>
      <c r="I77" s="198"/>
      <c r="J77" s="200"/>
      <c r="K77" s="199">
        <f>J81</f>
        <v>138817228</v>
      </c>
      <c r="L77" s="199"/>
      <c r="M77" s="198"/>
      <c r="N77" s="200"/>
      <c r="O77" s="546"/>
      <c r="P77" s="554"/>
      <c r="Q77" s="546"/>
      <c r="R77" s="199"/>
      <c r="S77" s="184"/>
      <c r="T77" s="39">
        <f t="shared" si="2"/>
        <v>138817228</v>
      </c>
      <c r="U77" s="39">
        <f t="shared" si="3"/>
        <v>0</v>
      </c>
      <c r="W77" s="36"/>
      <c r="X77" s="36"/>
      <c r="Y77" s="37"/>
    </row>
    <row r="78" spans="1:25" ht="15.75" customHeight="1">
      <c r="A78" s="1775"/>
      <c r="B78" s="179"/>
      <c r="C78" s="197"/>
      <c r="D78" s="48" t="s">
        <v>310</v>
      </c>
      <c r="E78" s="48"/>
      <c r="F78" s="48"/>
      <c r="G78" s="204" t="s">
        <v>311</v>
      </c>
      <c r="H78" s="53"/>
      <c r="I78" s="198"/>
      <c r="J78" s="199"/>
      <c r="K78" s="198">
        <f>J82+J84</f>
        <v>6437108309</v>
      </c>
      <c r="L78" s="199"/>
      <c r="M78" s="198"/>
      <c r="N78" s="200"/>
      <c r="O78" s="546"/>
      <c r="P78" s="554"/>
      <c r="Q78" s="546"/>
      <c r="R78" s="199"/>
      <c r="S78" s="184"/>
      <c r="T78" s="39">
        <f t="shared" si="2"/>
        <v>6437108309</v>
      </c>
      <c r="U78" s="39">
        <f t="shared" si="3"/>
        <v>0</v>
      </c>
      <c r="W78" s="36"/>
      <c r="X78" s="36"/>
      <c r="Y78" s="37"/>
    </row>
    <row r="79" spans="1:25" ht="15.75" customHeight="1">
      <c r="A79" s="1775"/>
      <c r="B79" s="179"/>
      <c r="C79" s="197"/>
      <c r="D79" s="48" t="s">
        <v>312</v>
      </c>
      <c r="E79" s="48"/>
      <c r="F79" s="48"/>
      <c r="G79" s="204" t="s">
        <v>313</v>
      </c>
      <c r="H79" s="53"/>
      <c r="I79" s="198"/>
      <c r="J79" s="199"/>
      <c r="K79" s="198">
        <f>J83</f>
        <v>22255038256</v>
      </c>
      <c r="L79" s="199"/>
      <c r="M79" s="198"/>
      <c r="N79" s="200"/>
      <c r="O79" s="546"/>
      <c r="P79" s="554"/>
      <c r="Q79" s="546"/>
      <c r="R79" s="199"/>
      <c r="S79" s="184"/>
      <c r="T79" s="39">
        <f t="shared" si="2"/>
        <v>22255038256</v>
      </c>
      <c r="U79" s="39">
        <f t="shared" si="3"/>
        <v>0</v>
      </c>
      <c r="W79" s="36"/>
      <c r="X79" s="36"/>
      <c r="Y79" s="37"/>
    </row>
    <row r="80" spans="1:25" ht="15.75" customHeight="1">
      <c r="A80" s="1775"/>
      <c r="B80" s="179"/>
      <c r="C80" s="197"/>
      <c r="D80" s="205" t="s">
        <v>314</v>
      </c>
      <c r="E80" s="48"/>
      <c r="F80" s="48"/>
      <c r="G80" s="48"/>
      <c r="H80" s="53"/>
      <c r="I80" s="198"/>
      <c r="J80" s="199"/>
      <c r="K80" s="198"/>
      <c r="L80" s="199"/>
      <c r="M80" s="198"/>
      <c r="N80" s="200"/>
      <c r="O80" s="546"/>
      <c r="P80" s="554"/>
      <c r="Q80" s="546"/>
      <c r="R80" s="199"/>
      <c r="S80" s="184"/>
      <c r="T80" s="39">
        <f t="shared" si="2"/>
        <v>0</v>
      </c>
      <c r="U80" s="39">
        <f t="shared" si="3"/>
        <v>0</v>
      </c>
      <c r="W80" s="36"/>
      <c r="X80" s="36"/>
      <c r="Y80" s="37"/>
    </row>
    <row r="81" spans="1:24" ht="15.75" customHeight="1">
      <c r="A81" s="1775"/>
      <c r="B81" s="179"/>
      <c r="C81" s="197"/>
      <c r="D81" s="201" t="s">
        <v>181</v>
      </c>
      <c r="E81" s="48"/>
      <c r="F81" s="48"/>
      <c r="G81" s="48" t="s">
        <v>3132</v>
      </c>
      <c r="H81" s="53"/>
      <c r="I81" s="198"/>
      <c r="J81" s="199">
        <f>Piutang!E52</f>
        <v>138817228</v>
      </c>
      <c r="K81" s="198"/>
      <c r="L81" s="199"/>
      <c r="M81" s="198"/>
      <c r="N81" s="200"/>
      <c r="O81" s="546"/>
      <c r="P81" s="554"/>
      <c r="Q81" s="546"/>
      <c r="R81" s="199"/>
      <c r="S81" s="184"/>
      <c r="T81" s="39">
        <f t="shared" si="2"/>
        <v>0</v>
      </c>
      <c r="U81" s="39">
        <f t="shared" si="3"/>
        <v>-138817228</v>
      </c>
    </row>
    <row r="82" spans="1:24" ht="15.75" customHeight="1">
      <c r="A82" s="1775"/>
      <c r="B82" s="179"/>
      <c r="C82" s="197"/>
      <c r="D82" s="201" t="s">
        <v>186</v>
      </c>
      <c r="E82" s="48"/>
      <c r="F82" s="48"/>
      <c r="G82" s="48" t="s">
        <v>3135</v>
      </c>
      <c r="H82" s="53"/>
      <c r="I82" s="198"/>
      <c r="J82" s="199">
        <f>Piutang!E54</f>
        <v>6019890482</v>
      </c>
      <c r="K82" s="198"/>
      <c r="L82" s="199"/>
      <c r="M82" s="198"/>
      <c r="N82" s="200"/>
      <c r="O82" s="546"/>
      <c r="P82" s="554"/>
      <c r="Q82" s="546"/>
      <c r="R82" s="199"/>
      <c r="S82" s="184"/>
      <c r="T82" s="39">
        <f t="shared" si="2"/>
        <v>0</v>
      </c>
      <c r="U82" s="39">
        <f t="shared" si="3"/>
        <v>-6019890482</v>
      </c>
      <c r="X82" s="37"/>
    </row>
    <row r="83" spans="1:24" ht="15.75" customHeight="1">
      <c r="A83" s="1775"/>
      <c r="B83" s="179"/>
      <c r="C83" s="197"/>
      <c r="D83" s="201" t="s">
        <v>189</v>
      </c>
      <c r="E83" s="48"/>
      <c r="F83" s="48"/>
      <c r="G83" s="48" t="s">
        <v>3136</v>
      </c>
      <c r="H83" s="53"/>
      <c r="I83" s="198"/>
      <c r="J83" s="199">
        <f>Piutang!E55</f>
        <v>22255038256</v>
      </c>
      <c r="K83" s="198"/>
      <c r="L83" s="199"/>
      <c r="M83" s="198"/>
      <c r="N83" s="200"/>
      <c r="O83" s="546"/>
      <c r="P83" s="554"/>
      <c r="Q83" s="546"/>
      <c r="R83" s="199"/>
      <c r="S83" s="184"/>
      <c r="T83" s="39">
        <f t="shared" si="2"/>
        <v>0</v>
      </c>
      <c r="U83" s="39">
        <f t="shared" si="3"/>
        <v>-22255038256</v>
      </c>
      <c r="X83" s="37"/>
    </row>
    <row r="84" spans="1:24" ht="15.75" customHeight="1">
      <c r="A84" s="1775"/>
      <c r="B84" s="179"/>
      <c r="C84" s="197"/>
      <c r="D84" s="201" t="s">
        <v>319</v>
      </c>
      <c r="E84" s="48"/>
      <c r="F84" s="48"/>
      <c r="G84" s="48" t="s">
        <v>3137</v>
      </c>
      <c r="H84" s="53"/>
      <c r="I84" s="198"/>
      <c r="J84" s="199">
        <f>Piutang!E58</f>
        <v>417217827</v>
      </c>
      <c r="K84" s="198"/>
      <c r="L84" s="199"/>
      <c r="M84" s="198"/>
      <c r="N84" s="200"/>
      <c r="O84" s="546"/>
      <c r="P84" s="554"/>
      <c r="Q84" s="546"/>
      <c r="R84" s="199"/>
      <c r="S84" s="184"/>
      <c r="T84" s="39">
        <f t="shared" si="2"/>
        <v>0</v>
      </c>
      <c r="U84" s="39">
        <f t="shared" si="3"/>
        <v>-417217827</v>
      </c>
      <c r="X84" s="37"/>
    </row>
    <row r="85" spans="1:24" ht="15.75" customHeight="1">
      <c r="A85" s="1775"/>
      <c r="B85" s="179"/>
      <c r="C85" s="206"/>
      <c r="D85" s="207"/>
      <c r="E85" s="66"/>
      <c r="F85" s="66"/>
      <c r="G85" s="66"/>
      <c r="H85" s="53"/>
      <c r="I85" s="208"/>
      <c r="J85" s="209"/>
      <c r="K85" s="208"/>
      <c r="L85" s="209"/>
      <c r="M85" s="208"/>
      <c r="N85" s="210"/>
      <c r="O85" s="547"/>
      <c r="P85" s="555"/>
      <c r="Q85" s="547"/>
      <c r="R85" s="209"/>
      <c r="S85" s="184"/>
      <c r="T85" s="39">
        <f t="shared" si="2"/>
        <v>0</v>
      </c>
      <c r="U85" s="39">
        <f t="shared" si="3"/>
        <v>0</v>
      </c>
      <c r="X85" s="37"/>
    </row>
    <row r="86" spans="1:24" ht="15.75" customHeight="1">
      <c r="A86" s="1775"/>
      <c r="B86" s="179"/>
      <c r="C86" s="197" t="s">
        <v>3208</v>
      </c>
      <c r="D86" s="48"/>
      <c r="E86" s="48"/>
      <c r="F86" s="48"/>
      <c r="G86" s="48"/>
      <c r="H86" s="53"/>
      <c r="I86" s="198"/>
      <c r="J86" s="199"/>
      <c r="K86" s="198"/>
      <c r="L86" s="199"/>
      <c r="M86" s="198"/>
      <c r="N86" s="200"/>
      <c r="O86" s="546"/>
      <c r="P86" s="554"/>
      <c r="Q86" s="546"/>
      <c r="R86" s="199"/>
      <c r="S86" s="184"/>
      <c r="T86" s="39">
        <f t="shared" si="2"/>
        <v>0</v>
      </c>
      <c r="U86" s="39">
        <f t="shared" si="3"/>
        <v>0</v>
      </c>
    </row>
    <row r="87" spans="1:24" ht="15.75" customHeight="1">
      <c r="A87" s="1775"/>
      <c r="B87" s="179"/>
      <c r="C87" s="197"/>
      <c r="D87" s="48" t="s">
        <v>207</v>
      </c>
      <c r="E87" s="48"/>
      <c r="F87" s="48"/>
      <c r="G87" s="48" t="s">
        <v>3139</v>
      </c>
      <c r="H87" s="53"/>
      <c r="I87" s="198">
        <f>Penyisihan!G41</f>
        <v>464468656.26999998</v>
      </c>
      <c r="J87" s="199"/>
      <c r="K87" s="198"/>
      <c r="L87" s="199"/>
      <c r="M87" s="198"/>
      <c r="N87" s="200"/>
      <c r="O87" s="546"/>
      <c r="P87" s="554"/>
      <c r="Q87" s="546"/>
      <c r="R87" s="199"/>
      <c r="S87" s="184"/>
      <c r="T87" s="39">
        <f t="shared" si="2"/>
        <v>464468656.26999998</v>
      </c>
      <c r="U87" s="39">
        <f t="shared" si="3"/>
        <v>0</v>
      </c>
    </row>
    <row r="88" spans="1:24" ht="15.75" customHeight="1">
      <c r="A88" s="1775"/>
      <c r="B88" s="179"/>
      <c r="C88" s="197"/>
      <c r="D88" s="201" t="s">
        <v>320</v>
      </c>
      <c r="E88" s="48"/>
      <c r="F88" s="48"/>
      <c r="G88" s="48" t="s">
        <v>320</v>
      </c>
      <c r="H88" s="211">
        <v>1</v>
      </c>
      <c r="I88" s="198"/>
      <c r="J88" s="199">
        <f>I87</f>
        <v>464468656.26999998</v>
      </c>
      <c r="K88" s="198"/>
      <c r="L88" s="199"/>
      <c r="M88" s="198"/>
      <c r="N88" s="200"/>
      <c r="O88" s="546"/>
      <c r="P88" s="554"/>
      <c r="Q88" s="546"/>
      <c r="R88" s="199"/>
      <c r="S88" s="184"/>
      <c r="T88" s="39">
        <f t="shared" si="2"/>
        <v>0</v>
      </c>
      <c r="U88" s="39">
        <f t="shared" si="3"/>
        <v>-464468656.26999998</v>
      </c>
    </row>
    <row r="89" spans="1:24" ht="15.75" customHeight="1">
      <c r="A89" s="1775"/>
      <c r="B89" s="179"/>
      <c r="C89" s="180"/>
      <c r="H89" s="53"/>
      <c r="I89" s="182"/>
      <c r="J89" s="39"/>
      <c r="K89" s="182"/>
      <c r="L89" s="39"/>
      <c r="M89" s="182"/>
      <c r="N89" s="183"/>
      <c r="O89" s="545"/>
      <c r="P89" s="552"/>
      <c r="Q89" s="545"/>
      <c r="R89" s="39"/>
      <c r="S89" s="184"/>
      <c r="T89" s="39">
        <f t="shared" si="2"/>
        <v>0</v>
      </c>
      <c r="U89" s="39">
        <f t="shared" si="3"/>
        <v>0</v>
      </c>
    </row>
    <row r="90" spans="1:24" ht="15.75" customHeight="1">
      <c r="A90" s="1775"/>
      <c r="B90" s="212" t="s">
        <v>3170</v>
      </c>
      <c r="C90" s="206"/>
      <c r="D90" s="207"/>
      <c r="E90" s="66"/>
      <c r="F90" s="66"/>
      <c r="G90" s="66"/>
      <c r="H90" s="53"/>
      <c r="I90" s="208"/>
      <c r="J90" s="209"/>
      <c r="K90" s="208"/>
      <c r="L90" s="209"/>
      <c r="M90" s="208"/>
      <c r="N90" s="210"/>
      <c r="O90" s="547"/>
      <c r="P90" s="555"/>
      <c r="Q90" s="547"/>
      <c r="R90" s="209"/>
      <c r="S90" s="184"/>
      <c r="T90" s="39">
        <f t="shared" si="2"/>
        <v>0</v>
      </c>
      <c r="U90" s="39">
        <f t="shared" si="3"/>
        <v>0</v>
      </c>
    </row>
    <row r="91" spans="1:24" ht="15.75" customHeight="1">
      <c r="A91" s="1775"/>
      <c r="B91" s="179"/>
      <c r="C91" s="197" t="s">
        <v>3171</v>
      </c>
      <c r="D91" s="201"/>
      <c r="E91" s="48"/>
      <c r="F91" s="48"/>
      <c r="G91" s="48"/>
      <c r="H91" s="53"/>
      <c r="I91" s="198"/>
      <c r="J91" s="199"/>
      <c r="K91" s="198"/>
      <c r="L91" s="199"/>
      <c r="M91" s="198"/>
      <c r="N91" s="200"/>
      <c r="O91" s="546"/>
      <c r="P91" s="554"/>
      <c r="Q91" s="546"/>
      <c r="R91" s="199"/>
      <c r="S91" s="184"/>
      <c r="T91" s="39">
        <f t="shared" si="2"/>
        <v>0</v>
      </c>
      <c r="U91" s="39">
        <f t="shared" si="3"/>
        <v>0</v>
      </c>
    </row>
    <row r="92" spans="1:24" ht="15.75" customHeight="1">
      <c r="A92" s="1775"/>
      <c r="B92" s="179"/>
      <c r="C92" s="197"/>
      <c r="D92" s="201" t="s">
        <v>320</v>
      </c>
      <c r="E92" s="48"/>
      <c r="F92" s="48"/>
      <c r="G92" s="48" t="s">
        <v>320</v>
      </c>
      <c r="H92" s="794">
        <v>2</v>
      </c>
      <c r="I92" s="198">
        <f>Piutang!H7</f>
        <v>70092200</v>
      </c>
      <c r="J92" s="199"/>
      <c r="K92" s="198"/>
      <c r="L92" s="199"/>
      <c r="M92" s="198"/>
      <c r="N92" s="200"/>
      <c r="O92" s="546"/>
      <c r="P92" s="554"/>
      <c r="Q92" s="546"/>
      <c r="R92" s="199"/>
      <c r="S92" s="184"/>
      <c r="T92" s="39">
        <f t="shared" si="2"/>
        <v>70092200</v>
      </c>
      <c r="U92" s="39">
        <f t="shared" si="3"/>
        <v>0</v>
      </c>
    </row>
    <row r="93" spans="1:24" ht="15.75" customHeight="1">
      <c r="A93" s="1775"/>
      <c r="B93" s="179"/>
      <c r="C93" s="197"/>
      <c r="D93" s="201" t="s">
        <v>181</v>
      </c>
      <c r="E93" s="48"/>
      <c r="F93" s="48"/>
      <c r="G93" s="48" t="s">
        <v>3132</v>
      </c>
      <c r="H93" s="793"/>
      <c r="I93" s="198"/>
      <c r="J93" s="199">
        <f>I92</f>
        <v>70092200</v>
      </c>
      <c r="K93" s="198"/>
      <c r="L93" s="199"/>
      <c r="M93" s="198"/>
      <c r="N93" s="200"/>
      <c r="O93" s="546"/>
      <c r="P93" s="554"/>
      <c r="Q93" s="546"/>
      <c r="R93" s="199"/>
      <c r="S93" s="184"/>
      <c r="T93" s="39">
        <f t="shared" si="2"/>
        <v>0</v>
      </c>
      <c r="U93" s="39">
        <f t="shared" si="3"/>
        <v>-70092200</v>
      </c>
    </row>
    <row r="94" spans="1:24" ht="15.75" customHeight="1">
      <c r="A94" s="1775"/>
      <c r="B94" s="179"/>
      <c r="C94" s="197"/>
      <c r="D94" s="201"/>
      <c r="E94" s="48"/>
      <c r="F94" s="48"/>
      <c r="G94" s="48"/>
      <c r="H94" s="53"/>
      <c r="I94" s="198"/>
      <c r="J94" s="199"/>
      <c r="K94" s="198"/>
      <c r="L94" s="199"/>
      <c r="M94" s="198"/>
      <c r="N94" s="200"/>
      <c r="O94" s="546"/>
      <c r="P94" s="554"/>
      <c r="Q94" s="546"/>
      <c r="R94" s="199"/>
      <c r="S94" s="184"/>
      <c r="T94" s="39">
        <f t="shared" si="2"/>
        <v>0</v>
      </c>
      <c r="U94" s="39">
        <f t="shared" si="3"/>
        <v>0</v>
      </c>
    </row>
    <row r="95" spans="1:24" ht="15.75" customHeight="1">
      <c r="A95" s="1775"/>
      <c r="B95" s="179"/>
      <c r="C95" s="180"/>
      <c r="H95" s="53"/>
      <c r="I95" s="182"/>
      <c r="J95" s="39"/>
      <c r="K95" s="182"/>
      <c r="L95" s="39"/>
      <c r="M95" s="182"/>
      <c r="N95" s="183"/>
      <c r="O95" s="545"/>
      <c r="P95" s="552"/>
      <c r="Q95" s="545"/>
      <c r="R95" s="39"/>
      <c r="S95" s="184"/>
      <c r="T95" s="39">
        <f t="shared" si="2"/>
        <v>0</v>
      </c>
      <c r="U95" s="39">
        <f t="shared" si="3"/>
        <v>0</v>
      </c>
    </row>
    <row r="96" spans="1:24" ht="15.75" customHeight="1">
      <c r="A96" s="1776"/>
      <c r="B96" s="179" t="s">
        <v>3172</v>
      </c>
      <c r="C96" s="180"/>
      <c r="H96" s="582"/>
      <c r="I96" s="583"/>
      <c r="J96" s="39"/>
      <c r="K96" s="583"/>
      <c r="L96" s="39"/>
      <c r="M96" s="583"/>
      <c r="N96" s="584"/>
      <c r="O96" s="545"/>
      <c r="P96" s="552"/>
      <c r="Q96" s="545"/>
      <c r="R96" s="39"/>
      <c r="S96" s="579"/>
      <c r="T96" s="39">
        <f t="shared" si="2"/>
        <v>0</v>
      </c>
      <c r="U96" s="39">
        <f t="shared" si="3"/>
        <v>0</v>
      </c>
    </row>
    <row r="97" spans="1:21" ht="15.75" customHeight="1">
      <c r="A97" s="1776"/>
      <c r="B97" s="179"/>
      <c r="C97" s="790" t="s">
        <v>3173</v>
      </c>
      <c r="D97" s="791"/>
      <c r="E97" s="791"/>
      <c r="F97" s="791"/>
      <c r="G97" s="791"/>
      <c r="H97" s="582"/>
      <c r="I97" s="589"/>
      <c r="J97" s="792"/>
      <c r="K97" s="589"/>
      <c r="L97" s="792"/>
      <c r="M97" s="589"/>
      <c r="N97" s="591"/>
      <c r="O97" s="590"/>
      <c r="P97" s="592"/>
      <c r="Q97" s="590"/>
      <c r="R97" s="792"/>
      <c r="S97" s="579"/>
      <c r="T97" s="39">
        <f t="shared" si="2"/>
        <v>0</v>
      </c>
      <c r="U97" s="39">
        <f t="shared" si="3"/>
        <v>0</v>
      </c>
    </row>
    <row r="98" spans="1:21" ht="15.75" customHeight="1">
      <c r="A98" s="1776"/>
      <c r="B98" s="179"/>
      <c r="C98" s="790"/>
      <c r="D98" s="791" t="s">
        <v>207</v>
      </c>
      <c r="E98" s="791"/>
      <c r="F98" s="791"/>
      <c r="G98" s="791" t="s">
        <v>3139</v>
      </c>
      <c r="H98" s="582"/>
      <c r="I98" s="589">
        <f>J100</f>
        <v>70092200</v>
      </c>
      <c r="J98" s="792"/>
      <c r="K98" s="589"/>
      <c r="L98" s="792"/>
      <c r="M98" s="589"/>
      <c r="N98" s="591"/>
      <c r="O98" s="590"/>
      <c r="P98" s="592"/>
      <c r="Q98" s="590"/>
      <c r="R98" s="792"/>
      <c r="S98" s="579"/>
      <c r="T98" s="39">
        <f t="shared" si="2"/>
        <v>70092200</v>
      </c>
      <c r="U98" s="39">
        <f t="shared" si="3"/>
        <v>0</v>
      </c>
    </row>
    <row r="99" spans="1:21" ht="15.75" customHeight="1">
      <c r="A99" s="1776"/>
      <c r="B99" s="179"/>
      <c r="C99" s="790"/>
      <c r="D99" s="791" t="s">
        <v>210</v>
      </c>
      <c r="E99" s="791"/>
      <c r="F99" s="791"/>
      <c r="G99" s="791" t="s">
        <v>3140</v>
      </c>
      <c r="H99" s="582"/>
      <c r="I99" s="589"/>
      <c r="J99" s="792"/>
      <c r="K99" s="589"/>
      <c r="L99" s="792"/>
      <c r="M99" s="589"/>
      <c r="N99" s="591"/>
      <c r="O99" s="590"/>
      <c r="P99" s="592"/>
      <c r="Q99" s="590"/>
      <c r="R99" s="792"/>
      <c r="S99" s="579"/>
      <c r="T99" s="39">
        <f t="shared" si="2"/>
        <v>0</v>
      </c>
      <c r="U99" s="39">
        <f t="shared" si="3"/>
        <v>0</v>
      </c>
    </row>
    <row r="100" spans="1:21" ht="15.75" customHeight="1">
      <c r="A100" s="1776"/>
      <c r="B100" s="179"/>
      <c r="C100" s="790"/>
      <c r="D100" s="791" t="s">
        <v>320</v>
      </c>
      <c r="E100" s="791"/>
      <c r="F100" s="791"/>
      <c r="G100" s="791" t="s">
        <v>320</v>
      </c>
      <c r="H100" s="795">
        <v>3</v>
      </c>
      <c r="I100" s="589"/>
      <c r="J100" s="792">
        <f>Penyisihan!H13</f>
        <v>70092200</v>
      </c>
      <c r="K100" s="589"/>
      <c r="L100" s="792"/>
      <c r="M100" s="589"/>
      <c r="N100" s="591"/>
      <c r="O100" s="590"/>
      <c r="P100" s="592"/>
      <c r="Q100" s="590"/>
      <c r="R100" s="792"/>
      <c r="S100" s="579"/>
      <c r="T100" s="39">
        <f t="shared" si="2"/>
        <v>0</v>
      </c>
      <c r="U100" s="39">
        <f t="shared" si="3"/>
        <v>-70092200</v>
      </c>
    </row>
    <row r="101" spans="1:21" ht="15.75" customHeight="1">
      <c r="A101" s="1776"/>
      <c r="B101" s="179"/>
      <c r="C101" s="180"/>
      <c r="H101" s="582"/>
      <c r="I101" s="583"/>
      <c r="J101" s="39"/>
      <c r="K101" s="583"/>
      <c r="L101" s="39"/>
      <c r="M101" s="583"/>
      <c r="N101" s="584"/>
      <c r="O101" s="545"/>
      <c r="P101" s="552"/>
      <c r="Q101" s="545"/>
      <c r="R101" s="39"/>
      <c r="S101" s="579"/>
      <c r="T101" s="39">
        <f t="shared" si="2"/>
        <v>0</v>
      </c>
      <c r="U101" s="39">
        <f t="shared" si="3"/>
        <v>0</v>
      </c>
    </row>
    <row r="102" spans="1:21" ht="15.75" customHeight="1">
      <c r="A102" s="1776"/>
      <c r="B102" s="179" t="s">
        <v>3247</v>
      </c>
      <c r="C102" s="180"/>
      <c r="H102" s="582"/>
      <c r="I102" s="583"/>
      <c r="J102" s="39"/>
      <c r="K102" s="583"/>
      <c r="L102" s="39"/>
      <c r="M102" s="583"/>
      <c r="N102" s="584"/>
      <c r="O102" s="545"/>
      <c r="P102" s="552"/>
      <c r="Q102" s="545"/>
      <c r="R102" s="39"/>
      <c r="S102" s="579"/>
      <c r="T102" s="39">
        <f t="shared" si="2"/>
        <v>0</v>
      </c>
      <c r="U102" s="39">
        <f t="shared" si="3"/>
        <v>0</v>
      </c>
    </row>
    <row r="103" spans="1:21" ht="15.75" customHeight="1">
      <c r="A103" s="1776"/>
      <c r="B103" s="179"/>
      <c r="C103" s="989" t="s">
        <v>3248</v>
      </c>
      <c r="D103" s="973"/>
      <c r="E103" s="973"/>
      <c r="F103" s="973"/>
      <c r="G103" s="973"/>
      <c r="H103" s="582"/>
      <c r="I103" s="974"/>
      <c r="J103" s="975"/>
      <c r="K103" s="974"/>
      <c r="L103" s="975"/>
      <c r="M103" s="974"/>
      <c r="N103" s="976"/>
      <c r="O103" s="977"/>
      <c r="P103" s="978"/>
      <c r="Q103" s="977"/>
      <c r="R103" s="975"/>
      <c r="S103" s="579"/>
      <c r="T103" s="39">
        <f t="shared" si="2"/>
        <v>0</v>
      </c>
      <c r="U103" s="39">
        <f t="shared" si="3"/>
        <v>0</v>
      </c>
    </row>
    <row r="104" spans="1:21" ht="15.75" customHeight="1">
      <c r="A104" s="1776"/>
      <c r="B104" s="179"/>
      <c r="C104" s="989"/>
      <c r="D104" s="973" t="s">
        <v>186</v>
      </c>
      <c r="E104" s="973"/>
      <c r="F104" s="973"/>
      <c r="G104" s="973" t="s">
        <v>3135</v>
      </c>
      <c r="H104" s="582"/>
      <c r="I104" s="974">
        <f>Piutang!E13</f>
        <v>11000000</v>
      </c>
      <c r="J104" s="975"/>
      <c r="K104" s="974"/>
      <c r="L104" s="975"/>
      <c r="M104" s="974"/>
      <c r="N104" s="976"/>
      <c r="O104" s="977"/>
      <c r="P104" s="978"/>
      <c r="Q104" s="977"/>
      <c r="R104" s="975"/>
      <c r="S104" s="579"/>
      <c r="T104" s="39">
        <f t="shared" si="2"/>
        <v>11000000</v>
      </c>
      <c r="U104" s="39">
        <f t="shared" si="3"/>
        <v>0</v>
      </c>
    </row>
    <row r="105" spans="1:21" ht="15.75" customHeight="1">
      <c r="A105" s="1776"/>
      <c r="B105" s="179"/>
      <c r="C105" s="989"/>
      <c r="D105" s="973" t="s">
        <v>316</v>
      </c>
      <c r="E105" s="973"/>
      <c r="F105" s="973"/>
      <c r="G105" s="973" t="s">
        <v>3133</v>
      </c>
      <c r="H105" s="582"/>
      <c r="I105" s="974"/>
      <c r="J105" s="975">
        <f>Piutang!F17</f>
        <v>11000000</v>
      </c>
      <c r="K105" s="974"/>
      <c r="L105" s="975"/>
      <c r="M105" s="974"/>
      <c r="N105" s="976"/>
      <c r="O105" s="977"/>
      <c r="P105" s="978"/>
      <c r="Q105" s="977"/>
      <c r="R105" s="975"/>
      <c r="S105" s="579"/>
      <c r="T105" s="39">
        <f t="shared" si="2"/>
        <v>0</v>
      </c>
      <c r="U105" s="39">
        <f t="shared" si="3"/>
        <v>-11000000</v>
      </c>
    </row>
    <row r="106" spans="1:21" ht="15.75" customHeight="1">
      <c r="A106" s="1776"/>
      <c r="B106" s="179"/>
      <c r="C106" s="180"/>
      <c r="H106" s="582"/>
      <c r="I106" s="583"/>
      <c r="J106" s="39"/>
      <c r="K106" s="583"/>
      <c r="L106" s="39"/>
      <c r="M106" s="583"/>
      <c r="N106" s="584"/>
      <c r="O106" s="545"/>
      <c r="P106" s="552"/>
      <c r="Q106" s="545"/>
      <c r="R106" s="39"/>
      <c r="S106" s="579"/>
      <c r="T106" s="39">
        <f t="shared" si="2"/>
        <v>0</v>
      </c>
      <c r="U106" s="39">
        <f t="shared" si="3"/>
        <v>0</v>
      </c>
    </row>
    <row r="107" spans="1:21" ht="15.75" customHeight="1">
      <c r="A107" s="1776"/>
      <c r="B107" s="179"/>
      <c r="C107" s="989" t="s">
        <v>3709</v>
      </c>
      <c r="D107" s="973"/>
      <c r="E107" s="973"/>
      <c r="F107" s="973"/>
      <c r="G107" s="973"/>
      <c r="H107" s="582"/>
      <c r="I107" s="974"/>
      <c r="J107" s="975"/>
      <c r="K107" s="974"/>
      <c r="L107" s="975"/>
      <c r="M107" s="974"/>
      <c r="N107" s="976"/>
      <c r="O107" s="977"/>
      <c r="P107" s="978"/>
      <c r="Q107" s="977"/>
      <c r="R107" s="975"/>
      <c r="S107" s="579"/>
      <c r="T107" s="39"/>
      <c r="U107" s="39"/>
    </row>
    <row r="108" spans="1:21" ht="15.75" customHeight="1">
      <c r="A108" s="1776"/>
      <c r="B108" s="179"/>
      <c r="C108" s="989"/>
      <c r="D108" s="973" t="s">
        <v>308</v>
      </c>
      <c r="E108" s="973"/>
      <c r="F108" s="973"/>
      <c r="G108" s="973" t="s">
        <v>309</v>
      </c>
      <c r="H108" s="582"/>
      <c r="I108" s="974"/>
      <c r="J108" s="975"/>
      <c r="K108" s="974">
        <v>11000000</v>
      </c>
      <c r="L108" s="975"/>
      <c r="M108" s="974"/>
      <c r="N108" s="976"/>
      <c r="O108" s="977"/>
      <c r="P108" s="978"/>
      <c r="Q108" s="977"/>
      <c r="R108" s="975"/>
      <c r="S108" s="579"/>
      <c r="T108" s="39"/>
      <c r="U108" s="39"/>
    </row>
    <row r="109" spans="1:21" ht="15.75" customHeight="1">
      <c r="A109" s="1776"/>
      <c r="B109" s="179"/>
      <c r="C109" s="989"/>
      <c r="D109" s="1355" t="s">
        <v>434</v>
      </c>
      <c r="E109" s="973"/>
      <c r="F109" s="973"/>
      <c r="G109" s="973" t="s">
        <v>311</v>
      </c>
      <c r="H109" s="582"/>
      <c r="I109" s="974"/>
      <c r="J109" s="975"/>
      <c r="K109" s="974"/>
      <c r="L109" s="975">
        <f>K108</f>
        <v>11000000</v>
      </c>
      <c r="M109" s="974"/>
      <c r="N109" s="976"/>
      <c r="O109" s="977"/>
      <c r="P109" s="978"/>
      <c r="Q109" s="977"/>
      <c r="R109" s="975"/>
      <c r="S109" s="579"/>
      <c r="T109" s="39"/>
      <c r="U109" s="39"/>
    </row>
    <row r="110" spans="1:21" ht="15.75" customHeight="1">
      <c r="A110" s="1776"/>
      <c r="B110" s="179"/>
      <c r="C110" s="180"/>
      <c r="H110" s="582"/>
      <c r="I110" s="583"/>
      <c r="J110" s="39"/>
      <c r="K110" s="583"/>
      <c r="L110" s="39"/>
      <c r="M110" s="583"/>
      <c r="N110" s="584"/>
      <c r="O110" s="545"/>
      <c r="P110" s="552"/>
      <c r="Q110" s="545"/>
      <c r="R110" s="39"/>
      <c r="S110" s="579"/>
      <c r="T110" s="39"/>
      <c r="U110" s="39"/>
    </row>
    <row r="111" spans="1:21" ht="15.75" customHeight="1">
      <c r="A111" s="1776"/>
      <c r="B111" s="179"/>
      <c r="C111" s="989" t="s">
        <v>3251</v>
      </c>
      <c r="D111" s="973"/>
      <c r="E111" s="973"/>
      <c r="F111" s="973"/>
      <c r="G111" s="973"/>
      <c r="H111" s="582"/>
      <c r="I111" s="974"/>
      <c r="J111" s="975"/>
      <c r="K111" s="974"/>
      <c r="L111" s="975"/>
      <c r="M111" s="974"/>
      <c r="N111" s="976"/>
      <c r="O111" s="977"/>
      <c r="P111" s="978"/>
      <c r="Q111" s="977"/>
      <c r="R111" s="975"/>
      <c r="S111" s="579"/>
      <c r="T111" s="39">
        <f t="shared" si="2"/>
        <v>0</v>
      </c>
      <c r="U111" s="39">
        <f t="shared" si="3"/>
        <v>0</v>
      </c>
    </row>
    <row r="112" spans="1:21" ht="15.75" customHeight="1">
      <c r="A112" s="1776"/>
      <c r="B112" s="179"/>
      <c r="C112" s="989"/>
      <c r="D112" s="973" t="s">
        <v>3249</v>
      </c>
      <c r="E112" s="973"/>
      <c r="F112" s="973"/>
      <c r="G112" s="973" t="s">
        <v>3139</v>
      </c>
      <c r="H112" s="582"/>
      <c r="I112" s="974">
        <f>Penyisihan!F15</f>
        <v>4205000</v>
      </c>
      <c r="J112" s="975"/>
      <c r="K112" s="974"/>
      <c r="L112" s="975"/>
      <c r="M112" s="974"/>
      <c r="N112" s="976"/>
      <c r="O112" s="977"/>
      <c r="P112" s="978"/>
      <c r="Q112" s="977"/>
      <c r="R112" s="975"/>
      <c r="S112" s="579"/>
      <c r="T112" s="39">
        <f t="shared" si="2"/>
        <v>4205000</v>
      </c>
      <c r="U112" s="39">
        <f t="shared" si="3"/>
        <v>0</v>
      </c>
    </row>
    <row r="113" spans="1:21" ht="15.75" customHeight="1">
      <c r="A113" s="1776"/>
      <c r="B113" s="179"/>
      <c r="C113" s="989"/>
      <c r="D113" s="973" t="s">
        <v>3250</v>
      </c>
      <c r="E113" s="973"/>
      <c r="F113" s="973"/>
      <c r="G113" s="973" t="s">
        <v>3139</v>
      </c>
      <c r="H113" s="582"/>
      <c r="I113" s="974"/>
      <c r="J113" s="975">
        <f>Penyisihan!F6</f>
        <v>4205000</v>
      </c>
      <c r="K113" s="974"/>
      <c r="L113" s="975"/>
      <c r="M113" s="974"/>
      <c r="N113" s="976"/>
      <c r="O113" s="977"/>
      <c r="P113" s="978"/>
      <c r="Q113" s="977"/>
      <c r="R113" s="975"/>
      <c r="S113" s="579"/>
      <c r="T113" s="39">
        <f t="shared" si="2"/>
        <v>0</v>
      </c>
      <c r="U113" s="39">
        <f t="shared" si="3"/>
        <v>-4205000</v>
      </c>
    </row>
    <row r="114" spans="1:21" ht="15.75" customHeight="1">
      <c r="A114" s="1776"/>
      <c r="B114" s="179"/>
      <c r="C114" s="180"/>
      <c r="H114" s="582"/>
      <c r="I114" s="583"/>
      <c r="J114" s="39"/>
      <c r="K114" s="583"/>
      <c r="L114" s="39"/>
      <c r="M114" s="583"/>
      <c r="N114" s="584"/>
      <c r="O114" s="545"/>
      <c r="P114" s="552"/>
      <c r="Q114" s="545"/>
      <c r="R114" s="39"/>
      <c r="S114" s="579"/>
      <c r="T114" s="39">
        <f t="shared" si="2"/>
        <v>0</v>
      </c>
      <c r="U114" s="39">
        <f t="shared" si="3"/>
        <v>0</v>
      </c>
    </row>
    <row r="115" spans="1:21" ht="15.75" customHeight="1">
      <c r="A115" s="1776"/>
      <c r="B115" s="179" t="s">
        <v>3229</v>
      </c>
      <c r="C115" s="180"/>
      <c r="H115" s="582"/>
      <c r="I115" s="583"/>
      <c r="J115" s="39"/>
      <c r="K115" s="583"/>
      <c r="L115" s="39"/>
      <c r="M115" s="583"/>
      <c r="N115" s="584"/>
      <c r="O115" s="545"/>
      <c r="P115" s="552"/>
      <c r="Q115" s="545"/>
      <c r="R115" s="39"/>
      <c r="S115" s="579"/>
      <c r="T115" s="39">
        <f t="shared" si="2"/>
        <v>0</v>
      </c>
      <c r="U115" s="39">
        <f t="shared" si="3"/>
        <v>0</v>
      </c>
    </row>
    <row r="116" spans="1:21" ht="15.75" customHeight="1">
      <c r="A116" s="1776"/>
      <c r="B116" s="179"/>
      <c r="C116" s="790" t="s">
        <v>3230</v>
      </c>
      <c r="D116" s="791"/>
      <c r="E116" s="791"/>
      <c r="F116" s="791"/>
      <c r="G116" s="791"/>
      <c r="H116" s="588"/>
      <c r="I116" s="589"/>
      <c r="J116" s="792"/>
      <c r="K116" s="589"/>
      <c r="L116" s="792"/>
      <c r="M116" s="589"/>
      <c r="N116" s="591"/>
      <c r="O116" s="590"/>
      <c r="P116" s="592"/>
      <c r="Q116" s="590"/>
      <c r="R116" s="792"/>
      <c r="S116" s="579"/>
      <c r="T116" s="39">
        <f t="shared" si="2"/>
        <v>0</v>
      </c>
      <c r="U116" s="39">
        <f t="shared" si="3"/>
        <v>0</v>
      </c>
    </row>
    <row r="117" spans="1:21" ht="15.75" customHeight="1">
      <c r="A117" s="1776"/>
      <c r="B117" s="179"/>
      <c r="C117" s="790"/>
      <c r="D117" s="791" t="s">
        <v>210</v>
      </c>
      <c r="E117" s="791"/>
      <c r="F117" s="791"/>
      <c r="G117" s="791" t="s">
        <v>3140</v>
      </c>
      <c r="H117" s="588"/>
      <c r="I117" s="589">
        <f>Penyisihan!H22</f>
        <v>2199449.7850000262</v>
      </c>
      <c r="J117" s="792"/>
      <c r="K117" s="589"/>
      <c r="L117" s="792"/>
      <c r="M117" s="589"/>
      <c r="N117" s="591"/>
      <c r="O117" s="590"/>
      <c r="P117" s="592"/>
      <c r="Q117" s="590"/>
      <c r="R117" s="792"/>
      <c r="S117" s="579"/>
      <c r="T117" s="39">
        <f t="shared" si="2"/>
        <v>2199449.7850000262</v>
      </c>
      <c r="U117" s="39">
        <f t="shared" si="3"/>
        <v>0</v>
      </c>
    </row>
    <row r="118" spans="1:21" ht="15.75" customHeight="1">
      <c r="A118" s="1776"/>
      <c r="B118" s="179"/>
      <c r="C118" s="790"/>
      <c r="D118" s="791" t="s">
        <v>320</v>
      </c>
      <c r="E118" s="791"/>
      <c r="F118" s="791"/>
      <c r="G118" s="791" t="s">
        <v>320</v>
      </c>
      <c r="H118" s="795">
        <v>4</v>
      </c>
      <c r="I118" s="589"/>
      <c r="J118" s="792">
        <f>I117</f>
        <v>2199449.7850000262</v>
      </c>
      <c r="K118" s="589"/>
      <c r="L118" s="792"/>
      <c r="M118" s="589"/>
      <c r="N118" s="591"/>
      <c r="O118" s="590"/>
      <c r="P118" s="592"/>
      <c r="Q118" s="590"/>
      <c r="R118" s="792"/>
      <c r="S118" s="579"/>
      <c r="T118" s="39">
        <f t="shared" si="2"/>
        <v>0</v>
      </c>
      <c r="U118" s="39">
        <f t="shared" si="3"/>
        <v>-2199449.7850000262</v>
      </c>
    </row>
    <row r="119" spans="1:21" ht="15.75" customHeight="1">
      <c r="A119" s="1776"/>
      <c r="B119" s="179"/>
      <c r="C119" s="180"/>
      <c r="H119" s="582"/>
      <c r="I119" s="583"/>
      <c r="J119" s="39"/>
      <c r="K119" s="583"/>
      <c r="L119" s="39"/>
      <c r="M119" s="583"/>
      <c r="N119" s="584"/>
      <c r="O119" s="545"/>
      <c r="P119" s="552"/>
      <c r="Q119" s="545"/>
      <c r="R119" s="39"/>
      <c r="S119" s="579"/>
      <c r="T119" s="39">
        <f t="shared" si="2"/>
        <v>0</v>
      </c>
      <c r="U119" s="39">
        <f t="shared" si="3"/>
        <v>0</v>
      </c>
    </row>
    <row r="120" spans="1:21" ht="15.75" customHeight="1">
      <c r="A120" s="1775"/>
      <c r="B120" s="179" t="s">
        <v>3209</v>
      </c>
      <c r="C120" s="180"/>
      <c r="H120" s="53"/>
      <c r="I120" s="182"/>
      <c r="J120" s="39"/>
      <c r="K120" s="182"/>
      <c r="L120" s="39"/>
      <c r="M120" s="182"/>
      <c r="N120" s="183"/>
      <c r="O120" s="545"/>
      <c r="P120" s="552"/>
      <c r="Q120" s="545"/>
      <c r="R120" s="39"/>
      <c r="S120" s="184"/>
      <c r="T120" s="39">
        <f t="shared" si="2"/>
        <v>0</v>
      </c>
      <c r="U120" s="39">
        <f t="shared" si="3"/>
        <v>0</v>
      </c>
    </row>
    <row r="121" spans="1:21" ht="15.75" customHeight="1">
      <c r="A121" s="1775"/>
      <c r="B121" s="179"/>
      <c r="C121" s="197" t="s">
        <v>3210</v>
      </c>
      <c r="D121" s="48"/>
      <c r="E121" s="48"/>
      <c r="F121" s="48"/>
      <c r="G121" s="48"/>
      <c r="H121" s="53"/>
      <c r="I121" s="198"/>
      <c r="J121" s="199"/>
      <c r="K121" s="198"/>
      <c r="L121" s="199"/>
      <c r="M121" s="198"/>
      <c r="N121" s="200"/>
      <c r="O121" s="546"/>
      <c r="P121" s="554"/>
      <c r="Q121" s="546"/>
      <c r="R121" s="199"/>
      <c r="S121" s="184"/>
      <c r="T121" s="39">
        <f t="shared" si="2"/>
        <v>0</v>
      </c>
      <c r="U121" s="39">
        <f t="shared" si="3"/>
        <v>0</v>
      </c>
    </row>
    <row r="122" spans="1:21" ht="15.75" customHeight="1">
      <c r="A122" s="1775"/>
      <c r="B122" s="179"/>
      <c r="C122" s="197"/>
      <c r="D122" s="201" t="s">
        <v>181</v>
      </c>
      <c r="E122" s="48"/>
      <c r="F122" s="48"/>
      <c r="G122" s="48" t="s">
        <v>3132</v>
      </c>
      <c r="H122" s="53"/>
      <c r="I122" s="199">
        <f>Piutang!G52</f>
        <v>478983476</v>
      </c>
      <c r="J122" s="199"/>
      <c r="K122" s="198"/>
      <c r="L122" s="199"/>
      <c r="M122" s="198"/>
      <c r="N122" s="200"/>
      <c r="O122" s="546"/>
      <c r="P122" s="554"/>
      <c r="Q122" s="546"/>
      <c r="R122" s="199"/>
      <c r="S122" s="184"/>
      <c r="T122" s="39">
        <f t="shared" si="2"/>
        <v>478983476</v>
      </c>
      <c r="U122" s="39">
        <f t="shared" si="3"/>
        <v>0</v>
      </c>
    </row>
    <row r="123" spans="1:21" ht="15.75" customHeight="1">
      <c r="A123" s="1775"/>
      <c r="B123" s="179"/>
      <c r="C123" s="197"/>
      <c r="D123" s="201" t="s">
        <v>186</v>
      </c>
      <c r="E123" s="48"/>
      <c r="F123" s="48"/>
      <c r="G123" s="48" t="s">
        <v>3135</v>
      </c>
      <c r="H123" s="53"/>
      <c r="I123" s="198">
        <f>Piutang!G54</f>
        <v>7846622047</v>
      </c>
      <c r="J123" s="199"/>
      <c r="K123" s="198"/>
      <c r="L123" s="199"/>
      <c r="M123" s="198"/>
      <c r="N123" s="200"/>
      <c r="O123" s="546"/>
      <c r="P123" s="554"/>
      <c r="Q123" s="546"/>
      <c r="R123" s="199"/>
      <c r="S123" s="184"/>
      <c r="T123" s="39">
        <f t="shared" si="2"/>
        <v>7846622047</v>
      </c>
      <c r="U123" s="39">
        <f t="shared" si="3"/>
        <v>0</v>
      </c>
    </row>
    <row r="124" spans="1:21" ht="15.75" customHeight="1">
      <c r="A124" s="1776"/>
      <c r="B124" s="179"/>
      <c r="C124" s="781"/>
      <c r="D124" s="782" t="s">
        <v>189</v>
      </c>
      <c r="E124" s="783"/>
      <c r="F124" s="783"/>
      <c r="G124" s="783" t="s">
        <v>3136</v>
      </c>
      <c r="H124" s="582"/>
      <c r="I124" s="198">
        <f>Piutang!K24</f>
        <v>9380000000</v>
      </c>
      <c r="J124" s="546"/>
      <c r="K124" s="198"/>
      <c r="L124" s="546"/>
      <c r="M124" s="198"/>
      <c r="N124" s="200"/>
      <c r="O124" s="546"/>
      <c r="P124" s="554"/>
      <c r="Q124" s="546"/>
      <c r="R124" s="546"/>
      <c r="S124" s="579"/>
      <c r="T124" s="39"/>
      <c r="U124" s="39"/>
    </row>
    <row r="125" spans="1:21" ht="15.75" customHeight="1">
      <c r="A125" s="1775"/>
      <c r="B125" s="179"/>
      <c r="C125" s="197"/>
      <c r="D125" s="201" t="s">
        <v>306</v>
      </c>
      <c r="E125" s="48"/>
      <c r="F125" s="48"/>
      <c r="G125" s="48" t="s">
        <v>307</v>
      </c>
      <c r="H125" s="53"/>
      <c r="I125" s="198"/>
      <c r="J125" s="199"/>
      <c r="K125" s="198"/>
      <c r="L125" s="200">
        <f>I122</f>
        <v>478983476</v>
      </c>
      <c r="M125" s="198"/>
      <c r="N125" s="200"/>
      <c r="O125" s="546"/>
      <c r="P125" s="554"/>
      <c r="Q125" s="546"/>
      <c r="R125" s="199"/>
      <c r="S125" s="184"/>
      <c r="T125" s="39">
        <f t="shared" si="2"/>
        <v>0</v>
      </c>
      <c r="U125" s="39">
        <f t="shared" si="3"/>
        <v>-478983476</v>
      </c>
    </row>
    <row r="126" spans="1:21" ht="15.75" customHeight="1">
      <c r="A126" s="1775"/>
      <c r="B126" s="179"/>
      <c r="C126" s="197"/>
      <c r="D126" s="201" t="s">
        <v>310</v>
      </c>
      <c r="E126" s="48"/>
      <c r="F126" s="48"/>
      <c r="G126" s="48" t="s">
        <v>311</v>
      </c>
      <c r="H126" s="53"/>
      <c r="I126" s="198"/>
      <c r="J126" s="199"/>
      <c r="K126" s="213"/>
      <c r="L126" s="200">
        <f>I123</f>
        <v>7846622047</v>
      </c>
      <c r="M126" s="198"/>
      <c r="N126" s="200"/>
      <c r="O126" s="546"/>
      <c r="P126" s="554"/>
      <c r="Q126" s="546"/>
      <c r="R126" s="199"/>
      <c r="S126" s="184"/>
      <c r="T126" s="39">
        <f t="shared" si="2"/>
        <v>0</v>
      </c>
      <c r="U126" s="39">
        <f t="shared" si="3"/>
        <v>-7846622047</v>
      </c>
    </row>
    <row r="127" spans="1:21" ht="15.75" customHeight="1">
      <c r="A127" s="1776"/>
      <c r="B127" s="179"/>
      <c r="C127" s="781"/>
      <c r="D127" s="782" t="s">
        <v>814</v>
      </c>
      <c r="E127" s="783"/>
      <c r="F127" s="783"/>
      <c r="G127" s="783" t="s">
        <v>813</v>
      </c>
      <c r="H127" s="582"/>
      <c r="I127" s="198"/>
      <c r="J127" s="546"/>
      <c r="K127" s="213"/>
      <c r="L127" s="546">
        <f>I124</f>
        <v>9380000000</v>
      </c>
      <c r="M127" s="198"/>
      <c r="N127" s="200"/>
      <c r="O127" s="546"/>
      <c r="P127" s="554"/>
      <c r="Q127" s="546"/>
      <c r="R127" s="546"/>
      <c r="S127" s="579"/>
      <c r="T127" s="39"/>
      <c r="U127" s="39"/>
    </row>
    <row r="128" spans="1:21" ht="15.75" customHeight="1">
      <c r="A128" s="1775"/>
      <c r="B128" s="179"/>
      <c r="C128" s="180"/>
      <c r="H128" s="53"/>
      <c r="I128" s="182"/>
      <c r="J128" s="39"/>
      <c r="K128" s="182"/>
      <c r="L128" s="39"/>
      <c r="M128" s="182"/>
      <c r="N128" s="183"/>
      <c r="O128" s="545"/>
      <c r="P128" s="552"/>
      <c r="Q128" s="545"/>
      <c r="R128" s="39"/>
      <c r="S128" s="184"/>
      <c r="T128" s="39">
        <f t="shared" si="2"/>
        <v>0</v>
      </c>
      <c r="U128" s="39">
        <f t="shared" si="3"/>
        <v>0</v>
      </c>
    </row>
    <row r="129" spans="1:23" ht="15.75" customHeight="1">
      <c r="A129" s="1775"/>
      <c r="B129" s="179"/>
      <c r="C129" s="197" t="s">
        <v>3192</v>
      </c>
      <c r="D129" s="48"/>
      <c r="E129" s="48"/>
      <c r="F129" s="48"/>
      <c r="G129" s="48"/>
      <c r="H129" s="53"/>
      <c r="I129" s="198"/>
      <c r="J129" s="199"/>
      <c r="K129" s="198"/>
      <c r="L129" s="199"/>
      <c r="M129" s="198"/>
      <c r="N129" s="200"/>
      <c r="O129" s="546"/>
      <c r="P129" s="554"/>
      <c r="Q129" s="546"/>
      <c r="R129" s="199"/>
      <c r="S129" s="184"/>
      <c r="T129" s="39">
        <f t="shared" si="2"/>
        <v>0</v>
      </c>
      <c r="U129" s="39">
        <f t="shared" si="3"/>
        <v>0</v>
      </c>
    </row>
    <row r="130" spans="1:23" ht="15.75" customHeight="1">
      <c r="A130" s="1775"/>
      <c r="B130" s="179"/>
      <c r="C130" s="197"/>
      <c r="D130" s="48" t="s">
        <v>321</v>
      </c>
      <c r="E130" s="48"/>
      <c r="F130" s="48"/>
      <c r="G130" s="48" t="s">
        <v>3162</v>
      </c>
      <c r="H130" s="53"/>
      <c r="I130" s="198"/>
      <c r="J130" s="199"/>
      <c r="K130" s="198">
        <f>J131</f>
        <v>965923467.23000002</v>
      </c>
      <c r="L130" s="199"/>
      <c r="M130" s="198"/>
      <c r="N130" s="200"/>
      <c r="O130" s="546"/>
      <c r="P130" s="554"/>
      <c r="Q130" s="546"/>
      <c r="R130" s="199"/>
      <c r="S130" s="184"/>
      <c r="T130" s="39">
        <f t="shared" si="2"/>
        <v>965923467.23000002</v>
      </c>
      <c r="U130" s="39">
        <f t="shared" si="3"/>
        <v>0</v>
      </c>
    </row>
    <row r="131" spans="1:23" ht="15.75" customHeight="1">
      <c r="A131" s="1716"/>
      <c r="B131" s="179"/>
      <c r="C131" s="197"/>
      <c r="D131" s="201" t="s">
        <v>207</v>
      </c>
      <c r="E131" s="48"/>
      <c r="F131" s="48"/>
      <c r="G131" s="48" t="s">
        <v>3139</v>
      </c>
      <c r="H131" s="53"/>
      <c r="I131" s="198"/>
      <c r="J131" s="199">
        <f>Penyisihan!I41</f>
        <v>965923467.23000002</v>
      </c>
      <c r="K131" s="198"/>
      <c r="L131" s="199"/>
      <c r="M131" s="198"/>
      <c r="N131" s="200"/>
      <c r="O131" s="546"/>
      <c r="P131" s="554"/>
      <c r="Q131" s="546"/>
      <c r="R131" s="199"/>
      <c r="S131" s="184"/>
      <c r="T131" s="39">
        <f t="shared" si="2"/>
        <v>0</v>
      </c>
      <c r="U131" s="39">
        <f t="shared" si="3"/>
        <v>-965923467.23000002</v>
      </c>
    </row>
    <row r="132" spans="1:23" ht="15.75" customHeight="1">
      <c r="A132" s="178"/>
      <c r="B132" s="179"/>
      <c r="C132" s="180"/>
      <c r="H132" s="53"/>
      <c r="I132" s="182"/>
      <c r="J132" s="39"/>
      <c r="K132" s="182"/>
      <c r="L132" s="39"/>
      <c r="M132" s="182"/>
      <c r="N132" s="183"/>
      <c r="O132" s="545"/>
      <c r="P132" s="552"/>
      <c r="Q132" s="545"/>
      <c r="R132" s="39"/>
      <c r="S132" s="184"/>
      <c r="T132" s="39">
        <f t="shared" si="2"/>
        <v>0</v>
      </c>
      <c r="U132" s="39">
        <f t="shared" si="3"/>
        <v>0</v>
      </c>
    </row>
    <row r="133" spans="1:23" ht="15.75" customHeight="1">
      <c r="A133" s="1770" t="s">
        <v>3240</v>
      </c>
      <c r="B133" s="179" t="s">
        <v>322</v>
      </c>
      <c r="C133" s="180"/>
      <c r="H133" s="53"/>
      <c r="I133" s="182"/>
      <c r="J133" s="39"/>
      <c r="K133" s="182"/>
      <c r="L133" s="39"/>
      <c r="M133" s="182"/>
      <c r="N133" s="183"/>
      <c r="O133" s="545"/>
      <c r="P133" s="552"/>
      <c r="Q133" s="545"/>
      <c r="R133" s="39"/>
      <c r="S133" s="184"/>
      <c r="T133" s="39">
        <f t="shared" si="2"/>
        <v>0</v>
      </c>
      <c r="U133" s="39">
        <f t="shared" si="3"/>
        <v>0</v>
      </c>
    </row>
    <row r="134" spans="1:23" ht="15.75" customHeight="1">
      <c r="A134" s="1770"/>
      <c r="B134" s="179"/>
      <c r="C134" s="197" t="s">
        <v>3273</v>
      </c>
      <c r="D134" s="48"/>
      <c r="E134" s="48"/>
      <c r="F134" s="48"/>
      <c r="G134" s="48"/>
      <c r="H134" s="53"/>
      <c r="I134" s="198"/>
      <c r="J134" s="199"/>
      <c r="K134" s="198"/>
      <c r="L134" s="199"/>
      <c r="M134" s="198"/>
      <c r="N134" s="200"/>
      <c r="O134" s="546"/>
      <c r="P134" s="554"/>
      <c r="Q134" s="546"/>
      <c r="R134" s="199"/>
      <c r="S134" s="184"/>
      <c r="T134" s="39">
        <f t="shared" si="2"/>
        <v>0</v>
      </c>
      <c r="U134" s="39">
        <f t="shared" si="3"/>
        <v>0</v>
      </c>
    </row>
    <row r="135" spans="1:23" ht="15.75" customHeight="1">
      <c r="A135" s="1770"/>
      <c r="B135" s="179"/>
      <c r="C135" s="197"/>
      <c r="D135" s="48" t="s">
        <v>322</v>
      </c>
      <c r="E135" s="48"/>
      <c r="F135" s="48" t="s">
        <v>323</v>
      </c>
      <c r="G135" s="48" t="s">
        <v>3147</v>
      </c>
      <c r="H135" s="53"/>
      <c r="I135" s="198">
        <v>1622699615</v>
      </c>
      <c r="J135" s="199"/>
      <c r="K135" s="198"/>
      <c r="L135" s="199"/>
      <c r="M135" s="198"/>
      <c r="N135" s="200"/>
      <c r="O135" s="546"/>
      <c r="P135" s="554"/>
      <c r="Q135" s="546"/>
      <c r="R135" s="199"/>
      <c r="S135" s="184"/>
      <c r="T135" s="39">
        <f t="shared" si="2"/>
        <v>1622699615</v>
      </c>
      <c r="U135" s="39">
        <f t="shared" si="3"/>
        <v>0</v>
      </c>
      <c r="W135" s="402"/>
    </row>
    <row r="136" spans="1:23" ht="15.75" customHeight="1">
      <c r="A136" s="1770"/>
      <c r="B136" s="179"/>
      <c r="C136" s="197"/>
      <c r="D136" s="201" t="s">
        <v>320</v>
      </c>
      <c r="E136" s="48"/>
      <c r="F136" s="48"/>
      <c r="G136" s="48" t="s">
        <v>320</v>
      </c>
      <c r="H136" s="211">
        <v>5</v>
      </c>
      <c r="I136" s="198"/>
      <c r="J136" s="199">
        <f>I135</f>
        <v>1622699615</v>
      </c>
      <c r="K136" s="198"/>
      <c r="L136" s="199"/>
      <c r="M136" s="198"/>
      <c r="N136" s="200"/>
      <c r="O136" s="546"/>
      <c r="P136" s="554"/>
      <c r="Q136" s="546"/>
      <c r="R136" s="199"/>
      <c r="S136" s="184"/>
      <c r="T136" s="39">
        <f t="shared" si="2"/>
        <v>0</v>
      </c>
      <c r="U136" s="39">
        <f t="shared" si="3"/>
        <v>-1622699615</v>
      </c>
      <c r="W136" s="402"/>
    </row>
    <row r="137" spans="1:23" ht="15.75" customHeight="1">
      <c r="A137" s="1770"/>
      <c r="B137" s="179"/>
      <c r="C137" s="180"/>
      <c r="H137" s="53"/>
      <c r="I137" s="182"/>
      <c r="J137" s="39"/>
      <c r="K137" s="182"/>
      <c r="L137" s="39"/>
      <c r="M137" s="182"/>
      <c r="N137" s="183"/>
      <c r="O137" s="545"/>
      <c r="P137" s="552"/>
      <c r="Q137" s="545"/>
      <c r="R137" s="39"/>
      <c r="S137" s="184"/>
      <c r="T137" s="39">
        <f t="shared" si="2"/>
        <v>0</v>
      </c>
      <c r="U137" s="39">
        <f t="shared" si="3"/>
        <v>0</v>
      </c>
    </row>
    <row r="138" spans="1:23" ht="15.75" customHeight="1">
      <c r="A138" s="1770"/>
      <c r="B138" s="179"/>
      <c r="C138" s="197" t="s">
        <v>3652</v>
      </c>
      <c r="D138" s="48"/>
      <c r="E138" s="48"/>
      <c r="F138" s="48"/>
      <c r="G138" s="48"/>
      <c r="H138" s="53"/>
      <c r="I138" s="198"/>
      <c r="J138" s="199"/>
      <c r="K138" s="198"/>
      <c r="L138" s="199"/>
      <c r="M138" s="198"/>
      <c r="N138" s="200"/>
      <c r="O138" s="546"/>
      <c r="P138" s="554"/>
      <c r="Q138" s="546"/>
      <c r="R138" s="199"/>
      <c r="S138" s="184"/>
      <c r="T138" s="39">
        <f t="shared" ref="T138:T198" si="4">I138+K138+M138+O138+Q138</f>
        <v>0</v>
      </c>
      <c r="U138" s="39">
        <f t="shared" ref="U138:U198" si="5">-(J138+L138+N138+P138+R138)</f>
        <v>0</v>
      </c>
    </row>
    <row r="139" spans="1:23" ht="15.75" customHeight="1">
      <c r="A139" s="1770"/>
      <c r="B139" s="179"/>
      <c r="C139" s="197"/>
      <c r="D139" s="48" t="s">
        <v>322</v>
      </c>
      <c r="E139" s="48"/>
      <c r="F139" s="48" t="s">
        <v>324</v>
      </c>
      <c r="G139" s="48" t="s">
        <v>3146</v>
      </c>
      <c r="H139" s="53"/>
      <c r="I139" s="198"/>
      <c r="J139" s="199">
        <v>78712524</v>
      </c>
      <c r="K139" s="198"/>
      <c r="L139" s="199"/>
      <c r="M139" s="198"/>
      <c r="N139" s="200"/>
      <c r="O139" s="546"/>
      <c r="P139" s="554"/>
      <c r="Q139" s="546"/>
      <c r="R139" s="199"/>
      <c r="S139" s="184"/>
      <c r="T139" s="39">
        <f t="shared" si="4"/>
        <v>0</v>
      </c>
      <c r="U139" s="39">
        <f t="shared" si="5"/>
        <v>-78712524</v>
      </c>
    </row>
    <row r="140" spans="1:23" ht="15.75" customHeight="1">
      <c r="A140" s="1770"/>
      <c r="B140" s="179"/>
      <c r="C140" s="197"/>
      <c r="D140" s="201" t="s">
        <v>1101</v>
      </c>
      <c r="E140" s="48"/>
      <c r="F140" s="48"/>
      <c r="G140" s="48" t="s">
        <v>3232</v>
      </c>
      <c r="H140" s="793"/>
      <c r="I140" s="198"/>
      <c r="J140" s="199"/>
      <c r="K140" s="198">
        <f>J139</f>
        <v>78712524</v>
      </c>
      <c r="L140" s="199"/>
      <c r="M140" s="198"/>
      <c r="N140" s="200"/>
      <c r="O140" s="546"/>
      <c r="P140" s="554"/>
      <c r="Q140" s="546"/>
      <c r="R140" s="199"/>
      <c r="S140" s="184"/>
      <c r="T140" s="39">
        <f t="shared" si="4"/>
        <v>78712524</v>
      </c>
      <c r="U140" s="39">
        <f t="shared" si="5"/>
        <v>0</v>
      </c>
    </row>
    <row r="141" spans="1:23" ht="15.75" customHeight="1">
      <c r="A141" s="1770"/>
      <c r="B141" s="179"/>
      <c r="C141" s="180"/>
      <c r="H141" s="53"/>
      <c r="I141" s="182"/>
      <c r="J141" s="39"/>
      <c r="K141" s="182"/>
      <c r="L141" s="39"/>
      <c r="M141" s="182"/>
      <c r="N141" s="183"/>
      <c r="O141" s="545"/>
      <c r="P141" s="552"/>
      <c r="Q141" s="545"/>
      <c r="R141" s="39"/>
      <c r="S141" s="184"/>
      <c r="T141" s="39">
        <f t="shared" si="4"/>
        <v>0</v>
      </c>
      <c r="U141" s="39">
        <f t="shared" si="5"/>
        <v>0</v>
      </c>
    </row>
    <row r="142" spans="1:23" ht="15.75" customHeight="1">
      <c r="A142" s="1770"/>
      <c r="B142" s="179" t="s">
        <v>197</v>
      </c>
      <c r="C142" s="180"/>
      <c r="H142" s="582"/>
      <c r="I142" s="583"/>
      <c r="J142" s="39"/>
      <c r="K142" s="583"/>
      <c r="L142" s="39"/>
      <c r="M142" s="583"/>
      <c r="N142" s="584"/>
      <c r="O142" s="545"/>
      <c r="P142" s="552"/>
      <c r="Q142" s="545"/>
      <c r="R142" s="39"/>
      <c r="S142" s="579"/>
      <c r="T142" s="39">
        <f t="shared" si="4"/>
        <v>0</v>
      </c>
      <c r="U142" s="39">
        <f t="shared" si="5"/>
        <v>0</v>
      </c>
    </row>
    <row r="143" spans="1:23" ht="15.75" customHeight="1">
      <c r="A143" s="1770"/>
      <c r="B143" s="179"/>
      <c r="C143" s="989" t="s">
        <v>3235</v>
      </c>
      <c r="D143" s="973"/>
      <c r="E143" s="973"/>
      <c r="F143" s="973"/>
      <c r="G143" s="973"/>
      <c r="H143" s="582"/>
      <c r="I143" s="974"/>
      <c r="J143" s="975"/>
      <c r="K143" s="974"/>
      <c r="L143" s="975"/>
      <c r="M143" s="974"/>
      <c r="N143" s="976"/>
      <c r="O143" s="977"/>
      <c r="P143" s="978"/>
      <c r="Q143" s="977"/>
      <c r="R143" s="975"/>
      <c r="S143" s="579"/>
      <c r="T143" s="39">
        <f t="shared" si="4"/>
        <v>0</v>
      </c>
      <c r="U143" s="39">
        <f t="shared" si="5"/>
        <v>0</v>
      </c>
    </row>
    <row r="144" spans="1:23" ht="15.75" customHeight="1">
      <c r="A144" s="1770"/>
      <c r="B144" s="179"/>
      <c r="C144" s="989"/>
      <c r="D144" s="973" t="s">
        <v>197</v>
      </c>
      <c r="E144" s="973"/>
      <c r="F144" s="973"/>
      <c r="G144" s="973" t="s">
        <v>3142</v>
      </c>
      <c r="H144" s="582"/>
      <c r="I144" s="974">
        <f>J145</f>
        <v>50</v>
      </c>
      <c r="J144" s="975"/>
      <c r="K144" s="974"/>
      <c r="L144" s="975"/>
      <c r="M144" s="974"/>
      <c r="N144" s="976"/>
      <c r="O144" s="977"/>
      <c r="P144" s="978"/>
      <c r="Q144" s="977"/>
      <c r="R144" s="975"/>
      <c r="S144" s="579"/>
      <c r="T144" s="39">
        <f t="shared" si="4"/>
        <v>50</v>
      </c>
      <c r="U144" s="39">
        <f t="shared" si="5"/>
        <v>0</v>
      </c>
    </row>
    <row r="145" spans="1:21" ht="15.75" customHeight="1">
      <c r="A145" s="1770"/>
      <c r="B145" s="179"/>
      <c r="C145" s="989"/>
      <c r="D145" s="973" t="s">
        <v>320</v>
      </c>
      <c r="E145" s="973"/>
      <c r="F145" s="973" t="s">
        <v>3236</v>
      </c>
      <c r="G145" s="973" t="s">
        <v>320</v>
      </c>
      <c r="H145" s="795">
        <v>6</v>
      </c>
      <c r="I145" s="974"/>
      <c r="J145" s="975">
        <f>Piutang!F42</f>
        <v>50</v>
      </c>
      <c r="K145" s="974"/>
      <c r="L145" s="975"/>
      <c r="M145" s="974"/>
      <c r="N145" s="976"/>
      <c r="O145" s="977"/>
      <c r="P145" s="978"/>
      <c r="Q145" s="977"/>
      <c r="R145" s="975"/>
      <c r="S145" s="579"/>
      <c r="T145" s="39">
        <f t="shared" si="4"/>
        <v>0</v>
      </c>
      <c r="U145" s="39">
        <f t="shared" si="5"/>
        <v>-50</v>
      </c>
    </row>
    <row r="146" spans="1:21" ht="15.75" customHeight="1">
      <c r="A146" s="1770"/>
      <c r="B146" s="179"/>
      <c r="C146" s="180"/>
      <c r="H146" s="582"/>
      <c r="I146" s="583"/>
      <c r="J146" s="39"/>
      <c r="K146" s="583"/>
      <c r="L146" s="39"/>
      <c r="M146" s="583"/>
      <c r="N146" s="584"/>
      <c r="O146" s="545"/>
      <c r="P146" s="552"/>
      <c r="Q146" s="545"/>
      <c r="R146" s="39"/>
      <c r="S146" s="579"/>
      <c r="T146" s="39">
        <f t="shared" si="4"/>
        <v>0</v>
      </c>
      <c r="U146" s="39">
        <f t="shared" si="5"/>
        <v>0</v>
      </c>
    </row>
    <row r="147" spans="1:21" ht="15.75" customHeight="1">
      <c r="A147" s="1770"/>
      <c r="B147" s="179"/>
      <c r="C147" s="989" t="s">
        <v>3238</v>
      </c>
      <c r="D147" s="973"/>
      <c r="E147" s="973"/>
      <c r="F147" s="973"/>
      <c r="G147" s="973"/>
      <c r="H147" s="582"/>
      <c r="I147" s="974"/>
      <c r="J147" s="975"/>
      <c r="K147" s="974"/>
      <c r="L147" s="975"/>
      <c r="M147" s="974"/>
      <c r="N147" s="976"/>
      <c r="O147" s="977"/>
      <c r="P147" s="978"/>
      <c r="Q147" s="977"/>
      <c r="R147" s="975"/>
      <c r="S147" s="579"/>
      <c r="T147" s="39">
        <f t="shared" si="4"/>
        <v>0</v>
      </c>
      <c r="U147" s="39">
        <f t="shared" si="5"/>
        <v>0</v>
      </c>
    </row>
    <row r="148" spans="1:21" ht="15.75" customHeight="1">
      <c r="A148" s="1770"/>
      <c r="B148" s="179"/>
      <c r="C148" s="989"/>
      <c r="D148" s="1022" t="s">
        <v>434</v>
      </c>
      <c r="E148" s="973"/>
      <c r="F148" s="973"/>
      <c r="G148" s="973" t="s">
        <v>311</v>
      </c>
      <c r="H148" s="582"/>
      <c r="I148" s="974"/>
      <c r="J148" s="975"/>
      <c r="K148" s="974">
        <f>J149</f>
        <v>5776000</v>
      </c>
      <c r="L148" s="975"/>
      <c r="M148" s="974"/>
      <c r="N148" s="976"/>
      <c r="O148" s="977"/>
      <c r="P148" s="978"/>
      <c r="Q148" s="977"/>
      <c r="R148" s="975"/>
      <c r="S148" s="579"/>
      <c r="T148" s="39">
        <f t="shared" si="4"/>
        <v>5776000</v>
      </c>
      <c r="U148" s="39">
        <f t="shared" si="5"/>
        <v>0</v>
      </c>
    </row>
    <row r="149" spans="1:21" ht="15.75" customHeight="1">
      <c r="A149" s="1770"/>
      <c r="B149" s="179"/>
      <c r="C149" s="989"/>
      <c r="D149" s="973" t="s">
        <v>197</v>
      </c>
      <c r="E149" s="973"/>
      <c r="F149" s="973"/>
      <c r="G149" s="973" t="s">
        <v>3142</v>
      </c>
      <c r="H149" s="582"/>
      <c r="I149" s="974"/>
      <c r="J149" s="975">
        <f>Piutang!G42</f>
        <v>5776000</v>
      </c>
      <c r="K149" s="974"/>
      <c r="L149" s="975"/>
      <c r="M149" s="974"/>
      <c r="N149" s="976"/>
      <c r="O149" s="977"/>
      <c r="P149" s="978"/>
      <c r="Q149" s="977"/>
      <c r="R149" s="975"/>
      <c r="S149" s="579"/>
      <c r="T149" s="39">
        <f t="shared" si="4"/>
        <v>0</v>
      </c>
      <c r="U149" s="39">
        <f t="shared" si="5"/>
        <v>-5776000</v>
      </c>
    </row>
    <row r="150" spans="1:21" ht="15.75" customHeight="1">
      <c r="A150" s="1770"/>
      <c r="B150" s="179"/>
      <c r="C150" s="180"/>
      <c r="H150" s="582"/>
      <c r="I150" s="583"/>
      <c r="J150" s="39"/>
      <c r="K150" s="583"/>
      <c r="L150" s="39"/>
      <c r="M150" s="583"/>
      <c r="N150" s="584"/>
      <c r="O150" s="545"/>
      <c r="P150" s="552"/>
      <c r="Q150" s="545"/>
      <c r="R150" s="39"/>
      <c r="S150" s="579"/>
      <c r="T150" s="39">
        <f t="shared" si="4"/>
        <v>0</v>
      </c>
      <c r="U150" s="39">
        <f t="shared" si="5"/>
        <v>0</v>
      </c>
    </row>
    <row r="151" spans="1:21" ht="15.75" customHeight="1">
      <c r="A151" s="1770"/>
      <c r="B151" s="179"/>
      <c r="C151" s="989" t="s">
        <v>3237</v>
      </c>
      <c r="D151" s="973"/>
      <c r="E151" s="973"/>
      <c r="F151" s="973"/>
      <c r="G151" s="973"/>
      <c r="H151" s="582"/>
      <c r="I151" s="974"/>
      <c r="J151" s="975"/>
      <c r="K151" s="974"/>
      <c r="L151" s="975"/>
      <c r="M151" s="974"/>
      <c r="N151" s="976"/>
      <c r="O151" s="977"/>
      <c r="P151" s="978"/>
      <c r="Q151" s="977"/>
      <c r="R151" s="975"/>
      <c r="S151" s="579"/>
      <c r="T151" s="39">
        <f t="shared" si="4"/>
        <v>0</v>
      </c>
      <c r="U151" s="39">
        <f t="shared" si="5"/>
        <v>0</v>
      </c>
    </row>
    <row r="152" spans="1:21" ht="15.75" customHeight="1">
      <c r="A152" s="1770"/>
      <c r="B152" s="179"/>
      <c r="C152" s="989"/>
      <c r="D152" s="1023" t="s">
        <v>320</v>
      </c>
      <c r="E152" s="973"/>
      <c r="F152" s="973"/>
      <c r="G152" s="1023" t="s">
        <v>320</v>
      </c>
      <c r="H152" s="795">
        <v>7</v>
      </c>
      <c r="I152" s="974">
        <f>Penyisihan!F28</f>
        <v>50</v>
      </c>
      <c r="J152" s="975"/>
      <c r="K152" s="974"/>
      <c r="L152" s="975"/>
      <c r="M152" s="974"/>
      <c r="N152" s="976"/>
      <c r="O152" s="977"/>
      <c r="P152" s="978"/>
      <c r="Q152" s="977"/>
      <c r="R152" s="975"/>
      <c r="S152" s="579"/>
      <c r="T152" s="39">
        <f t="shared" si="4"/>
        <v>50</v>
      </c>
      <c r="U152" s="39">
        <f t="shared" si="5"/>
        <v>0</v>
      </c>
    </row>
    <row r="153" spans="1:21" ht="15.75" customHeight="1">
      <c r="A153" s="1770"/>
      <c r="B153" s="179"/>
      <c r="C153" s="989"/>
      <c r="D153" s="973" t="s">
        <v>3109</v>
      </c>
      <c r="E153" s="973"/>
      <c r="F153" s="973"/>
      <c r="G153" s="973" t="s">
        <v>3143</v>
      </c>
      <c r="H153" s="582"/>
      <c r="I153" s="974"/>
      <c r="J153" s="975">
        <f>I152</f>
        <v>50</v>
      </c>
      <c r="K153" s="974"/>
      <c r="L153" s="975"/>
      <c r="M153" s="974"/>
      <c r="N153" s="976"/>
      <c r="O153" s="977"/>
      <c r="P153" s="978"/>
      <c r="Q153" s="977"/>
      <c r="R153" s="975"/>
      <c r="S153" s="579"/>
      <c r="T153" s="39">
        <f t="shared" si="4"/>
        <v>0</v>
      </c>
      <c r="U153" s="39">
        <f t="shared" si="5"/>
        <v>-50</v>
      </c>
    </row>
    <row r="154" spans="1:21" ht="15.75" customHeight="1">
      <c r="A154" s="1770"/>
      <c r="B154" s="179"/>
      <c r="C154" s="180"/>
      <c r="H154" s="582"/>
      <c r="I154" s="583"/>
      <c r="J154" s="39"/>
      <c r="K154" s="583"/>
      <c r="L154" s="39"/>
      <c r="M154" s="583"/>
      <c r="N154" s="584"/>
      <c r="O154" s="545"/>
      <c r="P154" s="552"/>
      <c r="Q154" s="545"/>
      <c r="R154" s="39"/>
      <c r="S154" s="579"/>
      <c r="T154" s="39">
        <f t="shared" si="4"/>
        <v>0</v>
      </c>
      <c r="U154" s="39">
        <f t="shared" si="5"/>
        <v>0</v>
      </c>
    </row>
    <row r="155" spans="1:21" ht="15.75" customHeight="1">
      <c r="A155" s="1770"/>
      <c r="B155" s="179"/>
      <c r="C155" s="989" t="s">
        <v>3239</v>
      </c>
      <c r="D155" s="973"/>
      <c r="E155" s="973"/>
      <c r="F155" s="973"/>
      <c r="G155" s="973"/>
      <c r="H155" s="582"/>
      <c r="I155" s="974"/>
      <c r="J155" s="975"/>
      <c r="K155" s="974"/>
      <c r="L155" s="975"/>
      <c r="M155" s="974"/>
      <c r="N155" s="976"/>
      <c r="O155" s="977"/>
      <c r="P155" s="978"/>
      <c r="Q155" s="977"/>
      <c r="R155" s="975"/>
      <c r="S155" s="579"/>
      <c r="T155" s="39">
        <f t="shared" si="4"/>
        <v>0</v>
      </c>
      <c r="U155" s="39">
        <f t="shared" si="5"/>
        <v>0</v>
      </c>
    </row>
    <row r="156" spans="1:21" ht="15.75" customHeight="1">
      <c r="A156" s="1770"/>
      <c r="B156" s="179"/>
      <c r="C156" s="989"/>
      <c r="D156" s="1023" t="s">
        <v>320</v>
      </c>
      <c r="E156" s="973"/>
      <c r="F156" s="973"/>
      <c r="G156" s="1023" t="s">
        <v>320</v>
      </c>
      <c r="H156" s="795">
        <v>8</v>
      </c>
      <c r="I156" s="974"/>
      <c r="J156" s="975">
        <f>I157</f>
        <v>5776000</v>
      </c>
      <c r="K156" s="974"/>
      <c r="L156" s="975"/>
      <c r="M156" s="974"/>
      <c r="N156" s="976"/>
      <c r="O156" s="977"/>
      <c r="P156" s="978"/>
      <c r="Q156" s="977"/>
      <c r="R156" s="975"/>
      <c r="S156" s="579"/>
      <c r="T156" s="39">
        <f t="shared" si="4"/>
        <v>0</v>
      </c>
      <c r="U156" s="39">
        <f t="shared" si="5"/>
        <v>-5776000</v>
      </c>
    </row>
    <row r="157" spans="1:21" ht="15.75" customHeight="1">
      <c r="A157" s="1770"/>
      <c r="B157" s="179"/>
      <c r="C157" s="989"/>
      <c r="D157" s="973" t="s">
        <v>3109</v>
      </c>
      <c r="E157" s="973"/>
      <c r="F157" s="973"/>
      <c r="G157" s="973" t="s">
        <v>3143</v>
      </c>
      <c r="H157" s="582"/>
      <c r="I157" s="974">
        <f>Penyisihan!G28</f>
        <v>5776000</v>
      </c>
      <c r="J157" s="975"/>
      <c r="K157" s="974"/>
      <c r="L157" s="975"/>
      <c r="M157" s="974"/>
      <c r="N157" s="976"/>
      <c r="O157" s="977"/>
      <c r="P157" s="978"/>
      <c r="Q157" s="977"/>
      <c r="R157" s="975"/>
      <c r="S157" s="579"/>
      <c r="T157" s="39">
        <f t="shared" si="4"/>
        <v>5776000</v>
      </c>
      <c r="U157" s="39">
        <f t="shared" si="5"/>
        <v>0</v>
      </c>
    </row>
    <row r="158" spans="1:21" ht="15.75" customHeight="1">
      <c r="A158" s="178"/>
      <c r="B158" s="179"/>
      <c r="C158" s="180"/>
      <c r="H158" s="582"/>
      <c r="I158" s="583"/>
      <c r="J158" s="39"/>
      <c r="K158" s="583"/>
      <c r="L158" s="39"/>
      <c r="M158" s="583"/>
      <c r="N158" s="584"/>
      <c r="O158" s="545"/>
      <c r="P158" s="552"/>
      <c r="Q158" s="545"/>
      <c r="R158" s="39"/>
      <c r="S158" s="579"/>
      <c r="T158" s="39">
        <f t="shared" si="4"/>
        <v>0</v>
      </c>
      <c r="U158" s="39">
        <f t="shared" si="5"/>
        <v>0</v>
      </c>
    </row>
    <row r="159" spans="1:21" ht="15" customHeight="1">
      <c r="A159" s="1784" t="s">
        <v>325</v>
      </c>
      <c r="B159" s="179" t="s">
        <v>332</v>
      </c>
      <c r="C159" s="180"/>
      <c r="H159" s="53"/>
      <c r="I159" s="182"/>
      <c r="J159" s="39"/>
      <c r="K159" s="182"/>
      <c r="L159" s="39"/>
      <c r="M159" s="182"/>
      <c r="N159" s="183"/>
      <c r="O159" s="545"/>
      <c r="P159" s="552"/>
      <c r="Q159" s="545"/>
      <c r="R159" s="39"/>
      <c r="S159" s="184"/>
      <c r="T159" s="39">
        <f t="shared" si="4"/>
        <v>0</v>
      </c>
      <c r="U159" s="39">
        <f t="shared" si="5"/>
        <v>0</v>
      </c>
    </row>
    <row r="160" spans="1:21" ht="15.75" customHeight="1">
      <c r="A160" s="1775"/>
      <c r="B160" s="179"/>
      <c r="C160" s="197" t="s">
        <v>3164</v>
      </c>
      <c r="D160" s="197"/>
      <c r="E160" s="197"/>
      <c r="F160" s="197"/>
      <c r="G160" s="197"/>
      <c r="H160" s="214"/>
      <c r="I160" s="198"/>
      <c r="J160" s="199"/>
      <c r="K160" s="198"/>
      <c r="L160" s="199"/>
      <c r="M160" s="198"/>
      <c r="N160" s="200"/>
      <c r="O160" s="546"/>
      <c r="P160" s="554"/>
      <c r="Q160" s="546"/>
      <c r="R160" s="199"/>
      <c r="S160" s="184"/>
      <c r="T160" s="39">
        <f t="shared" si="4"/>
        <v>0</v>
      </c>
      <c r="U160" s="39">
        <f t="shared" si="5"/>
        <v>0</v>
      </c>
    </row>
    <row r="161" spans="1:21" ht="15.75" customHeight="1">
      <c r="A161" s="1775"/>
      <c r="B161" s="179"/>
      <c r="C161" s="197"/>
      <c r="D161" s="201" t="s">
        <v>326</v>
      </c>
      <c r="E161" s="48"/>
      <c r="F161" s="48"/>
      <c r="G161" s="48" t="s">
        <v>327</v>
      </c>
      <c r="H161" s="53"/>
      <c r="I161" s="198"/>
      <c r="J161" s="199"/>
      <c r="K161" s="198">
        <f>Dimuka!L83</f>
        <v>471782723.82999998</v>
      </c>
      <c r="L161" s="199"/>
      <c r="M161" s="198"/>
      <c r="N161" s="200"/>
      <c r="O161" s="546"/>
      <c r="P161" s="554"/>
      <c r="Q161" s="546"/>
      <c r="R161" s="199"/>
      <c r="S161" s="184"/>
      <c r="T161" s="39">
        <f t="shared" si="4"/>
        <v>471782723.82999998</v>
      </c>
      <c r="U161" s="39">
        <f t="shared" si="5"/>
        <v>0</v>
      </c>
    </row>
    <row r="162" spans="1:21" ht="15.75" customHeight="1">
      <c r="A162" s="1776"/>
      <c r="B162" s="179"/>
      <c r="C162" s="781"/>
      <c r="D162" s="782" t="s">
        <v>334</v>
      </c>
      <c r="E162" s="783"/>
      <c r="F162" s="783"/>
      <c r="G162" s="783" t="s">
        <v>335</v>
      </c>
      <c r="H162" s="582"/>
      <c r="I162" s="198"/>
      <c r="J162" s="546"/>
      <c r="K162" s="198">
        <f>Dimuka!L114</f>
        <v>35733349.440833338</v>
      </c>
      <c r="L162" s="546"/>
      <c r="M162" s="198"/>
      <c r="N162" s="200"/>
      <c r="O162" s="546"/>
      <c r="P162" s="554"/>
      <c r="Q162" s="546"/>
      <c r="R162" s="546"/>
      <c r="S162" s="579"/>
      <c r="T162" s="39">
        <f t="shared" si="4"/>
        <v>35733349.440833338</v>
      </c>
      <c r="U162" s="39">
        <f t="shared" si="5"/>
        <v>0</v>
      </c>
    </row>
    <row r="163" spans="1:21" ht="15.75" customHeight="1">
      <c r="A163" s="1775"/>
      <c r="B163" s="179"/>
      <c r="C163" s="197"/>
      <c r="D163" s="201" t="s">
        <v>325</v>
      </c>
      <c r="E163" s="48"/>
      <c r="F163" s="48"/>
      <c r="G163" s="48" t="s">
        <v>741</v>
      </c>
      <c r="H163" s="53"/>
      <c r="I163" s="198"/>
      <c r="J163" s="199">
        <f>K161+K162</f>
        <v>507516073.27083331</v>
      </c>
      <c r="K163" s="198"/>
      <c r="L163" s="199"/>
      <c r="M163" s="198"/>
      <c r="N163" s="200"/>
      <c r="O163" s="546"/>
      <c r="P163" s="554"/>
      <c r="Q163" s="546"/>
      <c r="R163" s="199"/>
      <c r="S163" s="184"/>
      <c r="T163" s="39">
        <f t="shared" si="4"/>
        <v>0</v>
      </c>
      <c r="U163" s="39">
        <f t="shared" si="5"/>
        <v>-507516073.27083331</v>
      </c>
    </row>
    <row r="164" spans="1:21" ht="15.75" customHeight="1">
      <c r="A164" s="1775"/>
      <c r="B164" s="179"/>
      <c r="C164" s="180"/>
      <c r="H164" s="53"/>
      <c r="I164" s="184"/>
      <c r="K164" s="184"/>
      <c r="L164" s="39"/>
      <c r="M164" s="182"/>
      <c r="N164" s="183"/>
      <c r="O164" s="545"/>
      <c r="P164" s="552"/>
      <c r="Q164" s="545"/>
      <c r="R164" s="39"/>
      <c r="S164" s="184"/>
      <c r="T164" s="39">
        <f t="shared" si="4"/>
        <v>0</v>
      </c>
      <c r="U164" s="39">
        <f t="shared" si="5"/>
        <v>0</v>
      </c>
    </row>
    <row r="165" spans="1:21" ht="15.75" customHeight="1">
      <c r="A165" s="1775"/>
      <c r="B165" s="179"/>
      <c r="C165" s="197" t="s">
        <v>3211</v>
      </c>
      <c r="D165" s="197"/>
      <c r="E165" s="197"/>
      <c r="F165" s="197"/>
      <c r="G165" s="197"/>
      <c r="H165" s="214"/>
      <c r="I165" s="198"/>
      <c r="J165" s="199"/>
      <c r="K165" s="198"/>
      <c r="L165" s="199"/>
      <c r="M165" s="198"/>
      <c r="N165" s="200"/>
      <c r="O165" s="546"/>
      <c r="P165" s="554"/>
      <c r="Q165" s="546"/>
      <c r="R165" s="199"/>
      <c r="S165" s="184"/>
      <c r="T165" s="39">
        <f t="shared" si="4"/>
        <v>0</v>
      </c>
      <c r="U165" s="39">
        <f t="shared" si="5"/>
        <v>0</v>
      </c>
    </row>
    <row r="166" spans="1:21" ht="15.75" customHeight="1">
      <c r="A166" s="1775"/>
      <c r="B166" s="179"/>
      <c r="C166" s="197"/>
      <c r="D166" s="201" t="s">
        <v>326</v>
      </c>
      <c r="E166" s="48"/>
      <c r="F166" s="48"/>
      <c r="G166" s="48" t="s">
        <v>327</v>
      </c>
      <c r="H166" s="53"/>
      <c r="I166" s="198"/>
      <c r="J166" s="199"/>
      <c r="K166" s="198">
        <f>J167</f>
        <v>41546032.5</v>
      </c>
      <c r="L166" s="199"/>
      <c r="M166" s="198"/>
      <c r="N166" s="200"/>
      <c r="O166" s="546"/>
      <c r="P166" s="554"/>
      <c r="Q166" s="546"/>
      <c r="R166" s="199"/>
      <c r="S166" s="184"/>
      <c r="T166" s="39">
        <f t="shared" si="4"/>
        <v>41546032.5</v>
      </c>
      <c r="U166" s="39">
        <f t="shared" si="5"/>
        <v>0</v>
      </c>
    </row>
    <row r="167" spans="1:21" ht="15.75" customHeight="1">
      <c r="A167" s="1775"/>
      <c r="B167" s="179"/>
      <c r="C167" s="197"/>
      <c r="D167" s="201" t="s">
        <v>325</v>
      </c>
      <c r="E167" s="48"/>
      <c r="F167" s="48"/>
      <c r="G167" s="48" t="s">
        <v>741</v>
      </c>
      <c r="H167" s="53"/>
      <c r="I167" s="198"/>
      <c r="J167" s="199">
        <f>Dimuka!L92</f>
        <v>41546032.5</v>
      </c>
      <c r="K167" s="198"/>
      <c r="L167" s="199"/>
      <c r="M167" s="198"/>
      <c r="N167" s="200"/>
      <c r="O167" s="546"/>
      <c r="P167" s="554"/>
      <c r="Q167" s="546"/>
      <c r="R167" s="199"/>
      <c r="S167" s="184"/>
      <c r="T167" s="39">
        <f t="shared" si="4"/>
        <v>0</v>
      </c>
      <c r="U167" s="39">
        <f t="shared" si="5"/>
        <v>-41546032.5</v>
      </c>
    </row>
    <row r="168" spans="1:21" ht="15.75" customHeight="1">
      <c r="A168" s="1775"/>
      <c r="B168" s="179"/>
      <c r="C168" s="180"/>
      <c r="D168" s="8"/>
      <c r="H168" s="53"/>
      <c r="I168" s="182"/>
      <c r="J168" s="39"/>
      <c r="K168" s="182"/>
      <c r="L168" s="39"/>
      <c r="M168" s="182"/>
      <c r="N168" s="183"/>
      <c r="O168" s="545"/>
      <c r="P168" s="552"/>
      <c r="Q168" s="545"/>
      <c r="R168" s="39"/>
      <c r="S168" s="184"/>
      <c r="T168" s="39">
        <f t="shared" si="4"/>
        <v>0</v>
      </c>
      <c r="U168" s="39">
        <f t="shared" si="5"/>
        <v>0</v>
      </c>
    </row>
    <row r="169" spans="1:21" ht="15.75" customHeight="1">
      <c r="A169" s="1775"/>
      <c r="B169" s="179"/>
      <c r="C169" s="197" t="s">
        <v>333</v>
      </c>
      <c r="D169" s="197"/>
      <c r="E169" s="197"/>
      <c r="F169" s="197"/>
      <c r="G169" s="197"/>
      <c r="H169" s="214"/>
      <c r="I169" s="198"/>
      <c r="J169" s="199"/>
      <c r="K169" s="198"/>
      <c r="L169" s="199"/>
      <c r="M169" s="198"/>
      <c r="N169" s="200"/>
      <c r="O169" s="546"/>
      <c r="P169" s="554"/>
      <c r="Q169" s="546"/>
      <c r="R169" s="199"/>
      <c r="S169" s="184"/>
      <c r="T169" s="39">
        <f t="shared" si="4"/>
        <v>0</v>
      </c>
      <c r="U169" s="39">
        <f t="shared" si="5"/>
        <v>0</v>
      </c>
    </row>
    <row r="170" spans="1:21" ht="15.75" customHeight="1">
      <c r="A170" s="1775"/>
      <c r="B170" s="179"/>
      <c r="C170" s="197"/>
      <c r="D170" s="201" t="s">
        <v>328</v>
      </c>
      <c r="E170" s="48"/>
      <c r="F170" s="48" t="s">
        <v>8</v>
      </c>
      <c r="G170" s="48" t="s">
        <v>329</v>
      </c>
      <c r="H170" s="53"/>
      <c r="I170" s="198"/>
      <c r="J170" s="199"/>
      <c r="K170" s="198">
        <f>J171</f>
        <v>21262500</v>
      </c>
      <c r="L170" s="199"/>
      <c r="M170" s="198"/>
      <c r="N170" s="200"/>
      <c r="O170" s="546"/>
      <c r="P170" s="554"/>
      <c r="Q170" s="546"/>
      <c r="R170" s="199"/>
      <c r="S170" s="184"/>
      <c r="T170" s="39">
        <f t="shared" si="4"/>
        <v>21262500</v>
      </c>
      <c r="U170" s="39">
        <f t="shared" si="5"/>
        <v>0</v>
      </c>
    </row>
    <row r="171" spans="1:21" ht="15.75" customHeight="1">
      <c r="A171" s="1775"/>
      <c r="B171" s="179"/>
      <c r="C171" s="197"/>
      <c r="D171" s="201" t="s">
        <v>325</v>
      </c>
      <c r="E171" s="48"/>
      <c r="F171" s="48" t="s">
        <v>8</v>
      </c>
      <c r="G171" s="48" t="s">
        <v>741</v>
      </c>
      <c r="H171" s="53"/>
      <c r="I171" s="198"/>
      <c r="J171" s="199">
        <f>Dimuka!L100</f>
        <v>21262500</v>
      </c>
      <c r="K171" s="198"/>
      <c r="L171" s="199"/>
      <c r="M171" s="198"/>
      <c r="N171" s="200"/>
      <c r="O171" s="546"/>
      <c r="P171" s="554"/>
      <c r="Q171" s="546"/>
      <c r="R171" s="199"/>
      <c r="S171" s="184"/>
      <c r="T171" s="39">
        <f t="shared" si="4"/>
        <v>0</v>
      </c>
      <c r="U171" s="39">
        <f t="shared" si="5"/>
        <v>-21262500</v>
      </c>
    </row>
    <row r="172" spans="1:21" ht="15" customHeight="1">
      <c r="A172" s="1775"/>
      <c r="B172" s="179"/>
      <c r="C172" s="180"/>
      <c r="H172" s="53"/>
      <c r="I172" s="182"/>
      <c r="J172" s="39"/>
      <c r="K172" s="182"/>
      <c r="L172" s="39"/>
      <c r="M172" s="182"/>
      <c r="N172" s="183"/>
      <c r="O172" s="545"/>
      <c r="P172" s="552"/>
      <c r="Q172" s="545"/>
      <c r="R172" s="39"/>
      <c r="S172" s="184"/>
      <c r="T172" s="39">
        <f t="shared" si="4"/>
        <v>0</v>
      </c>
      <c r="U172" s="39">
        <f t="shared" si="5"/>
        <v>0</v>
      </c>
    </row>
    <row r="173" spans="1:21" ht="15.75" customHeight="1">
      <c r="A173" s="1775"/>
      <c r="B173" s="179" t="s">
        <v>3296</v>
      </c>
      <c r="C173" s="180"/>
      <c r="H173" s="53"/>
      <c r="I173" s="182"/>
      <c r="J173" s="39"/>
      <c r="K173" s="182"/>
      <c r="L173" s="39"/>
      <c r="M173" s="182"/>
      <c r="N173" s="183"/>
      <c r="O173" s="545"/>
      <c r="P173" s="552"/>
      <c r="Q173" s="545"/>
      <c r="R173" s="39"/>
      <c r="S173" s="184"/>
      <c r="T173" s="39">
        <f t="shared" si="4"/>
        <v>0</v>
      </c>
      <c r="U173" s="39">
        <f t="shared" si="5"/>
        <v>0</v>
      </c>
    </row>
    <row r="174" spans="1:21" ht="15.75" customHeight="1">
      <c r="A174" s="1775"/>
      <c r="B174" s="179"/>
      <c r="C174" s="197" t="s">
        <v>3212</v>
      </c>
      <c r="D174" s="197"/>
      <c r="E174" s="197"/>
      <c r="F174" s="197"/>
      <c r="G174" s="197"/>
      <c r="H174" s="214"/>
      <c r="I174" s="198"/>
      <c r="J174" s="199"/>
      <c r="K174" s="198"/>
      <c r="L174" s="199"/>
      <c r="M174" s="198"/>
      <c r="N174" s="200"/>
      <c r="O174" s="546"/>
      <c r="P174" s="554"/>
      <c r="Q174" s="546"/>
      <c r="R174" s="199"/>
      <c r="S174" s="184"/>
      <c r="T174" s="39">
        <f t="shared" si="4"/>
        <v>0</v>
      </c>
      <c r="U174" s="39">
        <f t="shared" si="5"/>
        <v>0</v>
      </c>
    </row>
    <row r="175" spans="1:21" ht="15.75" customHeight="1">
      <c r="A175" s="1775"/>
      <c r="B175" s="179"/>
      <c r="C175" s="197"/>
      <c r="D175" s="201" t="s">
        <v>325</v>
      </c>
      <c r="E175" s="48"/>
      <c r="F175" s="48"/>
      <c r="G175" s="48" t="s">
        <v>741</v>
      </c>
      <c r="H175" s="53"/>
      <c r="I175" s="198">
        <f>Dimuka!J83</f>
        <v>638353565</v>
      </c>
      <c r="J175" s="199"/>
      <c r="K175" s="198"/>
      <c r="L175" s="199"/>
      <c r="M175" s="198"/>
      <c r="N175" s="200"/>
      <c r="O175" s="546"/>
      <c r="P175" s="554"/>
      <c r="Q175" s="546"/>
      <c r="R175" s="199"/>
      <c r="S175" s="184"/>
      <c r="T175" s="39">
        <f t="shared" si="4"/>
        <v>638353565</v>
      </c>
      <c r="U175" s="39">
        <f t="shared" si="5"/>
        <v>0</v>
      </c>
    </row>
    <row r="176" spans="1:21" ht="15.75" customHeight="1">
      <c r="A176" s="1775"/>
      <c r="B176" s="179"/>
      <c r="C176" s="197"/>
      <c r="D176" s="201" t="s">
        <v>326</v>
      </c>
      <c r="E176" s="48"/>
      <c r="F176" s="48"/>
      <c r="G176" s="48" t="s">
        <v>327</v>
      </c>
      <c r="H176" s="53"/>
      <c r="I176" s="198"/>
      <c r="J176" s="199"/>
      <c r="K176" s="198"/>
      <c r="L176" s="199">
        <f>I175</f>
        <v>638353565</v>
      </c>
      <c r="M176" s="198"/>
      <c r="N176" s="200"/>
      <c r="O176" s="546"/>
      <c r="P176" s="554"/>
      <c r="Q176" s="546"/>
      <c r="R176" s="199"/>
      <c r="S176" s="184"/>
      <c r="T176" s="39">
        <f t="shared" si="4"/>
        <v>0</v>
      </c>
      <c r="U176" s="39">
        <f t="shared" si="5"/>
        <v>-638353565</v>
      </c>
    </row>
    <row r="177" spans="1:26" ht="15.75" customHeight="1">
      <c r="A177" s="1775"/>
      <c r="B177" s="179"/>
      <c r="C177" s="180"/>
      <c r="D177" s="8"/>
      <c r="H177" s="53"/>
      <c r="I177" s="182"/>
      <c r="J177" s="39"/>
      <c r="K177" s="182"/>
      <c r="L177" s="39"/>
      <c r="M177" s="182"/>
      <c r="N177" s="183"/>
      <c r="O177" s="545"/>
      <c r="P177" s="552"/>
      <c r="Q177" s="545"/>
      <c r="R177" s="39"/>
      <c r="S177" s="184"/>
      <c r="T177" s="39">
        <f t="shared" si="4"/>
        <v>0</v>
      </c>
      <c r="U177" s="39">
        <f t="shared" si="5"/>
        <v>0</v>
      </c>
    </row>
    <row r="178" spans="1:26" ht="15.75" customHeight="1">
      <c r="A178" s="1775"/>
      <c r="B178" s="179"/>
      <c r="C178" s="197" t="s">
        <v>3213</v>
      </c>
      <c r="D178" s="197"/>
      <c r="E178" s="197"/>
      <c r="F178" s="197"/>
      <c r="G178" s="197"/>
      <c r="H178" s="214"/>
      <c r="I178" s="198"/>
      <c r="J178" s="199"/>
      <c r="K178" s="198"/>
      <c r="L178" s="199"/>
      <c r="M178" s="198"/>
      <c r="N178" s="200"/>
      <c r="O178" s="546"/>
      <c r="P178" s="554"/>
      <c r="Q178" s="546"/>
      <c r="R178" s="199"/>
      <c r="S178" s="184"/>
      <c r="T178" s="39">
        <f t="shared" si="4"/>
        <v>0</v>
      </c>
      <c r="U178" s="39">
        <f t="shared" si="5"/>
        <v>0</v>
      </c>
    </row>
    <row r="179" spans="1:26" ht="15.75" customHeight="1">
      <c r="A179" s="1775"/>
      <c r="B179" s="179"/>
      <c r="C179" s="197"/>
      <c r="D179" s="201" t="s">
        <v>325</v>
      </c>
      <c r="E179" s="48"/>
      <c r="F179" s="48" t="s">
        <v>8</v>
      </c>
      <c r="G179" s="48" t="s">
        <v>741</v>
      </c>
      <c r="H179" s="53"/>
      <c r="I179" s="198">
        <f>Dimuka!J100</f>
        <v>14750000</v>
      </c>
      <c r="J179" s="199"/>
      <c r="K179" s="198"/>
      <c r="L179" s="199"/>
      <c r="M179" s="198"/>
      <c r="N179" s="200"/>
      <c r="O179" s="546"/>
      <c r="P179" s="554"/>
      <c r="Q179" s="546"/>
      <c r="R179" s="199"/>
      <c r="S179" s="184"/>
      <c r="T179" s="39">
        <f t="shared" si="4"/>
        <v>14750000</v>
      </c>
      <c r="U179" s="39">
        <f t="shared" si="5"/>
        <v>0</v>
      </c>
    </row>
    <row r="180" spans="1:26" ht="15.75" customHeight="1">
      <c r="A180" s="1775"/>
      <c r="B180" s="179"/>
      <c r="C180" s="197"/>
      <c r="D180" s="201" t="s">
        <v>328</v>
      </c>
      <c r="E180" s="48"/>
      <c r="F180" s="48" t="s">
        <v>8</v>
      </c>
      <c r="G180" s="48" t="s">
        <v>329</v>
      </c>
      <c r="H180" s="53"/>
      <c r="I180" s="198"/>
      <c r="J180" s="199"/>
      <c r="K180" s="198"/>
      <c r="L180" s="199">
        <f>I179</f>
        <v>14750000</v>
      </c>
      <c r="M180" s="198"/>
      <c r="N180" s="200"/>
      <c r="O180" s="546"/>
      <c r="P180" s="554"/>
      <c r="Q180" s="546"/>
      <c r="R180" s="199"/>
      <c r="S180" s="184"/>
      <c r="T180" s="39">
        <f t="shared" si="4"/>
        <v>0</v>
      </c>
      <c r="U180" s="39">
        <f t="shared" si="5"/>
        <v>-14750000</v>
      </c>
      <c r="Z180" s="36">
        <v>5119467427.2799988</v>
      </c>
    </row>
    <row r="181" spans="1:26" ht="15.75" customHeight="1">
      <c r="A181" s="1775"/>
      <c r="B181" s="179"/>
      <c r="C181" s="180"/>
      <c r="D181" s="8"/>
      <c r="H181" s="53"/>
      <c r="I181" s="182"/>
      <c r="J181" s="39"/>
      <c r="K181" s="182"/>
      <c r="L181" s="39"/>
      <c r="M181" s="182"/>
      <c r="N181" s="183"/>
      <c r="O181" s="545"/>
      <c r="P181" s="552"/>
      <c r="Q181" s="545"/>
      <c r="R181" s="39"/>
      <c r="S181" s="184"/>
      <c r="T181" s="39">
        <f t="shared" si="4"/>
        <v>0</v>
      </c>
      <c r="U181" s="39">
        <f t="shared" si="5"/>
        <v>0</v>
      </c>
      <c r="Z181" s="36"/>
    </row>
    <row r="182" spans="1:26" ht="15.75" customHeight="1">
      <c r="A182" s="1775"/>
      <c r="B182" s="179"/>
      <c r="C182" s="197" t="s">
        <v>3214</v>
      </c>
      <c r="D182" s="201"/>
      <c r="E182" s="48"/>
      <c r="F182" s="48"/>
      <c r="G182" s="48"/>
      <c r="H182" s="53"/>
      <c r="I182" s="198"/>
      <c r="J182" s="199"/>
      <c r="K182" s="198"/>
      <c r="L182" s="199"/>
      <c r="M182" s="198"/>
      <c r="N182" s="200"/>
      <c r="O182" s="546"/>
      <c r="P182" s="554"/>
      <c r="Q182" s="546"/>
      <c r="R182" s="199"/>
      <c r="S182" s="184"/>
      <c r="T182" s="39">
        <f t="shared" si="4"/>
        <v>0</v>
      </c>
      <c r="U182" s="39">
        <f t="shared" si="5"/>
        <v>0</v>
      </c>
      <c r="Z182" s="36"/>
    </row>
    <row r="183" spans="1:26" ht="15.75" customHeight="1">
      <c r="A183" s="1775"/>
      <c r="B183" s="179"/>
      <c r="C183" s="197"/>
      <c r="D183" s="201" t="s">
        <v>325</v>
      </c>
      <c r="E183" s="48"/>
      <c r="F183" s="48"/>
      <c r="G183" s="48" t="s">
        <v>741</v>
      </c>
      <c r="H183" s="53"/>
      <c r="I183" s="198">
        <f>Dimuka!J92</f>
        <v>193352968.31333333</v>
      </c>
      <c r="J183" s="199"/>
      <c r="K183" s="198"/>
      <c r="L183" s="199"/>
      <c r="M183" s="198"/>
      <c r="N183" s="200"/>
      <c r="O183" s="546"/>
      <c r="P183" s="554"/>
      <c r="Q183" s="546"/>
      <c r="R183" s="199"/>
      <c r="S183" s="184"/>
      <c r="T183" s="39">
        <f t="shared" si="4"/>
        <v>193352968.31333333</v>
      </c>
      <c r="U183" s="39">
        <f t="shared" si="5"/>
        <v>0</v>
      </c>
      <c r="Z183" s="36"/>
    </row>
    <row r="184" spans="1:26" ht="15.75" customHeight="1">
      <c r="A184" s="1775"/>
      <c r="B184" s="179"/>
      <c r="C184" s="197"/>
      <c r="D184" s="201" t="s">
        <v>326</v>
      </c>
      <c r="E184" s="48"/>
      <c r="F184" s="48"/>
      <c r="G184" s="48" t="s">
        <v>327</v>
      </c>
      <c r="H184" s="53"/>
      <c r="I184" s="198"/>
      <c r="J184" s="199"/>
      <c r="K184" s="198"/>
      <c r="L184" s="199">
        <f>I183</f>
        <v>193352968.31333333</v>
      </c>
      <c r="M184" s="198"/>
      <c r="N184" s="200"/>
      <c r="O184" s="546"/>
      <c r="P184" s="554"/>
      <c r="Q184" s="546"/>
      <c r="R184" s="199"/>
      <c r="S184" s="184"/>
      <c r="T184" s="39">
        <f t="shared" si="4"/>
        <v>0</v>
      </c>
      <c r="U184" s="39">
        <f t="shared" si="5"/>
        <v>-193352968.31333333</v>
      </c>
      <c r="Z184" s="36"/>
    </row>
    <row r="185" spans="1:26" ht="15.75" customHeight="1">
      <c r="A185" s="1775"/>
      <c r="B185" s="179"/>
      <c r="C185" s="180"/>
      <c r="D185" s="8"/>
      <c r="H185" s="53"/>
      <c r="I185" s="182"/>
      <c r="J185" s="39"/>
      <c r="K185" s="182"/>
      <c r="L185" s="39"/>
      <c r="M185" s="182"/>
      <c r="N185" s="183"/>
      <c r="O185" s="545"/>
      <c r="P185" s="552"/>
      <c r="Q185" s="545"/>
      <c r="R185" s="39"/>
      <c r="S185" s="184"/>
      <c r="T185" s="39">
        <f t="shared" si="4"/>
        <v>0</v>
      </c>
      <c r="U185" s="39">
        <f t="shared" si="5"/>
        <v>0</v>
      </c>
      <c r="Z185" s="36"/>
    </row>
    <row r="186" spans="1:26" ht="15.75" customHeight="1">
      <c r="A186" s="1775"/>
      <c r="B186" s="179"/>
      <c r="C186" s="197" t="s">
        <v>3215</v>
      </c>
      <c r="D186" s="201"/>
      <c r="E186" s="48"/>
      <c r="F186" s="48"/>
      <c r="G186" s="48"/>
      <c r="H186" s="53"/>
      <c r="I186" s="198"/>
      <c r="J186" s="199"/>
      <c r="K186" s="198"/>
      <c r="L186" s="199"/>
      <c r="M186" s="198"/>
      <c r="N186" s="200"/>
      <c r="O186" s="546"/>
      <c r="P186" s="554"/>
      <c r="Q186" s="546"/>
      <c r="R186" s="199"/>
      <c r="S186" s="184"/>
      <c r="T186" s="39">
        <f t="shared" si="4"/>
        <v>0</v>
      </c>
      <c r="U186" s="39">
        <f t="shared" si="5"/>
        <v>0</v>
      </c>
      <c r="Z186" s="36"/>
    </row>
    <row r="187" spans="1:26" ht="15.75" customHeight="1">
      <c r="A187" s="1775"/>
      <c r="B187" s="179"/>
      <c r="C187" s="197"/>
      <c r="D187" s="201" t="s">
        <v>325</v>
      </c>
      <c r="E187" s="48"/>
      <c r="F187" s="48"/>
      <c r="G187" s="48" t="s">
        <v>741</v>
      </c>
      <c r="H187" s="53"/>
      <c r="I187" s="198">
        <f>Dimuka!J114</f>
        <v>30818425</v>
      </c>
      <c r="J187" s="199"/>
      <c r="K187" s="198"/>
      <c r="L187" s="199"/>
      <c r="M187" s="198"/>
      <c r="N187" s="200"/>
      <c r="O187" s="546"/>
      <c r="P187" s="554"/>
      <c r="Q187" s="546"/>
      <c r="R187" s="199"/>
      <c r="S187" s="184"/>
      <c r="T187" s="39">
        <f t="shared" si="4"/>
        <v>30818425</v>
      </c>
      <c r="U187" s="39">
        <f t="shared" si="5"/>
        <v>0</v>
      </c>
      <c r="Z187" s="36"/>
    </row>
    <row r="188" spans="1:26" ht="15.75" customHeight="1">
      <c r="A188" s="1780"/>
      <c r="B188" s="179"/>
      <c r="C188" s="197"/>
      <c r="D188" s="201" t="s">
        <v>334</v>
      </c>
      <c r="E188" s="48"/>
      <c r="F188" s="48"/>
      <c r="G188" s="48" t="s">
        <v>335</v>
      </c>
      <c r="H188" s="53"/>
      <c r="I188" s="198"/>
      <c r="J188" s="199"/>
      <c r="K188" s="198"/>
      <c r="L188" s="199">
        <f>I187</f>
        <v>30818425</v>
      </c>
      <c r="M188" s="198"/>
      <c r="N188" s="200"/>
      <c r="O188" s="546"/>
      <c r="P188" s="554"/>
      <c r="Q188" s="546"/>
      <c r="R188" s="199"/>
      <c r="S188" s="184"/>
      <c r="T188" s="39">
        <f t="shared" si="4"/>
        <v>0</v>
      </c>
      <c r="U188" s="39">
        <f t="shared" si="5"/>
        <v>-30818425</v>
      </c>
      <c r="Z188" s="36"/>
    </row>
    <row r="189" spans="1:26" ht="15.75" customHeight="1">
      <c r="A189" s="178"/>
      <c r="B189" s="179"/>
      <c r="C189" s="180"/>
      <c r="H189" s="53"/>
      <c r="I189" s="182"/>
      <c r="J189" s="39"/>
      <c r="K189" s="182"/>
      <c r="L189" s="39"/>
      <c r="M189" s="182"/>
      <c r="N189" s="183"/>
      <c r="O189" s="545"/>
      <c r="P189" s="552"/>
      <c r="Q189" s="545"/>
      <c r="R189" s="39"/>
      <c r="S189" s="184"/>
      <c r="T189" s="39">
        <f t="shared" si="4"/>
        <v>0</v>
      </c>
      <c r="U189" s="39">
        <f t="shared" si="5"/>
        <v>0</v>
      </c>
    </row>
    <row r="190" spans="1:26" ht="15.75" customHeight="1">
      <c r="A190" s="1783" t="s">
        <v>131</v>
      </c>
      <c r="B190" s="179" t="s">
        <v>110</v>
      </c>
      <c r="C190" s="180"/>
      <c r="H190" s="53"/>
      <c r="I190" s="182"/>
      <c r="J190" s="39"/>
      <c r="K190" s="182"/>
      <c r="L190" s="39"/>
      <c r="M190" s="182"/>
      <c r="N190" s="183"/>
      <c r="O190" s="545"/>
      <c r="P190" s="552"/>
      <c r="Q190" s="545"/>
      <c r="R190" s="39"/>
      <c r="S190" s="184"/>
      <c r="T190" s="39">
        <f t="shared" si="4"/>
        <v>0</v>
      </c>
      <c r="U190" s="39">
        <f t="shared" si="5"/>
        <v>0</v>
      </c>
    </row>
    <row r="191" spans="1:26" ht="15.75" customHeight="1">
      <c r="A191" s="1775"/>
      <c r="B191" s="179"/>
      <c r="C191" s="197" t="s">
        <v>3216</v>
      </c>
      <c r="D191" s="48"/>
      <c r="E191" s="48"/>
      <c r="F191" s="48"/>
      <c r="G191" s="48"/>
      <c r="H191" s="53"/>
      <c r="I191" s="198"/>
      <c r="J191" s="199"/>
      <c r="K191" s="198"/>
      <c r="L191" s="199"/>
      <c r="M191" s="198"/>
      <c r="N191" s="200"/>
      <c r="O191" s="546"/>
      <c r="P191" s="554"/>
      <c r="Q191" s="546"/>
      <c r="R191" s="199"/>
      <c r="S191" s="184"/>
      <c r="T191" s="39">
        <f t="shared" si="4"/>
        <v>0</v>
      </c>
      <c r="U191" s="39">
        <f t="shared" si="5"/>
        <v>0</v>
      </c>
    </row>
    <row r="192" spans="1:26" ht="15.75" customHeight="1">
      <c r="A192" s="1775"/>
      <c r="B192" s="179"/>
      <c r="C192" s="197"/>
      <c r="D192" s="48" t="s">
        <v>336</v>
      </c>
      <c r="E192" s="48"/>
      <c r="F192" s="48"/>
      <c r="G192" s="48" t="s">
        <v>337</v>
      </c>
      <c r="H192" s="53"/>
      <c r="I192" s="198"/>
      <c r="J192" s="199"/>
      <c r="K192" s="198">
        <f>Persediaan!G112</f>
        <v>27920229214.380001</v>
      </c>
      <c r="L192" s="199"/>
      <c r="M192" s="198"/>
      <c r="N192" s="200"/>
      <c r="O192" s="546"/>
      <c r="P192" s="554"/>
      <c r="Q192" s="546"/>
      <c r="R192" s="199"/>
      <c r="S192" s="184"/>
      <c r="T192" s="39">
        <f t="shared" si="4"/>
        <v>27920229214.380001</v>
      </c>
      <c r="U192" s="39">
        <f t="shared" si="5"/>
        <v>0</v>
      </c>
    </row>
    <row r="193" spans="1:21" ht="15.75" customHeight="1">
      <c r="A193" s="1775"/>
      <c r="B193" s="179"/>
      <c r="C193" s="197"/>
      <c r="D193" s="201" t="s">
        <v>338</v>
      </c>
      <c r="E193" s="48"/>
      <c r="F193" s="48"/>
      <c r="G193" s="48" t="s">
        <v>318</v>
      </c>
      <c r="H193" s="53"/>
      <c r="I193" s="198"/>
      <c r="J193" s="199">
        <f>K192</f>
        <v>27920229214.380001</v>
      </c>
      <c r="K193" s="198"/>
      <c r="L193" s="199"/>
      <c r="M193" s="198"/>
      <c r="N193" s="200"/>
      <c r="O193" s="546"/>
      <c r="P193" s="554"/>
      <c r="Q193" s="546"/>
      <c r="R193" s="199"/>
      <c r="S193" s="184"/>
      <c r="T193" s="39">
        <f t="shared" si="4"/>
        <v>0</v>
      </c>
      <c r="U193" s="39">
        <f t="shared" si="5"/>
        <v>-27920229214.380001</v>
      </c>
    </row>
    <row r="194" spans="1:21" ht="15.75" customHeight="1">
      <c r="A194" s="1775"/>
      <c r="B194" s="179"/>
      <c r="C194" s="180"/>
      <c r="H194" s="53"/>
      <c r="I194" s="184"/>
      <c r="K194" s="184"/>
      <c r="L194" s="39"/>
      <c r="M194" s="182"/>
      <c r="N194" s="183"/>
      <c r="O194" s="545"/>
      <c r="P194" s="552"/>
      <c r="Q194" s="545"/>
      <c r="R194" s="39"/>
      <c r="S194" s="184"/>
      <c r="T194" s="39">
        <f t="shared" si="4"/>
        <v>0</v>
      </c>
      <c r="U194" s="39">
        <f t="shared" si="5"/>
        <v>0</v>
      </c>
    </row>
    <row r="195" spans="1:21" ht="15" customHeight="1">
      <c r="A195" s="1775"/>
      <c r="B195" s="179"/>
      <c r="C195" s="197" t="s">
        <v>3217</v>
      </c>
      <c r="D195" s="48"/>
      <c r="E195" s="48"/>
      <c r="F195" s="48"/>
      <c r="G195" s="48"/>
      <c r="H195" s="53"/>
      <c r="I195" s="213"/>
      <c r="J195" s="48"/>
      <c r="K195" s="213"/>
      <c r="L195" s="199"/>
      <c r="M195" s="198"/>
      <c r="N195" s="200"/>
      <c r="O195" s="546"/>
      <c r="P195" s="554"/>
      <c r="Q195" s="546"/>
      <c r="R195" s="199"/>
      <c r="S195" s="184"/>
      <c r="T195" s="39">
        <f t="shared" si="4"/>
        <v>0</v>
      </c>
      <c r="U195" s="39">
        <f t="shared" si="5"/>
        <v>0</v>
      </c>
    </row>
    <row r="196" spans="1:21" ht="15" customHeight="1">
      <c r="A196" s="1775"/>
      <c r="B196" s="179"/>
      <c r="C196" s="197"/>
      <c r="D196" s="48" t="s">
        <v>339</v>
      </c>
      <c r="E196" s="48"/>
      <c r="F196" s="48" t="s">
        <v>340</v>
      </c>
      <c r="G196" s="48" t="s">
        <v>3160</v>
      </c>
      <c r="H196" s="53"/>
      <c r="I196" s="213"/>
      <c r="J196" s="215"/>
      <c r="K196" s="216">
        <f>Persediaan!G113</f>
        <v>2985570382.0900002</v>
      </c>
      <c r="L196" s="199"/>
      <c r="M196" s="198"/>
      <c r="N196" s="200"/>
      <c r="O196" s="546"/>
      <c r="P196" s="554"/>
      <c r="Q196" s="546"/>
      <c r="R196" s="199"/>
      <c r="S196" s="184"/>
      <c r="T196" s="39">
        <f t="shared" si="4"/>
        <v>2985570382.0900002</v>
      </c>
      <c r="U196" s="39">
        <f t="shared" si="5"/>
        <v>0</v>
      </c>
    </row>
    <row r="197" spans="1:21" ht="15.75" customHeight="1">
      <c r="A197" s="1775"/>
      <c r="B197" s="179"/>
      <c r="C197" s="197"/>
      <c r="D197" s="201" t="s">
        <v>338</v>
      </c>
      <c r="E197" s="48"/>
      <c r="F197" s="48" t="s">
        <v>340</v>
      </c>
      <c r="G197" s="48" t="s">
        <v>318</v>
      </c>
      <c r="H197" s="53"/>
      <c r="I197" s="213"/>
      <c r="J197" s="215">
        <f>K196</f>
        <v>2985570382.0900002</v>
      </c>
      <c r="K197" s="216"/>
      <c r="L197" s="199"/>
      <c r="M197" s="198"/>
      <c r="N197" s="200"/>
      <c r="O197" s="546"/>
      <c r="P197" s="554"/>
      <c r="Q197" s="546"/>
      <c r="R197" s="199"/>
      <c r="S197" s="184"/>
      <c r="T197" s="39">
        <f t="shared" si="4"/>
        <v>0</v>
      </c>
      <c r="U197" s="39">
        <f t="shared" si="5"/>
        <v>-2985570382.0900002</v>
      </c>
    </row>
    <row r="198" spans="1:21" ht="15.75" customHeight="1">
      <c r="A198" s="1775"/>
      <c r="B198" s="179"/>
      <c r="C198" s="180"/>
      <c r="D198" s="8"/>
      <c r="H198" s="53"/>
      <c r="I198" s="182"/>
      <c r="J198" s="39"/>
      <c r="K198" s="182"/>
      <c r="L198" s="39"/>
      <c r="M198" s="182"/>
      <c r="N198" s="183"/>
      <c r="O198" s="545"/>
      <c r="P198" s="552"/>
      <c r="Q198" s="545"/>
      <c r="R198" s="39"/>
      <c r="S198" s="184"/>
      <c r="T198" s="39">
        <f t="shared" si="4"/>
        <v>0</v>
      </c>
      <c r="U198" s="39">
        <f t="shared" si="5"/>
        <v>0</v>
      </c>
    </row>
    <row r="199" spans="1:21" ht="15.75" customHeight="1">
      <c r="A199" s="1775"/>
      <c r="B199" s="179" t="s">
        <v>1179</v>
      </c>
      <c r="C199" s="180"/>
      <c r="D199" s="8"/>
      <c r="H199" s="53"/>
      <c r="I199" s="182"/>
      <c r="J199" s="39"/>
      <c r="K199" s="182"/>
      <c r="L199" s="39"/>
      <c r="M199" s="182"/>
      <c r="N199" s="183"/>
      <c r="O199" s="545"/>
      <c r="P199" s="552"/>
      <c r="Q199" s="545"/>
      <c r="R199" s="39"/>
      <c r="S199" s="184"/>
      <c r="T199" s="39">
        <f t="shared" ref="T199:T248" si="6">I199+K199+M199+O199+Q199</f>
        <v>0</v>
      </c>
      <c r="U199" s="39">
        <f t="shared" ref="U199:U248" si="7">-(J199+L199+N199+P199+R199)</f>
        <v>0</v>
      </c>
    </row>
    <row r="200" spans="1:21" ht="15.75" customHeight="1">
      <c r="A200" s="1775"/>
      <c r="B200" s="179"/>
      <c r="C200" s="197" t="s">
        <v>3218</v>
      </c>
      <c r="D200" s="201"/>
      <c r="E200" s="48"/>
      <c r="F200" s="48"/>
      <c r="G200" s="48"/>
      <c r="H200" s="53"/>
      <c r="I200" s="198"/>
      <c r="J200" s="199"/>
      <c r="K200" s="198"/>
      <c r="L200" s="199"/>
      <c r="M200" s="198"/>
      <c r="N200" s="200"/>
      <c r="O200" s="546"/>
      <c r="P200" s="554"/>
      <c r="Q200" s="546"/>
      <c r="R200" s="199"/>
      <c r="S200" s="184"/>
      <c r="T200" s="39">
        <f t="shared" si="6"/>
        <v>0</v>
      </c>
      <c r="U200" s="39">
        <f t="shared" si="7"/>
        <v>0</v>
      </c>
    </row>
    <row r="201" spans="1:21" ht="15.75" customHeight="1">
      <c r="A201" s="1775"/>
      <c r="B201" s="179"/>
      <c r="C201" s="197"/>
      <c r="D201" s="48" t="s">
        <v>338</v>
      </c>
      <c r="E201" s="48"/>
      <c r="F201" s="48"/>
      <c r="G201" s="48" t="s">
        <v>318</v>
      </c>
      <c r="H201" s="53"/>
      <c r="I201" s="198">
        <f>Persediaan!I112</f>
        <v>21322404871.529995</v>
      </c>
      <c r="J201" s="199"/>
      <c r="K201" s="198"/>
      <c r="L201" s="199"/>
      <c r="M201" s="198"/>
      <c r="N201" s="200"/>
      <c r="O201" s="546"/>
      <c r="P201" s="554"/>
      <c r="Q201" s="546"/>
      <c r="R201" s="199"/>
      <c r="S201" s="184"/>
      <c r="T201" s="39">
        <f t="shared" si="6"/>
        <v>21322404871.529995</v>
      </c>
      <c r="U201" s="39">
        <f t="shared" si="7"/>
        <v>0</v>
      </c>
    </row>
    <row r="202" spans="1:21" ht="15.75" customHeight="1">
      <c r="A202" s="1775"/>
      <c r="B202" s="179"/>
      <c r="C202" s="197"/>
      <c r="D202" s="201" t="s">
        <v>336</v>
      </c>
      <c r="E202" s="48"/>
      <c r="F202" s="48"/>
      <c r="G202" s="48" t="s">
        <v>337</v>
      </c>
      <c r="H202" s="53"/>
      <c r="I202" s="198"/>
      <c r="J202" s="199"/>
      <c r="K202" s="198"/>
      <c r="L202" s="199">
        <f>I201</f>
        <v>21322404871.529995</v>
      </c>
      <c r="M202" s="198"/>
      <c r="N202" s="200"/>
      <c r="O202" s="546"/>
      <c r="P202" s="554"/>
      <c r="Q202" s="546"/>
      <c r="R202" s="199"/>
      <c r="S202" s="184"/>
      <c r="T202" s="39">
        <f t="shared" si="6"/>
        <v>0</v>
      </c>
      <c r="U202" s="39">
        <f t="shared" si="7"/>
        <v>-21322404871.529995</v>
      </c>
    </row>
    <row r="203" spans="1:21" ht="15.75" customHeight="1">
      <c r="A203" s="1775"/>
      <c r="B203" s="179"/>
      <c r="C203" s="180"/>
      <c r="D203" s="8"/>
      <c r="E203" s="43"/>
      <c r="F203" s="43"/>
      <c r="G203" s="43"/>
      <c r="H203" s="53"/>
      <c r="I203" s="182"/>
      <c r="J203" s="39"/>
      <c r="K203" s="182"/>
      <c r="L203" s="39"/>
      <c r="M203" s="182"/>
      <c r="N203" s="183"/>
      <c r="O203" s="545"/>
      <c r="P203" s="552"/>
      <c r="Q203" s="545"/>
      <c r="R203" s="39"/>
      <c r="S203" s="184"/>
      <c r="T203" s="39">
        <f t="shared" si="6"/>
        <v>0</v>
      </c>
      <c r="U203" s="39">
        <f t="shared" si="7"/>
        <v>0</v>
      </c>
    </row>
    <row r="204" spans="1:21" ht="15.75" customHeight="1">
      <c r="A204" s="1775"/>
      <c r="B204" s="179"/>
      <c r="C204" s="197" t="s">
        <v>3219</v>
      </c>
      <c r="D204" s="201"/>
      <c r="E204" s="48"/>
      <c r="F204" s="48"/>
      <c r="G204" s="48"/>
      <c r="H204" s="53"/>
      <c r="I204" s="198"/>
      <c r="J204" s="199"/>
      <c r="K204" s="198"/>
      <c r="L204" s="199"/>
      <c r="M204" s="198"/>
      <c r="N204" s="200"/>
      <c r="O204" s="546"/>
      <c r="P204" s="554"/>
      <c r="Q204" s="546"/>
      <c r="R204" s="199"/>
      <c r="S204" s="184"/>
      <c r="T204" s="39">
        <f t="shared" si="6"/>
        <v>0</v>
      </c>
      <c r="U204" s="39">
        <f t="shared" si="7"/>
        <v>0</v>
      </c>
    </row>
    <row r="205" spans="1:21" ht="15.75" customHeight="1">
      <c r="A205" s="1775"/>
      <c r="B205" s="179"/>
      <c r="C205" s="197"/>
      <c r="D205" s="48" t="s">
        <v>338</v>
      </c>
      <c r="E205" s="48"/>
      <c r="F205" s="48" t="s">
        <v>340</v>
      </c>
      <c r="G205" s="48" t="s">
        <v>318</v>
      </c>
      <c r="H205" s="53"/>
      <c r="I205" s="198">
        <f>Persediaan!I113</f>
        <v>1381565831.9399996</v>
      </c>
      <c r="J205" s="199"/>
      <c r="K205" s="198"/>
      <c r="L205" s="199"/>
      <c r="M205" s="198"/>
      <c r="N205" s="200"/>
      <c r="O205" s="546"/>
      <c r="P205" s="554"/>
      <c r="Q205" s="546"/>
      <c r="R205" s="199"/>
      <c r="S205" s="184"/>
      <c r="T205" s="39">
        <f t="shared" si="6"/>
        <v>1381565831.9399996</v>
      </c>
      <c r="U205" s="39">
        <f t="shared" si="7"/>
        <v>0</v>
      </c>
    </row>
    <row r="206" spans="1:21" ht="15.75" customHeight="1">
      <c r="A206" s="1780"/>
      <c r="B206" s="179"/>
      <c r="C206" s="197"/>
      <c r="D206" s="201" t="s">
        <v>339</v>
      </c>
      <c r="E206" s="48"/>
      <c r="F206" s="48" t="s">
        <v>340</v>
      </c>
      <c r="G206" s="48" t="s">
        <v>3160</v>
      </c>
      <c r="H206" s="53"/>
      <c r="I206" s="198"/>
      <c r="J206" s="199"/>
      <c r="K206" s="198"/>
      <c r="L206" s="199">
        <f>I205</f>
        <v>1381565831.9399996</v>
      </c>
      <c r="M206" s="198"/>
      <c r="N206" s="200"/>
      <c r="O206" s="546"/>
      <c r="P206" s="554"/>
      <c r="Q206" s="546"/>
      <c r="R206" s="199"/>
      <c r="S206" s="184"/>
      <c r="T206" s="39">
        <f t="shared" si="6"/>
        <v>0</v>
      </c>
      <c r="U206" s="39">
        <f t="shared" si="7"/>
        <v>-1381565831.9399996</v>
      </c>
    </row>
    <row r="207" spans="1:21" ht="15.75" customHeight="1">
      <c r="A207" s="217"/>
      <c r="B207" s="179"/>
      <c r="C207" s="180"/>
      <c r="H207" s="53"/>
      <c r="I207" s="182"/>
      <c r="J207" s="39"/>
      <c r="K207" s="182"/>
      <c r="L207" s="39"/>
      <c r="M207" s="182"/>
      <c r="N207" s="183"/>
      <c r="O207" s="545"/>
      <c r="P207" s="552"/>
      <c r="Q207" s="545"/>
      <c r="R207" s="39"/>
      <c r="S207" s="184"/>
      <c r="T207" s="39">
        <f t="shared" si="6"/>
        <v>0</v>
      </c>
      <c r="U207" s="39">
        <f t="shared" si="7"/>
        <v>0</v>
      </c>
    </row>
    <row r="208" spans="1:21" ht="15.75" customHeight="1">
      <c r="A208" s="1783" t="s">
        <v>342</v>
      </c>
      <c r="B208" s="179" t="s">
        <v>346</v>
      </c>
      <c r="C208" s="180"/>
      <c r="H208" s="53"/>
      <c r="I208" s="182"/>
      <c r="J208" s="39"/>
      <c r="K208" s="182"/>
      <c r="L208" s="39"/>
      <c r="M208" s="182"/>
      <c r="N208" s="183"/>
      <c r="O208" s="545"/>
      <c r="P208" s="552"/>
      <c r="Q208" s="545"/>
      <c r="R208" s="39"/>
      <c r="S208" s="184"/>
      <c r="T208" s="39">
        <f t="shared" si="6"/>
        <v>0</v>
      </c>
      <c r="U208" s="39">
        <f t="shared" si="7"/>
        <v>0</v>
      </c>
    </row>
    <row r="209" spans="1:23" ht="15" customHeight="1">
      <c r="A209" s="1775"/>
      <c r="B209" s="179"/>
      <c r="C209" s="197" t="s">
        <v>3195</v>
      </c>
      <c r="D209" s="48"/>
      <c r="E209" s="48"/>
      <c r="F209" s="48"/>
      <c r="G209" s="48"/>
      <c r="H209" s="53"/>
      <c r="I209" s="198"/>
      <c r="J209" s="199"/>
      <c r="K209" s="198"/>
      <c r="L209" s="199"/>
      <c r="M209" s="198"/>
      <c r="N209" s="200"/>
      <c r="O209" s="546"/>
      <c r="P209" s="554"/>
      <c r="Q209" s="546"/>
      <c r="R209" s="199"/>
      <c r="S209" s="184"/>
      <c r="T209" s="39">
        <f t="shared" si="6"/>
        <v>0</v>
      </c>
      <c r="U209" s="39">
        <f t="shared" si="7"/>
        <v>0</v>
      </c>
    </row>
    <row r="210" spans="1:23" ht="15.75" customHeight="1">
      <c r="A210" s="1775"/>
      <c r="B210" s="179"/>
      <c r="C210" s="197"/>
      <c r="D210" s="48" t="s">
        <v>343</v>
      </c>
      <c r="E210" s="48"/>
      <c r="F210" s="48" t="s">
        <v>60</v>
      </c>
      <c r="G210" s="48" t="s">
        <v>344</v>
      </c>
      <c r="H210" s="53"/>
      <c r="I210" s="198">
        <f>Dimuka!L140</f>
        <v>70168130</v>
      </c>
      <c r="J210" s="199"/>
      <c r="K210" s="198"/>
      <c r="L210" s="199"/>
      <c r="M210" s="198"/>
      <c r="N210" s="200"/>
      <c r="O210" s="546"/>
      <c r="P210" s="554"/>
      <c r="Q210" s="546"/>
      <c r="R210" s="199"/>
      <c r="S210" s="184"/>
      <c r="T210" s="39">
        <f t="shared" si="6"/>
        <v>70168130</v>
      </c>
      <c r="U210" s="39">
        <f t="shared" si="7"/>
        <v>0</v>
      </c>
    </row>
    <row r="211" spans="1:23" ht="15.75" customHeight="1">
      <c r="A211" s="1775"/>
      <c r="B211" s="179"/>
      <c r="C211" s="197"/>
      <c r="D211" s="48" t="s">
        <v>306</v>
      </c>
      <c r="E211" s="48"/>
      <c r="F211" s="48"/>
      <c r="G211" s="48" t="s">
        <v>307</v>
      </c>
      <c r="H211" s="53"/>
      <c r="I211" s="198"/>
      <c r="J211" s="199"/>
      <c r="K211" s="198"/>
      <c r="L211" s="199">
        <f>I210</f>
        <v>70168130</v>
      </c>
      <c r="M211" s="198"/>
      <c r="N211" s="200"/>
      <c r="O211" s="546"/>
      <c r="P211" s="554"/>
      <c r="Q211" s="546"/>
      <c r="R211" s="199"/>
      <c r="S211" s="184"/>
      <c r="T211" s="39">
        <f t="shared" si="6"/>
        <v>0</v>
      </c>
      <c r="U211" s="39">
        <f t="shared" si="7"/>
        <v>-70168130</v>
      </c>
    </row>
    <row r="212" spans="1:23" ht="15.75" customHeight="1">
      <c r="A212" s="1775"/>
      <c r="B212" s="179"/>
      <c r="C212" s="180"/>
      <c r="H212" s="53"/>
      <c r="I212" s="182"/>
      <c r="J212" s="39"/>
      <c r="K212" s="182"/>
      <c r="L212" s="39"/>
      <c r="M212" s="182"/>
      <c r="N212" s="183"/>
      <c r="O212" s="545"/>
      <c r="P212" s="552"/>
      <c r="Q212" s="545"/>
      <c r="R212" s="39"/>
      <c r="S212" s="184"/>
      <c r="T212" s="39">
        <f t="shared" si="6"/>
        <v>0</v>
      </c>
      <c r="U212" s="39">
        <f t="shared" si="7"/>
        <v>0</v>
      </c>
    </row>
    <row r="213" spans="1:23" ht="15.75" customHeight="1">
      <c r="A213" s="1775"/>
      <c r="B213" s="179"/>
      <c r="C213" s="197"/>
      <c r="D213" s="48" t="s">
        <v>343</v>
      </c>
      <c r="E213" s="48"/>
      <c r="F213" s="48" t="s">
        <v>345</v>
      </c>
      <c r="G213" s="48" t="s">
        <v>344</v>
      </c>
      <c r="H213" s="53"/>
      <c r="I213" s="198">
        <f>Dimuka!L130+Dimuka!L134+Dimuka!L144+Dimuka!J134</f>
        <v>574309291.63999999</v>
      </c>
      <c r="J213" s="199"/>
      <c r="K213" s="198"/>
      <c r="L213" s="199"/>
      <c r="M213" s="198"/>
      <c r="N213" s="200"/>
      <c r="O213" s="546"/>
      <c r="P213" s="554"/>
      <c r="Q213" s="546"/>
      <c r="R213" s="199"/>
      <c r="S213" s="184"/>
      <c r="T213" s="39">
        <f t="shared" si="6"/>
        <v>574309291.63999999</v>
      </c>
      <c r="U213" s="39">
        <f t="shared" si="7"/>
        <v>0</v>
      </c>
    </row>
    <row r="214" spans="1:23" ht="15.75" customHeight="1">
      <c r="A214" s="1775"/>
      <c r="B214" s="179"/>
      <c r="C214" s="197"/>
      <c r="D214" s="48" t="s">
        <v>308</v>
      </c>
      <c r="E214" s="48"/>
      <c r="F214" s="48"/>
      <c r="G214" s="48" t="s">
        <v>309</v>
      </c>
      <c r="H214" s="53"/>
      <c r="I214" s="198"/>
      <c r="J214" s="199"/>
      <c r="K214" s="198"/>
      <c r="L214" s="199">
        <f>I213</f>
        <v>574309291.63999999</v>
      </c>
      <c r="M214" s="198"/>
      <c r="N214" s="200"/>
      <c r="O214" s="546"/>
      <c r="P214" s="554"/>
      <c r="Q214" s="546"/>
      <c r="R214" s="199"/>
      <c r="S214" s="184"/>
      <c r="T214" s="39">
        <f t="shared" si="6"/>
        <v>0</v>
      </c>
      <c r="U214" s="39">
        <f t="shared" si="7"/>
        <v>-574309291.63999999</v>
      </c>
    </row>
    <row r="215" spans="1:23" ht="15.75" customHeight="1">
      <c r="A215" s="1775"/>
      <c r="B215" s="179"/>
      <c r="C215" s="180"/>
      <c r="H215" s="53"/>
      <c r="I215" s="182"/>
      <c r="J215" s="39"/>
      <c r="K215" s="182"/>
      <c r="L215" s="39"/>
      <c r="M215" s="182"/>
      <c r="N215" s="183"/>
      <c r="O215" s="545"/>
      <c r="P215" s="552"/>
      <c r="Q215" s="545"/>
      <c r="R215" s="39"/>
      <c r="S215" s="184"/>
      <c r="T215" s="39">
        <f t="shared" si="6"/>
        <v>0</v>
      </c>
      <c r="U215" s="39">
        <f t="shared" si="7"/>
        <v>0</v>
      </c>
    </row>
    <row r="216" spans="1:23" ht="15.75" customHeight="1">
      <c r="A216" s="1775"/>
      <c r="B216" s="179" t="s">
        <v>3196</v>
      </c>
      <c r="C216" s="180"/>
      <c r="H216" s="53"/>
      <c r="I216" s="182"/>
      <c r="J216" s="39"/>
      <c r="K216" s="182"/>
      <c r="L216" s="39"/>
      <c r="M216" s="182"/>
      <c r="N216" s="183"/>
      <c r="O216" s="545"/>
      <c r="P216" s="552"/>
      <c r="Q216" s="545"/>
      <c r="R216" s="39"/>
      <c r="S216" s="184"/>
      <c r="T216" s="39">
        <f t="shared" si="6"/>
        <v>0</v>
      </c>
      <c r="U216" s="39">
        <f t="shared" si="7"/>
        <v>0</v>
      </c>
    </row>
    <row r="217" spans="1:23" ht="15.75" customHeight="1">
      <c r="A217" s="1775"/>
      <c r="B217" s="179"/>
      <c r="C217" s="197" t="s">
        <v>3220</v>
      </c>
      <c r="D217" s="48"/>
      <c r="E217" s="48"/>
      <c r="F217" s="48"/>
      <c r="G217" s="48"/>
      <c r="H217" s="53"/>
      <c r="I217" s="198"/>
      <c r="J217" s="199"/>
      <c r="K217" s="198"/>
      <c r="L217" s="199"/>
      <c r="M217" s="198"/>
      <c r="N217" s="200"/>
      <c r="O217" s="546"/>
      <c r="P217" s="554"/>
      <c r="Q217" s="546"/>
      <c r="R217" s="199"/>
      <c r="S217" s="184"/>
      <c r="T217" s="39">
        <f t="shared" si="6"/>
        <v>0</v>
      </c>
      <c r="U217" s="39">
        <f t="shared" si="7"/>
        <v>0</v>
      </c>
    </row>
    <row r="218" spans="1:23" ht="15.75" customHeight="1">
      <c r="A218" s="1775"/>
      <c r="B218" s="179"/>
      <c r="C218" s="197"/>
      <c r="D218" s="48" t="s">
        <v>306</v>
      </c>
      <c r="E218" s="48"/>
      <c r="F218" s="48"/>
      <c r="G218" s="48" t="s">
        <v>307</v>
      </c>
      <c r="H218" s="53"/>
      <c r="I218" s="198"/>
      <c r="J218" s="199"/>
      <c r="K218" s="198">
        <f>J219</f>
        <v>59605360.973119251</v>
      </c>
      <c r="L218" s="199"/>
      <c r="M218" s="198"/>
      <c r="N218" s="200"/>
      <c r="O218" s="546"/>
      <c r="P218" s="554"/>
      <c r="Q218" s="546"/>
      <c r="R218" s="199"/>
      <c r="S218" s="184"/>
      <c r="T218" s="39">
        <f t="shared" si="6"/>
        <v>59605360.973119251</v>
      </c>
      <c r="U218" s="39">
        <f t="shared" si="7"/>
        <v>0</v>
      </c>
    </row>
    <row r="219" spans="1:23" ht="15.75" customHeight="1">
      <c r="A219" s="1775"/>
      <c r="B219" s="179"/>
      <c r="C219" s="197"/>
      <c r="D219" s="48" t="s">
        <v>343</v>
      </c>
      <c r="E219" s="48"/>
      <c r="F219" s="48" t="s">
        <v>60</v>
      </c>
      <c r="G219" s="48" t="s">
        <v>344</v>
      </c>
      <c r="H219" s="184"/>
      <c r="I219" s="198"/>
      <c r="J219" s="199">
        <f>Dimuka!J140</f>
        <v>59605360.973119251</v>
      </c>
      <c r="K219" s="198"/>
      <c r="L219" s="199"/>
      <c r="M219" s="198"/>
      <c r="N219" s="200"/>
      <c r="O219" s="546"/>
      <c r="P219" s="554"/>
      <c r="Q219" s="546"/>
      <c r="R219" s="199"/>
      <c r="S219" s="184"/>
      <c r="T219" s="39">
        <f t="shared" si="6"/>
        <v>0</v>
      </c>
      <c r="U219" s="39">
        <f t="shared" si="7"/>
        <v>-59605360.973119251</v>
      </c>
    </row>
    <row r="220" spans="1:23" ht="15.75" customHeight="1">
      <c r="A220" s="1775"/>
      <c r="B220" s="179"/>
      <c r="C220" s="180"/>
      <c r="H220" s="184"/>
      <c r="I220" s="184"/>
      <c r="K220" s="184"/>
      <c r="M220" s="184"/>
      <c r="N220" s="218"/>
      <c r="O220" s="548"/>
      <c r="P220" s="556"/>
      <c r="Q220" s="545"/>
      <c r="R220" s="39"/>
      <c r="S220" s="184"/>
      <c r="T220" s="39">
        <f t="shared" si="6"/>
        <v>0</v>
      </c>
      <c r="U220" s="39">
        <f t="shared" si="7"/>
        <v>0</v>
      </c>
    </row>
    <row r="221" spans="1:23" ht="15.75" customHeight="1">
      <c r="A221" s="1775"/>
      <c r="B221" s="179"/>
      <c r="C221" s="197"/>
      <c r="D221" s="48" t="s">
        <v>308</v>
      </c>
      <c r="E221" s="48"/>
      <c r="F221" s="48"/>
      <c r="G221" s="48" t="s">
        <v>309</v>
      </c>
      <c r="H221" s="184"/>
      <c r="I221" s="198"/>
      <c r="J221" s="199"/>
      <c r="K221" s="198">
        <f>J222</f>
        <v>604964283.27999997</v>
      </c>
      <c r="L221" s="199"/>
      <c r="M221" s="198"/>
      <c r="N221" s="200"/>
      <c r="O221" s="546"/>
      <c r="P221" s="554"/>
      <c r="Q221" s="546"/>
      <c r="R221" s="199"/>
      <c r="S221" s="184"/>
      <c r="T221" s="39">
        <f t="shared" si="6"/>
        <v>604964283.27999997</v>
      </c>
      <c r="U221" s="39">
        <f t="shared" si="7"/>
        <v>0</v>
      </c>
    </row>
    <row r="222" spans="1:23" ht="15.75" customHeight="1">
      <c r="A222" s="1780"/>
      <c r="B222" s="179"/>
      <c r="C222" s="197"/>
      <c r="D222" s="48" t="s">
        <v>343</v>
      </c>
      <c r="E222" s="48"/>
      <c r="F222" s="48"/>
      <c r="G222" s="48" t="s">
        <v>344</v>
      </c>
      <c r="H222" s="184"/>
      <c r="I222" s="198"/>
      <c r="J222" s="199">
        <f>Dimuka!J130+Dimuka!J134+Dimuka!J144+Dimuka!J134</f>
        <v>604964283.27999997</v>
      </c>
      <c r="K222" s="198"/>
      <c r="L222" s="199"/>
      <c r="M222" s="198"/>
      <c r="N222" s="200"/>
      <c r="O222" s="546"/>
      <c r="P222" s="554"/>
      <c r="Q222" s="546"/>
      <c r="R222" s="199"/>
      <c r="S222" s="184"/>
      <c r="T222" s="39">
        <f t="shared" si="6"/>
        <v>0</v>
      </c>
      <c r="U222" s="39">
        <f t="shared" si="7"/>
        <v>-604964283.27999997</v>
      </c>
    </row>
    <row r="223" spans="1:23" ht="15.75" customHeight="1">
      <c r="A223" s="178"/>
      <c r="B223" s="179"/>
      <c r="C223" s="180"/>
      <c r="H223" s="53"/>
      <c r="I223" s="182"/>
      <c r="J223" s="39"/>
      <c r="K223" s="182"/>
      <c r="L223" s="39"/>
      <c r="M223" s="182"/>
      <c r="N223" s="183"/>
      <c r="O223" s="545"/>
      <c r="P223" s="552"/>
      <c r="Q223" s="545"/>
      <c r="R223" s="39"/>
      <c r="S223" s="184"/>
      <c r="T223" s="39">
        <f t="shared" si="6"/>
        <v>0</v>
      </c>
      <c r="U223" s="39">
        <f t="shared" si="7"/>
        <v>0</v>
      </c>
      <c r="W223" s="36"/>
    </row>
    <row r="224" spans="1:23" ht="15.75" customHeight="1">
      <c r="A224" s="1770" t="s">
        <v>3663</v>
      </c>
      <c r="B224" s="179" t="s">
        <v>3187</v>
      </c>
      <c r="C224" s="180"/>
      <c r="D224" s="219"/>
      <c r="E224" s="219"/>
      <c r="F224" s="219"/>
      <c r="G224" s="219"/>
      <c r="H224" s="220"/>
      <c r="I224" s="221"/>
      <c r="J224" s="222"/>
      <c r="K224" s="184"/>
      <c r="L224" s="39"/>
      <c r="M224" s="182"/>
      <c r="N224" s="183"/>
      <c r="O224" s="545"/>
      <c r="P224" s="552"/>
      <c r="Q224" s="545"/>
      <c r="R224" s="39"/>
      <c r="S224" s="184"/>
      <c r="T224" s="39">
        <f t="shared" si="6"/>
        <v>0</v>
      </c>
      <c r="U224" s="39">
        <f t="shared" si="7"/>
        <v>0</v>
      </c>
    </row>
    <row r="225" spans="1:21" ht="15.75" customHeight="1">
      <c r="A225" s="1770"/>
      <c r="B225" s="179"/>
      <c r="C225" s="197" t="s">
        <v>3221</v>
      </c>
      <c r="D225" s="48"/>
      <c r="E225" s="48"/>
      <c r="F225" s="48"/>
      <c r="G225" s="48"/>
      <c r="H225" s="53"/>
      <c r="I225" s="198"/>
      <c r="J225" s="199"/>
      <c r="K225" s="198"/>
      <c r="L225" s="199"/>
      <c r="M225" s="198"/>
      <c r="N225" s="200"/>
      <c r="O225" s="546"/>
      <c r="P225" s="554"/>
      <c r="Q225" s="546"/>
      <c r="R225" s="199"/>
      <c r="S225" s="184"/>
      <c r="T225" s="39">
        <f t="shared" si="6"/>
        <v>0</v>
      </c>
      <c r="U225" s="39">
        <f t="shared" si="7"/>
        <v>0</v>
      </c>
    </row>
    <row r="226" spans="1:21" ht="15.75" customHeight="1">
      <c r="A226" s="1770"/>
      <c r="B226" s="179"/>
      <c r="C226" s="197"/>
      <c r="D226" s="48" t="s">
        <v>347</v>
      </c>
      <c r="E226" s="48"/>
      <c r="F226" s="48"/>
      <c r="G226" s="48" t="s">
        <v>3168</v>
      </c>
      <c r="H226" s="53"/>
      <c r="I226" s="198">
        <f>Utang!G9</f>
        <v>318465417</v>
      </c>
      <c r="J226" s="199"/>
      <c r="K226" s="198"/>
      <c r="L226" s="199"/>
      <c r="M226" s="198"/>
      <c r="N226" s="200"/>
      <c r="O226" s="546"/>
      <c r="P226" s="554"/>
      <c r="Q226" s="546"/>
      <c r="R226" s="199"/>
      <c r="S226" s="184"/>
      <c r="T226" s="39">
        <f t="shared" si="6"/>
        <v>318465417</v>
      </c>
      <c r="U226" s="39">
        <f t="shared" si="7"/>
        <v>0</v>
      </c>
    </row>
    <row r="227" spans="1:21" ht="15.75" customHeight="1">
      <c r="A227" s="1770"/>
      <c r="B227" s="179"/>
      <c r="C227" s="197"/>
      <c r="D227" s="201" t="s">
        <v>353</v>
      </c>
      <c r="E227" s="48"/>
      <c r="F227" s="48" t="s">
        <v>354</v>
      </c>
      <c r="G227" s="48" t="s">
        <v>355</v>
      </c>
      <c r="H227" s="53"/>
      <c r="I227" s="198"/>
      <c r="J227" s="199"/>
      <c r="K227" s="198"/>
      <c r="L227" s="199">
        <f>I226</f>
        <v>318465417</v>
      </c>
      <c r="M227" s="198"/>
      <c r="N227" s="200"/>
      <c r="O227" s="546"/>
      <c r="P227" s="554"/>
      <c r="Q227" s="546"/>
      <c r="R227" s="199"/>
      <c r="S227" s="184"/>
      <c r="T227" s="39">
        <f t="shared" si="6"/>
        <v>0</v>
      </c>
      <c r="U227" s="39">
        <f t="shared" si="7"/>
        <v>-318465417</v>
      </c>
    </row>
    <row r="228" spans="1:21" ht="15.75" customHeight="1">
      <c r="A228" s="1770"/>
      <c r="B228" s="179"/>
      <c r="H228" s="53"/>
      <c r="I228" s="182"/>
      <c r="J228" s="39"/>
      <c r="K228" s="182"/>
      <c r="L228" s="39"/>
      <c r="M228" s="182"/>
      <c r="N228" s="183"/>
      <c r="O228" s="545"/>
      <c r="P228" s="552"/>
      <c r="Q228" s="545"/>
      <c r="R228" s="39"/>
      <c r="S228" s="184"/>
      <c r="T228" s="39">
        <f t="shared" si="6"/>
        <v>0</v>
      </c>
      <c r="U228" s="39">
        <f t="shared" si="7"/>
        <v>0</v>
      </c>
    </row>
    <row r="229" spans="1:21" ht="15.75" customHeight="1">
      <c r="A229" s="1770"/>
      <c r="B229" s="179"/>
      <c r="C229" s="197" t="s">
        <v>3222</v>
      </c>
      <c r="D229" s="48"/>
      <c r="E229" s="48"/>
      <c r="F229" s="48"/>
      <c r="G229" s="48"/>
      <c r="H229" s="53"/>
      <c r="I229" s="198"/>
      <c r="J229" s="199"/>
      <c r="K229" s="198"/>
      <c r="L229" s="199"/>
      <c r="M229" s="198"/>
      <c r="N229" s="200"/>
      <c r="O229" s="546"/>
      <c r="P229" s="554"/>
      <c r="Q229" s="546"/>
      <c r="R229" s="199"/>
      <c r="S229" s="184"/>
      <c r="T229" s="39">
        <f t="shared" si="6"/>
        <v>0</v>
      </c>
      <c r="U229" s="39">
        <f t="shared" si="7"/>
        <v>0</v>
      </c>
    </row>
    <row r="230" spans="1:21" ht="15.75" customHeight="1">
      <c r="A230" s="1770"/>
      <c r="B230" s="179"/>
      <c r="C230" s="197"/>
      <c r="D230" s="48" t="s">
        <v>348</v>
      </c>
      <c r="E230" s="48"/>
      <c r="F230" s="48"/>
      <c r="G230" s="48" t="s">
        <v>3169</v>
      </c>
      <c r="H230" s="53"/>
      <c r="I230" s="198">
        <f>Utang!G17</f>
        <v>12165360272.014</v>
      </c>
      <c r="J230" s="199"/>
      <c r="K230" s="198"/>
      <c r="L230" s="199"/>
      <c r="M230" s="198"/>
      <c r="N230" s="200"/>
      <c r="O230" s="546"/>
      <c r="P230" s="554"/>
      <c r="Q230" s="546"/>
      <c r="R230" s="199"/>
      <c r="S230" s="184"/>
      <c r="T230" s="39">
        <f t="shared" si="6"/>
        <v>12165360272.014</v>
      </c>
      <c r="U230" s="39">
        <f t="shared" si="7"/>
        <v>0</v>
      </c>
    </row>
    <row r="231" spans="1:21" ht="15.75" customHeight="1">
      <c r="A231" s="1770"/>
      <c r="B231" s="179"/>
      <c r="C231" s="781"/>
      <c r="D231" s="783" t="s">
        <v>436</v>
      </c>
      <c r="E231" s="783"/>
      <c r="F231" s="783"/>
      <c r="G231" s="783" t="s">
        <v>335</v>
      </c>
      <c r="H231" s="582"/>
      <c r="I231" s="198"/>
      <c r="J231" s="546"/>
      <c r="K231" s="198"/>
      <c r="L231" s="546">
        <f>Utang!G16</f>
        <v>4539450</v>
      </c>
      <c r="M231" s="198"/>
      <c r="N231" s="200"/>
      <c r="O231" s="546"/>
      <c r="P231" s="554"/>
      <c r="Q231" s="546"/>
      <c r="R231" s="546"/>
      <c r="S231" s="579"/>
      <c r="T231" s="39">
        <f t="shared" si="6"/>
        <v>0</v>
      </c>
      <c r="U231" s="39">
        <f t="shared" si="7"/>
        <v>-4539450</v>
      </c>
    </row>
    <row r="232" spans="1:21" ht="15.75" customHeight="1">
      <c r="A232" s="1770"/>
      <c r="B232" s="179"/>
      <c r="C232" s="197"/>
      <c r="D232" s="201" t="s">
        <v>356</v>
      </c>
      <c r="E232" s="48"/>
      <c r="F232" s="48" t="s">
        <v>354</v>
      </c>
      <c r="G232" s="48" t="s">
        <v>3160</v>
      </c>
      <c r="H232" s="53"/>
      <c r="I232" s="198"/>
      <c r="J232" s="199"/>
      <c r="K232" s="198"/>
      <c r="L232" s="199">
        <f>I230-L231</f>
        <v>12160820822.014</v>
      </c>
      <c r="M232" s="198"/>
      <c r="N232" s="200"/>
      <c r="O232" s="546"/>
      <c r="P232" s="554"/>
      <c r="Q232" s="546"/>
      <c r="R232" s="199"/>
      <c r="S232" s="184"/>
      <c r="T232" s="39">
        <f t="shared" si="6"/>
        <v>0</v>
      </c>
      <c r="U232" s="39">
        <f t="shared" si="7"/>
        <v>-12160820822.014</v>
      </c>
    </row>
    <row r="233" spans="1:21" ht="15.75" customHeight="1">
      <c r="A233" s="1770"/>
      <c r="B233" s="179"/>
      <c r="C233" s="180"/>
      <c r="D233" s="8"/>
      <c r="F233" s="43"/>
      <c r="H233" s="53"/>
      <c r="I233" s="182"/>
      <c r="J233" s="39"/>
      <c r="K233" s="182"/>
      <c r="L233" s="39"/>
      <c r="M233" s="182"/>
      <c r="N233" s="183"/>
      <c r="O233" s="545"/>
      <c r="P233" s="552"/>
      <c r="Q233" s="545"/>
      <c r="R233" s="39"/>
      <c r="S233" s="184"/>
      <c r="T233" s="39">
        <f t="shared" si="6"/>
        <v>0</v>
      </c>
      <c r="U233" s="39">
        <f t="shared" si="7"/>
        <v>0</v>
      </c>
    </row>
    <row r="234" spans="1:21" ht="15.75" customHeight="1">
      <c r="A234" s="1770"/>
      <c r="B234" s="179"/>
      <c r="C234" s="197" t="s">
        <v>3167</v>
      </c>
      <c r="D234" s="201"/>
      <c r="E234" s="48"/>
      <c r="F234" s="48"/>
      <c r="G234" s="48"/>
      <c r="H234" s="53"/>
      <c r="I234" s="198"/>
      <c r="J234" s="199"/>
      <c r="K234" s="198"/>
      <c r="L234" s="199"/>
      <c r="M234" s="198"/>
      <c r="N234" s="200"/>
      <c r="O234" s="546"/>
      <c r="P234" s="554"/>
      <c r="Q234" s="546"/>
      <c r="R234" s="199"/>
      <c r="S234" s="184"/>
      <c r="T234" s="39">
        <f t="shared" si="6"/>
        <v>0</v>
      </c>
      <c r="U234" s="39">
        <f t="shared" si="7"/>
        <v>0</v>
      </c>
    </row>
    <row r="235" spans="1:21" ht="15.75" customHeight="1">
      <c r="A235" s="1770"/>
      <c r="B235" s="179"/>
      <c r="C235" s="197"/>
      <c r="D235" s="201" t="s">
        <v>357</v>
      </c>
      <c r="E235" s="48"/>
      <c r="F235" s="48"/>
      <c r="G235" s="48" t="s">
        <v>778</v>
      </c>
      <c r="H235" s="53"/>
      <c r="I235" s="198">
        <f>L236+J237</f>
        <v>523472560</v>
      </c>
      <c r="J235" s="199"/>
      <c r="K235" s="198"/>
      <c r="L235" s="199"/>
      <c r="M235" s="198"/>
      <c r="N235" s="200"/>
      <c r="O235" s="546"/>
      <c r="P235" s="554"/>
      <c r="Q235" s="546"/>
      <c r="R235" s="199"/>
      <c r="S235" s="184"/>
      <c r="T235" s="39">
        <f t="shared" si="6"/>
        <v>523472560</v>
      </c>
      <c r="U235" s="39">
        <f t="shared" si="7"/>
        <v>0</v>
      </c>
    </row>
    <row r="236" spans="1:21" ht="15.75" customHeight="1">
      <c r="A236" s="1770"/>
      <c r="B236" s="179"/>
      <c r="C236" s="197"/>
      <c r="D236" s="201" t="s">
        <v>836</v>
      </c>
      <c r="E236" s="48"/>
      <c r="F236" s="48"/>
      <c r="G236" s="48" t="s">
        <v>835</v>
      </c>
      <c r="H236" s="53"/>
      <c r="I236" s="198"/>
      <c r="J236" s="199"/>
      <c r="K236" s="198"/>
      <c r="L236" s="199">
        <f>Utang!G26</f>
        <v>520051032</v>
      </c>
      <c r="M236" s="198"/>
      <c r="N236" s="200"/>
      <c r="O236" s="546"/>
      <c r="P236" s="554"/>
      <c r="Q236" s="546"/>
      <c r="R236" s="199"/>
      <c r="S236" s="184"/>
      <c r="T236" s="39">
        <f t="shared" si="6"/>
        <v>0</v>
      </c>
      <c r="U236" s="39">
        <f t="shared" si="7"/>
        <v>-520051032</v>
      </c>
    </row>
    <row r="237" spans="1:21" ht="15.75" customHeight="1">
      <c r="A237" s="1770"/>
      <c r="B237" s="179"/>
      <c r="C237" s="197"/>
      <c r="D237" s="201" t="s">
        <v>320</v>
      </c>
      <c r="E237" s="48"/>
      <c r="F237" s="48"/>
      <c r="G237" s="48" t="s">
        <v>320</v>
      </c>
      <c r="H237" s="794">
        <v>9</v>
      </c>
      <c r="I237" s="198"/>
      <c r="J237" s="199">
        <f>Utang!F28</f>
        <v>3421528</v>
      </c>
      <c r="K237" s="198"/>
      <c r="L237" s="199"/>
      <c r="M237" s="198"/>
      <c r="N237" s="200"/>
      <c r="O237" s="546"/>
      <c r="P237" s="554"/>
      <c r="Q237" s="546"/>
      <c r="R237" s="199"/>
      <c r="S237" s="184"/>
      <c r="T237" s="39">
        <f t="shared" si="6"/>
        <v>0</v>
      </c>
      <c r="U237" s="39">
        <f t="shared" si="7"/>
        <v>-3421528</v>
      </c>
    </row>
    <row r="238" spans="1:21" ht="15.75" customHeight="1">
      <c r="A238" s="1770"/>
      <c r="B238" s="179"/>
      <c r="C238" s="180"/>
      <c r="D238" s="8"/>
      <c r="F238" s="43"/>
      <c r="H238" s="53"/>
      <c r="I238" s="182"/>
      <c r="J238" s="39"/>
      <c r="K238" s="182"/>
      <c r="L238" s="39"/>
      <c r="M238" s="182"/>
      <c r="N238" s="183"/>
      <c r="O238" s="545"/>
      <c r="P238" s="552"/>
      <c r="Q238" s="545"/>
      <c r="R238" s="39"/>
      <c r="S238" s="184"/>
      <c r="T238" s="39">
        <f t="shared" si="6"/>
        <v>0</v>
      </c>
      <c r="U238" s="39">
        <f t="shared" si="7"/>
        <v>0</v>
      </c>
    </row>
    <row r="239" spans="1:21" ht="15.75" customHeight="1">
      <c r="A239" s="1770"/>
      <c r="B239" s="179" t="s">
        <v>3188</v>
      </c>
      <c r="C239" s="180"/>
      <c r="H239" s="53"/>
      <c r="I239" s="182"/>
      <c r="J239" s="39"/>
      <c r="K239" s="182"/>
      <c r="L239" s="39"/>
      <c r="M239" s="182"/>
      <c r="N239" s="183"/>
      <c r="O239" s="545"/>
      <c r="P239" s="552"/>
      <c r="Q239" s="545"/>
      <c r="R239" s="39"/>
      <c r="S239" s="184"/>
      <c r="T239" s="39">
        <f t="shared" si="6"/>
        <v>0</v>
      </c>
      <c r="U239" s="39">
        <f t="shared" si="7"/>
        <v>0</v>
      </c>
    </row>
    <row r="240" spans="1:21" ht="15.75" customHeight="1">
      <c r="A240" s="1770"/>
      <c r="B240" s="179"/>
      <c r="C240" s="197" t="s">
        <v>3197</v>
      </c>
      <c r="D240" s="48"/>
      <c r="E240" s="48"/>
      <c r="F240" s="48"/>
      <c r="G240" s="48"/>
      <c r="H240" s="53"/>
      <c r="I240" s="198"/>
      <c r="J240" s="199"/>
      <c r="K240" s="198"/>
      <c r="L240" s="199"/>
      <c r="M240" s="198"/>
      <c r="N240" s="200"/>
      <c r="O240" s="546"/>
      <c r="P240" s="554"/>
      <c r="Q240" s="546"/>
      <c r="R240" s="199"/>
      <c r="S240" s="184"/>
      <c r="T240" s="39">
        <f t="shared" si="6"/>
        <v>0</v>
      </c>
      <c r="U240" s="39">
        <f t="shared" si="7"/>
        <v>0</v>
      </c>
    </row>
    <row r="241" spans="1:21" ht="15.75" customHeight="1">
      <c r="A241" s="1770"/>
      <c r="B241" s="179"/>
      <c r="C241" s="197"/>
      <c r="D241" s="48" t="s">
        <v>353</v>
      </c>
      <c r="E241" s="48"/>
      <c r="F241" s="48"/>
      <c r="G241" s="48" t="s">
        <v>355</v>
      </c>
      <c r="H241" s="53"/>
      <c r="I241" s="198"/>
      <c r="J241" s="199"/>
      <c r="K241" s="198">
        <f>Utang!I5</f>
        <v>377052503</v>
      </c>
      <c r="L241" s="199"/>
      <c r="M241" s="198"/>
      <c r="N241" s="200"/>
      <c r="O241" s="546"/>
      <c r="P241" s="554"/>
      <c r="Q241" s="546"/>
      <c r="R241" s="199"/>
      <c r="S241" s="184"/>
      <c r="T241" s="39">
        <f t="shared" si="6"/>
        <v>377052503</v>
      </c>
      <c r="U241" s="39">
        <f t="shared" si="7"/>
        <v>0</v>
      </c>
    </row>
    <row r="242" spans="1:21" ht="15.75" customHeight="1">
      <c r="A242" s="1770"/>
      <c r="B242" s="179"/>
      <c r="C242" s="781"/>
      <c r="D242" s="783" t="s">
        <v>351</v>
      </c>
      <c r="E242" s="783"/>
      <c r="F242" s="783"/>
      <c r="G242" s="783" t="s">
        <v>3130</v>
      </c>
      <c r="H242" s="582"/>
      <c r="I242" s="198">
        <f>Utang!I8</f>
        <v>0</v>
      </c>
      <c r="J242" s="546"/>
      <c r="K242" s="198"/>
      <c r="L242" s="546"/>
      <c r="M242" s="198"/>
      <c r="N242" s="200"/>
      <c r="O242" s="546"/>
      <c r="P242" s="554"/>
      <c r="Q242" s="546"/>
      <c r="R242" s="546"/>
      <c r="S242" s="579"/>
      <c r="T242" s="39">
        <f t="shared" si="6"/>
        <v>0</v>
      </c>
      <c r="U242" s="39">
        <f t="shared" si="7"/>
        <v>0</v>
      </c>
    </row>
    <row r="243" spans="1:21" ht="15.75" customHeight="1">
      <c r="A243" s="1770"/>
      <c r="B243" s="179"/>
      <c r="C243" s="197"/>
      <c r="D243" s="201" t="s">
        <v>347</v>
      </c>
      <c r="E243" s="48"/>
      <c r="F243" s="48"/>
      <c r="G243" s="48" t="s">
        <v>3168</v>
      </c>
      <c r="H243" s="53"/>
      <c r="I243" s="198"/>
      <c r="J243" s="199">
        <f>I242+K241</f>
        <v>377052503</v>
      </c>
      <c r="K243" s="198"/>
      <c r="L243" s="199"/>
      <c r="M243" s="198"/>
      <c r="N243" s="200"/>
      <c r="O243" s="546"/>
      <c r="P243" s="554"/>
      <c r="Q243" s="546"/>
      <c r="R243" s="199"/>
      <c r="S243" s="184"/>
      <c r="T243" s="39">
        <f t="shared" si="6"/>
        <v>0</v>
      </c>
      <c r="U243" s="39">
        <f t="shared" si="7"/>
        <v>-377052503</v>
      </c>
    </row>
    <row r="244" spans="1:21" ht="15.75" customHeight="1">
      <c r="A244" s="1770"/>
      <c r="B244" s="179"/>
      <c r="C244" s="179"/>
      <c r="H244" s="53"/>
      <c r="I244" s="184"/>
      <c r="K244" s="184"/>
      <c r="M244" s="184"/>
      <c r="N244" s="218"/>
      <c r="O244" s="548"/>
      <c r="P244" s="556"/>
      <c r="S244" s="184"/>
      <c r="T244" s="39">
        <f t="shared" si="6"/>
        <v>0</v>
      </c>
      <c r="U244" s="39">
        <f t="shared" si="7"/>
        <v>0</v>
      </c>
    </row>
    <row r="245" spans="1:21" ht="15.75" customHeight="1">
      <c r="A245" s="1770"/>
      <c r="B245" s="179"/>
      <c r="C245" s="197" t="s">
        <v>3223</v>
      </c>
      <c r="D245" s="48"/>
      <c r="E245" s="48"/>
      <c r="F245" s="48"/>
      <c r="G245" s="48"/>
      <c r="H245" s="53"/>
      <c r="I245" s="198"/>
      <c r="J245" s="199"/>
      <c r="K245" s="198"/>
      <c r="L245" s="199"/>
      <c r="M245" s="198"/>
      <c r="N245" s="200"/>
      <c r="O245" s="546"/>
      <c r="P245" s="554"/>
      <c r="Q245" s="546"/>
      <c r="R245" s="199"/>
      <c r="S245" s="184"/>
      <c r="T245" s="39">
        <f t="shared" si="6"/>
        <v>0</v>
      </c>
      <c r="U245" s="39">
        <f t="shared" si="7"/>
        <v>0</v>
      </c>
    </row>
    <row r="246" spans="1:21" ht="15.75" customHeight="1">
      <c r="A246" s="1770"/>
      <c r="B246" s="179"/>
      <c r="C246" s="48"/>
      <c r="D246" s="48" t="s">
        <v>356</v>
      </c>
      <c r="E246" s="48"/>
      <c r="F246" s="48"/>
      <c r="G246" s="48" t="s">
        <v>3160</v>
      </c>
      <c r="H246" s="53"/>
      <c r="I246" s="198"/>
      <c r="J246" s="199"/>
      <c r="K246" s="198">
        <f>J247</f>
        <v>20893897734.379997</v>
      </c>
      <c r="L246" s="199"/>
      <c r="M246" s="198"/>
      <c r="N246" s="200"/>
      <c r="O246" s="546"/>
      <c r="P246" s="554"/>
      <c r="Q246" s="546"/>
      <c r="R246" s="199"/>
      <c r="S246" s="184"/>
      <c r="T246" s="39">
        <f t="shared" si="6"/>
        <v>20893897734.379997</v>
      </c>
      <c r="U246" s="39">
        <f t="shared" si="7"/>
        <v>0</v>
      </c>
    </row>
    <row r="247" spans="1:21" ht="15.75" customHeight="1">
      <c r="A247" s="1770"/>
      <c r="B247" s="179"/>
      <c r="C247" s="197"/>
      <c r="D247" s="201" t="s">
        <v>348</v>
      </c>
      <c r="E247" s="48"/>
      <c r="F247" s="48"/>
      <c r="G247" s="48" t="s">
        <v>3169</v>
      </c>
      <c r="H247" s="53"/>
      <c r="I247" s="198"/>
      <c r="J247" s="199">
        <f>Utang!I17</f>
        <v>20893897734.379997</v>
      </c>
      <c r="K247" s="198"/>
      <c r="L247" s="199"/>
      <c r="M247" s="198"/>
      <c r="N247" s="200"/>
      <c r="O247" s="546"/>
      <c r="P247" s="554"/>
      <c r="Q247" s="546"/>
      <c r="R247" s="199"/>
      <c r="S247" s="184"/>
      <c r="T247" s="39">
        <f t="shared" si="6"/>
        <v>0</v>
      </c>
      <c r="U247" s="39">
        <f t="shared" si="7"/>
        <v>-20893897734.379997</v>
      </c>
    </row>
    <row r="248" spans="1:21" ht="15.75" customHeight="1">
      <c r="A248" s="1770"/>
      <c r="B248" s="179"/>
      <c r="C248" s="580"/>
      <c r="D248" s="581"/>
      <c r="E248" s="548"/>
      <c r="F248" s="548"/>
      <c r="G248" s="548"/>
      <c r="H248" s="582"/>
      <c r="I248" s="583"/>
      <c r="J248" s="545"/>
      <c r="K248" s="583"/>
      <c r="L248" s="545"/>
      <c r="M248" s="583"/>
      <c r="N248" s="584"/>
      <c r="O248" s="545"/>
      <c r="P248" s="552"/>
      <c r="Q248" s="545"/>
      <c r="R248" s="545"/>
      <c r="S248" s="579"/>
      <c r="T248" s="39">
        <f t="shared" si="6"/>
        <v>0</v>
      </c>
      <c r="U248" s="39">
        <f t="shared" si="7"/>
        <v>0</v>
      </c>
    </row>
    <row r="249" spans="1:21" ht="15.75" customHeight="1">
      <c r="A249" s="1770"/>
      <c r="B249" s="179" t="s">
        <v>3189</v>
      </c>
      <c r="C249" s="781"/>
      <c r="D249" s="782"/>
      <c r="E249" s="783"/>
      <c r="F249" s="783"/>
      <c r="G249" s="783"/>
      <c r="H249" s="582"/>
      <c r="I249" s="198"/>
      <c r="J249" s="546"/>
      <c r="K249" s="198"/>
      <c r="L249" s="546"/>
      <c r="M249" s="198"/>
      <c r="N249" s="200"/>
      <c r="O249" s="546"/>
      <c r="P249" s="554"/>
      <c r="Q249" s="546"/>
      <c r="R249" s="546"/>
      <c r="S249" s="579"/>
      <c r="T249" s="39">
        <f t="shared" ref="T249:T302" si="8">I249+K249+M249+O249+Q249</f>
        <v>0</v>
      </c>
      <c r="U249" s="39">
        <f t="shared" ref="U249:U302" si="9">-(J249+L249+N249+P249+R249)</f>
        <v>0</v>
      </c>
    </row>
    <row r="250" spans="1:21" ht="15.75" customHeight="1">
      <c r="A250" s="1770"/>
      <c r="B250" s="179"/>
      <c r="C250" s="781" t="s">
        <v>3185</v>
      </c>
      <c r="D250" s="782"/>
      <c r="E250" s="783"/>
      <c r="F250" s="783"/>
      <c r="G250" s="783"/>
      <c r="H250" s="582"/>
      <c r="I250" s="198"/>
      <c r="J250" s="546"/>
      <c r="K250" s="198"/>
      <c r="L250" s="546"/>
      <c r="M250" s="198"/>
      <c r="N250" s="200"/>
      <c r="O250" s="546"/>
      <c r="P250" s="554"/>
      <c r="Q250" s="546"/>
      <c r="R250" s="546"/>
      <c r="S250" s="579"/>
      <c r="T250" s="39">
        <f t="shared" si="8"/>
        <v>0</v>
      </c>
      <c r="U250" s="39">
        <f t="shared" si="9"/>
        <v>0</v>
      </c>
    </row>
    <row r="251" spans="1:21" ht="15.75" customHeight="1">
      <c r="A251" s="1770"/>
      <c r="B251" s="179"/>
      <c r="C251" s="781"/>
      <c r="D251" s="782" t="s">
        <v>351</v>
      </c>
      <c r="E251" s="783"/>
      <c r="F251" s="783" t="s">
        <v>3186</v>
      </c>
      <c r="G251" s="783" t="s">
        <v>3130</v>
      </c>
      <c r="H251" s="582"/>
      <c r="I251" s="198">
        <f>Utang!J22</f>
        <v>1717072.4599971799</v>
      </c>
      <c r="J251" s="546"/>
      <c r="K251" s="198"/>
      <c r="L251" s="546"/>
      <c r="M251" s="198"/>
      <c r="N251" s="200"/>
      <c r="O251" s="546"/>
      <c r="P251" s="554"/>
      <c r="Q251" s="546"/>
      <c r="R251" s="546"/>
      <c r="S251" s="579"/>
      <c r="T251" s="39">
        <f t="shared" si="8"/>
        <v>1717072.4599971799</v>
      </c>
      <c r="U251" s="39">
        <f t="shared" si="9"/>
        <v>0</v>
      </c>
    </row>
    <row r="252" spans="1:21" ht="15.75" customHeight="1">
      <c r="A252" s="1770"/>
      <c r="B252" s="179"/>
      <c r="C252" s="781"/>
      <c r="D252" s="782" t="s">
        <v>349</v>
      </c>
      <c r="E252" s="783"/>
      <c r="F252" s="783"/>
      <c r="G252" s="783" t="s">
        <v>350</v>
      </c>
      <c r="H252" s="582"/>
      <c r="I252" s="198"/>
      <c r="J252" s="546">
        <f>I251</f>
        <v>1717072.4599971799</v>
      </c>
      <c r="K252" s="198"/>
      <c r="L252" s="546"/>
      <c r="M252" s="198"/>
      <c r="N252" s="200"/>
      <c r="O252" s="546"/>
      <c r="P252" s="554"/>
      <c r="Q252" s="546"/>
      <c r="R252" s="546"/>
      <c r="S252" s="579"/>
      <c r="T252" s="39">
        <f t="shared" si="8"/>
        <v>0</v>
      </c>
      <c r="U252" s="39">
        <f t="shared" si="9"/>
        <v>-1717072.4599971799</v>
      </c>
    </row>
    <row r="253" spans="1:21" ht="15.75" customHeight="1">
      <c r="A253" s="178"/>
      <c r="B253" s="179"/>
      <c r="C253" s="180"/>
      <c r="H253" s="53"/>
      <c r="I253" s="182"/>
      <c r="J253" s="39"/>
      <c r="K253" s="182"/>
      <c r="L253" s="39"/>
      <c r="M253" s="182"/>
      <c r="N253" s="183"/>
      <c r="O253" s="545"/>
      <c r="P253" s="552"/>
      <c r="Q253" s="545"/>
      <c r="R253" s="39"/>
      <c r="S253" s="184"/>
      <c r="T253" s="39">
        <f t="shared" si="8"/>
        <v>0</v>
      </c>
      <c r="U253" s="39">
        <f t="shared" si="9"/>
        <v>0</v>
      </c>
    </row>
    <row r="254" spans="1:21" ht="15.75" customHeight="1">
      <c r="A254" s="1783" t="s">
        <v>358</v>
      </c>
      <c r="B254" s="179" t="s">
        <v>359</v>
      </c>
      <c r="C254" s="180"/>
      <c r="H254" s="53"/>
      <c r="I254" s="182"/>
      <c r="J254" s="39"/>
      <c r="K254" s="182"/>
      <c r="L254" s="39"/>
      <c r="M254" s="182"/>
      <c r="N254" s="183"/>
      <c r="O254" s="545"/>
      <c r="P254" s="552"/>
      <c r="Q254" s="545"/>
      <c r="R254" s="39"/>
      <c r="S254" s="184"/>
      <c r="T254" s="39">
        <f t="shared" si="8"/>
        <v>0</v>
      </c>
      <c r="U254" s="39">
        <f t="shared" si="9"/>
        <v>0</v>
      </c>
    </row>
    <row r="255" spans="1:21" ht="15.75" customHeight="1">
      <c r="A255" s="1784"/>
      <c r="B255" s="179"/>
      <c r="C255" s="989" t="s">
        <v>3255</v>
      </c>
      <c r="D255" s="973"/>
      <c r="E255" s="973"/>
      <c r="F255" s="973"/>
      <c r="G255" s="973"/>
      <c r="H255" s="582"/>
      <c r="I255" s="974"/>
      <c r="J255" s="975"/>
      <c r="K255" s="974"/>
      <c r="L255" s="975"/>
      <c r="M255" s="974"/>
      <c r="N255" s="976"/>
      <c r="O255" s="977"/>
      <c r="P255" s="978"/>
      <c r="Q255" s="977"/>
      <c r="R255" s="975"/>
      <c r="S255" s="579"/>
      <c r="T255" s="39">
        <f t="shared" si="8"/>
        <v>0</v>
      </c>
      <c r="U255" s="39">
        <f t="shared" si="9"/>
        <v>0</v>
      </c>
    </row>
    <row r="256" spans="1:21" ht="15.75" customHeight="1">
      <c r="A256" s="1784"/>
      <c r="B256" s="179"/>
      <c r="C256" s="989"/>
      <c r="D256" s="973" t="s">
        <v>359</v>
      </c>
      <c r="E256" s="973"/>
      <c r="F256" s="973"/>
      <c r="G256" s="973" t="s">
        <v>269</v>
      </c>
      <c r="H256" s="582"/>
      <c r="I256" s="974">
        <v>2674377900</v>
      </c>
      <c r="J256" s="975"/>
      <c r="K256" s="974"/>
      <c r="L256" s="975"/>
      <c r="M256" s="974"/>
      <c r="N256" s="976"/>
      <c r="O256" s="977"/>
      <c r="P256" s="978"/>
      <c r="Q256" s="977"/>
      <c r="R256" s="975"/>
      <c r="S256" s="579"/>
      <c r="T256" s="39">
        <f t="shared" si="8"/>
        <v>2674377900</v>
      </c>
      <c r="U256" s="39">
        <f t="shared" si="9"/>
        <v>0</v>
      </c>
    </row>
    <row r="257" spans="1:21" ht="15.75" customHeight="1">
      <c r="A257" s="1784"/>
      <c r="B257" s="179"/>
      <c r="C257" s="989"/>
      <c r="D257" s="973" t="s">
        <v>368</v>
      </c>
      <c r="E257" s="973"/>
      <c r="F257" s="973"/>
      <c r="G257" s="973" t="s">
        <v>273</v>
      </c>
      <c r="H257" s="582"/>
      <c r="I257" s="974"/>
      <c r="J257" s="975">
        <f>I256</f>
        <v>2674377900</v>
      </c>
      <c r="K257" s="974"/>
      <c r="L257" s="975"/>
      <c r="M257" s="974"/>
      <c r="N257" s="976"/>
      <c r="O257" s="977"/>
      <c r="P257" s="978"/>
      <c r="Q257" s="977"/>
      <c r="R257" s="975"/>
      <c r="S257" s="579"/>
      <c r="T257" s="39">
        <f t="shared" si="8"/>
        <v>0</v>
      </c>
      <c r="U257" s="39">
        <f t="shared" si="9"/>
        <v>-2674377900</v>
      </c>
    </row>
    <row r="258" spans="1:21" ht="15.75" customHeight="1">
      <c r="A258" s="1784"/>
      <c r="B258" s="179"/>
      <c r="C258" s="180"/>
      <c r="H258" s="582"/>
      <c r="I258" s="583"/>
      <c r="J258" s="39"/>
      <c r="K258" s="583"/>
      <c r="L258" s="39"/>
      <c r="M258" s="583"/>
      <c r="N258" s="584"/>
      <c r="O258" s="545"/>
      <c r="P258" s="552"/>
      <c r="Q258" s="545"/>
      <c r="R258" s="39"/>
      <c r="S258" s="579"/>
      <c r="T258" s="39">
        <f t="shared" si="8"/>
        <v>0</v>
      </c>
      <c r="U258" s="39">
        <f t="shared" si="9"/>
        <v>0</v>
      </c>
    </row>
    <row r="259" spans="1:21" ht="15.75" customHeight="1">
      <c r="A259" s="1784"/>
      <c r="B259" s="179"/>
      <c r="C259" s="180"/>
      <c r="H259" s="582"/>
      <c r="I259" s="583"/>
      <c r="J259" s="39"/>
      <c r="K259" s="583"/>
      <c r="L259" s="39"/>
      <c r="M259" s="583"/>
      <c r="N259" s="584"/>
      <c r="O259" s="545"/>
      <c r="P259" s="552"/>
      <c r="Q259" s="545"/>
      <c r="R259" s="39"/>
      <c r="S259" s="579"/>
      <c r="T259" s="39">
        <f t="shared" si="8"/>
        <v>0</v>
      </c>
      <c r="U259" s="39">
        <f t="shared" si="9"/>
        <v>0</v>
      </c>
    </row>
    <row r="260" spans="1:21" ht="15.75" customHeight="1">
      <c r="A260" s="1775"/>
      <c r="B260" s="179"/>
      <c r="C260" s="197" t="s">
        <v>360</v>
      </c>
      <c r="D260" s="48"/>
      <c r="E260" s="48"/>
      <c r="F260" s="48"/>
      <c r="G260" s="48"/>
      <c r="H260" s="53"/>
      <c r="I260" s="198"/>
      <c r="J260" s="199"/>
      <c r="K260" s="198"/>
      <c r="L260" s="199"/>
      <c r="M260" s="198"/>
      <c r="N260" s="200"/>
      <c r="O260" s="546"/>
      <c r="P260" s="554"/>
      <c r="Q260" s="546"/>
      <c r="R260" s="199"/>
      <c r="S260" s="184"/>
      <c r="T260" s="39">
        <f t="shared" si="8"/>
        <v>0</v>
      </c>
      <c r="U260" s="39">
        <f t="shared" si="9"/>
        <v>0</v>
      </c>
    </row>
    <row r="261" spans="1:21" ht="15.75" customHeight="1">
      <c r="A261" s="1775"/>
      <c r="B261" s="179"/>
      <c r="C261" s="197"/>
      <c r="D261" s="48" t="s">
        <v>359</v>
      </c>
      <c r="E261" s="48"/>
      <c r="F261" s="48"/>
      <c r="G261" s="48" t="s">
        <v>269</v>
      </c>
      <c r="H261" s="53"/>
      <c r="I261" s="198">
        <v>141676299</v>
      </c>
      <c r="J261" s="199"/>
      <c r="K261" s="198"/>
      <c r="L261" s="199"/>
      <c r="M261" s="198"/>
      <c r="N261" s="200"/>
      <c r="O261" s="546"/>
      <c r="P261" s="554"/>
      <c r="Q261" s="546"/>
      <c r="R261" s="199"/>
      <c r="S261" s="184"/>
      <c r="T261" s="39">
        <f t="shared" si="8"/>
        <v>141676299</v>
      </c>
      <c r="U261" s="39">
        <f t="shared" si="9"/>
        <v>0</v>
      </c>
    </row>
    <row r="262" spans="1:21" ht="15.75" customHeight="1">
      <c r="A262" s="1775"/>
      <c r="B262" s="179"/>
      <c r="C262" s="197"/>
      <c r="D262" s="201" t="s">
        <v>389</v>
      </c>
      <c r="E262" s="48"/>
      <c r="F262" s="48"/>
      <c r="G262" s="48" t="s">
        <v>868</v>
      </c>
      <c r="H262" s="53"/>
      <c r="I262" s="198"/>
      <c r="J262" s="1014"/>
      <c r="K262" s="198"/>
      <c r="L262" s="1015">
        <f>I261</f>
        <v>141676299</v>
      </c>
      <c r="M262" s="198"/>
      <c r="N262" s="200"/>
      <c r="O262" s="546"/>
      <c r="P262" s="554"/>
      <c r="Q262" s="546"/>
      <c r="R262" s="199"/>
      <c r="S262" s="184"/>
      <c r="T262" s="39">
        <f t="shared" si="8"/>
        <v>0</v>
      </c>
      <c r="U262" s="39">
        <f t="shared" si="9"/>
        <v>-141676299</v>
      </c>
    </row>
    <row r="263" spans="1:21" ht="15.75" customHeight="1">
      <c r="A263" s="1775"/>
      <c r="B263" s="179"/>
      <c r="C263" s="197"/>
      <c r="D263" s="201"/>
      <c r="E263" s="48"/>
      <c r="F263" s="48"/>
      <c r="G263" s="48"/>
      <c r="H263" s="53"/>
      <c r="I263" s="198"/>
      <c r="J263" s="199"/>
      <c r="K263" s="198"/>
      <c r="L263" s="199"/>
      <c r="M263" s="198"/>
      <c r="N263" s="200"/>
      <c r="O263" s="546"/>
      <c r="P263" s="554"/>
      <c r="Q263" s="546"/>
      <c r="R263" s="199"/>
      <c r="S263" s="184"/>
      <c r="T263" s="39">
        <f t="shared" si="8"/>
        <v>0</v>
      </c>
      <c r="U263" s="39">
        <f t="shared" si="9"/>
        <v>0</v>
      </c>
    </row>
    <row r="264" spans="1:21" ht="15.75" customHeight="1">
      <c r="A264" s="1775"/>
      <c r="B264" s="179"/>
      <c r="C264" s="180"/>
      <c r="D264" s="8"/>
      <c r="H264" s="53"/>
      <c r="I264" s="182"/>
      <c r="J264" s="39"/>
      <c r="K264" s="182"/>
      <c r="L264" s="39"/>
      <c r="M264" s="182"/>
      <c r="N264" s="183"/>
      <c r="O264" s="545"/>
      <c r="P264" s="552"/>
      <c r="Q264" s="545"/>
      <c r="R264" s="39"/>
      <c r="S264" s="184"/>
      <c r="T264" s="39">
        <f t="shared" si="8"/>
        <v>0</v>
      </c>
      <c r="U264" s="39">
        <f t="shared" si="9"/>
        <v>0</v>
      </c>
    </row>
    <row r="265" spans="1:21" ht="15.75" customHeight="1">
      <c r="A265" s="1775"/>
      <c r="B265" s="179"/>
      <c r="C265" s="197" t="s">
        <v>363</v>
      </c>
      <c r="D265" s="201"/>
      <c r="E265" s="48"/>
      <c r="F265" s="48"/>
      <c r="G265" s="48"/>
      <c r="H265" s="53"/>
      <c r="I265" s="198"/>
      <c r="J265" s="199"/>
      <c r="K265" s="198"/>
      <c r="L265" s="199"/>
      <c r="M265" s="198"/>
      <c r="N265" s="200"/>
      <c r="O265" s="546"/>
      <c r="P265" s="554"/>
      <c r="Q265" s="546"/>
      <c r="R265" s="199"/>
      <c r="S265" s="184"/>
      <c r="T265" s="39">
        <f t="shared" si="8"/>
        <v>0</v>
      </c>
      <c r="U265" s="39">
        <f t="shared" si="9"/>
        <v>0</v>
      </c>
    </row>
    <row r="266" spans="1:21" ht="15.75" customHeight="1">
      <c r="A266" s="1775"/>
      <c r="B266" s="179"/>
      <c r="C266" s="197"/>
      <c r="D266" s="201" t="s">
        <v>359</v>
      </c>
      <c r="E266" s="48"/>
      <c r="F266" s="48"/>
      <c r="G266" s="48" t="s">
        <v>269</v>
      </c>
      <c r="H266" s="53"/>
      <c r="I266" s="198">
        <v>22350400500</v>
      </c>
      <c r="J266" s="199"/>
      <c r="K266" s="198"/>
      <c r="L266" s="199"/>
      <c r="M266" s="198"/>
      <c r="N266" s="200"/>
      <c r="O266" s="546"/>
      <c r="P266" s="554"/>
      <c r="Q266" s="546"/>
      <c r="R266" s="199"/>
      <c r="S266" s="184"/>
      <c r="T266" s="39">
        <f t="shared" si="8"/>
        <v>22350400500</v>
      </c>
      <c r="U266" s="39">
        <f t="shared" si="9"/>
        <v>0</v>
      </c>
    </row>
    <row r="267" spans="1:21" ht="15.75" customHeight="1">
      <c r="A267" s="1775"/>
      <c r="B267" s="179"/>
      <c r="C267" s="197"/>
      <c r="D267" s="201" t="s">
        <v>364</v>
      </c>
      <c r="E267" s="48"/>
      <c r="F267" s="48"/>
      <c r="G267" s="48" t="s">
        <v>365</v>
      </c>
      <c r="H267" s="53"/>
      <c r="I267" s="198"/>
      <c r="J267" s="199"/>
      <c r="K267" s="198"/>
      <c r="L267" s="1015">
        <f>I266</f>
        <v>22350400500</v>
      </c>
      <c r="M267" s="198"/>
      <c r="N267" s="200"/>
      <c r="O267" s="546"/>
      <c r="P267" s="554"/>
      <c r="Q267" s="546"/>
      <c r="R267" s="199"/>
      <c r="S267" s="184"/>
      <c r="T267" s="39">
        <f t="shared" si="8"/>
        <v>0</v>
      </c>
      <c r="U267" s="39">
        <f t="shared" si="9"/>
        <v>-22350400500</v>
      </c>
    </row>
    <row r="268" spans="1:21" ht="15.75" customHeight="1">
      <c r="A268" s="178"/>
      <c r="B268" s="179"/>
      <c r="C268" s="180"/>
      <c r="H268" s="53"/>
      <c r="I268" s="182"/>
      <c r="J268" s="39"/>
      <c r="K268" s="182"/>
      <c r="L268" s="39"/>
      <c r="M268" s="182"/>
      <c r="N268" s="183"/>
      <c r="O268" s="545"/>
      <c r="P268" s="552"/>
      <c r="Q268" s="545"/>
      <c r="R268" s="39"/>
      <c r="S268" s="184"/>
      <c r="T268" s="39">
        <f t="shared" si="8"/>
        <v>0</v>
      </c>
      <c r="U268" s="39">
        <f t="shared" si="9"/>
        <v>0</v>
      </c>
    </row>
    <row r="269" spans="1:21" ht="15.75" customHeight="1">
      <c r="A269" s="1783" t="s">
        <v>366</v>
      </c>
      <c r="B269" s="179" t="s">
        <v>284</v>
      </c>
      <c r="C269" s="180"/>
      <c r="H269" s="53"/>
      <c r="I269" s="182"/>
      <c r="J269" s="39"/>
      <c r="K269" s="182"/>
      <c r="L269" s="39"/>
      <c r="M269" s="182"/>
      <c r="N269" s="183"/>
      <c r="O269" s="545"/>
      <c r="P269" s="552"/>
      <c r="Q269" s="545"/>
      <c r="R269" s="39"/>
      <c r="S269" s="184"/>
      <c r="T269" s="39">
        <f t="shared" si="8"/>
        <v>0</v>
      </c>
      <c r="U269" s="39">
        <f t="shared" si="9"/>
        <v>0</v>
      </c>
    </row>
    <row r="270" spans="1:21" ht="15.75" customHeight="1">
      <c r="A270" s="1775"/>
      <c r="B270" s="179"/>
      <c r="C270" s="197" t="s">
        <v>367</v>
      </c>
      <c r="D270" s="48"/>
      <c r="E270" s="48"/>
      <c r="F270" s="48"/>
      <c r="G270" s="48"/>
      <c r="H270" s="53"/>
      <c r="I270" s="198"/>
      <c r="J270" s="199"/>
      <c r="K270" s="198"/>
      <c r="L270" s="199"/>
      <c r="M270" s="198"/>
      <c r="N270" s="200"/>
      <c r="O270" s="546"/>
      <c r="P270" s="554"/>
      <c r="Q270" s="546"/>
      <c r="R270" s="199"/>
      <c r="S270" s="184"/>
      <c r="T270" s="39">
        <f t="shared" si="8"/>
        <v>0</v>
      </c>
      <c r="U270" s="39">
        <f t="shared" si="9"/>
        <v>0</v>
      </c>
    </row>
    <row r="271" spans="1:21" ht="15.75" customHeight="1">
      <c r="A271" s="1775"/>
      <c r="B271" s="179"/>
      <c r="C271" s="197"/>
      <c r="D271" s="201" t="s">
        <v>301</v>
      </c>
      <c r="E271" s="48"/>
      <c r="F271" s="48"/>
      <c r="G271" s="48" t="s">
        <v>271</v>
      </c>
      <c r="H271" s="53"/>
      <c r="I271" s="198">
        <f>J272+J273+J274</f>
        <v>1880781090</v>
      </c>
      <c r="J271" s="199"/>
      <c r="K271" s="198"/>
      <c r="L271" s="199"/>
      <c r="M271" s="198"/>
      <c r="N271" s="200"/>
      <c r="O271" s="546"/>
      <c r="P271" s="554"/>
      <c r="Q271" s="546"/>
      <c r="R271" s="199"/>
      <c r="S271" s="184"/>
      <c r="T271" s="39">
        <f t="shared" si="8"/>
        <v>1880781090</v>
      </c>
      <c r="U271" s="39">
        <f t="shared" si="9"/>
        <v>0</v>
      </c>
    </row>
    <row r="272" spans="1:21" ht="15.75" customHeight="1">
      <c r="A272" s="1775"/>
      <c r="B272" s="179"/>
      <c r="C272" s="197"/>
      <c r="D272" s="201" t="s">
        <v>368</v>
      </c>
      <c r="E272" s="48"/>
      <c r="F272" s="48"/>
      <c r="G272" s="48" t="s">
        <v>273</v>
      </c>
      <c r="H272" s="53"/>
      <c r="I272" s="198"/>
      <c r="J272" s="199">
        <v>1294467890</v>
      </c>
      <c r="K272" s="198"/>
      <c r="L272" s="199"/>
      <c r="M272" s="198"/>
      <c r="N272" s="200"/>
      <c r="O272" s="546"/>
      <c r="P272" s="554"/>
      <c r="Q272" s="546"/>
      <c r="R272" s="199"/>
      <c r="S272" s="184"/>
      <c r="T272" s="39">
        <f t="shared" si="8"/>
        <v>0</v>
      </c>
      <c r="U272" s="39">
        <f t="shared" si="9"/>
        <v>-1294467890</v>
      </c>
    </row>
    <row r="273" spans="1:28" ht="15.75" customHeight="1">
      <c r="A273" s="1775"/>
      <c r="B273" s="179"/>
      <c r="C273" s="197"/>
      <c r="D273" s="201" t="s">
        <v>369</v>
      </c>
      <c r="E273" s="48"/>
      <c r="F273" s="48"/>
      <c r="G273" s="48" t="s">
        <v>275</v>
      </c>
      <c r="H273" s="53"/>
      <c r="I273" s="198"/>
      <c r="J273" s="199">
        <v>286513200</v>
      </c>
      <c r="K273" s="198"/>
      <c r="L273" s="199"/>
      <c r="M273" s="198"/>
      <c r="N273" s="200"/>
      <c r="O273" s="546"/>
      <c r="P273" s="554"/>
      <c r="Q273" s="546"/>
      <c r="R273" s="199"/>
      <c r="S273" s="184"/>
      <c r="T273" s="39">
        <f t="shared" si="8"/>
        <v>0</v>
      </c>
      <c r="U273" s="39">
        <f t="shared" si="9"/>
        <v>-286513200</v>
      </c>
    </row>
    <row r="274" spans="1:28" ht="15.75" customHeight="1">
      <c r="A274" s="1775"/>
      <c r="B274" s="179"/>
      <c r="C274" s="197"/>
      <c r="D274" s="201" t="s">
        <v>416</v>
      </c>
      <c r="E274" s="48"/>
      <c r="F274" s="48"/>
      <c r="G274" s="48" t="s">
        <v>418</v>
      </c>
      <c r="H274" s="53"/>
      <c r="I274" s="198"/>
      <c r="J274" s="199">
        <v>299800000</v>
      </c>
      <c r="K274" s="198"/>
      <c r="L274" s="199"/>
      <c r="M274" s="198"/>
      <c r="N274" s="200"/>
      <c r="O274" s="546"/>
      <c r="P274" s="554"/>
      <c r="Q274" s="546"/>
      <c r="R274" s="199"/>
      <c r="S274" s="184"/>
      <c r="T274" s="39">
        <f t="shared" si="8"/>
        <v>0</v>
      </c>
      <c r="U274" s="39">
        <f t="shared" si="9"/>
        <v>-299800000</v>
      </c>
    </row>
    <row r="275" spans="1:28" ht="15.75" customHeight="1">
      <c r="A275" s="1776"/>
      <c r="B275" s="179"/>
      <c r="C275" s="781"/>
      <c r="D275" s="782" t="s">
        <v>377</v>
      </c>
      <c r="E275" s="783"/>
      <c r="F275" s="783"/>
      <c r="G275" s="783" t="s">
        <v>3149</v>
      </c>
      <c r="H275" s="582"/>
      <c r="I275" s="198"/>
      <c r="J275" s="546">
        <v>299800000</v>
      </c>
      <c r="K275" s="198"/>
      <c r="L275" s="546"/>
      <c r="M275" s="198"/>
      <c r="N275" s="200"/>
      <c r="O275" s="546"/>
      <c r="P275" s="554"/>
      <c r="Q275" s="546"/>
      <c r="R275" s="546"/>
      <c r="S275" s="579"/>
      <c r="T275" s="39">
        <f t="shared" si="8"/>
        <v>0</v>
      </c>
      <c r="U275" s="39">
        <f t="shared" si="9"/>
        <v>-299800000</v>
      </c>
    </row>
    <row r="276" spans="1:28" ht="15.75" customHeight="1">
      <c r="A276" s="1776"/>
      <c r="B276" s="179"/>
      <c r="C276" s="781"/>
      <c r="D276" s="782" t="s">
        <v>420</v>
      </c>
      <c r="E276" s="783"/>
      <c r="F276" s="783"/>
      <c r="G276" s="783" t="s">
        <v>421</v>
      </c>
      <c r="H276" s="582"/>
      <c r="I276" s="198">
        <f>J275</f>
        <v>299800000</v>
      </c>
      <c r="J276" s="546"/>
      <c r="K276" s="198"/>
      <c r="L276" s="546"/>
      <c r="M276" s="198"/>
      <c r="N276" s="200"/>
      <c r="O276" s="546"/>
      <c r="P276" s="554"/>
      <c r="Q276" s="546"/>
      <c r="R276" s="546"/>
      <c r="S276" s="579"/>
      <c r="T276" s="39">
        <f t="shared" si="8"/>
        <v>299800000</v>
      </c>
      <c r="U276" s="39">
        <f t="shared" si="9"/>
        <v>0</v>
      </c>
    </row>
    <row r="277" spans="1:28" ht="15.75" customHeight="1">
      <c r="A277" s="1775"/>
      <c r="B277" s="179"/>
      <c r="C277" s="180"/>
      <c r="H277" s="53"/>
      <c r="I277" s="182"/>
      <c r="J277" s="39"/>
      <c r="K277" s="182"/>
      <c r="L277" s="39"/>
      <c r="M277" s="182"/>
      <c r="N277" s="183"/>
      <c r="O277" s="545"/>
      <c r="P277" s="552"/>
      <c r="Q277" s="545"/>
      <c r="R277" s="39"/>
      <c r="S277" s="184"/>
      <c r="T277" s="39">
        <f t="shared" si="8"/>
        <v>0</v>
      </c>
      <c r="U277" s="39">
        <f t="shared" si="9"/>
        <v>0</v>
      </c>
    </row>
    <row r="278" spans="1:28" ht="15.75" customHeight="1">
      <c r="A278" s="1775"/>
      <c r="B278" s="179"/>
      <c r="C278" s="197" t="s">
        <v>370</v>
      </c>
      <c r="D278" s="48"/>
      <c r="E278" s="48"/>
      <c r="F278" s="199"/>
      <c r="G278" s="48"/>
      <c r="H278" s="53"/>
      <c r="I278" s="198"/>
      <c r="J278" s="199"/>
      <c r="K278" s="198"/>
      <c r="L278" s="199"/>
      <c r="M278" s="198"/>
      <c r="N278" s="200"/>
      <c r="O278" s="546"/>
      <c r="P278" s="554"/>
      <c r="Q278" s="546"/>
      <c r="R278" s="199"/>
      <c r="S278" s="184"/>
      <c r="T278" s="39">
        <f t="shared" si="8"/>
        <v>0</v>
      </c>
      <c r="U278" s="39">
        <f t="shared" si="9"/>
        <v>0</v>
      </c>
    </row>
    <row r="279" spans="1:28" ht="15.75" customHeight="1">
      <c r="A279" s="1775"/>
      <c r="B279" s="179"/>
      <c r="C279" s="197"/>
      <c r="D279" s="201" t="s">
        <v>301</v>
      </c>
      <c r="E279" s="48"/>
      <c r="F279" s="48"/>
      <c r="G279" s="48" t="s">
        <v>271</v>
      </c>
      <c r="H279" s="53"/>
      <c r="I279" s="198">
        <v>552290161.13</v>
      </c>
      <c r="J279" s="199"/>
      <c r="K279" s="198"/>
      <c r="L279" s="199"/>
      <c r="M279" s="198"/>
      <c r="N279" s="200"/>
      <c r="O279" s="546"/>
      <c r="P279" s="554"/>
      <c r="Q279" s="546"/>
      <c r="R279" s="199"/>
      <c r="S279" s="184"/>
      <c r="T279" s="39">
        <f t="shared" si="8"/>
        <v>552290161.13</v>
      </c>
      <c r="U279" s="39">
        <f t="shared" si="9"/>
        <v>0</v>
      </c>
    </row>
    <row r="280" spans="1:28" ht="15.75" customHeight="1">
      <c r="A280" s="1775"/>
      <c r="B280" s="179"/>
      <c r="C280" s="197"/>
      <c r="D280" s="201" t="s">
        <v>336</v>
      </c>
      <c r="E280" s="48"/>
      <c r="F280" s="48"/>
      <c r="G280" s="48" t="s">
        <v>337</v>
      </c>
      <c r="H280" s="53"/>
      <c r="I280" s="198"/>
      <c r="J280" s="199"/>
      <c r="K280" s="198"/>
      <c r="L280" s="1015">
        <v>475343619.19999999</v>
      </c>
      <c r="M280" s="198"/>
      <c r="N280" s="200"/>
      <c r="O280" s="546"/>
      <c r="P280" s="554"/>
      <c r="Q280" s="546"/>
      <c r="R280" s="199"/>
      <c r="S280" s="184"/>
      <c r="T280" s="39">
        <f t="shared" si="8"/>
        <v>0</v>
      </c>
      <c r="U280" s="39">
        <f t="shared" si="9"/>
        <v>-475343619.19999999</v>
      </c>
      <c r="V280" s="43"/>
      <c r="W280" s="43"/>
      <c r="X280" s="43"/>
      <c r="Y280" s="43"/>
      <c r="Z280" s="43"/>
      <c r="AA280" s="43"/>
      <c r="AB280" s="43"/>
    </row>
    <row r="281" spans="1:28" ht="15.75" customHeight="1">
      <c r="A281" s="1776"/>
      <c r="B281" s="179"/>
      <c r="C281" s="781"/>
      <c r="D281" s="782" t="s">
        <v>389</v>
      </c>
      <c r="E281" s="783"/>
      <c r="F281" s="783"/>
      <c r="G281" s="783" t="s">
        <v>868</v>
      </c>
      <c r="H281" s="582"/>
      <c r="I281" s="198"/>
      <c r="J281" s="546"/>
      <c r="K281" s="198"/>
      <c r="L281" s="1016">
        <f>I279-L280</f>
        <v>76946541.930000007</v>
      </c>
      <c r="M281" s="198"/>
      <c r="N281" s="200"/>
      <c r="O281" s="546"/>
      <c r="P281" s="554"/>
      <c r="Q281" s="546"/>
      <c r="R281" s="546"/>
      <c r="S281" s="579"/>
      <c r="T281" s="39">
        <f t="shared" si="8"/>
        <v>0</v>
      </c>
      <c r="U281" s="39">
        <f t="shared" si="9"/>
        <v>-76946541.930000007</v>
      </c>
      <c r="V281" s="43"/>
      <c r="W281" s="43"/>
      <c r="X281" s="43"/>
      <c r="Y281" s="43"/>
      <c r="Z281" s="43"/>
      <c r="AA281" s="43"/>
      <c r="AB281" s="43"/>
    </row>
    <row r="282" spans="1:28" ht="15.75" customHeight="1">
      <c r="A282" s="1775"/>
      <c r="B282" s="179"/>
      <c r="C282" s="180"/>
      <c r="D282" s="8"/>
      <c r="E282" s="43"/>
      <c r="F282" s="43"/>
      <c r="G282" s="43"/>
      <c r="H282" s="53"/>
      <c r="I282" s="182"/>
      <c r="J282" s="39"/>
      <c r="K282" s="182"/>
      <c r="L282" s="39"/>
      <c r="M282" s="182"/>
      <c r="N282" s="183"/>
      <c r="O282" s="545"/>
      <c r="P282" s="552"/>
      <c r="Q282" s="545"/>
      <c r="R282" s="39"/>
      <c r="S282" s="184"/>
      <c r="T282" s="39">
        <f t="shared" si="8"/>
        <v>0</v>
      </c>
      <c r="U282" s="39">
        <f t="shared" si="9"/>
        <v>0</v>
      </c>
      <c r="V282" s="43"/>
      <c r="W282" s="43"/>
      <c r="X282" s="43"/>
      <c r="Y282" s="43"/>
      <c r="Z282" s="43"/>
      <c r="AA282" s="43"/>
      <c r="AB282" s="43"/>
    </row>
    <row r="283" spans="1:28" ht="15.75" customHeight="1">
      <c r="A283" s="1776"/>
      <c r="B283" s="179"/>
      <c r="C283" s="989" t="s">
        <v>3256</v>
      </c>
      <c r="D283" s="1024"/>
      <c r="E283" s="1025"/>
      <c r="F283" s="1025"/>
      <c r="G283" s="1025"/>
      <c r="H283" s="582"/>
      <c r="I283" s="974"/>
      <c r="J283" s="975"/>
      <c r="K283" s="974"/>
      <c r="L283" s="975"/>
      <c r="M283" s="974"/>
      <c r="N283" s="976"/>
      <c r="O283" s="977"/>
      <c r="P283" s="978"/>
      <c r="Q283" s="977"/>
      <c r="R283" s="975"/>
      <c r="S283" s="579"/>
      <c r="T283" s="39">
        <f t="shared" si="8"/>
        <v>0</v>
      </c>
      <c r="U283" s="39">
        <f t="shared" si="9"/>
        <v>0</v>
      </c>
      <c r="V283" s="43"/>
      <c r="W283" s="43"/>
      <c r="X283" s="43"/>
      <c r="Y283" s="43"/>
      <c r="Z283" s="43"/>
      <c r="AA283" s="43"/>
      <c r="AB283" s="43"/>
    </row>
    <row r="284" spans="1:28" ht="15.75" customHeight="1">
      <c r="A284" s="1776"/>
      <c r="B284" s="179"/>
      <c r="C284" s="989"/>
      <c r="D284" s="1024" t="s">
        <v>301</v>
      </c>
      <c r="E284" s="1025"/>
      <c r="F284" s="1025"/>
      <c r="G284" s="1025" t="s">
        <v>271</v>
      </c>
      <c r="H284" s="582"/>
      <c r="I284" s="974">
        <v>128209000</v>
      </c>
      <c r="J284" s="975"/>
      <c r="K284" s="974"/>
      <c r="L284" s="975"/>
      <c r="M284" s="974"/>
      <c r="N284" s="976"/>
      <c r="O284" s="977"/>
      <c r="P284" s="978"/>
      <c r="Q284" s="977"/>
      <c r="R284" s="975"/>
      <c r="S284" s="579"/>
      <c r="T284" s="39">
        <f t="shared" si="8"/>
        <v>128209000</v>
      </c>
      <c r="U284" s="39">
        <f t="shared" si="9"/>
        <v>0</v>
      </c>
      <c r="V284" s="43"/>
      <c r="W284" s="43"/>
      <c r="X284" s="43"/>
      <c r="Y284" s="43"/>
      <c r="Z284" s="43"/>
      <c r="AA284" s="43"/>
      <c r="AB284" s="43"/>
    </row>
    <row r="285" spans="1:28" ht="15.75" customHeight="1">
      <c r="A285" s="1776"/>
      <c r="B285" s="179"/>
      <c r="C285" s="989"/>
      <c r="D285" s="1024" t="s">
        <v>320</v>
      </c>
      <c r="E285" s="1025"/>
      <c r="F285" s="1025"/>
      <c r="G285" s="1025" t="s">
        <v>320</v>
      </c>
      <c r="H285" s="795">
        <v>10</v>
      </c>
      <c r="I285" s="974"/>
      <c r="J285" s="975">
        <f>I284</f>
        <v>128209000</v>
      </c>
      <c r="K285" s="974"/>
      <c r="L285" s="975"/>
      <c r="M285" s="974"/>
      <c r="N285" s="976"/>
      <c r="O285" s="977"/>
      <c r="P285" s="978"/>
      <c r="Q285" s="977"/>
      <c r="R285" s="975"/>
      <c r="S285" s="579"/>
      <c r="T285" s="39">
        <f t="shared" si="8"/>
        <v>0</v>
      </c>
      <c r="U285" s="39">
        <f t="shared" si="9"/>
        <v>-128209000</v>
      </c>
      <c r="V285" s="43"/>
      <c r="W285" s="43"/>
      <c r="X285" s="43"/>
      <c r="Y285" s="43"/>
      <c r="Z285" s="43"/>
      <c r="AA285" s="43"/>
      <c r="AB285" s="43"/>
    </row>
    <row r="286" spans="1:28" ht="15.75" customHeight="1">
      <c r="A286" s="1776"/>
      <c r="B286" s="179"/>
      <c r="C286" s="180"/>
      <c r="D286" s="8"/>
      <c r="E286" s="43"/>
      <c r="F286" s="43"/>
      <c r="G286" s="43"/>
      <c r="H286" s="582"/>
      <c r="I286" s="583"/>
      <c r="J286" s="39"/>
      <c r="K286" s="583"/>
      <c r="L286" s="39"/>
      <c r="M286" s="583"/>
      <c r="N286" s="584"/>
      <c r="O286" s="545"/>
      <c r="P286" s="552"/>
      <c r="Q286" s="545"/>
      <c r="R286" s="39"/>
      <c r="S286" s="579"/>
      <c r="T286" s="39">
        <f t="shared" si="8"/>
        <v>0</v>
      </c>
      <c r="U286" s="39">
        <f t="shared" si="9"/>
        <v>0</v>
      </c>
      <c r="V286" s="43"/>
      <c r="W286" s="43"/>
      <c r="X286" s="43"/>
      <c r="Y286" s="43"/>
      <c r="Z286" s="43"/>
      <c r="AA286" s="43"/>
      <c r="AB286" s="43"/>
    </row>
    <row r="287" spans="1:28" ht="15.75" customHeight="1">
      <c r="A287" s="1775"/>
      <c r="B287" s="179"/>
      <c r="C287" s="197" t="s">
        <v>373</v>
      </c>
      <c r="D287" s="48"/>
      <c r="E287" s="48"/>
      <c r="F287" s="199"/>
      <c r="G287" s="48"/>
      <c r="H287" s="53"/>
      <c r="I287" s="198"/>
      <c r="J287" s="199"/>
      <c r="K287" s="198"/>
      <c r="L287" s="199"/>
      <c r="M287" s="198"/>
      <c r="N287" s="200"/>
      <c r="O287" s="546"/>
      <c r="P287" s="554"/>
      <c r="Q287" s="546"/>
      <c r="R287" s="199"/>
      <c r="S287" s="184"/>
      <c r="T287" s="39">
        <f t="shared" si="8"/>
        <v>0</v>
      </c>
      <c r="U287" s="39">
        <f t="shared" si="9"/>
        <v>0</v>
      </c>
    </row>
    <row r="288" spans="1:28" ht="15.75" customHeight="1">
      <c r="A288" s="1775"/>
      <c r="B288" s="179"/>
      <c r="C288" s="197"/>
      <c r="D288" s="48" t="s">
        <v>3036</v>
      </c>
      <c r="E288" s="48"/>
      <c r="F288" s="48"/>
      <c r="G288" s="48" t="s">
        <v>3158</v>
      </c>
      <c r="H288" s="53"/>
      <c r="I288" s="198"/>
      <c r="J288" s="199"/>
      <c r="K288" s="198">
        <f>J289</f>
        <v>584725530.05999994</v>
      </c>
      <c r="L288" s="199"/>
      <c r="M288" s="198"/>
      <c r="N288" s="200"/>
      <c r="O288" s="546"/>
      <c r="P288" s="554"/>
      <c r="Q288" s="546"/>
      <c r="R288" s="199"/>
      <c r="S288" s="184"/>
      <c r="T288" s="39">
        <f t="shared" si="8"/>
        <v>584725530.05999994</v>
      </c>
      <c r="U288" s="39">
        <f t="shared" si="9"/>
        <v>0</v>
      </c>
    </row>
    <row r="289" spans="1:28" ht="15.75" customHeight="1">
      <c r="A289" s="1775"/>
      <c r="B289" s="179"/>
      <c r="C289" s="197"/>
      <c r="D289" s="201" t="s">
        <v>301</v>
      </c>
      <c r="E289" s="48"/>
      <c r="F289" s="48"/>
      <c r="G289" s="48" t="s">
        <v>271</v>
      </c>
      <c r="H289" s="53"/>
      <c r="I289" s="198"/>
      <c r="J289" s="199">
        <v>584725530.05999994</v>
      </c>
      <c r="K289" s="198"/>
      <c r="L289" s="199"/>
      <c r="M289" s="198"/>
      <c r="N289" s="200"/>
      <c r="O289" s="546"/>
      <c r="P289" s="554"/>
      <c r="Q289" s="546"/>
      <c r="R289" s="199"/>
      <c r="S289" s="184"/>
      <c r="T289" s="39">
        <f t="shared" si="8"/>
        <v>0</v>
      </c>
      <c r="U289" s="39">
        <f t="shared" si="9"/>
        <v>-584725530.05999994</v>
      </c>
      <c r="Y289" s="36"/>
      <c r="Z289" s="36"/>
    </row>
    <row r="290" spans="1:28" ht="15.75" customHeight="1">
      <c r="A290" s="1775"/>
      <c r="B290" s="179"/>
      <c r="C290" s="180"/>
      <c r="H290" s="53"/>
      <c r="I290" s="182"/>
      <c r="J290" s="39"/>
      <c r="K290" s="182"/>
      <c r="L290" s="39"/>
      <c r="M290" s="182"/>
      <c r="N290" s="183"/>
      <c r="O290" s="545"/>
      <c r="P290" s="552"/>
      <c r="Q290" s="545"/>
      <c r="R290" s="39"/>
      <c r="S290" s="184"/>
      <c r="T290" s="39">
        <f t="shared" si="8"/>
        <v>0</v>
      </c>
      <c r="U290" s="39">
        <f t="shared" si="9"/>
        <v>0</v>
      </c>
      <c r="Y290" s="36"/>
      <c r="Z290" s="36"/>
    </row>
    <row r="291" spans="1:28" ht="15.75" customHeight="1">
      <c r="A291" s="1775"/>
      <c r="B291" s="179"/>
      <c r="C291" s="197" t="s">
        <v>375</v>
      </c>
      <c r="D291" s="48"/>
      <c r="E291" s="48"/>
      <c r="F291" s="199"/>
      <c r="G291" s="48"/>
      <c r="H291" s="53"/>
      <c r="I291" s="198"/>
      <c r="J291" s="199"/>
      <c r="K291" s="198"/>
      <c r="L291" s="199"/>
      <c r="M291" s="198"/>
      <c r="N291" s="200"/>
      <c r="O291" s="546"/>
      <c r="P291" s="554"/>
      <c r="Q291" s="546"/>
      <c r="R291" s="199"/>
      <c r="S291" s="184"/>
      <c r="T291" s="39">
        <f t="shared" si="8"/>
        <v>0</v>
      </c>
      <c r="U291" s="39">
        <f t="shared" si="9"/>
        <v>0</v>
      </c>
      <c r="Y291" s="36"/>
      <c r="Z291" s="36"/>
    </row>
    <row r="292" spans="1:28" ht="15.75" customHeight="1">
      <c r="A292" s="1775"/>
      <c r="B292" s="179"/>
      <c r="C292" s="197"/>
      <c r="D292" s="48" t="s">
        <v>336</v>
      </c>
      <c r="E292" s="48"/>
      <c r="F292" s="48"/>
      <c r="G292" s="48" t="s">
        <v>337</v>
      </c>
      <c r="H292" s="53"/>
      <c r="I292" s="198"/>
      <c r="J292" s="199"/>
      <c r="K292" s="1017">
        <f>J293</f>
        <v>543727699</v>
      </c>
      <c r="L292" s="199"/>
      <c r="M292" s="198"/>
      <c r="N292" s="223"/>
      <c r="O292" s="549"/>
      <c r="P292" s="557"/>
      <c r="Q292" s="549"/>
      <c r="R292" s="224"/>
      <c r="S292" s="184"/>
      <c r="T292" s="39">
        <f t="shared" si="8"/>
        <v>543727699</v>
      </c>
      <c r="U292" s="39">
        <f t="shared" si="9"/>
        <v>0</v>
      </c>
      <c r="Y292" s="36"/>
      <c r="Z292" s="36"/>
    </row>
    <row r="293" spans="1:28" ht="15.75" customHeight="1">
      <c r="A293" s="1775"/>
      <c r="B293" s="179"/>
      <c r="C293" s="197"/>
      <c r="D293" s="201" t="s">
        <v>301</v>
      </c>
      <c r="E293" s="48"/>
      <c r="F293" s="48"/>
      <c r="G293" s="48" t="s">
        <v>271</v>
      </c>
      <c r="H293" s="53"/>
      <c r="I293" s="198"/>
      <c r="J293" s="199">
        <v>543727699</v>
      </c>
      <c r="K293" s="198"/>
      <c r="L293" s="199"/>
      <c r="M293" s="198"/>
      <c r="N293" s="200"/>
      <c r="O293" s="546"/>
      <c r="P293" s="554"/>
      <c r="Q293" s="546"/>
      <c r="R293" s="199"/>
      <c r="S293" s="184"/>
      <c r="T293" s="39">
        <f t="shared" si="8"/>
        <v>0</v>
      </c>
      <c r="U293" s="39">
        <f t="shared" si="9"/>
        <v>-543727699</v>
      </c>
      <c r="Y293" s="36"/>
      <c r="Z293" s="36"/>
    </row>
    <row r="294" spans="1:28" ht="15.75" customHeight="1">
      <c r="A294" s="1775"/>
      <c r="B294" s="179"/>
      <c r="C294" s="180"/>
      <c r="H294" s="53"/>
      <c r="I294" s="182"/>
      <c r="J294" s="39"/>
      <c r="K294" s="182"/>
      <c r="L294" s="39"/>
      <c r="M294" s="182"/>
      <c r="N294" s="183"/>
      <c r="O294" s="545"/>
      <c r="P294" s="552"/>
      <c r="Q294" s="545"/>
      <c r="R294" s="39"/>
      <c r="S294" s="184"/>
      <c r="T294" s="39">
        <f t="shared" si="8"/>
        <v>0</v>
      </c>
      <c r="U294" s="39">
        <f t="shared" si="9"/>
        <v>0</v>
      </c>
      <c r="Y294" s="36"/>
      <c r="Z294" s="36"/>
    </row>
    <row r="295" spans="1:28" ht="15.75" customHeight="1">
      <c r="A295" s="1775"/>
      <c r="B295" s="179"/>
      <c r="C295" s="197" t="s">
        <v>376</v>
      </c>
      <c r="D295" s="48"/>
      <c r="E295" s="48"/>
      <c r="F295" s="199"/>
      <c r="G295" s="48"/>
      <c r="H295" s="53"/>
      <c r="I295" s="198"/>
      <c r="J295" s="199"/>
      <c r="K295" s="198"/>
      <c r="L295" s="199"/>
      <c r="M295" s="198"/>
      <c r="N295" s="200"/>
      <c r="O295" s="546"/>
      <c r="P295" s="554"/>
      <c r="Q295" s="546"/>
      <c r="R295" s="199"/>
      <c r="S295" s="184"/>
      <c r="T295" s="39">
        <f t="shared" si="8"/>
        <v>0</v>
      </c>
      <c r="U295" s="39">
        <f t="shared" si="9"/>
        <v>0</v>
      </c>
      <c r="Y295" s="36"/>
      <c r="Z295" s="36"/>
    </row>
    <row r="296" spans="1:28" ht="15.75" customHeight="1">
      <c r="A296" s="1775"/>
      <c r="B296" s="179"/>
      <c r="C296" s="197"/>
      <c r="D296" s="48" t="s">
        <v>301</v>
      </c>
      <c r="E296" s="48"/>
      <c r="F296" s="48"/>
      <c r="G296" s="48" t="s">
        <v>271</v>
      </c>
      <c r="H296" s="53"/>
      <c r="I296" s="198"/>
      <c r="J296" s="225">
        <v>13425000</v>
      </c>
      <c r="K296" s="198"/>
      <c r="L296" s="199"/>
      <c r="M296" s="198"/>
      <c r="N296" s="200"/>
      <c r="O296" s="546"/>
      <c r="P296" s="554"/>
      <c r="Q296" s="546"/>
      <c r="R296" s="199"/>
      <c r="S296" s="184"/>
      <c r="T296" s="39">
        <f t="shared" si="8"/>
        <v>0</v>
      </c>
      <c r="U296" s="39">
        <f t="shared" si="9"/>
        <v>-13425000</v>
      </c>
      <c r="Y296" s="36"/>
      <c r="Z296" s="36"/>
    </row>
    <row r="297" spans="1:28" ht="15.75" customHeight="1">
      <c r="A297" s="1775"/>
      <c r="B297" s="179"/>
      <c r="C297" s="197"/>
      <c r="D297" s="48" t="s">
        <v>377</v>
      </c>
      <c r="E297" s="48"/>
      <c r="F297" s="48"/>
      <c r="G297" s="48" t="s">
        <v>3149</v>
      </c>
      <c r="H297" s="53"/>
      <c r="I297" s="198">
        <v>13425000</v>
      </c>
      <c r="J297" s="199"/>
      <c r="K297" s="198"/>
      <c r="L297" s="199"/>
      <c r="M297" s="198"/>
      <c r="N297" s="200"/>
      <c r="O297" s="546"/>
      <c r="P297" s="554"/>
      <c r="Q297" s="546"/>
      <c r="R297" s="199"/>
      <c r="S297" s="184"/>
      <c r="T297" s="39">
        <f t="shared" si="8"/>
        <v>13425000</v>
      </c>
      <c r="U297" s="39">
        <f t="shared" si="9"/>
        <v>0</v>
      </c>
      <c r="V297" s="43"/>
      <c r="W297" s="43"/>
      <c r="X297" s="43"/>
      <c r="Y297" s="36"/>
      <c r="Z297" s="36"/>
      <c r="AA297" s="43"/>
      <c r="AB297" s="43"/>
    </row>
    <row r="298" spans="1:28" ht="15.75" customHeight="1">
      <c r="A298" s="1776"/>
      <c r="B298" s="179"/>
      <c r="C298" s="781"/>
      <c r="D298" s="783" t="s">
        <v>434</v>
      </c>
      <c r="E298" s="783"/>
      <c r="F298" s="783"/>
      <c r="G298" s="783" t="s">
        <v>311</v>
      </c>
      <c r="H298" s="582"/>
      <c r="I298" s="198"/>
      <c r="J298" s="546"/>
      <c r="K298" s="198">
        <v>1717000</v>
      </c>
      <c r="L298" s="546"/>
      <c r="M298" s="198"/>
      <c r="N298" s="200"/>
      <c r="O298" s="546"/>
      <c r="P298" s="554"/>
      <c r="Q298" s="546"/>
      <c r="R298" s="546"/>
      <c r="S298" s="579"/>
      <c r="T298" s="39">
        <f t="shared" si="8"/>
        <v>1717000</v>
      </c>
      <c r="U298" s="39">
        <f t="shared" si="9"/>
        <v>0</v>
      </c>
      <c r="V298" s="43"/>
      <c r="W298" s="43"/>
      <c r="X298" s="43"/>
      <c r="Y298" s="36"/>
      <c r="Z298" s="36"/>
      <c r="AA298" s="43"/>
      <c r="AB298" s="43"/>
    </row>
    <row r="299" spans="1:28" ht="15.75" customHeight="1">
      <c r="A299" s="1775"/>
      <c r="B299" s="179"/>
      <c r="C299" s="197"/>
      <c r="D299" s="48" t="s">
        <v>907</v>
      </c>
      <c r="E299" s="48"/>
      <c r="F299" s="48"/>
      <c r="G299" s="48" t="s">
        <v>906</v>
      </c>
      <c r="H299" s="53"/>
      <c r="I299" s="198"/>
      <c r="J299" s="199"/>
      <c r="K299" s="198"/>
      <c r="L299" s="199">
        <f>K298</f>
        <v>1717000</v>
      </c>
      <c r="M299" s="198"/>
      <c r="N299" s="200"/>
      <c r="O299" s="546"/>
      <c r="P299" s="554"/>
      <c r="Q299" s="546"/>
      <c r="R299" s="199"/>
      <c r="S299" s="184"/>
      <c r="T299" s="39">
        <f t="shared" si="8"/>
        <v>0</v>
      </c>
      <c r="U299" s="39">
        <f t="shared" si="9"/>
        <v>-1717000</v>
      </c>
      <c r="V299" s="43"/>
      <c r="W299" s="43"/>
      <c r="X299" s="43"/>
      <c r="Y299" s="36"/>
      <c r="Z299" s="36"/>
      <c r="AA299" s="43"/>
      <c r="AB299" s="43"/>
    </row>
    <row r="300" spans="1:28" ht="15.75" customHeight="1">
      <c r="A300" s="1775"/>
      <c r="B300" s="179"/>
      <c r="C300" s="180"/>
      <c r="D300" s="43"/>
      <c r="E300" s="43"/>
      <c r="F300" s="43"/>
      <c r="G300" s="43"/>
      <c r="H300" s="53"/>
      <c r="I300" s="182"/>
      <c r="J300" s="39"/>
      <c r="K300" s="182"/>
      <c r="L300" s="39"/>
      <c r="M300" s="182"/>
      <c r="N300" s="183"/>
      <c r="O300" s="545"/>
      <c r="P300" s="552"/>
      <c r="Q300" s="545"/>
      <c r="R300" s="39"/>
      <c r="S300" s="184"/>
      <c r="T300" s="39">
        <f t="shared" si="8"/>
        <v>0</v>
      </c>
      <c r="U300" s="39">
        <f t="shared" si="9"/>
        <v>0</v>
      </c>
      <c r="V300" s="43"/>
      <c r="W300" s="43"/>
      <c r="X300" s="43"/>
      <c r="Y300" s="36"/>
      <c r="Z300" s="36"/>
      <c r="AA300" s="43"/>
      <c r="AB300" s="43"/>
    </row>
    <row r="301" spans="1:28" ht="15.75" customHeight="1">
      <c r="A301" s="1775"/>
      <c r="B301" s="179"/>
      <c r="C301" s="197" t="s">
        <v>380</v>
      </c>
      <c r="D301" s="48"/>
      <c r="E301" s="48"/>
      <c r="F301" s="48"/>
      <c r="G301" s="48"/>
      <c r="H301" s="53"/>
      <c r="I301" s="198"/>
      <c r="J301" s="199"/>
      <c r="K301" s="198"/>
      <c r="L301" s="199"/>
      <c r="M301" s="198"/>
      <c r="N301" s="200"/>
      <c r="O301" s="546"/>
      <c r="P301" s="554"/>
      <c r="Q301" s="546"/>
      <c r="R301" s="199"/>
      <c r="S301" s="184"/>
      <c r="T301" s="39">
        <f t="shared" si="8"/>
        <v>0</v>
      </c>
      <c r="U301" s="39">
        <f t="shared" si="9"/>
        <v>0</v>
      </c>
      <c r="V301" s="43"/>
      <c r="W301" s="43"/>
      <c r="X301" s="43"/>
      <c r="Y301" s="36"/>
      <c r="Z301" s="36"/>
      <c r="AA301" s="43"/>
      <c r="AB301" s="43"/>
    </row>
    <row r="302" spans="1:28" ht="15.75" customHeight="1">
      <c r="A302" s="1775"/>
      <c r="B302" s="179"/>
      <c r="C302" s="197"/>
      <c r="D302" s="48" t="s">
        <v>381</v>
      </c>
      <c r="E302" s="48"/>
      <c r="F302" s="48"/>
      <c r="G302" s="48" t="s">
        <v>3161</v>
      </c>
      <c r="H302" s="53"/>
      <c r="I302" s="198"/>
      <c r="J302" s="199"/>
      <c r="K302" s="198">
        <f>J303</f>
        <v>63886205679</v>
      </c>
      <c r="L302" s="199"/>
      <c r="M302" s="198"/>
      <c r="N302" s="200"/>
      <c r="O302" s="546"/>
      <c r="P302" s="554"/>
      <c r="Q302" s="546"/>
      <c r="R302" s="199"/>
      <c r="S302" s="184"/>
      <c r="T302" s="39">
        <f t="shared" si="8"/>
        <v>63886205679</v>
      </c>
      <c r="U302" s="39">
        <f t="shared" si="9"/>
        <v>0</v>
      </c>
      <c r="V302" s="43"/>
      <c r="W302" s="43"/>
      <c r="X302" s="43"/>
      <c r="Y302" s="36"/>
      <c r="Z302" s="36"/>
      <c r="AA302" s="43"/>
      <c r="AB302" s="43"/>
    </row>
    <row r="303" spans="1:28" ht="15.75" customHeight="1">
      <c r="A303" s="1780"/>
      <c r="B303" s="179"/>
      <c r="C303" s="197"/>
      <c r="D303" s="48" t="s">
        <v>377</v>
      </c>
      <c r="E303" s="48"/>
      <c r="F303" s="48"/>
      <c r="G303" s="48" t="s">
        <v>3149</v>
      </c>
      <c r="H303" s="53"/>
      <c r="I303" s="198"/>
      <c r="J303" s="199">
        <f>63886205679</f>
        <v>63886205679</v>
      </c>
      <c r="K303" s="198"/>
      <c r="L303" s="199"/>
      <c r="M303" s="198"/>
      <c r="N303" s="200"/>
      <c r="O303" s="546"/>
      <c r="P303" s="554"/>
      <c r="Q303" s="546"/>
      <c r="R303" s="199"/>
      <c r="S303" s="184"/>
      <c r="T303" s="39">
        <f t="shared" ref="T303:T364" si="10">I303+K303+M303+O303+Q303</f>
        <v>0</v>
      </c>
      <c r="U303" s="39">
        <f t="shared" ref="U303:U364" si="11">-(J303+L303+N303+P303+R303)</f>
        <v>-63886205679</v>
      </c>
      <c r="V303" s="43"/>
      <c r="W303" s="43"/>
      <c r="X303" s="43"/>
      <c r="Y303" s="36"/>
      <c r="Z303" s="36"/>
      <c r="AA303" s="43"/>
      <c r="AB303" s="43"/>
    </row>
    <row r="304" spans="1:28" ht="15.75" customHeight="1">
      <c r="A304" s="178"/>
      <c r="B304" s="179"/>
      <c r="C304" s="180"/>
      <c r="H304" s="53"/>
      <c r="I304" s="182"/>
      <c r="J304" s="39"/>
      <c r="K304" s="182"/>
      <c r="L304" s="39"/>
      <c r="M304" s="182"/>
      <c r="N304" s="183"/>
      <c r="O304" s="545"/>
      <c r="P304" s="552"/>
      <c r="Q304" s="545"/>
      <c r="R304" s="39"/>
      <c r="S304" s="184"/>
      <c r="T304" s="39">
        <f t="shared" si="10"/>
        <v>0</v>
      </c>
      <c r="U304" s="39">
        <f t="shared" si="11"/>
        <v>0</v>
      </c>
      <c r="Y304" s="36"/>
      <c r="Z304" s="36"/>
    </row>
    <row r="305" spans="1:26" ht="15.75" customHeight="1">
      <c r="A305" s="1783" t="s">
        <v>382</v>
      </c>
      <c r="B305" s="179" t="s">
        <v>292</v>
      </c>
      <c r="C305" s="180"/>
      <c r="H305" s="53"/>
      <c r="I305" s="182"/>
      <c r="J305" s="39"/>
      <c r="K305" s="182"/>
      <c r="L305" s="39"/>
      <c r="M305" s="182"/>
      <c r="N305" s="183"/>
      <c r="O305" s="545"/>
      <c r="P305" s="552"/>
      <c r="Q305" s="545"/>
      <c r="R305" s="39"/>
      <c r="S305" s="184"/>
      <c r="T305" s="39">
        <f t="shared" si="10"/>
        <v>0</v>
      </c>
      <c r="U305" s="39">
        <f t="shared" si="11"/>
        <v>0</v>
      </c>
      <c r="Y305" s="36"/>
      <c r="Z305" s="36"/>
    </row>
    <row r="306" spans="1:26" ht="15.75" customHeight="1">
      <c r="A306" s="1775"/>
      <c r="B306" s="179"/>
      <c r="C306" s="197" t="s">
        <v>383</v>
      </c>
      <c r="D306" s="48"/>
      <c r="E306" s="48"/>
      <c r="F306" s="48"/>
      <c r="G306" s="48"/>
      <c r="H306" s="53"/>
      <c r="I306" s="198"/>
      <c r="J306" s="199"/>
      <c r="K306" s="198"/>
      <c r="L306" s="199"/>
      <c r="M306" s="198"/>
      <c r="N306" s="200"/>
      <c r="O306" s="546"/>
      <c r="P306" s="554"/>
      <c r="Q306" s="546"/>
      <c r="R306" s="199"/>
      <c r="S306" s="184"/>
      <c r="T306" s="39">
        <f t="shared" si="10"/>
        <v>0</v>
      </c>
      <c r="U306" s="39">
        <f t="shared" si="11"/>
        <v>0</v>
      </c>
      <c r="Y306" s="36"/>
      <c r="Z306" s="36"/>
    </row>
    <row r="307" spans="1:26" ht="15.75" customHeight="1">
      <c r="A307" s="1775"/>
      <c r="B307" s="179"/>
      <c r="C307" s="197"/>
      <c r="D307" s="201" t="s">
        <v>368</v>
      </c>
      <c r="E307" s="48"/>
      <c r="F307" s="48"/>
      <c r="G307" s="48" t="s">
        <v>273</v>
      </c>
      <c r="H307" s="53"/>
      <c r="I307" s="198">
        <f>SUM(J308:J310)</f>
        <v>1881744545.1500001</v>
      </c>
      <c r="J307" s="199"/>
      <c r="K307" s="198"/>
      <c r="L307" s="199"/>
      <c r="M307" s="198"/>
      <c r="N307" s="200"/>
      <c r="O307" s="546"/>
      <c r="P307" s="554"/>
      <c r="Q307" s="546"/>
      <c r="R307" s="199"/>
      <c r="S307" s="184"/>
      <c r="T307" s="39">
        <f t="shared" si="10"/>
        <v>1881744545.1500001</v>
      </c>
      <c r="U307" s="39">
        <f t="shared" si="11"/>
        <v>0</v>
      </c>
      <c r="Y307" s="36"/>
      <c r="Z307" s="36"/>
    </row>
    <row r="308" spans="1:26" ht="15.75" customHeight="1">
      <c r="A308" s="1775"/>
      <c r="B308" s="179"/>
      <c r="C308" s="197"/>
      <c r="D308" s="201" t="s">
        <v>302</v>
      </c>
      <c r="E308" s="48"/>
      <c r="F308" s="48"/>
      <c r="G308" s="48" t="s">
        <v>277</v>
      </c>
      <c r="H308" s="53"/>
      <c r="I308" s="198"/>
      <c r="J308" s="199">
        <v>942125395.1500001</v>
      </c>
      <c r="K308" s="198"/>
      <c r="L308" s="199"/>
      <c r="M308" s="198"/>
      <c r="N308" s="200"/>
      <c r="O308" s="546"/>
      <c r="P308" s="554"/>
      <c r="Q308" s="546"/>
      <c r="R308" s="199"/>
      <c r="S308" s="184"/>
      <c r="T308" s="39">
        <f t="shared" si="10"/>
        <v>0</v>
      </c>
      <c r="U308" s="39">
        <f t="shared" si="11"/>
        <v>-942125395.1500001</v>
      </c>
    </row>
    <row r="309" spans="1:26" ht="15.75" customHeight="1">
      <c r="A309" s="1775"/>
      <c r="B309" s="179"/>
      <c r="C309" s="197"/>
      <c r="D309" s="201" t="s">
        <v>384</v>
      </c>
      <c r="E309" s="48"/>
      <c r="F309" s="48"/>
      <c r="G309" s="48" t="s">
        <v>385</v>
      </c>
      <c r="H309" s="53"/>
      <c r="I309" s="198"/>
      <c r="J309" s="199">
        <v>939619150</v>
      </c>
      <c r="K309" s="198"/>
      <c r="L309" s="199"/>
      <c r="M309" s="198"/>
      <c r="N309" s="200"/>
      <c r="O309" s="546"/>
      <c r="P309" s="554"/>
      <c r="Q309" s="546"/>
      <c r="R309" s="199"/>
      <c r="S309" s="184"/>
      <c r="T309" s="39">
        <f t="shared" si="10"/>
        <v>0</v>
      </c>
      <c r="U309" s="39">
        <f t="shared" si="11"/>
        <v>-939619150</v>
      </c>
    </row>
    <row r="310" spans="1:26" ht="15.75" customHeight="1">
      <c r="A310" s="1775"/>
      <c r="B310" s="179"/>
      <c r="C310" s="197"/>
      <c r="D310" s="201" t="s">
        <v>386</v>
      </c>
      <c r="E310" s="48"/>
      <c r="F310" s="48"/>
      <c r="G310" s="48"/>
      <c r="H310" s="793"/>
      <c r="I310" s="198"/>
      <c r="J310" s="199"/>
      <c r="K310" s="198"/>
      <c r="L310" s="199"/>
      <c r="M310" s="198"/>
      <c r="N310" s="200"/>
      <c r="O310" s="546"/>
      <c r="P310" s="554"/>
      <c r="Q310" s="546"/>
      <c r="R310" s="199"/>
      <c r="S310" s="184"/>
      <c r="T310" s="39">
        <f t="shared" si="10"/>
        <v>0</v>
      </c>
      <c r="U310" s="39">
        <f t="shared" si="11"/>
        <v>0</v>
      </c>
    </row>
    <row r="311" spans="1:26" ht="15.75" customHeight="1">
      <c r="A311" s="1775"/>
      <c r="B311" s="179"/>
      <c r="C311" s="180"/>
      <c r="H311" s="53"/>
      <c r="I311" s="182"/>
      <c r="J311" s="39"/>
      <c r="K311" s="182"/>
      <c r="L311" s="39"/>
      <c r="M311" s="182"/>
      <c r="N311" s="183"/>
      <c r="O311" s="545"/>
      <c r="P311" s="552"/>
      <c r="Q311" s="545"/>
      <c r="R311" s="39"/>
      <c r="S311" s="184"/>
      <c r="T311" s="39">
        <f t="shared" si="10"/>
        <v>0</v>
      </c>
      <c r="U311" s="39">
        <f t="shared" si="11"/>
        <v>0</v>
      </c>
    </row>
    <row r="312" spans="1:26" ht="15.75" customHeight="1">
      <c r="A312" s="1775"/>
      <c r="B312" s="179"/>
      <c r="C312" s="197" t="s">
        <v>370</v>
      </c>
      <c r="D312" s="48"/>
      <c r="E312" s="48"/>
      <c r="F312" s="199"/>
      <c r="G312" s="48"/>
      <c r="H312" s="53"/>
      <c r="I312" s="198"/>
      <c r="J312" s="199"/>
      <c r="K312" s="198"/>
      <c r="L312" s="199"/>
      <c r="M312" s="198"/>
      <c r="N312" s="200"/>
      <c r="O312" s="546"/>
      <c r="P312" s="554"/>
      <c r="Q312" s="546"/>
      <c r="R312" s="199"/>
      <c r="S312" s="184"/>
      <c r="T312" s="39">
        <f t="shared" si="10"/>
        <v>0</v>
      </c>
      <c r="U312" s="39">
        <f t="shared" si="11"/>
        <v>0</v>
      </c>
    </row>
    <row r="313" spans="1:26" ht="15.75" customHeight="1">
      <c r="A313" s="1775"/>
      <c r="B313" s="179"/>
      <c r="C313" s="197"/>
      <c r="D313" s="201" t="s">
        <v>368</v>
      </c>
      <c r="E313" s="48"/>
      <c r="F313" s="48"/>
      <c r="G313" s="48" t="s">
        <v>273</v>
      </c>
      <c r="H313" s="53"/>
      <c r="I313" s="198">
        <f>SUM(L314:L316)</f>
        <v>10374461177.460001</v>
      </c>
      <c r="J313" s="199"/>
      <c r="K313" s="198"/>
      <c r="L313" s="199"/>
      <c r="M313" s="198"/>
      <c r="N313" s="200"/>
      <c r="O313" s="546"/>
      <c r="P313" s="554"/>
      <c r="Q313" s="546"/>
      <c r="R313" s="199"/>
      <c r="S313" s="184"/>
      <c r="T313" s="39">
        <f t="shared" si="10"/>
        <v>10374461177.460001</v>
      </c>
      <c r="U313" s="39">
        <f t="shared" si="11"/>
        <v>0</v>
      </c>
    </row>
    <row r="314" spans="1:26" ht="15.75" customHeight="1">
      <c r="A314" s="1775"/>
      <c r="B314" s="179"/>
      <c r="C314" s="197"/>
      <c r="D314" s="201" t="s">
        <v>387</v>
      </c>
      <c r="E314" s="48"/>
      <c r="F314" s="48"/>
      <c r="G314" s="48" t="s">
        <v>388</v>
      </c>
      <c r="H314" s="53"/>
      <c r="I314" s="198"/>
      <c r="J314" s="199"/>
      <c r="K314" s="198"/>
      <c r="L314" s="1015">
        <v>963105810</v>
      </c>
      <c r="M314" s="198"/>
      <c r="N314" s="200"/>
      <c r="O314" s="546"/>
      <c r="P314" s="554"/>
      <c r="Q314" s="546"/>
      <c r="R314" s="199"/>
      <c r="S314" s="184"/>
      <c r="T314" s="39">
        <f t="shared" si="10"/>
        <v>0</v>
      </c>
      <c r="U314" s="39">
        <f t="shared" si="11"/>
        <v>-963105810</v>
      </c>
    </row>
    <row r="315" spans="1:26" ht="15.75" customHeight="1">
      <c r="A315" s="1775"/>
      <c r="B315" s="179"/>
      <c r="C315" s="197"/>
      <c r="D315" s="201" t="s">
        <v>389</v>
      </c>
      <c r="E315" s="48"/>
      <c r="F315" s="48"/>
      <c r="G315" s="48" t="s">
        <v>868</v>
      </c>
      <c r="H315" s="53"/>
      <c r="I315" s="198"/>
      <c r="J315" s="199"/>
      <c r="K315" s="198"/>
      <c r="L315" s="199">
        <v>8351762429.0900002</v>
      </c>
      <c r="M315" s="198"/>
      <c r="N315" s="200"/>
      <c r="O315" s="546"/>
      <c r="P315" s="554"/>
      <c r="Q315" s="546"/>
      <c r="R315" s="199"/>
      <c r="S315" s="184"/>
      <c r="T315" s="39">
        <f t="shared" si="10"/>
        <v>0</v>
      </c>
      <c r="U315" s="39">
        <f t="shared" si="11"/>
        <v>-8351762429.0900002</v>
      </c>
    </row>
    <row r="316" spans="1:26" ht="15.75" customHeight="1">
      <c r="A316" s="1776"/>
      <c r="B316" s="179"/>
      <c r="C316" s="781"/>
      <c r="D316" s="782" t="s">
        <v>356</v>
      </c>
      <c r="E316" s="783"/>
      <c r="F316" s="783"/>
      <c r="G316" s="783" t="s">
        <v>3160</v>
      </c>
      <c r="H316" s="582"/>
      <c r="I316" s="198"/>
      <c r="J316" s="546"/>
      <c r="K316" s="198"/>
      <c r="L316" s="546">
        <v>1059592938.37</v>
      </c>
      <c r="M316" s="198"/>
      <c r="N316" s="200"/>
      <c r="O316" s="546"/>
      <c r="P316" s="554"/>
      <c r="Q316" s="546"/>
      <c r="R316" s="546"/>
      <c r="S316" s="579"/>
      <c r="T316" s="39">
        <f t="shared" si="10"/>
        <v>0</v>
      </c>
      <c r="U316" s="39">
        <f t="shared" si="11"/>
        <v>-1059592938.37</v>
      </c>
    </row>
    <row r="317" spans="1:26" ht="15.75" customHeight="1">
      <c r="A317" s="1775"/>
      <c r="B317" s="179"/>
      <c r="C317" s="180"/>
      <c r="H317" s="53"/>
      <c r="I317" s="182"/>
      <c r="J317" s="39"/>
      <c r="K317" s="182"/>
      <c r="L317" s="39"/>
      <c r="M317" s="182"/>
      <c r="N317" s="183"/>
      <c r="O317" s="545"/>
      <c r="P317" s="552"/>
      <c r="Q317" s="545"/>
      <c r="R317" s="39"/>
      <c r="S317" s="184"/>
      <c r="T317" s="39">
        <f t="shared" si="10"/>
        <v>0</v>
      </c>
      <c r="U317" s="39">
        <f t="shared" si="11"/>
        <v>0</v>
      </c>
    </row>
    <row r="318" spans="1:26" ht="15.75" customHeight="1">
      <c r="A318" s="1776"/>
      <c r="B318" s="179"/>
      <c r="C318" s="989" t="s">
        <v>375</v>
      </c>
      <c r="D318" s="973"/>
      <c r="E318" s="973"/>
      <c r="F318" s="973"/>
      <c r="G318" s="973"/>
      <c r="H318" s="582"/>
      <c r="I318" s="974"/>
      <c r="J318" s="975"/>
      <c r="K318" s="974"/>
      <c r="L318" s="975"/>
      <c r="M318" s="974"/>
      <c r="N318" s="976"/>
      <c r="O318" s="977"/>
      <c r="P318" s="978"/>
      <c r="Q318" s="977"/>
      <c r="R318" s="975"/>
      <c r="S318" s="579"/>
      <c r="T318" s="39">
        <f t="shared" si="10"/>
        <v>0</v>
      </c>
      <c r="U318" s="39">
        <f t="shared" si="11"/>
        <v>0</v>
      </c>
    </row>
    <row r="319" spans="1:26" ht="15.75" customHeight="1">
      <c r="A319" s="1776"/>
      <c r="B319" s="179"/>
      <c r="C319" s="989"/>
      <c r="D319" s="973" t="s">
        <v>336</v>
      </c>
      <c r="E319" s="973"/>
      <c r="F319" s="973"/>
      <c r="G319" s="973" t="s">
        <v>337</v>
      </c>
      <c r="H319" s="582"/>
      <c r="I319" s="974"/>
      <c r="J319" s="975"/>
      <c r="K319" s="974">
        <f>J320</f>
        <v>30000000</v>
      </c>
      <c r="L319" s="975"/>
      <c r="M319" s="974"/>
      <c r="N319" s="976"/>
      <c r="O319" s="977"/>
      <c r="P319" s="978"/>
      <c r="Q319" s="977"/>
      <c r="R319" s="975"/>
      <c r="S319" s="579"/>
      <c r="T319" s="39">
        <f t="shared" si="10"/>
        <v>30000000</v>
      </c>
      <c r="U319" s="39">
        <f t="shared" si="11"/>
        <v>0</v>
      </c>
    </row>
    <row r="320" spans="1:26" ht="15.75" customHeight="1">
      <c r="A320" s="1776"/>
      <c r="B320" s="179"/>
      <c r="C320" s="989"/>
      <c r="D320" s="973" t="s">
        <v>368</v>
      </c>
      <c r="E320" s="973"/>
      <c r="F320" s="973"/>
      <c r="G320" s="973" t="s">
        <v>273</v>
      </c>
      <c r="H320" s="582"/>
      <c r="I320" s="974"/>
      <c r="J320" s="975">
        <v>30000000</v>
      </c>
      <c r="K320" s="974"/>
      <c r="L320" s="975"/>
      <c r="M320" s="974"/>
      <c r="N320" s="976"/>
      <c r="O320" s="977"/>
      <c r="P320" s="978"/>
      <c r="Q320" s="977"/>
      <c r="R320" s="975"/>
      <c r="S320" s="579"/>
      <c r="T320" s="39">
        <f t="shared" si="10"/>
        <v>0</v>
      </c>
      <c r="U320" s="39">
        <f t="shared" si="11"/>
        <v>-30000000</v>
      </c>
    </row>
    <row r="321" spans="1:21" ht="15.75" customHeight="1">
      <c r="A321" s="1776"/>
      <c r="B321" s="179"/>
      <c r="C321" s="180"/>
      <c r="H321" s="582"/>
      <c r="I321" s="583"/>
      <c r="J321" s="39"/>
      <c r="K321" s="583"/>
      <c r="L321" s="39"/>
      <c r="M321" s="583"/>
      <c r="N321" s="584"/>
      <c r="O321" s="545"/>
      <c r="P321" s="552"/>
      <c r="Q321" s="545"/>
      <c r="R321" s="39"/>
      <c r="S321" s="579"/>
      <c r="T321" s="39">
        <f t="shared" si="10"/>
        <v>0</v>
      </c>
      <c r="U321" s="39">
        <f t="shared" si="11"/>
        <v>0</v>
      </c>
    </row>
    <row r="322" spans="1:21" ht="15.75" customHeight="1">
      <c r="A322" s="1776"/>
      <c r="B322" s="179"/>
      <c r="C322" s="989" t="s">
        <v>3257</v>
      </c>
      <c r="D322" s="973"/>
      <c r="E322" s="973"/>
      <c r="F322" s="973"/>
      <c r="G322" s="973"/>
      <c r="H322" s="582"/>
      <c r="I322" s="974"/>
      <c r="J322" s="975"/>
      <c r="K322" s="974"/>
      <c r="L322" s="975"/>
      <c r="M322" s="974"/>
      <c r="N322" s="976"/>
      <c r="O322" s="977"/>
      <c r="P322" s="978"/>
      <c r="Q322" s="977"/>
      <c r="R322" s="975"/>
      <c r="S322" s="579"/>
      <c r="T322" s="39">
        <f t="shared" si="10"/>
        <v>0</v>
      </c>
      <c r="U322" s="39">
        <f t="shared" si="11"/>
        <v>0</v>
      </c>
    </row>
    <row r="323" spans="1:21" ht="15.75" customHeight="1">
      <c r="A323" s="1776"/>
      <c r="B323" s="179"/>
      <c r="C323" s="989"/>
      <c r="D323" s="973" t="s">
        <v>368</v>
      </c>
      <c r="E323" s="973"/>
      <c r="F323" s="973"/>
      <c r="G323" s="973" t="s">
        <v>273</v>
      </c>
      <c r="H323" s="582"/>
      <c r="I323" s="974"/>
      <c r="J323" s="975">
        <v>12391597659.800001</v>
      </c>
      <c r="K323" s="974"/>
      <c r="L323" s="975"/>
      <c r="M323" s="974"/>
      <c r="N323" s="976"/>
      <c r="O323" s="977"/>
      <c r="P323" s="978"/>
      <c r="Q323" s="977"/>
      <c r="R323" s="975"/>
      <c r="S323" s="579"/>
      <c r="T323" s="39">
        <f t="shared" si="10"/>
        <v>0</v>
      </c>
      <c r="U323" s="39">
        <f t="shared" si="11"/>
        <v>-12391597659.800001</v>
      </c>
    </row>
    <row r="324" spans="1:21" ht="15.75" customHeight="1">
      <c r="A324" s="1776"/>
      <c r="B324" s="179"/>
      <c r="C324" s="989"/>
      <c r="D324" s="973" t="s">
        <v>419</v>
      </c>
      <c r="E324" s="973"/>
      <c r="F324" s="973"/>
      <c r="G324" s="973" t="s">
        <v>3150</v>
      </c>
      <c r="H324" s="582"/>
      <c r="I324" s="974">
        <v>2386991152</v>
      </c>
      <c r="J324" s="975"/>
      <c r="K324" s="974"/>
      <c r="L324" s="975"/>
      <c r="M324" s="974"/>
      <c r="N324" s="976"/>
      <c r="O324" s="977"/>
      <c r="P324" s="978"/>
      <c r="Q324" s="977"/>
      <c r="R324" s="975"/>
      <c r="S324" s="579"/>
      <c r="T324" s="39">
        <f t="shared" si="10"/>
        <v>2386991152</v>
      </c>
      <c r="U324" s="39">
        <f t="shared" si="11"/>
        <v>0</v>
      </c>
    </row>
    <row r="325" spans="1:21" ht="15.75" customHeight="1">
      <c r="A325" s="1776"/>
      <c r="B325" s="179"/>
      <c r="C325" s="989"/>
      <c r="D325" s="973" t="s">
        <v>434</v>
      </c>
      <c r="E325" s="973"/>
      <c r="F325" s="973"/>
      <c r="G325" s="973" t="s">
        <v>311</v>
      </c>
      <c r="H325" s="582"/>
      <c r="I325" s="974"/>
      <c r="J325" s="975"/>
      <c r="K325" s="974">
        <v>113865558.66455431</v>
      </c>
      <c r="L325" s="975"/>
      <c r="M325" s="974"/>
      <c r="N325" s="976"/>
      <c r="O325" s="977"/>
      <c r="P325" s="978"/>
      <c r="Q325" s="977"/>
      <c r="R325" s="975"/>
      <c r="S325" s="579"/>
      <c r="T325" s="39">
        <f t="shared" si="10"/>
        <v>113865558.66455431</v>
      </c>
      <c r="U325" s="39">
        <f t="shared" si="11"/>
        <v>0</v>
      </c>
    </row>
    <row r="326" spans="1:21" ht="15.75" customHeight="1">
      <c r="A326" s="1776"/>
      <c r="B326" s="179"/>
      <c r="C326" s="989"/>
      <c r="D326" s="973" t="s">
        <v>378</v>
      </c>
      <c r="E326" s="973"/>
      <c r="F326" s="973"/>
      <c r="G326" s="973" t="s">
        <v>426</v>
      </c>
      <c r="H326" s="582"/>
      <c r="I326" s="974"/>
      <c r="J326" s="975"/>
      <c r="K326" s="974">
        <v>9890740949.1354504</v>
      </c>
      <c r="L326" s="975"/>
      <c r="M326" s="974"/>
      <c r="N326" s="976"/>
      <c r="O326" s="977"/>
      <c r="P326" s="978"/>
      <c r="Q326" s="977"/>
      <c r="R326" s="975"/>
      <c r="S326" s="579"/>
      <c r="T326" s="39">
        <f t="shared" si="10"/>
        <v>9890740949.1354504</v>
      </c>
      <c r="U326" s="39">
        <f t="shared" si="11"/>
        <v>0</v>
      </c>
    </row>
    <row r="327" spans="1:21" ht="15.75" customHeight="1">
      <c r="A327" s="1776"/>
      <c r="B327" s="179"/>
      <c r="C327" s="180"/>
      <c r="H327" s="582"/>
      <c r="I327" s="583"/>
      <c r="J327" s="39"/>
      <c r="K327" s="583"/>
      <c r="L327" s="39"/>
      <c r="M327" s="583"/>
      <c r="N327" s="584"/>
      <c r="O327" s="545"/>
      <c r="P327" s="552"/>
      <c r="Q327" s="545"/>
      <c r="R327" s="39"/>
      <c r="S327" s="579"/>
      <c r="T327" s="39">
        <f t="shared" si="10"/>
        <v>0</v>
      </c>
      <c r="U327" s="39">
        <f t="shared" si="11"/>
        <v>0</v>
      </c>
    </row>
    <row r="328" spans="1:21" ht="15.75" customHeight="1">
      <c r="A328" s="1775"/>
      <c r="B328" s="179"/>
      <c r="C328" s="197" t="s">
        <v>3260</v>
      </c>
      <c r="D328" s="48"/>
      <c r="E328" s="48"/>
      <c r="F328" s="48"/>
      <c r="G328" s="48"/>
      <c r="H328" s="220"/>
      <c r="I328" s="198"/>
      <c r="J328" s="224"/>
      <c r="K328" s="227"/>
      <c r="L328" s="224"/>
      <c r="M328" s="227"/>
      <c r="N328" s="223"/>
      <c r="O328" s="549"/>
      <c r="P328" s="557"/>
      <c r="Q328" s="549"/>
      <c r="R328" s="224"/>
      <c r="S328" s="184"/>
      <c r="T328" s="39">
        <f t="shared" si="10"/>
        <v>0</v>
      </c>
      <c r="U328" s="39">
        <f t="shared" si="11"/>
        <v>0</v>
      </c>
    </row>
    <row r="329" spans="1:21" ht="15.75" customHeight="1">
      <c r="A329" s="1775"/>
      <c r="B329" s="179"/>
      <c r="C329" s="197"/>
      <c r="D329" s="48" t="s">
        <v>393</v>
      </c>
      <c r="E329" s="48"/>
      <c r="F329" s="48"/>
      <c r="G329" s="48" t="s">
        <v>3150</v>
      </c>
      <c r="H329" s="220"/>
      <c r="I329" s="198">
        <v>155063862</v>
      </c>
      <c r="J329" s="224"/>
      <c r="K329" s="227"/>
      <c r="L329" s="224"/>
      <c r="M329" s="227"/>
      <c r="N329" s="223"/>
      <c r="O329" s="549"/>
      <c r="P329" s="557"/>
      <c r="Q329" s="549"/>
      <c r="R329" s="224"/>
      <c r="S329" s="184"/>
      <c r="T329" s="39">
        <f t="shared" si="10"/>
        <v>155063862</v>
      </c>
      <c r="U329" s="39">
        <f t="shared" si="11"/>
        <v>0</v>
      </c>
    </row>
    <row r="330" spans="1:21" ht="15.75" customHeight="1">
      <c r="A330" s="1775"/>
      <c r="B330" s="179"/>
      <c r="C330" s="197"/>
      <c r="D330" s="48" t="s">
        <v>320</v>
      </c>
      <c r="E330" s="48"/>
      <c r="F330" s="48"/>
      <c r="G330" s="48" t="s">
        <v>320</v>
      </c>
      <c r="H330" s="211">
        <v>11</v>
      </c>
      <c r="I330" s="198"/>
      <c r="J330" s="199">
        <f>I329</f>
        <v>155063862</v>
      </c>
      <c r="K330" s="227"/>
      <c r="L330" s="224"/>
      <c r="M330" s="227"/>
      <c r="N330" s="223"/>
      <c r="O330" s="549"/>
      <c r="P330" s="557"/>
      <c r="Q330" s="549"/>
      <c r="R330" s="224"/>
      <c r="S330" s="184"/>
      <c r="T330" s="39">
        <f t="shared" si="10"/>
        <v>0</v>
      </c>
      <c r="U330" s="39">
        <f t="shared" si="11"/>
        <v>-155063862</v>
      </c>
    </row>
    <row r="331" spans="1:21" ht="15.75" customHeight="1">
      <c r="A331" s="1775"/>
      <c r="B331" s="179"/>
      <c r="C331" s="180"/>
      <c r="D331" s="43"/>
      <c r="E331" s="43"/>
      <c r="F331" s="43"/>
      <c r="G331" s="43"/>
      <c r="H331" s="220"/>
      <c r="I331" s="182"/>
      <c r="J331" s="222"/>
      <c r="K331" s="221"/>
      <c r="L331" s="222"/>
      <c r="M331" s="221"/>
      <c r="N331" s="226"/>
      <c r="O331" s="550"/>
      <c r="P331" s="558"/>
      <c r="Q331" s="550"/>
      <c r="R331" s="222"/>
      <c r="S331" s="184"/>
      <c r="T331" s="39">
        <f t="shared" si="10"/>
        <v>0</v>
      </c>
      <c r="U331" s="39">
        <f t="shared" si="11"/>
        <v>0</v>
      </c>
    </row>
    <row r="332" spans="1:21" ht="15.75" customHeight="1">
      <c r="A332" s="1776"/>
      <c r="B332" s="179"/>
      <c r="C332" s="989" t="s">
        <v>3259</v>
      </c>
      <c r="D332" s="1025"/>
      <c r="E332" s="1025"/>
      <c r="F332" s="1025"/>
      <c r="G332" s="1025"/>
      <c r="H332" s="1019"/>
      <c r="I332" s="974"/>
      <c r="J332" s="1026"/>
      <c r="K332" s="1027"/>
      <c r="L332" s="1026"/>
      <c r="M332" s="1027"/>
      <c r="N332" s="1028"/>
      <c r="O332" s="1029"/>
      <c r="P332" s="1030"/>
      <c r="Q332" s="1029"/>
      <c r="R332" s="1026"/>
      <c r="S332" s="579"/>
      <c r="T332" s="39"/>
      <c r="U332" s="39"/>
    </row>
    <row r="333" spans="1:21" ht="15.75" customHeight="1">
      <c r="A333" s="1776"/>
      <c r="B333" s="179"/>
      <c r="C333" s="989"/>
      <c r="D333" s="1025" t="s">
        <v>320</v>
      </c>
      <c r="E333" s="1025"/>
      <c r="F333" s="1025"/>
      <c r="G333" s="1025" t="s">
        <v>320</v>
      </c>
      <c r="H333" s="1033">
        <v>12</v>
      </c>
      <c r="I333" s="974">
        <v>268910611</v>
      </c>
      <c r="J333" s="1026"/>
      <c r="K333" s="1027"/>
      <c r="L333" s="1026"/>
      <c r="M333" s="1027"/>
      <c r="N333" s="1028"/>
      <c r="O333" s="1029"/>
      <c r="P333" s="1030"/>
      <c r="Q333" s="1029"/>
      <c r="R333" s="1026"/>
      <c r="S333" s="579"/>
      <c r="T333" s="39"/>
      <c r="U333" s="39"/>
    </row>
    <row r="334" spans="1:21" ht="15.75" customHeight="1">
      <c r="A334" s="1776"/>
      <c r="B334" s="179"/>
      <c r="C334" s="989"/>
      <c r="D334" s="1025" t="s">
        <v>393</v>
      </c>
      <c r="E334" s="1025"/>
      <c r="F334" s="1025"/>
      <c r="G334" s="1025" t="s">
        <v>3150</v>
      </c>
      <c r="H334" s="1019"/>
      <c r="I334" s="974"/>
      <c r="J334" s="1031">
        <f>I333</f>
        <v>268910611</v>
      </c>
      <c r="K334" s="1027"/>
      <c r="L334" s="1026"/>
      <c r="M334" s="1027"/>
      <c r="N334" s="1028"/>
      <c r="O334" s="1029"/>
      <c r="P334" s="1030"/>
      <c r="Q334" s="1029"/>
      <c r="R334" s="1026"/>
      <c r="S334" s="579"/>
      <c r="T334" s="39"/>
      <c r="U334" s="39"/>
    </row>
    <row r="335" spans="1:21" ht="15.75" customHeight="1">
      <c r="A335" s="1776"/>
      <c r="B335" s="179"/>
      <c r="C335" s="180"/>
      <c r="D335" s="43"/>
      <c r="E335" s="43"/>
      <c r="F335" s="43"/>
      <c r="G335" s="43"/>
      <c r="H335" s="1019"/>
      <c r="I335" s="583"/>
      <c r="J335" s="222"/>
      <c r="K335" s="1020"/>
      <c r="L335" s="222"/>
      <c r="M335" s="1020"/>
      <c r="N335" s="1021"/>
      <c r="O335" s="550"/>
      <c r="P335" s="558"/>
      <c r="Q335" s="550"/>
      <c r="R335" s="222"/>
      <c r="S335" s="579"/>
      <c r="T335" s="39"/>
      <c r="U335" s="39"/>
    </row>
    <row r="336" spans="1:21" ht="15.75" customHeight="1">
      <c r="A336" s="1775"/>
      <c r="B336" s="179"/>
      <c r="C336" s="197" t="s">
        <v>391</v>
      </c>
      <c r="D336" s="48"/>
      <c r="E336" s="48"/>
      <c r="F336" s="48"/>
      <c r="G336" s="48"/>
      <c r="H336" s="53"/>
      <c r="I336" s="198"/>
      <c r="J336" s="199"/>
      <c r="K336" s="198"/>
      <c r="L336" s="199"/>
      <c r="M336" s="198"/>
      <c r="N336" s="200"/>
      <c r="O336" s="546"/>
      <c r="P336" s="554"/>
      <c r="Q336" s="546"/>
      <c r="R336" s="199"/>
      <c r="S336" s="184"/>
      <c r="T336" s="39">
        <f t="shared" si="10"/>
        <v>0</v>
      </c>
      <c r="U336" s="39">
        <f t="shared" si="11"/>
        <v>0</v>
      </c>
    </row>
    <row r="337" spans="1:21" ht="15.75" customHeight="1">
      <c r="A337" s="1775"/>
      <c r="B337" s="179"/>
      <c r="C337" s="197"/>
      <c r="D337" s="48" t="s">
        <v>392</v>
      </c>
      <c r="E337" s="48"/>
      <c r="F337" s="48"/>
      <c r="G337" s="48" t="s">
        <v>3161</v>
      </c>
      <c r="H337" s="53"/>
      <c r="I337" s="198"/>
      <c r="J337" s="199"/>
      <c r="K337" s="198">
        <f>J338</f>
        <v>29736019234</v>
      </c>
      <c r="L337" s="199"/>
      <c r="M337" s="198"/>
      <c r="N337" s="200"/>
      <c r="O337" s="546"/>
      <c r="P337" s="554"/>
      <c r="Q337" s="546"/>
      <c r="R337" s="199"/>
      <c r="S337" s="184"/>
      <c r="T337" s="39">
        <f t="shared" si="10"/>
        <v>29736019234</v>
      </c>
      <c r="U337" s="39">
        <f t="shared" si="11"/>
        <v>0</v>
      </c>
    </row>
    <row r="338" spans="1:21" ht="15.75" customHeight="1">
      <c r="A338" s="1780"/>
      <c r="B338" s="179"/>
      <c r="C338" s="197"/>
      <c r="D338" s="48" t="s">
        <v>393</v>
      </c>
      <c r="E338" s="48"/>
      <c r="F338" s="48"/>
      <c r="G338" s="48" t="s">
        <v>3150</v>
      </c>
      <c r="H338" s="53"/>
      <c r="I338" s="198"/>
      <c r="J338" s="199">
        <v>29736019234</v>
      </c>
      <c r="K338" s="198"/>
      <c r="L338" s="199"/>
      <c r="M338" s="198"/>
      <c r="N338" s="200"/>
      <c r="O338" s="546"/>
      <c r="P338" s="554"/>
      <c r="Q338" s="546"/>
      <c r="R338" s="199"/>
      <c r="S338" s="184"/>
      <c r="T338" s="39">
        <f t="shared" si="10"/>
        <v>0</v>
      </c>
      <c r="U338" s="39">
        <f t="shared" si="11"/>
        <v>-29736019234</v>
      </c>
    </row>
    <row r="339" spans="1:21" ht="15.75" customHeight="1">
      <c r="A339" s="178"/>
      <c r="B339" s="179"/>
      <c r="C339" s="180"/>
      <c r="H339" s="53"/>
      <c r="I339" s="182"/>
      <c r="J339" s="39"/>
      <c r="K339" s="182"/>
      <c r="L339" s="39"/>
      <c r="M339" s="182"/>
      <c r="N339" s="183"/>
      <c r="O339" s="545"/>
      <c r="P339" s="552"/>
      <c r="Q339" s="545"/>
      <c r="R339" s="39"/>
      <c r="S339" s="184"/>
      <c r="T339" s="39">
        <f t="shared" si="10"/>
        <v>0</v>
      </c>
      <c r="U339" s="39">
        <f t="shared" si="11"/>
        <v>0</v>
      </c>
    </row>
    <row r="340" spans="1:21" ht="15.75" customHeight="1">
      <c r="A340" s="1783" t="s">
        <v>394</v>
      </c>
      <c r="B340" s="179" t="s">
        <v>395</v>
      </c>
      <c r="C340" s="180"/>
      <c r="H340" s="53"/>
      <c r="I340" s="182"/>
      <c r="J340" s="39"/>
      <c r="K340" s="182"/>
      <c r="L340" s="39"/>
      <c r="M340" s="182"/>
      <c r="N340" s="183"/>
      <c r="O340" s="545"/>
      <c r="P340" s="552"/>
      <c r="Q340" s="545"/>
      <c r="R340" s="39"/>
      <c r="S340" s="184"/>
      <c r="T340" s="39">
        <f t="shared" si="10"/>
        <v>0</v>
      </c>
      <c r="U340" s="39">
        <f t="shared" si="11"/>
        <v>0</v>
      </c>
    </row>
    <row r="341" spans="1:21" ht="15.75" customHeight="1">
      <c r="A341" s="1775"/>
      <c r="B341" s="179"/>
      <c r="C341" s="197" t="s">
        <v>396</v>
      </c>
      <c r="D341" s="48"/>
      <c r="E341" s="48"/>
      <c r="F341" s="48"/>
      <c r="G341" s="48"/>
      <c r="H341" s="53"/>
      <c r="I341" s="198"/>
      <c r="J341" s="199"/>
      <c r="K341" s="198"/>
      <c r="L341" s="199"/>
      <c r="M341" s="198"/>
      <c r="N341" s="200"/>
      <c r="O341" s="546"/>
      <c r="P341" s="554"/>
      <c r="Q341" s="546"/>
      <c r="R341" s="199"/>
      <c r="S341" s="184"/>
      <c r="T341" s="39">
        <f t="shared" si="10"/>
        <v>0</v>
      </c>
      <c r="U341" s="39">
        <f t="shared" si="11"/>
        <v>0</v>
      </c>
    </row>
    <row r="342" spans="1:21" ht="15.75" customHeight="1">
      <c r="A342" s="1775"/>
      <c r="B342" s="179"/>
      <c r="C342" s="197"/>
      <c r="D342" s="48" t="s">
        <v>397</v>
      </c>
      <c r="E342" s="48"/>
      <c r="F342" s="48"/>
      <c r="G342" s="48" t="s">
        <v>275</v>
      </c>
      <c r="H342" s="53"/>
      <c r="I342" s="198">
        <f>SUM(J343:J345)</f>
        <v>10980845823.32</v>
      </c>
      <c r="J342" s="199"/>
      <c r="K342" s="198"/>
      <c r="L342" s="199"/>
      <c r="M342" s="198"/>
      <c r="N342" s="200"/>
      <c r="O342" s="546"/>
      <c r="P342" s="554"/>
      <c r="Q342" s="546"/>
      <c r="R342" s="199"/>
      <c r="S342" s="184"/>
      <c r="T342" s="39">
        <f t="shared" si="10"/>
        <v>10980845823.32</v>
      </c>
      <c r="U342" s="39">
        <f t="shared" si="11"/>
        <v>0</v>
      </c>
    </row>
    <row r="343" spans="1:21" ht="15.75" customHeight="1">
      <c r="A343" s="1775"/>
      <c r="B343" s="179"/>
      <c r="C343" s="197"/>
      <c r="D343" s="201" t="s">
        <v>301</v>
      </c>
      <c r="E343" s="48"/>
      <c r="F343" s="48"/>
      <c r="G343" s="48" t="s">
        <v>271</v>
      </c>
      <c r="H343" s="53"/>
      <c r="I343" s="198"/>
      <c r="J343" s="199">
        <v>1409858712.9400001</v>
      </c>
      <c r="K343" s="198"/>
      <c r="L343" s="199"/>
      <c r="M343" s="198"/>
      <c r="N343" s="200"/>
      <c r="O343" s="546"/>
      <c r="P343" s="554"/>
      <c r="Q343" s="546"/>
      <c r="R343" s="199"/>
      <c r="S343" s="184"/>
      <c r="T343" s="39">
        <f t="shared" si="10"/>
        <v>0</v>
      </c>
      <c r="U343" s="39">
        <f t="shared" si="11"/>
        <v>-1409858712.9400001</v>
      </c>
    </row>
    <row r="344" spans="1:21" ht="15.75" customHeight="1">
      <c r="A344" s="1775"/>
      <c r="B344" s="179"/>
      <c r="C344" s="197"/>
      <c r="D344" s="201" t="s">
        <v>368</v>
      </c>
      <c r="E344" s="48"/>
      <c r="F344" s="48"/>
      <c r="G344" s="48" t="s">
        <v>273</v>
      </c>
      <c r="H344" s="53"/>
      <c r="I344" s="198"/>
      <c r="J344" s="199">
        <v>5292892650.3800001</v>
      </c>
      <c r="K344" s="198"/>
      <c r="L344" s="199"/>
      <c r="M344" s="198"/>
      <c r="N344" s="200"/>
      <c r="O344" s="546"/>
      <c r="P344" s="554"/>
      <c r="Q344" s="546"/>
      <c r="R344" s="199"/>
      <c r="S344" s="184"/>
      <c r="T344" s="39">
        <f t="shared" si="10"/>
        <v>0</v>
      </c>
      <c r="U344" s="39">
        <f t="shared" si="11"/>
        <v>-5292892650.3800001</v>
      </c>
    </row>
    <row r="345" spans="1:21" ht="15.75" customHeight="1">
      <c r="A345" s="1775"/>
      <c r="B345" s="179"/>
      <c r="C345" s="197"/>
      <c r="D345" s="201" t="s">
        <v>384</v>
      </c>
      <c r="E345" s="48"/>
      <c r="F345" s="48"/>
      <c r="G345" s="48" t="s">
        <v>385</v>
      </c>
      <c r="H345" s="53"/>
      <c r="I345" s="198"/>
      <c r="J345" s="199">
        <v>4278094460</v>
      </c>
      <c r="K345" s="198"/>
      <c r="L345" s="199"/>
      <c r="M345" s="198"/>
      <c r="N345" s="200"/>
      <c r="O345" s="546"/>
      <c r="P345" s="554"/>
      <c r="Q345" s="546"/>
      <c r="R345" s="199"/>
      <c r="S345" s="184"/>
      <c r="T345" s="39">
        <f t="shared" si="10"/>
        <v>0</v>
      </c>
      <c r="U345" s="39">
        <f t="shared" si="11"/>
        <v>-4278094460</v>
      </c>
    </row>
    <row r="346" spans="1:21" ht="15.75" customHeight="1">
      <c r="A346" s="1775"/>
      <c r="B346" s="179"/>
      <c r="C346" s="180"/>
      <c r="H346" s="53"/>
      <c r="I346" s="182"/>
      <c r="J346" s="39"/>
      <c r="K346" s="182"/>
      <c r="L346" s="39"/>
      <c r="M346" s="182"/>
      <c r="N346" s="183"/>
      <c r="O346" s="545"/>
      <c r="P346" s="552"/>
      <c r="Q346" s="545"/>
      <c r="R346" s="39"/>
      <c r="S346" s="184"/>
      <c r="T346" s="39">
        <f t="shared" si="10"/>
        <v>0</v>
      </c>
      <c r="U346" s="39">
        <f t="shared" si="11"/>
        <v>0</v>
      </c>
    </row>
    <row r="347" spans="1:21" ht="15.75" customHeight="1">
      <c r="A347" s="1776"/>
      <c r="B347" s="179"/>
      <c r="C347" s="989" t="s">
        <v>370</v>
      </c>
      <c r="D347" s="973"/>
      <c r="E347" s="973"/>
      <c r="F347" s="973"/>
      <c r="G347" s="973"/>
      <c r="H347" s="582"/>
      <c r="I347" s="974"/>
      <c r="J347" s="975"/>
      <c r="K347" s="974"/>
      <c r="L347" s="975"/>
      <c r="M347" s="974"/>
      <c r="N347" s="976"/>
      <c r="O347" s="977"/>
      <c r="P347" s="978"/>
      <c r="Q347" s="977"/>
      <c r="R347" s="975"/>
      <c r="S347" s="579"/>
      <c r="T347" s="39">
        <f t="shared" si="10"/>
        <v>0</v>
      </c>
      <c r="U347" s="39">
        <f t="shared" si="11"/>
        <v>0</v>
      </c>
    </row>
    <row r="348" spans="1:21" ht="15.75" customHeight="1">
      <c r="A348" s="1776"/>
      <c r="B348" s="179"/>
      <c r="C348" s="989"/>
      <c r="D348" s="973" t="s">
        <v>397</v>
      </c>
      <c r="E348" s="973"/>
      <c r="F348" s="973"/>
      <c r="G348" s="973" t="s">
        <v>275</v>
      </c>
      <c r="H348" s="582"/>
      <c r="I348" s="974">
        <f>SUM(L349:L351)</f>
        <v>4560500888</v>
      </c>
      <c r="J348" s="975"/>
      <c r="K348" s="974"/>
      <c r="L348" s="975"/>
      <c r="M348" s="974"/>
      <c r="N348" s="976"/>
      <c r="O348" s="977"/>
      <c r="P348" s="978"/>
      <c r="Q348" s="977"/>
      <c r="R348" s="975"/>
      <c r="S348" s="579"/>
      <c r="T348" s="39">
        <f t="shared" si="10"/>
        <v>4560500888</v>
      </c>
      <c r="U348" s="39">
        <f t="shared" si="11"/>
        <v>0</v>
      </c>
    </row>
    <row r="349" spans="1:21" ht="15.75" customHeight="1">
      <c r="A349" s="1776"/>
      <c r="B349" s="179"/>
      <c r="C349" s="989"/>
      <c r="D349" s="973" t="s">
        <v>336</v>
      </c>
      <c r="E349" s="973"/>
      <c r="F349" s="973"/>
      <c r="G349" s="973" t="s">
        <v>337</v>
      </c>
      <c r="H349" s="582"/>
      <c r="I349" s="974"/>
      <c r="J349" s="975"/>
      <c r="K349" s="974"/>
      <c r="L349" s="975">
        <v>49986748</v>
      </c>
      <c r="M349" s="974"/>
      <c r="N349" s="976"/>
      <c r="O349" s="977"/>
      <c r="P349" s="978"/>
      <c r="Q349" s="977"/>
      <c r="R349" s="975"/>
      <c r="S349" s="579"/>
      <c r="T349" s="39">
        <f t="shared" si="10"/>
        <v>0</v>
      </c>
      <c r="U349" s="39">
        <f t="shared" si="11"/>
        <v>-49986748</v>
      </c>
    </row>
    <row r="350" spans="1:21" ht="15.75" customHeight="1">
      <c r="A350" s="1776"/>
      <c r="B350" s="1032"/>
      <c r="C350" s="989"/>
      <c r="D350" s="973" t="s">
        <v>389</v>
      </c>
      <c r="E350" s="973"/>
      <c r="F350" s="973"/>
      <c r="G350" s="973" t="s">
        <v>868</v>
      </c>
      <c r="H350" s="582"/>
      <c r="I350" s="974"/>
      <c r="J350" s="975"/>
      <c r="K350" s="974"/>
      <c r="L350" s="975">
        <v>922292800</v>
      </c>
      <c r="M350" s="974"/>
      <c r="N350" s="976"/>
      <c r="O350" s="977"/>
      <c r="P350" s="978"/>
      <c r="Q350" s="977"/>
      <c r="R350" s="975"/>
      <c r="S350" s="579"/>
      <c r="T350" s="39">
        <f t="shared" si="10"/>
        <v>0</v>
      </c>
      <c r="U350" s="39">
        <f t="shared" si="11"/>
        <v>-922292800</v>
      </c>
    </row>
    <row r="351" spans="1:21" ht="15.75" customHeight="1">
      <c r="A351" s="1776"/>
      <c r="B351" s="179"/>
      <c r="C351" s="989"/>
      <c r="D351" s="973" t="s">
        <v>410</v>
      </c>
      <c r="E351" s="973"/>
      <c r="F351" s="973"/>
      <c r="G351" s="973" t="s">
        <v>388</v>
      </c>
      <c r="H351" s="582"/>
      <c r="I351" s="974"/>
      <c r="J351" s="975"/>
      <c r="K351" s="974"/>
      <c r="L351" s="975">
        <v>3588221340</v>
      </c>
      <c r="M351" s="974"/>
      <c r="N351" s="976"/>
      <c r="O351" s="977"/>
      <c r="P351" s="978"/>
      <c r="Q351" s="977"/>
      <c r="R351" s="975"/>
      <c r="S351" s="579"/>
      <c r="T351" s="39">
        <f t="shared" si="10"/>
        <v>0</v>
      </c>
      <c r="U351" s="39">
        <f t="shared" si="11"/>
        <v>-3588221340</v>
      </c>
    </row>
    <row r="352" spans="1:21" ht="15.75" customHeight="1">
      <c r="A352" s="1776"/>
      <c r="B352" s="179"/>
      <c r="C352" s="180"/>
      <c r="H352" s="582"/>
      <c r="I352" s="583"/>
      <c r="J352" s="39"/>
      <c r="K352" s="583"/>
      <c r="L352" s="39"/>
      <c r="M352" s="583"/>
      <c r="N352" s="584"/>
      <c r="O352" s="545"/>
      <c r="P352" s="552"/>
      <c r="Q352" s="545"/>
      <c r="R352" s="39"/>
      <c r="S352" s="579"/>
      <c r="T352" s="39">
        <f t="shared" si="10"/>
        <v>0</v>
      </c>
      <c r="U352" s="39">
        <f t="shared" si="11"/>
        <v>0</v>
      </c>
    </row>
    <row r="353" spans="1:21" ht="15.75" customHeight="1">
      <c r="A353" s="1775"/>
      <c r="B353" s="179"/>
      <c r="C353" s="197" t="s">
        <v>398</v>
      </c>
      <c r="D353" s="48"/>
      <c r="E353" s="48"/>
      <c r="F353" s="228"/>
      <c r="G353" s="48"/>
      <c r="H353" s="53"/>
      <c r="I353" s="198"/>
      <c r="J353" s="199"/>
      <c r="K353" s="198"/>
      <c r="L353" s="199"/>
      <c r="M353" s="198"/>
      <c r="N353" s="200"/>
      <c r="O353" s="546"/>
      <c r="P353" s="554"/>
      <c r="Q353" s="546"/>
      <c r="R353" s="199"/>
      <c r="S353" s="184"/>
      <c r="T353" s="39">
        <f t="shared" si="10"/>
        <v>0</v>
      </c>
      <c r="U353" s="39">
        <f t="shared" si="11"/>
        <v>0</v>
      </c>
    </row>
    <row r="354" spans="1:21" ht="15.75" customHeight="1">
      <c r="A354" s="1775"/>
      <c r="B354" s="179"/>
      <c r="C354" s="197"/>
      <c r="D354" s="48" t="s">
        <v>397</v>
      </c>
      <c r="E354" s="48"/>
      <c r="F354" s="48"/>
      <c r="G354" s="48" t="s">
        <v>275</v>
      </c>
      <c r="H354" s="53"/>
      <c r="I354" s="198">
        <f>L355</f>
        <v>4899066272</v>
      </c>
      <c r="J354" s="199"/>
      <c r="K354" s="198"/>
      <c r="L354" s="199"/>
      <c r="M354" s="198"/>
      <c r="N354" s="200"/>
      <c r="O354" s="546"/>
      <c r="P354" s="554"/>
      <c r="Q354" s="546"/>
      <c r="R354" s="199"/>
      <c r="S354" s="184"/>
      <c r="T354" s="39">
        <f t="shared" si="10"/>
        <v>4899066272</v>
      </c>
      <c r="U354" s="39">
        <f t="shared" si="11"/>
        <v>0</v>
      </c>
    </row>
    <row r="355" spans="1:21" ht="15.75" customHeight="1">
      <c r="A355" s="1775"/>
      <c r="B355" s="179"/>
      <c r="C355" s="197"/>
      <c r="D355" s="201" t="s">
        <v>371</v>
      </c>
      <c r="E355" s="48"/>
      <c r="F355" s="48"/>
      <c r="G355" s="48" t="s">
        <v>372</v>
      </c>
      <c r="H355" s="53"/>
      <c r="I355" s="198"/>
      <c r="J355" s="199"/>
      <c r="K355" s="198"/>
      <c r="L355" s="1018">
        <v>4899066272</v>
      </c>
      <c r="M355" s="198"/>
      <c r="N355" s="200"/>
      <c r="O355" s="546"/>
      <c r="P355" s="554"/>
      <c r="Q355" s="546"/>
      <c r="R355" s="199"/>
      <c r="S355" s="184"/>
      <c r="T355" s="39">
        <f t="shared" si="10"/>
        <v>0</v>
      </c>
      <c r="U355" s="39">
        <f t="shared" si="11"/>
        <v>-4899066272</v>
      </c>
    </row>
    <row r="356" spans="1:21" ht="15.75" customHeight="1">
      <c r="A356" s="1775"/>
      <c r="B356" s="179"/>
      <c r="C356" s="180"/>
      <c r="H356" s="53"/>
      <c r="I356" s="182"/>
      <c r="J356" s="39"/>
      <c r="K356" s="182"/>
      <c r="L356" s="39"/>
      <c r="M356" s="182"/>
      <c r="N356" s="183"/>
      <c r="O356" s="545"/>
      <c r="P356" s="552"/>
      <c r="Q356" s="545"/>
      <c r="R356" s="39"/>
      <c r="S356" s="184"/>
      <c r="T356" s="39">
        <f t="shared" si="10"/>
        <v>0</v>
      </c>
      <c r="U356" s="39">
        <f t="shared" si="11"/>
        <v>0</v>
      </c>
    </row>
    <row r="357" spans="1:21" ht="15.75" customHeight="1">
      <c r="A357" s="1775"/>
      <c r="B357" s="179"/>
      <c r="C357" s="197" t="s">
        <v>375</v>
      </c>
      <c r="D357" s="48"/>
      <c r="E357" s="48"/>
      <c r="F357" s="199"/>
      <c r="G357" s="48"/>
      <c r="H357" s="53"/>
      <c r="I357" s="198"/>
      <c r="J357" s="199"/>
      <c r="K357" s="198"/>
      <c r="L357" s="199"/>
      <c r="M357" s="198"/>
      <c r="N357" s="200"/>
      <c r="O357" s="546"/>
      <c r="P357" s="554"/>
      <c r="Q357" s="546"/>
      <c r="R357" s="199"/>
      <c r="S357" s="184"/>
      <c r="T357" s="39">
        <f t="shared" si="10"/>
        <v>0</v>
      </c>
      <c r="U357" s="39">
        <f t="shared" si="11"/>
        <v>0</v>
      </c>
    </row>
    <row r="358" spans="1:21" ht="15.75" customHeight="1">
      <c r="A358" s="1775"/>
      <c r="B358" s="179"/>
      <c r="C358" s="197"/>
      <c r="D358" s="201" t="s">
        <v>336</v>
      </c>
      <c r="E358" s="48"/>
      <c r="F358" s="48"/>
      <c r="G358" s="48" t="s">
        <v>337</v>
      </c>
      <c r="H358" s="53"/>
      <c r="I358" s="198"/>
      <c r="J358" s="199"/>
      <c r="K358" s="974">
        <f>J359</f>
        <v>1429728851</v>
      </c>
      <c r="L358" s="199"/>
      <c r="M358" s="198"/>
      <c r="N358" s="200"/>
      <c r="O358" s="546"/>
      <c r="P358" s="554"/>
      <c r="Q358" s="546"/>
      <c r="R358" s="199"/>
      <c r="S358" s="184"/>
      <c r="T358" s="39">
        <f t="shared" si="10"/>
        <v>1429728851</v>
      </c>
      <c r="U358" s="39">
        <f t="shared" si="11"/>
        <v>0</v>
      </c>
    </row>
    <row r="359" spans="1:21" ht="15.75" customHeight="1">
      <c r="A359" s="1775"/>
      <c r="B359" s="179"/>
      <c r="C359" s="197"/>
      <c r="D359" s="201" t="s">
        <v>399</v>
      </c>
      <c r="E359" s="48"/>
      <c r="F359" s="48"/>
      <c r="G359" s="48" t="s">
        <v>275</v>
      </c>
      <c r="H359" s="53"/>
      <c r="I359" s="198"/>
      <c r="J359" s="199">
        <v>1429728851</v>
      </c>
      <c r="K359" s="198"/>
      <c r="L359" s="199"/>
      <c r="M359" s="198"/>
      <c r="N359" s="200"/>
      <c r="O359" s="546"/>
      <c r="P359" s="554"/>
      <c r="Q359" s="546"/>
      <c r="R359" s="199"/>
      <c r="S359" s="184"/>
      <c r="T359" s="39">
        <f t="shared" si="10"/>
        <v>0</v>
      </c>
      <c r="U359" s="39">
        <f t="shared" si="11"/>
        <v>-1429728851</v>
      </c>
    </row>
    <row r="360" spans="1:21" ht="15.75" customHeight="1">
      <c r="A360" s="1775"/>
      <c r="B360" s="179"/>
      <c r="C360" s="180"/>
      <c r="D360" s="8"/>
      <c r="E360" s="43"/>
      <c r="F360" s="43"/>
      <c r="G360" s="43"/>
      <c r="H360" s="53"/>
      <c r="I360" s="182"/>
      <c r="J360" s="39"/>
      <c r="K360" s="182"/>
      <c r="L360" s="39"/>
      <c r="M360" s="182"/>
      <c r="N360" s="183"/>
      <c r="O360" s="545"/>
      <c r="P360" s="552"/>
      <c r="Q360" s="545"/>
      <c r="R360" s="39"/>
      <c r="S360" s="184"/>
      <c r="T360" s="39">
        <f t="shared" si="10"/>
        <v>0</v>
      </c>
      <c r="U360" s="39">
        <f t="shared" si="11"/>
        <v>0</v>
      </c>
    </row>
    <row r="361" spans="1:21" ht="15.75" customHeight="1">
      <c r="A361" s="1775"/>
      <c r="B361" s="179"/>
      <c r="C361" s="197" t="s">
        <v>400</v>
      </c>
      <c r="D361" s="48"/>
      <c r="E361" s="48"/>
      <c r="F361" s="48"/>
      <c r="G361" s="48"/>
      <c r="H361" s="53"/>
      <c r="I361" s="198"/>
      <c r="J361" s="199"/>
      <c r="K361" s="198"/>
      <c r="L361" s="199"/>
      <c r="M361" s="198"/>
      <c r="N361" s="200"/>
      <c r="O361" s="546"/>
      <c r="P361" s="554"/>
      <c r="Q361" s="546"/>
      <c r="R361" s="199"/>
      <c r="S361" s="184"/>
      <c r="T361" s="39">
        <f t="shared" si="10"/>
        <v>0</v>
      </c>
      <c r="U361" s="39">
        <f t="shared" si="11"/>
        <v>0</v>
      </c>
    </row>
    <row r="362" spans="1:21" ht="15.75" customHeight="1">
      <c r="A362" s="1775"/>
      <c r="B362" s="179"/>
      <c r="C362" s="197"/>
      <c r="D362" s="48" t="s">
        <v>401</v>
      </c>
      <c r="E362" s="48"/>
      <c r="F362" s="48"/>
      <c r="G362" s="48" t="s">
        <v>3161</v>
      </c>
      <c r="H362" s="53"/>
      <c r="I362" s="198"/>
      <c r="J362" s="199"/>
      <c r="K362" s="198">
        <f>J363</f>
        <v>301725521908.63</v>
      </c>
      <c r="L362" s="199"/>
      <c r="M362" s="198"/>
      <c r="N362" s="200"/>
      <c r="O362" s="546"/>
      <c r="P362" s="554"/>
      <c r="Q362" s="546"/>
      <c r="R362" s="199"/>
      <c r="S362" s="184"/>
      <c r="T362" s="39">
        <f t="shared" si="10"/>
        <v>301725521908.63</v>
      </c>
      <c r="U362" s="39">
        <f t="shared" si="11"/>
        <v>0</v>
      </c>
    </row>
    <row r="363" spans="1:21" ht="15.75" customHeight="1">
      <c r="A363" s="1780"/>
      <c r="B363" s="179"/>
      <c r="C363" s="197"/>
      <c r="D363" s="48" t="s">
        <v>390</v>
      </c>
      <c r="E363" s="48"/>
      <c r="F363" s="48"/>
      <c r="G363" s="48" t="s">
        <v>3151</v>
      </c>
      <c r="H363" s="53"/>
      <c r="I363" s="198"/>
      <c r="J363" s="199">
        <f>312277044908.63-10551523000</f>
        <v>301725521908.63</v>
      </c>
      <c r="K363" s="198"/>
      <c r="L363" s="199"/>
      <c r="M363" s="198"/>
      <c r="N363" s="200"/>
      <c r="O363" s="546"/>
      <c r="P363" s="554"/>
      <c r="Q363" s="546"/>
      <c r="R363" s="199"/>
      <c r="S363" s="184"/>
      <c r="T363" s="39">
        <f t="shared" si="10"/>
        <v>0</v>
      </c>
      <c r="U363" s="39">
        <f t="shared" si="11"/>
        <v>-301725521908.63</v>
      </c>
    </row>
    <row r="364" spans="1:21" ht="15.75" customHeight="1">
      <c r="A364" s="178"/>
      <c r="B364" s="179"/>
      <c r="C364" s="180"/>
      <c r="H364" s="53"/>
      <c r="I364" s="182"/>
      <c r="J364" s="39"/>
      <c r="K364" s="182"/>
      <c r="L364" s="39"/>
      <c r="M364" s="182"/>
      <c r="N364" s="183"/>
      <c r="O364" s="545"/>
      <c r="P364" s="552"/>
      <c r="Q364" s="545"/>
      <c r="R364" s="39"/>
      <c r="S364" s="184"/>
      <c r="T364" s="39">
        <f t="shared" si="10"/>
        <v>0</v>
      </c>
      <c r="U364" s="39">
        <f t="shared" si="11"/>
        <v>0</v>
      </c>
    </row>
    <row r="365" spans="1:21" ht="15.75" customHeight="1">
      <c r="A365" s="1783" t="s">
        <v>402</v>
      </c>
      <c r="B365" s="179" t="s">
        <v>403</v>
      </c>
      <c r="C365" s="180"/>
      <c r="H365" s="53"/>
      <c r="I365" s="182"/>
      <c r="J365" s="39"/>
      <c r="K365" s="182"/>
      <c r="L365" s="39"/>
      <c r="M365" s="182"/>
      <c r="N365" s="183"/>
      <c r="O365" s="545"/>
      <c r="P365" s="552"/>
      <c r="Q365" s="545"/>
      <c r="R365" s="39"/>
      <c r="S365" s="184"/>
      <c r="T365" s="39">
        <f t="shared" ref="T365:T410" si="12">I365+K365+M365+O365+Q365</f>
        <v>0</v>
      </c>
      <c r="U365" s="39">
        <f t="shared" ref="U365:U410" si="13">-(J365+L365+N365+P365+R365)</f>
        <v>0</v>
      </c>
    </row>
    <row r="366" spans="1:21" ht="15.75" customHeight="1">
      <c r="A366" s="1775"/>
      <c r="B366" s="179"/>
      <c r="C366" s="197" t="s">
        <v>373</v>
      </c>
      <c r="D366" s="48"/>
      <c r="E366" s="48"/>
      <c r="F366" s="199"/>
      <c r="G366" s="48"/>
      <c r="H366" s="53"/>
      <c r="I366" s="198"/>
      <c r="J366" s="199"/>
      <c r="K366" s="198"/>
      <c r="L366" s="199"/>
      <c r="M366" s="198"/>
      <c r="N366" s="200"/>
      <c r="O366" s="546"/>
      <c r="P366" s="554"/>
      <c r="Q366" s="546"/>
      <c r="R366" s="199"/>
      <c r="S366" s="184"/>
      <c r="T366" s="39">
        <f t="shared" si="12"/>
        <v>0</v>
      </c>
      <c r="U366" s="39">
        <f t="shared" si="13"/>
        <v>0</v>
      </c>
    </row>
    <row r="367" spans="1:21" ht="15.75" customHeight="1">
      <c r="A367" s="1775"/>
      <c r="B367" s="179"/>
      <c r="C367" s="197"/>
      <c r="D367" s="48" t="s">
        <v>3036</v>
      </c>
      <c r="E367" s="48"/>
      <c r="F367" s="48"/>
      <c r="G367" s="48" t="s">
        <v>3158</v>
      </c>
      <c r="H367" s="53"/>
      <c r="I367" s="198"/>
      <c r="J367" s="199"/>
      <c r="K367" s="198">
        <f>J368</f>
        <v>3849179320</v>
      </c>
      <c r="L367" s="199"/>
      <c r="M367" s="198"/>
      <c r="N367" s="200"/>
      <c r="O367" s="546"/>
      <c r="P367" s="554"/>
      <c r="Q367" s="546"/>
      <c r="R367" s="199"/>
      <c r="S367" s="184"/>
      <c r="T367" s="39">
        <f t="shared" si="12"/>
        <v>3849179320</v>
      </c>
      <c r="U367" s="39">
        <f t="shared" si="13"/>
        <v>0</v>
      </c>
    </row>
    <row r="368" spans="1:21" ht="15.75" customHeight="1">
      <c r="A368" s="1775"/>
      <c r="B368" s="179"/>
      <c r="C368" s="197"/>
      <c r="D368" s="201" t="s">
        <v>302</v>
      </c>
      <c r="E368" s="48"/>
      <c r="F368" s="48"/>
      <c r="G368" s="48" t="s">
        <v>277</v>
      </c>
      <c r="H368" s="53"/>
      <c r="I368" s="198"/>
      <c r="J368" s="199">
        <v>3849179320</v>
      </c>
      <c r="K368" s="198"/>
      <c r="L368" s="199"/>
      <c r="M368" s="198"/>
      <c r="N368" s="200"/>
      <c r="O368" s="546"/>
      <c r="P368" s="554"/>
      <c r="Q368" s="546"/>
      <c r="R368" s="199"/>
      <c r="S368" s="184"/>
      <c r="T368" s="39">
        <f t="shared" si="12"/>
        <v>0</v>
      </c>
      <c r="U368" s="39">
        <f t="shared" si="13"/>
        <v>-3849179320</v>
      </c>
    </row>
    <row r="369" spans="1:21" ht="15.75" customHeight="1">
      <c r="A369" s="1775"/>
      <c r="B369" s="179"/>
      <c r="C369" s="180"/>
      <c r="H369" s="53"/>
      <c r="I369" s="182"/>
      <c r="J369" s="39"/>
      <c r="K369" s="182"/>
      <c r="L369" s="39"/>
      <c r="M369" s="182"/>
      <c r="N369" s="183"/>
      <c r="O369" s="545"/>
      <c r="P369" s="552"/>
      <c r="Q369" s="545"/>
      <c r="R369" s="39"/>
      <c r="S369" s="184"/>
      <c r="T369" s="39">
        <f t="shared" si="12"/>
        <v>0</v>
      </c>
      <c r="U369" s="39">
        <f t="shared" si="13"/>
        <v>0</v>
      </c>
    </row>
    <row r="370" spans="1:21" ht="15.75" customHeight="1">
      <c r="A370" s="1776"/>
      <c r="B370" s="179"/>
      <c r="C370" s="989" t="s">
        <v>375</v>
      </c>
      <c r="D370" s="973"/>
      <c r="E370" s="973"/>
      <c r="F370" s="973"/>
      <c r="G370" s="973"/>
      <c r="H370" s="582"/>
      <c r="I370" s="974"/>
      <c r="J370" s="975"/>
      <c r="K370" s="974"/>
      <c r="L370" s="975"/>
      <c r="M370" s="974"/>
      <c r="N370" s="976"/>
      <c r="O370" s="977"/>
      <c r="P370" s="978"/>
      <c r="Q370" s="977"/>
      <c r="R370" s="975"/>
      <c r="S370" s="579"/>
      <c r="T370" s="39">
        <f t="shared" si="12"/>
        <v>0</v>
      </c>
      <c r="U370" s="39">
        <f t="shared" si="13"/>
        <v>0</v>
      </c>
    </row>
    <row r="371" spans="1:21" ht="15.75" customHeight="1">
      <c r="A371" s="1776"/>
      <c r="B371" s="179"/>
      <c r="C371" s="989"/>
      <c r="D371" s="973" t="s">
        <v>336</v>
      </c>
      <c r="E371" s="973"/>
      <c r="F371" s="973"/>
      <c r="G371" s="973" t="s">
        <v>337</v>
      </c>
      <c r="H371" s="582"/>
      <c r="I371" s="974"/>
      <c r="J371" s="975"/>
      <c r="K371" s="974">
        <f>J372</f>
        <v>11100000</v>
      </c>
      <c r="L371" s="975"/>
      <c r="M371" s="974"/>
      <c r="N371" s="976"/>
      <c r="O371" s="977"/>
      <c r="P371" s="978"/>
      <c r="Q371" s="977"/>
      <c r="R371" s="975"/>
      <c r="S371" s="579"/>
      <c r="T371" s="39">
        <f t="shared" si="12"/>
        <v>11100000</v>
      </c>
      <c r="U371" s="39">
        <f t="shared" si="13"/>
        <v>0</v>
      </c>
    </row>
    <row r="372" spans="1:21" ht="15.75" customHeight="1">
      <c r="A372" s="1776"/>
      <c r="B372" s="179"/>
      <c r="C372" s="989"/>
      <c r="D372" s="973" t="s">
        <v>302</v>
      </c>
      <c r="E372" s="973"/>
      <c r="F372" s="973"/>
      <c r="G372" s="973" t="s">
        <v>277</v>
      </c>
      <c r="H372" s="582"/>
      <c r="I372" s="974"/>
      <c r="J372" s="975">
        <v>11100000</v>
      </c>
      <c r="K372" s="974"/>
      <c r="L372" s="975"/>
      <c r="M372" s="974"/>
      <c r="N372" s="976"/>
      <c r="O372" s="977"/>
      <c r="P372" s="978"/>
      <c r="Q372" s="977"/>
      <c r="R372" s="975"/>
      <c r="S372" s="579"/>
      <c r="T372" s="39">
        <f t="shared" si="12"/>
        <v>0</v>
      </c>
      <c r="U372" s="39">
        <f t="shared" si="13"/>
        <v>-11100000</v>
      </c>
    </row>
    <row r="373" spans="1:21" ht="15.75" customHeight="1">
      <c r="A373" s="1776"/>
      <c r="B373" s="179"/>
      <c r="C373" s="180"/>
      <c r="H373" s="582"/>
      <c r="I373" s="583"/>
      <c r="J373" s="39"/>
      <c r="K373" s="583"/>
      <c r="L373" s="39"/>
      <c r="M373" s="583"/>
      <c r="N373" s="584"/>
      <c r="O373" s="545"/>
      <c r="P373" s="552"/>
      <c r="Q373" s="545"/>
      <c r="R373" s="39"/>
      <c r="S373" s="579"/>
      <c r="T373" s="39">
        <f t="shared" si="12"/>
        <v>0</v>
      </c>
      <c r="U373" s="39">
        <f t="shared" si="13"/>
        <v>0</v>
      </c>
    </row>
    <row r="374" spans="1:21" ht="15.75" customHeight="1">
      <c r="A374" s="1776"/>
      <c r="B374" s="179"/>
      <c r="C374" s="180"/>
      <c r="H374" s="582"/>
      <c r="I374" s="583"/>
      <c r="J374" s="39"/>
      <c r="K374" s="583"/>
      <c r="L374" s="39"/>
      <c r="M374" s="583"/>
      <c r="N374" s="584"/>
      <c r="O374" s="545"/>
      <c r="P374" s="552"/>
      <c r="Q374" s="545"/>
      <c r="R374" s="39"/>
      <c r="S374" s="579"/>
      <c r="T374" s="39">
        <f t="shared" si="12"/>
        <v>0</v>
      </c>
      <c r="U374" s="39">
        <f t="shared" si="13"/>
        <v>0</v>
      </c>
    </row>
    <row r="375" spans="1:21" ht="15.75" customHeight="1">
      <c r="A375" s="1775"/>
      <c r="B375" s="179"/>
      <c r="C375" s="197" t="s">
        <v>405</v>
      </c>
      <c r="D375" s="48"/>
      <c r="E375" s="48"/>
      <c r="F375" s="48"/>
      <c r="G375" s="48"/>
      <c r="H375" s="53"/>
      <c r="I375" s="198"/>
      <c r="J375" s="199"/>
      <c r="K375" s="198"/>
      <c r="L375" s="199"/>
      <c r="M375" s="198"/>
      <c r="N375" s="200"/>
      <c r="O375" s="546"/>
      <c r="P375" s="554"/>
      <c r="Q375" s="546"/>
      <c r="R375" s="199"/>
      <c r="S375" s="184"/>
      <c r="T375" s="39">
        <f t="shared" si="12"/>
        <v>0</v>
      </c>
      <c r="U375" s="39">
        <f t="shared" si="13"/>
        <v>0</v>
      </c>
    </row>
    <row r="376" spans="1:21" ht="15.75" customHeight="1">
      <c r="A376" s="1775"/>
      <c r="B376" s="179"/>
      <c r="C376" s="197"/>
      <c r="D376" s="48" t="s">
        <v>406</v>
      </c>
      <c r="E376" s="48"/>
      <c r="F376" s="48"/>
      <c r="G376" s="48" t="s">
        <v>3161</v>
      </c>
      <c r="H376" s="53"/>
      <c r="I376" s="198"/>
      <c r="J376" s="199"/>
      <c r="K376" s="198">
        <f>J377</f>
        <v>207747506</v>
      </c>
      <c r="L376" s="199"/>
      <c r="M376" s="198"/>
      <c r="N376" s="200"/>
      <c r="O376" s="546"/>
      <c r="P376" s="554"/>
      <c r="Q376" s="546"/>
      <c r="R376" s="199"/>
      <c r="S376" s="184"/>
      <c r="T376" s="39">
        <f t="shared" si="12"/>
        <v>207747506</v>
      </c>
      <c r="U376" s="39">
        <f t="shared" si="13"/>
        <v>0</v>
      </c>
    </row>
    <row r="377" spans="1:21" ht="15.75" customHeight="1">
      <c r="A377" s="1716"/>
      <c r="B377" s="179"/>
      <c r="C377" s="197"/>
      <c r="D377" s="48" t="s">
        <v>407</v>
      </c>
      <c r="E377" s="48"/>
      <c r="F377" s="48"/>
      <c r="G377" s="48" t="s">
        <v>3152</v>
      </c>
      <c r="H377" s="53"/>
      <c r="I377" s="198"/>
      <c r="J377" s="199">
        <v>207747506</v>
      </c>
      <c r="K377" s="198"/>
      <c r="L377" s="199"/>
      <c r="M377" s="198"/>
      <c r="N377" s="200"/>
      <c r="O377" s="546"/>
      <c r="P377" s="554"/>
      <c r="Q377" s="546"/>
      <c r="R377" s="199"/>
      <c r="S377" s="184"/>
      <c r="T377" s="39">
        <f t="shared" si="12"/>
        <v>0</v>
      </c>
      <c r="U377" s="39">
        <f t="shared" si="13"/>
        <v>-207747506</v>
      </c>
    </row>
    <row r="378" spans="1:21" ht="15.75" customHeight="1">
      <c r="A378" s="178"/>
      <c r="B378" s="179"/>
      <c r="C378" s="180"/>
      <c r="H378" s="53"/>
      <c r="I378" s="182"/>
      <c r="J378" s="39"/>
      <c r="K378" s="182"/>
      <c r="L378" s="39"/>
      <c r="M378" s="182"/>
      <c r="N378" s="183"/>
      <c r="O378" s="545"/>
      <c r="P378" s="552"/>
      <c r="Q378" s="545"/>
      <c r="R378" s="39"/>
      <c r="S378" s="184"/>
      <c r="T378" s="39">
        <f t="shared" si="12"/>
        <v>0</v>
      </c>
      <c r="U378" s="39">
        <f t="shared" si="13"/>
        <v>0</v>
      </c>
    </row>
    <row r="379" spans="1:21" ht="15.75" customHeight="1">
      <c r="A379" s="1769" t="s">
        <v>408</v>
      </c>
      <c r="B379" s="179" t="s">
        <v>409</v>
      </c>
      <c r="C379" s="180"/>
      <c r="H379" s="53"/>
      <c r="I379" s="182"/>
      <c r="J379" s="39"/>
      <c r="K379" s="182"/>
      <c r="L379" s="39"/>
      <c r="M379" s="182"/>
      <c r="N379" s="183"/>
      <c r="O379" s="545"/>
      <c r="P379" s="552"/>
      <c r="Q379" s="545"/>
      <c r="R379" s="39"/>
      <c r="S379" s="184"/>
      <c r="T379" s="39">
        <f t="shared" si="12"/>
        <v>0</v>
      </c>
      <c r="U379" s="39">
        <f t="shared" si="13"/>
        <v>0</v>
      </c>
    </row>
    <row r="380" spans="1:21" ht="15.75" customHeight="1">
      <c r="A380" s="1778"/>
      <c r="B380" s="179"/>
      <c r="C380" s="197" t="s">
        <v>404</v>
      </c>
      <c r="D380" s="48"/>
      <c r="E380" s="48"/>
      <c r="F380" s="48"/>
      <c r="G380" s="48"/>
      <c r="H380" s="53"/>
      <c r="I380" s="198"/>
      <c r="J380" s="199"/>
      <c r="K380" s="198"/>
      <c r="L380" s="199"/>
      <c r="M380" s="198"/>
      <c r="N380" s="200"/>
      <c r="O380" s="546"/>
      <c r="P380" s="554"/>
      <c r="Q380" s="546"/>
      <c r="R380" s="199"/>
      <c r="S380" s="184"/>
      <c r="T380" s="39">
        <f t="shared" si="12"/>
        <v>0</v>
      </c>
      <c r="U380" s="39">
        <f t="shared" si="13"/>
        <v>0</v>
      </c>
    </row>
    <row r="381" spans="1:21" ht="15.75" customHeight="1">
      <c r="A381" s="1778"/>
      <c r="B381" s="179"/>
      <c r="C381" s="197"/>
      <c r="D381" s="48" t="s">
        <v>384</v>
      </c>
      <c r="E381" s="48"/>
      <c r="F381" s="48"/>
      <c r="G381" s="197" t="s">
        <v>385</v>
      </c>
      <c r="H381" s="53"/>
      <c r="I381" s="198">
        <f>SUM(J382:J382)</f>
        <v>1407874050</v>
      </c>
      <c r="J381" s="199"/>
      <c r="K381" s="198"/>
      <c r="L381" s="199"/>
      <c r="M381" s="198"/>
      <c r="N381" s="200"/>
      <c r="O381" s="546"/>
      <c r="P381" s="554"/>
      <c r="Q381" s="546"/>
      <c r="R381" s="199"/>
      <c r="S381" s="184"/>
      <c r="T381" s="39">
        <f t="shared" si="12"/>
        <v>1407874050</v>
      </c>
      <c r="U381" s="39">
        <f t="shared" si="13"/>
        <v>0</v>
      </c>
    </row>
    <row r="382" spans="1:21" ht="15.75" customHeight="1">
      <c r="A382" s="1778"/>
      <c r="B382" s="179"/>
      <c r="C382" s="197"/>
      <c r="D382" s="201" t="s">
        <v>368</v>
      </c>
      <c r="E382" s="48"/>
      <c r="F382" s="48"/>
      <c r="G382" s="48" t="s">
        <v>273</v>
      </c>
      <c r="H382" s="53"/>
      <c r="I382" s="198"/>
      <c r="J382" s="199">
        <v>1407874050</v>
      </c>
      <c r="K382" s="198"/>
      <c r="L382" s="199"/>
      <c r="M382" s="198"/>
      <c r="N382" s="200"/>
      <c r="O382" s="546"/>
      <c r="P382" s="554"/>
      <c r="Q382" s="546"/>
      <c r="R382" s="199"/>
      <c r="S382" s="184"/>
      <c r="T382" s="39">
        <f t="shared" si="12"/>
        <v>0</v>
      </c>
      <c r="U382" s="39">
        <f t="shared" si="13"/>
        <v>-1407874050</v>
      </c>
    </row>
    <row r="383" spans="1:21" ht="15.75" customHeight="1">
      <c r="A383" s="1778"/>
      <c r="B383" s="179"/>
      <c r="C383" s="180"/>
      <c r="D383" s="8"/>
      <c r="H383" s="53"/>
      <c r="I383" s="182"/>
      <c r="J383" s="39"/>
      <c r="K383" s="182"/>
      <c r="L383" s="39"/>
      <c r="M383" s="182"/>
      <c r="N383" s="183"/>
      <c r="O383" s="545"/>
      <c r="P383" s="552"/>
      <c r="Q383" s="545"/>
      <c r="R383" s="39"/>
      <c r="S383" s="184"/>
      <c r="T383" s="39">
        <f t="shared" si="12"/>
        <v>0</v>
      </c>
      <c r="U383" s="39">
        <f t="shared" si="13"/>
        <v>0</v>
      </c>
    </row>
    <row r="384" spans="1:21" ht="15.75" customHeight="1">
      <c r="A384" s="1778"/>
      <c r="B384" s="179"/>
      <c r="C384" s="197" t="s">
        <v>370</v>
      </c>
      <c r="D384" s="201"/>
      <c r="E384" s="48"/>
      <c r="F384" s="48"/>
      <c r="G384" s="48"/>
      <c r="H384" s="53"/>
      <c r="I384" s="198"/>
      <c r="J384" s="199"/>
      <c r="K384" s="198"/>
      <c r="L384" s="199"/>
      <c r="M384" s="198"/>
      <c r="N384" s="200"/>
      <c r="O384" s="546"/>
      <c r="P384" s="554"/>
      <c r="Q384" s="546"/>
      <c r="R384" s="199"/>
      <c r="S384" s="184"/>
      <c r="T384" s="39">
        <f t="shared" si="12"/>
        <v>0</v>
      </c>
      <c r="U384" s="39">
        <f t="shared" si="13"/>
        <v>0</v>
      </c>
    </row>
    <row r="385" spans="1:21" ht="15.75" customHeight="1">
      <c r="A385" s="1778"/>
      <c r="B385" s="179"/>
      <c r="C385" s="197"/>
      <c r="D385" s="201" t="s">
        <v>384</v>
      </c>
      <c r="E385" s="48"/>
      <c r="F385" s="48"/>
      <c r="G385" s="48" t="s">
        <v>385</v>
      </c>
      <c r="H385" s="53"/>
      <c r="I385" s="198">
        <v>5589496865</v>
      </c>
      <c r="J385" s="199"/>
      <c r="K385" s="198"/>
      <c r="L385" s="199"/>
      <c r="M385" s="198"/>
      <c r="N385" s="200"/>
      <c r="O385" s="546"/>
      <c r="P385" s="554"/>
      <c r="Q385" s="546"/>
      <c r="R385" s="199"/>
      <c r="S385" s="184"/>
      <c r="T385" s="39">
        <f t="shared" si="12"/>
        <v>5589496865</v>
      </c>
      <c r="U385" s="39">
        <f t="shared" si="13"/>
        <v>0</v>
      </c>
    </row>
    <row r="386" spans="1:21" ht="15.75" customHeight="1">
      <c r="A386" s="1779"/>
      <c r="B386" s="179"/>
      <c r="C386" s="197"/>
      <c r="D386" s="201" t="s">
        <v>410</v>
      </c>
      <c r="E386" s="48"/>
      <c r="F386" s="48"/>
      <c r="G386" s="48" t="s">
        <v>388</v>
      </c>
      <c r="H386" s="53"/>
      <c r="I386" s="198"/>
      <c r="J386" s="199"/>
      <c r="K386" s="198"/>
      <c r="L386" s="1018">
        <f>I385</f>
        <v>5589496865</v>
      </c>
      <c r="M386" s="198"/>
      <c r="N386" s="200"/>
      <c r="O386" s="546"/>
      <c r="P386" s="554"/>
      <c r="Q386" s="546"/>
      <c r="R386" s="199"/>
      <c r="S386" s="184"/>
      <c r="T386" s="39">
        <f t="shared" si="12"/>
        <v>0</v>
      </c>
      <c r="U386" s="39">
        <f t="shared" si="13"/>
        <v>-5589496865</v>
      </c>
    </row>
    <row r="387" spans="1:21" ht="15.75" customHeight="1">
      <c r="A387" s="178"/>
      <c r="B387" s="179"/>
      <c r="C387" s="180"/>
      <c r="H387" s="53"/>
      <c r="I387" s="182"/>
      <c r="J387" s="39"/>
      <c r="K387" s="182"/>
      <c r="L387" s="39"/>
      <c r="M387" s="182"/>
      <c r="N387" s="183"/>
      <c r="O387" s="545"/>
      <c r="P387" s="552"/>
      <c r="Q387" s="545"/>
      <c r="R387" s="39"/>
      <c r="S387" s="184"/>
      <c r="T387" s="39">
        <f t="shared" si="12"/>
        <v>0</v>
      </c>
      <c r="U387" s="39">
        <f t="shared" si="13"/>
        <v>0</v>
      </c>
    </row>
    <row r="388" spans="1:21" ht="15.75" customHeight="1">
      <c r="A388" s="1769" t="s">
        <v>278</v>
      </c>
      <c r="B388" s="179" t="s">
        <v>411</v>
      </c>
      <c r="C388" s="180"/>
      <c r="H388" s="53"/>
      <c r="I388" s="182"/>
      <c r="J388" s="39"/>
      <c r="K388" s="182"/>
      <c r="L388" s="39"/>
      <c r="M388" s="182"/>
      <c r="N388" s="183"/>
      <c r="O388" s="545"/>
      <c r="P388" s="552"/>
      <c r="Q388" s="545"/>
      <c r="R388" s="39"/>
      <c r="S388" s="184"/>
      <c r="T388" s="39">
        <f t="shared" si="12"/>
        <v>0</v>
      </c>
      <c r="U388" s="39">
        <f t="shared" si="13"/>
        <v>0</v>
      </c>
    </row>
    <row r="389" spans="1:21" ht="15.75" customHeight="1">
      <c r="A389" s="1770"/>
      <c r="B389" s="179"/>
      <c r="C389" s="197" t="s">
        <v>412</v>
      </c>
      <c r="D389" s="201"/>
      <c r="E389" s="48"/>
      <c r="F389" s="48"/>
      <c r="G389" s="48"/>
      <c r="H389" s="53"/>
      <c r="I389" s="198"/>
      <c r="J389" s="199"/>
      <c r="K389" s="198"/>
      <c r="L389" s="199"/>
      <c r="M389" s="198"/>
      <c r="N389" s="200"/>
      <c r="O389" s="546"/>
      <c r="P389" s="554"/>
      <c r="Q389" s="546"/>
      <c r="R389" s="199"/>
      <c r="S389" s="184"/>
      <c r="T389" s="39">
        <f t="shared" si="12"/>
        <v>0</v>
      </c>
      <c r="U389" s="39">
        <f t="shared" si="13"/>
        <v>0</v>
      </c>
    </row>
    <row r="390" spans="1:21" ht="15.75" customHeight="1">
      <c r="A390" s="1770"/>
      <c r="B390" s="179"/>
      <c r="C390" s="197"/>
      <c r="D390" s="201" t="s">
        <v>413</v>
      </c>
      <c r="E390" s="48"/>
      <c r="F390" s="48"/>
      <c r="G390" s="48" t="s">
        <v>3161</v>
      </c>
      <c r="H390" s="53"/>
      <c r="I390" s="198"/>
      <c r="J390" s="199"/>
      <c r="K390" s="198">
        <f>J391</f>
        <v>387957347</v>
      </c>
      <c r="L390" s="199"/>
      <c r="M390" s="198"/>
      <c r="N390" s="200"/>
      <c r="O390" s="546"/>
      <c r="P390" s="554"/>
      <c r="Q390" s="546"/>
      <c r="R390" s="199"/>
      <c r="S390" s="184"/>
      <c r="T390" s="39">
        <f t="shared" si="12"/>
        <v>387957347</v>
      </c>
      <c r="U390" s="39">
        <f t="shared" si="13"/>
        <v>0</v>
      </c>
    </row>
    <row r="391" spans="1:21" ht="15.75" customHeight="1">
      <c r="A391" s="1770"/>
      <c r="B391" s="179"/>
      <c r="C391" s="197"/>
      <c r="D391" s="201" t="s">
        <v>414</v>
      </c>
      <c r="E391" s="48"/>
      <c r="F391" s="48"/>
      <c r="G391" s="48" t="s">
        <v>415</v>
      </c>
      <c r="H391" s="53"/>
      <c r="I391" s="198"/>
      <c r="J391" s="199">
        <v>387957347</v>
      </c>
      <c r="K391" s="198"/>
      <c r="L391" s="199"/>
      <c r="M391" s="198"/>
      <c r="N391" s="200"/>
      <c r="O391" s="546"/>
      <c r="P391" s="554"/>
      <c r="Q391" s="546"/>
      <c r="R391" s="199"/>
      <c r="S391" s="184"/>
      <c r="T391" s="39">
        <f t="shared" si="12"/>
        <v>0</v>
      </c>
      <c r="U391" s="39">
        <f t="shared" si="13"/>
        <v>-387957347</v>
      </c>
    </row>
    <row r="392" spans="1:21" ht="15.75" customHeight="1">
      <c r="A392" s="1770"/>
      <c r="B392" s="179"/>
      <c r="C392" s="180"/>
      <c r="H392" s="53"/>
      <c r="I392" s="182"/>
      <c r="J392" s="39"/>
      <c r="K392" s="182"/>
      <c r="L392" s="39"/>
      <c r="M392" s="182"/>
      <c r="N392" s="183"/>
      <c r="O392" s="545"/>
      <c r="P392" s="552"/>
      <c r="Q392" s="545"/>
      <c r="R392" s="39"/>
      <c r="S392" s="184"/>
      <c r="T392" s="39">
        <f t="shared" si="12"/>
        <v>0</v>
      </c>
      <c r="U392" s="39">
        <f t="shared" si="13"/>
        <v>0</v>
      </c>
    </row>
    <row r="393" spans="1:21" ht="15.75" customHeight="1">
      <c r="A393" s="1770"/>
      <c r="B393" s="179" t="s">
        <v>416</v>
      </c>
      <c r="C393" s="180"/>
      <c r="H393" s="53"/>
      <c r="I393" s="182"/>
      <c r="J393" s="39"/>
      <c r="K393" s="182"/>
      <c r="L393" s="39"/>
      <c r="M393" s="182"/>
      <c r="N393" s="183"/>
      <c r="O393" s="545"/>
      <c r="P393" s="552"/>
      <c r="Q393" s="545"/>
      <c r="R393" s="39"/>
      <c r="S393" s="184"/>
      <c r="T393" s="39">
        <f t="shared" si="12"/>
        <v>0</v>
      </c>
      <c r="U393" s="39">
        <f t="shared" si="13"/>
        <v>0</v>
      </c>
    </row>
    <row r="394" spans="1:21" ht="15.75" customHeight="1">
      <c r="A394" s="1770"/>
      <c r="B394" s="179"/>
      <c r="C394" s="197" t="s">
        <v>417</v>
      </c>
      <c r="D394" s="48"/>
      <c r="E394" s="48"/>
      <c r="F394" s="48"/>
      <c r="G394" s="48"/>
      <c r="H394" s="53"/>
      <c r="I394" s="198"/>
      <c r="J394" s="199"/>
      <c r="K394" s="198"/>
      <c r="L394" s="199"/>
      <c r="M394" s="198"/>
      <c r="N394" s="200"/>
      <c r="O394" s="546"/>
      <c r="P394" s="554"/>
      <c r="Q394" s="546"/>
      <c r="R394" s="199"/>
      <c r="S394" s="184"/>
      <c r="T394" s="39">
        <f t="shared" si="12"/>
        <v>0</v>
      </c>
      <c r="U394" s="39">
        <f t="shared" si="13"/>
        <v>0</v>
      </c>
    </row>
    <row r="395" spans="1:21" ht="15.75" customHeight="1">
      <c r="A395" s="1770"/>
      <c r="B395" s="179"/>
      <c r="C395" s="197"/>
      <c r="D395" s="48" t="s">
        <v>416</v>
      </c>
      <c r="E395" s="48"/>
      <c r="F395" s="48"/>
      <c r="G395" s="48" t="s">
        <v>418</v>
      </c>
      <c r="H395" s="53"/>
      <c r="I395" s="198">
        <f>J396+J397</f>
        <v>752976279.35000002</v>
      </c>
      <c r="J395" s="199"/>
      <c r="K395" s="198"/>
      <c r="L395" s="199"/>
      <c r="M395" s="198"/>
      <c r="N395" s="200"/>
      <c r="O395" s="546"/>
      <c r="P395" s="554"/>
      <c r="Q395" s="546"/>
      <c r="R395" s="199"/>
      <c r="S395" s="184"/>
      <c r="T395" s="39">
        <f t="shared" si="12"/>
        <v>752976279.35000002</v>
      </c>
      <c r="U395" s="39">
        <f t="shared" si="13"/>
        <v>0</v>
      </c>
    </row>
    <row r="396" spans="1:21" ht="15.75" customHeight="1">
      <c r="A396" s="1770"/>
      <c r="B396" s="179"/>
      <c r="C396" s="197"/>
      <c r="D396" s="201" t="s">
        <v>301</v>
      </c>
      <c r="E396" s="48"/>
      <c r="F396" s="48"/>
      <c r="G396" s="48" t="s">
        <v>271</v>
      </c>
      <c r="H396" s="53"/>
      <c r="I396" s="198"/>
      <c r="J396" s="199">
        <v>587996885</v>
      </c>
      <c r="K396" s="198"/>
      <c r="L396" s="199"/>
      <c r="M396" s="198"/>
      <c r="N396" s="200"/>
      <c r="O396" s="546"/>
      <c r="P396" s="554"/>
      <c r="Q396" s="546"/>
      <c r="R396" s="199"/>
      <c r="S396" s="184"/>
      <c r="T396" s="39">
        <f t="shared" si="12"/>
        <v>0</v>
      </c>
      <c r="U396" s="39">
        <f t="shared" si="13"/>
        <v>-587996885</v>
      </c>
    </row>
    <row r="397" spans="1:21" ht="15.75" customHeight="1">
      <c r="A397" s="1770"/>
      <c r="B397" s="179"/>
      <c r="C397" s="197"/>
      <c r="D397" s="201" t="s">
        <v>368</v>
      </c>
      <c r="E397" s="48"/>
      <c r="F397" s="48"/>
      <c r="G397" s="48" t="s">
        <v>273</v>
      </c>
      <c r="H397" s="53"/>
      <c r="I397" s="198"/>
      <c r="J397" s="199">
        <v>164979394.34999999</v>
      </c>
      <c r="K397" s="198"/>
      <c r="L397" s="199"/>
      <c r="M397" s="198"/>
      <c r="N397" s="200"/>
      <c r="O397" s="546"/>
      <c r="P397" s="554"/>
      <c r="Q397" s="546"/>
      <c r="R397" s="199"/>
      <c r="S397" s="184"/>
      <c r="T397" s="39">
        <f t="shared" si="12"/>
        <v>0</v>
      </c>
      <c r="U397" s="39">
        <f t="shared" si="13"/>
        <v>-164979394.34999999</v>
      </c>
    </row>
    <row r="398" spans="1:21" ht="15.75" customHeight="1">
      <c r="A398" s="1770"/>
      <c r="B398" s="179"/>
      <c r="C398" s="197"/>
      <c r="D398" s="201" t="s">
        <v>377</v>
      </c>
      <c r="E398" s="48"/>
      <c r="F398" s="48"/>
      <c r="G398" s="48" t="s">
        <v>3149</v>
      </c>
      <c r="H398" s="53"/>
      <c r="I398" s="198">
        <v>574511545</v>
      </c>
      <c r="J398" s="199"/>
      <c r="K398" s="198"/>
      <c r="L398" s="199"/>
      <c r="M398" s="198"/>
      <c r="N398" s="200"/>
      <c r="O398" s="546"/>
      <c r="P398" s="554"/>
      <c r="Q398" s="546"/>
      <c r="R398" s="199"/>
      <c r="S398" s="184"/>
      <c r="T398" s="39">
        <f t="shared" si="12"/>
        <v>574511545</v>
      </c>
      <c r="U398" s="39">
        <f t="shared" si="13"/>
        <v>0</v>
      </c>
    </row>
    <row r="399" spans="1:21" ht="15.75" customHeight="1">
      <c r="A399" s="1770"/>
      <c r="B399" s="179"/>
      <c r="C399" s="197"/>
      <c r="D399" s="201" t="s">
        <v>420</v>
      </c>
      <c r="E399" s="48"/>
      <c r="F399" s="48"/>
      <c r="G399" s="48" t="s">
        <v>421</v>
      </c>
      <c r="H399" s="53"/>
      <c r="I399" s="198"/>
      <c r="J399" s="199">
        <f>I398</f>
        <v>574511545</v>
      </c>
      <c r="K399" s="198"/>
      <c r="L399" s="199"/>
      <c r="M399" s="198"/>
      <c r="N399" s="200"/>
      <c r="O399" s="546"/>
      <c r="P399" s="554"/>
      <c r="Q399" s="546"/>
      <c r="R399" s="199"/>
      <c r="S399" s="184"/>
      <c r="T399" s="39">
        <f t="shared" si="12"/>
        <v>0</v>
      </c>
      <c r="U399" s="39">
        <f t="shared" si="13"/>
        <v>-574511545</v>
      </c>
    </row>
    <row r="400" spans="1:21" ht="15.75" customHeight="1">
      <c r="A400" s="1770"/>
      <c r="B400" s="179"/>
      <c r="C400" s="180"/>
      <c r="H400" s="53"/>
      <c r="I400" s="182"/>
      <c r="J400" s="39"/>
      <c r="K400" s="182"/>
      <c r="L400" s="39"/>
      <c r="M400" s="182"/>
      <c r="N400" s="183"/>
      <c r="O400" s="545"/>
      <c r="P400" s="552"/>
      <c r="Q400" s="545"/>
      <c r="R400" s="39"/>
      <c r="S400" s="184"/>
      <c r="T400" s="39">
        <f t="shared" si="12"/>
        <v>0</v>
      </c>
      <c r="U400" s="39">
        <f t="shared" si="13"/>
        <v>0</v>
      </c>
    </row>
    <row r="401" spans="1:21" ht="15.75" customHeight="1">
      <c r="A401" s="1770"/>
      <c r="B401" s="179"/>
      <c r="C401" s="197" t="s">
        <v>422</v>
      </c>
      <c r="D401" s="48"/>
      <c r="E401" s="48"/>
      <c r="F401" s="48"/>
      <c r="G401" s="48"/>
      <c r="H401" s="53"/>
      <c r="I401" s="198"/>
      <c r="J401" s="199"/>
      <c r="K401" s="198"/>
      <c r="L401" s="199"/>
      <c r="M401" s="198"/>
      <c r="N401" s="200"/>
      <c r="O401" s="546"/>
      <c r="P401" s="554"/>
      <c r="Q401" s="546"/>
      <c r="R401" s="199"/>
      <c r="S401" s="184"/>
      <c r="T401" s="39">
        <f t="shared" si="12"/>
        <v>0</v>
      </c>
      <c r="U401" s="39">
        <f t="shared" si="13"/>
        <v>0</v>
      </c>
    </row>
    <row r="402" spans="1:21" ht="15.75" customHeight="1">
      <c r="A402" s="1770"/>
      <c r="B402" s="179"/>
      <c r="C402" s="197"/>
      <c r="D402" s="48" t="s">
        <v>416</v>
      </c>
      <c r="E402" s="48"/>
      <c r="F402" s="48"/>
      <c r="G402" s="48" t="s">
        <v>418</v>
      </c>
      <c r="H402" s="53"/>
      <c r="I402" s="198"/>
      <c r="J402" s="199">
        <v>1340449000</v>
      </c>
      <c r="K402" s="198"/>
      <c r="L402" s="199"/>
      <c r="M402" s="198"/>
      <c r="N402" s="200"/>
      <c r="O402" s="546"/>
      <c r="P402" s="554"/>
      <c r="Q402" s="546"/>
      <c r="R402" s="199"/>
      <c r="S402" s="184"/>
      <c r="T402" s="39">
        <f t="shared" si="12"/>
        <v>0</v>
      </c>
      <c r="U402" s="39">
        <f t="shared" si="13"/>
        <v>-1340449000</v>
      </c>
    </row>
    <row r="403" spans="1:21" ht="15.75" customHeight="1">
      <c r="A403" s="1770"/>
      <c r="B403" s="179"/>
      <c r="C403" s="197"/>
      <c r="D403" s="48" t="s">
        <v>423</v>
      </c>
      <c r="E403" s="48"/>
      <c r="F403" s="48"/>
      <c r="G403" s="48" t="s">
        <v>421</v>
      </c>
      <c r="H403" s="53"/>
      <c r="I403" s="198">
        <v>406606234</v>
      </c>
      <c r="J403" s="199"/>
      <c r="K403" s="198"/>
      <c r="L403" s="199"/>
      <c r="M403" s="198"/>
      <c r="N403" s="200"/>
      <c r="O403" s="546"/>
      <c r="P403" s="554"/>
      <c r="Q403" s="546"/>
      <c r="R403" s="199"/>
      <c r="S403" s="184"/>
      <c r="T403" s="39">
        <f t="shared" si="12"/>
        <v>406606234</v>
      </c>
      <c r="U403" s="39">
        <f t="shared" si="13"/>
        <v>0</v>
      </c>
    </row>
    <row r="404" spans="1:21" ht="15.75" customHeight="1">
      <c r="A404" s="1770"/>
      <c r="B404" s="179"/>
      <c r="C404" s="781"/>
      <c r="D404" s="783" t="s">
        <v>434</v>
      </c>
      <c r="E404" s="783"/>
      <c r="F404" s="783"/>
      <c r="G404" s="783" t="s">
        <v>311</v>
      </c>
      <c r="H404" s="582"/>
      <c r="I404" s="198"/>
      <c r="J404" s="546"/>
      <c r="K404" s="198">
        <v>9475941.3354456928</v>
      </c>
      <c r="L404" s="546"/>
      <c r="M404" s="198"/>
      <c r="N404" s="200"/>
      <c r="O404" s="546"/>
      <c r="P404" s="554"/>
      <c r="Q404" s="546"/>
      <c r="R404" s="546"/>
      <c r="S404" s="579"/>
      <c r="T404" s="39">
        <f t="shared" si="12"/>
        <v>9475941.3354456928</v>
      </c>
      <c r="U404" s="39">
        <f t="shared" si="13"/>
        <v>0</v>
      </c>
    </row>
    <row r="405" spans="1:21" ht="15.75" customHeight="1">
      <c r="A405" s="1770"/>
      <c r="B405" s="179"/>
      <c r="C405" s="197"/>
      <c r="D405" s="48" t="s">
        <v>378</v>
      </c>
      <c r="E405" s="48"/>
      <c r="F405" s="48"/>
      <c r="G405" s="48" t="s">
        <v>426</v>
      </c>
      <c r="H405" s="53"/>
      <c r="I405" s="198"/>
      <c r="J405" s="199"/>
      <c r="K405" s="198">
        <v>930473824.664554</v>
      </c>
      <c r="L405" s="199"/>
      <c r="M405" s="198"/>
      <c r="N405" s="200"/>
      <c r="O405" s="546"/>
      <c r="P405" s="554"/>
      <c r="Q405" s="546"/>
      <c r="R405" s="199"/>
      <c r="S405" s="184"/>
      <c r="T405" s="39">
        <f t="shared" si="12"/>
        <v>930473824.664554</v>
      </c>
      <c r="U405" s="39">
        <f t="shared" si="13"/>
        <v>0</v>
      </c>
    </row>
    <row r="406" spans="1:21" ht="15.75" customHeight="1">
      <c r="A406" s="1770"/>
      <c r="B406" s="179"/>
      <c r="C406" s="781"/>
      <c r="D406" s="783" t="s">
        <v>907</v>
      </c>
      <c r="E406" s="783"/>
      <c r="F406" s="783"/>
      <c r="G406" s="783" t="s">
        <v>906</v>
      </c>
      <c r="H406" s="582"/>
      <c r="I406" s="198"/>
      <c r="J406" s="546"/>
      <c r="K406" s="198"/>
      <c r="L406" s="546">
        <v>6107000</v>
      </c>
      <c r="M406" s="198"/>
      <c r="N406" s="200"/>
      <c r="O406" s="546"/>
      <c r="P406" s="554"/>
      <c r="Q406" s="546"/>
      <c r="R406" s="546"/>
      <c r="S406" s="579"/>
      <c r="T406" s="39">
        <f t="shared" si="12"/>
        <v>0</v>
      </c>
      <c r="U406" s="39">
        <f t="shared" si="13"/>
        <v>-6107000</v>
      </c>
    </row>
    <row r="407" spans="1:21" ht="15.75" customHeight="1">
      <c r="A407" s="1770"/>
      <c r="B407" s="179"/>
      <c r="C407" s="180"/>
      <c r="H407" s="53"/>
      <c r="I407" s="182"/>
      <c r="J407" s="39"/>
      <c r="K407" s="182"/>
      <c r="L407" s="39"/>
      <c r="M407" s="182"/>
      <c r="N407" s="183"/>
      <c r="O407" s="545"/>
      <c r="P407" s="552"/>
      <c r="Q407" s="545"/>
      <c r="R407" s="39"/>
      <c r="S407" s="184"/>
      <c r="T407" s="39">
        <f t="shared" si="12"/>
        <v>0</v>
      </c>
      <c r="U407" s="39">
        <f t="shared" si="13"/>
        <v>0</v>
      </c>
    </row>
    <row r="408" spans="1:21" ht="15.75" customHeight="1">
      <c r="A408" s="1770"/>
      <c r="B408" s="179"/>
      <c r="C408" s="197" t="s">
        <v>424</v>
      </c>
      <c r="D408" s="48"/>
      <c r="E408" s="48"/>
      <c r="F408" s="48"/>
      <c r="G408" s="48"/>
      <c r="H408" s="53"/>
      <c r="I408" s="198"/>
      <c r="J408" s="199"/>
      <c r="K408" s="198"/>
      <c r="L408" s="199"/>
      <c r="M408" s="198"/>
      <c r="N408" s="200"/>
      <c r="O408" s="546"/>
      <c r="P408" s="554"/>
      <c r="Q408" s="546"/>
      <c r="R408" s="199"/>
      <c r="S408" s="184"/>
      <c r="T408" s="39">
        <f t="shared" si="12"/>
        <v>0</v>
      </c>
      <c r="U408" s="39">
        <f t="shared" si="13"/>
        <v>0</v>
      </c>
    </row>
    <row r="409" spans="1:21" ht="15.75" customHeight="1">
      <c r="A409" s="1770"/>
      <c r="B409" s="179"/>
      <c r="C409" s="197"/>
      <c r="D409" s="48" t="s">
        <v>416</v>
      </c>
      <c r="E409" s="48"/>
      <c r="F409" s="48"/>
      <c r="G409" s="48" t="s">
        <v>418</v>
      </c>
      <c r="H409" s="53"/>
      <c r="I409" s="198"/>
      <c r="J409" s="199">
        <v>87500000</v>
      </c>
      <c r="K409" s="198"/>
      <c r="L409" s="199"/>
      <c r="M409" s="198"/>
      <c r="N409" s="200"/>
      <c r="O409" s="546"/>
      <c r="P409" s="554"/>
      <c r="Q409" s="546"/>
      <c r="R409" s="199"/>
      <c r="S409" s="184"/>
      <c r="T409" s="39">
        <f t="shared" si="12"/>
        <v>0</v>
      </c>
      <c r="U409" s="39">
        <f t="shared" si="13"/>
        <v>-87500000</v>
      </c>
    </row>
    <row r="410" spans="1:21" ht="15.75" customHeight="1">
      <c r="A410" s="1770"/>
      <c r="B410" s="179"/>
      <c r="C410" s="197"/>
      <c r="D410" s="201" t="s">
        <v>425</v>
      </c>
      <c r="E410" s="48"/>
      <c r="F410" s="48"/>
      <c r="G410" s="48" t="s">
        <v>3232</v>
      </c>
      <c r="H410" s="53"/>
      <c r="I410" s="198"/>
      <c r="J410" s="199"/>
      <c r="K410" s="198">
        <f>J409</f>
        <v>87500000</v>
      </c>
      <c r="L410" s="199"/>
      <c r="M410" s="198"/>
      <c r="N410" s="200"/>
      <c r="O410" s="546"/>
      <c r="P410" s="554"/>
      <c r="Q410" s="546"/>
      <c r="R410" s="199"/>
      <c r="S410" s="184"/>
      <c r="T410" s="39">
        <f t="shared" si="12"/>
        <v>87500000</v>
      </c>
      <c r="U410" s="39">
        <f t="shared" si="13"/>
        <v>0</v>
      </c>
    </row>
    <row r="411" spans="1:21" ht="15.75" customHeight="1">
      <c r="A411" s="1770"/>
      <c r="B411" s="179"/>
      <c r="C411" s="180"/>
      <c r="H411" s="53"/>
      <c r="I411" s="182"/>
      <c r="J411" s="39"/>
      <c r="K411" s="182"/>
      <c r="L411" s="39"/>
      <c r="M411" s="182"/>
      <c r="N411" s="183"/>
      <c r="O411" s="545"/>
      <c r="P411" s="552"/>
      <c r="Q411" s="545"/>
      <c r="R411" s="39"/>
      <c r="S411" s="184"/>
      <c r="T411" s="39">
        <f t="shared" ref="T411:T419" si="14">I411+K411+M411+O411+Q411</f>
        <v>0</v>
      </c>
      <c r="U411" s="39">
        <f t="shared" ref="U411:U419" si="15">-(J411+L411+N411+P411+R411)</f>
        <v>0</v>
      </c>
    </row>
    <row r="412" spans="1:21" ht="15.75" customHeight="1">
      <c r="A412" s="1770"/>
      <c r="B412" s="179"/>
      <c r="C412" s="197" t="s">
        <v>3194</v>
      </c>
      <c r="D412" s="48"/>
      <c r="E412" s="48"/>
      <c r="F412" s="48"/>
      <c r="G412" s="48"/>
      <c r="H412" s="53"/>
      <c r="I412" s="198"/>
      <c r="J412" s="199"/>
      <c r="K412" s="198"/>
      <c r="L412" s="199"/>
      <c r="M412" s="198"/>
      <c r="N412" s="200"/>
      <c r="O412" s="546"/>
      <c r="P412" s="554"/>
      <c r="Q412" s="546"/>
      <c r="R412" s="199"/>
      <c r="S412" s="184"/>
      <c r="T412" s="39">
        <f t="shared" si="14"/>
        <v>0</v>
      </c>
      <c r="U412" s="39">
        <f t="shared" si="15"/>
        <v>0</v>
      </c>
    </row>
    <row r="413" spans="1:21" ht="15.75" customHeight="1">
      <c r="A413" s="1770"/>
      <c r="B413" s="179"/>
      <c r="C413" s="197"/>
      <c r="D413" s="48" t="s">
        <v>427</v>
      </c>
      <c r="E413" s="48"/>
      <c r="F413" s="48"/>
      <c r="G413" s="48" t="s">
        <v>428</v>
      </c>
      <c r="H413" s="53"/>
      <c r="I413" s="198"/>
      <c r="J413" s="199">
        <f>K414</f>
        <v>393380674000</v>
      </c>
      <c r="K413" s="198"/>
      <c r="L413" s="199"/>
      <c r="M413" s="198"/>
      <c r="N413" s="200"/>
      <c r="O413" s="546"/>
      <c r="P413" s="554"/>
      <c r="Q413" s="546"/>
      <c r="R413" s="199"/>
      <c r="S413" s="184"/>
      <c r="T413" s="39">
        <f t="shared" si="14"/>
        <v>0</v>
      </c>
      <c r="U413" s="39">
        <f t="shared" si="15"/>
        <v>-393380674000</v>
      </c>
    </row>
    <row r="414" spans="1:21" ht="15.75" customHeight="1">
      <c r="A414" s="1770"/>
      <c r="B414" s="179"/>
      <c r="C414" s="197"/>
      <c r="D414" s="201" t="s">
        <v>429</v>
      </c>
      <c r="E414" s="48"/>
      <c r="F414" s="48"/>
      <c r="G414" s="48" t="s">
        <v>430</v>
      </c>
      <c r="H414" s="53"/>
      <c r="I414" s="198"/>
      <c r="J414" s="199"/>
      <c r="K414" s="198">
        <v>393380674000</v>
      </c>
      <c r="L414" s="199"/>
      <c r="M414" s="198"/>
      <c r="N414" s="200"/>
      <c r="O414" s="546"/>
      <c r="P414" s="554"/>
      <c r="Q414" s="546"/>
      <c r="R414" s="199"/>
      <c r="S414" s="184"/>
      <c r="T414" s="39">
        <f t="shared" si="14"/>
        <v>393380674000</v>
      </c>
      <c r="U414" s="39">
        <f t="shared" si="15"/>
        <v>0</v>
      </c>
    </row>
    <row r="415" spans="1:21" ht="15.75" customHeight="1">
      <c r="A415" s="1770"/>
      <c r="B415" s="179"/>
      <c r="C415" s="180"/>
      <c r="H415" s="53"/>
      <c r="I415" s="182"/>
      <c r="J415" s="39"/>
      <c r="K415" s="182"/>
      <c r="L415" s="39"/>
      <c r="M415" s="182"/>
      <c r="N415" s="183"/>
      <c r="O415" s="545"/>
      <c r="P415" s="552"/>
      <c r="Q415" s="545"/>
      <c r="R415" s="39"/>
      <c r="S415" s="184"/>
      <c r="T415" s="39">
        <f t="shared" si="14"/>
        <v>0</v>
      </c>
      <c r="U415" s="39">
        <f t="shared" si="15"/>
        <v>0</v>
      </c>
    </row>
    <row r="416" spans="1:21" ht="15.75" customHeight="1">
      <c r="A416" s="1770"/>
      <c r="B416" s="179"/>
      <c r="C416" s="197" t="s">
        <v>3224</v>
      </c>
      <c r="D416" s="48"/>
      <c r="E416" s="48"/>
      <c r="F416" s="48"/>
      <c r="G416" s="48"/>
      <c r="H416" s="53"/>
      <c r="I416" s="198"/>
      <c r="J416" s="199"/>
      <c r="K416" s="198"/>
      <c r="L416" s="199"/>
      <c r="M416" s="198"/>
      <c r="N416" s="200"/>
      <c r="O416" s="546"/>
      <c r="P416" s="554"/>
      <c r="Q416" s="546"/>
      <c r="R416" s="199"/>
      <c r="S416" s="184"/>
      <c r="T416" s="39">
        <f t="shared" si="14"/>
        <v>0</v>
      </c>
      <c r="U416" s="39">
        <f t="shared" si="15"/>
        <v>0</v>
      </c>
    </row>
    <row r="417" spans="1:21" ht="15.75" customHeight="1">
      <c r="A417" s="1770"/>
      <c r="B417" s="179"/>
      <c r="C417" s="197"/>
      <c r="D417" s="48" t="s">
        <v>427</v>
      </c>
      <c r="E417" s="48"/>
      <c r="F417" s="48"/>
      <c r="G417" s="48" t="s">
        <v>428</v>
      </c>
      <c r="H417" s="53"/>
      <c r="I417" s="198">
        <f>L418+L419</f>
        <v>73564154000</v>
      </c>
      <c r="J417" s="199"/>
      <c r="K417" s="198"/>
      <c r="L417" s="199"/>
      <c r="M417" s="198"/>
      <c r="N417" s="200"/>
      <c r="O417" s="546"/>
      <c r="P417" s="554"/>
      <c r="Q417" s="546"/>
      <c r="R417" s="199"/>
      <c r="S417" s="184"/>
      <c r="T417" s="39">
        <f t="shared" si="14"/>
        <v>73564154000</v>
      </c>
      <c r="U417" s="39">
        <f t="shared" si="15"/>
        <v>0</v>
      </c>
    </row>
    <row r="418" spans="1:21" ht="15.75" customHeight="1">
      <c r="A418" s="1770"/>
      <c r="B418" s="179"/>
      <c r="C418" s="197"/>
      <c r="D418" s="201" t="s">
        <v>429</v>
      </c>
      <c r="E418" s="48"/>
      <c r="F418" s="48"/>
      <c r="G418" s="48" t="s">
        <v>430</v>
      </c>
      <c r="H418" s="53"/>
      <c r="I418" s="198"/>
      <c r="J418" s="199"/>
      <c r="K418" s="198"/>
      <c r="L418" s="199">
        <v>17311933000</v>
      </c>
      <c r="M418" s="198"/>
      <c r="N418" s="200"/>
      <c r="O418" s="546"/>
      <c r="P418" s="554"/>
      <c r="Q418" s="546"/>
      <c r="R418" s="199"/>
      <c r="S418" s="184"/>
      <c r="T418" s="39">
        <f t="shared" si="14"/>
        <v>0</v>
      </c>
      <c r="U418" s="39">
        <f t="shared" si="15"/>
        <v>-17311933000</v>
      </c>
    </row>
    <row r="419" spans="1:21" ht="15.75" customHeight="1">
      <c r="A419" s="1770"/>
      <c r="B419" s="179"/>
      <c r="C419" s="781"/>
      <c r="D419" s="782" t="s">
        <v>431</v>
      </c>
      <c r="E419" s="783"/>
      <c r="F419" s="783"/>
      <c r="G419" s="783" t="s">
        <v>432</v>
      </c>
      <c r="H419" s="582"/>
      <c r="I419" s="198"/>
      <c r="J419" s="546"/>
      <c r="K419" s="198"/>
      <c r="L419" s="546">
        <v>56252221000</v>
      </c>
      <c r="M419" s="198"/>
      <c r="N419" s="200"/>
      <c r="O419" s="546"/>
      <c r="P419" s="554"/>
      <c r="Q419" s="546"/>
      <c r="R419" s="546"/>
      <c r="S419" s="579"/>
      <c r="T419" s="39">
        <f t="shared" si="14"/>
        <v>0</v>
      </c>
      <c r="U419" s="39">
        <f t="shared" si="15"/>
        <v>-56252221000</v>
      </c>
    </row>
    <row r="420" spans="1:21" ht="15.75" customHeight="1">
      <c r="A420" s="1324"/>
      <c r="B420" s="1325"/>
      <c r="C420" s="551"/>
      <c r="D420" s="551"/>
      <c r="E420" s="551"/>
      <c r="F420" s="551"/>
      <c r="G420" s="559"/>
      <c r="H420" s="1324"/>
      <c r="I420" s="1325"/>
      <c r="J420" s="559"/>
      <c r="K420" s="1325"/>
      <c r="L420" s="559"/>
      <c r="M420" s="1325"/>
      <c r="N420" s="559"/>
      <c r="O420" s="1325"/>
      <c r="Q420" s="1325"/>
      <c r="R420" s="559"/>
    </row>
    <row r="421" spans="1:21" ht="15" customHeight="1">
      <c r="A421" s="1782" t="s">
        <v>3687</v>
      </c>
      <c r="B421" s="1335" t="s">
        <v>3684</v>
      </c>
      <c r="C421" s="551"/>
      <c r="D421" s="551"/>
      <c r="E421" s="551"/>
      <c r="F421" s="551"/>
      <c r="G421" s="559"/>
      <c r="H421" s="1324"/>
      <c r="I421" s="1325"/>
      <c r="J421" s="559"/>
      <c r="K421" s="1325"/>
      <c r="L421" s="559"/>
      <c r="M421" s="1325"/>
      <c r="N421" s="559"/>
      <c r="O421" s="1325"/>
      <c r="Q421" s="1325"/>
      <c r="R421" s="559"/>
    </row>
    <row r="422" spans="1:21" ht="15" customHeight="1">
      <c r="A422" s="1782"/>
      <c r="B422" s="1325"/>
      <c r="C422" s="1329" t="s">
        <v>3685</v>
      </c>
      <c r="D422" s="1326"/>
      <c r="E422" s="1326"/>
      <c r="F422" s="1326"/>
      <c r="G422" s="1327"/>
      <c r="H422" s="1324"/>
      <c r="I422" s="1328"/>
      <c r="J422" s="1327"/>
      <c r="K422" s="1328"/>
      <c r="L422" s="1327"/>
      <c r="M422" s="1328"/>
      <c r="N422" s="1327"/>
      <c r="O422" s="1328"/>
      <c r="P422" s="1327"/>
      <c r="Q422" s="1328"/>
      <c r="R422" s="1327"/>
    </row>
    <row r="423" spans="1:21" ht="15" customHeight="1">
      <c r="A423" s="1782"/>
      <c r="B423" s="1325"/>
      <c r="C423" s="1326"/>
      <c r="D423" s="1326" t="s">
        <v>768</v>
      </c>
      <c r="E423" s="1326"/>
      <c r="F423" s="1326"/>
      <c r="G423" s="1327" t="s">
        <v>767</v>
      </c>
      <c r="H423" s="1324"/>
      <c r="I423" s="1330">
        <v>363409100</v>
      </c>
      <c r="J423" s="1331"/>
      <c r="K423" s="1332"/>
      <c r="L423" s="1327"/>
      <c r="M423" s="1328"/>
      <c r="N423" s="1327"/>
      <c r="O423" s="1328"/>
      <c r="P423" s="1327"/>
      <c r="Q423" s="1328"/>
      <c r="R423" s="1327"/>
    </row>
    <row r="424" spans="1:21" ht="15" customHeight="1">
      <c r="A424" s="1782"/>
      <c r="B424" s="1325"/>
      <c r="C424" s="1326"/>
      <c r="D424" s="1333" t="s">
        <v>434</v>
      </c>
      <c r="E424" s="1326"/>
      <c r="F424" s="1326"/>
      <c r="G424" s="1327" t="s">
        <v>311</v>
      </c>
      <c r="H424" s="1324"/>
      <c r="I424" s="1328"/>
      <c r="J424" s="1331"/>
      <c r="K424" s="1328"/>
      <c r="L424" s="1334">
        <f>I423</f>
        <v>363409100</v>
      </c>
      <c r="M424" s="1328"/>
      <c r="N424" s="1327"/>
      <c r="O424" s="1328"/>
      <c r="P424" s="1327"/>
      <c r="Q424" s="1328"/>
      <c r="R424" s="1327"/>
    </row>
    <row r="425" spans="1:21" ht="15" customHeight="1">
      <c r="A425" s="1782"/>
      <c r="B425" s="1325"/>
      <c r="C425" s="551"/>
      <c r="D425" s="551"/>
      <c r="E425" s="551"/>
      <c r="F425" s="551"/>
      <c r="G425" s="559"/>
      <c r="H425" s="1324"/>
      <c r="I425" s="1325"/>
      <c r="J425" s="559"/>
      <c r="K425" s="1325"/>
      <c r="L425" s="559"/>
      <c r="M425" s="1325"/>
      <c r="N425" s="559"/>
      <c r="O425" s="1325"/>
      <c r="Q425" s="1325"/>
      <c r="R425" s="559"/>
    </row>
    <row r="426" spans="1:21" ht="15" customHeight="1">
      <c r="A426" s="1782"/>
      <c r="B426" s="1325"/>
      <c r="C426" s="1336" t="s">
        <v>3686</v>
      </c>
      <c r="D426" s="1337"/>
      <c r="E426" s="1337"/>
      <c r="F426" s="1337"/>
      <c r="G426" s="1338"/>
      <c r="H426" s="1324"/>
      <c r="I426" s="1339"/>
      <c r="J426" s="1338"/>
      <c r="K426" s="1339"/>
      <c r="L426" s="1338"/>
      <c r="M426" s="1339"/>
      <c r="N426" s="1338"/>
      <c r="O426" s="1339"/>
      <c r="P426" s="1338"/>
      <c r="Q426" s="1339"/>
      <c r="R426" s="1338"/>
    </row>
    <row r="427" spans="1:21" ht="15" customHeight="1">
      <c r="A427" s="1782"/>
      <c r="B427" s="1325"/>
      <c r="C427" s="1337"/>
      <c r="D427" s="1337" t="s">
        <v>434</v>
      </c>
      <c r="E427" s="1337"/>
      <c r="F427" s="1337"/>
      <c r="G427" s="1338" t="s">
        <v>311</v>
      </c>
      <c r="H427" s="1324"/>
      <c r="I427" s="1340"/>
      <c r="J427" s="1341"/>
      <c r="K427" s="1340">
        <f>J428</f>
        <v>550596959</v>
      </c>
      <c r="L427" s="1341"/>
      <c r="M427" s="1339"/>
      <c r="N427" s="1338"/>
      <c r="O427" s="1339"/>
      <c r="P427" s="1338"/>
      <c r="Q427" s="1339"/>
      <c r="R427" s="1338"/>
    </row>
    <row r="428" spans="1:21" ht="15" customHeight="1">
      <c r="A428" s="1782"/>
      <c r="B428" s="1325"/>
      <c r="C428" s="1337"/>
      <c r="D428" s="1342" t="s">
        <v>768</v>
      </c>
      <c r="E428" s="1337"/>
      <c r="F428" s="1337"/>
      <c r="G428" s="1338" t="s">
        <v>767</v>
      </c>
      <c r="H428" s="1324"/>
      <c r="I428" s="1340"/>
      <c r="J428" s="1341">
        <v>550596959</v>
      </c>
      <c r="K428" s="1340"/>
      <c r="L428" s="1341"/>
      <c r="M428" s="1339"/>
      <c r="N428" s="1338"/>
      <c r="O428" s="1339"/>
      <c r="P428" s="1338"/>
      <c r="Q428" s="1339"/>
      <c r="R428" s="1338"/>
    </row>
    <row r="429" spans="1:21" ht="15" customHeight="1">
      <c r="A429" s="1782"/>
      <c r="H429" s="1324"/>
      <c r="I429" s="1323"/>
      <c r="J429" s="1323"/>
      <c r="K429" s="1357"/>
      <c r="L429" s="1358"/>
      <c r="O429" s="1325"/>
      <c r="S429" s="1325"/>
    </row>
    <row r="430" spans="1:21" ht="15" customHeight="1">
      <c r="A430" s="1782"/>
      <c r="B430" s="1347" t="s">
        <v>3698</v>
      </c>
      <c r="H430" s="1324"/>
      <c r="K430" s="1325"/>
      <c r="L430" s="559"/>
      <c r="O430" s="1325"/>
      <c r="S430" s="1325"/>
    </row>
    <row r="431" spans="1:21" ht="15" customHeight="1">
      <c r="A431" s="1782"/>
      <c r="B431" s="1347"/>
      <c r="C431" s="1349" t="s">
        <v>3703</v>
      </c>
      <c r="D431" s="973"/>
      <c r="E431" s="973"/>
      <c r="F431" s="973"/>
      <c r="G431" s="973"/>
      <c r="H431" s="1324"/>
      <c r="I431" s="973"/>
      <c r="J431" s="973"/>
      <c r="K431" s="1339"/>
      <c r="L431" s="1338"/>
      <c r="M431" s="973"/>
      <c r="N431" s="973"/>
      <c r="O431" s="1339"/>
      <c r="P431" s="1338"/>
      <c r="Q431" s="1337"/>
      <c r="R431" s="973"/>
      <c r="S431" s="1325"/>
    </row>
    <row r="432" spans="1:21" ht="15" customHeight="1">
      <c r="A432" s="1782"/>
      <c r="C432" s="973"/>
      <c r="D432" s="973" t="s">
        <v>301</v>
      </c>
      <c r="E432" s="973"/>
      <c r="F432" s="973"/>
      <c r="G432" s="973" t="s">
        <v>271</v>
      </c>
      <c r="H432" s="1324"/>
      <c r="I432" s="1350">
        <f>17355000+162696400</f>
        <v>180051400</v>
      </c>
      <c r="J432" s="1350"/>
      <c r="K432" s="1339"/>
      <c r="L432" s="1338"/>
      <c r="M432" s="973"/>
      <c r="N432" s="973"/>
      <c r="O432" s="1339"/>
      <c r="P432" s="1338"/>
      <c r="Q432" s="1337"/>
      <c r="R432" s="973"/>
      <c r="S432" s="1325"/>
    </row>
    <row r="433" spans="1:19" ht="15" customHeight="1">
      <c r="A433" s="1782"/>
      <c r="C433" s="973"/>
      <c r="D433" s="973" t="s">
        <v>368</v>
      </c>
      <c r="E433" s="973"/>
      <c r="F433" s="973"/>
      <c r="G433" s="973" t="s">
        <v>273</v>
      </c>
      <c r="H433" s="1324"/>
      <c r="I433" s="1350">
        <f>1997240000+1971293987</f>
        <v>3968533987</v>
      </c>
      <c r="J433" s="1350"/>
      <c r="K433" s="1339"/>
      <c r="L433" s="1338"/>
      <c r="M433" s="973"/>
      <c r="N433" s="973"/>
      <c r="O433" s="1339"/>
      <c r="P433" s="1338"/>
      <c r="Q433" s="1337"/>
      <c r="R433" s="973"/>
      <c r="S433" s="1325"/>
    </row>
    <row r="434" spans="1:19" ht="15" customHeight="1">
      <c r="A434" s="1782"/>
      <c r="C434" s="973"/>
      <c r="D434" s="973" t="s">
        <v>397</v>
      </c>
      <c r="E434" s="973"/>
      <c r="F434" s="973"/>
      <c r="G434" s="973" t="s">
        <v>275</v>
      </c>
      <c r="H434" s="1324"/>
      <c r="I434" s="1350">
        <f>270000000+59747374500</f>
        <v>60017374500</v>
      </c>
      <c r="J434" s="1350"/>
      <c r="K434" s="1339"/>
      <c r="L434" s="1338"/>
      <c r="M434" s="973"/>
      <c r="N434" s="973"/>
      <c r="O434" s="1339"/>
      <c r="P434" s="1338"/>
      <c r="Q434" s="1337"/>
      <c r="R434" s="973"/>
      <c r="S434" s="1325"/>
    </row>
    <row r="435" spans="1:19" ht="15" customHeight="1">
      <c r="A435" s="1782"/>
      <c r="C435" s="973"/>
      <c r="D435" s="1529" t="s">
        <v>3820</v>
      </c>
      <c r="E435" s="973"/>
      <c r="F435" s="973"/>
      <c r="G435" s="973" t="s">
        <v>822</v>
      </c>
      <c r="H435" s="1324"/>
      <c r="I435" s="1350"/>
      <c r="J435" s="1350"/>
      <c r="K435" s="1339"/>
      <c r="L435" s="1341">
        <v>10551523000</v>
      </c>
      <c r="M435" s="973"/>
      <c r="N435" s="973"/>
      <c r="O435" s="1339"/>
      <c r="P435" s="1338"/>
      <c r="Q435" s="1337"/>
      <c r="R435" s="973"/>
      <c r="S435" s="1325"/>
    </row>
    <row r="436" spans="1:19" ht="15" customHeight="1">
      <c r="A436" s="1782"/>
      <c r="C436" s="973"/>
      <c r="D436" s="1351" t="s">
        <v>320</v>
      </c>
      <c r="E436" s="973"/>
      <c r="F436" s="973"/>
      <c r="G436" s="1352" t="s">
        <v>320</v>
      </c>
      <c r="H436" s="1360">
        <v>13</v>
      </c>
      <c r="I436" s="1350"/>
      <c r="J436" s="1350">
        <f>SUM(I432:I434)-L435</f>
        <v>53614436887</v>
      </c>
      <c r="K436" s="1339"/>
      <c r="L436" s="1338"/>
      <c r="M436" s="973"/>
      <c r="N436" s="973"/>
      <c r="O436" s="1339"/>
      <c r="P436" s="1338"/>
      <c r="Q436" s="1337"/>
      <c r="R436" s="973"/>
      <c r="S436" s="1325"/>
    </row>
    <row r="437" spans="1:19" ht="15" customHeight="1">
      <c r="A437" s="1782"/>
      <c r="H437" s="1324"/>
      <c r="I437" s="1323"/>
      <c r="J437" s="1323"/>
      <c r="K437" s="1325"/>
      <c r="L437" s="559"/>
      <c r="O437" s="1325"/>
      <c r="S437" s="1325"/>
    </row>
    <row r="438" spans="1:19" ht="15" customHeight="1">
      <c r="A438" s="1782"/>
      <c r="C438" s="973" t="s">
        <v>373</v>
      </c>
      <c r="D438" s="973"/>
      <c r="E438" s="973"/>
      <c r="F438" s="973"/>
      <c r="G438" s="973"/>
      <c r="H438" s="1324"/>
      <c r="I438" s="1350"/>
      <c r="J438" s="1350"/>
      <c r="K438" s="1339"/>
      <c r="L438" s="1338"/>
      <c r="M438" s="973"/>
      <c r="N438" s="973"/>
      <c r="O438" s="1339"/>
      <c r="P438" s="1338"/>
      <c r="Q438" s="1337"/>
      <c r="R438" s="973"/>
      <c r="S438" s="1325"/>
    </row>
    <row r="439" spans="1:19" ht="15" customHeight="1">
      <c r="A439" s="1782"/>
      <c r="C439" s="973"/>
      <c r="D439" s="973" t="s">
        <v>320</v>
      </c>
      <c r="E439" s="973"/>
      <c r="F439" s="973"/>
      <c r="G439" s="1529" t="s">
        <v>320</v>
      </c>
      <c r="H439" s="1324"/>
      <c r="I439" s="1350">
        <f>J440</f>
        <v>71296400</v>
      </c>
      <c r="J439" s="1350"/>
      <c r="K439" s="1339"/>
      <c r="L439" s="1338"/>
      <c r="M439" s="973"/>
      <c r="N439" s="973"/>
      <c r="O439" s="1339"/>
      <c r="P439" s="1338"/>
      <c r="Q439" s="1337"/>
      <c r="R439" s="973"/>
      <c r="S439" s="1325"/>
    </row>
    <row r="440" spans="1:19" ht="15" customHeight="1">
      <c r="A440" s="1782"/>
      <c r="C440" s="973"/>
      <c r="D440" s="1530" t="s">
        <v>3819</v>
      </c>
      <c r="E440" s="973"/>
      <c r="F440" s="973"/>
      <c r="G440" s="973" t="s">
        <v>271</v>
      </c>
      <c r="H440" s="1324"/>
      <c r="I440" s="1350"/>
      <c r="J440" s="1350">
        <v>71296400</v>
      </c>
      <c r="K440" s="1339"/>
      <c r="L440" s="1338"/>
      <c r="M440" s="973"/>
      <c r="N440" s="973"/>
      <c r="O440" s="1339"/>
      <c r="P440" s="1338"/>
      <c r="Q440" s="1337"/>
      <c r="R440" s="973"/>
      <c r="S440" s="1325"/>
    </row>
    <row r="441" spans="1:19" ht="15" customHeight="1">
      <c r="A441" s="1782"/>
      <c r="H441" s="1324"/>
      <c r="I441" s="1323"/>
      <c r="J441" s="1323"/>
      <c r="K441" s="1325"/>
      <c r="L441" s="559"/>
      <c r="O441" s="1325"/>
      <c r="S441" s="1325"/>
    </row>
    <row r="442" spans="1:19" ht="15" customHeight="1">
      <c r="A442" s="1782"/>
      <c r="H442" s="1324"/>
      <c r="I442" s="1323"/>
      <c r="J442" s="1323"/>
      <c r="K442" s="1325"/>
      <c r="L442" s="559"/>
      <c r="O442" s="1325"/>
      <c r="S442" s="1325"/>
    </row>
    <row r="443" spans="1:19" ht="15" customHeight="1">
      <c r="A443" s="1782"/>
      <c r="C443" s="1349" t="s">
        <v>3699</v>
      </c>
      <c r="D443" s="973"/>
      <c r="E443" s="973"/>
      <c r="F443" s="973"/>
      <c r="G443" s="973"/>
      <c r="H443" s="1324"/>
      <c r="I443" s="1350"/>
      <c r="J443" s="1350"/>
      <c r="K443" s="1339"/>
      <c r="L443" s="1338"/>
      <c r="M443" s="973"/>
      <c r="N443" s="973"/>
      <c r="O443" s="1339"/>
      <c r="P443" s="1338"/>
      <c r="Q443" s="1337"/>
      <c r="R443" s="973"/>
      <c r="S443" s="1325"/>
    </row>
    <row r="444" spans="1:19" ht="15" customHeight="1">
      <c r="A444" s="1782"/>
      <c r="C444" s="973"/>
      <c r="D444" s="1352" t="s">
        <v>320</v>
      </c>
      <c r="E444" s="973"/>
      <c r="F444" s="973"/>
      <c r="G444" s="1352" t="s">
        <v>320</v>
      </c>
      <c r="H444" s="1360">
        <v>14</v>
      </c>
      <c r="I444" s="1353">
        <f>SUM(J445:J447)</f>
        <v>6958455508</v>
      </c>
      <c r="J444" s="973"/>
      <c r="K444" s="1339"/>
      <c r="L444" s="1338"/>
      <c r="M444" s="973"/>
      <c r="N444" s="973"/>
      <c r="O444" s="1339"/>
      <c r="P444" s="1338"/>
      <c r="Q444" s="1337"/>
      <c r="R444" s="973"/>
      <c r="S444" s="1325"/>
    </row>
    <row r="445" spans="1:19" ht="15" customHeight="1">
      <c r="A445" s="1782"/>
      <c r="C445" s="973"/>
      <c r="D445" s="1354" t="s">
        <v>377</v>
      </c>
      <c r="E445" s="973"/>
      <c r="F445" s="973"/>
      <c r="G445" s="973" t="s">
        <v>3149</v>
      </c>
      <c r="H445" s="1324"/>
      <c r="I445" s="973"/>
      <c r="J445" s="1350">
        <f>9998335+46324834</f>
        <v>56323169</v>
      </c>
      <c r="K445" s="1339"/>
      <c r="L445" s="1338"/>
      <c r="M445" s="973"/>
      <c r="N445" s="973"/>
      <c r="O445" s="1339"/>
      <c r="P445" s="1338"/>
      <c r="Q445" s="1337"/>
      <c r="R445" s="973"/>
      <c r="S445" s="1325"/>
    </row>
    <row r="446" spans="1:19" ht="15" customHeight="1">
      <c r="A446" s="1782"/>
      <c r="C446" s="973"/>
      <c r="D446" s="1354" t="s">
        <v>419</v>
      </c>
      <c r="E446" s="973"/>
      <c r="F446" s="973"/>
      <c r="G446" s="973" t="s">
        <v>3150</v>
      </c>
      <c r="H446" s="1324"/>
      <c r="I446" s="973"/>
      <c r="J446" s="1350">
        <f>167397533+626479312</f>
        <v>793876845</v>
      </c>
      <c r="K446" s="1339"/>
      <c r="L446" s="1338"/>
      <c r="M446" s="973"/>
      <c r="N446" s="973"/>
      <c r="O446" s="1339"/>
      <c r="P446" s="1338"/>
      <c r="Q446" s="1337"/>
      <c r="R446" s="973"/>
      <c r="S446" s="1325"/>
    </row>
    <row r="447" spans="1:19" ht="15" customHeight="1">
      <c r="A447" s="1782"/>
      <c r="C447" s="973"/>
      <c r="D447" s="1354" t="s">
        <v>3113</v>
      </c>
      <c r="E447" s="973"/>
      <c r="F447" s="973"/>
      <c r="G447" s="973" t="s">
        <v>3151</v>
      </c>
      <c r="H447" s="1324"/>
      <c r="I447" s="973"/>
      <c r="J447" s="1350">
        <f>53777112+6054478382</f>
        <v>6108255494</v>
      </c>
      <c r="K447" s="1339"/>
      <c r="L447" s="1338"/>
      <c r="M447" s="973"/>
      <c r="N447" s="973"/>
      <c r="O447" s="1339"/>
      <c r="P447" s="1338"/>
      <c r="Q447" s="1337"/>
      <c r="R447" s="973"/>
      <c r="S447" s="1325"/>
    </row>
    <row r="448" spans="1:19" ht="15" customHeight="1">
      <c r="A448" s="1782"/>
      <c r="H448" s="1324"/>
      <c r="K448" s="1325"/>
      <c r="L448" s="559"/>
      <c r="O448" s="1325"/>
      <c r="S448" s="1325"/>
    </row>
    <row r="449" spans="1:19" ht="15" customHeight="1">
      <c r="A449" s="1782"/>
      <c r="C449" s="1349" t="s">
        <v>3700</v>
      </c>
      <c r="D449" s="973"/>
      <c r="E449" s="973"/>
      <c r="F449" s="973"/>
      <c r="G449" s="973"/>
      <c r="H449" s="1324"/>
      <c r="I449" s="973"/>
      <c r="J449" s="973"/>
      <c r="K449" s="1339"/>
      <c r="L449" s="1338"/>
      <c r="M449" s="973"/>
      <c r="N449" s="973"/>
      <c r="O449" s="1339"/>
      <c r="P449" s="1338"/>
      <c r="Q449" s="1337"/>
      <c r="R449" s="973"/>
      <c r="S449" s="1325"/>
    </row>
    <row r="450" spans="1:19" ht="15" customHeight="1">
      <c r="A450" s="1782"/>
      <c r="C450" s="973"/>
      <c r="D450" s="1355" t="s">
        <v>3701</v>
      </c>
      <c r="E450" s="973"/>
      <c r="F450" s="973"/>
      <c r="G450" s="973" t="s">
        <v>3161</v>
      </c>
      <c r="H450" s="1324"/>
      <c r="I450" s="973"/>
      <c r="J450" s="1350"/>
      <c r="K450" s="1340">
        <f>SUM(J451:J453)</f>
        <v>5292516068</v>
      </c>
      <c r="L450" s="1338"/>
      <c r="M450" s="973"/>
      <c r="N450" s="973"/>
      <c r="O450" s="1339"/>
      <c r="P450" s="1338"/>
      <c r="Q450" s="1337"/>
      <c r="R450" s="973"/>
      <c r="S450" s="1325"/>
    </row>
    <row r="451" spans="1:19" ht="15" customHeight="1">
      <c r="A451" s="1782"/>
      <c r="C451" s="973"/>
      <c r="D451" s="1354" t="s">
        <v>377</v>
      </c>
      <c r="E451" s="973"/>
      <c r="F451" s="973"/>
      <c r="G451" s="973" t="s">
        <v>3149</v>
      </c>
      <c r="H451" s="1324"/>
      <c r="I451" s="973"/>
      <c r="J451" s="1350">
        <f>3039999+15518499</f>
        <v>18558498</v>
      </c>
      <c r="K451" s="1340"/>
      <c r="L451" s="1338"/>
      <c r="M451" s="973"/>
      <c r="N451" s="973"/>
      <c r="O451" s="1339"/>
      <c r="P451" s="1338"/>
      <c r="Q451" s="1337"/>
      <c r="R451" s="973"/>
      <c r="S451" s="1325"/>
    </row>
    <row r="452" spans="1:19" ht="15" customHeight="1">
      <c r="A452" s="1782"/>
      <c r="C452" s="973"/>
      <c r="D452" s="1354" t="s">
        <v>419</v>
      </c>
      <c r="E452" s="973"/>
      <c r="F452" s="973"/>
      <c r="G452" s="973" t="s">
        <v>3150</v>
      </c>
      <c r="H452" s="1324"/>
      <c r="I452" s="973"/>
      <c r="J452" s="1350">
        <f>39944800+140833233</f>
        <v>180778033</v>
      </c>
      <c r="K452" s="1340"/>
      <c r="L452" s="1338"/>
      <c r="M452" s="973"/>
      <c r="N452" s="973"/>
      <c r="O452" s="1339"/>
      <c r="P452" s="1338"/>
      <c r="Q452" s="1337"/>
      <c r="R452" s="973"/>
      <c r="S452" s="1325"/>
    </row>
    <row r="453" spans="1:19" ht="15" customHeight="1">
      <c r="A453" s="1782"/>
      <c r="C453" s="973"/>
      <c r="D453" s="1354" t="s">
        <v>3113</v>
      </c>
      <c r="E453" s="973"/>
      <c r="F453" s="973"/>
      <c r="G453" s="973" t="s">
        <v>3151</v>
      </c>
      <c r="H453" s="1324"/>
      <c r="I453" s="973"/>
      <c r="J453" s="1350">
        <f>85266030+5007913507</f>
        <v>5093179537</v>
      </c>
      <c r="K453" s="1340"/>
      <c r="L453" s="1338"/>
      <c r="M453" s="973"/>
      <c r="N453" s="973"/>
      <c r="O453" s="1339"/>
      <c r="P453" s="1338"/>
      <c r="Q453" s="1337"/>
      <c r="R453" s="973"/>
      <c r="S453" s="1325"/>
    </row>
    <row r="454" spans="1:19" ht="15" customHeight="1">
      <c r="A454" s="1782"/>
      <c r="H454" s="1324"/>
      <c r="K454" s="1325"/>
      <c r="L454" s="559"/>
      <c r="O454" s="1325"/>
      <c r="S454" s="1325"/>
    </row>
    <row r="455" spans="1:19" ht="15" customHeight="1">
      <c r="A455" s="1782"/>
      <c r="B455" s="1348" t="s">
        <v>3702</v>
      </c>
      <c r="H455" s="1324"/>
      <c r="K455" s="1325"/>
      <c r="L455" s="559"/>
      <c r="O455" s="1325"/>
      <c r="S455" s="1325"/>
    </row>
    <row r="456" spans="1:19" ht="15" customHeight="1">
      <c r="A456" s="1782"/>
      <c r="C456" s="1349" t="s">
        <v>3704</v>
      </c>
      <c r="D456" s="973"/>
      <c r="E456" s="973"/>
      <c r="F456" s="973"/>
      <c r="G456" s="973"/>
      <c r="H456" s="1324"/>
      <c r="I456" s="973"/>
      <c r="J456" s="973"/>
      <c r="K456" s="1339"/>
      <c r="L456" s="1338"/>
      <c r="M456" s="973"/>
      <c r="N456" s="973"/>
      <c r="O456" s="1339"/>
      <c r="P456" s="1338"/>
      <c r="Q456" s="1337"/>
      <c r="R456" s="973"/>
      <c r="S456" s="1325"/>
    </row>
    <row r="457" spans="1:19" ht="15" customHeight="1">
      <c r="A457" s="1782"/>
      <c r="C457" s="973"/>
      <c r="D457" s="973" t="s">
        <v>301</v>
      </c>
      <c r="E457" s="973"/>
      <c r="F457" s="973"/>
      <c r="G457" s="973" t="s">
        <v>271</v>
      </c>
      <c r="H457" s="1324"/>
      <c r="I457" s="1350">
        <f>J459+L458</f>
        <v>83448000</v>
      </c>
      <c r="J457" s="1350"/>
      <c r="K457" s="1340"/>
      <c r="L457" s="1341"/>
      <c r="M457" s="973"/>
      <c r="N457" s="973"/>
      <c r="O457" s="1339"/>
      <c r="P457" s="1338"/>
      <c r="Q457" s="1337"/>
      <c r="R457" s="973"/>
      <c r="S457" s="1325"/>
    </row>
    <row r="458" spans="1:19" ht="15" customHeight="1">
      <c r="A458" s="1782"/>
      <c r="C458" s="973"/>
      <c r="D458" s="1354" t="s">
        <v>823</v>
      </c>
      <c r="E458" s="973"/>
      <c r="F458" s="973"/>
      <c r="G458" s="973" t="s">
        <v>822</v>
      </c>
      <c r="H458" s="1324"/>
      <c r="I458" s="1350"/>
      <c r="J458" s="1350"/>
      <c r="K458" s="1340"/>
      <c r="L458" s="1341">
        <v>46888000</v>
      </c>
      <c r="M458" s="973"/>
      <c r="N458" s="973"/>
      <c r="O458" s="1339"/>
      <c r="P458" s="1338"/>
      <c r="Q458" s="1337"/>
      <c r="R458" s="973"/>
      <c r="S458" s="1325"/>
    </row>
    <row r="459" spans="1:19" ht="15" customHeight="1">
      <c r="A459" s="1782"/>
      <c r="C459" s="973"/>
      <c r="D459" s="1356" t="s">
        <v>320</v>
      </c>
      <c r="E459" s="973"/>
      <c r="F459" s="973"/>
      <c r="G459" s="1349" t="s">
        <v>320</v>
      </c>
      <c r="H459" s="1360">
        <v>15</v>
      </c>
      <c r="I459" s="1350"/>
      <c r="J459" s="1350">
        <v>36560000</v>
      </c>
      <c r="K459" s="1340"/>
      <c r="L459" s="1341"/>
      <c r="M459" s="973"/>
      <c r="N459" s="973"/>
      <c r="O459" s="1339"/>
      <c r="P459" s="1338"/>
      <c r="Q459" s="1337"/>
      <c r="R459" s="973"/>
      <c r="S459" s="1325"/>
    </row>
    <row r="460" spans="1:19" ht="15" customHeight="1">
      <c r="A460" s="1782"/>
      <c r="H460" s="1324"/>
      <c r="I460" s="1323"/>
      <c r="J460" s="1323"/>
      <c r="K460" s="1357"/>
      <c r="L460" s="1358"/>
      <c r="O460" s="1325"/>
      <c r="S460" s="1325"/>
    </row>
    <row r="461" spans="1:19" ht="15" customHeight="1">
      <c r="A461" s="1782"/>
      <c r="C461" s="1349" t="s">
        <v>3705</v>
      </c>
      <c r="D461" s="973"/>
      <c r="E461" s="973"/>
      <c r="F461" s="973"/>
      <c r="G461" s="973"/>
      <c r="H461" s="1324"/>
      <c r="I461" s="973"/>
      <c r="J461" s="973"/>
      <c r="K461" s="1339"/>
      <c r="L461" s="1338"/>
      <c r="M461" s="973"/>
      <c r="N461" s="973"/>
      <c r="O461" s="1339"/>
      <c r="P461" s="1338"/>
      <c r="Q461" s="1337"/>
      <c r="R461" s="973"/>
      <c r="S461" s="1325"/>
    </row>
    <row r="462" spans="1:19" ht="15" customHeight="1">
      <c r="A462" s="1782"/>
      <c r="C462" s="973"/>
      <c r="D462" s="973" t="s">
        <v>320</v>
      </c>
      <c r="E462" s="973"/>
      <c r="F462" s="973"/>
      <c r="G462" s="1349" t="s">
        <v>320</v>
      </c>
      <c r="H462" s="1360">
        <v>16</v>
      </c>
      <c r="I462" s="1350">
        <v>7025417</v>
      </c>
      <c r="J462" s="1350"/>
      <c r="K462" s="1339"/>
      <c r="L462" s="1338"/>
      <c r="M462" s="973"/>
      <c r="N462" s="973"/>
      <c r="O462" s="1339"/>
      <c r="P462" s="1338"/>
      <c r="Q462" s="1337"/>
      <c r="R462" s="973"/>
      <c r="S462" s="1325"/>
    </row>
    <row r="463" spans="1:19" ht="15" customHeight="1">
      <c r="A463" s="1782"/>
      <c r="C463" s="973"/>
      <c r="D463" s="1354" t="s">
        <v>377</v>
      </c>
      <c r="E463" s="973"/>
      <c r="F463" s="973"/>
      <c r="G463" s="973" t="s">
        <v>3149</v>
      </c>
      <c r="H463" s="1324"/>
      <c r="I463" s="1350"/>
      <c r="J463" s="1350">
        <f>I462</f>
        <v>7025417</v>
      </c>
      <c r="K463" s="1339"/>
      <c r="L463" s="1338"/>
      <c r="M463" s="973"/>
      <c r="N463" s="973"/>
      <c r="O463" s="1339"/>
      <c r="P463" s="1338"/>
      <c r="Q463" s="1337"/>
      <c r="R463" s="973"/>
      <c r="S463" s="1325"/>
    </row>
    <row r="464" spans="1:19" ht="15" customHeight="1">
      <c r="A464" s="1782"/>
      <c r="H464" s="1324"/>
      <c r="K464" s="1325"/>
      <c r="L464" s="559"/>
      <c r="O464" s="1325"/>
      <c r="S464" s="1325"/>
    </row>
    <row r="465" spans="1:19" ht="15" customHeight="1">
      <c r="A465" s="1782"/>
      <c r="C465" s="1349" t="s">
        <v>3706</v>
      </c>
      <c r="D465" s="973"/>
      <c r="E465" s="973"/>
      <c r="F465" s="973"/>
      <c r="G465" s="973"/>
      <c r="H465" s="1324"/>
      <c r="I465" s="973"/>
      <c r="J465" s="973"/>
      <c r="K465" s="1339"/>
      <c r="L465" s="1338"/>
      <c r="M465" s="973"/>
      <c r="N465" s="973"/>
      <c r="O465" s="1339"/>
      <c r="P465" s="1338"/>
      <c r="Q465" s="1337"/>
      <c r="R465" s="973"/>
      <c r="S465" s="1325"/>
    </row>
    <row r="466" spans="1:19" ht="15" customHeight="1">
      <c r="A466" s="1782"/>
      <c r="C466" s="973"/>
      <c r="D466" s="973" t="s">
        <v>3701</v>
      </c>
      <c r="E466" s="973"/>
      <c r="F466" s="973"/>
      <c r="G466" s="973" t="s">
        <v>3161</v>
      </c>
      <c r="H466" s="1324"/>
      <c r="I466" s="973"/>
      <c r="J466" s="1350"/>
      <c r="K466" s="1340">
        <f>J467</f>
        <v>11155366</v>
      </c>
      <c r="L466" s="1338"/>
      <c r="M466" s="973"/>
      <c r="N466" s="973"/>
      <c r="O466" s="1339"/>
      <c r="P466" s="1338"/>
      <c r="Q466" s="1337"/>
      <c r="R466" s="973"/>
      <c r="S466" s="1325"/>
    </row>
    <row r="467" spans="1:19" ht="15" customHeight="1">
      <c r="A467" s="1782"/>
      <c r="C467" s="973"/>
      <c r="D467" s="1354" t="s">
        <v>377</v>
      </c>
      <c r="E467" s="973"/>
      <c r="F467" s="973"/>
      <c r="G467" s="973" t="s">
        <v>3149</v>
      </c>
      <c r="H467" s="1324"/>
      <c r="I467" s="973"/>
      <c r="J467" s="1350">
        <v>11155366</v>
      </c>
      <c r="K467" s="1340"/>
      <c r="L467" s="1338"/>
      <c r="M467" s="973"/>
      <c r="N467" s="973"/>
      <c r="O467" s="1339"/>
      <c r="P467" s="1338"/>
      <c r="Q467" s="1337"/>
      <c r="R467" s="973"/>
      <c r="S467" s="1325"/>
    </row>
    <row r="470" spans="1:19" ht="15" customHeight="1">
      <c r="K470" s="576">
        <f>K302+K450+K466</f>
        <v>69189877113</v>
      </c>
    </row>
  </sheetData>
  <autoFilter ref="B1:R467"/>
  <mergeCells count="29">
    <mergeCell ref="A421:A467"/>
    <mergeCell ref="A388:A419"/>
    <mergeCell ref="A65:A72"/>
    <mergeCell ref="A74:A131"/>
    <mergeCell ref="A159:A188"/>
    <mergeCell ref="A365:A377"/>
    <mergeCell ref="A133:A157"/>
    <mergeCell ref="A379:A386"/>
    <mergeCell ref="A190:A206"/>
    <mergeCell ref="A208:A222"/>
    <mergeCell ref="A254:A267"/>
    <mergeCell ref="A269:A303"/>
    <mergeCell ref="A305:A338"/>
    <mergeCell ref="A340:A363"/>
    <mergeCell ref="A224:A252"/>
    <mergeCell ref="A31:A39"/>
    <mergeCell ref="A41:A47"/>
    <mergeCell ref="A49:A56"/>
    <mergeCell ref="A58:A63"/>
    <mergeCell ref="A23:A25"/>
    <mergeCell ref="A27:A29"/>
    <mergeCell ref="T2:U2"/>
    <mergeCell ref="O2:P2"/>
    <mergeCell ref="A6:A21"/>
    <mergeCell ref="I2:J2"/>
    <mergeCell ref="K2:L2"/>
    <mergeCell ref="M2:N2"/>
    <mergeCell ref="Q2:R2"/>
    <mergeCell ref="C2:F2"/>
  </mergeCells>
  <pageMargins left="0.7" right="0.7" top="0.75" bottom="0.75" header="0" footer="0"/>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2:N1086"/>
  <sheetViews>
    <sheetView view="pageBreakPreview" topLeftCell="B1" zoomScaleNormal="100" zoomScaleSheetLayoutView="100" workbookViewId="0">
      <selection activeCell="N13" sqref="N13"/>
    </sheetView>
  </sheetViews>
  <sheetFormatPr defaultColWidth="14.42578125" defaultRowHeight="15" customHeight="1"/>
  <cols>
    <col min="1" max="1" width="9.140625" customWidth="1"/>
    <col min="2" max="2" width="6.85546875" customWidth="1"/>
    <col min="3" max="3" width="15.28515625" customWidth="1"/>
    <col min="4" max="4" width="62.85546875" customWidth="1"/>
    <col min="5" max="5" width="11.140625" customWidth="1"/>
    <col min="6" max="6" width="22.28515625" customWidth="1"/>
    <col min="7" max="7" width="22.28515625" hidden="1" customWidth="1"/>
    <col min="8" max="9" width="23.42578125" hidden="1" customWidth="1"/>
    <col min="10" max="10" width="23" customWidth="1"/>
    <col min="11" max="11" width="8.7109375" customWidth="1"/>
    <col min="12" max="12" width="22.28515625" customWidth="1"/>
    <col min="13" max="13" width="9.140625" customWidth="1"/>
    <col min="14" max="14" width="18.7109375" bestFit="1" customWidth="1"/>
  </cols>
  <sheetData>
    <row r="2" spans="1:14" ht="15.75">
      <c r="A2" s="39"/>
      <c r="C2" s="1787" t="s">
        <v>437</v>
      </c>
      <c r="D2" s="1745"/>
      <c r="E2" s="1745"/>
      <c r="F2" s="1745"/>
      <c r="G2" s="1745"/>
      <c r="H2" s="1745"/>
      <c r="I2" s="1745"/>
      <c r="J2" s="1745"/>
      <c r="K2" s="1745"/>
      <c r="L2" s="1745"/>
      <c r="M2" s="39"/>
    </row>
    <row r="3" spans="1:14" ht="15.75">
      <c r="A3" s="39"/>
      <c r="C3" s="1787" t="s">
        <v>438</v>
      </c>
      <c r="D3" s="1745"/>
      <c r="E3" s="1745"/>
      <c r="F3" s="1745"/>
      <c r="G3" s="1745"/>
      <c r="H3" s="1745"/>
      <c r="I3" s="1745"/>
      <c r="J3" s="1745"/>
      <c r="K3" s="1745"/>
      <c r="L3" s="1745"/>
      <c r="M3" s="39"/>
    </row>
    <row r="4" spans="1:14" ht="15.75">
      <c r="A4" s="39"/>
      <c r="C4" s="1787" t="s">
        <v>1165</v>
      </c>
      <c r="D4" s="1745"/>
      <c r="E4" s="1745"/>
      <c r="F4" s="1745"/>
      <c r="G4" s="1745"/>
      <c r="H4" s="1745"/>
      <c r="I4" s="1745"/>
      <c r="J4" s="1745"/>
      <c r="K4" s="1745"/>
      <c r="L4" s="1745"/>
      <c r="M4" s="39"/>
    </row>
    <row r="5" spans="1:14" ht="15.75">
      <c r="A5" s="39"/>
      <c r="C5" s="1788" t="s">
        <v>1164</v>
      </c>
      <c r="D5" s="1745"/>
      <c r="E5" s="1745"/>
      <c r="F5" s="1745"/>
      <c r="G5" s="1745"/>
      <c r="H5" s="1745"/>
      <c r="I5" s="1745"/>
      <c r="J5" s="1745"/>
      <c r="K5" s="1745"/>
      <c r="L5" s="1745"/>
      <c r="M5" s="39"/>
    </row>
    <row r="6" spans="1:14" ht="16.5" customHeight="1">
      <c r="A6" s="39"/>
      <c r="C6" s="23"/>
      <c r="D6" s="23"/>
      <c r="E6" s="231"/>
      <c r="F6" s="232"/>
      <c r="G6" s="232"/>
      <c r="H6" s="232"/>
      <c r="I6" s="232"/>
      <c r="J6" s="232"/>
      <c r="K6" s="232"/>
      <c r="L6" s="306" t="s">
        <v>956</v>
      </c>
      <c r="M6" s="39"/>
    </row>
    <row r="7" spans="1:14" ht="21.75" customHeight="1">
      <c r="A7" s="39"/>
      <c r="B7" s="430" t="s">
        <v>439</v>
      </c>
      <c r="C7" s="430" t="s">
        <v>439</v>
      </c>
      <c r="D7" s="430" t="s">
        <v>440</v>
      </c>
      <c r="E7" s="431" t="s">
        <v>1056</v>
      </c>
      <c r="F7" s="432" t="s">
        <v>442</v>
      </c>
      <c r="G7" s="433" t="s">
        <v>1167</v>
      </c>
      <c r="H7" s="434" t="s">
        <v>274</v>
      </c>
      <c r="I7" s="434" t="s">
        <v>443</v>
      </c>
      <c r="J7" s="435" t="s">
        <v>1167</v>
      </c>
      <c r="K7" s="432" t="s">
        <v>444</v>
      </c>
      <c r="L7" s="435" t="s">
        <v>957</v>
      </c>
      <c r="M7" s="39"/>
    </row>
    <row r="8" spans="1:14" ht="9" customHeight="1">
      <c r="A8" s="39"/>
      <c r="B8" s="14"/>
      <c r="C8" s="14"/>
      <c r="D8" s="14"/>
      <c r="E8" s="321"/>
      <c r="F8" s="17"/>
      <c r="G8" s="17"/>
      <c r="H8" s="17"/>
      <c r="I8" s="17"/>
      <c r="J8" s="17"/>
      <c r="K8" s="17"/>
      <c r="L8" s="17"/>
      <c r="M8" s="39"/>
    </row>
    <row r="9" spans="1:14" ht="18" customHeight="1">
      <c r="A9" s="322"/>
      <c r="B9" s="430">
        <v>1</v>
      </c>
      <c r="C9" s="436" t="s">
        <v>445</v>
      </c>
      <c r="D9" s="437" t="s">
        <v>1057</v>
      </c>
      <c r="E9" s="431" t="s">
        <v>446</v>
      </c>
      <c r="F9" s="438">
        <f>F11+F17+F29</f>
        <v>2043302260851</v>
      </c>
      <c r="G9" s="438">
        <f>G11+G17+G29</f>
        <v>2009495013611.5901</v>
      </c>
      <c r="H9" s="439">
        <f>SUMIF('Jurnal Unaudited'!G:G,'FACE LRA Unaudited'!C9,'Jurnal Unaudited'!M:M)</f>
        <v>0</v>
      </c>
      <c r="I9" s="439">
        <f>SUMIF('Jurnal Unaudited'!G:G,'FACE LRA Unaudited'!C9,'Jurnal Unaudited'!N:N)</f>
        <v>0</v>
      </c>
      <c r="J9" s="438">
        <f>J11+J17+J29</f>
        <v>2009495013611.5901</v>
      </c>
      <c r="K9" s="438">
        <f t="shared" ref="K9:K18" si="0">J9/F9*100</f>
        <v>98.345460293019499</v>
      </c>
      <c r="L9" s="440">
        <f>L11+L17+L29</f>
        <v>1493456728515.46</v>
      </c>
      <c r="M9" s="322"/>
    </row>
    <row r="10" spans="1:14" ht="18" customHeight="1">
      <c r="A10" s="322"/>
      <c r="B10" s="236"/>
      <c r="C10" s="239"/>
      <c r="D10" s="303"/>
      <c r="E10" s="323"/>
      <c r="F10" s="238"/>
      <c r="G10" s="238"/>
      <c r="H10" s="238">
        <f>SUMIF('Jurnal Unaudited'!G:G,'FACE LRA Unaudited'!C10,'Jurnal Unaudited'!M:M)</f>
        <v>0</v>
      </c>
      <c r="I10" s="238">
        <f>SUMIF('Jurnal Unaudited'!G:G,'FACE LRA Unaudited'!C10,'Jurnal Unaudited'!N:N)</f>
        <v>0</v>
      </c>
      <c r="J10" s="238"/>
      <c r="K10" s="238"/>
      <c r="L10" s="405"/>
      <c r="M10" s="322"/>
    </row>
    <row r="11" spans="1:14" ht="18" customHeight="1">
      <c r="A11" s="322"/>
      <c r="B11" s="463">
        <v>2</v>
      </c>
      <c r="C11" s="464" t="s">
        <v>447</v>
      </c>
      <c r="D11" s="464" t="s">
        <v>448</v>
      </c>
      <c r="E11" s="465" t="s">
        <v>449</v>
      </c>
      <c r="F11" s="466">
        <f>SUM(F12:F15)</f>
        <v>118692650003</v>
      </c>
      <c r="G11" s="466">
        <f>SUM(G12:G15)</f>
        <v>138124227221.59</v>
      </c>
      <c r="H11" s="467">
        <f>SUMIF('Jurnal Unaudited'!G:G,'FACE LRA Unaudited'!C11,'Jurnal Unaudited'!M:M)</f>
        <v>0</v>
      </c>
      <c r="I11" s="467">
        <f>SUMIF('Jurnal Unaudited'!G:G,'FACE LRA Unaudited'!C11,'Jurnal Unaudited'!N:N)</f>
        <v>0</v>
      </c>
      <c r="J11" s="466">
        <f>SUM(J12:J15)</f>
        <v>138124227221.59</v>
      </c>
      <c r="K11" s="466">
        <f t="shared" si="0"/>
        <v>116.37133994236277</v>
      </c>
      <c r="L11" s="468">
        <f>SUM(L12:L15)</f>
        <v>128818246430.45999</v>
      </c>
      <c r="M11" s="322"/>
    </row>
    <row r="12" spans="1:14" ht="18" customHeight="1">
      <c r="A12" s="300"/>
      <c r="B12" s="236">
        <v>3</v>
      </c>
      <c r="C12" s="324" t="s">
        <v>450</v>
      </c>
      <c r="D12" s="324" t="s">
        <v>451</v>
      </c>
      <c r="E12" s="316" t="s">
        <v>452</v>
      </c>
      <c r="F12" s="21">
        <v>35862884126</v>
      </c>
      <c r="G12" s="21">
        <f>'LRA Aplikasi'!J22</f>
        <v>33570220578</v>
      </c>
      <c r="H12" s="238">
        <f>SUMIF('Jurnal Unaudited'!G:G,'FACE LRA Unaudited'!C12,'Jurnal Unaudited'!M:M)</f>
        <v>0</v>
      </c>
      <c r="I12" s="238">
        <f>SUMIF('Jurnal Unaudited'!G:G,'FACE LRA Unaudited'!C12,'Jurnal Unaudited'!N:N)</f>
        <v>0</v>
      </c>
      <c r="J12" s="21">
        <f>G12-H12+I12</f>
        <v>33570220578</v>
      </c>
      <c r="K12" s="21">
        <f t="shared" si="0"/>
        <v>93.607141188240746</v>
      </c>
      <c r="L12" s="404">
        <v>35478535503</v>
      </c>
      <c r="M12" s="300"/>
    </row>
    <row r="13" spans="1:14" ht="18" customHeight="1">
      <c r="A13" s="300"/>
      <c r="B13" s="236">
        <v>4</v>
      </c>
      <c r="C13" s="324" t="s">
        <v>453</v>
      </c>
      <c r="D13" s="324" t="s">
        <v>454</v>
      </c>
      <c r="E13" s="316" t="s">
        <v>455</v>
      </c>
      <c r="F13" s="21">
        <v>1938500000</v>
      </c>
      <c r="G13" s="21">
        <f>'LRA Aplikasi'!J121</f>
        <v>2955587944.6399999</v>
      </c>
      <c r="H13" s="238">
        <f>SUMIF('Jurnal Unaudited'!G:G,'FACE LRA Unaudited'!C13,'Jurnal Unaudited'!M:M)</f>
        <v>0</v>
      </c>
      <c r="I13" s="238">
        <f>SUMIF('Jurnal Unaudited'!G:G,'FACE LRA Unaudited'!C13,'Jurnal Unaudited'!N:N)</f>
        <v>0</v>
      </c>
      <c r="J13" s="21">
        <f t="shared" ref="J13:J15" si="1">G13-H13+I13</f>
        <v>2955587944.6399999</v>
      </c>
      <c r="K13" s="21">
        <f t="shared" si="0"/>
        <v>152.46778151354138</v>
      </c>
      <c r="L13" s="404">
        <v>2573298395</v>
      </c>
      <c r="M13" s="300"/>
    </row>
    <row r="14" spans="1:14" ht="18" customHeight="1">
      <c r="A14" s="300"/>
      <c r="B14" s="236">
        <v>5</v>
      </c>
      <c r="C14" s="324" t="s">
        <v>456</v>
      </c>
      <c r="D14" s="324" t="s">
        <v>457</v>
      </c>
      <c r="E14" s="316" t="s">
        <v>458</v>
      </c>
      <c r="F14" s="21">
        <v>13495329143</v>
      </c>
      <c r="G14" s="21">
        <f>'LRA Aplikasi'!J175</f>
        <v>12456747696.370001</v>
      </c>
      <c r="H14" s="238">
        <f>SUMIF('Jurnal Unaudited'!G:G,'FACE LRA Unaudited'!C14,'Jurnal Unaudited'!M:M)</f>
        <v>0</v>
      </c>
      <c r="I14" s="238">
        <f>SUMIF('Jurnal Unaudited'!G:G,'FACE LRA Unaudited'!C14,'Jurnal Unaudited'!N:N)</f>
        <v>0</v>
      </c>
      <c r="J14" s="21">
        <f t="shared" si="1"/>
        <v>12456747696.370001</v>
      </c>
      <c r="K14" s="21">
        <f t="shared" si="0"/>
        <v>92.304141413485212</v>
      </c>
      <c r="L14" s="404">
        <v>12443280635.059999</v>
      </c>
      <c r="M14" s="300"/>
    </row>
    <row r="15" spans="1:14" ht="18" customHeight="1">
      <c r="A15" s="300"/>
      <c r="B15" s="236">
        <v>6</v>
      </c>
      <c r="C15" s="324" t="s">
        <v>459</v>
      </c>
      <c r="D15" s="324" t="s">
        <v>460</v>
      </c>
      <c r="E15" s="316" t="s">
        <v>461</v>
      </c>
      <c r="F15" s="21">
        <v>67395936734</v>
      </c>
      <c r="G15" s="21">
        <f>'LRA Aplikasi'!J186</f>
        <v>89141671002.580002</v>
      </c>
      <c r="H15" s="238">
        <f>SUMIF('Jurnal Unaudited'!G:G,'FACE LRA Unaudited'!C15,'Jurnal Unaudited'!M:M)</f>
        <v>0</v>
      </c>
      <c r="I15" s="238">
        <f>SUMIF('Jurnal Unaudited'!G:G,'FACE LRA Unaudited'!C15,'Jurnal Unaudited'!N:N)</f>
        <v>0</v>
      </c>
      <c r="J15" s="21">
        <f t="shared" si="1"/>
        <v>89141671002.580002</v>
      </c>
      <c r="K15" s="21">
        <f t="shared" si="0"/>
        <v>132.26564585697</v>
      </c>
      <c r="L15" s="404">
        <v>78323131897.399994</v>
      </c>
      <c r="M15" s="300"/>
      <c r="N15" s="1289"/>
    </row>
    <row r="16" spans="1:14" ht="18" customHeight="1">
      <c r="A16" s="322"/>
      <c r="B16" s="236"/>
      <c r="C16" s="239"/>
      <c r="D16" s="248"/>
      <c r="E16" s="323"/>
      <c r="F16" s="238"/>
      <c r="G16" s="238"/>
      <c r="H16" s="238">
        <f>SUMIF('Jurnal Unaudited'!G:G,'FACE LRA Unaudited'!C16,'Jurnal Unaudited'!M:M)</f>
        <v>0</v>
      </c>
      <c r="I16" s="238">
        <f>SUMIF('Jurnal Unaudited'!G:G,'FACE LRA Unaudited'!C16,'Jurnal Unaudited'!N:N)</f>
        <v>0</v>
      </c>
      <c r="J16" s="238"/>
      <c r="K16" s="238"/>
      <c r="L16" s="405"/>
      <c r="M16" s="322"/>
    </row>
    <row r="17" spans="1:13" ht="18" customHeight="1">
      <c r="A17" s="322"/>
      <c r="B17" s="463">
        <v>7</v>
      </c>
      <c r="C17" s="464" t="s">
        <v>462</v>
      </c>
      <c r="D17" s="464" t="s">
        <v>463</v>
      </c>
      <c r="E17" s="465" t="s">
        <v>464</v>
      </c>
      <c r="F17" s="466">
        <f>F18+F23+F25</f>
        <v>1924609610848</v>
      </c>
      <c r="G17" s="466">
        <f>G18+G23+G25</f>
        <v>1871370786390</v>
      </c>
      <c r="H17" s="467">
        <f>SUMIF('Jurnal Unaudited'!G:G,'FACE LRA Unaudited'!C17,'Jurnal Unaudited'!M:M)</f>
        <v>0</v>
      </c>
      <c r="I17" s="467">
        <f>SUMIF('Jurnal Unaudited'!G:G,'FACE LRA Unaudited'!C17,'Jurnal Unaudited'!N:N)</f>
        <v>0</v>
      </c>
      <c r="J17" s="466">
        <f>J18+J23+J25</f>
        <v>1871370786390</v>
      </c>
      <c r="K17" s="466">
        <f t="shared" si="0"/>
        <v>97.233785794380267</v>
      </c>
      <c r="L17" s="468">
        <f>L18+L23+L25</f>
        <v>1364638482085</v>
      </c>
      <c r="M17" s="322"/>
    </row>
    <row r="18" spans="1:13" ht="18" customHeight="1">
      <c r="A18" s="322"/>
      <c r="B18" s="248">
        <v>8</v>
      </c>
      <c r="C18" s="239" t="s">
        <v>465</v>
      </c>
      <c r="D18" s="239" t="s">
        <v>466</v>
      </c>
      <c r="E18" s="323" t="s">
        <v>467</v>
      </c>
      <c r="F18" s="238">
        <f>SUM(F19:F22)</f>
        <v>1713851127000</v>
      </c>
      <c r="G18" s="238">
        <f>SUM(G19:G22)</f>
        <v>1681121063106</v>
      </c>
      <c r="H18" s="238">
        <f>SUMIF('Jurnal Unaudited'!G:G,'FACE LRA Unaudited'!C18,'Jurnal Unaudited'!M:M)</f>
        <v>0</v>
      </c>
      <c r="I18" s="238">
        <f>SUMIF('Jurnal Unaudited'!G:G,'FACE LRA Unaudited'!C18,'Jurnal Unaudited'!N:N)</f>
        <v>0</v>
      </c>
      <c r="J18" s="238">
        <f>SUM(J19:J22)</f>
        <v>1681121063106</v>
      </c>
      <c r="K18" s="238">
        <f t="shared" si="0"/>
        <v>98.090262136636568</v>
      </c>
      <c r="L18" s="405">
        <v>1157826849114</v>
      </c>
      <c r="M18" s="322"/>
    </row>
    <row r="19" spans="1:13" ht="18" customHeight="1">
      <c r="A19" s="18"/>
      <c r="B19" s="236">
        <v>9</v>
      </c>
      <c r="C19" s="324" t="s">
        <v>468</v>
      </c>
      <c r="D19" s="324" t="s">
        <v>469</v>
      </c>
      <c r="E19" s="316" t="s">
        <v>958</v>
      </c>
      <c r="F19" s="21">
        <v>563861923000</v>
      </c>
      <c r="G19" s="21">
        <f>'LRA Aplikasi'!J303+'LRA Aplikasi'!J305+'LRA Aplikasi'!J307</f>
        <v>563861923000</v>
      </c>
      <c r="H19" s="238">
        <f>SUMIF('Jurnal Unaudited'!G:G,'FACE LRA Unaudited'!C19,'Jurnal Unaudited'!M:M)</f>
        <v>0</v>
      </c>
      <c r="I19" s="238">
        <f>SUMIF('Jurnal Unaudited'!G:G,'FACE LRA Unaudited'!C19,'Jurnal Unaudited'!N:N)</f>
        <v>0</v>
      </c>
      <c r="J19" s="21">
        <f>G19-H19+I19</f>
        <v>563861923000</v>
      </c>
      <c r="K19" s="21">
        <f t="shared" ref="K19:K23" si="2">J19/F19*100</f>
        <v>100</v>
      </c>
      <c r="L19" s="404">
        <v>157423145393</v>
      </c>
      <c r="M19" s="18"/>
    </row>
    <row r="20" spans="1:13" ht="18" customHeight="1">
      <c r="A20" s="18"/>
      <c r="B20" s="236">
        <v>10</v>
      </c>
      <c r="C20" s="324" t="s">
        <v>470</v>
      </c>
      <c r="D20" s="324" t="s">
        <v>471</v>
      </c>
      <c r="E20" s="316" t="s">
        <v>959</v>
      </c>
      <c r="F20" s="21">
        <v>369649035000</v>
      </c>
      <c r="G20" s="21">
        <f>'LRA Aplikasi'!J309+'LRA Aplikasi'!J310+'LRA Aplikasi'!J312+'LRA Aplikasi'!J314+'LRA Aplikasi'!J316+'LRA Aplikasi'!J318+'LRA Aplikasi'!J320+'LRA Aplikasi'!J322</f>
        <v>363259253000</v>
      </c>
      <c r="H20" s="238">
        <f>SUMIF('Jurnal Unaudited'!G:G,'FACE LRA Unaudited'!C20,'Jurnal Unaudited'!M:M)</f>
        <v>0</v>
      </c>
      <c r="I20" s="238">
        <f>SUMIF('Jurnal Unaudited'!G:G,'FACE LRA Unaudited'!C20,'Jurnal Unaudited'!N:N)</f>
        <v>0</v>
      </c>
      <c r="J20" s="21">
        <f t="shared" ref="J20:J27" si="3">G20-H20+I20</f>
        <v>363259253000</v>
      </c>
      <c r="K20" s="21">
        <f t="shared" si="2"/>
        <v>98.271392213968582</v>
      </c>
      <c r="L20" s="404">
        <v>330134499764</v>
      </c>
      <c r="M20" s="18"/>
    </row>
    <row r="21" spans="1:13" ht="18" customHeight="1">
      <c r="A21" s="18"/>
      <c r="B21" s="236">
        <v>11</v>
      </c>
      <c r="C21" s="324" t="s">
        <v>472</v>
      </c>
      <c r="D21" s="324" t="s">
        <v>473</v>
      </c>
      <c r="E21" s="316" t="s">
        <v>960</v>
      </c>
      <c r="F21" s="21">
        <v>570085195000</v>
      </c>
      <c r="G21" s="21">
        <f>'LRA Aplikasi'!J324</f>
        <v>550052374982</v>
      </c>
      <c r="H21" s="238">
        <f>SUMIF('Jurnal Unaudited'!G:G,'FACE LRA Unaudited'!C21,'Jurnal Unaudited'!M:M)</f>
        <v>0</v>
      </c>
      <c r="I21" s="238">
        <f>SUMIF('Jurnal Unaudited'!G:G,'FACE LRA Unaudited'!C21,'Jurnal Unaudited'!N:N)</f>
        <v>0</v>
      </c>
      <c r="J21" s="21">
        <f t="shared" si="3"/>
        <v>550052374982</v>
      </c>
      <c r="K21" s="21">
        <f t="shared" si="2"/>
        <v>96.485995392671086</v>
      </c>
      <c r="L21" s="404">
        <v>496596306871</v>
      </c>
      <c r="M21" s="18"/>
    </row>
    <row r="22" spans="1:13" ht="18" customHeight="1">
      <c r="A22" s="18"/>
      <c r="B22" s="236">
        <v>12</v>
      </c>
      <c r="C22" s="324" t="s">
        <v>474</v>
      </c>
      <c r="D22" s="324" t="s">
        <v>475</v>
      </c>
      <c r="E22" s="316" t="s">
        <v>961</v>
      </c>
      <c r="F22" s="21">
        <v>210254974000</v>
      </c>
      <c r="G22" s="21">
        <f>'LRA Aplikasi'!J333+'LRA Aplikasi'!J357</f>
        <v>203947512124</v>
      </c>
      <c r="H22" s="238">
        <f>SUMIF('Jurnal Unaudited'!G:G,'FACE LRA Unaudited'!C22,'Jurnal Unaudited'!M:M)</f>
        <v>0</v>
      </c>
      <c r="I22" s="238">
        <f>SUMIF('Jurnal Unaudited'!G:G,'FACE LRA Unaudited'!C22,'Jurnal Unaudited'!N:N)</f>
        <v>0</v>
      </c>
      <c r="J22" s="21">
        <f t="shared" si="3"/>
        <v>203947512124</v>
      </c>
      <c r="K22" s="21">
        <f t="shared" si="2"/>
        <v>97.0000891032428</v>
      </c>
      <c r="L22" s="404">
        <v>173672897086</v>
      </c>
      <c r="M22" s="18"/>
    </row>
    <row r="23" spans="1:13" ht="18" customHeight="1">
      <c r="A23" s="133"/>
      <c r="B23" s="248">
        <v>13</v>
      </c>
      <c r="C23" s="239" t="s">
        <v>476</v>
      </c>
      <c r="D23" s="239" t="s">
        <v>477</v>
      </c>
      <c r="E23" s="323" t="s">
        <v>478</v>
      </c>
      <c r="F23" s="238">
        <f>F24</f>
        <v>120540660000</v>
      </c>
      <c r="G23" s="238">
        <f>G24</f>
        <v>120540660000</v>
      </c>
      <c r="H23" s="238">
        <f>SUMIF('Jurnal Unaudited'!G:G,'FACE LRA Unaudited'!C23,'Jurnal Unaudited'!M:M)</f>
        <v>0</v>
      </c>
      <c r="I23" s="238">
        <f>SUMIF('Jurnal Unaudited'!G:G,'FACE LRA Unaudited'!C23,'Jurnal Unaudited'!N:N)</f>
        <v>0</v>
      </c>
      <c r="J23" s="238">
        <f>J24</f>
        <v>120540660000</v>
      </c>
      <c r="K23" s="238">
        <f t="shared" si="2"/>
        <v>100</v>
      </c>
      <c r="L23" s="405">
        <v>116573925000</v>
      </c>
      <c r="M23" s="133"/>
    </row>
    <row r="24" spans="1:13" ht="18" customHeight="1">
      <c r="A24" s="18"/>
      <c r="B24" s="236">
        <v>14</v>
      </c>
      <c r="C24" s="324" t="s">
        <v>3116</v>
      </c>
      <c r="D24" s="324" t="s">
        <v>479</v>
      </c>
      <c r="E24" s="316" t="s">
        <v>962</v>
      </c>
      <c r="F24" s="21">
        <v>120540660000</v>
      </c>
      <c r="G24" s="21">
        <f>'LRA Aplikasi'!J387+'LRA Aplikasi'!J393</f>
        <v>120540660000</v>
      </c>
      <c r="H24" s="238">
        <f>SUMIF('Jurnal Unaudited'!G:G,'FACE LRA Unaudited'!C24,'Jurnal Unaudited'!M:M)</f>
        <v>0</v>
      </c>
      <c r="I24" s="238">
        <f>SUMIF('Jurnal Unaudited'!G:G,'FACE LRA Unaudited'!C24,'Jurnal Unaudited'!N:N)</f>
        <v>0</v>
      </c>
      <c r="J24" s="21">
        <f t="shared" si="3"/>
        <v>120540660000</v>
      </c>
      <c r="K24" s="21">
        <f>J24/F24*100</f>
        <v>100</v>
      </c>
      <c r="L24" s="404">
        <v>116573925000</v>
      </c>
      <c r="M24" s="18"/>
    </row>
    <row r="25" spans="1:13" ht="18" customHeight="1">
      <c r="A25" s="133"/>
      <c r="B25" s="248">
        <v>15</v>
      </c>
      <c r="C25" s="239" t="s">
        <v>480</v>
      </c>
      <c r="D25" s="239" t="s">
        <v>481</v>
      </c>
      <c r="E25" s="323" t="s">
        <v>482</v>
      </c>
      <c r="F25" s="238">
        <f t="shared" ref="F25:J25" si="4">F26+F27</f>
        <v>90217823848</v>
      </c>
      <c r="G25" s="238">
        <f t="shared" si="4"/>
        <v>69709063284</v>
      </c>
      <c r="H25" s="238">
        <f>SUMIF('Jurnal Unaudited'!G:G,'FACE LRA Unaudited'!C25,'Jurnal Unaudited'!M:M)</f>
        <v>0</v>
      </c>
      <c r="I25" s="238">
        <f>SUMIF('Jurnal Unaudited'!G:G,'FACE LRA Unaudited'!C25,'Jurnal Unaudited'!N:N)</f>
        <v>0</v>
      </c>
      <c r="J25" s="238">
        <f t="shared" si="4"/>
        <v>69709063284</v>
      </c>
      <c r="K25" s="238">
        <f t="shared" ref="K25" si="5">J25/F25*100</f>
        <v>77.267506919083544</v>
      </c>
      <c r="L25" s="405">
        <v>90237707971</v>
      </c>
      <c r="M25" s="133"/>
    </row>
    <row r="26" spans="1:13" ht="18" customHeight="1">
      <c r="A26" s="18"/>
      <c r="B26" s="236">
        <v>16</v>
      </c>
      <c r="C26" s="324" t="s">
        <v>483</v>
      </c>
      <c r="D26" s="324" t="s">
        <v>469</v>
      </c>
      <c r="E26" s="316" t="s">
        <v>963</v>
      </c>
      <c r="F26" s="21">
        <v>76167823848</v>
      </c>
      <c r="G26" s="21">
        <f>'LRA Aplikasi'!J401</f>
        <v>65039063284</v>
      </c>
      <c r="H26" s="238">
        <f>SUMIF('Jurnal Unaudited'!G:G,'FACE LRA Unaudited'!C26,'Jurnal Unaudited'!M:M)</f>
        <v>0</v>
      </c>
      <c r="I26" s="238">
        <f>SUMIF('Jurnal Unaudited'!G:G,'FACE LRA Unaudited'!C26,'Jurnal Unaudited'!N:N)</f>
        <v>0</v>
      </c>
      <c r="J26" s="21">
        <f t="shared" si="3"/>
        <v>65039063284</v>
      </c>
      <c r="K26" s="21">
        <f t="shared" ref="K26:K27" si="6">J26/F26*100</f>
        <v>85.389157781101261</v>
      </c>
      <c r="L26" s="404">
        <v>77047707971</v>
      </c>
      <c r="M26" s="18"/>
    </row>
    <row r="27" spans="1:13" ht="18" customHeight="1">
      <c r="A27" s="18"/>
      <c r="B27" s="236">
        <v>17</v>
      </c>
      <c r="C27" s="324" t="s">
        <v>3117</v>
      </c>
      <c r="D27" s="324" t="s">
        <v>484</v>
      </c>
      <c r="E27" s="316" t="s">
        <v>964</v>
      </c>
      <c r="F27" s="21">
        <v>14050000000</v>
      </c>
      <c r="G27" s="21">
        <f>'LRA Aplikasi'!J415</f>
        <v>4670000000</v>
      </c>
      <c r="H27" s="238">
        <f>SUMIF('Jurnal Unaudited'!G:G,'FACE LRA Unaudited'!C27,'Jurnal Unaudited'!M:M)</f>
        <v>0</v>
      </c>
      <c r="I27" s="238">
        <f>SUMIF('Jurnal Unaudited'!G:G,'FACE LRA Unaudited'!C27,'Jurnal Unaudited'!N:N)</f>
        <v>0</v>
      </c>
      <c r="J27" s="21">
        <f t="shared" si="3"/>
        <v>4670000000</v>
      </c>
      <c r="K27" s="21">
        <f t="shared" si="6"/>
        <v>33.238434163701072</v>
      </c>
      <c r="L27" s="404">
        <v>13190000000</v>
      </c>
      <c r="M27" s="18"/>
    </row>
    <row r="28" spans="1:13" ht="18" customHeight="1">
      <c r="A28" s="133"/>
      <c r="B28" s="236"/>
      <c r="C28" s="239"/>
      <c r="D28" s="248"/>
      <c r="E28" s="323"/>
      <c r="F28" s="238"/>
      <c r="G28" s="238"/>
      <c r="H28" s="238">
        <f>SUMIF('Jurnal Unaudited'!G:G,'FACE LRA Unaudited'!C28,'Jurnal Unaudited'!M:M)</f>
        <v>0</v>
      </c>
      <c r="I28" s="238">
        <f>SUMIF('Jurnal Unaudited'!G:G,'FACE LRA Unaudited'!C28,'Jurnal Unaudited'!N:N)</f>
        <v>0</v>
      </c>
      <c r="J28" s="238"/>
      <c r="K28" s="21"/>
      <c r="L28" s="405"/>
      <c r="M28" s="133"/>
    </row>
    <row r="29" spans="1:13" ht="18" customHeight="1">
      <c r="A29" s="133"/>
      <c r="B29" s="463">
        <v>18</v>
      </c>
      <c r="C29" s="464" t="s">
        <v>485</v>
      </c>
      <c r="D29" s="464" t="s">
        <v>486</v>
      </c>
      <c r="E29" s="465" t="s">
        <v>487</v>
      </c>
      <c r="F29" s="469">
        <f t="shared" ref="F29:J29" si="7">F30</f>
        <v>0</v>
      </c>
      <c r="G29" s="469">
        <f t="shared" si="7"/>
        <v>0</v>
      </c>
      <c r="H29" s="467">
        <f>SUMIF('Jurnal Unaudited'!G:G,'FACE LRA Unaudited'!C29,'Jurnal Unaudited'!M:M)</f>
        <v>0</v>
      </c>
      <c r="I29" s="467">
        <f>SUMIF('Jurnal Unaudited'!G:G,'FACE LRA Unaudited'!C29,'Jurnal Unaudited'!N:N)</f>
        <v>0</v>
      </c>
      <c r="J29" s="469">
        <f t="shared" si="7"/>
        <v>0</v>
      </c>
      <c r="K29" s="469">
        <v>0</v>
      </c>
      <c r="L29" s="470">
        <f>L30</f>
        <v>0</v>
      </c>
      <c r="M29" s="133"/>
    </row>
    <row r="30" spans="1:13" ht="27" customHeight="1">
      <c r="A30" s="133"/>
      <c r="B30" s="248">
        <v>19</v>
      </c>
      <c r="C30" s="325" t="s">
        <v>3118</v>
      </c>
      <c r="D30" s="326" t="s">
        <v>1058</v>
      </c>
      <c r="E30" s="323" t="s">
        <v>965</v>
      </c>
      <c r="F30" s="327">
        <f>F31+F32</f>
        <v>0</v>
      </c>
      <c r="G30" s="328">
        <f>G31+G32</f>
        <v>0</v>
      </c>
      <c r="H30" s="238">
        <f>SUMIF('Jurnal Unaudited'!G:G,'FACE LRA Unaudited'!C30,'Jurnal Unaudited'!M:M)</f>
        <v>0</v>
      </c>
      <c r="I30" s="238">
        <f>SUMIF('Jurnal Unaudited'!G:G,'FACE LRA Unaudited'!C30,'Jurnal Unaudited'!N:N)</f>
        <v>0</v>
      </c>
      <c r="J30" s="328">
        <f>SUM(J31:J32)</f>
        <v>0</v>
      </c>
      <c r="K30" s="328">
        <v>0</v>
      </c>
      <c r="L30" s="407">
        <v>0</v>
      </c>
      <c r="M30" s="133"/>
    </row>
    <row r="31" spans="1:13" ht="18" customHeight="1">
      <c r="A31" s="18"/>
      <c r="B31" s="236">
        <v>20</v>
      </c>
      <c r="C31" s="325" t="s">
        <v>3119</v>
      </c>
      <c r="D31" s="324" t="s">
        <v>488</v>
      </c>
      <c r="E31" s="323" t="s">
        <v>965</v>
      </c>
      <c r="F31" s="328">
        <v>0</v>
      </c>
      <c r="G31" s="329"/>
      <c r="H31" s="238">
        <f>SUMIF('Jurnal Unaudited'!G:G,'FACE LRA Unaudited'!C31,'Jurnal Unaudited'!M:M)</f>
        <v>0</v>
      </c>
      <c r="I31" s="238">
        <f>SUMIF('Jurnal Unaudited'!G:G,'FACE LRA Unaudited'!C31,'Jurnal Unaudited'!N:N)</f>
        <v>0</v>
      </c>
      <c r="J31" s="329">
        <f t="shared" ref="J31:J32" si="8">G31-H31+I31</f>
        <v>0</v>
      </c>
      <c r="K31" s="328">
        <v>0</v>
      </c>
      <c r="L31" s="408">
        <v>0</v>
      </c>
      <c r="M31" s="18"/>
    </row>
    <row r="32" spans="1:13" ht="18" customHeight="1">
      <c r="A32" s="18"/>
      <c r="B32" s="236">
        <v>21</v>
      </c>
      <c r="C32" s="325" t="s">
        <v>3120</v>
      </c>
      <c r="D32" s="324" t="s">
        <v>489</v>
      </c>
      <c r="E32" s="323" t="s">
        <v>966</v>
      </c>
      <c r="F32" s="329">
        <v>0</v>
      </c>
      <c r="G32" s="329"/>
      <c r="H32" s="238">
        <f>SUMIF('Jurnal Unaudited'!G:G,'FACE LRA Unaudited'!C32,'Jurnal Unaudited'!M:M)</f>
        <v>0</v>
      </c>
      <c r="I32" s="238">
        <f>SUMIF('Jurnal Unaudited'!G:G,'FACE LRA Unaudited'!C32,'Jurnal Unaudited'!N:N)</f>
        <v>0</v>
      </c>
      <c r="J32" s="330">
        <f t="shared" si="8"/>
        <v>0</v>
      </c>
      <c r="K32" s="328">
        <v>0</v>
      </c>
      <c r="L32" s="409">
        <v>0</v>
      </c>
      <c r="M32" s="18"/>
    </row>
    <row r="33" spans="1:14" ht="18" customHeight="1">
      <c r="A33" s="133"/>
      <c r="B33" s="236"/>
      <c r="C33" s="239"/>
      <c r="D33" s="239"/>
      <c r="E33" s="323"/>
      <c r="F33" s="304"/>
      <c r="G33" s="304"/>
      <c r="H33" s="238">
        <f>SUMIF('Jurnal Unaudited'!G:G,'FACE LRA Unaudited'!C33,'Jurnal Unaudited'!M:M)</f>
        <v>0</v>
      </c>
      <c r="I33" s="238">
        <f>SUMIF('Jurnal Unaudited'!G:G,'FACE LRA Unaudited'!C33,'Jurnal Unaudited'!N:N)</f>
        <v>0</v>
      </c>
      <c r="J33" s="304"/>
      <c r="K33" s="238"/>
      <c r="L33" s="406"/>
      <c r="M33" s="133"/>
    </row>
    <row r="34" spans="1:14" ht="18" customHeight="1">
      <c r="A34" s="18"/>
      <c r="B34" s="430">
        <v>22</v>
      </c>
      <c r="C34" s="436" t="s">
        <v>490</v>
      </c>
      <c r="D34" s="437" t="s">
        <v>491</v>
      </c>
      <c r="E34" s="431" t="s">
        <v>492</v>
      </c>
      <c r="F34" s="438">
        <f>F36+F134+F142</f>
        <v>1940357451595</v>
      </c>
      <c r="G34" s="438">
        <f>G36+G134+G142</f>
        <v>1812366467828.9102</v>
      </c>
      <c r="H34" s="439">
        <f>SUMIF('Jurnal Unaudited'!G:G,'FACE LRA Unaudited'!C34,'Jurnal Unaudited'!M:M)</f>
        <v>0</v>
      </c>
      <c r="I34" s="439">
        <f>SUMIF('Jurnal Unaudited'!G:G,'FACE LRA Unaudited'!C34,'Jurnal Unaudited'!N:N)</f>
        <v>0</v>
      </c>
      <c r="J34" s="438">
        <f>J36+J134+J142</f>
        <v>1812366467828.9102</v>
      </c>
      <c r="K34" s="441">
        <f t="shared" ref="K34" si="9">J34/F34*100</f>
        <v>93.403741992957052</v>
      </c>
      <c r="L34" s="440">
        <f>L36+L134+L142</f>
        <v>1542261497928.8</v>
      </c>
      <c r="M34" s="18"/>
    </row>
    <row r="35" spans="1:14" ht="18" customHeight="1">
      <c r="A35" s="18"/>
      <c r="B35" s="236"/>
      <c r="C35" s="239"/>
      <c r="D35" s="303"/>
      <c r="E35" s="323"/>
      <c r="F35" s="238"/>
      <c r="G35" s="238"/>
      <c r="H35" s="238">
        <f>SUMIF('Jurnal Unaudited'!G:G,'FACE LRA Unaudited'!C35,'Jurnal Unaudited'!M:M)</f>
        <v>0</v>
      </c>
      <c r="I35" s="238">
        <f>SUMIF('Jurnal Unaudited'!G:G,'FACE LRA Unaudited'!C35,'Jurnal Unaudited'!N:N)</f>
        <v>0</v>
      </c>
      <c r="J35" s="238"/>
      <c r="K35" s="21"/>
      <c r="L35" s="405"/>
      <c r="M35" s="18"/>
    </row>
    <row r="36" spans="1:14" ht="18" customHeight="1">
      <c r="A36" s="133"/>
      <c r="B36" s="463">
        <v>23</v>
      </c>
      <c r="C36" s="464" t="s">
        <v>493</v>
      </c>
      <c r="D36" s="464" t="s">
        <v>494</v>
      </c>
      <c r="E36" s="465" t="s">
        <v>495</v>
      </c>
      <c r="F36" s="466">
        <f>F37+F45+F125+F126+F132</f>
        <v>1159955397895</v>
      </c>
      <c r="G36" s="466">
        <f>G37+G45+G125+G126+G132</f>
        <v>1050208712129.03</v>
      </c>
      <c r="H36" s="467">
        <f>SUMIF('Jurnal Unaudited'!G:G,'FACE LRA Unaudited'!C36,'Jurnal Unaudited'!M:M)</f>
        <v>0</v>
      </c>
      <c r="I36" s="467">
        <f>SUMIF('Jurnal Unaudited'!G:G,'FACE LRA Unaudited'!C36,'Jurnal Unaudited'!N:N)</f>
        <v>0</v>
      </c>
      <c r="J36" s="466">
        <f>J37+J45+J125+J126+J132</f>
        <v>1050208712129.03</v>
      </c>
      <c r="K36" s="466">
        <f t="shared" ref="K36" si="10">J36/F36*100</f>
        <v>90.538715026014799</v>
      </c>
      <c r="L36" s="468">
        <f>L37+L45+L125+L126+L132</f>
        <v>949880428674.67004</v>
      </c>
      <c r="M36" s="133"/>
    </row>
    <row r="37" spans="1:14" ht="18" customHeight="1">
      <c r="A37" s="18"/>
      <c r="B37" s="236">
        <v>24</v>
      </c>
      <c r="C37" s="239" t="s">
        <v>496</v>
      </c>
      <c r="D37" s="324" t="s">
        <v>497</v>
      </c>
      <c r="E37" s="323" t="s">
        <v>498</v>
      </c>
      <c r="F37" s="238">
        <f>SUM(F38:F44)</f>
        <v>575227519626</v>
      </c>
      <c r="G37" s="238">
        <f>SUM(G38:G44)</f>
        <v>525372910474.5</v>
      </c>
      <c r="H37" s="238">
        <f>SUMIF('Jurnal Unaudited'!G:G,'FACE LRA Unaudited'!C37,'Jurnal Unaudited'!M:M)</f>
        <v>0</v>
      </c>
      <c r="I37" s="238">
        <f>SUMIF('Jurnal Unaudited'!G:G,'FACE LRA Unaudited'!C37,'Jurnal Unaudited'!N:N)</f>
        <v>0</v>
      </c>
      <c r="J37" s="238">
        <f>SUM(J38:J44)</f>
        <v>525372910474.5</v>
      </c>
      <c r="K37" s="238">
        <f t="shared" ref="K37:K132" si="11">J37/F37*100</f>
        <v>91.333062579496485</v>
      </c>
      <c r="L37" s="405">
        <f>SUM(L38:L44)</f>
        <v>444479924638.09998</v>
      </c>
      <c r="M37" s="18"/>
    </row>
    <row r="38" spans="1:14" ht="18" customHeight="1">
      <c r="A38" s="18"/>
      <c r="B38" s="236"/>
      <c r="C38" s="324" t="s">
        <v>499</v>
      </c>
      <c r="D38" s="324" t="s">
        <v>500</v>
      </c>
      <c r="E38" s="316"/>
      <c r="F38" s="21">
        <v>358937010379</v>
      </c>
      <c r="G38" s="21">
        <f>'LRA Aplikasi'!J427</f>
        <v>327032486344</v>
      </c>
      <c r="H38" s="238">
        <f>SUMIF('Jurnal Unaudited'!G:G,'FACE LRA Unaudited'!C38,'Jurnal Unaudited'!M:M)</f>
        <v>0</v>
      </c>
      <c r="I38" s="238">
        <f>SUMIF('Jurnal Unaudited'!G:G,'FACE LRA Unaudited'!C38,'Jurnal Unaudited'!N:N)</f>
        <v>0</v>
      </c>
      <c r="J38" s="21">
        <f>G38+H38-I38</f>
        <v>327032486344</v>
      </c>
      <c r="K38" s="21"/>
      <c r="L38" s="404">
        <v>249757010467</v>
      </c>
      <c r="M38" s="18"/>
    </row>
    <row r="39" spans="1:14" ht="18" customHeight="1">
      <c r="A39" s="18"/>
      <c r="B39" s="236"/>
      <c r="C39" s="324" t="s">
        <v>501</v>
      </c>
      <c r="D39" s="324" t="s">
        <v>502</v>
      </c>
      <c r="E39" s="316"/>
      <c r="F39" s="21">
        <v>110435385084</v>
      </c>
      <c r="G39" s="21">
        <f>'LRA Aplikasi'!J491</f>
        <v>97934035487</v>
      </c>
      <c r="H39" s="238">
        <f>SUMIF('Jurnal Unaudited'!G:G,'FACE LRA Unaudited'!C39,'Jurnal Unaudited'!M:M)</f>
        <v>0</v>
      </c>
      <c r="I39" s="238">
        <f>SUMIF('Jurnal Unaudited'!G:G,'FACE LRA Unaudited'!C39,'Jurnal Unaudited'!N:N)</f>
        <v>0</v>
      </c>
      <c r="J39" s="21">
        <f t="shared" ref="J39:J44" si="12">G39+H39-I39</f>
        <v>97934035487</v>
      </c>
      <c r="K39" s="21"/>
      <c r="L39" s="404">
        <v>101746805638</v>
      </c>
      <c r="M39" s="18"/>
    </row>
    <row r="40" spans="1:14" ht="18" customHeight="1">
      <c r="A40" s="18"/>
      <c r="B40" s="236"/>
      <c r="C40" s="324" t="s">
        <v>503</v>
      </c>
      <c r="D40" s="324" t="s">
        <v>504</v>
      </c>
      <c r="E40" s="316"/>
      <c r="F40" s="21">
        <v>73185359870</v>
      </c>
      <c r="G40" s="21">
        <f>'LRA Aplikasi'!J509</f>
        <v>69790805173</v>
      </c>
      <c r="H40" s="238">
        <f>SUMIF('Jurnal Unaudited'!G:G,'FACE LRA Unaudited'!C40,'Jurnal Unaudited'!M:M)</f>
        <v>0</v>
      </c>
      <c r="I40" s="238">
        <f>SUMIF('Jurnal Unaudited'!G:G,'FACE LRA Unaudited'!C40,'Jurnal Unaudited'!N:N)</f>
        <v>0</v>
      </c>
      <c r="J40" s="21">
        <f t="shared" si="12"/>
        <v>69790805173</v>
      </c>
      <c r="K40" s="21"/>
      <c r="L40" s="404">
        <v>62818654900</v>
      </c>
      <c r="M40" s="18"/>
    </row>
    <row r="41" spans="1:14" ht="18" customHeight="1">
      <c r="A41" s="18"/>
      <c r="B41" s="236"/>
      <c r="C41" s="324" t="s">
        <v>505</v>
      </c>
      <c r="D41" s="324" t="s">
        <v>506</v>
      </c>
      <c r="E41" s="316"/>
      <c r="F41" s="21">
        <v>18351712200</v>
      </c>
      <c r="G41" s="21">
        <f>'LRA Aplikasi'!J564</f>
        <v>17529366876</v>
      </c>
      <c r="H41" s="238">
        <f>SUMIF('Jurnal Unaudited'!G:G,'FACE LRA Unaudited'!C41,'Jurnal Unaudited'!M:M)</f>
        <v>0</v>
      </c>
      <c r="I41" s="238">
        <f>SUMIF('Jurnal Unaudited'!G:G,'FACE LRA Unaudited'!C41,'Jurnal Unaudited'!N:N)</f>
        <v>0</v>
      </c>
      <c r="J41" s="21">
        <f t="shared" si="12"/>
        <v>17529366876</v>
      </c>
      <c r="K41" s="21"/>
      <c r="L41" s="404">
        <v>17715079332</v>
      </c>
      <c r="M41" s="18"/>
    </row>
    <row r="42" spans="1:14" ht="18" customHeight="1">
      <c r="A42" s="18"/>
      <c r="B42" s="236"/>
      <c r="C42" s="324" t="s">
        <v>507</v>
      </c>
      <c r="D42" s="324" t="s">
        <v>508</v>
      </c>
      <c r="E42" s="316"/>
      <c r="F42" s="21">
        <v>1137996803</v>
      </c>
      <c r="G42" s="21">
        <f>'LRA Aplikasi'!J627</f>
        <v>750987099.5</v>
      </c>
      <c r="H42" s="238">
        <f>SUMIF('Jurnal Unaudited'!G:G,'FACE LRA Unaudited'!C42,'Jurnal Unaudited'!M:M)</f>
        <v>0</v>
      </c>
      <c r="I42" s="238">
        <f>SUMIF('Jurnal Unaudited'!G:G,'FACE LRA Unaudited'!C42,'Jurnal Unaudited'!N:N)</f>
        <v>0</v>
      </c>
      <c r="J42" s="21">
        <f t="shared" si="12"/>
        <v>750987099.5</v>
      </c>
      <c r="K42" s="21"/>
      <c r="L42" s="404">
        <v>905993009.5</v>
      </c>
      <c r="M42" s="18"/>
    </row>
    <row r="43" spans="1:14" ht="18" customHeight="1">
      <c r="A43" s="18"/>
      <c r="B43" s="236"/>
      <c r="C43" s="324" t="s">
        <v>509</v>
      </c>
      <c r="D43" s="324" t="s">
        <v>510</v>
      </c>
      <c r="E43" s="316"/>
      <c r="F43" s="21">
        <v>759200000</v>
      </c>
      <c r="G43" s="21">
        <f>'LRA Aplikasi'!J692</f>
        <v>709940000</v>
      </c>
      <c r="H43" s="238">
        <f>SUMIF('Jurnal Unaudited'!G:G,'FACE LRA Unaudited'!C43,'Jurnal Unaudited'!M:M)</f>
        <v>0</v>
      </c>
      <c r="I43" s="238">
        <f>SUMIF('Jurnal Unaudited'!G:G,'FACE LRA Unaudited'!C43,'Jurnal Unaudited'!N:N)</f>
        <v>0</v>
      </c>
      <c r="J43" s="21">
        <f t="shared" si="12"/>
        <v>709940000</v>
      </c>
      <c r="K43" s="21"/>
      <c r="L43" s="404">
        <v>750180000</v>
      </c>
      <c r="M43" s="18"/>
    </row>
    <row r="44" spans="1:14" ht="18" customHeight="1">
      <c r="A44" s="18"/>
      <c r="B44" s="236"/>
      <c r="C44" s="324" t="s">
        <v>511</v>
      </c>
      <c r="D44" s="324" t="s">
        <v>231</v>
      </c>
      <c r="E44" s="316"/>
      <c r="F44" s="21">
        <v>12420855290</v>
      </c>
      <c r="G44" s="21">
        <f>'LRA Aplikasi'!J702</f>
        <v>11625289495</v>
      </c>
      <c r="H44" s="238">
        <f>SUMIF('Jurnal Unaudited'!G:G,'FACE LRA Unaudited'!C44,'Jurnal Unaudited'!M:M)</f>
        <v>0</v>
      </c>
      <c r="I44" s="238">
        <f>SUMIF('Jurnal Unaudited'!G:G,'FACE LRA Unaudited'!C44,'Jurnal Unaudited'!N:N)</f>
        <v>0</v>
      </c>
      <c r="J44" s="21">
        <f t="shared" si="12"/>
        <v>11625289495</v>
      </c>
      <c r="K44" s="21"/>
      <c r="L44" s="404">
        <v>10786201291.6</v>
      </c>
      <c r="M44" s="18"/>
    </row>
    <row r="45" spans="1:14" s="627" customFormat="1" ht="18" customHeight="1">
      <c r="A45" s="133"/>
      <c r="B45" s="248">
        <v>25</v>
      </c>
      <c r="C45" s="239" t="s">
        <v>512</v>
      </c>
      <c r="D45" s="324" t="s">
        <v>513</v>
      </c>
      <c r="E45" s="323" t="s">
        <v>514</v>
      </c>
      <c r="F45" s="238">
        <f>F46+F106+F119+F120+F121+F122+F124+F123</f>
        <v>521152602429</v>
      </c>
      <c r="G45" s="238">
        <f>G46+G106+G119+G120+G121+G122+G124+G123</f>
        <v>463971082740.63</v>
      </c>
      <c r="H45" s="238">
        <f>SUMIF('Jurnal Unaudited'!G:G,'FACE LRA Unaudited'!C45,'Jurnal Unaudited'!M:M)</f>
        <v>0</v>
      </c>
      <c r="I45" s="238">
        <f>SUMIF('Jurnal Unaudited'!G:G,'FACE LRA Unaudited'!C45,'Jurnal Unaudited'!N:N)</f>
        <v>0</v>
      </c>
      <c r="J45" s="238">
        <f>J46+J106+J119+J120+J121+J122+J124+J123</f>
        <v>463971082740.63</v>
      </c>
      <c r="K45" s="238">
        <f t="shared" si="11"/>
        <v>89.027874096405341</v>
      </c>
      <c r="L45" s="405">
        <f>L46+L106+L119+L120+L121+L122+L124</f>
        <v>426859878825.43005</v>
      </c>
      <c r="M45" s="133"/>
    </row>
    <row r="46" spans="1:14" s="627" customFormat="1" ht="18" customHeight="1">
      <c r="A46" s="133"/>
      <c r="B46" s="248"/>
      <c r="C46" s="239" t="s">
        <v>515</v>
      </c>
      <c r="D46" s="324" t="s">
        <v>516</v>
      </c>
      <c r="E46" s="323"/>
      <c r="F46" s="238">
        <f>F47+F101+F103</f>
        <v>91794007903</v>
      </c>
      <c r="G46" s="238">
        <f>G47+G101+G103</f>
        <v>79735793894.199997</v>
      </c>
      <c r="H46" s="238">
        <f>SUMIF('Jurnal Unaudited'!G:G,'FACE LRA Unaudited'!C46,'Jurnal Unaudited'!M:M)</f>
        <v>0</v>
      </c>
      <c r="I46" s="238">
        <f>SUMIF('Jurnal Unaudited'!G:G,'FACE LRA Unaudited'!C46,'Jurnal Unaudited'!N:N)</f>
        <v>0</v>
      </c>
      <c r="J46" s="238">
        <f>J47+J101+J103</f>
        <v>79735793894.199997</v>
      </c>
      <c r="K46" s="238"/>
      <c r="L46" s="405">
        <f>L47</f>
        <v>70625653135.149994</v>
      </c>
      <c r="M46" s="133"/>
    </row>
    <row r="47" spans="1:14" s="627" customFormat="1" ht="18" customHeight="1">
      <c r="A47" s="133"/>
      <c r="B47" s="248"/>
      <c r="C47" s="239" t="s">
        <v>517</v>
      </c>
      <c r="D47" s="324" t="s">
        <v>518</v>
      </c>
      <c r="E47" s="323"/>
      <c r="F47" s="238">
        <f>SUM(F48:F100)</f>
        <v>91504527903</v>
      </c>
      <c r="G47" s="238">
        <f>SUM(G48:G100)</f>
        <v>79446871894.199997</v>
      </c>
      <c r="H47" s="238">
        <f>SUMIF('Jurnal Unaudited'!G:G,'FACE LRA Unaudited'!C47,'Jurnal Unaudited'!M:M)</f>
        <v>0</v>
      </c>
      <c r="I47" s="238">
        <f>SUMIF('Jurnal Unaudited'!G:G,'FACE LRA Unaudited'!C47,'Jurnal Unaudited'!N:N)</f>
        <v>0</v>
      </c>
      <c r="J47" s="238">
        <f>SUM(J48:J100)</f>
        <v>79446871894.199997</v>
      </c>
      <c r="K47" s="238"/>
      <c r="L47" s="405">
        <f>SUM(L48:L100)</f>
        <v>70625653135.149994</v>
      </c>
      <c r="M47" s="133"/>
      <c r="N47" s="1343"/>
    </row>
    <row r="48" spans="1:14" ht="18" customHeight="1">
      <c r="A48" s="18"/>
      <c r="B48" s="236"/>
      <c r="C48" s="324" t="s">
        <v>519</v>
      </c>
      <c r="D48" s="324" t="s">
        <v>520</v>
      </c>
      <c r="E48" s="316"/>
      <c r="F48" s="21">
        <v>623369017</v>
      </c>
      <c r="G48" s="21">
        <f>'LRA Aplikasi'!J714</f>
        <v>592670627.20000005</v>
      </c>
      <c r="H48" s="238">
        <f>SUMIF('Jurnal Unaudited'!G:G,'FACE LRA Unaudited'!C48,'Jurnal Unaudited'!M:M)</f>
        <v>0</v>
      </c>
      <c r="I48" s="238">
        <f>SUMIF('Jurnal Unaudited'!G:G,'FACE LRA Unaudited'!C48,'Jurnal Unaudited'!N:N)</f>
        <v>0</v>
      </c>
      <c r="J48" s="21">
        <f t="shared" ref="J48:J111" si="13">G48+H48-I48</f>
        <v>592670627.20000005</v>
      </c>
      <c r="K48" s="21"/>
      <c r="L48" s="404">
        <v>339366624</v>
      </c>
      <c r="M48" s="18"/>
    </row>
    <row r="49" spans="1:13" ht="18" customHeight="1">
      <c r="A49" s="18"/>
      <c r="B49" s="236"/>
      <c r="C49" s="324" t="s">
        <v>521</v>
      </c>
      <c r="D49" s="324" t="s">
        <v>522</v>
      </c>
      <c r="E49" s="316"/>
      <c r="F49" s="21"/>
      <c r="G49" s="21"/>
      <c r="H49" s="238">
        <f>SUMIF('Jurnal Unaudited'!G:G,'FACE LRA Unaudited'!C49,'Jurnal Unaudited'!M:M)</f>
        <v>0</v>
      </c>
      <c r="I49" s="238">
        <f>SUMIF('Jurnal Unaudited'!G:G,'FACE LRA Unaudited'!C49,'Jurnal Unaudited'!N:N)</f>
        <v>0</v>
      </c>
      <c r="J49" s="21">
        <f t="shared" si="13"/>
        <v>0</v>
      </c>
      <c r="K49" s="21"/>
      <c r="L49" s="404">
        <v>0</v>
      </c>
      <c r="M49" s="18"/>
    </row>
    <row r="50" spans="1:13" ht="18" customHeight="1">
      <c r="A50" s="18"/>
      <c r="B50" s="236"/>
      <c r="C50" s="324" t="s">
        <v>523</v>
      </c>
      <c r="D50" s="324" t="s">
        <v>524</v>
      </c>
      <c r="E50" s="316"/>
      <c r="F50" s="21">
        <v>7974026627</v>
      </c>
      <c r="G50" s="21">
        <f>'LRA Aplikasi'!J716</f>
        <v>5869694827.1899996</v>
      </c>
      <c r="H50" s="238">
        <f>SUMIF('Jurnal Unaudited'!G:G,'FACE LRA Unaudited'!C50,'Jurnal Unaudited'!M:M)</f>
        <v>0</v>
      </c>
      <c r="I50" s="238">
        <f>SUMIF('Jurnal Unaudited'!G:G,'FACE LRA Unaudited'!C50,'Jurnal Unaudited'!N:N)</f>
        <v>0</v>
      </c>
      <c r="J50" s="21">
        <f t="shared" si="13"/>
        <v>5869694827.1899996</v>
      </c>
      <c r="K50" s="21"/>
      <c r="L50" s="404">
        <v>5514308295.9200001</v>
      </c>
      <c r="M50" s="18"/>
    </row>
    <row r="51" spans="1:13" ht="18" customHeight="1">
      <c r="A51" s="18"/>
      <c r="B51" s="236"/>
      <c r="C51" s="324" t="s">
        <v>525</v>
      </c>
      <c r="D51" s="324" t="s">
        <v>526</v>
      </c>
      <c r="E51" s="316"/>
      <c r="F51" s="21">
        <v>21518000</v>
      </c>
      <c r="G51" s="21">
        <f>'LRA Aplikasi'!J718</f>
        <v>21500000</v>
      </c>
      <c r="H51" s="238">
        <f>SUMIF('Jurnal Unaudited'!G:G,'FACE LRA Unaudited'!C51,'Jurnal Unaudited'!M:M)</f>
        <v>0</v>
      </c>
      <c r="I51" s="238">
        <f>SUMIF('Jurnal Unaudited'!G:G,'FACE LRA Unaudited'!C51,'Jurnal Unaudited'!N:N)</f>
        <v>0</v>
      </c>
      <c r="J51" s="21">
        <f t="shared" si="13"/>
        <v>21500000</v>
      </c>
      <c r="K51" s="21"/>
      <c r="L51" s="404">
        <v>87061000</v>
      </c>
      <c r="M51" s="18"/>
    </row>
    <row r="52" spans="1:13" ht="18" customHeight="1">
      <c r="A52" s="18"/>
      <c r="B52" s="236"/>
      <c r="C52" s="324" t="s">
        <v>527</v>
      </c>
      <c r="D52" s="324" t="s">
        <v>528</v>
      </c>
      <c r="E52" s="316"/>
      <c r="F52" s="21">
        <v>136063975</v>
      </c>
      <c r="G52" s="21">
        <f>'LRA Aplikasi'!J720</f>
        <v>130030375</v>
      </c>
      <c r="H52" s="238">
        <f>SUMIF('Jurnal Unaudited'!G:G,'FACE LRA Unaudited'!C52,'Jurnal Unaudited'!M:M)</f>
        <v>0</v>
      </c>
      <c r="I52" s="238">
        <f>SUMIF('Jurnal Unaudited'!G:G,'FACE LRA Unaudited'!C52,'Jurnal Unaudited'!N:N)</f>
        <v>0</v>
      </c>
      <c r="J52" s="21">
        <f t="shared" si="13"/>
        <v>130030375</v>
      </c>
      <c r="K52" s="21"/>
      <c r="L52" s="404">
        <v>244458794</v>
      </c>
      <c r="M52" s="18"/>
    </row>
    <row r="53" spans="1:13" ht="18" customHeight="1">
      <c r="A53" s="18"/>
      <c r="B53" s="236"/>
      <c r="C53" s="324" t="s">
        <v>529</v>
      </c>
      <c r="D53" s="324" t="s">
        <v>530</v>
      </c>
      <c r="E53" s="316"/>
      <c r="F53" s="21">
        <v>14320000</v>
      </c>
      <c r="G53" s="21">
        <f>'LRA Aplikasi'!J722</f>
        <v>14320000</v>
      </c>
      <c r="H53" s="238">
        <f>SUMIF('Jurnal Unaudited'!G:G,'FACE LRA Unaudited'!C53,'Jurnal Unaudited'!M:M)</f>
        <v>0</v>
      </c>
      <c r="I53" s="238">
        <f>SUMIF('Jurnal Unaudited'!G:G,'FACE LRA Unaudited'!C53,'Jurnal Unaudited'!N:N)</f>
        <v>0</v>
      </c>
      <c r="J53" s="21">
        <f t="shared" si="13"/>
        <v>14320000</v>
      </c>
      <c r="K53" s="21"/>
      <c r="L53" s="404">
        <v>11940000</v>
      </c>
      <c r="M53" s="18"/>
    </row>
    <row r="54" spans="1:13" ht="18" customHeight="1">
      <c r="A54" s="18"/>
      <c r="B54" s="236"/>
      <c r="C54" s="324" t="s">
        <v>531</v>
      </c>
      <c r="D54" s="324" t="s">
        <v>532</v>
      </c>
      <c r="E54" s="316"/>
      <c r="F54" s="21">
        <v>129988000</v>
      </c>
      <c r="G54" s="21">
        <f>'LRA Aplikasi'!J724</f>
        <v>81680000</v>
      </c>
      <c r="H54" s="238">
        <f>SUMIF('Jurnal Unaudited'!G:G,'FACE LRA Unaudited'!C54,'Jurnal Unaudited'!M:M)</f>
        <v>0</v>
      </c>
      <c r="I54" s="238">
        <f>SUMIF('Jurnal Unaudited'!G:G,'FACE LRA Unaudited'!C54,'Jurnal Unaudited'!N:N)</f>
        <v>0</v>
      </c>
      <c r="J54" s="21">
        <f t="shared" si="13"/>
        <v>81680000</v>
      </c>
      <c r="K54" s="21"/>
      <c r="L54" s="404">
        <v>1177108000</v>
      </c>
      <c r="M54" s="18"/>
    </row>
    <row r="55" spans="1:13" ht="18" customHeight="1">
      <c r="A55" s="18"/>
      <c r="B55" s="236"/>
      <c r="C55" s="324" t="s">
        <v>533</v>
      </c>
      <c r="D55" s="324" t="s">
        <v>534</v>
      </c>
      <c r="E55" s="316"/>
      <c r="F55" s="21">
        <v>213200000</v>
      </c>
      <c r="G55" s="21">
        <f>'LRA Aplikasi'!J726</f>
        <v>213100000</v>
      </c>
      <c r="H55" s="238">
        <f>SUMIF('Jurnal Unaudited'!G:G,'FACE LRA Unaudited'!C55,'Jurnal Unaudited'!M:M)</f>
        <v>0</v>
      </c>
      <c r="I55" s="238">
        <f>SUMIF('Jurnal Unaudited'!G:G,'FACE LRA Unaudited'!C55,'Jurnal Unaudited'!N:N)</f>
        <v>0</v>
      </c>
      <c r="J55" s="21">
        <f t="shared" si="13"/>
        <v>213100000</v>
      </c>
      <c r="K55" s="21"/>
      <c r="L55" s="404">
        <v>209825312</v>
      </c>
      <c r="M55" s="18"/>
    </row>
    <row r="56" spans="1:13" ht="18" customHeight="1">
      <c r="A56" s="18"/>
      <c r="B56" s="236"/>
      <c r="C56" s="324" t="s">
        <v>535</v>
      </c>
      <c r="D56" s="324" t="s">
        <v>536</v>
      </c>
      <c r="E56" s="316"/>
      <c r="F56" s="21">
        <v>2611478902</v>
      </c>
      <c r="G56" s="21">
        <f>'LRA Aplikasi'!J728</f>
        <v>2514547841</v>
      </c>
      <c r="H56" s="238">
        <f>SUMIF('Jurnal Unaudited'!G:G,'FACE LRA Unaudited'!C56,'Jurnal Unaudited'!M:M)</f>
        <v>0</v>
      </c>
      <c r="I56" s="238">
        <f>SUMIF('Jurnal Unaudited'!G:G,'FACE LRA Unaudited'!C56,'Jurnal Unaudited'!N:N)</f>
        <v>0</v>
      </c>
      <c r="J56" s="21">
        <f t="shared" si="13"/>
        <v>2514547841</v>
      </c>
      <c r="K56" s="21"/>
      <c r="L56" s="404">
        <v>4129747863</v>
      </c>
      <c r="M56" s="18"/>
    </row>
    <row r="57" spans="1:13" ht="18" customHeight="1">
      <c r="A57" s="18"/>
      <c r="B57" s="236"/>
      <c r="C57" s="324" t="s">
        <v>537</v>
      </c>
      <c r="D57" s="324" t="s">
        <v>538</v>
      </c>
      <c r="E57" s="316"/>
      <c r="F57" s="21">
        <v>1093542500</v>
      </c>
      <c r="G57" s="21">
        <f>'LRA Aplikasi'!J730</f>
        <v>634054020</v>
      </c>
      <c r="H57" s="238">
        <f>SUMIF('Jurnal Unaudited'!G:G,'FACE LRA Unaudited'!C57,'Jurnal Unaudited'!M:M)</f>
        <v>0</v>
      </c>
      <c r="I57" s="238">
        <f>SUMIF('Jurnal Unaudited'!G:G,'FACE LRA Unaudited'!C57,'Jurnal Unaudited'!N:N)</f>
        <v>0</v>
      </c>
      <c r="J57" s="21">
        <f t="shared" si="13"/>
        <v>634054020</v>
      </c>
      <c r="K57" s="21"/>
      <c r="L57" s="404">
        <v>720069124.5</v>
      </c>
      <c r="M57" s="18"/>
    </row>
    <row r="58" spans="1:13" ht="18" customHeight="1">
      <c r="A58" s="18"/>
      <c r="B58" s="236"/>
      <c r="C58" s="324" t="s">
        <v>539</v>
      </c>
      <c r="D58" s="324" t="s">
        <v>540</v>
      </c>
      <c r="E58" s="316"/>
      <c r="F58" s="21"/>
      <c r="G58" s="21"/>
      <c r="H58" s="238">
        <f>SUMIF('Jurnal Unaudited'!G:G,'FACE LRA Unaudited'!C58,'Jurnal Unaudited'!M:M)</f>
        <v>0</v>
      </c>
      <c r="I58" s="238">
        <f>SUMIF('Jurnal Unaudited'!G:G,'FACE LRA Unaudited'!C58,'Jurnal Unaudited'!N:N)</f>
        <v>0</v>
      </c>
      <c r="J58" s="21">
        <f t="shared" si="13"/>
        <v>0</v>
      </c>
      <c r="K58" s="21"/>
      <c r="L58" s="404">
        <v>8468750</v>
      </c>
      <c r="M58" s="18"/>
    </row>
    <row r="59" spans="1:13" ht="18" customHeight="1">
      <c r="A59" s="18"/>
      <c r="B59" s="236"/>
      <c r="C59" s="324" t="s">
        <v>541</v>
      </c>
      <c r="D59" s="324" t="s">
        <v>542</v>
      </c>
      <c r="E59" s="316"/>
      <c r="F59" s="21"/>
      <c r="G59" s="21"/>
      <c r="H59" s="238">
        <f>SUMIF('Jurnal Unaudited'!G:G,'FACE LRA Unaudited'!C59,'Jurnal Unaudited'!M:M)</f>
        <v>0</v>
      </c>
      <c r="I59" s="238">
        <f>SUMIF('Jurnal Unaudited'!G:G,'FACE LRA Unaudited'!C59,'Jurnal Unaudited'!N:N)</f>
        <v>0</v>
      </c>
      <c r="J59" s="21">
        <f t="shared" si="13"/>
        <v>0</v>
      </c>
      <c r="K59" s="21"/>
      <c r="L59" s="404">
        <v>470000</v>
      </c>
      <c r="M59" s="18"/>
    </row>
    <row r="60" spans="1:13" ht="18" customHeight="1">
      <c r="A60" s="18"/>
      <c r="B60" s="236"/>
      <c r="C60" s="324" t="s">
        <v>543</v>
      </c>
      <c r="D60" s="324" t="s">
        <v>544</v>
      </c>
      <c r="E60" s="316"/>
      <c r="F60" s="21">
        <v>22705800</v>
      </c>
      <c r="G60" s="21">
        <f>'LRA Aplikasi'!J732</f>
        <v>16083000</v>
      </c>
      <c r="H60" s="238">
        <f>SUMIF('Jurnal Unaudited'!G:G,'FACE LRA Unaudited'!C60,'Jurnal Unaudited'!M:M)</f>
        <v>0</v>
      </c>
      <c r="I60" s="238">
        <f>SUMIF('Jurnal Unaudited'!G:G,'FACE LRA Unaudited'!C60,'Jurnal Unaudited'!N:N)</f>
        <v>0</v>
      </c>
      <c r="J60" s="21">
        <f t="shared" si="13"/>
        <v>16083000</v>
      </c>
      <c r="K60" s="21"/>
      <c r="L60" s="404">
        <v>27367720</v>
      </c>
      <c r="M60" s="18"/>
    </row>
    <row r="61" spans="1:13" ht="18" customHeight="1">
      <c r="A61" s="18"/>
      <c r="B61" s="236"/>
      <c r="C61" s="324" t="s">
        <v>545</v>
      </c>
      <c r="D61" s="324" t="s">
        <v>546</v>
      </c>
      <c r="E61" s="316"/>
      <c r="F61" s="21">
        <v>137691500</v>
      </c>
      <c r="G61" s="21">
        <f>'LRA Aplikasi'!J734</f>
        <v>113033500</v>
      </c>
      <c r="H61" s="238">
        <f>SUMIF('Jurnal Unaudited'!G:G,'FACE LRA Unaudited'!C61,'Jurnal Unaudited'!M:M)</f>
        <v>0</v>
      </c>
      <c r="I61" s="238">
        <f>SUMIF('Jurnal Unaudited'!G:G,'FACE LRA Unaudited'!C61,'Jurnal Unaudited'!N:N)</f>
        <v>0</v>
      </c>
      <c r="J61" s="21">
        <f t="shared" si="13"/>
        <v>113033500</v>
      </c>
      <c r="K61" s="21"/>
      <c r="L61" s="404">
        <v>9380000</v>
      </c>
      <c r="M61" s="18"/>
    </row>
    <row r="62" spans="1:13" ht="18" customHeight="1">
      <c r="A62" s="18"/>
      <c r="B62" s="236"/>
      <c r="C62" s="324" t="s">
        <v>547</v>
      </c>
      <c r="D62" s="324" t="s">
        <v>548</v>
      </c>
      <c r="E62" s="316"/>
      <c r="F62" s="21">
        <v>25890000</v>
      </c>
      <c r="G62" s="21">
        <f>'LRA Aplikasi'!J736</f>
        <v>25890000</v>
      </c>
      <c r="H62" s="238">
        <f>SUMIF('Jurnal Unaudited'!G:G,'FACE LRA Unaudited'!C62,'Jurnal Unaudited'!M:M)</f>
        <v>0</v>
      </c>
      <c r="I62" s="238">
        <f>SUMIF('Jurnal Unaudited'!G:G,'FACE LRA Unaudited'!C62,'Jurnal Unaudited'!N:N)</f>
        <v>0</v>
      </c>
      <c r="J62" s="21">
        <f t="shared" si="13"/>
        <v>25890000</v>
      </c>
      <c r="K62" s="21"/>
      <c r="L62" s="404">
        <v>0</v>
      </c>
      <c r="M62" s="18"/>
    </row>
    <row r="63" spans="1:13" ht="18" customHeight="1">
      <c r="A63" s="18"/>
      <c r="B63" s="236"/>
      <c r="C63" s="324" t="s">
        <v>549</v>
      </c>
      <c r="D63" s="324" t="s">
        <v>550</v>
      </c>
      <c r="E63" s="316"/>
      <c r="F63" s="21">
        <v>4170556910</v>
      </c>
      <c r="G63" s="21">
        <f>'LRA Aplikasi'!J738</f>
        <v>3931698969</v>
      </c>
      <c r="H63" s="238">
        <f>SUMIF('Jurnal Unaudited'!G:G,'FACE LRA Unaudited'!C63,'Jurnal Unaudited'!M:M)</f>
        <v>0</v>
      </c>
      <c r="I63" s="238">
        <f>SUMIF('Jurnal Unaudited'!G:G,'FACE LRA Unaudited'!C63,'Jurnal Unaudited'!N:N)</f>
        <v>0</v>
      </c>
      <c r="J63" s="21">
        <f t="shared" si="13"/>
        <v>3931698969</v>
      </c>
      <c r="K63" s="21"/>
      <c r="L63" s="404">
        <v>3065211823</v>
      </c>
      <c r="M63" s="18"/>
    </row>
    <row r="64" spans="1:13" ht="18" customHeight="1">
      <c r="A64" s="18"/>
      <c r="B64" s="236"/>
      <c r="C64" s="324" t="s">
        <v>551</v>
      </c>
      <c r="D64" s="324" t="s">
        <v>552</v>
      </c>
      <c r="E64" s="316"/>
      <c r="F64" s="21">
        <v>1602562040</v>
      </c>
      <c r="G64" s="21">
        <f>'LRA Aplikasi'!J740</f>
        <v>1514252628</v>
      </c>
      <c r="H64" s="238">
        <f>SUMIF('Jurnal Unaudited'!G:G,'FACE LRA Unaudited'!C64,'Jurnal Unaudited'!M:M)</f>
        <v>0</v>
      </c>
      <c r="I64" s="238">
        <f>SUMIF('Jurnal Unaudited'!G:G,'FACE LRA Unaudited'!C64,'Jurnal Unaudited'!N:N)</f>
        <v>0</v>
      </c>
      <c r="J64" s="21">
        <f t="shared" si="13"/>
        <v>1514252628</v>
      </c>
      <c r="K64" s="21"/>
      <c r="L64" s="404">
        <v>1463296246</v>
      </c>
      <c r="M64" s="18"/>
    </row>
    <row r="65" spans="1:13" ht="18" customHeight="1">
      <c r="A65" s="18"/>
      <c r="B65" s="236"/>
      <c r="C65" s="324" t="s">
        <v>553</v>
      </c>
      <c r="D65" s="324" t="s">
        <v>554</v>
      </c>
      <c r="E65" s="316"/>
      <c r="F65" s="21">
        <v>8101130479</v>
      </c>
      <c r="G65" s="21">
        <f>'LRA Aplikasi'!J742</f>
        <v>6951922323</v>
      </c>
      <c r="H65" s="238">
        <f>SUMIF('Jurnal Unaudited'!G:G,'FACE LRA Unaudited'!C65,'Jurnal Unaudited'!M:M)</f>
        <v>0</v>
      </c>
      <c r="I65" s="238">
        <f>SUMIF('Jurnal Unaudited'!G:G,'FACE LRA Unaudited'!C65,'Jurnal Unaudited'!N:N)</f>
        <v>0</v>
      </c>
      <c r="J65" s="21">
        <f t="shared" si="13"/>
        <v>6951922323</v>
      </c>
      <c r="K65" s="21"/>
      <c r="L65" s="404">
        <v>6706240596</v>
      </c>
      <c r="M65" s="18"/>
    </row>
    <row r="66" spans="1:13" ht="18" customHeight="1">
      <c r="A66" s="18"/>
      <c r="B66" s="236"/>
      <c r="C66" s="324" t="s">
        <v>555</v>
      </c>
      <c r="D66" s="324" t="s">
        <v>556</v>
      </c>
      <c r="E66" s="316"/>
      <c r="F66" s="21">
        <v>294650000</v>
      </c>
      <c r="G66" s="21">
        <f>'LRA Aplikasi'!J744</f>
        <v>252389000</v>
      </c>
      <c r="H66" s="238">
        <f>SUMIF('Jurnal Unaudited'!G:G,'FACE LRA Unaudited'!C66,'Jurnal Unaudited'!M:M)</f>
        <v>0</v>
      </c>
      <c r="I66" s="238">
        <f>SUMIF('Jurnal Unaudited'!G:G,'FACE LRA Unaudited'!C66,'Jurnal Unaudited'!N:N)</f>
        <v>0</v>
      </c>
      <c r="J66" s="21">
        <f t="shared" si="13"/>
        <v>252389000</v>
      </c>
      <c r="K66" s="21"/>
      <c r="L66" s="404">
        <v>212420000</v>
      </c>
      <c r="M66" s="18"/>
    </row>
    <row r="67" spans="1:13" ht="18" customHeight="1">
      <c r="A67" s="18"/>
      <c r="B67" s="236"/>
      <c r="C67" s="324" t="s">
        <v>557</v>
      </c>
      <c r="D67" s="324" t="s">
        <v>558</v>
      </c>
      <c r="E67" s="316"/>
      <c r="F67" s="21">
        <v>29947000</v>
      </c>
      <c r="G67" s="21">
        <f>'LRA Aplikasi'!J746</f>
        <v>27947000</v>
      </c>
      <c r="H67" s="238">
        <f>SUMIF('Jurnal Unaudited'!G:G,'FACE LRA Unaudited'!C67,'Jurnal Unaudited'!M:M)</f>
        <v>0</v>
      </c>
      <c r="I67" s="238">
        <f>SUMIF('Jurnal Unaudited'!G:G,'FACE LRA Unaudited'!C67,'Jurnal Unaudited'!N:N)</f>
        <v>0</v>
      </c>
      <c r="J67" s="21">
        <f t="shared" si="13"/>
        <v>27947000</v>
      </c>
      <c r="K67" s="21"/>
      <c r="L67" s="404">
        <v>16243000</v>
      </c>
      <c r="M67" s="18"/>
    </row>
    <row r="68" spans="1:13" ht="18" customHeight="1">
      <c r="A68" s="18"/>
      <c r="B68" s="236"/>
      <c r="C68" s="324" t="s">
        <v>559</v>
      </c>
      <c r="D68" s="324" t="s">
        <v>560</v>
      </c>
      <c r="E68" s="316"/>
      <c r="F68" s="21">
        <v>1692961750</v>
      </c>
      <c r="G68" s="21">
        <f>'LRA Aplikasi'!J748</f>
        <v>1604192200</v>
      </c>
      <c r="H68" s="238">
        <f>SUMIF('Jurnal Unaudited'!G:G,'FACE LRA Unaudited'!C68,'Jurnal Unaudited'!M:M)</f>
        <v>0</v>
      </c>
      <c r="I68" s="238">
        <f>SUMIF('Jurnal Unaudited'!G:G,'FACE LRA Unaudited'!C68,'Jurnal Unaudited'!N:N)</f>
        <v>0</v>
      </c>
      <c r="J68" s="21">
        <f t="shared" si="13"/>
        <v>1604192200</v>
      </c>
      <c r="K68" s="21"/>
      <c r="L68" s="404">
        <v>1510526298</v>
      </c>
      <c r="M68" s="18"/>
    </row>
    <row r="69" spans="1:13" ht="18" customHeight="1">
      <c r="A69" s="18"/>
      <c r="B69" s="236"/>
      <c r="C69" s="324" t="s">
        <v>561</v>
      </c>
      <c r="D69" s="324" t="s">
        <v>562</v>
      </c>
      <c r="E69" s="316"/>
      <c r="F69" s="21">
        <v>6944843495</v>
      </c>
      <c r="G69" s="21">
        <f>'LRA Aplikasi'!J750</f>
        <v>6869607465</v>
      </c>
      <c r="H69" s="238">
        <f>SUMIF('Jurnal Unaudited'!G:G,'FACE LRA Unaudited'!C69,'Jurnal Unaudited'!M:M)</f>
        <v>0</v>
      </c>
      <c r="I69" s="238">
        <f>SUMIF('Jurnal Unaudited'!G:G,'FACE LRA Unaudited'!C69,'Jurnal Unaudited'!N:N)</f>
        <v>0</v>
      </c>
      <c r="J69" s="21">
        <f t="shared" si="13"/>
        <v>6869607465</v>
      </c>
      <c r="K69" s="21"/>
      <c r="L69" s="404">
        <v>5308615418</v>
      </c>
      <c r="M69" s="18"/>
    </row>
    <row r="70" spans="1:13" ht="18" customHeight="1">
      <c r="A70" s="18"/>
      <c r="B70" s="236"/>
      <c r="C70" s="324" t="s">
        <v>563</v>
      </c>
      <c r="D70" s="324" t="s">
        <v>564</v>
      </c>
      <c r="E70" s="316"/>
      <c r="F70" s="21">
        <v>8656281340</v>
      </c>
      <c r="G70" s="21">
        <f>'LRA Aplikasi'!J752</f>
        <v>8534691455</v>
      </c>
      <c r="H70" s="238">
        <f>SUMIF('Jurnal Unaudited'!G:G,'FACE LRA Unaudited'!C70,'Jurnal Unaudited'!M:M)</f>
        <v>0</v>
      </c>
      <c r="I70" s="238">
        <f>SUMIF('Jurnal Unaudited'!G:G,'FACE LRA Unaudited'!C70,'Jurnal Unaudited'!N:N)</f>
        <v>0</v>
      </c>
      <c r="J70" s="21">
        <f t="shared" si="13"/>
        <v>8534691455</v>
      </c>
      <c r="K70" s="21"/>
      <c r="L70" s="404">
        <v>5072983503</v>
      </c>
      <c r="M70" s="18"/>
    </row>
    <row r="71" spans="1:13" ht="18" customHeight="1">
      <c r="A71" s="18"/>
      <c r="B71" s="236"/>
      <c r="C71" s="324" t="s">
        <v>565</v>
      </c>
      <c r="D71" s="324" t="s">
        <v>566</v>
      </c>
      <c r="E71" s="316"/>
      <c r="F71" s="21">
        <v>565605000</v>
      </c>
      <c r="G71" s="21">
        <f>'LRA Aplikasi'!J754</f>
        <v>549855000</v>
      </c>
      <c r="H71" s="238">
        <f>SUMIF('Jurnal Unaudited'!G:G,'FACE LRA Unaudited'!C71,'Jurnal Unaudited'!M:M)</f>
        <v>0</v>
      </c>
      <c r="I71" s="238">
        <f>SUMIF('Jurnal Unaudited'!G:G,'FACE LRA Unaudited'!C71,'Jurnal Unaudited'!N:N)</f>
        <v>0</v>
      </c>
      <c r="J71" s="21">
        <f t="shared" si="13"/>
        <v>549855000</v>
      </c>
      <c r="K71" s="21"/>
      <c r="L71" s="404">
        <v>936017000</v>
      </c>
      <c r="M71" s="18"/>
    </row>
    <row r="72" spans="1:13" ht="18" customHeight="1">
      <c r="A72" s="18"/>
      <c r="B72" s="236"/>
      <c r="C72" s="324" t="s">
        <v>567</v>
      </c>
      <c r="D72" s="324" t="s">
        <v>568</v>
      </c>
      <c r="E72" s="316"/>
      <c r="F72" s="21">
        <v>1071556000</v>
      </c>
      <c r="G72" s="21">
        <f>'LRA Aplikasi'!J756</f>
        <v>1034023700</v>
      </c>
      <c r="H72" s="238">
        <f>SUMIF('Jurnal Unaudited'!G:G,'FACE LRA Unaudited'!C72,'Jurnal Unaudited'!M:M)</f>
        <v>0</v>
      </c>
      <c r="I72" s="238">
        <f>SUMIF('Jurnal Unaudited'!G:G,'FACE LRA Unaudited'!C72,'Jurnal Unaudited'!N:N)</f>
        <v>0</v>
      </c>
      <c r="J72" s="21">
        <f t="shared" si="13"/>
        <v>1034023700</v>
      </c>
      <c r="K72" s="21"/>
      <c r="L72" s="404">
        <v>805901999.73000002</v>
      </c>
      <c r="M72" s="18"/>
    </row>
    <row r="73" spans="1:13" ht="18" customHeight="1">
      <c r="A73" s="18"/>
      <c r="B73" s="236"/>
      <c r="C73" s="324" t="s">
        <v>569</v>
      </c>
      <c r="D73" s="324" t="s">
        <v>570</v>
      </c>
      <c r="E73" s="316"/>
      <c r="F73" s="21">
        <v>1458050400</v>
      </c>
      <c r="G73" s="21">
        <f>'LRA Aplikasi'!J758</f>
        <v>1397732018</v>
      </c>
      <c r="H73" s="238">
        <f>SUMIF('Jurnal Unaudited'!G:G,'FACE LRA Unaudited'!C73,'Jurnal Unaudited'!M:M)</f>
        <v>0</v>
      </c>
      <c r="I73" s="238">
        <f>SUMIF('Jurnal Unaudited'!G:G,'FACE LRA Unaudited'!C73,'Jurnal Unaudited'!N:N)</f>
        <v>0</v>
      </c>
      <c r="J73" s="21">
        <f t="shared" si="13"/>
        <v>1397732018</v>
      </c>
      <c r="K73" s="21"/>
      <c r="L73" s="404">
        <v>658368970</v>
      </c>
      <c r="M73" s="18"/>
    </row>
    <row r="74" spans="1:13" ht="18" customHeight="1">
      <c r="A74" s="18"/>
      <c r="B74" s="236"/>
      <c r="C74" s="324" t="s">
        <v>571</v>
      </c>
      <c r="D74" s="324" t="s">
        <v>572</v>
      </c>
      <c r="E74" s="316"/>
      <c r="F74" s="21">
        <v>9352274339</v>
      </c>
      <c r="G74" s="21">
        <f>'LRA Aplikasi'!J760</f>
        <v>9066756409</v>
      </c>
      <c r="H74" s="238">
        <f>SUMIF('Jurnal Unaudited'!G:G,'FACE LRA Unaudited'!C74,'Jurnal Unaudited'!M:M)</f>
        <v>0</v>
      </c>
      <c r="I74" s="238">
        <f>SUMIF('Jurnal Unaudited'!G:G,'FACE LRA Unaudited'!C74,'Jurnal Unaudited'!N:N)</f>
        <v>0</v>
      </c>
      <c r="J74" s="21">
        <f t="shared" si="13"/>
        <v>9066756409</v>
      </c>
      <c r="K74" s="21"/>
      <c r="L74" s="404">
        <v>6268773229</v>
      </c>
      <c r="M74" s="18"/>
    </row>
    <row r="75" spans="1:13" ht="18" customHeight="1">
      <c r="A75" s="18"/>
      <c r="B75" s="236"/>
      <c r="C75" s="324" t="s">
        <v>573</v>
      </c>
      <c r="D75" s="324" t="s">
        <v>574</v>
      </c>
      <c r="E75" s="316"/>
      <c r="F75" s="21">
        <v>154836610</v>
      </c>
      <c r="G75" s="21">
        <f>'LRA Aplikasi'!J762</f>
        <v>133135750</v>
      </c>
      <c r="H75" s="238">
        <f>SUMIF('Jurnal Unaudited'!G:G,'FACE LRA Unaudited'!C75,'Jurnal Unaudited'!M:M)</f>
        <v>0</v>
      </c>
      <c r="I75" s="238">
        <f>SUMIF('Jurnal Unaudited'!G:G,'FACE LRA Unaudited'!C75,'Jurnal Unaudited'!N:N)</f>
        <v>0</v>
      </c>
      <c r="J75" s="21">
        <f t="shared" si="13"/>
        <v>133135750</v>
      </c>
      <c r="K75" s="21"/>
      <c r="L75" s="404">
        <v>166104371</v>
      </c>
      <c r="M75" s="18"/>
    </row>
    <row r="76" spans="1:13" ht="18" customHeight="1">
      <c r="A76" s="18"/>
      <c r="B76" s="236"/>
      <c r="C76" s="324" t="s">
        <v>575</v>
      </c>
      <c r="D76" s="324" t="s">
        <v>576</v>
      </c>
      <c r="E76" s="316"/>
      <c r="F76" s="21">
        <v>3085371950</v>
      </c>
      <c r="G76" s="21">
        <f>'LRA Aplikasi'!J764</f>
        <v>611236050</v>
      </c>
      <c r="H76" s="238">
        <f>SUMIF('Jurnal Unaudited'!G:G,'FACE LRA Unaudited'!C76,'Jurnal Unaudited'!M:M)</f>
        <v>0</v>
      </c>
      <c r="I76" s="238">
        <f>SUMIF('Jurnal Unaudited'!G:G,'FACE LRA Unaudited'!C76,'Jurnal Unaudited'!N:N)</f>
        <v>0</v>
      </c>
      <c r="J76" s="21">
        <f t="shared" si="13"/>
        <v>611236050</v>
      </c>
      <c r="K76" s="21"/>
      <c r="L76" s="404">
        <v>678729200</v>
      </c>
      <c r="M76" s="18"/>
    </row>
    <row r="77" spans="1:13" ht="18" customHeight="1">
      <c r="A77" s="18"/>
      <c r="B77" s="236"/>
      <c r="C77" s="324" t="s">
        <v>577</v>
      </c>
      <c r="D77" s="324" t="s">
        <v>578</v>
      </c>
      <c r="E77" s="316"/>
      <c r="F77" s="21">
        <v>8000000</v>
      </c>
      <c r="G77" s="21">
        <f>'LRA Aplikasi'!J766</f>
        <v>7918918</v>
      </c>
      <c r="H77" s="238">
        <f>SUMIF('Jurnal Unaudited'!G:G,'FACE LRA Unaudited'!C77,'Jurnal Unaudited'!M:M)</f>
        <v>0</v>
      </c>
      <c r="I77" s="238">
        <f>SUMIF('Jurnal Unaudited'!G:G,'FACE LRA Unaudited'!C77,'Jurnal Unaudited'!N:N)</f>
        <v>0</v>
      </c>
      <c r="J77" s="21">
        <f t="shared" si="13"/>
        <v>7918918</v>
      </c>
      <c r="K77" s="21"/>
      <c r="L77" s="404">
        <v>130608400</v>
      </c>
      <c r="M77" s="18"/>
    </row>
    <row r="78" spans="1:13" ht="18" customHeight="1">
      <c r="A78" s="18"/>
      <c r="B78" s="236"/>
      <c r="C78" s="324" t="s">
        <v>579</v>
      </c>
      <c r="D78" s="324" t="s">
        <v>580</v>
      </c>
      <c r="E78" s="316"/>
      <c r="F78" s="21"/>
      <c r="G78" s="21"/>
      <c r="H78" s="238">
        <f>SUMIF('Jurnal Unaudited'!G:G,'FACE LRA Unaudited'!C78,'Jurnal Unaudited'!M:M)</f>
        <v>0</v>
      </c>
      <c r="I78" s="238">
        <f>SUMIF('Jurnal Unaudited'!G:G,'FACE LRA Unaudited'!C78,'Jurnal Unaudited'!N:N)</f>
        <v>0</v>
      </c>
      <c r="J78" s="21">
        <f t="shared" si="13"/>
        <v>0</v>
      </c>
      <c r="K78" s="21"/>
      <c r="L78" s="404">
        <v>0</v>
      </c>
      <c r="M78" s="18"/>
    </row>
    <row r="79" spans="1:13" ht="18" customHeight="1">
      <c r="A79" s="18"/>
      <c r="B79" s="236"/>
      <c r="C79" s="324" t="s">
        <v>581</v>
      </c>
      <c r="D79" s="324" t="s">
        <v>582</v>
      </c>
      <c r="E79" s="316"/>
      <c r="F79" s="21">
        <v>112600000</v>
      </c>
      <c r="G79" s="21">
        <f>'LRA Aplikasi'!J768</f>
        <v>110629900</v>
      </c>
      <c r="H79" s="238">
        <f>SUMIF('Jurnal Unaudited'!G:G,'FACE LRA Unaudited'!C79,'Jurnal Unaudited'!M:M)</f>
        <v>0</v>
      </c>
      <c r="I79" s="238">
        <f>SUMIF('Jurnal Unaudited'!G:G,'FACE LRA Unaudited'!C79,'Jurnal Unaudited'!N:N)</f>
        <v>0</v>
      </c>
      <c r="J79" s="21">
        <f t="shared" si="13"/>
        <v>110629900</v>
      </c>
      <c r="K79" s="21"/>
      <c r="L79" s="404">
        <v>99709000</v>
      </c>
      <c r="M79" s="18"/>
    </row>
    <row r="80" spans="1:13" ht="18" customHeight="1">
      <c r="A80" s="18"/>
      <c r="B80" s="236"/>
      <c r="C80" s="324" t="s">
        <v>583</v>
      </c>
      <c r="D80" s="324" t="s">
        <v>584</v>
      </c>
      <c r="E80" s="316"/>
      <c r="F80" s="21"/>
      <c r="G80" s="21"/>
      <c r="H80" s="238">
        <f>SUMIF('Jurnal Unaudited'!G:G,'FACE LRA Unaudited'!C80,'Jurnal Unaudited'!M:M)</f>
        <v>0</v>
      </c>
      <c r="I80" s="238">
        <f>SUMIF('Jurnal Unaudited'!G:G,'FACE LRA Unaudited'!C80,'Jurnal Unaudited'!N:N)</f>
        <v>0</v>
      </c>
      <c r="J80" s="21">
        <f t="shared" si="13"/>
        <v>0</v>
      </c>
      <c r="K80" s="21"/>
      <c r="L80" s="404">
        <v>0</v>
      </c>
      <c r="M80" s="18"/>
    </row>
    <row r="81" spans="1:13" ht="18" customHeight="1">
      <c r="A81" s="18"/>
      <c r="B81" s="236"/>
      <c r="C81" s="324" t="s">
        <v>585</v>
      </c>
      <c r="D81" s="324" t="s">
        <v>586</v>
      </c>
      <c r="E81" s="316"/>
      <c r="F81" s="21">
        <v>9550000</v>
      </c>
      <c r="G81" s="21">
        <f>'LRA Aplikasi'!J770</f>
        <v>9370000</v>
      </c>
      <c r="H81" s="238">
        <f>SUMIF('Jurnal Unaudited'!G:G,'FACE LRA Unaudited'!C81,'Jurnal Unaudited'!M:M)</f>
        <v>0</v>
      </c>
      <c r="I81" s="238">
        <f>SUMIF('Jurnal Unaudited'!G:G,'FACE LRA Unaudited'!C81,'Jurnal Unaudited'!N:N)</f>
        <v>0</v>
      </c>
      <c r="J81" s="21">
        <f t="shared" si="13"/>
        <v>9370000</v>
      </c>
      <c r="K81" s="21"/>
      <c r="L81" s="404">
        <v>24570000</v>
      </c>
      <c r="M81" s="18"/>
    </row>
    <row r="82" spans="1:13" ht="18" customHeight="1">
      <c r="A82" s="18"/>
      <c r="B82" s="236"/>
      <c r="C82" s="324" t="s">
        <v>587</v>
      </c>
      <c r="D82" s="324" t="s">
        <v>588</v>
      </c>
      <c r="E82" s="316"/>
      <c r="F82" s="21">
        <v>12517597948</v>
      </c>
      <c r="G82" s="21">
        <f>'LRA Aplikasi'!J772</f>
        <v>9441411150</v>
      </c>
      <c r="H82" s="238">
        <f>SUMIF('Jurnal Unaudited'!G:G,'FACE LRA Unaudited'!C82,'Jurnal Unaudited'!M:M)</f>
        <v>0</v>
      </c>
      <c r="I82" s="238">
        <f>SUMIF('Jurnal Unaudited'!G:G,'FACE LRA Unaudited'!C82,'Jurnal Unaudited'!N:N)</f>
        <v>0</v>
      </c>
      <c r="J82" s="21">
        <f t="shared" si="13"/>
        <v>9441411150</v>
      </c>
      <c r="K82" s="21"/>
      <c r="L82" s="404">
        <v>9874180592</v>
      </c>
      <c r="M82" s="18"/>
    </row>
    <row r="83" spans="1:13" ht="18" customHeight="1">
      <c r="A83" s="18"/>
      <c r="B83" s="236"/>
      <c r="C83" s="324" t="s">
        <v>589</v>
      </c>
      <c r="D83" s="324" t="s">
        <v>590</v>
      </c>
      <c r="E83" s="316"/>
      <c r="F83" s="21">
        <v>3241728000</v>
      </c>
      <c r="G83" s="21">
        <f>'LRA Aplikasi'!J774</f>
        <v>2686096850</v>
      </c>
      <c r="H83" s="238">
        <f>SUMIF('Jurnal Unaudited'!G:G,'FACE LRA Unaudited'!C83,'Jurnal Unaudited'!M:M)</f>
        <v>0</v>
      </c>
      <c r="I83" s="238">
        <f>SUMIF('Jurnal Unaudited'!G:G,'FACE LRA Unaudited'!C83,'Jurnal Unaudited'!N:N)</f>
        <v>0</v>
      </c>
      <c r="J83" s="21">
        <f t="shared" si="13"/>
        <v>2686096850</v>
      </c>
      <c r="K83" s="21"/>
      <c r="L83" s="404">
        <v>2564710218</v>
      </c>
      <c r="M83" s="18"/>
    </row>
    <row r="84" spans="1:13" ht="18" customHeight="1">
      <c r="A84" s="18"/>
      <c r="B84" s="236"/>
      <c r="C84" s="324" t="s">
        <v>591</v>
      </c>
      <c r="D84" s="324" t="s">
        <v>592</v>
      </c>
      <c r="E84" s="316"/>
      <c r="F84" s="21">
        <v>495015000</v>
      </c>
      <c r="G84" s="21">
        <f>'LRA Aplikasi'!J776</f>
        <v>297225000</v>
      </c>
      <c r="H84" s="238">
        <f>SUMIF('Jurnal Unaudited'!G:G,'FACE LRA Unaudited'!C84,'Jurnal Unaudited'!M:M)</f>
        <v>0</v>
      </c>
      <c r="I84" s="238">
        <f>SUMIF('Jurnal Unaudited'!G:G,'FACE LRA Unaudited'!C84,'Jurnal Unaudited'!N:N)</f>
        <v>0</v>
      </c>
      <c r="J84" s="21">
        <f t="shared" si="13"/>
        <v>297225000</v>
      </c>
      <c r="K84" s="21"/>
      <c r="L84" s="404">
        <v>294375000</v>
      </c>
      <c r="M84" s="18"/>
    </row>
    <row r="85" spans="1:13" ht="18" customHeight="1">
      <c r="A85" s="18"/>
      <c r="B85" s="236"/>
      <c r="C85" s="324" t="s">
        <v>593</v>
      </c>
      <c r="D85" s="324" t="s">
        <v>594</v>
      </c>
      <c r="E85" s="316"/>
      <c r="F85" s="21">
        <v>4318803821</v>
      </c>
      <c r="G85" s="21">
        <f>'LRA Aplikasi'!J778</f>
        <v>4317698814</v>
      </c>
      <c r="H85" s="238">
        <f>SUMIF('Jurnal Unaudited'!G:G,'FACE LRA Unaudited'!C85,'Jurnal Unaudited'!M:M)</f>
        <v>0</v>
      </c>
      <c r="I85" s="238">
        <f>SUMIF('Jurnal Unaudited'!G:G,'FACE LRA Unaudited'!C85,'Jurnal Unaudited'!N:N)</f>
        <v>0</v>
      </c>
      <c r="J85" s="21">
        <f t="shared" si="13"/>
        <v>4317698814</v>
      </c>
      <c r="K85" s="21"/>
      <c r="L85" s="404">
        <v>3522800143</v>
      </c>
      <c r="M85" s="18"/>
    </row>
    <row r="86" spans="1:13" ht="18" customHeight="1">
      <c r="A86" s="18"/>
      <c r="B86" s="236"/>
      <c r="C86" s="324" t="s">
        <v>595</v>
      </c>
      <c r="D86" s="324" t="s">
        <v>596</v>
      </c>
      <c r="E86" s="316"/>
      <c r="F86" s="21">
        <v>13230000</v>
      </c>
      <c r="G86" s="21">
        <f>'LRA Aplikasi'!J780</f>
        <v>4751000</v>
      </c>
      <c r="H86" s="238">
        <f>SUMIF('Jurnal Unaudited'!G:G,'FACE LRA Unaudited'!C86,'Jurnal Unaudited'!M:M)</f>
        <v>0</v>
      </c>
      <c r="I86" s="238">
        <f>SUMIF('Jurnal Unaudited'!G:G,'FACE LRA Unaudited'!C86,'Jurnal Unaudited'!N:N)</f>
        <v>0</v>
      </c>
      <c r="J86" s="21">
        <f t="shared" si="13"/>
        <v>4751000</v>
      </c>
      <c r="K86" s="21"/>
      <c r="L86" s="404">
        <v>1755000</v>
      </c>
      <c r="M86" s="18"/>
    </row>
    <row r="87" spans="1:13" ht="18" customHeight="1">
      <c r="A87" s="18"/>
      <c r="B87" s="236"/>
      <c r="C87" s="324" t="s">
        <v>597</v>
      </c>
      <c r="D87" s="324" t="s">
        <v>598</v>
      </c>
      <c r="E87" s="316"/>
      <c r="F87" s="21">
        <v>2449854000</v>
      </c>
      <c r="G87" s="21">
        <f>'LRA Aplikasi'!J782</f>
        <v>2036417000</v>
      </c>
      <c r="H87" s="238">
        <f>SUMIF('Jurnal Unaudited'!G:G,'FACE LRA Unaudited'!C87,'Jurnal Unaudited'!M:M)</f>
        <v>0</v>
      </c>
      <c r="I87" s="238">
        <f>SUMIF('Jurnal Unaudited'!G:G,'FACE LRA Unaudited'!C87,'Jurnal Unaudited'!N:N)</f>
        <v>0</v>
      </c>
      <c r="J87" s="21">
        <f t="shared" si="13"/>
        <v>2036417000</v>
      </c>
      <c r="K87" s="21"/>
      <c r="L87" s="404">
        <v>1413082200</v>
      </c>
      <c r="M87" s="18"/>
    </row>
    <row r="88" spans="1:13" ht="18" customHeight="1">
      <c r="A88" s="18"/>
      <c r="B88" s="236"/>
      <c r="C88" s="324" t="s">
        <v>599</v>
      </c>
      <c r="D88" s="324" t="s">
        <v>600</v>
      </c>
      <c r="E88" s="316"/>
      <c r="F88" s="21">
        <v>78440000</v>
      </c>
      <c r="G88" s="21">
        <f>'LRA Aplikasi'!J784</f>
        <v>74200000</v>
      </c>
      <c r="H88" s="238">
        <f>SUMIF('Jurnal Unaudited'!G:G,'FACE LRA Unaudited'!C88,'Jurnal Unaudited'!M:M)</f>
        <v>0</v>
      </c>
      <c r="I88" s="238">
        <f>SUMIF('Jurnal Unaudited'!G:G,'FACE LRA Unaudited'!C88,'Jurnal Unaudited'!N:N)</f>
        <v>0</v>
      </c>
      <c r="J88" s="21">
        <f t="shared" si="13"/>
        <v>74200000</v>
      </c>
      <c r="K88" s="21"/>
      <c r="L88" s="404">
        <v>82460000</v>
      </c>
      <c r="M88" s="18"/>
    </row>
    <row r="89" spans="1:13" ht="18" customHeight="1">
      <c r="A89" s="18"/>
      <c r="B89" s="236"/>
      <c r="C89" s="324" t="s">
        <v>601</v>
      </c>
      <c r="D89" s="324" t="s">
        <v>602</v>
      </c>
      <c r="E89" s="316"/>
      <c r="F89" s="21">
        <v>366055000</v>
      </c>
      <c r="G89" s="21">
        <f>'LRA Aplikasi'!J786</f>
        <v>343790000</v>
      </c>
      <c r="H89" s="238">
        <f>SUMIF('Jurnal Unaudited'!G:G,'FACE LRA Unaudited'!C89,'Jurnal Unaudited'!M:M)</f>
        <v>0</v>
      </c>
      <c r="I89" s="238">
        <f>SUMIF('Jurnal Unaudited'!G:G,'FACE LRA Unaudited'!C89,'Jurnal Unaudited'!N:N)</f>
        <v>0</v>
      </c>
      <c r="J89" s="21">
        <f t="shared" si="13"/>
        <v>343790000</v>
      </c>
      <c r="K89" s="21"/>
      <c r="L89" s="404">
        <v>364397000</v>
      </c>
      <c r="M89" s="18"/>
    </row>
    <row r="90" spans="1:13" ht="18" customHeight="1">
      <c r="A90" s="18"/>
      <c r="B90" s="236"/>
      <c r="C90" s="324" t="s">
        <v>603</v>
      </c>
      <c r="D90" s="324" t="s">
        <v>604</v>
      </c>
      <c r="E90" s="316"/>
      <c r="F90" s="21">
        <v>170400000</v>
      </c>
      <c r="G90" s="21">
        <f>'LRA Aplikasi'!J787</f>
        <v>163370000</v>
      </c>
      <c r="H90" s="238">
        <f>SUMIF('Jurnal Unaudited'!G:G,'FACE LRA Unaudited'!C90,'Jurnal Unaudited'!M:M)</f>
        <v>0</v>
      </c>
      <c r="I90" s="238">
        <f>SUMIF('Jurnal Unaudited'!G:G,'FACE LRA Unaudited'!C90,'Jurnal Unaudited'!N:N)</f>
        <v>0</v>
      </c>
      <c r="J90" s="21">
        <f t="shared" si="13"/>
        <v>163370000</v>
      </c>
      <c r="K90" s="21"/>
      <c r="L90" s="404">
        <v>9700000</v>
      </c>
      <c r="M90" s="18"/>
    </row>
    <row r="91" spans="1:13" ht="18" customHeight="1">
      <c r="A91" s="18"/>
      <c r="B91" s="236"/>
      <c r="C91" s="324" t="s">
        <v>605</v>
      </c>
      <c r="D91" s="324" t="s">
        <v>606</v>
      </c>
      <c r="E91" s="316"/>
      <c r="F91" s="21">
        <v>1521812500</v>
      </c>
      <c r="G91" s="21">
        <f>'LRA Aplikasi'!J789</f>
        <v>1456329150</v>
      </c>
      <c r="H91" s="238">
        <f>SUMIF('Jurnal Unaudited'!G:G,'FACE LRA Unaudited'!C91,'Jurnal Unaudited'!M:M)</f>
        <v>0</v>
      </c>
      <c r="I91" s="238">
        <f>SUMIF('Jurnal Unaudited'!G:G,'FACE LRA Unaudited'!C91,'Jurnal Unaudited'!N:N)</f>
        <v>0</v>
      </c>
      <c r="J91" s="21">
        <f t="shared" si="13"/>
        <v>1456329150</v>
      </c>
      <c r="K91" s="21"/>
      <c r="L91" s="404">
        <v>1490699000</v>
      </c>
      <c r="M91" s="18"/>
    </row>
    <row r="92" spans="1:13" ht="18" customHeight="1">
      <c r="A92" s="18"/>
      <c r="B92" s="236"/>
      <c r="C92" s="324" t="s">
        <v>607</v>
      </c>
      <c r="D92" s="324" t="s">
        <v>608</v>
      </c>
      <c r="E92" s="316"/>
      <c r="F92" s="21">
        <v>1257995000</v>
      </c>
      <c r="G92" s="21">
        <f>'LRA Aplikasi'!J791</f>
        <v>1241915000</v>
      </c>
      <c r="H92" s="238">
        <f>SUMIF('Jurnal Unaudited'!G:G,'FACE LRA Unaudited'!C92,'Jurnal Unaudited'!M:M)</f>
        <v>0</v>
      </c>
      <c r="I92" s="238">
        <f>SUMIF('Jurnal Unaudited'!G:G,'FACE LRA Unaudited'!C92,'Jurnal Unaudited'!N:N)</f>
        <v>0</v>
      </c>
      <c r="J92" s="21">
        <f t="shared" si="13"/>
        <v>1241915000</v>
      </c>
      <c r="K92" s="21"/>
      <c r="L92" s="404">
        <v>982724119</v>
      </c>
      <c r="M92" s="18"/>
    </row>
    <row r="93" spans="1:13" ht="18" customHeight="1">
      <c r="A93" s="18"/>
      <c r="B93" s="236"/>
      <c r="C93" s="324" t="s">
        <v>609</v>
      </c>
      <c r="D93" s="324" t="s">
        <v>610</v>
      </c>
      <c r="E93" s="316"/>
      <c r="F93" s="21">
        <v>191270000</v>
      </c>
      <c r="G93" s="21">
        <f>'LRA Aplikasi'!J793</f>
        <v>183850000</v>
      </c>
      <c r="H93" s="238">
        <f>SUMIF('Jurnal Unaudited'!G:G,'FACE LRA Unaudited'!C93,'Jurnal Unaudited'!M:M)</f>
        <v>0</v>
      </c>
      <c r="I93" s="238">
        <f>SUMIF('Jurnal Unaudited'!G:G,'FACE LRA Unaudited'!C93,'Jurnal Unaudited'!N:N)</f>
        <v>0</v>
      </c>
      <c r="J93" s="21">
        <f t="shared" si="13"/>
        <v>183850000</v>
      </c>
      <c r="K93" s="21"/>
      <c r="L93" s="404">
        <v>185005000</v>
      </c>
      <c r="M93" s="18"/>
    </row>
    <row r="94" spans="1:13" ht="18" customHeight="1">
      <c r="A94" s="18"/>
      <c r="B94" s="236"/>
      <c r="C94" s="324" t="s">
        <v>611</v>
      </c>
      <c r="D94" s="324" t="s">
        <v>612</v>
      </c>
      <c r="E94" s="316"/>
      <c r="F94" s="21">
        <v>136000000</v>
      </c>
      <c r="G94" s="21">
        <f>'LRA Aplikasi'!J795</f>
        <v>128475000</v>
      </c>
      <c r="H94" s="238">
        <f>SUMIF('Jurnal Unaudited'!G:G,'FACE LRA Unaudited'!C94,'Jurnal Unaudited'!M:M)</f>
        <v>0</v>
      </c>
      <c r="I94" s="238">
        <f>SUMIF('Jurnal Unaudited'!G:G,'FACE LRA Unaudited'!C94,'Jurnal Unaudited'!N:N)</f>
        <v>0</v>
      </c>
      <c r="J94" s="21">
        <f t="shared" si="13"/>
        <v>128475000</v>
      </c>
      <c r="K94" s="21"/>
      <c r="L94" s="404">
        <v>76900000</v>
      </c>
      <c r="M94" s="18"/>
    </row>
    <row r="95" spans="1:13" ht="18" customHeight="1">
      <c r="A95" s="18"/>
      <c r="B95" s="236"/>
      <c r="C95" s="324" t="s">
        <v>613</v>
      </c>
      <c r="D95" s="324" t="s">
        <v>614</v>
      </c>
      <c r="E95" s="316"/>
      <c r="F95" s="21">
        <v>77850000</v>
      </c>
      <c r="G95" s="21">
        <f>'LRA Aplikasi'!J797</f>
        <v>75450000</v>
      </c>
      <c r="H95" s="238">
        <f>SUMIF('Jurnal Unaudited'!G:G,'FACE LRA Unaudited'!C95,'Jurnal Unaudited'!M:M)</f>
        <v>0</v>
      </c>
      <c r="I95" s="238">
        <f>SUMIF('Jurnal Unaudited'!G:G,'FACE LRA Unaudited'!C95,'Jurnal Unaudited'!N:N)</f>
        <v>0</v>
      </c>
      <c r="J95" s="21">
        <f t="shared" si="13"/>
        <v>75450000</v>
      </c>
      <c r="K95" s="21"/>
      <c r="L95" s="404">
        <v>38400000</v>
      </c>
      <c r="M95" s="18"/>
    </row>
    <row r="96" spans="1:13" ht="18" customHeight="1">
      <c r="A96" s="18"/>
      <c r="B96" s="236"/>
      <c r="C96" s="324" t="s">
        <v>615</v>
      </c>
      <c r="D96" s="324" t="s">
        <v>616</v>
      </c>
      <c r="E96" s="316"/>
      <c r="F96" s="21">
        <v>1258565000</v>
      </c>
      <c r="G96" s="21">
        <f>'LRA Aplikasi'!J799</f>
        <v>1172620000</v>
      </c>
      <c r="H96" s="238">
        <f>SUMIF('Jurnal Unaudited'!G:G,'FACE LRA Unaudited'!C96,'Jurnal Unaudited'!M:M)</f>
        <v>0</v>
      </c>
      <c r="I96" s="238">
        <f>SUMIF('Jurnal Unaudited'!G:G,'FACE LRA Unaudited'!C96,'Jurnal Unaudited'!N:N)</f>
        <v>0</v>
      </c>
      <c r="J96" s="21">
        <f t="shared" si="13"/>
        <v>1172620000</v>
      </c>
      <c r="K96" s="21"/>
      <c r="L96" s="404">
        <v>862457000</v>
      </c>
      <c r="M96" s="18"/>
    </row>
    <row r="97" spans="1:13" ht="18" customHeight="1">
      <c r="A97" s="18"/>
      <c r="B97" s="236"/>
      <c r="C97" s="324" t="s">
        <v>617</v>
      </c>
      <c r="D97" s="324" t="s">
        <v>618</v>
      </c>
      <c r="E97" s="316"/>
      <c r="F97" s="21">
        <v>1122940000</v>
      </c>
      <c r="G97" s="21">
        <f>'LRA Aplikasi'!J801</f>
        <v>1097934960.8099999</v>
      </c>
      <c r="H97" s="238">
        <f>SUMIF('Jurnal Unaudited'!G:G,'FACE LRA Unaudited'!C97,'Jurnal Unaudited'!M:M)</f>
        <v>0</v>
      </c>
      <c r="I97" s="238">
        <f>SUMIF('Jurnal Unaudited'!G:G,'FACE LRA Unaudited'!C97,'Jurnal Unaudited'!N:N)</f>
        <v>0</v>
      </c>
      <c r="J97" s="21">
        <f t="shared" si="13"/>
        <v>1097934960.8099999</v>
      </c>
      <c r="K97" s="21"/>
      <c r="L97" s="404">
        <v>1102187945</v>
      </c>
      <c r="M97" s="18"/>
    </row>
    <row r="98" spans="1:13" ht="18" customHeight="1">
      <c r="A98" s="18"/>
      <c r="B98" s="236"/>
      <c r="C98" s="324" t="s">
        <v>619</v>
      </c>
      <c r="D98" s="324" t="s">
        <v>620</v>
      </c>
      <c r="E98" s="316"/>
      <c r="F98" s="21">
        <v>1536725000</v>
      </c>
      <c r="G98" s="21">
        <f>'LRA Aplikasi'!J803</f>
        <v>1458304994</v>
      </c>
      <c r="H98" s="238">
        <f>SUMIF('Jurnal Unaudited'!G:G,'FACE LRA Unaudited'!C98,'Jurnal Unaudited'!M:M)</f>
        <v>0</v>
      </c>
      <c r="I98" s="238">
        <f>SUMIF('Jurnal Unaudited'!G:G,'FACE LRA Unaudited'!C98,'Jurnal Unaudited'!N:N)</f>
        <v>0</v>
      </c>
      <c r="J98" s="21">
        <f t="shared" si="13"/>
        <v>1458304994</v>
      </c>
      <c r="K98" s="21"/>
      <c r="L98" s="404">
        <v>1747450381</v>
      </c>
      <c r="M98" s="18"/>
    </row>
    <row r="99" spans="1:13" ht="18" customHeight="1">
      <c r="A99" s="18"/>
      <c r="B99" s="236"/>
      <c r="C99" s="324" t="s">
        <v>621</v>
      </c>
      <c r="D99" s="324" t="s">
        <v>622</v>
      </c>
      <c r="E99" s="316"/>
      <c r="F99" s="21">
        <v>221475000</v>
      </c>
      <c r="G99" s="21">
        <f>'LRA Aplikasi'!J805</f>
        <v>218870000</v>
      </c>
      <c r="H99" s="238">
        <f>SUMIF('Jurnal Unaudited'!G:G,'FACE LRA Unaudited'!C99,'Jurnal Unaudited'!M:M)</f>
        <v>0</v>
      </c>
      <c r="I99" s="238">
        <f>SUMIF('Jurnal Unaudited'!G:G,'FACE LRA Unaudited'!C99,'Jurnal Unaudited'!N:N)</f>
        <v>0</v>
      </c>
      <c r="J99" s="21">
        <f t="shared" si="13"/>
        <v>218870000</v>
      </c>
      <c r="K99" s="21"/>
      <c r="L99" s="404">
        <v>164305000</v>
      </c>
      <c r="M99" s="18"/>
    </row>
    <row r="100" spans="1:13" ht="18" customHeight="1">
      <c r="A100" s="18"/>
      <c r="B100" s="236"/>
      <c r="C100" s="324" t="s">
        <v>623</v>
      </c>
      <c r="D100" s="324" t="s">
        <v>624</v>
      </c>
      <c r="E100" s="316"/>
      <c r="F100" s="21">
        <v>214200000</v>
      </c>
      <c r="G100" s="21">
        <f>'LRA Aplikasi'!J807</f>
        <v>214200000</v>
      </c>
      <c r="H100" s="238">
        <f>SUMIF('Jurnal Unaudited'!G:G,'FACE LRA Unaudited'!C100,'Jurnal Unaudited'!M:M)</f>
        <v>0</v>
      </c>
      <c r="I100" s="238">
        <f>SUMIF('Jurnal Unaudited'!G:G,'FACE LRA Unaudited'!C100,'Jurnal Unaudited'!N:N)</f>
        <v>0</v>
      </c>
      <c r="J100" s="21">
        <f t="shared" si="13"/>
        <v>214200000</v>
      </c>
      <c r="K100" s="21"/>
      <c r="L100" s="404">
        <v>244174000</v>
      </c>
      <c r="M100" s="18"/>
    </row>
    <row r="101" spans="1:13" s="627" customFormat="1" ht="18" customHeight="1">
      <c r="A101" s="133"/>
      <c r="B101" s="248"/>
      <c r="C101" s="239" t="s">
        <v>3121</v>
      </c>
      <c r="D101" s="324" t="s">
        <v>1171</v>
      </c>
      <c r="E101" s="323"/>
      <c r="F101" s="238">
        <f>F102</f>
        <v>2000000</v>
      </c>
      <c r="G101" s="238">
        <f>G102</f>
        <v>2000000</v>
      </c>
      <c r="H101" s="238">
        <f>SUMIF('Jurnal Unaudited'!G:G,'FACE LRA Unaudited'!C101,'Jurnal Unaudited'!M:M)</f>
        <v>0</v>
      </c>
      <c r="I101" s="238">
        <f>SUMIF('Jurnal Unaudited'!G:G,'FACE LRA Unaudited'!C101,'Jurnal Unaudited'!N:N)</f>
        <v>0</v>
      </c>
      <c r="J101" s="238">
        <f>J102</f>
        <v>2000000</v>
      </c>
      <c r="K101" s="238"/>
      <c r="L101" s="405"/>
      <c r="M101" s="133"/>
    </row>
    <row r="102" spans="1:13" ht="18" customHeight="1">
      <c r="A102" s="18"/>
      <c r="B102" s="236"/>
      <c r="C102" s="324" t="s">
        <v>3122</v>
      </c>
      <c r="D102" s="324" t="s">
        <v>1172</v>
      </c>
      <c r="E102" s="316"/>
      <c r="F102" s="21">
        <v>2000000</v>
      </c>
      <c r="G102" s="21">
        <f>'LRA Aplikasi'!J811</f>
        <v>2000000</v>
      </c>
      <c r="H102" s="238">
        <f>SUMIF('Jurnal Unaudited'!G:G,'FACE LRA Unaudited'!C102,'Jurnal Unaudited'!M:M)</f>
        <v>0</v>
      </c>
      <c r="I102" s="238">
        <f>SUMIF('Jurnal Unaudited'!G:G,'FACE LRA Unaudited'!C102,'Jurnal Unaudited'!N:N)</f>
        <v>0</v>
      </c>
      <c r="J102" s="21">
        <f t="shared" si="13"/>
        <v>2000000</v>
      </c>
      <c r="K102" s="21"/>
      <c r="L102" s="404"/>
      <c r="M102" s="18"/>
    </row>
    <row r="103" spans="1:13" s="627" customFormat="1" ht="18" customHeight="1">
      <c r="A103" s="133"/>
      <c r="B103" s="248"/>
      <c r="C103" s="239" t="s">
        <v>3123</v>
      </c>
      <c r="D103" s="324" t="s">
        <v>1173</v>
      </c>
      <c r="E103" s="323"/>
      <c r="F103" s="238">
        <f>F104+F105</f>
        <v>287480000</v>
      </c>
      <c r="G103" s="238">
        <f>G104+G105</f>
        <v>286922000</v>
      </c>
      <c r="H103" s="238">
        <f>SUMIF('Jurnal Unaudited'!G:G,'FACE LRA Unaudited'!C103,'Jurnal Unaudited'!M:M)</f>
        <v>0</v>
      </c>
      <c r="I103" s="238">
        <f>SUMIF('Jurnal Unaudited'!G:G,'FACE LRA Unaudited'!C103,'Jurnal Unaudited'!N:N)</f>
        <v>0</v>
      </c>
      <c r="J103" s="238">
        <f>J104+J105</f>
        <v>286922000</v>
      </c>
      <c r="K103" s="238"/>
      <c r="L103" s="405"/>
      <c r="M103" s="133"/>
    </row>
    <row r="104" spans="1:13" ht="18" customHeight="1">
      <c r="A104" s="18"/>
      <c r="B104" s="236"/>
      <c r="C104" s="324" t="s">
        <v>3124</v>
      </c>
      <c r="D104" s="324" t="s">
        <v>1174</v>
      </c>
      <c r="E104" s="316"/>
      <c r="F104" s="21">
        <v>37480000</v>
      </c>
      <c r="G104" s="21">
        <f>'LRA Aplikasi'!J815</f>
        <v>37350000</v>
      </c>
      <c r="H104" s="238">
        <f>SUMIF('Jurnal Unaudited'!G:G,'FACE LRA Unaudited'!C104,'Jurnal Unaudited'!M:M)</f>
        <v>0</v>
      </c>
      <c r="I104" s="238">
        <f>SUMIF('Jurnal Unaudited'!G:G,'FACE LRA Unaudited'!C104,'Jurnal Unaudited'!N:N)</f>
        <v>0</v>
      </c>
      <c r="J104" s="21">
        <f t="shared" si="13"/>
        <v>37350000</v>
      </c>
      <c r="K104" s="21"/>
      <c r="L104" s="404"/>
      <c r="M104" s="18"/>
    </row>
    <row r="105" spans="1:13" ht="18" customHeight="1">
      <c r="A105" s="18"/>
      <c r="B105" s="236"/>
      <c r="C105" s="324" t="s">
        <v>3125</v>
      </c>
      <c r="D105" s="324" t="s">
        <v>1175</v>
      </c>
      <c r="E105" s="316"/>
      <c r="F105" s="21">
        <v>250000000</v>
      </c>
      <c r="G105" s="21">
        <f>'LRA Aplikasi'!J818</f>
        <v>249572000</v>
      </c>
      <c r="H105" s="238">
        <f>SUMIF('Jurnal Unaudited'!G:G,'FACE LRA Unaudited'!C105,'Jurnal Unaudited'!M:M)</f>
        <v>0</v>
      </c>
      <c r="I105" s="238">
        <f>SUMIF('Jurnal Unaudited'!G:G,'FACE LRA Unaudited'!C105,'Jurnal Unaudited'!N:N)</f>
        <v>0</v>
      </c>
      <c r="J105" s="21">
        <f t="shared" si="13"/>
        <v>249572000</v>
      </c>
      <c r="K105" s="21"/>
      <c r="L105" s="404"/>
      <c r="M105" s="18"/>
    </row>
    <row r="106" spans="1:13" s="627" customFormat="1" ht="18" customHeight="1">
      <c r="A106" s="133"/>
      <c r="B106" s="248"/>
      <c r="C106" s="239" t="s">
        <v>625</v>
      </c>
      <c r="D106" s="324" t="s">
        <v>626</v>
      </c>
      <c r="E106" s="323"/>
      <c r="F106" s="238">
        <f>SUM(F107:F118)</f>
        <v>223015290910</v>
      </c>
      <c r="G106" s="238">
        <f>SUM(G107:G118)</f>
        <v>204611186880.67001</v>
      </c>
      <c r="H106" s="238">
        <f>SUMIF('Jurnal Unaudited'!G:G,'FACE LRA Unaudited'!C106,'Jurnal Unaudited'!M:M)</f>
        <v>0</v>
      </c>
      <c r="I106" s="238">
        <f>SUMIF('Jurnal Unaudited'!G:G,'FACE LRA Unaudited'!C106,'Jurnal Unaudited'!N:N)</f>
        <v>0</v>
      </c>
      <c r="J106" s="238">
        <f>SUM(J107:J118)</f>
        <v>204611186880.67001</v>
      </c>
      <c r="K106" s="238"/>
      <c r="L106" s="405">
        <f>SUM(L107:L118)</f>
        <v>195734585097</v>
      </c>
      <c r="M106" s="133"/>
    </row>
    <row r="107" spans="1:13" ht="18" customHeight="1">
      <c r="A107" s="18"/>
      <c r="B107" s="236"/>
      <c r="C107" s="324" t="s">
        <v>627</v>
      </c>
      <c r="D107" s="324" t="s">
        <v>628</v>
      </c>
      <c r="E107" s="316"/>
      <c r="F107" s="21">
        <v>168968333000</v>
      </c>
      <c r="G107" s="21">
        <f>'LRA Aplikasi'!J823</f>
        <v>154490478402.17001</v>
      </c>
      <c r="H107" s="238">
        <f>SUMIF('Jurnal Unaudited'!G:G,'FACE LRA Unaudited'!C107,'Jurnal Unaudited'!M:M)</f>
        <v>0</v>
      </c>
      <c r="I107" s="238">
        <f>SUMIF('Jurnal Unaudited'!G:G,'FACE LRA Unaudited'!C107,'Jurnal Unaudited'!N:N)</f>
        <v>0</v>
      </c>
      <c r="J107" s="21">
        <f t="shared" si="13"/>
        <v>154490478402.17001</v>
      </c>
      <c r="K107" s="21"/>
      <c r="L107" s="404">
        <v>157735819833</v>
      </c>
      <c r="M107" s="18"/>
    </row>
    <row r="108" spans="1:13" ht="18" customHeight="1">
      <c r="A108" s="18"/>
      <c r="B108" s="236"/>
      <c r="C108" s="324" t="s">
        <v>629</v>
      </c>
      <c r="D108" s="324" t="s">
        <v>630</v>
      </c>
      <c r="E108" s="316"/>
      <c r="F108" s="21">
        <v>23833704910</v>
      </c>
      <c r="G108" s="21">
        <f>'LRA Aplikasi'!J922</f>
        <v>22077519390.5</v>
      </c>
      <c r="H108" s="238">
        <f>SUMIF('Jurnal Unaudited'!G:G,'FACE LRA Unaudited'!C108,'Jurnal Unaudited'!M:M)</f>
        <v>0</v>
      </c>
      <c r="I108" s="238">
        <f>SUMIF('Jurnal Unaudited'!G:G,'FACE LRA Unaudited'!C108,'Jurnal Unaudited'!N:N)</f>
        <v>0</v>
      </c>
      <c r="J108" s="21">
        <f t="shared" si="13"/>
        <v>22077519390.5</v>
      </c>
      <c r="K108" s="21"/>
      <c r="L108" s="404">
        <v>13469626224</v>
      </c>
      <c r="M108" s="18"/>
    </row>
    <row r="109" spans="1:13" ht="18" customHeight="1">
      <c r="A109" s="18"/>
      <c r="B109" s="236"/>
      <c r="C109" s="324" t="s">
        <v>631</v>
      </c>
      <c r="D109" s="324" t="s">
        <v>632</v>
      </c>
      <c r="E109" s="316"/>
      <c r="F109" s="21">
        <v>5750000</v>
      </c>
      <c r="G109" s="21">
        <f>'LRA Aplikasi'!J938</f>
        <v>5750000</v>
      </c>
      <c r="H109" s="238">
        <f>SUMIF('Jurnal Unaudited'!G:G,'FACE LRA Unaudited'!C109,'Jurnal Unaudited'!M:M)</f>
        <v>0</v>
      </c>
      <c r="I109" s="238">
        <f>SUMIF('Jurnal Unaudited'!G:G,'FACE LRA Unaudited'!C109,'Jurnal Unaudited'!N:N)</f>
        <v>0</v>
      </c>
      <c r="J109" s="21">
        <f t="shared" si="13"/>
        <v>5750000</v>
      </c>
      <c r="K109" s="21"/>
      <c r="L109" s="404">
        <v>0</v>
      </c>
      <c r="M109" s="18"/>
    </row>
    <row r="110" spans="1:13" ht="18" customHeight="1">
      <c r="A110" s="18"/>
      <c r="B110" s="236"/>
      <c r="C110" s="324" t="s">
        <v>633</v>
      </c>
      <c r="D110" s="324" t="s">
        <v>634</v>
      </c>
      <c r="E110" s="316"/>
      <c r="F110" s="21">
        <v>3476855000</v>
      </c>
      <c r="G110" s="21">
        <f>'LRA Aplikasi'!J942</f>
        <v>3163695040</v>
      </c>
      <c r="H110" s="238">
        <f>SUMIF('Jurnal Unaudited'!G:G,'FACE LRA Unaudited'!C110,'Jurnal Unaudited'!M:M)</f>
        <v>0</v>
      </c>
      <c r="I110" s="238">
        <f>SUMIF('Jurnal Unaudited'!G:G,'FACE LRA Unaudited'!C110,'Jurnal Unaudited'!N:N)</f>
        <v>0</v>
      </c>
      <c r="J110" s="21">
        <f t="shared" si="13"/>
        <v>3163695040</v>
      </c>
      <c r="K110" s="21"/>
      <c r="L110" s="404">
        <v>2304539262</v>
      </c>
      <c r="M110" s="18"/>
    </row>
    <row r="111" spans="1:13" ht="18" customHeight="1">
      <c r="A111" s="18"/>
      <c r="B111" s="236"/>
      <c r="C111" s="324" t="s">
        <v>635</v>
      </c>
      <c r="D111" s="324" t="s">
        <v>636</v>
      </c>
      <c r="E111" s="316"/>
      <c r="F111" s="21">
        <v>659600000</v>
      </c>
      <c r="G111" s="21">
        <f>'LRA Aplikasi'!J960</f>
        <v>549100000</v>
      </c>
      <c r="H111" s="238">
        <f>SUMIF('Jurnal Unaudited'!G:G,'FACE LRA Unaudited'!C111,'Jurnal Unaudited'!M:M)</f>
        <v>0</v>
      </c>
      <c r="I111" s="238">
        <f>SUMIF('Jurnal Unaudited'!G:G,'FACE LRA Unaudited'!C111,'Jurnal Unaudited'!N:N)</f>
        <v>0</v>
      </c>
      <c r="J111" s="21">
        <f t="shared" si="13"/>
        <v>549100000</v>
      </c>
      <c r="K111" s="21"/>
      <c r="L111" s="404">
        <v>499449996</v>
      </c>
      <c r="M111" s="18"/>
    </row>
    <row r="112" spans="1:13" ht="18" customHeight="1">
      <c r="A112" s="18"/>
      <c r="B112" s="236"/>
      <c r="C112" s="324" t="s">
        <v>637</v>
      </c>
      <c r="D112" s="324" t="s">
        <v>638</v>
      </c>
      <c r="E112" s="316"/>
      <c r="F112" s="21">
        <v>35000000</v>
      </c>
      <c r="G112" s="21">
        <f>'LRA Aplikasi'!J968</f>
        <v>33000000</v>
      </c>
      <c r="H112" s="238">
        <f>SUMIF('Jurnal Unaudited'!G:G,'FACE LRA Unaudited'!C112,'Jurnal Unaudited'!M:M)</f>
        <v>0</v>
      </c>
      <c r="I112" s="238">
        <f>SUMIF('Jurnal Unaudited'!G:G,'FACE LRA Unaudited'!C112,'Jurnal Unaudited'!N:N)</f>
        <v>0</v>
      </c>
      <c r="J112" s="21">
        <f t="shared" ref="J112:J132" si="14">G112+H112-I112</f>
        <v>33000000</v>
      </c>
      <c r="K112" s="21"/>
      <c r="L112" s="404">
        <v>86000000</v>
      </c>
      <c r="M112" s="18"/>
    </row>
    <row r="113" spans="1:13" ht="18" customHeight="1">
      <c r="A113" s="18"/>
      <c r="B113" s="236"/>
      <c r="C113" s="324" t="s">
        <v>639</v>
      </c>
      <c r="D113" s="324" t="s">
        <v>640</v>
      </c>
      <c r="E113" s="316"/>
      <c r="F113" s="21">
        <v>20812045000</v>
      </c>
      <c r="G113" s="21">
        <f>'LRA Aplikasi'!J972</f>
        <v>20374912346</v>
      </c>
      <c r="H113" s="238">
        <f>SUMIF('Jurnal Unaudited'!G:G,'FACE LRA Unaudited'!C113,'Jurnal Unaudited'!M:M)</f>
        <v>0</v>
      </c>
      <c r="I113" s="238">
        <f>SUMIF('Jurnal Unaudited'!G:G,'FACE LRA Unaudited'!C113,'Jurnal Unaudited'!N:N)</f>
        <v>0</v>
      </c>
      <c r="J113" s="21">
        <f t="shared" si="14"/>
        <v>20374912346</v>
      </c>
      <c r="K113" s="21"/>
      <c r="L113" s="404">
        <v>16011810908</v>
      </c>
      <c r="M113" s="18"/>
    </row>
    <row r="114" spans="1:13" ht="18" customHeight="1">
      <c r="A114" s="18"/>
      <c r="B114" s="236"/>
      <c r="C114" s="324" t="s">
        <v>641</v>
      </c>
      <c r="D114" s="324" t="s">
        <v>642</v>
      </c>
      <c r="E114" s="316"/>
      <c r="F114" s="21">
        <v>1003000000</v>
      </c>
      <c r="G114" s="21">
        <f>'LRA Aplikasi'!J987</f>
        <v>868834530</v>
      </c>
      <c r="H114" s="238">
        <f>SUMIF('Jurnal Unaudited'!G:G,'FACE LRA Unaudited'!C114,'Jurnal Unaudited'!M:M)</f>
        <v>0</v>
      </c>
      <c r="I114" s="238">
        <f>SUMIF('Jurnal Unaudited'!G:G,'FACE LRA Unaudited'!C114,'Jurnal Unaudited'!N:N)</f>
        <v>0</v>
      </c>
      <c r="J114" s="21">
        <f t="shared" si="14"/>
        <v>868834530</v>
      </c>
      <c r="K114" s="21"/>
      <c r="L114" s="404">
        <v>1340659356</v>
      </c>
      <c r="M114" s="18"/>
    </row>
    <row r="115" spans="1:13" ht="18" customHeight="1">
      <c r="A115" s="18"/>
      <c r="B115" s="236"/>
      <c r="C115" s="324" t="s">
        <v>643</v>
      </c>
      <c r="D115" s="324" t="s">
        <v>644</v>
      </c>
      <c r="E115" s="316"/>
      <c r="F115" s="21"/>
      <c r="G115" s="21"/>
      <c r="H115" s="238">
        <f>SUMIF('Jurnal Unaudited'!G:G,'FACE LRA Unaudited'!C115,'Jurnal Unaudited'!M:M)</f>
        <v>0</v>
      </c>
      <c r="I115" s="238">
        <f>SUMIF('Jurnal Unaudited'!G:G,'FACE LRA Unaudited'!C115,'Jurnal Unaudited'!N:N)</f>
        <v>0</v>
      </c>
      <c r="J115" s="21">
        <f t="shared" si="14"/>
        <v>0</v>
      </c>
      <c r="K115" s="21"/>
      <c r="L115" s="404">
        <v>0</v>
      </c>
      <c r="M115" s="18"/>
    </row>
    <row r="116" spans="1:13" ht="18" customHeight="1">
      <c r="A116" s="18"/>
      <c r="B116" s="236"/>
      <c r="C116" s="324" t="s">
        <v>645</v>
      </c>
      <c r="D116" s="324" t="s">
        <v>646</v>
      </c>
      <c r="E116" s="316"/>
      <c r="F116" s="21">
        <v>4136503000</v>
      </c>
      <c r="G116" s="21">
        <f>'LRA Aplikasi'!J1000</f>
        <v>2984497172</v>
      </c>
      <c r="H116" s="238">
        <f>SUMIF('Jurnal Unaudited'!G:G,'FACE LRA Unaudited'!C116,'Jurnal Unaudited'!M:M)</f>
        <v>0</v>
      </c>
      <c r="I116" s="238">
        <f>SUMIF('Jurnal Unaudited'!G:G,'FACE LRA Unaudited'!C116,'Jurnal Unaudited'!N:N)</f>
        <v>0</v>
      </c>
      <c r="J116" s="21">
        <f t="shared" si="14"/>
        <v>2984497172</v>
      </c>
      <c r="K116" s="21"/>
      <c r="L116" s="404">
        <v>3888567618</v>
      </c>
      <c r="M116" s="18"/>
    </row>
    <row r="117" spans="1:13" ht="18" customHeight="1">
      <c r="A117" s="18"/>
      <c r="B117" s="236"/>
      <c r="C117" s="324" t="s">
        <v>647</v>
      </c>
      <c r="D117" s="324" t="s">
        <v>648</v>
      </c>
      <c r="E117" s="316"/>
      <c r="F117" s="21"/>
      <c r="G117" s="21"/>
      <c r="H117" s="238">
        <f>SUMIF('Jurnal Unaudited'!G:G,'FACE LRA Unaudited'!C117,'Jurnal Unaudited'!M:M)</f>
        <v>0</v>
      </c>
      <c r="I117" s="238">
        <f>SUMIF('Jurnal Unaudited'!G:G,'FACE LRA Unaudited'!C117,'Jurnal Unaudited'!N:N)</f>
        <v>0</v>
      </c>
      <c r="J117" s="21">
        <f t="shared" si="14"/>
        <v>0</v>
      </c>
      <c r="K117" s="21"/>
      <c r="L117" s="404">
        <v>328856900</v>
      </c>
      <c r="M117" s="18"/>
    </row>
    <row r="118" spans="1:13" ht="18" customHeight="1">
      <c r="A118" s="18"/>
      <c r="B118" s="236"/>
      <c r="C118" s="324" t="s">
        <v>649</v>
      </c>
      <c r="D118" s="324" t="s">
        <v>650</v>
      </c>
      <c r="E118" s="316"/>
      <c r="F118" s="21">
        <v>84500000</v>
      </c>
      <c r="G118" s="21">
        <f>'LRA Aplikasi'!J1008</f>
        <v>63400000</v>
      </c>
      <c r="H118" s="238">
        <f>SUMIF('Jurnal Unaudited'!G:G,'FACE LRA Unaudited'!C118,'Jurnal Unaudited'!M:M)</f>
        <v>0</v>
      </c>
      <c r="I118" s="238">
        <f>SUMIF('Jurnal Unaudited'!G:G,'FACE LRA Unaudited'!C118,'Jurnal Unaudited'!N:N)</f>
        <v>0</v>
      </c>
      <c r="J118" s="21">
        <f t="shared" si="14"/>
        <v>63400000</v>
      </c>
      <c r="K118" s="21"/>
      <c r="L118" s="404">
        <v>69255000</v>
      </c>
      <c r="M118" s="18"/>
    </row>
    <row r="119" spans="1:13" ht="18" customHeight="1">
      <c r="A119" s="18"/>
      <c r="B119" s="236"/>
      <c r="C119" s="324" t="s">
        <v>651</v>
      </c>
      <c r="D119" s="324" t="s">
        <v>361</v>
      </c>
      <c r="E119" s="316"/>
      <c r="F119" s="21">
        <v>43580765111</v>
      </c>
      <c r="G119" s="21">
        <f>'LRA Aplikasi'!J1012</f>
        <v>41565524097.849998</v>
      </c>
      <c r="H119" s="238">
        <f>SUMIF('Jurnal Unaudited'!G:G,'FACE LRA Unaudited'!C119,'Jurnal Unaudited'!M:M)</f>
        <v>0</v>
      </c>
      <c r="I119" s="238">
        <f>SUMIF('Jurnal Unaudited'!G:G,'FACE LRA Unaudited'!C119,'Jurnal Unaudited'!N:N)</f>
        <v>0</v>
      </c>
      <c r="J119" s="21">
        <f t="shared" si="14"/>
        <v>41565524097.849998</v>
      </c>
      <c r="K119" s="21"/>
      <c r="L119" s="404">
        <v>34498428471.480003</v>
      </c>
      <c r="M119" s="18"/>
    </row>
    <row r="120" spans="1:13" ht="18" customHeight="1">
      <c r="A120" s="18"/>
      <c r="B120" s="236"/>
      <c r="C120" s="324" t="s">
        <v>652</v>
      </c>
      <c r="D120" s="324" t="s">
        <v>653</v>
      </c>
      <c r="E120" s="316"/>
      <c r="F120" s="21">
        <v>61128457900</v>
      </c>
      <c r="G120" s="21">
        <f>'LRA Aplikasi'!J1125</f>
        <v>45431406330</v>
      </c>
      <c r="H120" s="238">
        <f>SUMIF('Jurnal Unaudited'!G:G,'FACE LRA Unaudited'!C120,'Jurnal Unaudited'!M:M)</f>
        <v>0</v>
      </c>
      <c r="I120" s="238">
        <f>SUMIF('Jurnal Unaudited'!G:G,'FACE LRA Unaudited'!C120,'Jurnal Unaudited'!N:N)</f>
        <v>0</v>
      </c>
      <c r="J120" s="21">
        <f t="shared" si="14"/>
        <v>45431406330</v>
      </c>
      <c r="K120" s="21"/>
      <c r="L120" s="404">
        <v>36464953896</v>
      </c>
      <c r="M120" s="18"/>
    </row>
    <row r="121" spans="1:13" ht="18" customHeight="1">
      <c r="A121" s="18"/>
      <c r="B121" s="236"/>
      <c r="C121" s="324" t="s">
        <v>654</v>
      </c>
      <c r="D121" s="324" t="s">
        <v>655</v>
      </c>
      <c r="E121" s="316"/>
      <c r="F121" s="21">
        <v>8468922000</v>
      </c>
      <c r="G121" s="21">
        <f>'LRA Aplikasi'!J1135</f>
        <v>5462030000</v>
      </c>
      <c r="H121" s="238">
        <f>SUMIF('Jurnal Unaudited'!G:G,'FACE LRA Unaudited'!C121,'Jurnal Unaudited'!M:M)</f>
        <v>0</v>
      </c>
      <c r="I121" s="238">
        <f>SUMIF('Jurnal Unaudited'!G:G,'FACE LRA Unaudited'!C121,'Jurnal Unaudited'!N:N)</f>
        <v>0</v>
      </c>
      <c r="J121" s="21">
        <f t="shared" si="14"/>
        <v>5462030000</v>
      </c>
      <c r="K121" s="21"/>
      <c r="L121" s="404">
        <v>8507807100</v>
      </c>
      <c r="M121" s="18"/>
    </row>
    <row r="122" spans="1:13" ht="18" customHeight="1">
      <c r="A122" s="18"/>
      <c r="B122" s="236"/>
      <c r="C122" s="324" t="s">
        <v>656</v>
      </c>
      <c r="D122" s="324" t="s">
        <v>238</v>
      </c>
      <c r="E122" s="316"/>
      <c r="F122" s="21">
        <v>28386764695</v>
      </c>
      <c r="G122" s="21">
        <f>'LRA Aplikasi'!J1151</f>
        <v>28362236658</v>
      </c>
      <c r="H122" s="238">
        <f>SUMIF('Jurnal Unaudited'!G:G,'FACE LRA Unaudited'!C122,'Jurnal Unaudited'!M:M)</f>
        <v>0</v>
      </c>
      <c r="I122" s="238">
        <f>SUMIF('Jurnal Unaudited'!G:G,'FACE LRA Unaudited'!C122,'Jurnal Unaudited'!N:N)</f>
        <v>0</v>
      </c>
      <c r="J122" s="21">
        <f t="shared" si="14"/>
        <v>28362236658</v>
      </c>
      <c r="K122" s="21"/>
      <c r="L122" s="404">
        <v>30595610806.959999</v>
      </c>
      <c r="M122" s="18"/>
    </row>
    <row r="123" spans="1:13" ht="18" customHeight="1">
      <c r="A123" s="18"/>
      <c r="B123" s="236"/>
      <c r="C123" s="324" t="s">
        <v>657</v>
      </c>
      <c r="D123" s="324" t="s">
        <v>1176</v>
      </c>
      <c r="E123" s="316"/>
      <c r="F123" s="21">
        <v>13122612000</v>
      </c>
      <c r="G123" s="21">
        <f>'LRA Aplikasi'!J1156</f>
        <v>11076374029</v>
      </c>
      <c r="H123" s="238">
        <f>SUMIF('Jurnal Unaudited'!G:G,'FACE LRA Unaudited'!C123,'Jurnal Unaudited'!M:M)</f>
        <v>0</v>
      </c>
      <c r="I123" s="238">
        <f>SUMIF('Jurnal Unaudited'!G:G,'FACE LRA Unaudited'!C123,'Jurnal Unaudited'!N:N)</f>
        <v>0</v>
      </c>
      <c r="J123" s="21">
        <f t="shared" si="14"/>
        <v>11076374029</v>
      </c>
      <c r="K123" s="21"/>
      <c r="L123" s="404"/>
      <c r="M123" s="18"/>
    </row>
    <row r="124" spans="1:13" ht="18" customHeight="1">
      <c r="A124" s="18"/>
      <c r="B124" s="236"/>
      <c r="C124" s="324" t="s">
        <v>3126</v>
      </c>
      <c r="D124" s="324" t="s">
        <v>232</v>
      </c>
      <c r="E124" s="316"/>
      <c r="F124" s="21">
        <v>51655781910</v>
      </c>
      <c r="G124" s="21">
        <f>'LRA Aplikasi'!J1162</f>
        <v>47726530850.910004</v>
      </c>
      <c r="H124" s="238">
        <f>SUMIF('Jurnal Unaudited'!G:G,'FACE LRA Unaudited'!C124,'Jurnal Unaudited'!M:M)</f>
        <v>0</v>
      </c>
      <c r="I124" s="238">
        <f>SUMIF('Jurnal Unaudited'!G:G,'FACE LRA Unaudited'!C124,'Jurnal Unaudited'!N:N)</f>
        <v>0</v>
      </c>
      <c r="J124" s="21">
        <f t="shared" si="14"/>
        <v>47726530850.910004</v>
      </c>
      <c r="K124" s="21"/>
      <c r="L124" s="404">
        <v>50432840318.839996</v>
      </c>
      <c r="M124" s="18"/>
    </row>
    <row r="125" spans="1:13" ht="18" customHeight="1">
      <c r="A125" s="18"/>
      <c r="B125" s="236">
        <v>26</v>
      </c>
      <c r="C125" s="324" t="s">
        <v>658</v>
      </c>
      <c r="D125" s="324" t="s">
        <v>659</v>
      </c>
      <c r="E125" s="316" t="s">
        <v>660</v>
      </c>
      <c r="F125" s="21">
        <v>4363993000</v>
      </c>
      <c r="G125" s="21">
        <f>'LRA Aplikasi'!J1168</f>
        <v>4363993000</v>
      </c>
      <c r="H125" s="238">
        <f>SUMIF('Jurnal Unaudited'!G:G,'FACE LRA Unaudited'!C125,'Jurnal Unaudited'!M:M)</f>
        <v>0</v>
      </c>
      <c r="I125" s="238">
        <f>SUMIF('Jurnal Unaudited'!G:G,'FACE LRA Unaudited'!C125,'Jurnal Unaudited'!N:N)</f>
        <v>0</v>
      </c>
      <c r="J125" s="21">
        <f t="shared" si="14"/>
        <v>4363993000</v>
      </c>
      <c r="K125" s="21">
        <f t="shared" si="11"/>
        <v>100</v>
      </c>
      <c r="L125" s="404">
        <v>3000000000</v>
      </c>
      <c r="M125" s="18"/>
    </row>
    <row r="126" spans="1:13" s="627" customFormat="1" ht="18" customHeight="1">
      <c r="A126" s="133"/>
      <c r="B126" s="248">
        <v>27</v>
      </c>
      <c r="C126" s="239" t="s">
        <v>661</v>
      </c>
      <c r="D126" s="324" t="s">
        <v>662</v>
      </c>
      <c r="E126" s="323" t="s">
        <v>663</v>
      </c>
      <c r="F126" s="238">
        <f>SUM(F127:F131)</f>
        <v>54556282840</v>
      </c>
      <c r="G126" s="238">
        <f>SUM(G127:G131)</f>
        <v>51945725913.900002</v>
      </c>
      <c r="H126" s="238">
        <f>SUMIF('Jurnal Unaudited'!G:G,'FACE LRA Unaudited'!C126,'Jurnal Unaudited'!M:M)</f>
        <v>0</v>
      </c>
      <c r="I126" s="238">
        <f>SUMIF('Jurnal Unaudited'!G:G,'FACE LRA Unaudited'!C126,'Jurnal Unaudited'!N:N)</f>
        <v>0</v>
      </c>
      <c r="J126" s="238">
        <f>SUM(J127:J131)</f>
        <v>51945725913.900002</v>
      </c>
      <c r="K126" s="238">
        <f t="shared" si="11"/>
        <v>95.214928895071324</v>
      </c>
      <c r="L126" s="405">
        <f>SUM(L127:L131)</f>
        <v>73180625211.139999</v>
      </c>
      <c r="M126" s="133"/>
    </row>
    <row r="127" spans="1:13" ht="18" hidden="1" customHeight="1">
      <c r="A127" s="18"/>
      <c r="B127" s="236"/>
      <c r="C127" s="324" t="s">
        <v>664</v>
      </c>
      <c r="D127" s="324" t="s">
        <v>665</v>
      </c>
      <c r="E127" s="316"/>
      <c r="F127" s="21">
        <v>11697220000</v>
      </c>
      <c r="G127" s="21">
        <f>'LRA Aplikasi'!J1178</f>
        <v>11532719715</v>
      </c>
      <c r="H127" s="238">
        <f>SUMIF('Jurnal Unaudited'!G:G,'FACE LRA Unaudited'!C127,'Jurnal Unaudited'!M:M)</f>
        <v>0</v>
      </c>
      <c r="I127" s="238">
        <f>SUMIF('Jurnal Unaudited'!G:G,'FACE LRA Unaudited'!C127,'Jurnal Unaudited'!N:N)</f>
        <v>0</v>
      </c>
      <c r="J127" s="21">
        <f t="shared" si="14"/>
        <v>11532719715</v>
      </c>
      <c r="K127" s="21"/>
      <c r="L127" s="404">
        <v>4575550750</v>
      </c>
      <c r="M127" s="18"/>
    </row>
    <row r="128" spans="1:13" ht="18" hidden="1" customHeight="1">
      <c r="A128" s="18"/>
      <c r="B128" s="236"/>
      <c r="C128" s="324" t="s">
        <v>666</v>
      </c>
      <c r="D128" s="324" t="s">
        <v>667</v>
      </c>
      <c r="E128" s="316"/>
      <c r="F128" s="21"/>
      <c r="G128" s="21"/>
      <c r="H128" s="238">
        <f>SUMIF('Jurnal Unaudited'!G:G,'FACE LRA Unaudited'!C128,'Jurnal Unaudited'!M:M)</f>
        <v>0</v>
      </c>
      <c r="I128" s="238">
        <f>SUMIF('Jurnal Unaudited'!G:G,'FACE LRA Unaudited'!C128,'Jurnal Unaudited'!N:N)</f>
        <v>0</v>
      </c>
      <c r="J128" s="21">
        <f t="shared" si="14"/>
        <v>0</v>
      </c>
      <c r="K128" s="21"/>
      <c r="L128" s="404">
        <v>320700000</v>
      </c>
      <c r="M128" s="18"/>
    </row>
    <row r="129" spans="1:13" ht="18" hidden="1" customHeight="1">
      <c r="A129" s="18"/>
      <c r="B129" s="236"/>
      <c r="C129" s="324" t="s">
        <v>668</v>
      </c>
      <c r="D129" s="324" t="s">
        <v>669</v>
      </c>
      <c r="E129" s="316"/>
      <c r="F129" s="21">
        <v>37320155500</v>
      </c>
      <c r="G129" s="21">
        <f>'LRA Aplikasi'!J1184</f>
        <v>34942427546.900002</v>
      </c>
      <c r="H129" s="238">
        <f>SUMIF('Jurnal Unaudited'!G:G,'FACE LRA Unaudited'!C129,'Jurnal Unaudited'!M:M)</f>
        <v>0</v>
      </c>
      <c r="I129" s="238">
        <f>SUMIF('Jurnal Unaudited'!G:G,'FACE LRA Unaudited'!C129,'Jurnal Unaudited'!N:N)</f>
        <v>0</v>
      </c>
      <c r="J129" s="21">
        <f t="shared" si="14"/>
        <v>34942427546.900002</v>
      </c>
      <c r="K129" s="21"/>
      <c r="L129" s="404">
        <v>62996726957.139999</v>
      </c>
      <c r="M129" s="18"/>
    </row>
    <row r="130" spans="1:13" ht="18" hidden="1" customHeight="1">
      <c r="A130" s="18"/>
      <c r="B130" s="236"/>
      <c r="C130" s="324" t="s">
        <v>670</v>
      </c>
      <c r="D130" s="324" t="s">
        <v>1177</v>
      </c>
      <c r="E130" s="316"/>
      <c r="F130" s="21">
        <v>4428890000</v>
      </c>
      <c r="G130" s="21">
        <f>'LRA Aplikasi'!J1217</f>
        <v>4360561312</v>
      </c>
      <c r="H130" s="238">
        <f>SUMIF('Jurnal Unaudited'!G:G,'FACE LRA Unaudited'!C130,'Jurnal Unaudited'!M:M)</f>
        <v>0</v>
      </c>
      <c r="I130" s="238">
        <f>SUMIF('Jurnal Unaudited'!G:G,'FACE LRA Unaudited'!C130,'Jurnal Unaudited'!N:N)</f>
        <v>0</v>
      </c>
      <c r="J130" s="21">
        <f t="shared" si="14"/>
        <v>4360561312</v>
      </c>
      <c r="K130" s="21"/>
      <c r="L130" s="404">
        <v>4216257104</v>
      </c>
      <c r="M130" s="18"/>
    </row>
    <row r="131" spans="1:13" ht="18" hidden="1" customHeight="1">
      <c r="A131" s="18"/>
      <c r="B131" s="236"/>
      <c r="C131" s="324" t="s">
        <v>671</v>
      </c>
      <c r="D131" s="324" t="s">
        <v>672</v>
      </c>
      <c r="E131" s="316"/>
      <c r="F131" s="21">
        <v>1110017340</v>
      </c>
      <c r="G131" s="21">
        <f>'LRA Aplikasi'!J1211</f>
        <v>1110017340</v>
      </c>
      <c r="H131" s="238">
        <f>SUMIF('Jurnal Unaudited'!G:G,'FACE LRA Unaudited'!C131,'Jurnal Unaudited'!M:M)</f>
        <v>0</v>
      </c>
      <c r="I131" s="238">
        <f>SUMIF('Jurnal Unaudited'!G:G,'FACE LRA Unaudited'!C131,'Jurnal Unaudited'!N:N)</f>
        <v>0</v>
      </c>
      <c r="J131" s="21">
        <f t="shared" si="14"/>
        <v>1110017340</v>
      </c>
      <c r="K131" s="21"/>
      <c r="L131" s="404">
        <v>1071390400</v>
      </c>
      <c r="M131" s="18"/>
    </row>
    <row r="132" spans="1:13" ht="18" customHeight="1">
      <c r="A132" s="18"/>
      <c r="B132" s="236">
        <v>28</v>
      </c>
      <c r="C132" s="324" t="s">
        <v>673</v>
      </c>
      <c r="D132" s="324" t="s">
        <v>674</v>
      </c>
      <c r="E132" s="316" t="s">
        <v>675</v>
      </c>
      <c r="F132" s="21">
        <v>4655000000</v>
      </c>
      <c r="G132" s="21">
        <f>'LRA Aplikasi'!J1227</f>
        <v>4555000000</v>
      </c>
      <c r="H132" s="238">
        <f>SUMIF('Jurnal Unaudited'!G:G,'FACE LRA Unaudited'!C132,'Jurnal Unaudited'!M:M)</f>
        <v>0</v>
      </c>
      <c r="I132" s="238">
        <f>SUMIF('Jurnal Unaudited'!G:G,'FACE LRA Unaudited'!C132,'Jurnal Unaudited'!N:N)</f>
        <v>0</v>
      </c>
      <c r="J132" s="21">
        <f t="shared" si="14"/>
        <v>4555000000</v>
      </c>
      <c r="K132" s="21">
        <f t="shared" si="11"/>
        <v>97.851772287862516</v>
      </c>
      <c r="L132" s="404">
        <v>2360000000</v>
      </c>
      <c r="M132" s="18"/>
    </row>
    <row r="133" spans="1:13" ht="18" customHeight="1">
      <c r="A133" s="133"/>
      <c r="B133" s="248"/>
      <c r="C133" s="239"/>
      <c r="D133" s="239"/>
      <c r="E133" s="323"/>
      <c r="F133" s="238"/>
      <c r="G133" s="238"/>
      <c r="H133" s="238">
        <f>SUMIF('Jurnal Unaudited'!G:G,'FACE LRA Unaudited'!C133,'Jurnal Unaudited'!M:M)</f>
        <v>0</v>
      </c>
      <c r="I133" s="238">
        <f>SUMIF('Jurnal Unaudited'!G:G,'FACE LRA Unaudited'!C133,'Jurnal Unaudited'!N:N)</f>
        <v>0</v>
      </c>
      <c r="J133" s="238"/>
      <c r="K133" s="238"/>
      <c r="L133" s="405"/>
      <c r="M133" s="133"/>
    </row>
    <row r="134" spans="1:13" ht="18" customHeight="1">
      <c r="A134" s="133"/>
      <c r="B134" s="463">
        <v>29</v>
      </c>
      <c r="C134" s="464" t="s">
        <v>676</v>
      </c>
      <c r="D134" s="464" t="s">
        <v>677</v>
      </c>
      <c r="E134" s="465" t="s">
        <v>678</v>
      </c>
      <c r="F134" s="466">
        <f t="shared" ref="F134:G134" si="15">SUM(F135:F140)</f>
        <v>771197360700</v>
      </c>
      <c r="G134" s="466">
        <f t="shared" si="15"/>
        <v>762157755699.88</v>
      </c>
      <c r="H134" s="467">
        <f>SUMIF('Jurnal Unaudited'!G:G,'FACE LRA Unaudited'!C134,'Jurnal Unaudited'!M:M)</f>
        <v>0</v>
      </c>
      <c r="I134" s="467">
        <f>SUMIF('Jurnal Unaudited'!G:G,'FACE LRA Unaudited'!C134,'Jurnal Unaudited'!N:N)</f>
        <v>0</v>
      </c>
      <c r="J134" s="466">
        <f>SUM(J135:J140)</f>
        <v>762157755699.88</v>
      </c>
      <c r="K134" s="466">
        <f t="shared" ref="K134:K140" si="16">J134/F134*100</f>
        <v>98.827848037250163</v>
      </c>
      <c r="L134" s="468">
        <f t="shared" ref="L134" si="17">SUM(L135:L140)</f>
        <v>592381069254.13</v>
      </c>
      <c r="M134" s="133"/>
    </row>
    <row r="135" spans="1:13" ht="18" customHeight="1">
      <c r="A135" s="133"/>
      <c r="B135" s="236">
        <v>30</v>
      </c>
      <c r="C135" s="324" t="s">
        <v>679</v>
      </c>
      <c r="D135" s="324" t="s">
        <v>1059</v>
      </c>
      <c r="E135" s="323" t="s">
        <v>968</v>
      </c>
      <c r="F135" s="21">
        <v>725000000</v>
      </c>
      <c r="G135" s="21">
        <f>'LRA Aplikasi'!J1237</f>
        <v>0</v>
      </c>
      <c r="H135" s="238">
        <f>SUMIF('Jurnal Unaudited'!G:G,'FACE LRA Unaudited'!C135,'Jurnal Unaudited'!M:M)</f>
        <v>0</v>
      </c>
      <c r="I135" s="238">
        <f>SUMIF('Jurnal Unaudited'!G:G,'FACE LRA Unaudited'!C135,'Jurnal Unaudited'!N:N)</f>
        <v>0</v>
      </c>
      <c r="J135" s="21">
        <f t="shared" ref="J135:J140" si="18">G135+H135-I135</f>
        <v>0</v>
      </c>
      <c r="K135" s="21">
        <f t="shared" si="16"/>
        <v>0</v>
      </c>
      <c r="L135" s="404">
        <v>464719744</v>
      </c>
      <c r="M135" s="133"/>
    </row>
    <row r="136" spans="1:13" ht="18" customHeight="1">
      <c r="A136" s="18"/>
      <c r="B136" s="236">
        <v>31</v>
      </c>
      <c r="C136" s="324" t="s">
        <v>681</v>
      </c>
      <c r="D136" s="324" t="s">
        <v>1060</v>
      </c>
      <c r="E136" s="323" t="s">
        <v>969</v>
      </c>
      <c r="F136" s="21">
        <v>69909763597</v>
      </c>
      <c r="G136" s="21">
        <f>'LRA Aplikasi'!J1245</f>
        <v>68236477554.190002</v>
      </c>
      <c r="H136" s="238">
        <f>SUMIF('Jurnal Unaudited'!G:G,'FACE LRA Unaudited'!C136,'Jurnal Unaudited'!M:M)</f>
        <v>0</v>
      </c>
      <c r="I136" s="238">
        <f>SUMIF('Jurnal Unaudited'!G:G,'FACE LRA Unaudited'!C136,'Jurnal Unaudited'!N:N)</f>
        <v>0</v>
      </c>
      <c r="J136" s="21">
        <f t="shared" si="18"/>
        <v>68236477554.190002</v>
      </c>
      <c r="K136" s="21">
        <f t="shared" si="16"/>
        <v>97.606505934627705</v>
      </c>
      <c r="L136" s="404">
        <v>91982298449.690002</v>
      </c>
      <c r="M136" s="18"/>
    </row>
    <row r="137" spans="1:13" ht="18" customHeight="1">
      <c r="A137" s="18"/>
      <c r="B137" s="236">
        <v>32</v>
      </c>
      <c r="C137" s="324" t="s">
        <v>682</v>
      </c>
      <c r="D137" s="324" t="s">
        <v>1061</v>
      </c>
      <c r="E137" s="323" t="s">
        <v>971</v>
      </c>
      <c r="F137" s="21">
        <v>195073720735</v>
      </c>
      <c r="G137" s="21">
        <f>'LRA Aplikasi'!J1423</f>
        <v>193391738964.17999</v>
      </c>
      <c r="H137" s="238">
        <f>SUMIF('Jurnal Unaudited'!G:G,'FACE LRA Unaudited'!C137,'Jurnal Unaudited'!M:M)</f>
        <v>0</v>
      </c>
      <c r="I137" s="238">
        <f>SUMIF('Jurnal Unaudited'!G:G,'FACE LRA Unaudited'!C137,'Jurnal Unaudited'!N:N)</f>
        <v>0</v>
      </c>
      <c r="J137" s="21">
        <f t="shared" si="18"/>
        <v>193391738964.17999</v>
      </c>
      <c r="K137" s="21">
        <f t="shared" si="16"/>
        <v>99.137771215680601</v>
      </c>
      <c r="L137" s="404">
        <v>162453283839.91</v>
      </c>
      <c r="M137" s="18"/>
    </row>
    <row r="138" spans="1:13" ht="18" customHeight="1">
      <c r="A138" s="18"/>
      <c r="B138" s="236">
        <v>33</v>
      </c>
      <c r="C138" s="324" t="s">
        <v>683</v>
      </c>
      <c r="D138" s="324" t="s">
        <v>1062</v>
      </c>
      <c r="E138" s="323" t="s">
        <v>972</v>
      </c>
      <c r="F138" s="21">
        <v>496114936705</v>
      </c>
      <c r="G138" s="21">
        <f>'LRA Aplikasi'!J1464</f>
        <v>491162017186.35999</v>
      </c>
      <c r="H138" s="238">
        <f>SUMIF('Jurnal Unaudited'!G:G,'FACE LRA Unaudited'!C138,'Jurnal Unaudited'!M:M)</f>
        <v>0</v>
      </c>
      <c r="I138" s="238">
        <f>SUMIF('Jurnal Unaudited'!G:G,'FACE LRA Unaudited'!C138,'Jurnal Unaudited'!N:N)</f>
        <v>0</v>
      </c>
      <c r="J138" s="21">
        <f t="shared" si="18"/>
        <v>491162017186.35999</v>
      </c>
      <c r="K138" s="21">
        <f t="shared" si="16"/>
        <v>99.001658859228186</v>
      </c>
      <c r="L138" s="404">
        <v>327845750482.60999</v>
      </c>
      <c r="M138" s="18"/>
    </row>
    <row r="139" spans="1:13" ht="18" customHeight="1">
      <c r="A139" s="18"/>
      <c r="B139" s="236">
        <v>34</v>
      </c>
      <c r="C139" s="324" t="s">
        <v>684</v>
      </c>
      <c r="D139" s="324" t="s">
        <v>1063</v>
      </c>
      <c r="E139" s="323" t="s">
        <v>973</v>
      </c>
      <c r="F139" s="21">
        <v>9174939663</v>
      </c>
      <c r="G139" s="21">
        <f>'LRA Aplikasi'!J1510</f>
        <v>9169531295.1499996</v>
      </c>
      <c r="H139" s="238">
        <f>SUMIF('Jurnal Unaudited'!G:G,'FACE LRA Unaudited'!C139,'Jurnal Unaudited'!M:M)</f>
        <v>0</v>
      </c>
      <c r="I139" s="238">
        <f>SUMIF('Jurnal Unaudited'!G:G,'FACE LRA Unaudited'!C139,'Jurnal Unaudited'!N:N)</f>
        <v>0</v>
      </c>
      <c r="J139" s="21">
        <f t="shared" si="18"/>
        <v>9169531295.1499996</v>
      </c>
      <c r="K139" s="21">
        <f t="shared" si="16"/>
        <v>99.94105282379337</v>
      </c>
      <c r="L139" s="404">
        <v>9550491737.9200001</v>
      </c>
      <c r="M139" s="18"/>
    </row>
    <row r="140" spans="1:13" ht="18" customHeight="1">
      <c r="A140" s="18"/>
      <c r="B140" s="236">
        <v>35</v>
      </c>
      <c r="C140" s="324" t="s">
        <v>685</v>
      </c>
      <c r="D140" s="324" t="s">
        <v>1064</v>
      </c>
      <c r="E140" s="323" t="s">
        <v>975</v>
      </c>
      <c r="F140" s="21">
        <v>199000000</v>
      </c>
      <c r="G140" s="21">
        <f>'LRA Aplikasi'!J1538</f>
        <v>197990700</v>
      </c>
      <c r="H140" s="238">
        <f>SUMIF('Jurnal Unaudited'!G:G,'FACE LRA Unaudited'!C140,'Jurnal Unaudited'!M:M)</f>
        <v>0</v>
      </c>
      <c r="I140" s="238">
        <f>SUMIF('Jurnal Unaudited'!G:G,'FACE LRA Unaudited'!C140,'Jurnal Unaudited'!N:N)</f>
        <v>0</v>
      </c>
      <c r="J140" s="21">
        <f t="shared" si="18"/>
        <v>197990700</v>
      </c>
      <c r="K140" s="21">
        <f t="shared" si="16"/>
        <v>99.492814070351756</v>
      </c>
      <c r="L140" s="404">
        <v>84525000</v>
      </c>
      <c r="M140" s="18"/>
    </row>
    <row r="141" spans="1:13" ht="18" customHeight="1">
      <c r="A141" s="133"/>
      <c r="B141" s="248"/>
      <c r="C141" s="239"/>
      <c r="D141" s="303"/>
      <c r="E141" s="323"/>
      <c r="F141" s="238"/>
      <c r="G141" s="238"/>
      <c r="H141" s="238">
        <f>SUMIF('Jurnal Unaudited'!G:G,'FACE LRA Unaudited'!C141,'Jurnal Unaudited'!M:M)</f>
        <v>0</v>
      </c>
      <c r="I141" s="238">
        <f>SUMIF('Jurnal Unaudited'!G:G,'FACE LRA Unaudited'!C141,'Jurnal Unaudited'!N:N)</f>
        <v>0</v>
      </c>
      <c r="J141" s="238"/>
      <c r="K141" s="238"/>
      <c r="L141" s="405"/>
      <c r="M141" s="133"/>
    </row>
    <row r="142" spans="1:13" ht="18" customHeight="1">
      <c r="A142" s="133"/>
      <c r="B142" s="463">
        <v>36</v>
      </c>
      <c r="C142" s="464" t="s">
        <v>686</v>
      </c>
      <c r="D142" s="464" t="s">
        <v>1065</v>
      </c>
      <c r="E142" s="465" t="s">
        <v>687</v>
      </c>
      <c r="F142" s="466">
        <f t="shared" ref="F142:G142" si="19">F143</f>
        <v>9204693000</v>
      </c>
      <c r="G142" s="466">
        <f t="shared" si="19"/>
        <v>0</v>
      </c>
      <c r="H142" s="467">
        <f>SUMIF('Jurnal Unaudited'!G:G,'FACE LRA Unaudited'!C142,'Jurnal Unaudited'!M:M)</f>
        <v>0</v>
      </c>
      <c r="I142" s="467">
        <f>SUMIF('Jurnal Unaudited'!G:G,'FACE LRA Unaudited'!C142,'Jurnal Unaudited'!N:N)</f>
        <v>0</v>
      </c>
      <c r="J142" s="471">
        <f>J143</f>
        <v>0</v>
      </c>
      <c r="K142" s="466">
        <f t="shared" ref="K142:K143" si="20">J142/F142*100</f>
        <v>0</v>
      </c>
      <c r="L142" s="472">
        <f>L143</f>
        <v>0</v>
      </c>
      <c r="M142" s="133"/>
    </row>
    <row r="143" spans="1:13" ht="18" customHeight="1">
      <c r="A143" s="133"/>
      <c r="B143" s="236">
        <v>37</v>
      </c>
      <c r="C143" s="324" t="s">
        <v>688</v>
      </c>
      <c r="D143" s="324" t="s">
        <v>1066</v>
      </c>
      <c r="E143" s="323" t="s">
        <v>976</v>
      </c>
      <c r="F143" s="21">
        <v>9204693000</v>
      </c>
      <c r="G143" s="21">
        <f>'LRA Aplikasi'!J1546</f>
        <v>0</v>
      </c>
      <c r="H143" s="238">
        <f>SUMIF('Jurnal Unaudited'!G:G,'FACE LRA Unaudited'!C143,'Jurnal Unaudited'!M:M)</f>
        <v>0</v>
      </c>
      <c r="I143" s="238">
        <f>SUMIF('Jurnal Unaudited'!G:G,'FACE LRA Unaudited'!C143,'Jurnal Unaudited'!N:N)</f>
        <v>0</v>
      </c>
      <c r="J143" s="21">
        <f t="shared" ref="J143" si="21">G143+H143-I143</f>
        <v>0</v>
      </c>
      <c r="K143" s="238">
        <f t="shared" si="20"/>
        <v>0</v>
      </c>
      <c r="L143" s="404">
        <v>0</v>
      </c>
      <c r="M143" s="133"/>
    </row>
    <row r="144" spans="1:13" ht="18" customHeight="1">
      <c r="A144" s="133"/>
      <c r="B144" s="236"/>
      <c r="C144" s="239"/>
      <c r="D144" s="303"/>
      <c r="E144" s="323"/>
      <c r="F144" s="238"/>
      <c r="G144" s="238"/>
      <c r="H144" s="238">
        <f>SUMIF('Jurnal Unaudited'!G:G,'FACE LRA Unaudited'!C144,'Jurnal Unaudited'!M:M)</f>
        <v>0</v>
      </c>
      <c r="I144" s="238">
        <f>SUMIF('Jurnal Unaudited'!G:G,'FACE LRA Unaudited'!C144,'Jurnal Unaudited'!N:N)</f>
        <v>0</v>
      </c>
      <c r="J144" s="238"/>
      <c r="K144" s="238"/>
      <c r="L144" s="405"/>
      <c r="M144" s="133"/>
    </row>
    <row r="145" spans="1:13" ht="18" customHeight="1">
      <c r="A145" s="133"/>
      <c r="B145" s="430">
        <v>38</v>
      </c>
      <c r="C145" s="436" t="s">
        <v>690</v>
      </c>
      <c r="D145" s="437" t="s">
        <v>1067</v>
      </c>
      <c r="E145" s="431" t="s">
        <v>977</v>
      </c>
      <c r="F145" s="438">
        <f t="shared" ref="F145:G145" si="22">F147</f>
        <v>263907078513</v>
      </c>
      <c r="G145" s="438">
        <f t="shared" si="22"/>
        <v>255927078513</v>
      </c>
      <c r="H145" s="439">
        <f>SUMIF('Jurnal Unaudited'!G:G,'FACE LRA Unaudited'!C145,'Jurnal Unaudited'!M:M)</f>
        <v>0</v>
      </c>
      <c r="I145" s="439">
        <f>SUMIF('Jurnal Unaudited'!G:G,'FACE LRA Unaudited'!C145,'Jurnal Unaudited'!N:N)</f>
        <v>0</v>
      </c>
      <c r="J145" s="442">
        <f>J147</f>
        <v>255927078513</v>
      </c>
      <c r="K145" s="438">
        <f>J145/F145*100</f>
        <v>96.976208427237438</v>
      </c>
      <c r="L145" s="443">
        <f t="shared" ref="L145" si="23">L147</f>
        <v>207742604162</v>
      </c>
      <c r="M145" s="133"/>
    </row>
    <row r="146" spans="1:13" ht="18" customHeight="1">
      <c r="A146" s="133"/>
      <c r="B146" s="248"/>
      <c r="C146" s="239"/>
      <c r="D146" s="303"/>
      <c r="E146" s="323"/>
      <c r="F146" s="238"/>
      <c r="G146" s="238"/>
      <c r="H146" s="238">
        <f>SUMIF('Jurnal Unaudited'!G:G,'FACE LRA Unaudited'!C146,'Jurnal Unaudited'!M:M)</f>
        <v>0</v>
      </c>
      <c r="I146" s="238">
        <f>SUMIF('Jurnal Unaudited'!G:G,'FACE LRA Unaudited'!C146,'Jurnal Unaudited'!N:N)</f>
        <v>0</v>
      </c>
      <c r="J146" s="304"/>
      <c r="K146" s="238"/>
      <c r="L146" s="406"/>
      <c r="M146" s="133"/>
    </row>
    <row r="147" spans="1:13" ht="18" customHeight="1">
      <c r="A147" s="133"/>
      <c r="B147" s="463">
        <v>39</v>
      </c>
      <c r="C147" s="464" t="s">
        <v>691</v>
      </c>
      <c r="D147" s="464" t="s">
        <v>692</v>
      </c>
      <c r="E147" s="465" t="s">
        <v>978</v>
      </c>
      <c r="F147" s="466">
        <f t="shared" ref="F147:G147" si="24">F148+F149</f>
        <v>263907078513</v>
      </c>
      <c r="G147" s="466">
        <f t="shared" si="24"/>
        <v>255927078513</v>
      </c>
      <c r="H147" s="467">
        <f>SUMIF('Jurnal Unaudited'!G:G,'FACE LRA Unaudited'!C147,'Jurnal Unaudited'!M:M)</f>
        <v>0</v>
      </c>
      <c r="I147" s="467">
        <f>SUMIF('Jurnal Unaudited'!G:G,'FACE LRA Unaudited'!C147,'Jurnal Unaudited'!N:N)</f>
        <v>0</v>
      </c>
      <c r="J147" s="471">
        <f>J148+J149</f>
        <v>255927078513</v>
      </c>
      <c r="K147" s="466">
        <f t="shared" ref="K147:K149" si="25">J147/F147*100</f>
        <v>96.976208427237438</v>
      </c>
      <c r="L147" s="472">
        <f t="shared" ref="L147" si="26">L148+L149</f>
        <v>207742604162</v>
      </c>
      <c r="M147" s="133"/>
    </row>
    <row r="148" spans="1:13" ht="18" customHeight="1">
      <c r="A148" s="18"/>
      <c r="B148" s="236">
        <v>40</v>
      </c>
      <c r="C148" s="324" t="s">
        <v>693</v>
      </c>
      <c r="D148" s="324" t="s">
        <v>694</v>
      </c>
      <c r="E148" s="323" t="s">
        <v>979</v>
      </c>
      <c r="F148" s="21">
        <v>3586286413</v>
      </c>
      <c r="G148" s="21">
        <f>'LRA Aplikasi'!J1558</f>
        <v>3586286413</v>
      </c>
      <c r="H148" s="238">
        <f>SUMIF('Jurnal Unaudited'!G:G,'FACE LRA Unaudited'!C148,'Jurnal Unaudited'!M:M)</f>
        <v>0</v>
      </c>
      <c r="I148" s="238">
        <f>SUMIF('Jurnal Unaudited'!G:G,'FACE LRA Unaudited'!C148,'Jurnal Unaudited'!N:N)</f>
        <v>0</v>
      </c>
      <c r="J148" s="21">
        <f t="shared" ref="J148:J149" si="27">G148+H148-I148</f>
        <v>3586286413</v>
      </c>
      <c r="K148" s="21">
        <f t="shared" si="25"/>
        <v>100</v>
      </c>
      <c r="L148" s="404">
        <v>3244922277</v>
      </c>
      <c r="M148" s="18"/>
    </row>
    <row r="149" spans="1:13" ht="18" customHeight="1">
      <c r="A149" s="18"/>
      <c r="B149" s="236">
        <v>41</v>
      </c>
      <c r="C149" s="324" t="s">
        <v>695</v>
      </c>
      <c r="D149" s="324" t="s">
        <v>696</v>
      </c>
      <c r="E149" s="323" t="s">
        <v>980</v>
      </c>
      <c r="F149" s="21">
        <v>260320792100</v>
      </c>
      <c r="G149" s="21">
        <f>'LRA Aplikasi'!J1566</f>
        <v>252340792100</v>
      </c>
      <c r="H149" s="238">
        <f>SUMIF('Jurnal Unaudited'!G:G,'FACE LRA Unaudited'!C149,'Jurnal Unaudited'!M:M)</f>
        <v>0</v>
      </c>
      <c r="I149" s="238">
        <f>SUMIF('Jurnal Unaudited'!G:G,'FACE LRA Unaudited'!C149,'Jurnal Unaudited'!N:N)</f>
        <v>0</v>
      </c>
      <c r="J149" s="21">
        <f t="shared" si="27"/>
        <v>252340792100</v>
      </c>
      <c r="K149" s="21">
        <f t="shared" si="25"/>
        <v>96.934551429555214</v>
      </c>
      <c r="L149" s="404">
        <v>204497681885</v>
      </c>
      <c r="M149" s="18"/>
    </row>
    <row r="150" spans="1:13" ht="18" customHeight="1">
      <c r="A150" s="133"/>
      <c r="B150" s="236"/>
      <c r="C150" s="324"/>
      <c r="D150" s="303"/>
      <c r="E150" s="323"/>
      <c r="F150" s="238"/>
      <c r="G150" s="238"/>
      <c r="H150" s="238">
        <f>SUMIF('Jurnal Unaudited'!G:G,'FACE LRA Unaudited'!C150,'Jurnal Unaudited'!M:M)</f>
        <v>0</v>
      </c>
      <c r="I150" s="238">
        <f>SUMIF('Jurnal Unaudited'!G:G,'FACE LRA Unaudited'!C150,'Jurnal Unaudited'!N:N)</f>
        <v>0</v>
      </c>
      <c r="J150" s="304"/>
      <c r="K150" s="238"/>
      <c r="L150" s="406"/>
      <c r="M150" s="133"/>
    </row>
    <row r="151" spans="1:13" ht="18" customHeight="1">
      <c r="A151" s="133"/>
      <c r="B151" s="430">
        <v>42</v>
      </c>
      <c r="C151" s="444"/>
      <c r="D151" s="436" t="s">
        <v>1068</v>
      </c>
      <c r="E151" s="431"/>
      <c r="F151" s="438">
        <f>F145+F34</f>
        <v>2204264530108</v>
      </c>
      <c r="G151" s="438">
        <f>G145+G34</f>
        <v>2068293546341.9102</v>
      </c>
      <c r="H151" s="439">
        <f>SUMIF('Jurnal Unaudited'!G:G,'FACE LRA Unaudited'!C151,'Jurnal Unaudited'!M:M)</f>
        <v>0</v>
      </c>
      <c r="I151" s="439">
        <f>SUMIF('Jurnal Unaudited'!G:G,'FACE LRA Unaudited'!C151,'Jurnal Unaudited'!N:N)</f>
        <v>0</v>
      </c>
      <c r="J151" s="438">
        <f>J145+J34</f>
        <v>2068293546341.9102</v>
      </c>
      <c r="K151" s="438">
        <f>J151/F151*100</f>
        <v>93.831457980253035</v>
      </c>
      <c r="L151" s="440">
        <f>L145+L34</f>
        <v>1750004102090.8</v>
      </c>
      <c r="M151" s="133"/>
    </row>
    <row r="152" spans="1:13" ht="18" customHeight="1">
      <c r="A152" s="133"/>
      <c r="B152" s="236"/>
      <c r="C152" s="324"/>
      <c r="D152" s="303"/>
      <c r="E152" s="323"/>
      <c r="F152" s="238"/>
      <c r="G152" s="238"/>
      <c r="H152" s="238">
        <f>SUMIF('Jurnal Unaudited'!G:G,'FACE LRA Unaudited'!C152,'Jurnal Unaudited'!M:M)</f>
        <v>0</v>
      </c>
      <c r="I152" s="238">
        <f>SUMIF('Jurnal Unaudited'!G:G,'FACE LRA Unaudited'!C152,'Jurnal Unaudited'!N:N)</f>
        <v>0</v>
      </c>
      <c r="J152" s="238"/>
      <c r="K152" s="238"/>
      <c r="L152" s="405"/>
      <c r="M152" s="133"/>
    </row>
    <row r="153" spans="1:13" ht="18" customHeight="1">
      <c r="A153" s="133"/>
      <c r="B153" s="430">
        <v>43</v>
      </c>
      <c r="C153" s="436"/>
      <c r="D153" s="436" t="s">
        <v>697</v>
      </c>
      <c r="E153" s="431"/>
      <c r="F153" s="438">
        <f>F9-F151</f>
        <v>-160962269257</v>
      </c>
      <c r="G153" s="438">
        <f>G9-G151</f>
        <v>-58798532730.320068</v>
      </c>
      <c r="H153" s="439">
        <f>SUMIF('Jurnal Unaudited'!G:G,'FACE LRA Unaudited'!C153,'Jurnal Unaudited'!M:M)</f>
        <v>0</v>
      </c>
      <c r="I153" s="439">
        <f>SUMIF('Jurnal Unaudited'!G:G,'FACE LRA Unaudited'!C153,'Jurnal Unaudited'!N:N)</f>
        <v>0</v>
      </c>
      <c r="J153" s="438">
        <f>J9-J151</f>
        <v>-58798532730.320068</v>
      </c>
      <c r="K153" s="438">
        <f>J153/F153*100</f>
        <v>36.529388534178494</v>
      </c>
      <c r="L153" s="440">
        <f>L9-L151</f>
        <v>-256547373575.34009</v>
      </c>
      <c r="M153" s="133"/>
    </row>
    <row r="154" spans="1:13" ht="18" customHeight="1">
      <c r="A154" s="133"/>
      <c r="B154" s="236"/>
      <c r="C154" s="239"/>
      <c r="D154" s="303"/>
      <c r="E154" s="323"/>
      <c r="F154" s="238"/>
      <c r="G154" s="238"/>
      <c r="H154" s="238">
        <f>SUMIF('Jurnal Unaudited'!G:G,'FACE LRA Unaudited'!C154,'Jurnal Unaudited'!M:M)</f>
        <v>0</v>
      </c>
      <c r="I154" s="238">
        <f>SUMIF('Jurnal Unaudited'!G:G,'FACE LRA Unaudited'!C154,'Jurnal Unaudited'!N:N)</f>
        <v>0</v>
      </c>
      <c r="J154" s="238"/>
      <c r="K154" s="238"/>
      <c r="L154" s="405"/>
      <c r="M154" s="133"/>
    </row>
    <row r="155" spans="1:13" ht="18" customHeight="1">
      <c r="A155" s="133"/>
      <c r="B155" s="430">
        <v>44</v>
      </c>
      <c r="C155" s="436"/>
      <c r="D155" s="437" t="s">
        <v>698</v>
      </c>
      <c r="E155" s="431" t="s">
        <v>699</v>
      </c>
      <c r="F155" s="438">
        <f>F157-F160</f>
        <v>160962269257</v>
      </c>
      <c r="G155" s="438">
        <f>G157-G160</f>
        <v>160978516057.38</v>
      </c>
      <c r="H155" s="439">
        <f>SUMIF('Jurnal Unaudited'!G:G,'FACE LRA Unaudited'!C155,'Jurnal Unaudited'!M:M)</f>
        <v>0</v>
      </c>
      <c r="I155" s="439">
        <f>SUMIF('Jurnal Unaudited'!G:G,'FACE LRA Unaudited'!C155,'Jurnal Unaudited'!N:N)</f>
        <v>0</v>
      </c>
      <c r="J155" s="438">
        <f>J157-J160</f>
        <v>160978516057.38</v>
      </c>
      <c r="K155" s="438">
        <f t="shared" ref="K155" si="28">J155/F155*100</f>
        <v>100.01009354580734</v>
      </c>
      <c r="L155" s="440">
        <f>L157-L160</f>
        <v>417525889632.71997</v>
      </c>
      <c r="M155" s="133"/>
    </row>
    <row r="156" spans="1:13" ht="18" customHeight="1">
      <c r="A156" s="133"/>
      <c r="B156" s="248"/>
      <c r="C156" s="239"/>
      <c r="D156" s="303"/>
      <c r="E156" s="323"/>
      <c r="F156" s="238"/>
      <c r="G156" s="238"/>
      <c r="H156" s="238">
        <f>SUMIF('Jurnal Unaudited'!G:G,'FACE LRA Unaudited'!C156,'Jurnal Unaudited'!M:M)</f>
        <v>0</v>
      </c>
      <c r="I156" s="238">
        <f>SUMIF('Jurnal Unaudited'!G:G,'FACE LRA Unaudited'!C156,'Jurnal Unaudited'!N:N)</f>
        <v>0</v>
      </c>
      <c r="J156" s="238"/>
      <c r="K156" s="238"/>
      <c r="L156" s="405"/>
      <c r="M156" s="133"/>
    </row>
    <row r="157" spans="1:13" ht="18" customHeight="1">
      <c r="A157" s="133"/>
      <c r="B157" s="463">
        <v>45</v>
      </c>
      <c r="C157" s="464" t="s">
        <v>700</v>
      </c>
      <c r="D157" s="464" t="s">
        <v>701</v>
      </c>
      <c r="E157" s="465" t="s">
        <v>702</v>
      </c>
      <c r="F157" s="466">
        <f>F158</f>
        <v>160962269257</v>
      </c>
      <c r="G157" s="466">
        <f>G158</f>
        <v>160978516057.38</v>
      </c>
      <c r="H157" s="467">
        <f>SUMIF('Jurnal Unaudited'!G:G,'FACE LRA Unaudited'!C157,'Jurnal Unaudited'!M:M)</f>
        <v>0</v>
      </c>
      <c r="I157" s="467">
        <f>SUMIF('Jurnal Unaudited'!G:G,'FACE LRA Unaudited'!C157,'Jurnal Unaudited'!N:N)</f>
        <v>0</v>
      </c>
      <c r="J157" s="466">
        <f>J158</f>
        <v>160978516057.38</v>
      </c>
      <c r="K157" s="466">
        <f t="shared" ref="K157" si="29">J157/F157*100</f>
        <v>100.01009354580734</v>
      </c>
      <c r="L157" s="468">
        <f>L158</f>
        <v>417525889632.71997</v>
      </c>
      <c r="M157" s="133"/>
    </row>
    <row r="158" spans="1:13" ht="18" customHeight="1">
      <c r="A158" s="18"/>
      <c r="B158" s="236">
        <v>46</v>
      </c>
      <c r="C158" s="239" t="s">
        <v>703</v>
      </c>
      <c r="D158" s="324" t="s">
        <v>704</v>
      </c>
      <c r="E158" s="323" t="s">
        <v>981</v>
      </c>
      <c r="F158" s="21">
        <v>160962269257</v>
      </c>
      <c r="G158" s="21">
        <v>160978516057.38</v>
      </c>
      <c r="H158" s="238">
        <f>SUMIF('Jurnal Unaudited'!G:G,'FACE LRA Unaudited'!C158,'Jurnal Unaudited'!M:M)</f>
        <v>0</v>
      </c>
      <c r="I158" s="238">
        <f>SUMIF('Jurnal Unaudited'!G:G,'FACE LRA Unaudited'!C158,'Jurnal Unaudited'!N:N)</f>
        <v>0</v>
      </c>
      <c r="J158" s="21">
        <f>G158+H158-I158</f>
        <v>160978516057.38</v>
      </c>
      <c r="K158" s="21">
        <f>J158/F158*100</f>
        <v>100.01009354580734</v>
      </c>
      <c r="L158" s="404">
        <v>417525889632.71997</v>
      </c>
      <c r="M158" s="18"/>
    </row>
    <row r="159" spans="1:13" ht="18" customHeight="1">
      <c r="A159" s="133"/>
      <c r="B159" s="236"/>
      <c r="C159" s="324"/>
      <c r="D159" s="303"/>
      <c r="E159" s="323"/>
      <c r="F159" s="238"/>
      <c r="G159" s="238"/>
      <c r="H159" s="238">
        <f>SUMIF('Jurnal Unaudited'!G:G,'FACE LRA Unaudited'!C159,'Jurnal Unaudited'!M:M)</f>
        <v>0</v>
      </c>
      <c r="I159" s="238">
        <f>SUMIF('Jurnal Unaudited'!G:G,'FACE LRA Unaudited'!C159,'Jurnal Unaudited'!N:N)</f>
        <v>0</v>
      </c>
      <c r="J159" s="238"/>
      <c r="K159" s="238"/>
      <c r="L159" s="405"/>
      <c r="M159" s="133"/>
    </row>
    <row r="160" spans="1:13" ht="18" customHeight="1">
      <c r="A160" s="133"/>
      <c r="B160" s="463">
        <v>47</v>
      </c>
      <c r="C160" s="464"/>
      <c r="D160" s="464" t="s">
        <v>706</v>
      </c>
      <c r="E160" s="465" t="s">
        <v>707</v>
      </c>
      <c r="F160" s="466">
        <f t="shared" ref="F160:G160" si="30">F161</f>
        <v>0</v>
      </c>
      <c r="G160" s="466">
        <f t="shared" si="30"/>
        <v>0</v>
      </c>
      <c r="H160" s="467">
        <f>SUMIF('Jurnal Unaudited'!G:G,'FACE LRA Unaudited'!C160,'Jurnal Unaudited'!M:M)</f>
        <v>0</v>
      </c>
      <c r="I160" s="467">
        <f>SUMIF('Jurnal Unaudited'!G:G,'FACE LRA Unaudited'!C160,'Jurnal Unaudited'!N:N)</f>
        <v>0</v>
      </c>
      <c r="J160" s="466">
        <f>J161</f>
        <v>0</v>
      </c>
      <c r="K160" s="466">
        <v>0</v>
      </c>
      <c r="L160" s="468">
        <f t="shared" ref="L160" si="31">L161</f>
        <v>0</v>
      </c>
      <c r="M160" s="133"/>
    </row>
    <row r="161" spans="1:13" ht="18" customHeight="1">
      <c r="A161" s="18"/>
      <c r="B161" s="236">
        <v>48</v>
      </c>
      <c r="C161" s="239" t="s">
        <v>708</v>
      </c>
      <c r="D161" s="324" t="s">
        <v>709</v>
      </c>
      <c r="E161" s="323" t="s">
        <v>982</v>
      </c>
      <c r="F161" s="21">
        <v>0</v>
      </c>
      <c r="G161" s="21">
        <v>0</v>
      </c>
      <c r="H161" s="238">
        <f>SUMIF('Jurnal Unaudited'!G:G,'FACE LRA Unaudited'!C161,'Jurnal Unaudited'!M:M)</f>
        <v>0</v>
      </c>
      <c r="I161" s="238">
        <f>SUMIF('Jurnal Unaudited'!G:G,'FACE LRA Unaudited'!C161,'Jurnal Unaudited'!N:N)</f>
        <v>0</v>
      </c>
      <c r="J161" s="21">
        <f>G161+H161-I161</f>
        <v>0</v>
      </c>
      <c r="K161" s="238">
        <v>0</v>
      </c>
      <c r="L161" s="404">
        <v>0</v>
      </c>
      <c r="M161" s="18"/>
    </row>
    <row r="162" spans="1:13" ht="18" customHeight="1">
      <c r="A162" s="133"/>
      <c r="B162" s="236"/>
      <c r="C162" s="324"/>
      <c r="D162" s="303"/>
      <c r="E162" s="323"/>
      <c r="F162" s="238"/>
      <c r="G162" s="238"/>
      <c r="H162" s="238">
        <f>SUMIF('Jurnal Unaudited'!G:G,'FACE LRA Unaudited'!C162,'Jurnal Unaudited'!M:M)</f>
        <v>0</v>
      </c>
      <c r="I162" s="238">
        <f>SUMIF('Jurnal Unaudited'!G:G,'FACE LRA Unaudited'!C162,'Jurnal Unaudited'!N:N)</f>
        <v>0</v>
      </c>
      <c r="J162" s="238"/>
      <c r="K162" s="238"/>
      <c r="L162" s="405"/>
      <c r="M162" s="133"/>
    </row>
    <row r="163" spans="1:13" ht="18" customHeight="1">
      <c r="A163" s="133"/>
      <c r="B163" s="430">
        <v>49</v>
      </c>
      <c r="C163" s="436" t="s">
        <v>710</v>
      </c>
      <c r="D163" s="437" t="s">
        <v>712</v>
      </c>
      <c r="E163" s="431" t="s">
        <v>711</v>
      </c>
      <c r="F163" s="438">
        <f>F153+F155</f>
        <v>0</v>
      </c>
      <c r="G163" s="438">
        <f>G153+G155</f>
        <v>102179983327.05994</v>
      </c>
      <c r="H163" s="439">
        <f>SUMIF('Jurnal Unaudited'!G:G,'FACE LRA Unaudited'!C163,'Jurnal Unaudited'!M:M)</f>
        <v>0</v>
      </c>
      <c r="I163" s="439">
        <f>SUMIF('Jurnal Unaudited'!G:G,'FACE LRA Unaudited'!C163,'Jurnal Unaudited'!N:N)</f>
        <v>0</v>
      </c>
      <c r="J163" s="438">
        <f>J153+J155</f>
        <v>102179983327.05994</v>
      </c>
      <c r="K163" s="438">
        <v>100</v>
      </c>
      <c r="L163" s="440">
        <f>L153+L155</f>
        <v>160978516057.37988</v>
      </c>
      <c r="M163" s="133"/>
    </row>
    <row r="164" spans="1:13" ht="15.75" customHeight="1">
      <c r="B164" s="331"/>
      <c r="C164" s="287"/>
      <c r="D164" s="332"/>
      <c r="E164" s="229"/>
      <c r="F164" s="39"/>
      <c r="G164" s="240"/>
      <c r="H164" s="240"/>
      <c r="I164" s="240"/>
      <c r="J164" s="240"/>
      <c r="K164" s="240"/>
      <c r="L164" s="240"/>
    </row>
    <row r="165" spans="1:13" ht="15.75" customHeight="1">
      <c r="B165" s="333" t="s">
        <v>1069</v>
      </c>
      <c r="C165" s="43"/>
      <c r="D165" s="23"/>
      <c r="E165" s="229"/>
      <c r="F165" s="39"/>
      <c r="G165" s="240"/>
      <c r="H165" s="240"/>
      <c r="I165" s="240"/>
      <c r="J165" s="240"/>
      <c r="K165" s="240"/>
      <c r="L165" s="240"/>
    </row>
    <row r="166" spans="1:13" ht="15.75" customHeight="1">
      <c r="D166" s="23"/>
      <c r="E166" s="229"/>
      <c r="F166" s="39"/>
      <c r="G166" s="240"/>
      <c r="H166" s="240"/>
      <c r="I166" s="240"/>
      <c r="J166" s="240"/>
      <c r="K166" s="240"/>
      <c r="L166" s="240"/>
    </row>
    <row r="167" spans="1:13" ht="15.75" customHeight="1">
      <c r="E167" s="229"/>
      <c r="F167" s="39"/>
      <c r="G167" s="1785" t="s">
        <v>713</v>
      </c>
      <c r="H167" s="1745"/>
      <c r="I167" s="1745"/>
      <c r="J167" s="1745"/>
      <c r="K167" s="1745"/>
      <c r="L167" s="1745"/>
    </row>
    <row r="168" spans="1:13" ht="15.75" customHeight="1">
      <c r="E168" s="229"/>
      <c r="F168" s="39"/>
      <c r="G168" s="241"/>
      <c r="H168" s="241"/>
      <c r="I168" s="241"/>
      <c r="J168" s="241"/>
      <c r="K168" s="241"/>
      <c r="L168" s="241"/>
    </row>
    <row r="169" spans="1:13" ht="15.75" customHeight="1">
      <c r="E169" s="229"/>
      <c r="F169" s="39"/>
      <c r="G169" s="241"/>
      <c r="H169" s="241"/>
      <c r="I169" s="241"/>
      <c r="J169" s="241"/>
      <c r="K169" s="241"/>
      <c r="L169" s="241"/>
      <c r="M169" s="39"/>
    </row>
    <row r="170" spans="1:13" ht="15" customHeight="1">
      <c r="E170" s="229"/>
      <c r="F170" s="39"/>
      <c r="G170" s="241"/>
      <c r="H170" s="241"/>
      <c r="I170" s="241"/>
      <c r="J170" s="241"/>
      <c r="K170" s="241"/>
      <c r="L170" s="241"/>
      <c r="M170" s="39"/>
    </row>
    <row r="171" spans="1:13" ht="15.75" customHeight="1">
      <c r="E171" s="229"/>
      <c r="F171" s="39"/>
      <c r="G171" s="241"/>
      <c r="H171" s="241"/>
      <c r="I171" s="241"/>
      <c r="J171" s="241"/>
      <c r="K171" s="241"/>
      <c r="L171" s="241"/>
      <c r="M171" s="39"/>
    </row>
    <row r="172" spans="1:13" ht="15.75" customHeight="1">
      <c r="E172" s="229"/>
      <c r="F172" s="39"/>
      <c r="G172" s="1785" t="str">
        <f>SKPD!D3</f>
        <v>Drs. H. ANWAR SADAT, M.Ag.</v>
      </c>
      <c r="H172" s="1745"/>
      <c r="I172" s="1745"/>
      <c r="J172" s="1745"/>
      <c r="K172" s="1745"/>
      <c r="L172" s="1745"/>
      <c r="M172" s="39"/>
    </row>
    <row r="173" spans="1:13" ht="15.75" customHeight="1">
      <c r="E173" s="229"/>
      <c r="F173" s="39"/>
      <c r="G173" s="39"/>
      <c r="H173" s="39"/>
      <c r="I173" s="39"/>
      <c r="J173" s="39"/>
      <c r="K173" s="39"/>
    </row>
    <row r="174" spans="1:13" ht="15.75" customHeight="1">
      <c r="B174" s="1786"/>
      <c r="C174" s="1745"/>
      <c r="D174" s="1745"/>
      <c r="E174" s="1745"/>
      <c r="F174" s="1745"/>
      <c r="G174" s="1745"/>
      <c r="H174" s="1745"/>
      <c r="I174" s="1745"/>
      <c r="J174" s="1745"/>
      <c r="K174" s="1745"/>
      <c r="L174" s="1745"/>
    </row>
    <row r="175" spans="1:13" ht="15.75" customHeight="1">
      <c r="D175" s="22"/>
      <c r="E175" s="229"/>
      <c r="F175" s="39"/>
      <c r="G175" s="39"/>
      <c r="H175" s="39"/>
      <c r="I175" s="39"/>
      <c r="J175" s="39"/>
      <c r="K175" s="39"/>
    </row>
    <row r="176" spans="1:13" ht="15.75" customHeight="1">
      <c r="D176" s="22"/>
      <c r="E176" s="229"/>
      <c r="F176" s="39"/>
      <c r="G176" s="232"/>
      <c r="H176" s="39"/>
      <c r="I176" s="39"/>
      <c r="J176" s="39"/>
      <c r="K176" s="39"/>
      <c r="M176" s="39"/>
    </row>
    <row r="177" spans="4:13" ht="15.75" customHeight="1">
      <c r="D177" s="22"/>
      <c r="E177" s="229"/>
      <c r="F177" s="39"/>
      <c r="G177" s="39"/>
      <c r="H177" s="39"/>
      <c r="I177" s="39"/>
      <c r="J177" s="39"/>
      <c r="K177" s="39"/>
    </row>
    <row r="178" spans="4:13" ht="15.75" customHeight="1">
      <c r="D178" s="22"/>
      <c r="E178" s="229"/>
      <c r="F178" s="39"/>
      <c r="G178" s="39"/>
      <c r="H178" s="39"/>
      <c r="I178" s="39"/>
      <c r="J178" s="39"/>
      <c r="K178" s="39"/>
      <c r="M178" s="39"/>
    </row>
    <row r="179" spans="4:13" ht="15.75" customHeight="1">
      <c r="E179" s="229"/>
      <c r="F179" s="39"/>
      <c r="G179" s="39"/>
      <c r="H179" s="39"/>
      <c r="I179" s="39"/>
      <c r="J179" s="39"/>
      <c r="K179" s="39"/>
      <c r="L179" s="39"/>
    </row>
    <row r="180" spans="4:13" ht="15.75" customHeight="1">
      <c r="D180" s="22"/>
      <c r="E180" s="229"/>
      <c r="F180" s="39"/>
      <c r="G180" s="39"/>
      <c r="H180" s="39"/>
      <c r="I180" s="39"/>
      <c r="J180" s="39"/>
      <c r="K180" s="39"/>
    </row>
    <row r="181" spans="4:13" ht="15.75" customHeight="1">
      <c r="D181" s="22"/>
      <c r="E181" s="229"/>
      <c r="F181" s="39"/>
      <c r="G181" s="39"/>
      <c r="H181" s="39"/>
      <c r="I181" s="39"/>
      <c r="J181" s="39"/>
      <c r="K181" s="39"/>
      <c r="L181" s="36"/>
    </row>
    <row r="182" spans="4:13" ht="15.75" customHeight="1">
      <c r="D182" s="22"/>
      <c r="E182" s="229"/>
      <c r="F182" s="39"/>
      <c r="G182" s="39"/>
      <c r="H182" s="39"/>
      <c r="I182" s="39"/>
      <c r="J182" s="39"/>
      <c r="K182" s="39"/>
    </row>
    <row r="183" spans="4:13" ht="15.75" customHeight="1">
      <c r="E183" s="229"/>
      <c r="F183" s="39"/>
      <c r="G183" s="39"/>
      <c r="H183" s="39"/>
      <c r="I183" s="39"/>
      <c r="J183" s="39"/>
      <c r="K183" s="39"/>
    </row>
    <row r="184" spans="4:13" ht="15.75" customHeight="1">
      <c r="D184" s="22"/>
      <c r="E184" s="229"/>
      <c r="F184" s="39"/>
      <c r="G184" s="39"/>
      <c r="H184" s="39"/>
      <c r="I184" s="39"/>
      <c r="J184" s="39"/>
      <c r="K184" s="39"/>
    </row>
    <row r="185" spans="4:13" ht="15.75" customHeight="1">
      <c r="D185" s="22"/>
      <c r="E185" s="229"/>
      <c r="F185" s="39"/>
      <c r="G185" s="39"/>
      <c r="H185" s="39"/>
      <c r="I185" s="39"/>
      <c r="J185" s="39"/>
      <c r="K185" s="39"/>
    </row>
    <row r="186" spans="4:13" ht="15.75" customHeight="1">
      <c r="D186" s="22"/>
      <c r="E186" s="229"/>
      <c r="F186" s="39"/>
      <c r="G186" s="39"/>
      <c r="H186" s="39"/>
      <c r="I186" s="39"/>
      <c r="J186" s="39"/>
      <c r="K186" s="39"/>
    </row>
    <row r="187" spans="4:13" ht="15.75" customHeight="1">
      <c r="E187" s="229"/>
      <c r="F187" s="39"/>
      <c r="G187" s="39"/>
      <c r="H187" s="39"/>
      <c r="I187" s="39"/>
      <c r="J187" s="39"/>
      <c r="K187" s="39"/>
    </row>
    <row r="188" spans="4:13" ht="15.75" customHeight="1">
      <c r="D188" s="22"/>
      <c r="E188" s="229"/>
      <c r="F188" s="39"/>
      <c r="G188" s="39"/>
      <c r="H188" s="39"/>
      <c r="I188" s="39"/>
      <c r="J188" s="39"/>
      <c r="K188" s="39"/>
    </row>
    <row r="189" spans="4:13" ht="15.75" customHeight="1">
      <c r="E189" s="229"/>
      <c r="F189" s="39"/>
      <c r="G189" s="39"/>
      <c r="H189" s="39"/>
      <c r="I189" s="39"/>
      <c r="J189" s="39"/>
      <c r="K189" s="39"/>
    </row>
    <row r="190" spans="4:13" ht="15.75" customHeight="1">
      <c r="D190" s="22"/>
      <c r="E190" s="229"/>
      <c r="F190" s="39"/>
      <c r="G190" s="39"/>
      <c r="H190" s="39"/>
      <c r="I190" s="39"/>
      <c r="J190" s="39"/>
      <c r="K190" s="39"/>
    </row>
    <row r="191" spans="4:13" ht="15.75" customHeight="1">
      <c r="D191" s="22"/>
      <c r="E191" s="229"/>
      <c r="F191" s="39"/>
      <c r="G191" s="39"/>
      <c r="H191" s="39"/>
      <c r="I191" s="39"/>
      <c r="J191" s="39"/>
      <c r="K191" s="39"/>
    </row>
    <row r="192" spans="4:13" ht="15.75" customHeight="1">
      <c r="D192" s="22"/>
      <c r="E192" s="229"/>
      <c r="F192" s="39"/>
      <c r="G192" s="39"/>
      <c r="H192" s="39"/>
      <c r="I192" s="39"/>
      <c r="J192" s="39"/>
      <c r="K192" s="39"/>
    </row>
    <row r="193" spans="4:11" ht="15.75" customHeight="1">
      <c r="E193" s="229"/>
      <c r="F193" s="39"/>
      <c r="G193" s="39"/>
      <c r="H193" s="39"/>
      <c r="I193" s="39"/>
      <c r="J193" s="39"/>
      <c r="K193" s="39"/>
    </row>
    <row r="194" spans="4:11" ht="15.75" customHeight="1">
      <c r="D194" s="22"/>
      <c r="E194" s="229"/>
      <c r="F194" s="39"/>
      <c r="G194" s="39"/>
      <c r="H194" s="39"/>
      <c r="I194" s="39"/>
      <c r="J194" s="39"/>
      <c r="K194" s="39"/>
    </row>
    <row r="195" spans="4:11" ht="15.75" customHeight="1">
      <c r="D195" s="22"/>
      <c r="E195" s="229"/>
      <c r="F195" s="39"/>
      <c r="G195" s="39"/>
      <c r="H195" s="39"/>
      <c r="I195" s="39"/>
      <c r="J195" s="39"/>
      <c r="K195" s="39"/>
    </row>
    <row r="196" spans="4:11" ht="15.75" customHeight="1">
      <c r="D196" s="22"/>
      <c r="E196" s="229"/>
      <c r="F196" s="39"/>
      <c r="G196" s="39"/>
      <c r="H196" s="39"/>
      <c r="I196" s="39"/>
      <c r="J196" s="39"/>
      <c r="K196" s="39"/>
    </row>
    <row r="197" spans="4:11" ht="15.75" customHeight="1">
      <c r="E197" s="229"/>
      <c r="F197" s="39"/>
      <c r="G197" s="39"/>
      <c r="H197" s="39"/>
      <c r="I197" s="39"/>
      <c r="J197" s="39"/>
      <c r="K197" s="39"/>
    </row>
    <row r="198" spans="4:11" ht="15.75" customHeight="1">
      <c r="E198" s="229"/>
      <c r="F198" s="39"/>
      <c r="G198" s="39"/>
      <c r="H198" s="39"/>
      <c r="I198" s="39"/>
      <c r="J198" s="39"/>
      <c r="K198" s="39"/>
    </row>
    <row r="199" spans="4:11" ht="15.75" customHeight="1">
      <c r="E199" s="229"/>
      <c r="F199" s="39"/>
      <c r="G199" s="39"/>
      <c r="H199" s="39"/>
      <c r="I199" s="39"/>
      <c r="J199" s="39"/>
      <c r="K199" s="39"/>
    </row>
    <row r="200" spans="4:11" ht="15.75" customHeight="1">
      <c r="E200" s="229"/>
      <c r="F200" s="39"/>
      <c r="G200" s="39"/>
      <c r="H200" s="39"/>
      <c r="I200" s="39"/>
      <c r="J200" s="39"/>
      <c r="K200" s="39"/>
    </row>
    <row r="201" spans="4:11" ht="15.75" customHeight="1">
      <c r="E201" s="229"/>
      <c r="F201" s="39"/>
      <c r="G201" s="39"/>
      <c r="H201" s="39"/>
      <c r="I201" s="39"/>
      <c r="J201" s="39"/>
      <c r="K201" s="39"/>
    </row>
    <row r="202" spans="4:11" ht="15.75" customHeight="1">
      <c r="E202" s="229"/>
      <c r="F202" s="39"/>
      <c r="G202" s="39"/>
      <c r="H202" s="39"/>
      <c r="I202" s="39"/>
      <c r="J202" s="39"/>
      <c r="K202" s="39"/>
    </row>
    <row r="203" spans="4:11" ht="15.75" customHeight="1">
      <c r="E203" s="229"/>
      <c r="F203" s="39"/>
      <c r="G203" s="39"/>
      <c r="H203" s="39"/>
      <c r="I203" s="39"/>
      <c r="J203" s="39"/>
      <c r="K203" s="39"/>
    </row>
    <row r="204" spans="4:11" ht="15.75" customHeight="1">
      <c r="E204" s="229"/>
      <c r="F204" s="39"/>
      <c r="G204" s="39"/>
      <c r="H204" s="39"/>
      <c r="I204" s="39"/>
      <c r="J204" s="39"/>
      <c r="K204" s="39"/>
    </row>
    <row r="205" spans="4:11" ht="15.75" customHeight="1">
      <c r="E205" s="229"/>
      <c r="F205" s="39"/>
      <c r="G205" s="39"/>
      <c r="H205" s="39"/>
      <c r="I205" s="39"/>
      <c r="J205" s="39"/>
      <c r="K205" s="39"/>
    </row>
    <row r="206" spans="4:11" ht="15.75" customHeight="1">
      <c r="E206" s="229"/>
      <c r="F206" s="39"/>
      <c r="G206" s="39"/>
      <c r="H206" s="39"/>
      <c r="I206" s="39"/>
      <c r="J206" s="39"/>
      <c r="K206" s="39"/>
    </row>
    <row r="207" spans="4:11" ht="15.75" customHeight="1">
      <c r="E207" s="229"/>
      <c r="F207" s="39"/>
      <c r="G207" s="39"/>
      <c r="H207" s="39"/>
      <c r="I207" s="39"/>
      <c r="J207" s="39"/>
      <c r="K207" s="39"/>
    </row>
    <row r="208" spans="4:11" ht="15.75" customHeight="1">
      <c r="E208" s="229"/>
      <c r="F208" s="39"/>
      <c r="G208" s="39"/>
      <c r="H208" s="39"/>
      <c r="I208" s="39"/>
      <c r="J208" s="39"/>
      <c r="K208" s="39"/>
    </row>
    <row r="209" spans="5:11" ht="15.75" customHeight="1">
      <c r="E209" s="229"/>
      <c r="F209" s="39"/>
      <c r="G209" s="39"/>
      <c r="H209" s="39"/>
      <c r="I209" s="39"/>
      <c r="J209" s="39"/>
      <c r="K209" s="39"/>
    </row>
    <row r="210" spans="5:11" ht="15.75" customHeight="1">
      <c r="E210" s="229"/>
      <c r="F210" s="39"/>
      <c r="G210" s="39"/>
      <c r="H210" s="39"/>
      <c r="I210" s="39"/>
      <c r="J210" s="39"/>
      <c r="K210" s="39"/>
    </row>
    <row r="211" spans="5:11" ht="15.75" customHeight="1">
      <c r="E211" s="229"/>
      <c r="F211" s="39"/>
      <c r="G211" s="39"/>
      <c r="H211" s="39"/>
      <c r="I211" s="39"/>
      <c r="J211" s="39"/>
      <c r="K211" s="39"/>
    </row>
    <row r="212" spans="5:11" ht="15.75" customHeight="1">
      <c r="E212" s="229"/>
      <c r="F212" s="39"/>
      <c r="G212" s="39"/>
      <c r="H212" s="39"/>
      <c r="I212" s="39"/>
      <c r="J212" s="39"/>
      <c r="K212" s="39"/>
    </row>
    <row r="213" spans="5:11" ht="15.75" customHeight="1">
      <c r="E213" s="229"/>
      <c r="F213" s="39"/>
      <c r="G213" s="39"/>
      <c r="H213" s="39"/>
      <c r="I213" s="39"/>
      <c r="J213" s="39"/>
      <c r="K213" s="39"/>
    </row>
    <row r="214" spans="5:11" ht="15.75" customHeight="1">
      <c r="E214" s="229"/>
      <c r="F214" s="39"/>
      <c r="G214" s="39"/>
      <c r="H214" s="39"/>
      <c r="I214" s="39"/>
      <c r="J214" s="39"/>
      <c r="K214" s="39"/>
    </row>
    <row r="215" spans="5:11" ht="15.75" customHeight="1">
      <c r="E215" s="229"/>
      <c r="F215" s="39"/>
      <c r="G215" s="39"/>
      <c r="H215" s="39"/>
      <c r="I215" s="39"/>
      <c r="J215" s="39"/>
      <c r="K215" s="39"/>
    </row>
    <row r="216" spans="5:11" ht="15.75" customHeight="1">
      <c r="E216" s="229"/>
      <c r="F216" s="39"/>
      <c r="G216" s="39"/>
      <c r="H216" s="39"/>
      <c r="I216" s="39"/>
      <c r="J216" s="39"/>
      <c r="K216" s="39"/>
    </row>
    <row r="217" spans="5:11" ht="15.75" customHeight="1">
      <c r="E217" s="229"/>
      <c r="F217" s="39"/>
      <c r="G217" s="39"/>
      <c r="H217" s="39"/>
      <c r="I217" s="39"/>
      <c r="J217" s="39"/>
      <c r="K217" s="39"/>
    </row>
    <row r="218" spans="5:11" ht="15.75" customHeight="1">
      <c r="E218" s="229"/>
      <c r="F218" s="39"/>
      <c r="G218" s="39"/>
      <c r="H218" s="39"/>
      <c r="I218" s="39"/>
      <c r="J218" s="39"/>
      <c r="K218" s="39"/>
    </row>
    <row r="219" spans="5:11" ht="15.75" customHeight="1">
      <c r="E219" s="229"/>
      <c r="F219" s="39"/>
      <c r="G219" s="39"/>
      <c r="H219" s="39"/>
      <c r="I219" s="39"/>
      <c r="J219" s="39"/>
      <c r="K219" s="39"/>
    </row>
    <row r="220" spans="5:11" ht="15.75" customHeight="1">
      <c r="E220" s="229"/>
      <c r="F220" s="39"/>
      <c r="G220" s="39"/>
      <c r="H220" s="39"/>
      <c r="I220" s="39"/>
      <c r="J220" s="39"/>
      <c r="K220" s="39"/>
    </row>
    <row r="221" spans="5:11" ht="15.75" customHeight="1">
      <c r="E221" s="229"/>
      <c r="F221" s="39"/>
      <c r="G221" s="39"/>
      <c r="H221" s="39"/>
      <c r="I221" s="39"/>
      <c r="J221" s="39"/>
      <c r="K221" s="39"/>
    </row>
    <row r="222" spans="5:11" ht="15.75" customHeight="1">
      <c r="E222" s="229"/>
      <c r="F222" s="39"/>
      <c r="G222" s="39"/>
      <c r="H222" s="39"/>
      <c r="I222" s="39"/>
      <c r="J222" s="39"/>
      <c r="K222" s="39"/>
    </row>
    <row r="223" spans="5:11" ht="15.75" customHeight="1">
      <c r="E223" s="229"/>
      <c r="F223" s="39"/>
      <c r="G223" s="39"/>
      <c r="H223" s="39"/>
      <c r="I223" s="39"/>
      <c r="J223" s="39"/>
      <c r="K223" s="39"/>
    </row>
    <row r="224" spans="5:11" ht="15.75" customHeight="1">
      <c r="E224" s="229"/>
      <c r="F224" s="39"/>
      <c r="G224" s="39"/>
      <c r="H224" s="39"/>
      <c r="I224" s="39"/>
      <c r="J224" s="39"/>
      <c r="K224" s="39"/>
    </row>
    <row r="225" spans="5:11" ht="15.75" customHeight="1">
      <c r="E225" s="229"/>
      <c r="F225" s="39"/>
      <c r="G225" s="39"/>
      <c r="H225" s="39"/>
      <c r="I225" s="39"/>
      <c r="J225" s="39"/>
      <c r="K225" s="39"/>
    </row>
    <row r="226" spans="5:11" ht="15.75" customHeight="1">
      <c r="E226" s="229"/>
      <c r="F226" s="39"/>
      <c r="G226" s="39"/>
      <c r="H226" s="39"/>
      <c r="I226" s="39"/>
      <c r="J226" s="39"/>
      <c r="K226" s="39"/>
    </row>
    <row r="227" spans="5:11" ht="15.75" customHeight="1">
      <c r="E227" s="229"/>
      <c r="F227" s="39"/>
      <c r="G227" s="39"/>
      <c r="H227" s="39"/>
      <c r="I227" s="39"/>
      <c r="J227" s="39"/>
      <c r="K227" s="39"/>
    </row>
    <row r="228" spans="5:11" ht="15.75" customHeight="1">
      <c r="E228" s="229"/>
      <c r="F228" s="39"/>
      <c r="G228" s="39"/>
      <c r="H228" s="39"/>
      <c r="I228" s="39"/>
      <c r="J228" s="39"/>
      <c r="K228" s="39"/>
    </row>
    <row r="229" spans="5:11" ht="15.75" customHeight="1">
      <c r="E229" s="229"/>
      <c r="F229" s="39"/>
      <c r="G229" s="39"/>
      <c r="H229" s="39"/>
      <c r="I229" s="39"/>
      <c r="J229" s="39"/>
      <c r="K229" s="39"/>
    </row>
    <row r="230" spans="5:11" ht="15.75" customHeight="1">
      <c r="E230" s="229"/>
      <c r="F230" s="39"/>
      <c r="G230" s="39"/>
      <c r="H230" s="39"/>
      <c r="I230" s="39"/>
      <c r="J230" s="39"/>
      <c r="K230" s="39"/>
    </row>
    <row r="231" spans="5:11" ht="15.75" customHeight="1">
      <c r="E231" s="229"/>
      <c r="F231" s="39"/>
      <c r="G231" s="39"/>
      <c r="H231" s="39"/>
      <c r="I231" s="39"/>
      <c r="J231" s="39"/>
      <c r="K231" s="39"/>
    </row>
    <row r="232" spans="5:11" ht="15.75" customHeight="1">
      <c r="E232" s="229"/>
      <c r="F232" s="39"/>
      <c r="G232" s="39"/>
      <c r="H232" s="39"/>
      <c r="I232" s="39"/>
      <c r="J232" s="39"/>
      <c r="K232" s="39"/>
    </row>
    <row r="233" spans="5:11" ht="15.75" customHeight="1">
      <c r="E233" s="229"/>
      <c r="F233" s="39"/>
      <c r="G233" s="39"/>
      <c r="H233" s="39"/>
      <c r="I233" s="39"/>
      <c r="J233" s="39"/>
      <c r="K233" s="39"/>
    </row>
    <row r="234" spans="5:11" ht="15.75" customHeight="1">
      <c r="E234" s="229"/>
      <c r="F234" s="39"/>
      <c r="G234" s="39"/>
      <c r="H234" s="39"/>
      <c r="I234" s="39"/>
      <c r="J234" s="39"/>
      <c r="K234" s="39"/>
    </row>
    <row r="235" spans="5:11" ht="15.75" customHeight="1">
      <c r="E235" s="229"/>
      <c r="F235" s="39"/>
      <c r="G235" s="39"/>
      <c r="H235" s="39"/>
      <c r="I235" s="39"/>
      <c r="J235" s="39"/>
      <c r="K235" s="39"/>
    </row>
    <row r="236" spans="5:11" ht="15.75" customHeight="1">
      <c r="E236" s="229"/>
      <c r="F236" s="39"/>
      <c r="G236" s="39"/>
      <c r="H236" s="39"/>
      <c r="I236" s="39"/>
      <c r="J236" s="39"/>
      <c r="K236" s="39"/>
    </row>
    <row r="237" spans="5:11" ht="15.75" customHeight="1">
      <c r="E237" s="229"/>
      <c r="F237" s="39"/>
      <c r="G237" s="39"/>
      <c r="H237" s="39"/>
      <c r="I237" s="39"/>
      <c r="J237" s="39"/>
      <c r="K237" s="39"/>
    </row>
    <row r="238" spans="5:11" ht="15.75" customHeight="1">
      <c r="E238" s="229"/>
      <c r="F238" s="39"/>
      <c r="G238" s="39"/>
      <c r="H238" s="39"/>
      <c r="I238" s="39"/>
      <c r="J238" s="39"/>
      <c r="K238" s="39"/>
    </row>
    <row r="239" spans="5:11" ht="15.75" customHeight="1">
      <c r="E239" s="229"/>
      <c r="F239" s="39"/>
      <c r="G239" s="39"/>
      <c r="H239" s="39"/>
      <c r="I239" s="39"/>
      <c r="J239" s="39"/>
      <c r="K239" s="39"/>
    </row>
    <row r="240" spans="5:11" ht="15.75" customHeight="1">
      <c r="E240" s="229"/>
      <c r="F240" s="39"/>
      <c r="G240" s="39"/>
      <c r="H240" s="39"/>
      <c r="I240" s="39"/>
      <c r="J240" s="39"/>
      <c r="K240" s="39"/>
    </row>
    <row r="241" spans="5:11" ht="15.75" customHeight="1">
      <c r="E241" s="229"/>
      <c r="F241" s="39"/>
      <c r="G241" s="39"/>
      <c r="H241" s="39"/>
      <c r="I241" s="39"/>
      <c r="J241" s="39"/>
      <c r="K241" s="39"/>
    </row>
    <row r="242" spans="5:11" ht="15.75" customHeight="1">
      <c r="E242" s="229"/>
      <c r="F242" s="39"/>
      <c r="G242" s="39"/>
      <c r="H242" s="39"/>
      <c r="I242" s="39"/>
      <c r="J242" s="39"/>
      <c r="K242" s="39"/>
    </row>
    <row r="243" spans="5:11" ht="15.75" customHeight="1">
      <c r="E243" s="229"/>
      <c r="F243" s="39"/>
      <c r="G243" s="39"/>
      <c r="H243" s="39"/>
      <c r="I243" s="39"/>
      <c r="J243" s="39"/>
      <c r="K243" s="39"/>
    </row>
    <row r="244" spans="5:11" ht="15.75" customHeight="1">
      <c r="E244" s="229"/>
      <c r="F244" s="39"/>
      <c r="G244" s="39"/>
      <c r="H244" s="39"/>
      <c r="I244" s="39"/>
      <c r="J244" s="39"/>
      <c r="K244" s="39"/>
    </row>
    <row r="245" spans="5:11" ht="15.75" customHeight="1">
      <c r="E245" s="229"/>
      <c r="F245" s="39"/>
      <c r="G245" s="39"/>
      <c r="H245" s="39"/>
      <c r="I245" s="39"/>
      <c r="J245" s="39"/>
      <c r="K245" s="39"/>
    </row>
    <row r="246" spans="5:11" ht="15.75" customHeight="1">
      <c r="E246" s="229"/>
      <c r="F246" s="39"/>
      <c r="G246" s="39"/>
      <c r="H246" s="39"/>
      <c r="I246" s="39"/>
      <c r="J246" s="39"/>
      <c r="K246" s="39"/>
    </row>
    <row r="247" spans="5:11" ht="15.75" customHeight="1">
      <c r="E247" s="229"/>
      <c r="F247" s="39"/>
      <c r="G247" s="39"/>
      <c r="H247" s="39"/>
      <c r="I247" s="39"/>
      <c r="J247" s="39"/>
      <c r="K247" s="39"/>
    </row>
    <row r="248" spans="5:11" ht="15.75" customHeight="1">
      <c r="E248" s="229"/>
      <c r="F248" s="39"/>
      <c r="G248" s="39"/>
      <c r="H248" s="39"/>
      <c r="I248" s="39"/>
      <c r="J248" s="39"/>
      <c r="K248" s="39"/>
    </row>
    <row r="249" spans="5:11" ht="15.75" customHeight="1">
      <c r="E249" s="229"/>
      <c r="F249" s="39"/>
      <c r="G249" s="39"/>
      <c r="H249" s="39"/>
      <c r="I249" s="39"/>
      <c r="J249" s="39"/>
      <c r="K249" s="39"/>
    </row>
    <row r="250" spans="5:11" ht="15.75" customHeight="1">
      <c r="E250" s="229"/>
      <c r="F250" s="39"/>
      <c r="G250" s="39"/>
      <c r="H250" s="39"/>
      <c r="I250" s="39"/>
      <c r="J250" s="39"/>
      <c r="K250" s="39"/>
    </row>
    <row r="251" spans="5:11" ht="15.75" customHeight="1">
      <c r="E251" s="229"/>
      <c r="F251" s="39"/>
      <c r="G251" s="39"/>
      <c r="H251" s="39"/>
      <c r="I251" s="39"/>
      <c r="J251" s="39"/>
      <c r="K251" s="39"/>
    </row>
    <row r="252" spans="5:11" ht="15.75" customHeight="1">
      <c r="E252" s="229"/>
      <c r="F252" s="39"/>
      <c r="G252" s="39"/>
      <c r="H252" s="39"/>
      <c r="I252" s="39"/>
      <c r="J252" s="39"/>
      <c r="K252" s="39"/>
    </row>
    <row r="253" spans="5:11" ht="15.75" customHeight="1">
      <c r="E253" s="229"/>
      <c r="F253" s="39"/>
      <c r="G253" s="39"/>
      <c r="H253" s="39"/>
      <c r="I253" s="39"/>
      <c r="J253" s="39"/>
      <c r="K253" s="39"/>
    </row>
    <row r="254" spans="5:11" ht="15.75" customHeight="1">
      <c r="E254" s="229"/>
      <c r="F254" s="39"/>
      <c r="G254" s="39"/>
      <c r="H254" s="39"/>
      <c r="I254" s="39"/>
      <c r="J254" s="39"/>
      <c r="K254" s="39"/>
    </row>
    <row r="255" spans="5:11" ht="15.75" customHeight="1">
      <c r="E255" s="229"/>
      <c r="F255" s="39"/>
      <c r="G255" s="39"/>
      <c r="H255" s="39"/>
      <c r="I255" s="39"/>
      <c r="J255" s="39"/>
      <c r="K255" s="39"/>
    </row>
    <row r="256" spans="5:11" ht="15.75" customHeight="1">
      <c r="E256" s="229"/>
      <c r="F256" s="39"/>
      <c r="G256" s="39"/>
      <c r="H256" s="39"/>
      <c r="I256" s="39"/>
      <c r="J256" s="39"/>
      <c r="K256" s="39"/>
    </row>
    <row r="257" spans="5:11" ht="15.75" customHeight="1">
      <c r="E257" s="229"/>
      <c r="F257" s="39"/>
      <c r="G257" s="39"/>
      <c r="H257" s="39"/>
      <c r="I257" s="39"/>
      <c r="J257" s="39"/>
      <c r="K257" s="39"/>
    </row>
    <row r="258" spans="5:11" ht="15.75" customHeight="1">
      <c r="E258" s="229"/>
      <c r="F258" s="39"/>
      <c r="G258" s="39"/>
      <c r="H258" s="39"/>
      <c r="I258" s="39"/>
      <c r="J258" s="39"/>
      <c r="K258" s="39"/>
    </row>
    <row r="259" spans="5:11" ht="15.75" customHeight="1">
      <c r="E259" s="229"/>
      <c r="F259" s="39"/>
      <c r="G259" s="39"/>
      <c r="H259" s="39"/>
      <c r="I259" s="39"/>
      <c r="J259" s="39"/>
      <c r="K259" s="39"/>
    </row>
    <row r="260" spans="5:11" ht="15.75" customHeight="1">
      <c r="E260" s="229"/>
      <c r="F260" s="39"/>
      <c r="G260" s="39"/>
      <c r="H260" s="39"/>
      <c r="I260" s="39"/>
      <c r="J260" s="39"/>
      <c r="K260" s="39"/>
    </row>
    <row r="261" spans="5:11" ht="15.75" customHeight="1">
      <c r="E261" s="229"/>
      <c r="F261" s="39"/>
      <c r="G261" s="39"/>
      <c r="H261" s="39"/>
      <c r="I261" s="39"/>
      <c r="J261" s="39"/>
      <c r="K261" s="39"/>
    </row>
    <row r="262" spans="5:11" ht="15.75" customHeight="1">
      <c r="E262" s="229"/>
      <c r="F262" s="39"/>
      <c r="G262" s="39"/>
      <c r="H262" s="39"/>
      <c r="I262" s="39"/>
      <c r="J262" s="39"/>
      <c r="K262" s="39"/>
    </row>
    <row r="263" spans="5:11" ht="15.75" customHeight="1">
      <c r="E263" s="229"/>
      <c r="F263" s="39"/>
      <c r="G263" s="39"/>
      <c r="H263" s="39"/>
      <c r="I263" s="39"/>
      <c r="J263" s="39"/>
      <c r="K263" s="39"/>
    </row>
    <row r="264" spans="5:11" ht="15.75" customHeight="1">
      <c r="E264" s="229"/>
      <c r="F264" s="39"/>
      <c r="G264" s="39"/>
      <c r="H264" s="39"/>
      <c r="I264" s="39"/>
      <c r="J264" s="39"/>
      <c r="K264" s="39"/>
    </row>
    <row r="265" spans="5:11" ht="15.75" customHeight="1">
      <c r="E265" s="229"/>
      <c r="F265" s="39"/>
      <c r="G265" s="39"/>
      <c r="H265" s="39"/>
      <c r="I265" s="39"/>
      <c r="J265" s="39"/>
      <c r="K265" s="39"/>
    </row>
    <row r="266" spans="5:11" ht="15.75" customHeight="1">
      <c r="E266" s="229"/>
      <c r="F266" s="39"/>
      <c r="G266" s="39"/>
      <c r="H266" s="39"/>
      <c r="I266" s="39"/>
      <c r="J266" s="39"/>
      <c r="K266" s="39"/>
    </row>
    <row r="267" spans="5:11" ht="15.75" customHeight="1">
      <c r="E267" s="229"/>
      <c r="F267" s="39"/>
      <c r="G267" s="39"/>
      <c r="H267" s="39"/>
      <c r="I267" s="39"/>
      <c r="J267" s="39"/>
      <c r="K267" s="39"/>
    </row>
    <row r="268" spans="5:11" ht="15.75" customHeight="1">
      <c r="E268" s="229"/>
      <c r="F268" s="39"/>
      <c r="G268" s="39"/>
      <c r="H268" s="39"/>
      <c r="I268" s="39"/>
      <c r="J268" s="39"/>
      <c r="K268" s="39"/>
    </row>
    <row r="269" spans="5:11" ht="15.75" customHeight="1">
      <c r="E269" s="229"/>
      <c r="F269" s="39"/>
      <c r="G269" s="39"/>
      <c r="H269" s="39"/>
      <c r="I269" s="39"/>
      <c r="J269" s="39"/>
      <c r="K269" s="39"/>
    </row>
    <row r="270" spans="5:11" ht="15.75" customHeight="1">
      <c r="E270" s="229"/>
      <c r="F270" s="39"/>
      <c r="G270" s="39"/>
      <c r="H270" s="39"/>
      <c r="I270" s="39"/>
      <c r="J270" s="39"/>
      <c r="K270" s="39"/>
    </row>
    <row r="271" spans="5:11" ht="15.75" customHeight="1">
      <c r="E271" s="229"/>
      <c r="F271" s="39"/>
      <c r="G271" s="39"/>
      <c r="H271" s="39"/>
      <c r="I271" s="39"/>
      <c r="J271" s="39"/>
      <c r="K271" s="39"/>
    </row>
    <row r="272" spans="5:11" ht="15.75" customHeight="1">
      <c r="E272" s="229"/>
      <c r="F272" s="39"/>
      <c r="G272" s="39"/>
      <c r="H272" s="39"/>
      <c r="I272" s="39"/>
      <c r="J272" s="39"/>
      <c r="K272" s="39"/>
    </row>
    <row r="273" spans="5:11" ht="15.75" customHeight="1">
      <c r="E273" s="229"/>
      <c r="F273" s="39"/>
      <c r="G273" s="39"/>
      <c r="H273" s="39"/>
      <c r="I273" s="39"/>
      <c r="J273" s="39"/>
      <c r="K273" s="39"/>
    </row>
    <row r="274" spans="5:11" ht="15.75" customHeight="1">
      <c r="E274" s="229"/>
      <c r="F274" s="39"/>
      <c r="G274" s="39"/>
      <c r="H274" s="39"/>
      <c r="I274" s="39"/>
      <c r="J274" s="39"/>
      <c r="K274" s="39"/>
    </row>
    <row r="275" spans="5:11" ht="15.75" customHeight="1">
      <c r="E275" s="229"/>
      <c r="F275" s="39"/>
      <c r="G275" s="39"/>
      <c r="H275" s="39"/>
      <c r="I275" s="39"/>
      <c r="J275" s="39"/>
      <c r="K275" s="39"/>
    </row>
    <row r="276" spans="5:11" ht="15.75" customHeight="1">
      <c r="E276" s="229"/>
      <c r="F276" s="39"/>
      <c r="G276" s="39"/>
      <c r="H276" s="39"/>
      <c r="I276" s="39"/>
      <c r="J276" s="39"/>
      <c r="K276" s="39"/>
    </row>
    <row r="277" spans="5:11" ht="15.75" customHeight="1">
      <c r="E277" s="229"/>
      <c r="F277" s="39"/>
      <c r="G277" s="39"/>
      <c r="H277" s="39"/>
      <c r="I277" s="39"/>
      <c r="J277" s="39"/>
      <c r="K277" s="39"/>
    </row>
    <row r="278" spans="5:11" ht="15.75" customHeight="1">
      <c r="E278" s="229"/>
      <c r="F278" s="39"/>
      <c r="G278" s="39"/>
      <c r="H278" s="39"/>
      <c r="I278" s="39"/>
      <c r="J278" s="39"/>
      <c r="K278" s="39"/>
    </row>
    <row r="279" spans="5:11" ht="15.75" customHeight="1">
      <c r="E279" s="229"/>
      <c r="F279" s="39"/>
      <c r="G279" s="39"/>
      <c r="H279" s="39"/>
      <c r="I279" s="39"/>
      <c r="J279" s="39"/>
      <c r="K279" s="39"/>
    </row>
    <row r="280" spans="5:11" ht="15.75" customHeight="1">
      <c r="E280" s="229"/>
      <c r="F280" s="39"/>
      <c r="G280" s="39"/>
      <c r="H280" s="39"/>
      <c r="I280" s="39"/>
      <c r="J280" s="39"/>
      <c r="K280" s="39"/>
    </row>
    <row r="281" spans="5:11" ht="15.75" customHeight="1">
      <c r="E281" s="229"/>
      <c r="F281" s="39"/>
      <c r="G281" s="39"/>
      <c r="H281" s="39"/>
      <c r="I281" s="39"/>
      <c r="J281" s="39"/>
      <c r="K281" s="39"/>
    </row>
    <row r="282" spans="5:11" ht="15.75" customHeight="1">
      <c r="E282" s="229"/>
      <c r="F282" s="39"/>
      <c r="G282" s="39"/>
      <c r="H282" s="39"/>
      <c r="I282" s="39"/>
      <c r="J282" s="39"/>
      <c r="K282" s="39"/>
    </row>
    <row r="283" spans="5:11" ht="15.75" customHeight="1">
      <c r="E283" s="229"/>
      <c r="F283" s="39"/>
      <c r="G283" s="39"/>
      <c r="H283" s="39"/>
      <c r="I283" s="39"/>
      <c r="J283" s="39"/>
      <c r="K283" s="39"/>
    </row>
    <row r="284" spans="5:11" ht="15.75" customHeight="1">
      <c r="E284" s="229"/>
      <c r="F284" s="39"/>
      <c r="G284" s="39"/>
      <c r="H284" s="39"/>
      <c r="I284" s="39"/>
      <c r="J284" s="39"/>
      <c r="K284" s="39"/>
    </row>
    <row r="285" spans="5:11" ht="15.75" customHeight="1">
      <c r="E285" s="229"/>
      <c r="F285" s="39"/>
      <c r="G285" s="39"/>
      <c r="H285" s="39"/>
      <c r="I285" s="39"/>
      <c r="J285" s="39"/>
      <c r="K285" s="39"/>
    </row>
    <row r="286" spans="5:11" ht="15.75" customHeight="1">
      <c r="E286" s="229"/>
      <c r="F286" s="39"/>
      <c r="G286" s="39"/>
      <c r="H286" s="39"/>
      <c r="I286" s="39"/>
      <c r="J286" s="39"/>
      <c r="K286" s="39"/>
    </row>
    <row r="287" spans="5:11" ht="15.75" customHeight="1">
      <c r="E287" s="229"/>
      <c r="F287" s="39"/>
      <c r="G287" s="39"/>
      <c r="H287" s="39"/>
      <c r="I287" s="39"/>
      <c r="J287" s="39"/>
      <c r="K287" s="39"/>
    </row>
    <row r="288" spans="5:11" ht="15.75" customHeight="1">
      <c r="E288" s="229"/>
      <c r="F288" s="39"/>
      <c r="G288" s="39"/>
      <c r="H288" s="39"/>
      <c r="I288" s="39"/>
      <c r="J288" s="39"/>
      <c r="K288" s="39"/>
    </row>
    <row r="289" spans="5:11" ht="15.75" customHeight="1">
      <c r="E289" s="229"/>
      <c r="F289" s="39"/>
      <c r="G289" s="39"/>
      <c r="H289" s="39"/>
      <c r="I289" s="39"/>
      <c r="J289" s="39"/>
      <c r="K289" s="39"/>
    </row>
    <row r="290" spans="5:11" ht="15.75" customHeight="1">
      <c r="E290" s="229"/>
      <c r="F290" s="39"/>
      <c r="G290" s="39"/>
      <c r="H290" s="39"/>
      <c r="I290" s="39"/>
      <c r="J290" s="39"/>
      <c r="K290" s="39"/>
    </row>
    <row r="291" spans="5:11" ht="15.75" customHeight="1">
      <c r="E291" s="229"/>
      <c r="F291" s="39"/>
      <c r="G291" s="39"/>
      <c r="H291" s="39"/>
      <c r="I291" s="39"/>
      <c r="J291" s="39"/>
      <c r="K291" s="39"/>
    </row>
    <row r="292" spans="5:11" ht="15.75" customHeight="1">
      <c r="E292" s="229"/>
      <c r="F292" s="39"/>
      <c r="G292" s="39"/>
      <c r="H292" s="39"/>
      <c r="I292" s="39"/>
      <c r="J292" s="39"/>
      <c r="K292" s="39"/>
    </row>
    <row r="293" spans="5:11" ht="15.75" customHeight="1">
      <c r="E293" s="229"/>
      <c r="F293" s="39"/>
      <c r="G293" s="39"/>
      <c r="H293" s="39"/>
      <c r="I293" s="39"/>
      <c r="J293" s="39"/>
      <c r="K293" s="39"/>
    </row>
    <row r="294" spans="5:11" ht="15.75" customHeight="1">
      <c r="E294" s="229"/>
      <c r="F294" s="39"/>
      <c r="G294" s="39"/>
      <c r="H294" s="39"/>
      <c r="I294" s="39"/>
      <c r="J294" s="39"/>
      <c r="K294" s="39"/>
    </row>
    <row r="295" spans="5:11" ht="15.75" customHeight="1">
      <c r="E295" s="229"/>
      <c r="F295" s="39"/>
      <c r="G295" s="39"/>
      <c r="H295" s="39"/>
      <c r="I295" s="39"/>
      <c r="J295" s="39"/>
      <c r="K295" s="39"/>
    </row>
    <row r="296" spans="5:11" ht="15.75" customHeight="1">
      <c r="E296" s="229"/>
      <c r="F296" s="39"/>
      <c r="G296" s="39"/>
      <c r="H296" s="39"/>
      <c r="I296" s="39"/>
      <c r="J296" s="39"/>
      <c r="K296" s="39"/>
    </row>
    <row r="297" spans="5:11" ht="15.75" customHeight="1">
      <c r="E297" s="229"/>
      <c r="F297" s="39"/>
      <c r="G297" s="39"/>
      <c r="H297" s="39"/>
      <c r="I297" s="39"/>
      <c r="J297" s="39"/>
      <c r="K297" s="39"/>
    </row>
    <row r="298" spans="5:11" ht="15.75" customHeight="1">
      <c r="E298" s="229"/>
      <c r="F298" s="39"/>
      <c r="G298" s="39"/>
      <c r="H298" s="39"/>
      <c r="I298" s="39"/>
      <c r="J298" s="39"/>
      <c r="K298" s="39"/>
    </row>
    <row r="299" spans="5:11" ht="15.75" customHeight="1">
      <c r="E299" s="229"/>
      <c r="F299" s="39"/>
      <c r="G299" s="39"/>
      <c r="H299" s="39"/>
      <c r="I299" s="39"/>
      <c r="J299" s="39"/>
      <c r="K299" s="39"/>
    </row>
    <row r="300" spans="5:11" ht="15.75" customHeight="1">
      <c r="E300" s="229"/>
      <c r="F300" s="39"/>
      <c r="G300" s="39"/>
      <c r="H300" s="39"/>
      <c r="I300" s="39"/>
      <c r="J300" s="39"/>
      <c r="K300" s="39"/>
    </row>
    <row r="301" spans="5:11" ht="15.75" customHeight="1">
      <c r="E301" s="229"/>
      <c r="F301" s="39"/>
      <c r="G301" s="39"/>
      <c r="H301" s="39"/>
      <c r="I301" s="39"/>
      <c r="J301" s="39"/>
      <c r="K301" s="39"/>
    </row>
    <row r="302" spans="5:11" ht="15.75" customHeight="1">
      <c r="E302" s="229"/>
      <c r="F302" s="39"/>
      <c r="G302" s="39"/>
      <c r="H302" s="39"/>
      <c r="I302" s="39"/>
      <c r="J302" s="39"/>
      <c r="K302" s="39"/>
    </row>
    <row r="303" spans="5:11" ht="15.75" customHeight="1">
      <c r="E303" s="229"/>
      <c r="F303" s="39"/>
      <c r="G303" s="39"/>
      <c r="H303" s="39"/>
      <c r="I303" s="39"/>
      <c r="J303" s="39"/>
      <c r="K303" s="39"/>
    </row>
    <row r="304" spans="5:11" ht="15.75" customHeight="1">
      <c r="E304" s="229"/>
      <c r="F304" s="39"/>
      <c r="G304" s="39"/>
      <c r="H304" s="39"/>
      <c r="I304" s="39"/>
      <c r="J304" s="39"/>
      <c r="K304" s="39"/>
    </row>
    <row r="305" spans="5:11" ht="15.75" customHeight="1">
      <c r="E305" s="229"/>
      <c r="F305" s="39"/>
      <c r="G305" s="39"/>
      <c r="H305" s="39"/>
      <c r="I305" s="39"/>
      <c r="J305" s="39"/>
      <c r="K305" s="39"/>
    </row>
    <row r="306" spans="5:11" ht="15.75" customHeight="1">
      <c r="E306" s="229"/>
      <c r="F306" s="39"/>
      <c r="G306" s="39"/>
      <c r="H306" s="39"/>
      <c r="I306" s="39"/>
      <c r="J306" s="39"/>
      <c r="K306" s="39"/>
    </row>
    <row r="307" spans="5:11" ht="15.75" customHeight="1">
      <c r="E307" s="229"/>
      <c r="F307" s="39"/>
      <c r="G307" s="39"/>
      <c r="H307" s="39"/>
      <c r="I307" s="39"/>
      <c r="J307" s="39"/>
      <c r="K307" s="39"/>
    </row>
    <row r="308" spans="5:11" ht="15.75" customHeight="1">
      <c r="E308" s="229"/>
      <c r="F308" s="39"/>
      <c r="G308" s="39"/>
      <c r="H308" s="39"/>
      <c r="I308" s="39"/>
      <c r="J308" s="39"/>
      <c r="K308" s="39"/>
    </row>
    <row r="309" spans="5:11" ht="15.75" customHeight="1">
      <c r="E309" s="229"/>
      <c r="F309" s="39"/>
      <c r="G309" s="39"/>
      <c r="H309" s="39"/>
      <c r="I309" s="39"/>
      <c r="J309" s="39"/>
      <c r="K309" s="39"/>
    </row>
    <row r="310" spans="5:11" ht="15.75" customHeight="1">
      <c r="E310" s="229"/>
      <c r="F310" s="39"/>
      <c r="G310" s="39"/>
      <c r="H310" s="39"/>
      <c r="I310" s="39"/>
      <c r="J310" s="39"/>
      <c r="K310" s="39"/>
    </row>
    <row r="311" spans="5:11" ht="15.75" customHeight="1">
      <c r="E311" s="229"/>
      <c r="F311" s="39"/>
      <c r="G311" s="39"/>
      <c r="H311" s="39"/>
      <c r="I311" s="39"/>
      <c r="J311" s="39"/>
      <c r="K311" s="39"/>
    </row>
    <row r="312" spans="5:11" ht="15.75" customHeight="1">
      <c r="E312" s="229"/>
      <c r="F312" s="39"/>
      <c r="G312" s="39"/>
      <c r="H312" s="39"/>
      <c r="I312" s="39"/>
      <c r="J312" s="39"/>
      <c r="K312" s="39"/>
    </row>
    <row r="313" spans="5:11" ht="15.75" customHeight="1">
      <c r="E313" s="229"/>
      <c r="F313" s="39"/>
      <c r="G313" s="39"/>
      <c r="H313" s="39"/>
      <c r="I313" s="39"/>
      <c r="J313" s="39"/>
      <c r="K313" s="39"/>
    </row>
    <row r="314" spans="5:11" ht="15.75" customHeight="1">
      <c r="E314" s="229"/>
      <c r="F314" s="39"/>
      <c r="G314" s="39"/>
      <c r="H314" s="39"/>
      <c r="I314" s="39"/>
      <c r="J314" s="39"/>
      <c r="K314" s="39"/>
    </row>
    <row r="315" spans="5:11" ht="15.75" customHeight="1">
      <c r="E315" s="229"/>
      <c r="F315" s="39"/>
      <c r="G315" s="39"/>
      <c r="H315" s="39"/>
      <c r="I315" s="39"/>
      <c r="J315" s="39"/>
      <c r="K315" s="39"/>
    </row>
    <row r="316" spans="5:11" ht="15.75" customHeight="1">
      <c r="E316" s="229"/>
      <c r="F316" s="39"/>
      <c r="G316" s="39"/>
      <c r="H316" s="39"/>
      <c r="I316" s="39"/>
      <c r="J316" s="39"/>
      <c r="K316" s="39"/>
    </row>
    <row r="317" spans="5:11" ht="15.75" customHeight="1">
      <c r="E317" s="229"/>
      <c r="F317" s="39"/>
      <c r="G317" s="39"/>
      <c r="H317" s="39"/>
      <c r="I317" s="39"/>
      <c r="J317" s="39"/>
      <c r="K317" s="39"/>
    </row>
    <row r="318" spans="5:11" ht="15.75" customHeight="1">
      <c r="E318" s="229"/>
      <c r="F318" s="39"/>
      <c r="G318" s="39"/>
      <c r="H318" s="39"/>
      <c r="I318" s="39"/>
      <c r="J318" s="39"/>
      <c r="K318" s="39"/>
    </row>
    <row r="319" spans="5:11" ht="15.75" customHeight="1">
      <c r="E319" s="229"/>
      <c r="F319" s="39"/>
      <c r="G319" s="39"/>
      <c r="H319" s="39"/>
      <c r="I319" s="39"/>
      <c r="J319" s="39"/>
      <c r="K319" s="39"/>
    </row>
    <row r="320" spans="5:11" ht="15.75" customHeight="1">
      <c r="E320" s="229"/>
      <c r="F320" s="39"/>
      <c r="G320" s="39"/>
      <c r="H320" s="39"/>
      <c r="I320" s="39"/>
      <c r="J320" s="39"/>
      <c r="K320" s="39"/>
    </row>
    <row r="321" spans="5:11" ht="15.75" customHeight="1">
      <c r="E321" s="229"/>
      <c r="F321" s="39"/>
      <c r="G321" s="39"/>
      <c r="H321" s="39"/>
      <c r="I321" s="39"/>
      <c r="J321" s="39"/>
      <c r="K321" s="39"/>
    </row>
    <row r="322" spans="5:11" ht="15.75" customHeight="1">
      <c r="E322" s="229"/>
      <c r="F322" s="39"/>
      <c r="G322" s="39"/>
      <c r="H322" s="39"/>
      <c r="I322" s="39"/>
      <c r="J322" s="39"/>
      <c r="K322" s="39"/>
    </row>
    <row r="323" spans="5:11" ht="15.75" customHeight="1">
      <c r="E323" s="229"/>
      <c r="F323" s="39"/>
      <c r="G323" s="39"/>
      <c r="H323" s="39"/>
      <c r="I323" s="39"/>
      <c r="J323" s="39"/>
      <c r="K323" s="39"/>
    </row>
    <row r="324" spans="5:11" ht="15.75" customHeight="1">
      <c r="E324" s="229"/>
      <c r="F324" s="39"/>
      <c r="G324" s="39"/>
      <c r="H324" s="39"/>
      <c r="I324" s="39"/>
      <c r="J324" s="39"/>
      <c r="K324" s="39"/>
    </row>
    <row r="325" spans="5:11" ht="15.75" customHeight="1">
      <c r="E325" s="229"/>
      <c r="F325" s="39"/>
      <c r="G325" s="39"/>
      <c r="H325" s="39"/>
      <c r="I325" s="39"/>
      <c r="J325" s="39"/>
      <c r="K325" s="39"/>
    </row>
    <row r="326" spans="5:11" ht="15.75" customHeight="1">
      <c r="E326" s="229"/>
      <c r="F326" s="39"/>
      <c r="G326" s="39"/>
      <c r="H326" s="39"/>
      <c r="I326" s="39"/>
      <c r="J326" s="39"/>
      <c r="K326" s="39"/>
    </row>
    <row r="327" spans="5:11" ht="15.75" customHeight="1">
      <c r="E327" s="229"/>
      <c r="F327" s="39"/>
      <c r="G327" s="39"/>
      <c r="H327" s="39"/>
      <c r="I327" s="39"/>
      <c r="J327" s="39"/>
      <c r="K327" s="39"/>
    </row>
    <row r="328" spans="5:11" ht="15.75" customHeight="1">
      <c r="E328" s="229"/>
      <c r="F328" s="39"/>
      <c r="G328" s="39"/>
      <c r="H328" s="39"/>
      <c r="I328" s="39"/>
      <c r="J328" s="39"/>
      <c r="K328" s="39"/>
    </row>
    <row r="329" spans="5:11" ht="15.75" customHeight="1">
      <c r="E329" s="229"/>
      <c r="F329" s="39"/>
      <c r="G329" s="39"/>
      <c r="H329" s="39"/>
      <c r="I329" s="39"/>
      <c r="J329" s="39"/>
      <c r="K329" s="39"/>
    </row>
    <row r="330" spans="5:11" ht="15.75" customHeight="1">
      <c r="E330" s="229"/>
      <c r="F330" s="39"/>
      <c r="G330" s="39"/>
      <c r="H330" s="39"/>
      <c r="I330" s="39"/>
      <c r="J330" s="39"/>
      <c r="K330" s="39"/>
    </row>
    <row r="331" spans="5:11" ht="15.75" customHeight="1">
      <c r="E331" s="229"/>
      <c r="F331" s="39"/>
      <c r="G331" s="39"/>
      <c r="H331" s="39"/>
      <c r="I331" s="39"/>
      <c r="J331" s="39"/>
      <c r="K331" s="39"/>
    </row>
    <row r="332" spans="5:11" ht="15.75" customHeight="1">
      <c r="E332" s="229"/>
      <c r="F332" s="39"/>
      <c r="G332" s="39"/>
      <c r="H332" s="39"/>
      <c r="I332" s="39"/>
      <c r="J332" s="39"/>
      <c r="K332" s="39"/>
    </row>
    <row r="333" spans="5:11" ht="15.75" customHeight="1">
      <c r="E333" s="229"/>
      <c r="F333" s="39"/>
      <c r="G333" s="39"/>
      <c r="H333" s="39"/>
      <c r="I333" s="39"/>
      <c r="J333" s="39"/>
      <c r="K333" s="39"/>
    </row>
    <row r="334" spans="5:11" ht="15.75" customHeight="1">
      <c r="E334" s="229"/>
      <c r="F334" s="39"/>
      <c r="G334" s="39"/>
      <c r="H334" s="39"/>
      <c r="I334" s="39"/>
      <c r="J334" s="39"/>
      <c r="K334" s="39"/>
    </row>
    <row r="335" spans="5:11" ht="15.75" customHeight="1">
      <c r="E335" s="229"/>
      <c r="F335" s="39"/>
      <c r="G335" s="39"/>
      <c r="H335" s="39"/>
      <c r="I335" s="39"/>
      <c r="J335" s="39"/>
      <c r="K335" s="39"/>
    </row>
    <row r="336" spans="5:11" ht="15.75" customHeight="1">
      <c r="E336" s="229"/>
      <c r="F336" s="39"/>
      <c r="G336" s="39"/>
      <c r="H336" s="39"/>
      <c r="I336" s="39"/>
      <c r="J336" s="39"/>
      <c r="K336" s="39"/>
    </row>
    <row r="337" spans="5:11" ht="15.75" customHeight="1">
      <c r="E337" s="229"/>
      <c r="F337" s="39"/>
      <c r="G337" s="39"/>
      <c r="H337" s="39"/>
      <c r="I337" s="39"/>
      <c r="J337" s="39"/>
      <c r="K337" s="39"/>
    </row>
    <row r="338" spans="5:11" ht="15.75" customHeight="1">
      <c r="E338" s="229"/>
      <c r="F338" s="39"/>
      <c r="G338" s="39"/>
      <c r="H338" s="39"/>
      <c r="I338" s="39"/>
      <c r="J338" s="39"/>
      <c r="K338" s="39"/>
    </row>
    <row r="339" spans="5:11" ht="15.75" customHeight="1">
      <c r="E339" s="229"/>
      <c r="F339" s="39"/>
      <c r="G339" s="39"/>
      <c r="H339" s="39"/>
      <c r="I339" s="39"/>
      <c r="J339" s="39"/>
      <c r="K339" s="39"/>
    </row>
    <row r="340" spans="5:11" ht="15.75" customHeight="1">
      <c r="E340" s="229"/>
      <c r="F340" s="39"/>
      <c r="G340" s="39"/>
      <c r="H340" s="39"/>
      <c r="I340" s="39"/>
      <c r="J340" s="39"/>
      <c r="K340" s="39"/>
    </row>
    <row r="341" spans="5:11" ht="15.75" customHeight="1">
      <c r="E341" s="229"/>
      <c r="F341" s="39"/>
      <c r="G341" s="39"/>
      <c r="H341" s="39"/>
      <c r="I341" s="39"/>
      <c r="J341" s="39"/>
      <c r="K341" s="39"/>
    </row>
    <row r="342" spans="5:11" ht="15.75" customHeight="1">
      <c r="E342" s="229"/>
      <c r="F342" s="39"/>
      <c r="G342" s="39"/>
      <c r="H342" s="39"/>
      <c r="I342" s="39"/>
      <c r="J342" s="39"/>
      <c r="K342" s="39"/>
    </row>
    <row r="343" spans="5:11" ht="15.75" customHeight="1">
      <c r="E343" s="229"/>
      <c r="F343" s="39"/>
      <c r="G343" s="39"/>
      <c r="H343" s="39"/>
      <c r="I343" s="39"/>
      <c r="J343" s="39"/>
      <c r="K343" s="39"/>
    </row>
    <row r="344" spans="5:11" ht="15.75" customHeight="1">
      <c r="E344" s="229"/>
      <c r="F344" s="39"/>
      <c r="G344" s="39"/>
      <c r="H344" s="39"/>
      <c r="I344" s="39"/>
      <c r="J344" s="39"/>
      <c r="K344" s="39"/>
    </row>
    <row r="345" spans="5:11" ht="15.75" customHeight="1">
      <c r="E345" s="229"/>
      <c r="F345" s="39"/>
      <c r="G345" s="39"/>
      <c r="H345" s="39"/>
      <c r="I345" s="39"/>
      <c r="J345" s="39"/>
      <c r="K345" s="39"/>
    </row>
    <row r="346" spans="5:11" ht="15.75" customHeight="1">
      <c r="E346" s="229"/>
      <c r="F346" s="39"/>
      <c r="G346" s="39"/>
      <c r="H346" s="39"/>
      <c r="I346" s="39"/>
      <c r="J346" s="39"/>
      <c r="K346" s="39"/>
    </row>
    <row r="347" spans="5:11" ht="15.75" customHeight="1">
      <c r="E347" s="229"/>
      <c r="F347" s="39"/>
      <c r="G347" s="39"/>
      <c r="H347" s="39"/>
      <c r="I347" s="39"/>
      <c r="J347" s="39"/>
      <c r="K347" s="39"/>
    </row>
    <row r="348" spans="5:11" ht="15.75" customHeight="1">
      <c r="E348" s="229"/>
      <c r="F348" s="39"/>
      <c r="G348" s="39"/>
      <c r="H348" s="39"/>
      <c r="I348" s="39"/>
      <c r="J348" s="39"/>
      <c r="K348" s="39"/>
    </row>
    <row r="349" spans="5:11" ht="15.75" customHeight="1">
      <c r="E349" s="229"/>
      <c r="F349" s="39"/>
      <c r="G349" s="39"/>
      <c r="H349" s="39"/>
      <c r="I349" s="39"/>
      <c r="J349" s="39"/>
      <c r="K349" s="39"/>
    </row>
    <row r="350" spans="5:11" ht="15.75" customHeight="1">
      <c r="E350" s="229"/>
      <c r="F350" s="39"/>
      <c r="G350" s="39"/>
      <c r="H350" s="39"/>
      <c r="I350" s="39"/>
      <c r="J350" s="39"/>
      <c r="K350" s="39"/>
    </row>
    <row r="351" spans="5:11" ht="15.75" customHeight="1">
      <c r="E351" s="229"/>
      <c r="F351" s="39"/>
      <c r="G351" s="39"/>
      <c r="H351" s="39"/>
      <c r="I351" s="39"/>
      <c r="J351" s="39"/>
      <c r="K351" s="39"/>
    </row>
    <row r="352" spans="5:11" ht="15.75" customHeight="1">
      <c r="E352" s="229"/>
      <c r="F352" s="39"/>
      <c r="G352" s="39"/>
      <c r="H352" s="39"/>
      <c r="I352" s="39"/>
      <c r="J352" s="39"/>
      <c r="K352" s="39"/>
    </row>
    <row r="353" spans="5:11" ht="15.75" customHeight="1">
      <c r="E353" s="229"/>
      <c r="F353" s="39"/>
      <c r="G353" s="39"/>
      <c r="H353" s="39"/>
      <c r="I353" s="39"/>
      <c r="J353" s="39"/>
      <c r="K353" s="39"/>
    </row>
    <row r="354" spans="5:11" ht="15.75" customHeight="1">
      <c r="E354" s="229"/>
      <c r="F354" s="39"/>
      <c r="G354" s="39"/>
      <c r="H354" s="39"/>
      <c r="I354" s="39"/>
      <c r="J354" s="39"/>
      <c r="K354" s="39"/>
    </row>
    <row r="355" spans="5:11" ht="15.75" customHeight="1">
      <c r="E355" s="229"/>
      <c r="F355" s="39"/>
      <c r="G355" s="39"/>
      <c r="H355" s="39"/>
      <c r="I355" s="39"/>
      <c r="J355" s="39"/>
      <c r="K355" s="39"/>
    </row>
    <row r="356" spans="5:11" ht="15.75" customHeight="1">
      <c r="E356" s="229"/>
      <c r="F356" s="39"/>
      <c r="G356" s="39"/>
      <c r="H356" s="39"/>
      <c r="I356" s="39"/>
      <c r="J356" s="39"/>
      <c r="K356" s="39"/>
    </row>
    <row r="357" spans="5:11" ht="15.75" customHeight="1">
      <c r="E357" s="229"/>
      <c r="F357" s="39"/>
      <c r="G357" s="39"/>
      <c r="H357" s="39"/>
      <c r="I357" s="39"/>
      <c r="J357" s="39"/>
      <c r="K357" s="39"/>
    </row>
    <row r="358" spans="5:11" ht="15.75" customHeight="1">
      <c r="E358" s="229"/>
      <c r="F358" s="39"/>
      <c r="G358" s="39"/>
      <c r="H358" s="39"/>
      <c r="I358" s="39"/>
      <c r="J358" s="39"/>
      <c r="K358" s="39"/>
    </row>
    <row r="359" spans="5:11" ht="15.75" customHeight="1">
      <c r="E359" s="229"/>
      <c r="F359" s="39"/>
      <c r="G359" s="39"/>
      <c r="H359" s="39"/>
      <c r="I359" s="39"/>
      <c r="J359" s="39"/>
      <c r="K359" s="39"/>
    </row>
    <row r="360" spans="5:11" ht="15.75" customHeight="1">
      <c r="E360" s="229"/>
      <c r="F360" s="39"/>
      <c r="G360" s="39"/>
      <c r="H360" s="39"/>
      <c r="I360" s="39"/>
      <c r="J360" s="39"/>
      <c r="K360" s="39"/>
    </row>
    <row r="361" spans="5:11" ht="15.75" customHeight="1">
      <c r="E361" s="229"/>
      <c r="F361" s="39"/>
      <c r="G361" s="39"/>
      <c r="H361" s="39"/>
      <c r="I361" s="39"/>
      <c r="J361" s="39"/>
      <c r="K361" s="39"/>
    </row>
    <row r="362" spans="5:11" ht="15.75" customHeight="1">
      <c r="E362" s="229"/>
      <c r="F362" s="39"/>
      <c r="G362" s="39"/>
      <c r="H362" s="39"/>
      <c r="I362" s="39"/>
      <c r="J362" s="39"/>
      <c r="K362" s="39"/>
    </row>
    <row r="363" spans="5:11" ht="15.75" customHeight="1">
      <c r="E363" s="229"/>
      <c r="F363" s="39"/>
      <c r="G363" s="39"/>
      <c r="H363" s="39"/>
      <c r="I363" s="39"/>
      <c r="J363" s="39"/>
      <c r="K363" s="39"/>
    </row>
    <row r="364" spans="5:11" ht="15.75" customHeight="1">
      <c r="E364" s="229"/>
      <c r="F364" s="39"/>
      <c r="G364" s="39"/>
      <c r="H364" s="39"/>
      <c r="I364" s="39"/>
      <c r="J364" s="39"/>
      <c r="K364" s="39"/>
    </row>
    <row r="365" spans="5:11" ht="15.75" customHeight="1">
      <c r="E365" s="229"/>
      <c r="F365" s="39"/>
      <c r="G365" s="39"/>
      <c r="H365" s="39"/>
      <c r="I365" s="39"/>
      <c r="J365" s="39"/>
      <c r="K365" s="39"/>
    </row>
    <row r="366" spans="5:11" ht="15.75" customHeight="1">
      <c r="E366" s="229"/>
      <c r="F366" s="39"/>
      <c r="G366" s="39"/>
      <c r="H366" s="39"/>
      <c r="I366" s="39"/>
      <c r="J366" s="39"/>
      <c r="K366" s="39"/>
    </row>
    <row r="367" spans="5:11" ht="15.75" customHeight="1">
      <c r="E367" s="229"/>
      <c r="F367" s="39"/>
      <c r="G367" s="39"/>
      <c r="H367" s="39"/>
      <c r="I367" s="39"/>
      <c r="J367" s="39"/>
      <c r="K367" s="39"/>
    </row>
    <row r="368" spans="5:11" ht="15.75" customHeight="1">
      <c r="E368" s="229"/>
      <c r="F368" s="39"/>
      <c r="G368" s="39"/>
      <c r="H368" s="39"/>
      <c r="I368" s="39"/>
      <c r="J368" s="39"/>
      <c r="K368" s="39"/>
    </row>
    <row r="369" spans="5:11" ht="15.75" customHeight="1">
      <c r="E369" s="229"/>
      <c r="F369" s="39"/>
      <c r="G369" s="39"/>
      <c r="H369" s="39"/>
      <c r="I369" s="39"/>
      <c r="J369" s="39"/>
      <c r="K369" s="39"/>
    </row>
    <row r="370" spans="5:11" ht="15.75" customHeight="1">
      <c r="E370" s="229"/>
      <c r="F370" s="39"/>
      <c r="G370" s="39"/>
      <c r="H370" s="39"/>
      <c r="I370" s="39"/>
      <c r="J370" s="39"/>
      <c r="K370" s="39"/>
    </row>
    <row r="371" spans="5:11" ht="15.75" customHeight="1">
      <c r="E371" s="229"/>
      <c r="F371" s="39"/>
      <c r="G371" s="39"/>
      <c r="H371" s="39"/>
      <c r="I371" s="39"/>
      <c r="J371" s="39"/>
      <c r="K371" s="39"/>
    </row>
    <row r="372" spans="5:11" ht="15.75" customHeight="1">
      <c r="E372" s="229"/>
      <c r="F372" s="39"/>
      <c r="G372" s="39"/>
      <c r="H372" s="39"/>
      <c r="I372" s="39"/>
      <c r="J372" s="39"/>
      <c r="K372" s="39"/>
    </row>
    <row r="373" spans="5:11" ht="15.75" customHeight="1">
      <c r="E373" s="229"/>
      <c r="F373" s="39"/>
      <c r="G373" s="39"/>
      <c r="H373" s="39"/>
      <c r="I373" s="39"/>
      <c r="J373" s="39"/>
      <c r="K373" s="39"/>
    </row>
    <row r="374" spans="5:11" ht="15.75" customHeight="1">
      <c r="E374" s="229"/>
      <c r="F374" s="39"/>
      <c r="G374" s="39"/>
      <c r="H374" s="39"/>
      <c r="I374" s="39"/>
      <c r="J374" s="39"/>
      <c r="K374" s="39"/>
    </row>
    <row r="375" spans="5:11" ht="15.75" customHeight="1">
      <c r="E375" s="229"/>
      <c r="F375" s="39"/>
      <c r="G375" s="39"/>
      <c r="H375" s="39"/>
      <c r="I375" s="39"/>
      <c r="J375" s="39"/>
      <c r="K375" s="39"/>
    </row>
    <row r="376" spans="5:11" ht="15.75" customHeight="1">
      <c r="E376" s="229"/>
      <c r="F376" s="39"/>
      <c r="G376" s="39"/>
      <c r="H376" s="39"/>
      <c r="I376" s="39"/>
      <c r="J376" s="39"/>
      <c r="K376" s="39"/>
    </row>
    <row r="377" spans="5:11" ht="15.75" customHeight="1">
      <c r="E377" s="229"/>
      <c r="F377" s="39"/>
      <c r="G377" s="39"/>
      <c r="H377" s="39"/>
      <c r="I377" s="39"/>
      <c r="J377" s="39"/>
      <c r="K377" s="39"/>
    </row>
    <row r="378" spans="5:11" ht="15.75" customHeight="1">
      <c r="E378" s="229"/>
      <c r="F378" s="39"/>
      <c r="G378" s="39"/>
      <c r="H378" s="39"/>
      <c r="I378" s="39"/>
      <c r="J378" s="39"/>
      <c r="K378" s="39"/>
    </row>
    <row r="379" spans="5:11" ht="15.75" customHeight="1">
      <c r="E379" s="229"/>
      <c r="F379" s="39"/>
      <c r="G379" s="39"/>
      <c r="H379" s="39"/>
      <c r="I379" s="39"/>
      <c r="J379" s="39"/>
      <c r="K379" s="39"/>
    </row>
    <row r="380" spans="5:11" ht="15.75" customHeight="1">
      <c r="E380" s="229"/>
      <c r="F380" s="39"/>
      <c r="G380" s="39"/>
      <c r="H380" s="39"/>
      <c r="I380" s="39"/>
      <c r="J380" s="39"/>
      <c r="K380" s="39"/>
    </row>
    <row r="381" spans="5:11" ht="15.75" customHeight="1">
      <c r="E381" s="229"/>
      <c r="F381" s="39"/>
      <c r="G381" s="39"/>
      <c r="H381" s="39"/>
      <c r="I381" s="39"/>
      <c r="J381" s="39"/>
      <c r="K381" s="39"/>
    </row>
    <row r="382" spans="5:11" ht="15.75" customHeight="1">
      <c r="E382" s="229"/>
      <c r="F382" s="39"/>
      <c r="G382" s="39"/>
      <c r="H382" s="39"/>
      <c r="I382" s="39"/>
      <c r="J382" s="39"/>
      <c r="K382" s="39"/>
    </row>
    <row r="383" spans="5:11" ht="15.75" customHeight="1">
      <c r="E383" s="229"/>
      <c r="F383" s="39"/>
      <c r="G383" s="39"/>
      <c r="H383" s="39"/>
      <c r="I383" s="39"/>
      <c r="J383" s="39"/>
      <c r="K383" s="39"/>
    </row>
    <row r="384" spans="5:11" ht="15.75" customHeight="1">
      <c r="E384" s="229"/>
      <c r="F384" s="39"/>
      <c r="G384" s="39"/>
      <c r="H384" s="39"/>
      <c r="I384" s="39"/>
      <c r="J384" s="39"/>
      <c r="K384" s="39"/>
    </row>
    <row r="385" spans="5:11" ht="15.75" customHeight="1">
      <c r="E385" s="229"/>
      <c r="F385" s="39"/>
      <c r="G385" s="39"/>
      <c r="H385" s="39"/>
      <c r="I385" s="39"/>
      <c r="J385" s="39"/>
      <c r="K385" s="39"/>
    </row>
    <row r="386" spans="5:11" ht="15.75" customHeight="1">
      <c r="E386" s="229"/>
      <c r="F386" s="39"/>
      <c r="G386" s="39"/>
      <c r="H386" s="39"/>
      <c r="I386" s="39"/>
      <c r="J386" s="39"/>
      <c r="K386" s="39"/>
    </row>
    <row r="387" spans="5:11" ht="15.75" customHeight="1">
      <c r="E387" s="229"/>
      <c r="F387" s="39"/>
      <c r="G387" s="39"/>
      <c r="H387" s="39"/>
      <c r="I387" s="39"/>
      <c r="J387" s="39"/>
      <c r="K387" s="39"/>
    </row>
    <row r="388" spans="5:11" ht="15.75" customHeight="1">
      <c r="E388" s="229"/>
      <c r="F388" s="39"/>
      <c r="G388" s="39"/>
      <c r="H388" s="39"/>
      <c r="I388" s="39"/>
      <c r="J388" s="39"/>
      <c r="K388" s="39"/>
    </row>
    <row r="389" spans="5:11" ht="15.75" customHeight="1">
      <c r="E389" s="229"/>
      <c r="F389" s="39"/>
      <c r="G389" s="39"/>
      <c r="H389" s="39"/>
      <c r="I389" s="39"/>
      <c r="J389" s="39"/>
      <c r="K389" s="39"/>
    </row>
    <row r="390" spans="5:11" ht="15.75" customHeight="1">
      <c r="E390" s="229"/>
      <c r="F390" s="39"/>
      <c r="G390" s="39"/>
      <c r="H390" s="39"/>
      <c r="I390" s="39"/>
      <c r="J390" s="39"/>
      <c r="K390" s="39"/>
    </row>
    <row r="391" spans="5:11" ht="15.75" customHeight="1">
      <c r="E391" s="229"/>
      <c r="F391" s="39"/>
      <c r="G391" s="39"/>
      <c r="H391" s="39"/>
      <c r="I391" s="39"/>
      <c r="J391" s="39"/>
      <c r="K391" s="39"/>
    </row>
    <row r="392" spans="5:11" ht="15.75" customHeight="1">
      <c r="E392" s="229"/>
      <c r="F392" s="39"/>
      <c r="G392" s="39"/>
      <c r="H392" s="39"/>
      <c r="I392" s="39"/>
      <c r="J392" s="39"/>
      <c r="K392" s="39"/>
    </row>
    <row r="393" spans="5:11" ht="15.75" customHeight="1">
      <c r="E393" s="229"/>
      <c r="F393" s="39"/>
      <c r="G393" s="39"/>
      <c r="H393" s="39"/>
      <c r="I393" s="39"/>
      <c r="J393" s="39"/>
      <c r="K393" s="39"/>
    </row>
    <row r="394" spans="5:11" ht="15.75" customHeight="1">
      <c r="E394" s="229"/>
      <c r="F394" s="39"/>
      <c r="G394" s="39"/>
      <c r="H394" s="39"/>
      <c r="I394" s="39"/>
      <c r="J394" s="39"/>
      <c r="K394" s="39"/>
    </row>
    <row r="395" spans="5:11" ht="15.75" customHeight="1">
      <c r="E395" s="229"/>
      <c r="F395" s="39"/>
      <c r="G395" s="39"/>
      <c r="H395" s="39"/>
      <c r="I395" s="39"/>
      <c r="J395" s="39"/>
      <c r="K395" s="39"/>
    </row>
    <row r="396" spans="5:11" ht="15.75" customHeight="1">
      <c r="E396" s="229"/>
      <c r="F396" s="39"/>
      <c r="G396" s="39"/>
      <c r="H396" s="39"/>
      <c r="I396" s="39"/>
      <c r="J396" s="39"/>
      <c r="K396" s="39"/>
    </row>
    <row r="397" spans="5:11" ht="15.75" customHeight="1">
      <c r="E397" s="229"/>
      <c r="F397" s="39"/>
      <c r="G397" s="39"/>
      <c r="H397" s="39"/>
      <c r="I397" s="39"/>
      <c r="J397" s="39"/>
      <c r="K397" s="39"/>
    </row>
    <row r="398" spans="5:11" ht="15.75" customHeight="1">
      <c r="E398" s="229"/>
      <c r="F398" s="39"/>
      <c r="G398" s="39"/>
      <c r="H398" s="39"/>
      <c r="I398" s="39"/>
      <c r="J398" s="39"/>
      <c r="K398" s="39"/>
    </row>
    <row r="399" spans="5:11" ht="15.75" customHeight="1">
      <c r="E399" s="229"/>
      <c r="F399" s="39"/>
      <c r="G399" s="39"/>
      <c r="H399" s="39"/>
      <c r="I399" s="39"/>
      <c r="J399" s="39"/>
      <c r="K399" s="39"/>
    </row>
    <row r="400" spans="5:11" ht="15.75" customHeight="1">
      <c r="E400" s="229"/>
      <c r="F400" s="39"/>
      <c r="G400" s="39"/>
      <c r="H400" s="39"/>
      <c r="I400" s="39"/>
      <c r="J400" s="39"/>
      <c r="K400" s="39"/>
    </row>
    <row r="401" spans="5:11" ht="15.75" customHeight="1">
      <c r="E401" s="229"/>
      <c r="F401" s="39"/>
      <c r="G401" s="39"/>
      <c r="H401" s="39"/>
      <c r="I401" s="39"/>
      <c r="J401" s="39"/>
      <c r="K401" s="39"/>
    </row>
    <row r="402" spans="5:11" ht="15.75" customHeight="1">
      <c r="E402" s="229"/>
      <c r="F402" s="39"/>
      <c r="G402" s="39"/>
      <c r="H402" s="39"/>
      <c r="I402" s="39"/>
      <c r="J402" s="39"/>
      <c r="K402" s="39"/>
    </row>
    <row r="403" spans="5:11" ht="15.75" customHeight="1">
      <c r="E403" s="229"/>
      <c r="F403" s="39"/>
      <c r="G403" s="39"/>
      <c r="H403" s="39"/>
      <c r="I403" s="39"/>
      <c r="J403" s="39"/>
      <c r="K403" s="39"/>
    </row>
    <row r="404" spans="5:11" ht="15.75" customHeight="1">
      <c r="E404" s="229"/>
      <c r="F404" s="39"/>
      <c r="G404" s="39"/>
      <c r="H404" s="39"/>
      <c r="I404" s="39"/>
      <c r="J404" s="39"/>
      <c r="K404" s="39"/>
    </row>
    <row r="405" spans="5:11" ht="15.75" customHeight="1">
      <c r="E405" s="229"/>
      <c r="F405" s="39"/>
      <c r="G405" s="39"/>
      <c r="H405" s="39"/>
      <c r="I405" s="39"/>
      <c r="J405" s="39"/>
      <c r="K405" s="39"/>
    </row>
    <row r="406" spans="5:11" ht="15.75" customHeight="1">
      <c r="E406" s="229"/>
      <c r="F406" s="39"/>
      <c r="G406" s="39"/>
      <c r="H406" s="39"/>
      <c r="I406" s="39"/>
      <c r="J406" s="39"/>
      <c r="K406" s="39"/>
    </row>
    <row r="407" spans="5:11" ht="15.75" customHeight="1">
      <c r="E407" s="229"/>
      <c r="F407" s="39"/>
      <c r="G407" s="39"/>
      <c r="H407" s="39"/>
      <c r="I407" s="39"/>
      <c r="J407" s="39"/>
      <c r="K407" s="39"/>
    </row>
    <row r="408" spans="5:11" ht="15.75" customHeight="1">
      <c r="E408" s="229"/>
      <c r="F408" s="39"/>
      <c r="G408" s="39"/>
      <c r="H408" s="39"/>
      <c r="I408" s="39"/>
      <c r="J408" s="39"/>
      <c r="K408" s="39"/>
    </row>
    <row r="409" spans="5:11" ht="15.75" customHeight="1">
      <c r="E409" s="229"/>
      <c r="F409" s="39"/>
      <c r="G409" s="39"/>
      <c r="H409" s="39"/>
      <c r="I409" s="39"/>
      <c r="J409" s="39"/>
      <c r="K409" s="39"/>
    </row>
    <row r="410" spans="5:11" ht="15.75" customHeight="1">
      <c r="E410" s="229"/>
      <c r="F410" s="39"/>
      <c r="G410" s="39"/>
      <c r="H410" s="39"/>
      <c r="I410" s="39"/>
      <c r="J410" s="39"/>
      <c r="K410" s="39"/>
    </row>
    <row r="411" spans="5:11" ht="15.75" customHeight="1">
      <c r="E411" s="229"/>
      <c r="F411" s="39"/>
      <c r="G411" s="39"/>
      <c r="H411" s="39"/>
      <c r="I411" s="39"/>
      <c r="J411" s="39"/>
      <c r="K411" s="39"/>
    </row>
    <row r="412" spans="5:11" ht="15.75" customHeight="1">
      <c r="E412" s="229"/>
      <c r="F412" s="39"/>
      <c r="G412" s="39"/>
      <c r="H412" s="39"/>
      <c r="I412" s="39"/>
      <c r="J412" s="39"/>
      <c r="K412" s="39"/>
    </row>
    <row r="413" spans="5:11" ht="15.75" customHeight="1">
      <c r="E413" s="229"/>
      <c r="F413" s="39"/>
      <c r="G413" s="39"/>
      <c r="H413" s="39"/>
      <c r="I413" s="39"/>
      <c r="J413" s="39"/>
      <c r="K413" s="39"/>
    </row>
    <row r="414" spans="5:11" ht="15.75" customHeight="1">
      <c r="E414" s="229"/>
      <c r="F414" s="39"/>
      <c r="G414" s="39"/>
      <c r="H414" s="39"/>
      <c r="I414" s="39"/>
      <c r="J414" s="39"/>
      <c r="K414" s="39"/>
    </row>
    <row r="415" spans="5:11" ht="15.75" customHeight="1">
      <c r="E415" s="229"/>
      <c r="F415" s="39"/>
      <c r="G415" s="39"/>
      <c r="H415" s="39"/>
      <c r="I415" s="39"/>
      <c r="J415" s="39"/>
      <c r="K415" s="39"/>
    </row>
    <row r="416" spans="5:11" ht="15.75" customHeight="1">
      <c r="E416" s="229"/>
      <c r="F416" s="39"/>
      <c r="G416" s="39"/>
      <c r="H416" s="39"/>
      <c r="I416" s="39"/>
      <c r="J416" s="39"/>
      <c r="K416" s="39"/>
    </row>
    <row r="417" spans="5:11" ht="15.75" customHeight="1">
      <c r="E417" s="229"/>
      <c r="F417" s="39"/>
      <c r="G417" s="39"/>
      <c r="H417" s="39"/>
      <c r="I417" s="39"/>
      <c r="J417" s="39"/>
      <c r="K417" s="39"/>
    </row>
    <row r="418" spans="5:11" ht="15.75" customHeight="1">
      <c r="E418" s="229"/>
      <c r="F418" s="39"/>
      <c r="G418" s="39"/>
      <c r="H418" s="39"/>
      <c r="I418" s="39"/>
      <c r="J418" s="39"/>
      <c r="K418" s="39"/>
    </row>
    <row r="419" spans="5:11" ht="15.75" customHeight="1">
      <c r="E419" s="229"/>
      <c r="F419" s="39"/>
      <c r="G419" s="39"/>
      <c r="H419" s="39"/>
      <c r="I419" s="39"/>
      <c r="J419" s="39"/>
      <c r="K419" s="39"/>
    </row>
    <row r="420" spans="5:11" ht="15.75" customHeight="1">
      <c r="E420" s="229"/>
      <c r="F420" s="39"/>
      <c r="G420" s="39"/>
      <c r="H420" s="39"/>
      <c r="I420" s="39"/>
      <c r="J420" s="39"/>
      <c r="K420" s="39"/>
    </row>
    <row r="421" spans="5:11" ht="15.75" customHeight="1">
      <c r="E421" s="229"/>
      <c r="F421" s="39"/>
      <c r="G421" s="39"/>
      <c r="H421" s="39"/>
      <c r="I421" s="39"/>
      <c r="J421" s="39"/>
      <c r="K421" s="39"/>
    </row>
    <row r="422" spans="5:11" ht="15.75" customHeight="1">
      <c r="E422" s="229"/>
      <c r="F422" s="39"/>
      <c r="G422" s="39"/>
      <c r="H422" s="39"/>
      <c r="I422" s="39"/>
      <c r="J422" s="39"/>
      <c r="K422" s="39"/>
    </row>
    <row r="423" spans="5:11" ht="15.75" customHeight="1">
      <c r="E423" s="229"/>
      <c r="F423" s="39"/>
      <c r="G423" s="39"/>
      <c r="H423" s="39"/>
      <c r="I423" s="39"/>
      <c r="J423" s="39"/>
      <c r="K423" s="39"/>
    </row>
    <row r="424" spans="5:11" ht="15.75" customHeight="1">
      <c r="E424" s="229"/>
      <c r="F424" s="39"/>
      <c r="G424" s="39"/>
      <c r="H424" s="39"/>
      <c r="I424" s="39"/>
      <c r="J424" s="39"/>
      <c r="K424" s="39"/>
    </row>
    <row r="425" spans="5:11" ht="15.75" customHeight="1">
      <c r="E425" s="229"/>
      <c r="F425" s="39"/>
      <c r="G425" s="39"/>
      <c r="H425" s="39"/>
      <c r="I425" s="39"/>
      <c r="J425" s="39"/>
      <c r="K425" s="39"/>
    </row>
    <row r="426" spans="5:11" ht="15.75" customHeight="1">
      <c r="E426" s="229"/>
      <c r="F426" s="39"/>
      <c r="G426" s="39"/>
      <c r="H426" s="39"/>
      <c r="I426" s="39"/>
      <c r="J426" s="39"/>
      <c r="K426" s="39"/>
    </row>
    <row r="427" spans="5:11" ht="15.75" customHeight="1">
      <c r="E427" s="229"/>
      <c r="F427" s="39"/>
      <c r="G427" s="39"/>
      <c r="H427" s="39"/>
      <c r="I427" s="39"/>
      <c r="J427" s="39"/>
      <c r="K427" s="39"/>
    </row>
    <row r="428" spans="5:11" ht="15.75" customHeight="1">
      <c r="E428" s="229"/>
      <c r="F428" s="39"/>
      <c r="G428" s="39"/>
      <c r="H428" s="39"/>
      <c r="I428" s="39"/>
      <c r="J428" s="39"/>
      <c r="K428" s="39"/>
    </row>
    <row r="429" spans="5:11" ht="15.75" customHeight="1">
      <c r="E429" s="229"/>
      <c r="F429" s="39"/>
      <c r="G429" s="39"/>
      <c r="H429" s="39"/>
      <c r="I429" s="39"/>
      <c r="J429" s="39"/>
      <c r="K429" s="39"/>
    </row>
    <row r="430" spans="5:11" ht="15.75" customHeight="1">
      <c r="E430" s="229"/>
      <c r="F430" s="39"/>
      <c r="G430" s="39"/>
      <c r="H430" s="39"/>
      <c r="I430" s="39"/>
      <c r="J430" s="39"/>
      <c r="K430" s="39"/>
    </row>
    <row r="431" spans="5:11" ht="15.75" customHeight="1">
      <c r="E431" s="229"/>
      <c r="F431" s="39"/>
      <c r="G431" s="39"/>
      <c r="H431" s="39"/>
      <c r="I431" s="39"/>
      <c r="J431" s="39"/>
      <c r="K431" s="39"/>
    </row>
    <row r="432" spans="5:11" ht="15.75" customHeight="1">
      <c r="E432" s="229"/>
      <c r="F432" s="39"/>
      <c r="G432" s="39"/>
      <c r="H432" s="39"/>
      <c r="I432" s="39"/>
      <c r="J432" s="39"/>
      <c r="K432" s="39"/>
    </row>
    <row r="433" spans="5:11" ht="15.75" customHeight="1">
      <c r="E433" s="229"/>
      <c r="F433" s="39"/>
      <c r="G433" s="39"/>
      <c r="H433" s="39"/>
      <c r="I433" s="39"/>
      <c r="J433" s="39"/>
      <c r="K433" s="39"/>
    </row>
    <row r="434" spans="5:11" ht="15.75" customHeight="1">
      <c r="E434" s="229"/>
      <c r="F434" s="39"/>
      <c r="G434" s="39"/>
      <c r="H434" s="39"/>
      <c r="I434" s="39"/>
      <c r="J434" s="39"/>
      <c r="K434" s="39"/>
    </row>
    <row r="435" spans="5:11" ht="15.75" customHeight="1">
      <c r="E435" s="229"/>
      <c r="F435" s="39"/>
      <c r="G435" s="39"/>
      <c r="H435" s="39"/>
      <c r="I435" s="39"/>
      <c r="J435" s="39"/>
      <c r="K435" s="39"/>
    </row>
    <row r="436" spans="5:11" ht="15.75" customHeight="1">
      <c r="E436" s="229"/>
      <c r="F436" s="39"/>
      <c r="G436" s="39"/>
      <c r="H436" s="39"/>
      <c r="I436" s="39"/>
      <c r="J436" s="39"/>
      <c r="K436" s="39"/>
    </row>
    <row r="437" spans="5:11" ht="15.75" customHeight="1">
      <c r="E437" s="229"/>
      <c r="F437" s="39"/>
      <c r="G437" s="39"/>
      <c r="H437" s="39"/>
      <c r="I437" s="39"/>
      <c r="J437" s="39"/>
      <c r="K437" s="39"/>
    </row>
    <row r="438" spans="5:11" ht="15.75" customHeight="1">
      <c r="E438" s="229"/>
      <c r="F438" s="39"/>
      <c r="G438" s="39"/>
      <c r="H438" s="39"/>
      <c r="I438" s="39"/>
      <c r="J438" s="39"/>
      <c r="K438" s="39"/>
    </row>
    <row r="439" spans="5:11" ht="15.75" customHeight="1">
      <c r="E439" s="229"/>
      <c r="F439" s="39"/>
      <c r="G439" s="39"/>
      <c r="H439" s="39"/>
      <c r="I439" s="39"/>
      <c r="J439" s="39"/>
      <c r="K439" s="39"/>
    </row>
    <row r="440" spans="5:11" ht="15.75" customHeight="1">
      <c r="E440" s="229"/>
      <c r="F440" s="39"/>
      <c r="G440" s="39"/>
      <c r="H440" s="39"/>
      <c r="I440" s="39"/>
      <c r="J440" s="39"/>
      <c r="K440" s="39"/>
    </row>
    <row r="441" spans="5:11" ht="15.75" customHeight="1">
      <c r="E441" s="229"/>
      <c r="F441" s="39"/>
      <c r="G441" s="39"/>
      <c r="H441" s="39"/>
      <c r="I441" s="39"/>
      <c r="J441" s="39"/>
      <c r="K441" s="39"/>
    </row>
    <row r="442" spans="5:11" ht="15.75" customHeight="1">
      <c r="E442" s="229"/>
      <c r="F442" s="39"/>
      <c r="G442" s="39"/>
      <c r="H442" s="39"/>
      <c r="I442" s="39"/>
      <c r="J442" s="39"/>
      <c r="K442" s="39"/>
    </row>
    <row r="443" spans="5:11" ht="15.75" customHeight="1">
      <c r="E443" s="229"/>
      <c r="F443" s="39"/>
      <c r="G443" s="39"/>
      <c r="H443" s="39"/>
      <c r="I443" s="39"/>
      <c r="J443" s="39"/>
      <c r="K443" s="39"/>
    </row>
    <row r="444" spans="5:11" ht="15.75" customHeight="1">
      <c r="E444" s="229"/>
      <c r="F444" s="39"/>
      <c r="G444" s="39"/>
      <c r="H444" s="39"/>
      <c r="I444" s="39"/>
      <c r="J444" s="39"/>
      <c r="K444" s="39"/>
    </row>
    <row r="445" spans="5:11" ht="15.75" customHeight="1">
      <c r="E445" s="229"/>
      <c r="F445" s="39"/>
      <c r="G445" s="39"/>
      <c r="H445" s="39"/>
      <c r="I445" s="39"/>
      <c r="J445" s="39"/>
      <c r="K445" s="39"/>
    </row>
    <row r="446" spans="5:11" ht="15.75" customHeight="1">
      <c r="E446" s="229"/>
      <c r="F446" s="39"/>
      <c r="G446" s="39"/>
      <c r="H446" s="39"/>
      <c r="I446" s="39"/>
      <c r="J446" s="39"/>
      <c r="K446" s="39"/>
    </row>
    <row r="447" spans="5:11" ht="15.75" customHeight="1">
      <c r="E447" s="229"/>
      <c r="F447" s="39"/>
      <c r="G447" s="39"/>
      <c r="H447" s="39"/>
      <c r="I447" s="39"/>
      <c r="J447" s="39"/>
      <c r="K447" s="39"/>
    </row>
    <row r="448" spans="5:11" ht="15.75" customHeight="1">
      <c r="E448" s="229"/>
      <c r="F448" s="39"/>
      <c r="G448" s="39"/>
      <c r="H448" s="39"/>
      <c r="I448" s="39"/>
      <c r="J448" s="39"/>
      <c r="K448" s="39"/>
    </row>
    <row r="449" spans="5:11" ht="15.75" customHeight="1">
      <c r="E449" s="229"/>
      <c r="F449" s="39"/>
      <c r="G449" s="39"/>
      <c r="H449" s="39"/>
      <c r="I449" s="39"/>
      <c r="J449" s="39"/>
      <c r="K449" s="39"/>
    </row>
    <row r="450" spans="5:11" ht="15.75" customHeight="1">
      <c r="E450" s="229"/>
      <c r="F450" s="39"/>
      <c r="G450" s="39"/>
      <c r="H450" s="39"/>
      <c r="I450" s="39"/>
      <c r="J450" s="39"/>
      <c r="K450" s="39"/>
    </row>
    <row r="451" spans="5:11" ht="15.75" customHeight="1">
      <c r="E451" s="229"/>
      <c r="F451" s="39"/>
      <c r="G451" s="39"/>
      <c r="H451" s="39"/>
      <c r="I451" s="39"/>
      <c r="J451" s="39"/>
      <c r="K451" s="39"/>
    </row>
    <row r="452" spans="5:11" ht="15.75" customHeight="1">
      <c r="E452" s="229"/>
      <c r="F452" s="39"/>
      <c r="G452" s="39"/>
      <c r="H452" s="39"/>
      <c r="I452" s="39"/>
      <c r="J452" s="39"/>
      <c r="K452" s="39"/>
    </row>
    <row r="453" spans="5:11" ht="15.75" customHeight="1">
      <c r="E453" s="229"/>
      <c r="F453" s="39"/>
      <c r="G453" s="39"/>
      <c r="H453" s="39"/>
      <c r="I453" s="39"/>
      <c r="J453" s="39"/>
      <c r="K453" s="39"/>
    </row>
    <row r="454" spans="5:11" ht="15.75" customHeight="1">
      <c r="E454" s="229"/>
      <c r="F454" s="39"/>
      <c r="G454" s="39"/>
      <c r="H454" s="39"/>
      <c r="I454" s="39"/>
      <c r="J454" s="39"/>
      <c r="K454" s="39"/>
    </row>
    <row r="455" spans="5:11" ht="15.75" customHeight="1">
      <c r="E455" s="229"/>
      <c r="F455" s="39"/>
      <c r="G455" s="39"/>
      <c r="H455" s="39"/>
      <c r="I455" s="39"/>
      <c r="J455" s="39"/>
      <c r="K455" s="39"/>
    </row>
    <row r="456" spans="5:11" ht="15.75" customHeight="1">
      <c r="E456" s="229"/>
      <c r="F456" s="39"/>
      <c r="G456" s="39"/>
      <c r="H456" s="39"/>
      <c r="I456" s="39"/>
      <c r="J456" s="39"/>
      <c r="K456" s="39"/>
    </row>
    <row r="457" spans="5:11" ht="15.75" customHeight="1">
      <c r="E457" s="229"/>
      <c r="F457" s="39"/>
      <c r="G457" s="39"/>
      <c r="H457" s="39"/>
      <c r="I457" s="39"/>
      <c r="J457" s="39"/>
      <c r="K457" s="39"/>
    </row>
    <row r="458" spans="5:11" ht="15.75" customHeight="1">
      <c r="E458" s="229"/>
      <c r="F458" s="39"/>
      <c r="G458" s="39"/>
      <c r="H458" s="39"/>
      <c r="I458" s="39"/>
      <c r="J458" s="39"/>
      <c r="K458" s="39"/>
    </row>
    <row r="459" spans="5:11" ht="15.75" customHeight="1">
      <c r="E459" s="229"/>
      <c r="F459" s="39"/>
      <c r="G459" s="39"/>
      <c r="H459" s="39"/>
      <c r="I459" s="39"/>
      <c r="J459" s="39"/>
      <c r="K459" s="39"/>
    </row>
    <row r="460" spans="5:11" ht="15.75" customHeight="1">
      <c r="E460" s="229"/>
      <c r="F460" s="39"/>
      <c r="G460" s="39"/>
      <c r="H460" s="39"/>
      <c r="I460" s="39"/>
      <c r="J460" s="39"/>
      <c r="K460" s="39"/>
    </row>
    <row r="461" spans="5:11" ht="15.75" customHeight="1">
      <c r="E461" s="229"/>
      <c r="F461" s="39"/>
      <c r="G461" s="39"/>
      <c r="H461" s="39"/>
      <c r="I461" s="39"/>
      <c r="J461" s="39"/>
      <c r="K461" s="39"/>
    </row>
    <row r="462" spans="5:11" ht="15.75" customHeight="1">
      <c r="E462" s="229"/>
      <c r="F462" s="39"/>
      <c r="G462" s="39"/>
      <c r="H462" s="39"/>
      <c r="I462" s="39"/>
      <c r="J462" s="39"/>
      <c r="K462" s="39"/>
    </row>
    <row r="463" spans="5:11" ht="15.75" customHeight="1">
      <c r="E463" s="229"/>
      <c r="F463" s="39"/>
      <c r="G463" s="39"/>
      <c r="H463" s="39"/>
      <c r="I463" s="39"/>
      <c r="J463" s="39"/>
      <c r="K463" s="39"/>
    </row>
    <row r="464" spans="5:11" ht="15.75" customHeight="1">
      <c r="E464" s="229"/>
      <c r="F464" s="39"/>
      <c r="G464" s="39"/>
      <c r="H464" s="39"/>
      <c r="I464" s="39"/>
      <c r="J464" s="39"/>
      <c r="K464" s="39"/>
    </row>
    <row r="465" spans="5:11" ht="15.75" customHeight="1">
      <c r="E465" s="229"/>
      <c r="F465" s="39"/>
      <c r="G465" s="39"/>
      <c r="H465" s="39"/>
      <c r="I465" s="39"/>
      <c r="J465" s="39"/>
      <c r="K465" s="39"/>
    </row>
    <row r="466" spans="5:11" ht="15.75" customHeight="1">
      <c r="E466" s="229"/>
      <c r="F466" s="39"/>
      <c r="G466" s="39"/>
      <c r="H466" s="39"/>
      <c r="I466" s="39"/>
      <c r="J466" s="39"/>
      <c r="K466" s="39"/>
    </row>
    <row r="467" spans="5:11" ht="15.75" customHeight="1">
      <c r="E467" s="229"/>
      <c r="F467" s="39"/>
      <c r="G467" s="39"/>
      <c r="H467" s="39"/>
      <c r="I467" s="39"/>
      <c r="J467" s="39"/>
      <c r="K467" s="39"/>
    </row>
    <row r="468" spans="5:11" ht="15.75" customHeight="1">
      <c r="E468" s="229"/>
      <c r="F468" s="39"/>
      <c r="G468" s="39"/>
      <c r="H468" s="39"/>
      <c r="I468" s="39"/>
      <c r="J468" s="39"/>
      <c r="K468" s="39"/>
    </row>
    <row r="469" spans="5:11" ht="15.75" customHeight="1">
      <c r="E469" s="229"/>
      <c r="F469" s="39"/>
      <c r="G469" s="39"/>
      <c r="H469" s="39"/>
      <c r="I469" s="39"/>
      <c r="J469" s="39"/>
      <c r="K469" s="39"/>
    </row>
    <row r="470" spans="5:11" ht="15.75" customHeight="1">
      <c r="E470" s="229"/>
      <c r="F470" s="39"/>
      <c r="G470" s="39"/>
      <c r="H470" s="39"/>
      <c r="I470" s="39"/>
      <c r="J470" s="39"/>
      <c r="K470" s="39"/>
    </row>
    <row r="471" spans="5:11" ht="15.75" customHeight="1">
      <c r="E471" s="229"/>
      <c r="F471" s="39"/>
      <c r="G471" s="39"/>
      <c r="H471" s="39"/>
      <c r="I471" s="39"/>
      <c r="J471" s="39"/>
      <c r="K471" s="39"/>
    </row>
    <row r="472" spans="5:11" ht="15.75" customHeight="1">
      <c r="E472" s="229"/>
      <c r="F472" s="39"/>
      <c r="G472" s="39"/>
      <c r="H472" s="39"/>
      <c r="I472" s="39"/>
      <c r="J472" s="39"/>
      <c r="K472" s="39"/>
    </row>
    <row r="473" spans="5:11" ht="15.75" customHeight="1">
      <c r="E473" s="229"/>
      <c r="F473" s="39"/>
      <c r="G473" s="39"/>
      <c r="H473" s="39"/>
      <c r="I473" s="39"/>
      <c r="J473" s="39"/>
      <c r="K473" s="39"/>
    </row>
    <row r="474" spans="5:11" ht="15.75" customHeight="1">
      <c r="E474" s="229"/>
      <c r="F474" s="39"/>
      <c r="G474" s="39"/>
      <c r="H474" s="39"/>
      <c r="I474" s="39"/>
      <c r="J474" s="39"/>
      <c r="K474" s="39"/>
    </row>
    <row r="475" spans="5:11" ht="15.75" customHeight="1">
      <c r="E475" s="229"/>
      <c r="F475" s="39"/>
      <c r="G475" s="39"/>
      <c r="H475" s="39"/>
      <c r="I475" s="39"/>
      <c r="J475" s="39"/>
      <c r="K475" s="39"/>
    </row>
    <row r="476" spans="5:11" ht="15.75" customHeight="1">
      <c r="E476" s="229"/>
      <c r="F476" s="39"/>
      <c r="G476" s="39"/>
      <c r="H476" s="39"/>
      <c r="I476" s="39"/>
      <c r="J476" s="39"/>
      <c r="K476" s="39"/>
    </row>
    <row r="477" spans="5:11" ht="15.75" customHeight="1">
      <c r="E477" s="229"/>
      <c r="F477" s="39"/>
      <c r="G477" s="39"/>
      <c r="H477" s="39"/>
      <c r="I477" s="39"/>
      <c r="J477" s="39"/>
      <c r="K477" s="39"/>
    </row>
    <row r="478" spans="5:11" ht="15.75" customHeight="1">
      <c r="E478" s="229"/>
      <c r="F478" s="39"/>
      <c r="G478" s="39"/>
      <c r="H478" s="39"/>
      <c r="I478" s="39"/>
      <c r="J478" s="39"/>
      <c r="K478" s="39"/>
    </row>
    <row r="479" spans="5:11" ht="15.75" customHeight="1">
      <c r="E479" s="229"/>
      <c r="F479" s="39"/>
      <c r="G479" s="39"/>
      <c r="H479" s="39"/>
      <c r="I479" s="39"/>
      <c r="J479" s="39"/>
      <c r="K479" s="39"/>
    </row>
    <row r="480" spans="5:11" ht="15.75" customHeight="1">
      <c r="E480" s="229"/>
      <c r="F480" s="39"/>
      <c r="G480" s="39"/>
      <c r="H480" s="39"/>
      <c r="I480" s="39"/>
      <c r="J480" s="39"/>
      <c r="K480" s="39"/>
    </row>
    <row r="481" spans="5:11" ht="15.75" customHeight="1">
      <c r="E481" s="229"/>
      <c r="F481" s="39"/>
      <c r="G481" s="39"/>
      <c r="H481" s="39"/>
      <c r="I481" s="39"/>
      <c r="J481" s="39"/>
      <c r="K481" s="39"/>
    </row>
    <row r="482" spans="5:11" ht="15.75" customHeight="1">
      <c r="E482" s="229"/>
      <c r="F482" s="39"/>
      <c r="G482" s="39"/>
      <c r="H482" s="39"/>
      <c r="I482" s="39"/>
      <c r="J482" s="39"/>
      <c r="K482" s="39"/>
    </row>
    <row r="483" spans="5:11" ht="15.75" customHeight="1">
      <c r="E483" s="229"/>
      <c r="F483" s="39"/>
      <c r="G483" s="39"/>
      <c r="H483" s="39"/>
      <c r="I483" s="39"/>
      <c r="J483" s="39"/>
      <c r="K483" s="39"/>
    </row>
    <row r="484" spans="5:11" ht="15.75" customHeight="1">
      <c r="E484" s="229"/>
      <c r="F484" s="39"/>
      <c r="G484" s="39"/>
      <c r="H484" s="39"/>
      <c r="I484" s="39"/>
      <c r="J484" s="39"/>
      <c r="K484" s="39"/>
    </row>
    <row r="485" spans="5:11" ht="15.75" customHeight="1">
      <c r="E485" s="229"/>
      <c r="F485" s="39"/>
      <c r="G485" s="39"/>
      <c r="H485" s="39"/>
      <c r="I485" s="39"/>
      <c r="J485" s="39"/>
      <c r="K485" s="39"/>
    </row>
    <row r="486" spans="5:11" ht="15.75" customHeight="1">
      <c r="E486" s="229"/>
      <c r="F486" s="39"/>
      <c r="G486" s="39"/>
      <c r="H486" s="39"/>
      <c r="I486" s="39"/>
      <c r="J486" s="39"/>
      <c r="K486" s="39"/>
    </row>
    <row r="487" spans="5:11" ht="15.75" customHeight="1">
      <c r="E487" s="229"/>
      <c r="F487" s="39"/>
      <c r="G487" s="39"/>
      <c r="H487" s="39"/>
      <c r="I487" s="39"/>
      <c r="J487" s="39"/>
      <c r="K487" s="39"/>
    </row>
    <row r="488" spans="5:11" ht="15.75" customHeight="1">
      <c r="E488" s="229"/>
      <c r="F488" s="39"/>
      <c r="G488" s="39"/>
      <c r="H488" s="39"/>
      <c r="I488" s="39"/>
      <c r="J488" s="39"/>
      <c r="K488" s="39"/>
    </row>
    <row r="489" spans="5:11" ht="15.75" customHeight="1">
      <c r="E489" s="229"/>
      <c r="F489" s="39"/>
      <c r="G489" s="39"/>
      <c r="H489" s="39"/>
      <c r="I489" s="39"/>
      <c r="J489" s="39"/>
      <c r="K489" s="39"/>
    </row>
    <row r="490" spans="5:11" ht="15.75" customHeight="1">
      <c r="E490" s="229"/>
      <c r="F490" s="39"/>
      <c r="G490" s="39"/>
      <c r="H490" s="39"/>
      <c r="I490" s="39"/>
      <c r="J490" s="39"/>
      <c r="K490" s="39"/>
    </row>
    <row r="491" spans="5:11" ht="15.75" customHeight="1">
      <c r="E491" s="229"/>
      <c r="F491" s="39"/>
      <c r="G491" s="39"/>
      <c r="H491" s="39"/>
      <c r="I491" s="39"/>
      <c r="J491" s="39"/>
      <c r="K491" s="39"/>
    </row>
    <row r="492" spans="5:11" ht="15.75" customHeight="1">
      <c r="E492" s="229"/>
      <c r="F492" s="39"/>
      <c r="G492" s="39"/>
      <c r="H492" s="39"/>
      <c r="I492" s="39"/>
      <c r="J492" s="39"/>
      <c r="K492" s="39"/>
    </row>
    <row r="493" spans="5:11" ht="15.75" customHeight="1">
      <c r="E493" s="229"/>
      <c r="F493" s="39"/>
      <c r="G493" s="39"/>
      <c r="H493" s="39"/>
      <c r="I493" s="39"/>
      <c r="J493" s="39"/>
      <c r="K493" s="39"/>
    </row>
    <row r="494" spans="5:11" ht="15.75" customHeight="1">
      <c r="E494" s="229"/>
      <c r="F494" s="39"/>
      <c r="G494" s="39"/>
      <c r="H494" s="39"/>
      <c r="I494" s="39"/>
      <c r="J494" s="39"/>
      <c r="K494" s="39"/>
    </row>
    <row r="495" spans="5:11" ht="15.75" customHeight="1">
      <c r="E495" s="229"/>
      <c r="F495" s="39"/>
      <c r="G495" s="39"/>
      <c r="H495" s="39"/>
      <c r="I495" s="39"/>
      <c r="J495" s="39"/>
      <c r="K495" s="39"/>
    </row>
    <row r="496" spans="5:11" ht="15.75" customHeight="1">
      <c r="E496" s="229"/>
      <c r="F496" s="39"/>
      <c r="G496" s="39"/>
      <c r="H496" s="39"/>
      <c r="I496" s="39"/>
      <c r="J496" s="39"/>
      <c r="K496" s="39"/>
    </row>
    <row r="497" spans="5:11" ht="15.75" customHeight="1">
      <c r="E497" s="229"/>
      <c r="F497" s="39"/>
      <c r="G497" s="39"/>
      <c r="H497" s="39"/>
      <c r="I497" s="39"/>
      <c r="J497" s="39"/>
      <c r="K497" s="39"/>
    </row>
    <row r="498" spans="5:11" ht="15.75" customHeight="1">
      <c r="E498" s="229"/>
      <c r="F498" s="39"/>
      <c r="G498" s="39"/>
      <c r="H498" s="39"/>
      <c r="I498" s="39"/>
      <c r="J498" s="39"/>
      <c r="K498" s="39"/>
    </row>
    <row r="499" spans="5:11" ht="15.75" customHeight="1">
      <c r="E499" s="229"/>
      <c r="F499" s="39"/>
      <c r="G499" s="39"/>
      <c r="H499" s="39"/>
      <c r="I499" s="39"/>
      <c r="J499" s="39"/>
      <c r="K499" s="39"/>
    </row>
    <row r="500" spans="5:11" ht="15.75" customHeight="1">
      <c r="E500" s="229"/>
      <c r="F500" s="39"/>
      <c r="G500" s="39"/>
      <c r="H500" s="39"/>
      <c r="I500" s="39"/>
      <c r="J500" s="39"/>
      <c r="K500" s="39"/>
    </row>
    <row r="501" spans="5:11" ht="15.75" customHeight="1">
      <c r="E501" s="229"/>
      <c r="F501" s="39"/>
      <c r="G501" s="39"/>
      <c r="H501" s="39"/>
      <c r="I501" s="39"/>
      <c r="J501" s="39"/>
      <c r="K501" s="39"/>
    </row>
    <row r="502" spans="5:11" ht="15.75" customHeight="1">
      <c r="E502" s="229"/>
      <c r="F502" s="39"/>
      <c r="G502" s="39"/>
      <c r="H502" s="39"/>
      <c r="I502" s="39"/>
      <c r="J502" s="39"/>
      <c r="K502" s="39"/>
    </row>
    <row r="503" spans="5:11" ht="15.75" customHeight="1">
      <c r="E503" s="229"/>
      <c r="F503" s="39"/>
      <c r="G503" s="39"/>
      <c r="H503" s="39"/>
      <c r="I503" s="39"/>
      <c r="J503" s="39"/>
      <c r="K503" s="39"/>
    </row>
    <row r="504" spans="5:11" ht="15.75" customHeight="1">
      <c r="E504" s="229"/>
      <c r="F504" s="39"/>
      <c r="G504" s="39"/>
      <c r="H504" s="39"/>
      <c r="I504" s="39"/>
      <c r="J504" s="39"/>
      <c r="K504" s="39"/>
    </row>
    <row r="505" spans="5:11" ht="15.75" customHeight="1">
      <c r="E505" s="229"/>
      <c r="F505" s="39"/>
      <c r="G505" s="39"/>
      <c r="H505" s="39"/>
      <c r="I505" s="39"/>
      <c r="J505" s="39"/>
      <c r="K505" s="39"/>
    </row>
    <row r="506" spans="5:11" ht="15.75" customHeight="1">
      <c r="E506" s="229"/>
      <c r="F506" s="39"/>
      <c r="G506" s="39"/>
      <c r="H506" s="39"/>
      <c r="I506" s="39"/>
      <c r="J506" s="39"/>
      <c r="K506" s="39"/>
    </row>
    <row r="507" spans="5:11" ht="15.75" customHeight="1">
      <c r="E507" s="229"/>
      <c r="F507" s="39"/>
      <c r="G507" s="39"/>
      <c r="H507" s="39"/>
      <c r="I507" s="39"/>
      <c r="J507" s="39"/>
      <c r="K507" s="39"/>
    </row>
    <row r="508" spans="5:11" ht="15.75" customHeight="1">
      <c r="E508" s="229"/>
      <c r="F508" s="39"/>
      <c r="G508" s="39"/>
      <c r="H508" s="39"/>
      <c r="I508" s="39"/>
      <c r="J508" s="39"/>
      <c r="K508" s="39"/>
    </row>
    <row r="509" spans="5:11" ht="15.75" customHeight="1">
      <c r="E509" s="229"/>
      <c r="F509" s="39"/>
      <c r="G509" s="39"/>
      <c r="H509" s="39"/>
      <c r="I509" s="39"/>
      <c r="J509" s="39"/>
      <c r="K509" s="39"/>
    </row>
    <row r="510" spans="5:11" ht="15.75" customHeight="1">
      <c r="E510" s="229"/>
      <c r="F510" s="39"/>
      <c r="G510" s="39"/>
      <c r="H510" s="39"/>
      <c r="I510" s="39"/>
      <c r="J510" s="39"/>
      <c r="K510" s="39"/>
    </row>
    <row r="511" spans="5:11" ht="15.75" customHeight="1">
      <c r="E511" s="229"/>
      <c r="F511" s="39"/>
      <c r="G511" s="39"/>
      <c r="H511" s="39"/>
      <c r="I511" s="39"/>
      <c r="J511" s="39"/>
      <c r="K511" s="39"/>
    </row>
    <row r="512" spans="5:11" ht="15.75" customHeight="1">
      <c r="E512" s="229"/>
      <c r="F512" s="39"/>
      <c r="G512" s="39"/>
      <c r="H512" s="39"/>
      <c r="I512" s="39"/>
      <c r="J512" s="39"/>
      <c r="K512" s="39"/>
    </row>
    <row r="513" spans="5:11" ht="15.75" customHeight="1">
      <c r="E513" s="229"/>
      <c r="F513" s="39"/>
      <c r="G513" s="39"/>
      <c r="H513" s="39"/>
      <c r="I513" s="39"/>
      <c r="J513" s="39"/>
      <c r="K513" s="39"/>
    </row>
    <row r="514" spans="5:11" ht="15.75" customHeight="1">
      <c r="E514" s="229"/>
      <c r="F514" s="39"/>
      <c r="G514" s="39"/>
      <c r="H514" s="39"/>
      <c r="I514" s="39"/>
      <c r="J514" s="39"/>
      <c r="K514" s="39"/>
    </row>
    <row r="515" spans="5:11" ht="15.75" customHeight="1">
      <c r="E515" s="229"/>
      <c r="F515" s="39"/>
      <c r="G515" s="39"/>
      <c r="H515" s="39"/>
      <c r="I515" s="39"/>
      <c r="J515" s="39"/>
      <c r="K515" s="39"/>
    </row>
    <row r="516" spans="5:11" ht="15.75" customHeight="1">
      <c r="E516" s="229"/>
      <c r="F516" s="39"/>
      <c r="G516" s="39"/>
      <c r="H516" s="39"/>
      <c r="I516" s="39"/>
      <c r="J516" s="39"/>
      <c r="K516" s="39"/>
    </row>
    <row r="517" spans="5:11" ht="15.75" customHeight="1">
      <c r="E517" s="229"/>
      <c r="F517" s="39"/>
      <c r="G517" s="39"/>
      <c r="H517" s="39"/>
      <c r="I517" s="39"/>
      <c r="J517" s="39"/>
      <c r="K517" s="39"/>
    </row>
    <row r="518" spans="5:11" ht="15.75" customHeight="1">
      <c r="E518" s="229"/>
      <c r="F518" s="39"/>
      <c r="G518" s="39"/>
      <c r="H518" s="39"/>
      <c r="I518" s="39"/>
      <c r="J518" s="39"/>
      <c r="K518" s="39"/>
    </row>
    <row r="519" spans="5:11" ht="15.75" customHeight="1">
      <c r="E519" s="229"/>
      <c r="F519" s="39"/>
      <c r="G519" s="39"/>
      <c r="H519" s="39"/>
      <c r="I519" s="39"/>
      <c r="J519" s="39"/>
      <c r="K519" s="39"/>
    </row>
    <row r="520" spans="5:11" ht="15.75" customHeight="1">
      <c r="E520" s="229"/>
      <c r="F520" s="39"/>
      <c r="G520" s="39"/>
      <c r="H520" s="39"/>
      <c r="I520" s="39"/>
      <c r="J520" s="39"/>
      <c r="K520" s="39"/>
    </row>
    <row r="521" spans="5:11" ht="15.75" customHeight="1">
      <c r="E521" s="229"/>
      <c r="F521" s="39"/>
      <c r="G521" s="39"/>
      <c r="H521" s="39"/>
      <c r="I521" s="39"/>
      <c r="J521" s="39"/>
      <c r="K521" s="39"/>
    </row>
    <row r="522" spans="5:11" ht="15.75" customHeight="1">
      <c r="E522" s="229"/>
      <c r="F522" s="39"/>
      <c r="G522" s="39"/>
      <c r="H522" s="39"/>
      <c r="I522" s="39"/>
      <c r="J522" s="39"/>
      <c r="K522" s="39"/>
    </row>
    <row r="523" spans="5:11" ht="15.75" customHeight="1">
      <c r="E523" s="229"/>
      <c r="F523" s="39"/>
      <c r="G523" s="39"/>
      <c r="H523" s="39"/>
      <c r="I523" s="39"/>
      <c r="J523" s="39"/>
      <c r="K523" s="39"/>
    </row>
    <row r="524" spans="5:11" ht="15.75" customHeight="1">
      <c r="E524" s="229"/>
      <c r="F524" s="39"/>
      <c r="G524" s="39"/>
      <c r="H524" s="39"/>
      <c r="I524" s="39"/>
      <c r="J524" s="39"/>
      <c r="K524" s="39"/>
    </row>
    <row r="525" spans="5:11" ht="15.75" customHeight="1">
      <c r="E525" s="229"/>
      <c r="F525" s="39"/>
      <c r="G525" s="39"/>
      <c r="H525" s="39"/>
      <c r="I525" s="39"/>
      <c r="J525" s="39"/>
      <c r="K525" s="39"/>
    </row>
    <row r="526" spans="5:11" ht="15.75" customHeight="1">
      <c r="E526" s="229"/>
      <c r="F526" s="39"/>
      <c r="G526" s="39"/>
      <c r="H526" s="39"/>
      <c r="I526" s="39"/>
      <c r="J526" s="39"/>
      <c r="K526" s="39"/>
    </row>
    <row r="527" spans="5:11" ht="15.75" customHeight="1">
      <c r="E527" s="229"/>
      <c r="F527" s="39"/>
      <c r="G527" s="39"/>
      <c r="H527" s="39"/>
      <c r="I527" s="39"/>
      <c r="J527" s="39"/>
      <c r="K527" s="39"/>
    </row>
    <row r="528" spans="5:11" ht="15.75" customHeight="1">
      <c r="E528" s="229"/>
      <c r="F528" s="39"/>
      <c r="G528" s="39"/>
      <c r="H528" s="39"/>
      <c r="I528" s="39"/>
      <c r="J528" s="39"/>
      <c r="K528" s="39"/>
    </row>
    <row r="529" spans="5:11" ht="15.75" customHeight="1">
      <c r="E529" s="229"/>
      <c r="F529" s="39"/>
      <c r="G529" s="39"/>
      <c r="H529" s="39"/>
      <c r="I529" s="39"/>
      <c r="J529" s="39"/>
      <c r="K529" s="39"/>
    </row>
    <row r="530" spans="5:11" ht="15.75" customHeight="1">
      <c r="E530" s="229"/>
      <c r="F530" s="39"/>
      <c r="G530" s="39"/>
      <c r="H530" s="39"/>
      <c r="I530" s="39"/>
      <c r="J530" s="39"/>
      <c r="K530" s="39"/>
    </row>
    <row r="531" spans="5:11" ht="15.75" customHeight="1">
      <c r="E531" s="229"/>
      <c r="F531" s="39"/>
      <c r="G531" s="39"/>
      <c r="H531" s="39"/>
      <c r="I531" s="39"/>
      <c r="J531" s="39"/>
      <c r="K531" s="39"/>
    </row>
    <row r="532" spans="5:11" ht="15.75" customHeight="1">
      <c r="E532" s="229"/>
      <c r="F532" s="39"/>
      <c r="G532" s="39"/>
      <c r="H532" s="39"/>
      <c r="I532" s="39"/>
      <c r="J532" s="39"/>
      <c r="K532" s="39"/>
    </row>
    <row r="533" spans="5:11" ht="15.75" customHeight="1">
      <c r="E533" s="229"/>
      <c r="F533" s="39"/>
      <c r="G533" s="39"/>
      <c r="H533" s="39"/>
      <c r="I533" s="39"/>
      <c r="J533" s="39"/>
      <c r="K533" s="39"/>
    </row>
    <row r="534" spans="5:11" ht="15.75" customHeight="1">
      <c r="E534" s="229"/>
      <c r="F534" s="39"/>
      <c r="G534" s="39"/>
      <c r="H534" s="39"/>
      <c r="I534" s="39"/>
      <c r="J534" s="39"/>
      <c r="K534" s="39"/>
    </row>
    <row r="535" spans="5:11" ht="15.75" customHeight="1">
      <c r="E535" s="229"/>
      <c r="F535" s="39"/>
      <c r="G535" s="39"/>
      <c r="H535" s="39"/>
      <c r="I535" s="39"/>
      <c r="J535" s="39"/>
      <c r="K535" s="39"/>
    </row>
    <row r="536" spans="5:11" ht="15.75" customHeight="1">
      <c r="E536" s="229"/>
      <c r="F536" s="39"/>
      <c r="G536" s="39"/>
      <c r="H536" s="39"/>
      <c r="I536" s="39"/>
      <c r="J536" s="39"/>
      <c r="K536" s="39"/>
    </row>
    <row r="537" spans="5:11" ht="15.75" customHeight="1">
      <c r="E537" s="229"/>
      <c r="F537" s="39"/>
      <c r="G537" s="39"/>
      <c r="H537" s="39"/>
      <c r="I537" s="39"/>
      <c r="J537" s="39"/>
      <c r="K537" s="39"/>
    </row>
    <row r="538" spans="5:11" ht="15.75" customHeight="1">
      <c r="E538" s="229"/>
      <c r="F538" s="39"/>
      <c r="G538" s="39"/>
      <c r="H538" s="39"/>
      <c r="I538" s="39"/>
      <c r="J538" s="39"/>
      <c r="K538" s="39"/>
    </row>
    <row r="539" spans="5:11" ht="15.75" customHeight="1">
      <c r="E539" s="229"/>
      <c r="F539" s="39"/>
      <c r="G539" s="39"/>
      <c r="H539" s="39"/>
      <c r="I539" s="39"/>
      <c r="J539" s="39"/>
      <c r="K539" s="39"/>
    </row>
    <row r="540" spans="5:11" ht="15.75" customHeight="1">
      <c r="E540" s="229"/>
      <c r="F540" s="39"/>
      <c r="G540" s="39"/>
      <c r="H540" s="39"/>
      <c r="I540" s="39"/>
      <c r="J540" s="39"/>
      <c r="K540" s="39"/>
    </row>
    <row r="541" spans="5:11" ht="15.75" customHeight="1">
      <c r="E541" s="229"/>
      <c r="F541" s="39"/>
      <c r="G541" s="39"/>
      <c r="H541" s="39"/>
      <c r="I541" s="39"/>
      <c r="J541" s="39"/>
      <c r="K541" s="39"/>
    </row>
    <row r="542" spans="5:11" ht="15.75" customHeight="1">
      <c r="E542" s="229"/>
      <c r="F542" s="39"/>
      <c r="G542" s="39"/>
      <c r="H542" s="39"/>
      <c r="I542" s="39"/>
      <c r="J542" s="39"/>
      <c r="K542" s="39"/>
    </row>
    <row r="543" spans="5:11" ht="15.75" customHeight="1">
      <c r="E543" s="229"/>
      <c r="F543" s="39"/>
      <c r="G543" s="39"/>
      <c r="H543" s="39"/>
      <c r="I543" s="39"/>
      <c r="J543" s="39"/>
      <c r="K543" s="39"/>
    </row>
    <row r="544" spans="5:11" ht="15.75" customHeight="1">
      <c r="E544" s="229"/>
      <c r="F544" s="39"/>
      <c r="G544" s="39"/>
      <c r="H544" s="39"/>
      <c r="I544" s="39"/>
      <c r="J544" s="39"/>
      <c r="K544" s="39"/>
    </row>
    <row r="545" spans="5:11" ht="15.75" customHeight="1">
      <c r="E545" s="229"/>
      <c r="F545" s="39"/>
      <c r="G545" s="39"/>
      <c r="H545" s="39"/>
      <c r="I545" s="39"/>
      <c r="J545" s="39"/>
      <c r="K545" s="39"/>
    </row>
    <row r="546" spans="5:11" ht="15.75" customHeight="1">
      <c r="E546" s="229"/>
      <c r="F546" s="39"/>
      <c r="G546" s="39"/>
      <c r="H546" s="39"/>
      <c r="I546" s="39"/>
      <c r="J546" s="39"/>
      <c r="K546" s="39"/>
    </row>
    <row r="547" spans="5:11" ht="15.75" customHeight="1">
      <c r="E547" s="229"/>
      <c r="F547" s="39"/>
      <c r="G547" s="39"/>
      <c r="H547" s="39"/>
      <c r="I547" s="39"/>
      <c r="J547" s="39"/>
      <c r="K547" s="39"/>
    </row>
    <row r="548" spans="5:11" ht="15.75" customHeight="1">
      <c r="E548" s="229"/>
      <c r="F548" s="39"/>
      <c r="G548" s="39"/>
      <c r="H548" s="39"/>
      <c r="I548" s="39"/>
      <c r="J548" s="39"/>
      <c r="K548" s="39"/>
    </row>
    <row r="549" spans="5:11" ht="15.75" customHeight="1">
      <c r="E549" s="229"/>
      <c r="F549" s="39"/>
      <c r="G549" s="39"/>
      <c r="H549" s="39"/>
      <c r="I549" s="39"/>
      <c r="J549" s="39"/>
      <c r="K549" s="39"/>
    </row>
    <row r="550" spans="5:11" ht="15.75" customHeight="1">
      <c r="E550" s="229"/>
      <c r="F550" s="39"/>
      <c r="G550" s="39"/>
      <c r="H550" s="39"/>
      <c r="I550" s="39"/>
      <c r="J550" s="39"/>
      <c r="K550" s="39"/>
    </row>
    <row r="551" spans="5:11" ht="15.75" customHeight="1">
      <c r="E551" s="229"/>
      <c r="F551" s="39"/>
      <c r="G551" s="39"/>
      <c r="H551" s="39"/>
      <c r="I551" s="39"/>
      <c r="J551" s="39"/>
      <c r="K551" s="39"/>
    </row>
    <row r="552" spans="5:11" ht="15.75" customHeight="1">
      <c r="E552" s="229"/>
      <c r="F552" s="39"/>
      <c r="G552" s="39"/>
      <c r="H552" s="39"/>
      <c r="I552" s="39"/>
      <c r="J552" s="39"/>
      <c r="K552" s="39"/>
    </row>
    <row r="553" spans="5:11" ht="15.75" customHeight="1">
      <c r="E553" s="229"/>
      <c r="F553" s="39"/>
      <c r="G553" s="39"/>
      <c r="H553" s="39"/>
      <c r="I553" s="39"/>
      <c r="J553" s="39"/>
      <c r="K553" s="39"/>
    </row>
    <row r="554" spans="5:11" ht="15.75" customHeight="1">
      <c r="E554" s="229"/>
      <c r="F554" s="39"/>
      <c r="G554" s="39"/>
      <c r="H554" s="39"/>
      <c r="I554" s="39"/>
      <c r="J554" s="39"/>
      <c r="K554" s="39"/>
    </row>
    <row r="555" spans="5:11" ht="15.75" customHeight="1">
      <c r="E555" s="229"/>
      <c r="F555" s="39"/>
      <c r="G555" s="39"/>
      <c r="H555" s="39"/>
      <c r="I555" s="39"/>
      <c r="J555" s="39"/>
      <c r="K555" s="39"/>
    </row>
    <row r="556" spans="5:11" ht="15.75" customHeight="1">
      <c r="E556" s="229"/>
      <c r="F556" s="39"/>
      <c r="G556" s="39"/>
      <c r="H556" s="39"/>
      <c r="I556" s="39"/>
      <c r="J556" s="39"/>
      <c r="K556" s="39"/>
    </row>
    <row r="557" spans="5:11" ht="15.75" customHeight="1">
      <c r="E557" s="229"/>
      <c r="F557" s="39"/>
      <c r="G557" s="39"/>
      <c r="H557" s="39"/>
      <c r="I557" s="39"/>
      <c r="J557" s="39"/>
      <c r="K557" s="39"/>
    </row>
    <row r="558" spans="5:11" ht="15.75" customHeight="1">
      <c r="E558" s="229"/>
      <c r="F558" s="39"/>
      <c r="G558" s="39"/>
      <c r="H558" s="39"/>
      <c r="I558" s="39"/>
      <c r="J558" s="39"/>
      <c r="K558" s="39"/>
    </row>
    <row r="559" spans="5:11" ht="15.75" customHeight="1">
      <c r="E559" s="229"/>
      <c r="F559" s="39"/>
      <c r="G559" s="39"/>
      <c r="H559" s="39"/>
      <c r="I559" s="39"/>
      <c r="J559" s="39"/>
      <c r="K559" s="39"/>
    </row>
    <row r="560" spans="5:11" ht="15.75" customHeight="1">
      <c r="E560" s="229"/>
      <c r="F560" s="39"/>
      <c r="G560" s="39"/>
      <c r="H560" s="39"/>
      <c r="I560" s="39"/>
      <c r="J560" s="39"/>
      <c r="K560" s="39"/>
    </row>
    <row r="561" spans="5:11" ht="15.75" customHeight="1">
      <c r="E561" s="229"/>
      <c r="F561" s="39"/>
      <c r="G561" s="39"/>
      <c r="H561" s="39"/>
      <c r="I561" s="39"/>
      <c r="J561" s="39"/>
      <c r="K561" s="39"/>
    </row>
    <row r="562" spans="5:11" ht="15.75" customHeight="1">
      <c r="E562" s="229"/>
      <c r="F562" s="39"/>
      <c r="G562" s="39"/>
      <c r="H562" s="39"/>
      <c r="I562" s="39"/>
      <c r="J562" s="39"/>
      <c r="K562" s="39"/>
    </row>
    <row r="563" spans="5:11" ht="15.75" customHeight="1">
      <c r="E563" s="229"/>
      <c r="F563" s="39"/>
      <c r="G563" s="39"/>
      <c r="H563" s="39"/>
      <c r="I563" s="39"/>
      <c r="J563" s="39"/>
      <c r="K563" s="39"/>
    </row>
    <row r="564" spans="5:11" ht="15.75" customHeight="1">
      <c r="E564" s="229"/>
      <c r="F564" s="39"/>
      <c r="G564" s="39"/>
      <c r="H564" s="39"/>
      <c r="I564" s="39"/>
      <c r="J564" s="39"/>
      <c r="K564" s="39"/>
    </row>
    <row r="565" spans="5:11" ht="15.75" customHeight="1">
      <c r="E565" s="229"/>
      <c r="F565" s="39"/>
      <c r="G565" s="39"/>
      <c r="H565" s="39"/>
      <c r="I565" s="39"/>
      <c r="J565" s="39"/>
      <c r="K565" s="39"/>
    </row>
    <row r="566" spans="5:11" ht="15.75" customHeight="1">
      <c r="E566" s="229"/>
      <c r="F566" s="39"/>
      <c r="G566" s="39"/>
      <c r="H566" s="39"/>
      <c r="I566" s="39"/>
      <c r="J566" s="39"/>
      <c r="K566" s="39"/>
    </row>
    <row r="567" spans="5:11" ht="15.75" customHeight="1">
      <c r="E567" s="229"/>
      <c r="F567" s="39"/>
      <c r="G567" s="39"/>
      <c r="H567" s="39"/>
      <c r="I567" s="39"/>
      <c r="J567" s="39"/>
      <c r="K567" s="39"/>
    </row>
    <row r="568" spans="5:11" ht="15.75" customHeight="1">
      <c r="E568" s="229"/>
      <c r="F568" s="39"/>
      <c r="G568" s="39"/>
      <c r="H568" s="39"/>
      <c r="I568" s="39"/>
      <c r="J568" s="39"/>
      <c r="K568" s="39"/>
    </row>
    <row r="569" spans="5:11" ht="15.75" customHeight="1">
      <c r="E569" s="229"/>
      <c r="F569" s="39"/>
      <c r="G569" s="39"/>
      <c r="H569" s="39"/>
      <c r="I569" s="39"/>
      <c r="J569" s="39"/>
      <c r="K569" s="39"/>
    </row>
    <row r="570" spans="5:11" ht="15.75" customHeight="1">
      <c r="E570" s="229"/>
      <c r="F570" s="39"/>
      <c r="G570" s="39"/>
      <c r="H570" s="39"/>
      <c r="I570" s="39"/>
      <c r="J570" s="39"/>
      <c r="K570" s="39"/>
    </row>
    <row r="571" spans="5:11" ht="15.75" customHeight="1">
      <c r="E571" s="229"/>
      <c r="F571" s="39"/>
      <c r="G571" s="39"/>
      <c r="H571" s="39"/>
      <c r="I571" s="39"/>
      <c r="J571" s="39"/>
      <c r="K571" s="39"/>
    </row>
    <row r="572" spans="5:11" ht="15.75" customHeight="1">
      <c r="E572" s="229"/>
      <c r="F572" s="39"/>
      <c r="G572" s="39"/>
      <c r="H572" s="39"/>
      <c r="I572" s="39"/>
      <c r="J572" s="39"/>
      <c r="K572" s="39"/>
    </row>
    <row r="573" spans="5:11" ht="15.75" customHeight="1">
      <c r="E573" s="229"/>
      <c r="F573" s="39"/>
      <c r="G573" s="39"/>
      <c r="H573" s="39"/>
      <c r="I573" s="39"/>
      <c r="J573" s="39"/>
      <c r="K573" s="39"/>
    </row>
    <row r="574" spans="5:11" ht="15.75" customHeight="1">
      <c r="E574" s="229"/>
      <c r="F574" s="39"/>
      <c r="G574" s="39"/>
      <c r="H574" s="39"/>
      <c r="I574" s="39"/>
      <c r="J574" s="39"/>
      <c r="K574" s="39"/>
    </row>
    <row r="575" spans="5:11" ht="15.75" customHeight="1">
      <c r="E575" s="229"/>
      <c r="F575" s="39"/>
      <c r="G575" s="39"/>
      <c r="H575" s="39"/>
      <c r="I575" s="39"/>
      <c r="J575" s="39"/>
      <c r="K575" s="39"/>
    </row>
    <row r="576" spans="5:11" ht="15.75" customHeight="1">
      <c r="E576" s="229"/>
      <c r="F576" s="39"/>
      <c r="G576" s="39"/>
      <c r="H576" s="39"/>
      <c r="I576" s="39"/>
      <c r="J576" s="39"/>
      <c r="K576" s="39"/>
    </row>
    <row r="577" spans="5:11" ht="15.75" customHeight="1">
      <c r="E577" s="229"/>
      <c r="F577" s="39"/>
      <c r="G577" s="39"/>
      <c r="H577" s="39"/>
      <c r="I577" s="39"/>
      <c r="J577" s="39"/>
      <c r="K577" s="39"/>
    </row>
    <row r="578" spans="5:11" ht="15.75" customHeight="1">
      <c r="E578" s="229"/>
      <c r="F578" s="39"/>
      <c r="G578" s="39"/>
      <c r="H578" s="39"/>
      <c r="I578" s="39"/>
      <c r="J578" s="39"/>
      <c r="K578" s="39"/>
    </row>
    <row r="579" spans="5:11" ht="15.75" customHeight="1">
      <c r="E579" s="229"/>
      <c r="F579" s="39"/>
      <c r="G579" s="39"/>
      <c r="H579" s="39"/>
      <c r="I579" s="39"/>
      <c r="J579" s="39"/>
      <c r="K579" s="39"/>
    </row>
    <row r="580" spans="5:11" ht="15.75" customHeight="1">
      <c r="E580" s="229"/>
      <c r="F580" s="39"/>
      <c r="G580" s="39"/>
      <c r="H580" s="39"/>
      <c r="I580" s="39"/>
      <c r="J580" s="39"/>
      <c r="K580" s="39"/>
    </row>
    <row r="581" spans="5:11" ht="15.75" customHeight="1">
      <c r="E581" s="229"/>
      <c r="F581" s="39"/>
      <c r="G581" s="39"/>
      <c r="H581" s="39"/>
      <c r="I581" s="39"/>
      <c r="J581" s="39"/>
      <c r="K581" s="39"/>
    </row>
    <row r="582" spans="5:11" ht="15.75" customHeight="1">
      <c r="E582" s="229"/>
      <c r="F582" s="39"/>
      <c r="G582" s="39"/>
      <c r="H582" s="39"/>
      <c r="I582" s="39"/>
      <c r="J582" s="39"/>
      <c r="K582" s="39"/>
    </row>
    <row r="583" spans="5:11" ht="15.75" customHeight="1">
      <c r="E583" s="229"/>
      <c r="F583" s="39"/>
      <c r="G583" s="39"/>
      <c r="H583" s="39"/>
      <c r="I583" s="39"/>
      <c r="J583" s="39"/>
      <c r="K583" s="39"/>
    </row>
    <row r="584" spans="5:11" ht="15.75" customHeight="1">
      <c r="E584" s="229"/>
      <c r="F584" s="39"/>
      <c r="G584" s="39"/>
      <c r="H584" s="39"/>
      <c r="I584" s="39"/>
      <c r="J584" s="39"/>
      <c r="K584" s="39"/>
    </row>
    <row r="585" spans="5:11" ht="15.75" customHeight="1">
      <c r="E585" s="229"/>
      <c r="F585" s="39"/>
      <c r="G585" s="39"/>
      <c r="H585" s="39"/>
      <c r="I585" s="39"/>
      <c r="J585" s="39"/>
      <c r="K585" s="39"/>
    </row>
    <row r="586" spans="5:11" ht="15.75" customHeight="1">
      <c r="E586" s="229"/>
      <c r="F586" s="39"/>
      <c r="G586" s="39"/>
      <c r="H586" s="39"/>
      <c r="I586" s="39"/>
      <c r="J586" s="39"/>
      <c r="K586" s="39"/>
    </row>
    <row r="587" spans="5:11" ht="15.75" customHeight="1">
      <c r="E587" s="229"/>
      <c r="F587" s="39"/>
      <c r="G587" s="39"/>
      <c r="H587" s="39"/>
      <c r="I587" s="39"/>
      <c r="J587" s="39"/>
      <c r="K587" s="39"/>
    </row>
    <row r="588" spans="5:11" ht="15.75" customHeight="1">
      <c r="E588" s="229"/>
      <c r="F588" s="39"/>
      <c r="G588" s="39"/>
      <c r="H588" s="39"/>
      <c r="I588" s="39"/>
      <c r="J588" s="39"/>
      <c r="K588" s="39"/>
    </row>
    <row r="589" spans="5:11" ht="15.75" customHeight="1">
      <c r="E589" s="229"/>
      <c r="F589" s="39"/>
      <c r="G589" s="39"/>
      <c r="H589" s="39"/>
      <c r="I589" s="39"/>
      <c r="J589" s="39"/>
      <c r="K589" s="39"/>
    </row>
    <row r="590" spans="5:11" ht="15.75" customHeight="1">
      <c r="E590" s="229"/>
      <c r="F590" s="39"/>
      <c r="G590" s="39"/>
      <c r="H590" s="39"/>
      <c r="I590" s="39"/>
      <c r="J590" s="39"/>
      <c r="K590" s="39"/>
    </row>
    <row r="591" spans="5:11" ht="15.75" customHeight="1">
      <c r="E591" s="229"/>
      <c r="F591" s="39"/>
      <c r="G591" s="39"/>
      <c r="H591" s="39"/>
      <c r="I591" s="39"/>
      <c r="J591" s="39"/>
      <c r="K591" s="39"/>
    </row>
    <row r="592" spans="5:11" ht="15.75" customHeight="1">
      <c r="E592" s="229"/>
      <c r="F592" s="39"/>
      <c r="G592" s="39"/>
      <c r="H592" s="39"/>
      <c r="I592" s="39"/>
      <c r="J592" s="39"/>
      <c r="K592" s="39"/>
    </row>
    <row r="593" spans="5:11" ht="15.75" customHeight="1">
      <c r="E593" s="229"/>
      <c r="F593" s="39"/>
      <c r="G593" s="39"/>
      <c r="H593" s="39"/>
      <c r="I593" s="39"/>
      <c r="J593" s="39"/>
      <c r="K593" s="39"/>
    </row>
    <row r="594" spans="5:11" ht="15.75" customHeight="1">
      <c r="E594" s="229"/>
      <c r="F594" s="39"/>
      <c r="G594" s="39"/>
      <c r="H594" s="39"/>
      <c r="I594" s="39"/>
      <c r="J594" s="39"/>
      <c r="K594" s="39"/>
    </row>
    <row r="595" spans="5:11" ht="15.75" customHeight="1">
      <c r="E595" s="229"/>
      <c r="F595" s="39"/>
      <c r="G595" s="39"/>
      <c r="H595" s="39"/>
      <c r="I595" s="39"/>
      <c r="J595" s="39"/>
      <c r="K595" s="39"/>
    </row>
    <row r="596" spans="5:11" ht="15.75" customHeight="1">
      <c r="E596" s="229"/>
      <c r="F596" s="39"/>
      <c r="G596" s="39"/>
      <c r="H596" s="39"/>
      <c r="I596" s="39"/>
      <c r="J596" s="39"/>
      <c r="K596" s="39"/>
    </row>
    <row r="597" spans="5:11" ht="15.75" customHeight="1">
      <c r="E597" s="229"/>
      <c r="F597" s="39"/>
      <c r="G597" s="39"/>
      <c r="H597" s="39"/>
      <c r="I597" s="39"/>
      <c r="J597" s="39"/>
      <c r="K597" s="39"/>
    </row>
    <row r="598" spans="5:11" ht="15.75" customHeight="1">
      <c r="E598" s="229"/>
      <c r="F598" s="39"/>
      <c r="G598" s="39"/>
      <c r="H598" s="39"/>
      <c r="I598" s="39"/>
      <c r="J598" s="39"/>
      <c r="K598" s="39"/>
    </row>
    <row r="599" spans="5:11" ht="15.75" customHeight="1">
      <c r="E599" s="229"/>
      <c r="F599" s="39"/>
      <c r="G599" s="39"/>
      <c r="H599" s="39"/>
      <c r="I599" s="39"/>
      <c r="J599" s="39"/>
      <c r="K599" s="39"/>
    </row>
    <row r="600" spans="5:11" ht="15.75" customHeight="1">
      <c r="E600" s="229"/>
      <c r="F600" s="39"/>
      <c r="G600" s="39"/>
      <c r="H600" s="39"/>
      <c r="I600" s="39"/>
      <c r="J600" s="39"/>
      <c r="K600" s="39"/>
    </row>
    <row r="601" spans="5:11" ht="15.75" customHeight="1">
      <c r="E601" s="229"/>
      <c r="F601" s="39"/>
      <c r="G601" s="39"/>
      <c r="H601" s="39"/>
      <c r="I601" s="39"/>
      <c r="J601" s="39"/>
      <c r="K601" s="39"/>
    </row>
    <row r="602" spans="5:11" ht="15.75" customHeight="1">
      <c r="E602" s="229"/>
      <c r="F602" s="39"/>
      <c r="G602" s="39"/>
      <c r="H602" s="39"/>
      <c r="I602" s="39"/>
      <c r="J602" s="39"/>
      <c r="K602" s="39"/>
    </row>
    <row r="603" spans="5:11" ht="15.75" customHeight="1">
      <c r="E603" s="229"/>
      <c r="F603" s="39"/>
      <c r="G603" s="39"/>
      <c r="H603" s="39"/>
      <c r="I603" s="39"/>
      <c r="J603" s="39"/>
      <c r="K603" s="39"/>
    </row>
    <row r="604" spans="5:11" ht="15.75" customHeight="1">
      <c r="E604" s="229"/>
      <c r="F604" s="39"/>
      <c r="G604" s="39"/>
      <c r="H604" s="39"/>
      <c r="I604" s="39"/>
      <c r="J604" s="39"/>
      <c r="K604" s="39"/>
    </row>
    <row r="605" spans="5:11" ht="15.75" customHeight="1">
      <c r="E605" s="229"/>
      <c r="F605" s="39"/>
      <c r="G605" s="39"/>
      <c r="H605" s="39"/>
      <c r="I605" s="39"/>
      <c r="J605" s="39"/>
      <c r="K605" s="39"/>
    </row>
    <row r="606" spans="5:11" ht="15.75" customHeight="1">
      <c r="E606" s="229"/>
      <c r="F606" s="39"/>
      <c r="G606" s="39"/>
      <c r="H606" s="39"/>
      <c r="I606" s="39"/>
      <c r="J606" s="39"/>
      <c r="K606" s="39"/>
    </row>
    <row r="607" spans="5:11" ht="15.75" customHeight="1">
      <c r="E607" s="229"/>
      <c r="F607" s="39"/>
      <c r="G607" s="39"/>
      <c r="H607" s="39"/>
      <c r="I607" s="39"/>
      <c r="J607" s="39"/>
      <c r="K607" s="39"/>
    </row>
    <row r="608" spans="5:11" ht="15.75" customHeight="1">
      <c r="E608" s="229"/>
      <c r="F608" s="39"/>
      <c r="G608" s="39"/>
      <c r="H608" s="39"/>
      <c r="I608" s="39"/>
      <c r="J608" s="39"/>
      <c r="K608" s="39"/>
    </row>
    <row r="609" spans="5:11" ht="15.75" customHeight="1">
      <c r="E609" s="229"/>
      <c r="F609" s="39"/>
      <c r="G609" s="39"/>
      <c r="H609" s="39"/>
      <c r="I609" s="39"/>
      <c r="J609" s="39"/>
      <c r="K609" s="39"/>
    </row>
    <row r="610" spans="5:11" ht="15.75" customHeight="1">
      <c r="E610" s="229"/>
      <c r="F610" s="39"/>
      <c r="G610" s="39"/>
      <c r="H610" s="39"/>
      <c r="I610" s="39"/>
      <c r="J610" s="39"/>
      <c r="K610" s="39"/>
    </row>
    <row r="611" spans="5:11" ht="15.75" customHeight="1">
      <c r="E611" s="229"/>
      <c r="F611" s="39"/>
      <c r="G611" s="39"/>
      <c r="H611" s="39"/>
      <c r="I611" s="39"/>
      <c r="J611" s="39"/>
      <c r="K611" s="39"/>
    </row>
    <row r="612" spans="5:11" ht="15.75" customHeight="1">
      <c r="E612" s="229"/>
      <c r="F612" s="39"/>
      <c r="G612" s="39"/>
      <c r="H612" s="39"/>
      <c r="I612" s="39"/>
      <c r="J612" s="39"/>
      <c r="K612" s="39"/>
    </row>
    <row r="613" spans="5:11" ht="15.75" customHeight="1">
      <c r="E613" s="229"/>
      <c r="F613" s="39"/>
      <c r="G613" s="39"/>
      <c r="H613" s="39"/>
      <c r="I613" s="39"/>
      <c r="J613" s="39"/>
      <c r="K613" s="39"/>
    </row>
    <row r="614" spans="5:11" ht="15.75" customHeight="1">
      <c r="E614" s="229"/>
      <c r="F614" s="39"/>
      <c r="G614" s="39"/>
      <c r="H614" s="39"/>
      <c r="I614" s="39"/>
      <c r="J614" s="39"/>
      <c r="K614" s="39"/>
    </row>
    <row r="615" spans="5:11" ht="15.75" customHeight="1">
      <c r="E615" s="229"/>
      <c r="F615" s="39"/>
      <c r="G615" s="39"/>
      <c r="H615" s="39"/>
      <c r="I615" s="39"/>
      <c r="J615" s="39"/>
      <c r="K615" s="39"/>
    </row>
    <row r="616" spans="5:11" ht="15.75" customHeight="1">
      <c r="E616" s="229"/>
      <c r="F616" s="39"/>
      <c r="G616" s="39"/>
      <c r="H616" s="39"/>
      <c r="I616" s="39"/>
      <c r="J616" s="39"/>
      <c r="K616" s="39"/>
    </row>
    <row r="617" spans="5:11" ht="15.75" customHeight="1">
      <c r="E617" s="229"/>
      <c r="F617" s="39"/>
      <c r="G617" s="39"/>
      <c r="H617" s="39"/>
      <c r="I617" s="39"/>
      <c r="J617" s="39"/>
      <c r="K617" s="39"/>
    </row>
    <row r="618" spans="5:11" ht="15.75" customHeight="1">
      <c r="E618" s="229"/>
      <c r="F618" s="39"/>
      <c r="G618" s="39"/>
      <c r="H618" s="39"/>
      <c r="I618" s="39"/>
      <c r="J618" s="39"/>
      <c r="K618" s="39"/>
    </row>
    <row r="619" spans="5:11" ht="15.75" customHeight="1">
      <c r="E619" s="229"/>
      <c r="F619" s="39"/>
      <c r="G619" s="39"/>
      <c r="H619" s="39"/>
      <c r="I619" s="39"/>
      <c r="J619" s="39"/>
      <c r="K619" s="39"/>
    </row>
    <row r="620" spans="5:11" ht="15.75" customHeight="1">
      <c r="E620" s="229"/>
      <c r="F620" s="39"/>
      <c r="G620" s="39"/>
      <c r="H620" s="39"/>
      <c r="I620" s="39"/>
      <c r="J620" s="39"/>
      <c r="K620" s="39"/>
    </row>
    <row r="621" spans="5:11" ht="15.75" customHeight="1">
      <c r="E621" s="229"/>
      <c r="F621" s="39"/>
      <c r="G621" s="39"/>
      <c r="H621" s="39"/>
      <c r="I621" s="39"/>
      <c r="J621" s="39"/>
      <c r="K621" s="39"/>
    </row>
    <row r="622" spans="5:11" ht="15.75" customHeight="1">
      <c r="E622" s="229"/>
      <c r="F622" s="39"/>
      <c r="G622" s="39"/>
      <c r="H622" s="39"/>
      <c r="I622" s="39"/>
      <c r="J622" s="39"/>
      <c r="K622" s="39"/>
    </row>
    <row r="623" spans="5:11" ht="15.75" customHeight="1">
      <c r="E623" s="229"/>
      <c r="F623" s="39"/>
      <c r="G623" s="39"/>
      <c r="H623" s="39"/>
      <c r="I623" s="39"/>
      <c r="J623" s="39"/>
      <c r="K623" s="39"/>
    </row>
    <row r="624" spans="5:11" ht="15.75" customHeight="1">
      <c r="E624" s="229"/>
      <c r="F624" s="39"/>
      <c r="G624" s="39"/>
      <c r="H624" s="39"/>
      <c r="I624" s="39"/>
      <c r="J624" s="39"/>
      <c r="K624" s="39"/>
    </row>
    <row r="625" spans="5:11" ht="15.75" customHeight="1">
      <c r="E625" s="229"/>
      <c r="F625" s="39"/>
      <c r="G625" s="39"/>
      <c r="H625" s="39"/>
      <c r="I625" s="39"/>
      <c r="J625" s="39"/>
      <c r="K625" s="39"/>
    </row>
    <row r="626" spans="5:11" ht="15.75" customHeight="1">
      <c r="E626" s="229"/>
      <c r="F626" s="39"/>
      <c r="G626" s="39"/>
      <c r="H626" s="39"/>
      <c r="I626" s="39"/>
      <c r="J626" s="39"/>
      <c r="K626" s="39"/>
    </row>
    <row r="627" spans="5:11" ht="15.75" customHeight="1">
      <c r="E627" s="229"/>
      <c r="F627" s="39"/>
      <c r="G627" s="39"/>
      <c r="H627" s="39"/>
      <c r="I627" s="39"/>
      <c r="J627" s="39"/>
      <c r="K627" s="39"/>
    </row>
    <row r="628" spans="5:11" ht="15.75" customHeight="1">
      <c r="E628" s="229"/>
      <c r="F628" s="39"/>
      <c r="G628" s="39"/>
      <c r="H628" s="39"/>
      <c r="I628" s="39"/>
      <c r="J628" s="39"/>
      <c r="K628" s="39"/>
    </row>
    <row r="629" spans="5:11" ht="15.75" customHeight="1">
      <c r="E629" s="229"/>
      <c r="F629" s="39"/>
      <c r="G629" s="39"/>
      <c r="H629" s="39"/>
      <c r="I629" s="39"/>
      <c r="J629" s="39"/>
      <c r="K629" s="39"/>
    </row>
    <row r="630" spans="5:11" ht="15.75" customHeight="1">
      <c r="E630" s="229"/>
      <c r="F630" s="39"/>
      <c r="G630" s="39"/>
      <c r="H630" s="39"/>
      <c r="I630" s="39"/>
      <c r="J630" s="39"/>
      <c r="K630" s="39"/>
    </row>
    <row r="631" spans="5:11" ht="15.75" customHeight="1">
      <c r="E631" s="229"/>
      <c r="F631" s="39"/>
      <c r="G631" s="39"/>
      <c r="H631" s="39"/>
      <c r="I631" s="39"/>
      <c r="J631" s="39"/>
      <c r="K631" s="39"/>
    </row>
    <row r="632" spans="5:11" ht="15.75" customHeight="1">
      <c r="E632" s="229"/>
      <c r="F632" s="39"/>
      <c r="G632" s="39"/>
      <c r="H632" s="39"/>
      <c r="I632" s="39"/>
      <c r="J632" s="39"/>
      <c r="K632" s="39"/>
    </row>
    <row r="633" spans="5:11" ht="15.75" customHeight="1">
      <c r="E633" s="229"/>
      <c r="F633" s="39"/>
      <c r="G633" s="39"/>
      <c r="H633" s="39"/>
      <c r="I633" s="39"/>
      <c r="J633" s="39"/>
      <c r="K633" s="39"/>
    </row>
    <row r="634" spans="5:11" ht="15.75" customHeight="1">
      <c r="E634" s="229"/>
      <c r="F634" s="39"/>
      <c r="G634" s="39"/>
      <c r="H634" s="39"/>
      <c r="I634" s="39"/>
      <c r="J634" s="39"/>
      <c r="K634" s="39"/>
    </row>
    <row r="635" spans="5:11" ht="15.75" customHeight="1">
      <c r="E635" s="229"/>
      <c r="F635" s="39"/>
      <c r="G635" s="39"/>
      <c r="H635" s="39"/>
      <c r="I635" s="39"/>
      <c r="J635" s="39"/>
      <c r="K635" s="39"/>
    </row>
    <row r="636" spans="5:11" ht="15.75" customHeight="1">
      <c r="E636" s="229"/>
      <c r="F636" s="39"/>
      <c r="G636" s="39"/>
      <c r="H636" s="39"/>
      <c r="I636" s="39"/>
      <c r="J636" s="39"/>
      <c r="K636" s="39"/>
    </row>
    <row r="637" spans="5:11" ht="15.75" customHeight="1">
      <c r="E637" s="229"/>
      <c r="F637" s="39"/>
      <c r="G637" s="39"/>
      <c r="H637" s="39"/>
      <c r="I637" s="39"/>
      <c r="J637" s="39"/>
      <c r="K637" s="39"/>
    </row>
    <row r="638" spans="5:11" ht="15.75" customHeight="1">
      <c r="E638" s="229"/>
      <c r="F638" s="39"/>
      <c r="G638" s="39"/>
      <c r="H638" s="39"/>
      <c r="I638" s="39"/>
      <c r="J638" s="39"/>
      <c r="K638" s="39"/>
    </row>
    <row r="639" spans="5:11" ht="15.75" customHeight="1">
      <c r="E639" s="229"/>
      <c r="F639" s="39"/>
      <c r="G639" s="39"/>
      <c r="H639" s="39"/>
      <c r="I639" s="39"/>
      <c r="J639" s="39"/>
      <c r="K639" s="39"/>
    </row>
    <row r="640" spans="5:11" ht="15.75" customHeight="1">
      <c r="E640" s="229"/>
      <c r="F640" s="39"/>
      <c r="G640" s="39"/>
      <c r="H640" s="39"/>
      <c r="I640" s="39"/>
      <c r="J640" s="39"/>
      <c r="K640" s="39"/>
    </row>
    <row r="641" spans="5:11" ht="15.75" customHeight="1">
      <c r="E641" s="229"/>
      <c r="F641" s="39"/>
      <c r="G641" s="39"/>
      <c r="H641" s="39"/>
      <c r="I641" s="39"/>
      <c r="J641" s="39"/>
      <c r="K641" s="39"/>
    </row>
    <row r="642" spans="5:11" ht="15.75" customHeight="1">
      <c r="E642" s="229"/>
      <c r="F642" s="39"/>
      <c r="G642" s="39"/>
      <c r="H642" s="39"/>
      <c r="I642" s="39"/>
      <c r="J642" s="39"/>
      <c r="K642" s="39"/>
    </row>
    <row r="643" spans="5:11" ht="15.75" customHeight="1">
      <c r="E643" s="229"/>
      <c r="F643" s="39"/>
      <c r="G643" s="39"/>
      <c r="H643" s="39"/>
      <c r="I643" s="39"/>
      <c r="J643" s="39"/>
      <c r="K643" s="39"/>
    </row>
    <row r="644" spans="5:11" ht="15.75" customHeight="1">
      <c r="E644" s="229"/>
      <c r="F644" s="39"/>
      <c r="G644" s="39"/>
      <c r="H644" s="39"/>
      <c r="I644" s="39"/>
      <c r="J644" s="39"/>
      <c r="K644" s="39"/>
    </row>
    <row r="645" spans="5:11" ht="15.75" customHeight="1">
      <c r="E645" s="229"/>
      <c r="F645" s="39"/>
      <c r="G645" s="39"/>
      <c r="H645" s="39"/>
      <c r="I645" s="39"/>
      <c r="J645" s="39"/>
      <c r="K645" s="39"/>
    </row>
    <row r="646" spans="5:11" ht="15.75" customHeight="1">
      <c r="E646" s="229"/>
      <c r="F646" s="39"/>
      <c r="G646" s="39"/>
      <c r="H646" s="39"/>
      <c r="I646" s="39"/>
      <c r="J646" s="39"/>
      <c r="K646" s="39"/>
    </row>
    <row r="647" spans="5:11" ht="15.75" customHeight="1">
      <c r="E647" s="229"/>
      <c r="F647" s="39"/>
      <c r="G647" s="39"/>
      <c r="H647" s="39"/>
      <c r="I647" s="39"/>
      <c r="J647" s="39"/>
      <c r="K647" s="39"/>
    </row>
    <row r="648" spans="5:11" ht="15.75" customHeight="1">
      <c r="E648" s="229"/>
      <c r="F648" s="39"/>
      <c r="G648" s="39"/>
      <c r="H648" s="39"/>
      <c r="I648" s="39"/>
      <c r="J648" s="39"/>
      <c r="K648" s="39"/>
    </row>
    <row r="649" spans="5:11" ht="15.75" customHeight="1">
      <c r="E649" s="229"/>
      <c r="F649" s="39"/>
      <c r="G649" s="39"/>
      <c r="H649" s="39"/>
      <c r="I649" s="39"/>
      <c r="J649" s="39"/>
      <c r="K649" s="39"/>
    </row>
    <row r="650" spans="5:11" ht="15.75" customHeight="1">
      <c r="E650" s="229"/>
      <c r="F650" s="39"/>
      <c r="G650" s="39"/>
      <c r="H650" s="39"/>
      <c r="I650" s="39"/>
      <c r="J650" s="39"/>
      <c r="K650" s="39"/>
    </row>
    <row r="651" spans="5:11" ht="15.75" customHeight="1">
      <c r="E651" s="229"/>
      <c r="F651" s="39"/>
      <c r="G651" s="39"/>
      <c r="H651" s="39"/>
      <c r="I651" s="39"/>
      <c r="J651" s="39"/>
      <c r="K651" s="39"/>
    </row>
    <row r="652" spans="5:11" ht="15.75" customHeight="1">
      <c r="E652" s="229"/>
      <c r="F652" s="39"/>
      <c r="G652" s="39"/>
      <c r="H652" s="39"/>
      <c r="I652" s="39"/>
      <c r="J652" s="39"/>
      <c r="K652" s="39"/>
    </row>
    <row r="653" spans="5:11" ht="15.75" customHeight="1">
      <c r="E653" s="229"/>
      <c r="F653" s="39"/>
      <c r="G653" s="39"/>
      <c r="H653" s="39"/>
      <c r="I653" s="39"/>
      <c r="J653" s="39"/>
      <c r="K653" s="39"/>
    </row>
    <row r="654" spans="5:11" ht="15.75" customHeight="1">
      <c r="E654" s="229"/>
      <c r="F654" s="39"/>
      <c r="G654" s="39"/>
      <c r="H654" s="39"/>
      <c r="I654" s="39"/>
      <c r="J654" s="39"/>
      <c r="K654" s="39"/>
    </row>
    <row r="655" spans="5:11" ht="15.75" customHeight="1">
      <c r="E655" s="229"/>
      <c r="F655" s="39"/>
      <c r="G655" s="39"/>
      <c r="H655" s="39"/>
      <c r="I655" s="39"/>
      <c r="J655" s="39"/>
      <c r="K655" s="39"/>
    </row>
    <row r="656" spans="5:11" ht="15.75" customHeight="1">
      <c r="E656" s="229"/>
      <c r="F656" s="39"/>
      <c r="G656" s="39"/>
      <c r="H656" s="39"/>
      <c r="I656" s="39"/>
      <c r="J656" s="39"/>
      <c r="K656" s="39"/>
    </row>
    <row r="657" spans="5:11" ht="15.75" customHeight="1">
      <c r="E657" s="229"/>
      <c r="F657" s="39"/>
      <c r="G657" s="39"/>
      <c r="H657" s="39"/>
      <c r="I657" s="39"/>
      <c r="J657" s="39"/>
      <c r="K657" s="39"/>
    </row>
    <row r="658" spans="5:11" ht="15.75" customHeight="1">
      <c r="E658" s="229"/>
      <c r="F658" s="39"/>
      <c r="G658" s="39"/>
      <c r="H658" s="39"/>
      <c r="I658" s="39"/>
      <c r="J658" s="39"/>
      <c r="K658" s="39"/>
    </row>
    <row r="659" spans="5:11" ht="15.75" customHeight="1">
      <c r="E659" s="229"/>
      <c r="F659" s="39"/>
      <c r="G659" s="39"/>
      <c r="H659" s="39"/>
      <c r="I659" s="39"/>
      <c r="J659" s="39"/>
      <c r="K659" s="39"/>
    </row>
    <row r="660" spans="5:11" ht="15.75" customHeight="1">
      <c r="E660" s="229"/>
      <c r="F660" s="39"/>
      <c r="G660" s="39"/>
      <c r="H660" s="39"/>
      <c r="I660" s="39"/>
      <c r="J660" s="39"/>
      <c r="K660" s="39"/>
    </row>
    <row r="661" spans="5:11" ht="15.75" customHeight="1">
      <c r="E661" s="229"/>
      <c r="F661" s="39"/>
      <c r="G661" s="39"/>
      <c r="H661" s="39"/>
      <c r="I661" s="39"/>
      <c r="J661" s="39"/>
      <c r="K661" s="39"/>
    </row>
    <row r="662" spans="5:11" ht="15.75" customHeight="1">
      <c r="E662" s="229"/>
      <c r="F662" s="39"/>
      <c r="G662" s="39"/>
      <c r="H662" s="39"/>
      <c r="I662" s="39"/>
      <c r="J662" s="39"/>
      <c r="K662" s="39"/>
    </row>
    <row r="663" spans="5:11" ht="15.75" customHeight="1">
      <c r="E663" s="229"/>
      <c r="F663" s="39"/>
      <c r="G663" s="39"/>
      <c r="H663" s="39"/>
      <c r="I663" s="39"/>
      <c r="J663" s="39"/>
      <c r="K663" s="39"/>
    </row>
    <row r="664" spans="5:11" ht="15.75" customHeight="1">
      <c r="E664" s="229"/>
      <c r="F664" s="39"/>
      <c r="G664" s="39"/>
      <c r="H664" s="39"/>
      <c r="I664" s="39"/>
      <c r="J664" s="39"/>
      <c r="K664" s="39"/>
    </row>
    <row r="665" spans="5:11" ht="15.75" customHeight="1">
      <c r="E665" s="229"/>
      <c r="F665" s="39"/>
      <c r="G665" s="39"/>
      <c r="H665" s="39"/>
      <c r="I665" s="39"/>
      <c r="J665" s="39"/>
      <c r="K665" s="39"/>
    </row>
    <row r="666" spans="5:11" ht="15.75" customHeight="1">
      <c r="E666" s="229"/>
      <c r="F666" s="39"/>
      <c r="G666" s="39"/>
      <c r="H666" s="39"/>
      <c r="I666" s="39"/>
      <c r="J666" s="39"/>
      <c r="K666" s="39"/>
    </row>
    <row r="667" spans="5:11" ht="15.75" customHeight="1">
      <c r="E667" s="229"/>
      <c r="F667" s="39"/>
      <c r="G667" s="39"/>
      <c r="H667" s="39"/>
      <c r="I667" s="39"/>
      <c r="J667" s="39"/>
      <c r="K667" s="39"/>
    </row>
    <row r="668" spans="5:11" ht="15.75" customHeight="1">
      <c r="E668" s="229"/>
      <c r="F668" s="39"/>
      <c r="G668" s="39"/>
      <c r="H668" s="39"/>
      <c r="I668" s="39"/>
      <c r="J668" s="39"/>
      <c r="K668" s="39"/>
    </row>
    <row r="669" spans="5:11" ht="15.75" customHeight="1">
      <c r="E669" s="229"/>
      <c r="F669" s="39"/>
      <c r="G669" s="39"/>
      <c r="H669" s="39"/>
      <c r="I669" s="39"/>
      <c r="J669" s="39"/>
      <c r="K669" s="39"/>
    </row>
    <row r="670" spans="5:11" ht="15.75" customHeight="1">
      <c r="E670" s="229"/>
      <c r="F670" s="39"/>
      <c r="G670" s="39"/>
      <c r="H670" s="39"/>
      <c r="I670" s="39"/>
      <c r="J670" s="39"/>
      <c r="K670" s="39"/>
    </row>
    <row r="671" spans="5:11" ht="15.75" customHeight="1">
      <c r="E671" s="229"/>
      <c r="F671" s="39"/>
      <c r="G671" s="39"/>
      <c r="H671" s="39"/>
      <c r="I671" s="39"/>
      <c r="J671" s="39"/>
      <c r="K671" s="39"/>
    </row>
    <row r="672" spans="5:11" ht="15.75" customHeight="1">
      <c r="E672" s="229"/>
      <c r="F672" s="39"/>
      <c r="G672" s="39"/>
      <c r="H672" s="39"/>
      <c r="I672" s="39"/>
      <c r="J672" s="39"/>
      <c r="K672" s="39"/>
    </row>
    <row r="673" spans="5:11" ht="15.75" customHeight="1">
      <c r="E673" s="229"/>
      <c r="F673" s="39"/>
      <c r="G673" s="39"/>
      <c r="H673" s="39"/>
      <c r="I673" s="39"/>
      <c r="J673" s="39"/>
      <c r="K673" s="39"/>
    </row>
    <row r="674" spans="5:11" ht="15.75" customHeight="1">
      <c r="E674" s="229"/>
      <c r="F674" s="39"/>
      <c r="G674" s="39"/>
      <c r="H674" s="39"/>
      <c r="I674" s="39"/>
      <c r="J674" s="39"/>
      <c r="K674" s="39"/>
    </row>
    <row r="675" spans="5:11" ht="15.75" customHeight="1">
      <c r="E675" s="229"/>
      <c r="F675" s="39"/>
      <c r="G675" s="39"/>
      <c r="H675" s="39"/>
      <c r="I675" s="39"/>
      <c r="J675" s="39"/>
      <c r="K675" s="39"/>
    </row>
    <row r="676" spans="5:11" ht="15.75" customHeight="1">
      <c r="E676" s="229"/>
      <c r="F676" s="39"/>
      <c r="G676" s="39"/>
      <c r="H676" s="39"/>
      <c r="I676" s="39"/>
      <c r="J676" s="39"/>
      <c r="K676" s="39"/>
    </row>
    <row r="677" spans="5:11" ht="15.75" customHeight="1">
      <c r="E677" s="229"/>
      <c r="F677" s="39"/>
      <c r="G677" s="39"/>
      <c r="H677" s="39"/>
      <c r="I677" s="39"/>
      <c r="J677" s="39"/>
      <c r="K677" s="39"/>
    </row>
    <row r="678" spans="5:11" ht="15.75" customHeight="1">
      <c r="E678" s="229"/>
      <c r="F678" s="39"/>
      <c r="G678" s="39"/>
      <c r="H678" s="39"/>
      <c r="I678" s="39"/>
      <c r="J678" s="39"/>
      <c r="K678" s="39"/>
    </row>
    <row r="679" spans="5:11" ht="15.75" customHeight="1">
      <c r="E679" s="229"/>
      <c r="F679" s="39"/>
      <c r="G679" s="39"/>
      <c r="H679" s="39"/>
      <c r="I679" s="39"/>
      <c r="J679" s="39"/>
      <c r="K679" s="39"/>
    </row>
    <row r="680" spans="5:11" ht="15.75" customHeight="1">
      <c r="E680" s="229"/>
      <c r="F680" s="39"/>
      <c r="G680" s="39"/>
      <c r="H680" s="39"/>
      <c r="I680" s="39"/>
      <c r="J680" s="39"/>
      <c r="K680" s="39"/>
    </row>
    <row r="681" spans="5:11" ht="15.75" customHeight="1">
      <c r="E681" s="229"/>
      <c r="F681" s="39"/>
      <c r="G681" s="39"/>
      <c r="H681" s="39"/>
      <c r="I681" s="39"/>
      <c r="J681" s="39"/>
      <c r="K681" s="39"/>
    </row>
    <row r="682" spans="5:11" ht="15.75" customHeight="1">
      <c r="E682" s="229"/>
      <c r="F682" s="39"/>
      <c r="G682" s="39"/>
      <c r="H682" s="39"/>
      <c r="I682" s="39"/>
      <c r="J682" s="39"/>
      <c r="K682" s="39"/>
    </row>
    <row r="683" spans="5:11" ht="15.75" customHeight="1">
      <c r="E683" s="229"/>
      <c r="F683" s="39"/>
      <c r="G683" s="39"/>
      <c r="H683" s="39"/>
      <c r="I683" s="39"/>
      <c r="J683" s="39"/>
      <c r="K683" s="39"/>
    </row>
    <row r="684" spans="5:11" ht="15.75" customHeight="1">
      <c r="E684" s="229"/>
      <c r="F684" s="39"/>
      <c r="G684" s="39"/>
      <c r="H684" s="39"/>
      <c r="I684" s="39"/>
      <c r="J684" s="39"/>
      <c r="K684" s="39"/>
    </row>
    <row r="685" spans="5:11" ht="15.75" customHeight="1">
      <c r="E685" s="229"/>
      <c r="F685" s="39"/>
      <c r="G685" s="39"/>
      <c r="H685" s="39"/>
      <c r="I685" s="39"/>
      <c r="J685" s="39"/>
      <c r="K685" s="39"/>
    </row>
    <row r="686" spans="5:11" ht="15.75" customHeight="1">
      <c r="E686" s="229"/>
      <c r="F686" s="39"/>
      <c r="G686" s="39"/>
      <c r="H686" s="39"/>
      <c r="I686" s="39"/>
      <c r="J686" s="39"/>
      <c r="K686" s="39"/>
    </row>
    <row r="687" spans="5:11" ht="15.75" customHeight="1">
      <c r="E687" s="229"/>
      <c r="F687" s="39"/>
      <c r="G687" s="39"/>
      <c r="H687" s="39"/>
      <c r="I687" s="39"/>
      <c r="J687" s="39"/>
      <c r="K687" s="39"/>
    </row>
    <row r="688" spans="5:11" ht="15.75" customHeight="1">
      <c r="E688" s="229"/>
      <c r="F688" s="39"/>
      <c r="G688" s="39"/>
      <c r="H688" s="39"/>
      <c r="I688" s="39"/>
      <c r="J688" s="39"/>
      <c r="K688" s="39"/>
    </row>
    <row r="689" spans="5:11" ht="15.75" customHeight="1">
      <c r="E689" s="229"/>
      <c r="F689" s="39"/>
      <c r="G689" s="39"/>
      <c r="H689" s="39"/>
      <c r="I689" s="39"/>
      <c r="J689" s="39"/>
      <c r="K689" s="39"/>
    </row>
    <row r="690" spans="5:11" ht="15.75" customHeight="1">
      <c r="E690" s="229"/>
      <c r="F690" s="39"/>
      <c r="G690" s="39"/>
      <c r="H690" s="39"/>
      <c r="I690" s="39"/>
      <c r="J690" s="39"/>
      <c r="K690" s="39"/>
    </row>
    <row r="691" spans="5:11" ht="15.75" customHeight="1">
      <c r="E691" s="229"/>
      <c r="F691" s="39"/>
      <c r="G691" s="39"/>
      <c r="H691" s="39"/>
      <c r="I691" s="39"/>
      <c r="J691" s="39"/>
      <c r="K691" s="39"/>
    </row>
    <row r="692" spans="5:11" ht="15.75" customHeight="1">
      <c r="E692" s="229"/>
      <c r="F692" s="39"/>
      <c r="G692" s="39"/>
      <c r="H692" s="39"/>
      <c r="I692" s="39"/>
      <c r="J692" s="39"/>
      <c r="K692" s="39"/>
    </row>
    <row r="693" spans="5:11" ht="15.75" customHeight="1">
      <c r="E693" s="229"/>
      <c r="F693" s="39"/>
      <c r="G693" s="39"/>
      <c r="H693" s="39"/>
      <c r="I693" s="39"/>
      <c r="J693" s="39"/>
      <c r="K693" s="39"/>
    </row>
    <row r="694" spans="5:11" ht="15.75" customHeight="1">
      <c r="E694" s="229"/>
      <c r="F694" s="39"/>
      <c r="G694" s="39"/>
      <c r="H694" s="39"/>
      <c r="I694" s="39"/>
      <c r="J694" s="39"/>
      <c r="K694" s="39"/>
    </row>
    <row r="695" spans="5:11" ht="15.75" customHeight="1">
      <c r="E695" s="229"/>
      <c r="F695" s="39"/>
      <c r="G695" s="39"/>
      <c r="H695" s="39"/>
      <c r="I695" s="39"/>
      <c r="J695" s="39"/>
      <c r="K695" s="39"/>
    </row>
    <row r="696" spans="5:11" ht="15.75" customHeight="1">
      <c r="E696" s="229"/>
      <c r="F696" s="39"/>
      <c r="G696" s="39"/>
      <c r="H696" s="39"/>
      <c r="I696" s="39"/>
      <c r="J696" s="39"/>
      <c r="K696" s="39"/>
    </row>
    <row r="697" spans="5:11" ht="15.75" customHeight="1">
      <c r="E697" s="229"/>
      <c r="F697" s="39"/>
      <c r="G697" s="39"/>
      <c r="H697" s="39"/>
      <c r="I697" s="39"/>
      <c r="J697" s="39"/>
      <c r="K697" s="39"/>
    </row>
    <row r="698" spans="5:11" ht="15.75" customHeight="1">
      <c r="E698" s="229"/>
      <c r="F698" s="39"/>
      <c r="G698" s="39"/>
      <c r="H698" s="39"/>
      <c r="I698" s="39"/>
      <c r="J698" s="39"/>
      <c r="K698" s="39"/>
    </row>
    <row r="699" spans="5:11" ht="15.75" customHeight="1">
      <c r="E699" s="229"/>
      <c r="F699" s="39"/>
      <c r="G699" s="39"/>
      <c r="H699" s="39"/>
      <c r="I699" s="39"/>
      <c r="J699" s="39"/>
      <c r="K699" s="39"/>
    </row>
    <row r="700" spans="5:11" ht="15.75" customHeight="1">
      <c r="E700" s="229"/>
      <c r="F700" s="39"/>
      <c r="G700" s="39"/>
      <c r="H700" s="39"/>
      <c r="I700" s="39"/>
      <c r="J700" s="39"/>
      <c r="K700" s="39"/>
    </row>
    <row r="701" spans="5:11" ht="15.75" customHeight="1">
      <c r="E701" s="229"/>
      <c r="F701" s="39"/>
      <c r="G701" s="39"/>
      <c r="H701" s="39"/>
      <c r="I701" s="39"/>
      <c r="J701" s="39"/>
      <c r="K701" s="39"/>
    </row>
    <row r="702" spans="5:11" ht="15.75" customHeight="1">
      <c r="E702" s="229"/>
      <c r="F702" s="39"/>
      <c r="G702" s="39"/>
      <c r="H702" s="39"/>
      <c r="I702" s="39"/>
      <c r="J702" s="39"/>
      <c r="K702" s="39"/>
    </row>
    <row r="703" spans="5:11" ht="15.75" customHeight="1">
      <c r="E703" s="229"/>
      <c r="F703" s="39"/>
      <c r="G703" s="39"/>
      <c r="H703" s="39"/>
      <c r="I703" s="39"/>
      <c r="J703" s="39"/>
      <c r="K703" s="39"/>
    </row>
    <row r="704" spans="5:11" ht="15.75" customHeight="1">
      <c r="E704" s="229"/>
      <c r="F704" s="39"/>
      <c r="G704" s="39"/>
      <c r="H704" s="39"/>
      <c r="I704" s="39"/>
      <c r="J704" s="39"/>
      <c r="K704" s="39"/>
    </row>
    <row r="705" spans="5:11" ht="15.75" customHeight="1">
      <c r="E705" s="229"/>
      <c r="F705" s="39"/>
      <c r="G705" s="39"/>
      <c r="H705" s="39"/>
      <c r="I705" s="39"/>
      <c r="J705" s="39"/>
      <c r="K705" s="39"/>
    </row>
    <row r="706" spans="5:11" ht="15.75" customHeight="1">
      <c r="E706" s="229"/>
      <c r="F706" s="39"/>
      <c r="G706" s="39"/>
      <c r="H706" s="39"/>
      <c r="I706" s="39"/>
      <c r="J706" s="39"/>
      <c r="K706" s="39"/>
    </row>
    <row r="707" spans="5:11" ht="15.75" customHeight="1">
      <c r="E707" s="229"/>
      <c r="F707" s="39"/>
      <c r="G707" s="39"/>
      <c r="H707" s="39"/>
      <c r="I707" s="39"/>
      <c r="J707" s="39"/>
      <c r="K707" s="39"/>
    </row>
    <row r="708" spans="5:11" ht="15.75" customHeight="1">
      <c r="E708" s="229"/>
      <c r="F708" s="39"/>
      <c r="G708" s="39"/>
      <c r="H708" s="39"/>
      <c r="I708" s="39"/>
      <c r="J708" s="39"/>
      <c r="K708" s="39"/>
    </row>
    <row r="709" spans="5:11" ht="15.75" customHeight="1">
      <c r="E709" s="229"/>
      <c r="F709" s="39"/>
      <c r="G709" s="39"/>
      <c r="H709" s="39"/>
      <c r="I709" s="39"/>
      <c r="J709" s="39"/>
      <c r="K709" s="39"/>
    </row>
    <row r="710" spans="5:11" ht="15.75" customHeight="1">
      <c r="E710" s="229"/>
      <c r="F710" s="39"/>
      <c r="G710" s="39"/>
      <c r="H710" s="39"/>
      <c r="I710" s="39"/>
      <c r="J710" s="39"/>
      <c r="K710" s="39"/>
    </row>
    <row r="711" spans="5:11" ht="15.75" customHeight="1">
      <c r="E711" s="229"/>
      <c r="F711" s="39"/>
      <c r="G711" s="39"/>
      <c r="H711" s="39"/>
      <c r="I711" s="39"/>
      <c r="J711" s="39"/>
      <c r="K711" s="39"/>
    </row>
    <row r="712" spans="5:11" ht="15.75" customHeight="1">
      <c r="E712" s="229"/>
      <c r="F712" s="39"/>
      <c r="G712" s="39"/>
      <c r="H712" s="39"/>
      <c r="I712" s="39"/>
      <c r="J712" s="39"/>
      <c r="K712" s="39"/>
    </row>
    <row r="713" spans="5:11" ht="15.75" customHeight="1">
      <c r="E713" s="229"/>
      <c r="F713" s="39"/>
      <c r="G713" s="39"/>
      <c r="H713" s="39"/>
      <c r="I713" s="39"/>
      <c r="J713" s="39"/>
      <c r="K713" s="39"/>
    </row>
    <row r="714" spans="5:11" ht="15.75" customHeight="1">
      <c r="E714" s="229"/>
      <c r="F714" s="39"/>
      <c r="G714" s="39"/>
      <c r="H714" s="39"/>
      <c r="I714" s="39"/>
      <c r="J714" s="39"/>
      <c r="K714" s="39"/>
    </row>
    <row r="715" spans="5:11" ht="15.75" customHeight="1">
      <c r="E715" s="229"/>
      <c r="F715" s="39"/>
      <c r="G715" s="39"/>
      <c r="H715" s="39"/>
      <c r="I715" s="39"/>
      <c r="J715" s="39"/>
      <c r="K715" s="39"/>
    </row>
    <row r="716" spans="5:11" ht="15.75" customHeight="1">
      <c r="E716" s="229"/>
      <c r="F716" s="39"/>
      <c r="G716" s="39"/>
      <c r="H716" s="39"/>
      <c r="I716" s="39"/>
      <c r="J716" s="39"/>
      <c r="K716" s="39"/>
    </row>
    <row r="717" spans="5:11" ht="15.75" customHeight="1">
      <c r="E717" s="229"/>
      <c r="F717" s="39"/>
      <c r="G717" s="39"/>
      <c r="H717" s="39"/>
      <c r="I717" s="39"/>
      <c r="J717" s="39"/>
      <c r="K717" s="39"/>
    </row>
    <row r="718" spans="5:11" ht="15.75" customHeight="1">
      <c r="E718" s="229"/>
      <c r="F718" s="39"/>
      <c r="G718" s="39"/>
      <c r="H718" s="39"/>
      <c r="I718" s="39"/>
      <c r="J718" s="39"/>
      <c r="K718" s="39"/>
    </row>
    <row r="719" spans="5:11" ht="15.75" customHeight="1">
      <c r="E719" s="229"/>
      <c r="F719" s="39"/>
      <c r="G719" s="39"/>
      <c r="H719" s="39"/>
      <c r="I719" s="39"/>
      <c r="J719" s="39"/>
      <c r="K719" s="39"/>
    </row>
    <row r="720" spans="5:11" ht="15.75" customHeight="1">
      <c r="E720" s="229"/>
      <c r="F720" s="39"/>
      <c r="G720" s="39"/>
      <c r="H720" s="39"/>
      <c r="I720" s="39"/>
      <c r="J720" s="39"/>
      <c r="K720" s="39"/>
    </row>
    <row r="721" spans="5:11" ht="15.75" customHeight="1">
      <c r="E721" s="229"/>
      <c r="F721" s="39"/>
      <c r="G721" s="39"/>
      <c r="H721" s="39"/>
      <c r="I721" s="39"/>
      <c r="J721" s="39"/>
      <c r="K721" s="39"/>
    </row>
    <row r="722" spans="5:11" ht="15.75" customHeight="1">
      <c r="E722" s="229"/>
      <c r="F722" s="39"/>
      <c r="G722" s="39"/>
      <c r="H722" s="39"/>
      <c r="I722" s="39"/>
      <c r="J722" s="39"/>
      <c r="K722" s="39"/>
    </row>
    <row r="723" spans="5:11" ht="15.75" customHeight="1">
      <c r="E723" s="229"/>
      <c r="F723" s="39"/>
      <c r="G723" s="39"/>
      <c r="H723" s="39"/>
      <c r="I723" s="39"/>
      <c r="J723" s="39"/>
      <c r="K723" s="39"/>
    </row>
    <row r="724" spans="5:11" ht="15.75" customHeight="1">
      <c r="E724" s="229"/>
      <c r="F724" s="39"/>
      <c r="G724" s="39"/>
      <c r="H724" s="39"/>
      <c r="I724" s="39"/>
      <c r="J724" s="39"/>
      <c r="K724" s="39"/>
    </row>
    <row r="725" spans="5:11" ht="15.75" customHeight="1">
      <c r="E725" s="229"/>
      <c r="F725" s="39"/>
      <c r="G725" s="39"/>
      <c r="H725" s="39"/>
      <c r="I725" s="39"/>
      <c r="J725" s="39"/>
      <c r="K725" s="39"/>
    </row>
    <row r="726" spans="5:11" ht="15.75" customHeight="1">
      <c r="E726" s="229"/>
      <c r="F726" s="39"/>
      <c r="G726" s="39"/>
      <c r="H726" s="39"/>
      <c r="I726" s="39"/>
      <c r="J726" s="39"/>
      <c r="K726" s="39"/>
    </row>
    <row r="727" spans="5:11" ht="15.75" customHeight="1">
      <c r="E727" s="229"/>
      <c r="F727" s="39"/>
      <c r="G727" s="39"/>
      <c r="H727" s="39"/>
      <c r="I727" s="39"/>
      <c r="J727" s="39"/>
      <c r="K727" s="39"/>
    </row>
    <row r="728" spans="5:11" ht="15.75" customHeight="1">
      <c r="E728" s="229"/>
      <c r="F728" s="39"/>
      <c r="G728" s="39"/>
      <c r="H728" s="39"/>
      <c r="I728" s="39"/>
      <c r="J728" s="39"/>
      <c r="K728" s="39"/>
    </row>
    <row r="729" spans="5:11" ht="15.75" customHeight="1">
      <c r="E729" s="229"/>
      <c r="F729" s="39"/>
      <c r="G729" s="39"/>
      <c r="H729" s="39"/>
      <c r="I729" s="39"/>
      <c r="J729" s="39"/>
      <c r="K729" s="39"/>
    </row>
    <row r="730" spans="5:11" ht="15.75" customHeight="1">
      <c r="E730" s="229"/>
      <c r="F730" s="39"/>
      <c r="G730" s="39"/>
      <c r="H730" s="39"/>
      <c r="I730" s="39"/>
      <c r="J730" s="39"/>
      <c r="K730" s="39"/>
    </row>
    <row r="731" spans="5:11" ht="15.75" customHeight="1">
      <c r="E731" s="229"/>
      <c r="F731" s="39"/>
      <c r="G731" s="39"/>
      <c r="H731" s="39"/>
      <c r="I731" s="39"/>
      <c r="J731" s="39"/>
      <c r="K731" s="39"/>
    </row>
    <row r="732" spans="5:11" ht="15.75" customHeight="1">
      <c r="E732" s="229"/>
      <c r="F732" s="39"/>
      <c r="G732" s="39"/>
      <c r="H732" s="39"/>
      <c r="I732" s="39"/>
      <c r="J732" s="39"/>
      <c r="K732" s="39"/>
    </row>
    <row r="733" spans="5:11" ht="15.75" customHeight="1">
      <c r="E733" s="229"/>
      <c r="F733" s="39"/>
      <c r="G733" s="39"/>
      <c r="H733" s="39"/>
      <c r="I733" s="39"/>
      <c r="J733" s="39"/>
      <c r="K733" s="39"/>
    </row>
    <row r="734" spans="5:11" ht="15.75" customHeight="1">
      <c r="E734" s="229"/>
      <c r="F734" s="39"/>
      <c r="G734" s="39"/>
      <c r="H734" s="39"/>
      <c r="I734" s="39"/>
      <c r="J734" s="39"/>
      <c r="K734" s="39"/>
    </row>
    <row r="735" spans="5:11" ht="15.75" customHeight="1">
      <c r="E735" s="229"/>
      <c r="F735" s="39"/>
      <c r="G735" s="39"/>
      <c r="H735" s="39"/>
      <c r="I735" s="39"/>
      <c r="J735" s="39"/>
      <c r="K735" s="39"/>
    </row>
    <row r="736" spans="5:11" ht="15.75" customHeight="1">
      <c r="E736" s="229"/>
      <c r="F736" s="39"/>
      <c r="G736" s="39"/>
      <c r="H736" s="39"/>
      <c r="I736" s="39"/>
      <c r="J736" s="39"/>
      <c r="K736" s="39"/>
    </row>
    <row r="737" spans="5:11" ht="15.75" customHeight="1">
      <c r="E737" s="229"/>
      <c r="F737" s="39"/>
      <c r="G737" s="39"/>
      <c r="H737" s="39"/>
      <c r="I737" s="39"/>
      <c r="J737" s="39"/>
      <c r="K737" s="39"/>
    </row>
    <row r="738" spans="5:11" ht="15.75" customHeight="1">
      <c r="E738" s="229"/>
      <c r="F738" s="39"/>
      <c r="G738" s="39"/>
      <c r="H738" s="39"/>
      <c r="I738" s="39"/>
      <c r="J738" s="39"/>
      <c r="K738" s="39"/>
    </row>
    <row r="739" spans="5:11" ht="15.75" customHeight="1">
      <c r="E739" s="229"/>
      <c r="F739" s="39"/>
      <c r="G739" s="39"/>
      <c r="H739" s="39"/>
      <c r="I739" s="39"/>
      <c r="J739" s="39"/>
      <c r="K739" s="39"/>
    </row>
    <row r="740" spans="5:11" ht="15.75" customHeight="1">
      <c r="E740" s="229"/>
      <c r="F740" s="39"/>
      <c r="G740" s="39"/>
      <c r="H740" s="39"/>
      <c r="I740" s="39"/>
      <c r="J740" s="39"/>
      <c r="K740" s="39"/>
    </row>
    <row r="741" spans="5:11" ht="15.75" customHeight="1">
      <c r="E741" s="229"/>
      <c r="F741" s="39"/>
      <c r="G741" s="39"/>
      <c r="H741" s="39"/>
      <c r="I741" s="39"/>
      <c r="J741" s="39"/>
      <c r="K741" s="39"/>
    </row>
    <row r="742" spans="5:11" ht="15.75" customHeight="1">
      <c r="E742" s="229"/>
      <c r="F742" s="39"/>
      <c r="G742" s="39"/>
      <c r="H742" s="39"/>
      <c r="I742" s="39"/>
      <c r="J742" s="39"/>
      <c r="K742" s="39"/>
    </row>
    <row r="743" spans="5:11" ht="15.75" customHeight="1">
      <c r="E743" s="229"/>
      <c r="F743" s="39"/>
      <c r="G743" s="39"/>
      <c r="H743" s="39"/>
      <c r="I743" s="39"/>
      <c r="J743" s="39"/>
      <c r="K743" s="39"/>
    </row>
    <row r="744" spans="5:11" ht="15.75" customHeight="1">
      <c r="E744" s="229"/>
      <c r="F744" s="39"/>
      <c r="G744" s="39"/>
      <c r="H744" s="39"/>
      <c r="I744" s="39"/>
      <c r="J744" s="39"/>
      <c r="K744" s="39"/>
    </row>
    <row r="745" spans="5:11" ht="15.75" customHeight="1">
      <c r="E745" s="229"/>
      <c r="F745" s="39"/>
      <c r="G745" s="39"/>
      <c r="H745" s="39"/>
      <c r="I745" s="39"/>
      <c r="J745" s="39"/>
      <c r="K745" s="39"/>
    </row>
    <row r="746" spans="5:11" ht="15.75" customHeight="1">
      <c r="E746" s="229"/>
      <c r="F746" s="39"/>
      <c r="G746" s="39"/>
      <c r="H746" s="39"/>
      <c r="I746" s="39"/>
      <c r="J746" s="39"/>
      <c r="K746" s="39"/>
    </row>
    <row r="747" spans="5:11" ht="15.75" customHeight="1">
      <c r="E747" s="229"/>
      <c r="F747" s="39"/>
      <c r="G747" s="39"/>
      <c r="H747" s="39"/>
      <c r="I747" s="39"/>
      <c r="J747" s="39"/>
      <c r="K747" s="39"/>
    </row>
    <row r="748" spans="5:11" ht="15.75" customHeight="1">
      <c r="E748" s="229"/>
      <c r="F748" s="39"/>
      <c r="G748" s="39"/>
      <c r="H748" s="39"/>
      <c r="I748" s="39"/>
      <c r="J748" s="39"/>
      <c r="K748" s="39"/>
    </row>
    <row r="749" spans="5:11" ht="15.75" customHeight="1">
      <c r="E749" s="229"/>
      <c r="F749" s="39"/>
      <c r="G749" s="39"/>
      <c r="H749" s="39"/>
      <c r="I749" s="39"/>
      <c r="J749" s="39"/>
      <c r="K749" s="39"/>
    </row>
    <row r="750" spans="5:11" ht="15.75" customHeight="1">
      <c r="E750" s="229"/>
      <c r="F750" s="39"/>
      <c r="G750" s="39"/>
      <c r="H750" s="39"/>
      <c r="I750" s="39"/>
      <c r="J750" s="39"/>
      <c r="K750" s="39"/>
    </row>
    <row r="751" spans="5:11" ht="15.75" customHeight="1">
      <c r="E751" s="229"/>
      <c r="F751" s="39"/>
      <c r="G751" s="39"/>
      <c r="H751" s="39"/>
      <c r="I751" s="39"/>
      <c r="J751" s="39"/>
      <c r="K751" s="39"/>
    </row>
    <row r="752" spans="5:11" ht="15.75" customHeight="1">
      <c r="E752" s="229"/>
      <c r="F752" s="39"/>
      <c r="G752" s="39"/>
      <c r="H752" s="39"/>
      <c r="I752" s="39"/>
      <c r="J752" s="39"/>
      <c r="K752" s="39"/>
    </row>
    <row r="753" spans="5:11" ht="15.75" customHeight="1">
      <c r="E753" s="229"/>
      <c r="F753" s="39"/>
      <c r="G753" s="39"/>
      <c r="H753" s="39"/>
      <c r="I753" s="39"/>
      <c r="J753" s="39"/>
      <c r="K753" s="39"/>
    </row>
    <row r="754" spans="5:11" ht="15.75" customHeight="1">
      <c r="E754" s="229"/>
      <c r="F754" s="39"/>
      <c r="G754" s="39"/>
      <c r="H754" s="39"/>
      <c r="I754" s="39"/>
      <c r="J754" s="39"/>
      <c r="K754" s="39"/>
    </row>
    <row r="755" spans="5:11" ht="15.75" customHeight="1">
      <c r="E755" s="229"/>
      <c r="F755" s="39"/>
      <c r="G755" s="39"/>
      <c r="H755" s="39"/>
      <c r="I755" s="39"/>
      <c r="J755" s="39"/>
      <c r="K755" s="39"/>
    </row>
    <row r="756" spans="5:11" ht="15.75" customHeight="1">
      <c r="E756" s="229"/>
      <c r="F756" s="39"/>
      <c r="G756" s="39"/>
      <c r="H756" s="39"/>
      <c r="I756" s="39"/>
      <c r="J756" s="39"/>
      <c r="K756" s="39"/>
    </row>
    <row r="757" spans="5:11" ht="15.75" customHeight="1">
      <c r="E757" s="229"/>
      <c r="F757" s="39"/>
      <c r="G757" s="39"/>
      <c r="H757" s="39"/>
      <c r="I757" s="39"/>
      <c r="J757" s="39"/>
      <c r="K757" s="39"/>
    </row>
    <row r="758" spans="5:11" ht="15.75" customHeight="1">
      <c r="E758" s="229"/>
      <c r="F758" s="39"/>
      <c r="G758" s="39"/>
      <c r="H758" s="39"/>
      <c r="I758" s="39"/>
      <c r="J758" s="39"/>
      <c r="K758" s="39"/>
    </row>
    <row r="759" spans="5:11" ht="15.75" customHeight="1">
      <c r="E759" s="229"/>
      <c r="F759" s="39"/>
      <c r="G759" s="39"/>
      <c r="H759" s="39"/>
      <c r="I759" s="39"/>
      <c r="J759" s="39"/>
      <c r="K759" s="39"/>
    </row>
    <row r="760" spans="5:11" ht="15.75" customHeight="1">
      <c r="E760" s="229"/>
      <c r="F760" s="39"/>
      <c r="G760" s="39"/>
      <c r="H760" s="39"/>
      <c r="I760" s="39"/>
      <c r="J760" s="39"/>
      <c r="K760" s="39"/>
    </row>
    <row r="761" spans="5:11" ht="15.75" customHeight="1">
      <c r="E761" s="229"/>
      <c r="F761" s="39"/>
      <c r="G761" s="39"/>
      <c r="H761" s="39"/>
      <c r="I761" s="39"/>
      <c r="J761" s="39"/>
      <c r="K761" s="39"/>
    </row>
    <row r="762" spans="5:11" ht="15.75" customHeight="1">
      <c r="E762" s="229"/>
      <c r="F762" s="39"/>
      <c r="G762" s="39"/>
      <c r="H762" s="39"/>
      <c r="I762" s="39"/>
      <c r="J762" s="39"/>
      <c r="K762" s="39"/>
    </row>
    <row r="763" spans="5:11" ht="15.75" customHeight="1">
      <c r="E763" s="229"/>
      <c r="F763" s="39"/>
      <c r="G763" s="39"/>
      <c r="H763" s="39"/>
      <c r="I763" s="39"/>
      <c r="J763" s="39"/>
      <c r="K763" s="39"/>
    </row>
    <row r="764" spans="5:11" ht="15.75" customHeight="1">
      <c r="E764" s="229"/>
      <c r="F764" s="39"/>
      <c r="G764" s="39"/>
      <c r="H764" s="39"/>
      <c r="I764" s="39"/>
      <c r="J764" s="39"/>
      <c r="K764" s="39"/>
    </row>
    <row r="765" spans="5:11" ht="15.75" customHeight="1">
      <c r="E765" s="229"/>
      <c r="F765" s="39"/>
      <c r="G765" s="39"/>
      <c r="H765" s="39"/>
      <c r="I765" s="39"/>
      <c r="J765" s="39"/>
      <c r="K765" s="39"/>
    </row>
    <row r="766" spans="5:11" ht="15.75" customHeight="1">
      <c r="E766" s="229"/>
      <c r="F766" s="39"/>
      <c r="G766" s="39"/>
      <c r="H766" s="39"/>
      <c r="I766" s="39"/>
      <c r="J766" s="39"/>
      <c r="K766" s="39"/>
    </row>
    <row r="767" spans="5:11" ht="15.75" customHeight="1">
      <c r="E767" s="229"/>
      <c r="F767" s="39"/>
      <c r="G767" s="39"/>
      <c r="H767" s="39"/>
      <c r="I767" s="39"/>
      <c r="J767" s="39"/>
      <c r="K767" s="39"/>
    </row>
    <row r="768" spans="5:11" ht="15.75" customHeight="1">
      <c r="E768" s="229"/>
      <c r="F768" s="39"/>
      <c r="G768" s="39"/>
      <c r="H768" s="39"/>
      <c r="I768" s="39"/>
      <c r="J768" s="39"/>
      <c r="K768" s="39"/>
    </row>
    <row r="769" spans="5:11" ht="15.75" customHeight="1">
      <c r="E769" s="229"/>
      <c r="F769" s="39"/>
      <c r="G769" s="39"/>
      <c r="H769" s="39"/>
      <c r="I769" s="39"/>
      <c r="J769" s="39"/>
      <c r="K769" s="39"/>
    </row>
    <row r="770" spans="5:11" ht="15.75" customHeight="1">
      <c r="E770" s="229"/>
      <c r="F770" s="39"/>
      <c r="G770" s="39"/>
      <c r="H770" s="39"/>
      <c r="I770" s="39"/>
      <c r="J770" s="39"/>
      <c r="K770" s="39"/>
    </row>
    <row r="771" spans="5:11" ht="15.75" customHeight="1">
      <c r="E771" s="229"/>
      <c r="F771" s="39"/>
      <c r="G771" s="39"/>
      <c r="H771" s="39"/>
      <c r="I771" s="39"/>
      <c r="J771" s="39"/>
      <c r="K771" s="39"/>
    </row>
    <row r="772" spans="5:11" ht="15.75" customHeight="1">
      <c r="E772" s="229"/>
      <c r="F772" s="39"/>
      <c r="G772" s="39"/>
      <c r="H772" s="39"/>
      <c r="I772" s="39"/>
      <c r="J772" s="39"/>
      <c r="K772" s="39"/>
    </row>
    <row r="773" spans="5:11" ht="15.75" customHeight="1">
      <c r="E773" s="229"/>
      <c r="F773" s="39"/>
      <c r="G773" s="39"/>
      <c r="H773" s="39"/>
      <c r="I773" s="39"/>
      <c r="J773" s="39"/>
      <c r="K773" s="39"/>
    </row>
    <row r="774" spans="5:11" ht="15.75" customHeight="1">
      <c r="E774" s="229"/>
      <c r="F774" s="39"/>
      <c r="G774" s="39"/>
      <c r="H774" s="39"/>
      <c r="I774" s="39"/>
      <c r="J774" s="39"/>
      <c r="K774" s="39"/>
    </row>
    <row r="775" spans="5:11" ht="15.75" customHeight="1">
      <c r="E775" s="229"/>
      <c r="F775" s="39"/>
      <c r="G775" s="39"/>
      <c r="H775" s="39"/>
      <c r="I775" s="39"/>
      <c r="J775" s="39"/>
      <c r="K775" s="39"/>
    </row>
    <row r="776" spans="5:11" ht="15.75" customHeight="1">
      <c r="E776" s="229"/>
      <c r="F776" s="39"/>
      <c r="G776" s="39"/>
      <c r="H776" s="39"/>
      <c r="I776" s="39"/>
      <c r="J776" s="39"/>
      <c r="K776" s="39"/>
    </row>
    <row r="777" spans="5:11" ht="15.75" customHeight="1">
      <c r="E777" s="229"/>
      <c r="F777" s="39"/>
      <c r="G777" s="39"/>
      <c r="H777" s="39"/>
      <c r="I777" s="39"/>
      <c r="J777" s="39"/>
      <c r="K777" s="39"/>
    </row>
    <row r="778" spans="5:11" ht="15.75" customHeight="1">
      <c r="E778" s="229"/>
      <c r="F778" s="39"/>
      <c r="G778" s="39"/>
      <c r="H778" s="39"/>
      <c r="I778" s="39"/>
      <c r="J778" s="39"/>
      <c r="K778" s="39"/>
    </row>
    <row r="779" spans="5:11" ht="15.75" customHeight="1">
      <c r="E779" s="229"/>
      <c r="F779" s="39"/>
      <c r="G779" s="39"/>
      <c r="H779" s="39"/>
      <c r="I779" s="39"/>
      <c r="J779" s="39"/>
      <c r="K779" s="39"/>
    </row>
    <row r="780" spans="5:11" ht="15.75" customHeight="1">
      <c r="E780" s="229"/>
      <c r="F780" s="39"/>
      <c r="G780" s="39"/>
      <c r="H780" s="39"/>
      <c r="I780" s="39"/>
      <c r="J780" s="39"/>
      <c r="K780" s="39"/>
    </row>
    <row r="781" spans="5:11" ht="15.75" customHeight="1">
      <c r="E781" s="229"/>
      <c r="F781" s="39"/>
      <c r="G781" s="39"/>
      <c r="H781" s="39"/>
      <c r="I781" s="39"/>
      <c r="J781" s="39"/>
      <c r="K781" s="39"/>
    </row>
    <row r="782" spans="5:11" ht="15.75" customHeight="1">
      <c r="E782" s="229"/>
      <c r="F782" s="39"/>
      <c r="G782" s="39"/>
      <c r="H782" s="39"/>
      <c r="I782" s="39"/>
      <c r="J782" s="39"/>
      <c r="K782" s="39"/>
    </row>
    <row r="783" spans="5:11" ht="15.75" customHeight="1">
      <c r="E783" s="229"/>
      <c r="F783" s="39"/>
      <c r="G783" s="39"/>
      <c r="H783" s="39"/>
      <c r="I783" s="39"/>
      <c r="J783" s="39"/>
      <c r="K783" s="39"/>
    </row>
    <row r="784" spans="5:11" ht="15.75" customHeight="1">
      <c r="E784" s="229"/>
      <c r="F784" s="39"/>
      <c r="G784" s="39"/>
      <c r="H784" s="39"/>
      <c r="I784" s="39"/>
      <c r="J784" s="39"/>
      <c r="K784" s="39"/>
    </row>
    <row r="785" spans="5:11" ht="15.75" customHeight="1">
      <c r="E785" s="229"/>
      <c r="F785" s="39"/>
      <c r="G785" s="39"/>
      <c r="H785" s="39"/>
      <c r="I785" s="39"/>
      <c r="J785" s="39"/>
      <c r="K785" s="39"/>
    </row>
    <row r="786" spans="5:11" ht="15.75" customHeight="1">
      <c r="E786" s="229"/>
      <c r="F786" s="39"/>
      <c r="G786" s="39"/>
      <c r="H786" s="39"/>
      <c r="I786" s="39"/>
      <c r="J786" s="39"/>
      <c r="K786" s="39"/>
    </row>
    <row r="787" spans="5:11" ht="15.75" customHeight="1">
      <c r="E787" s="229"/>
      <c r="F787" s="39"/>
      <c r="G787" s="39"/>
      <c r="H787" s="39"/>
      <c r="I787" s="39"/>
      <c r="J787" s="39"/>
      <c r="K787" s="39"/>
    </row>
    <row r="788" spans="5:11" ht="15.75" customHeight="1">
      <c r="E788" s="229"/>
      <c r="F788" s="39"/>
      <c r="G788" s="39"/>
      <c r="H788" s="39"/>
      <c r="I788" s="39"/>
      <c r="J788" s="39"/>
      <c r="K788" s="39"/>
    </row>
    <row r="789" spans="5:11" ht="15.75" customHeight="1">
      <c r="E789" s="229"/>
      <c r="F789" s="39"/>
      <c r="G789" s="39"/>
      <c r="H789" s="39"/>
      <c r="I789" s="39"/>
      <c r="J789" s="39"/>
      <c r="K789" s="39"/>
    </row>
    <row r="790" spans="5:11" ht="15.75" customHeight="1">
      <c r="E790" s="229"/>
      <c r="F790" s="39"/>
      <c r="G790" s="39"/>
      <c r="H790" s="39"/>
      <c r="I790" s="39"/>
      <c r="J790" s="39"/>
      <c r="K790" s="39"/>
    </row>
    <row r="791" spans="5:11" ht="15.75" customHeight="1">
      <c r="E791" s="229"/>
      <c r="F791" s="39"/>
      <c r="G791" s="39"/>
      <c r="H791" s="39"/>
      <c r="I791" s="39"/>
      <c r="J791" s="39"/>
      <c r="K791" s="39"/>
    </row>
    <row r="792" spans="5:11" ht="15.75" customHeight="1">
      <c r="E792" s="229"/>
      <c r="F792" s="39"/>
      <c r="G792" s="39"/>
      <c r="H792" s="39"/>
      <c r="I792" s="39"/>
      <c r="J792" s="39"/>
      <c r="K792" s="39"/>
    </row>
    <row r="793" spans="5:11" ht="15.75" customHeight="1">
      <c r="E793" s="229"/>
      <c r="F793" s="39"/>
      <c r="G793" s="39"/>
      <c r="H793" s="39"/>
      <c r="I793" s="39"/>
      <c r="J793" s="39"/>
      <c r="K793" s="39"/>
    </row>
    <row r="794" spans="5:11" ht="15.75" customHeight="1">
      <c r="E794" s="229"/>
      <c r="F794" s="39"/>
      <c r="G794" s="39"/>
      <c r="H794" s="39"/>
      <c r="I794" s="39"/>
      <c r="J794" s="39"/>
      <c r="K794" s="39"/>
    </row>
    <row r="795" spans="5:11" ht="15.75" customHeight="1">
      <c r="E795" s="229"/>
      <c r="F795" s="39"/>
      <c r="G795" s="39"/>
      <c r="H795" s="39"/>
      <c r="I795" s="39"/>
      <c r="J795" s="39"/>
      <c r="K795" s="39"/>
    </row>
    <row r="796" spans="5:11" ht="15.75" customHeight="1">
      <c r="E796" s="229"/>
      <c r="F796" s="39"/>
      <c r="G796" s="39"/>
      <c r="H796" s="39"/>
      <c r="I796" s="39"/>
      <c r="J796" s="39"/>
      <c r="K796" s="39"/>
    </row>
    <row r="797" spans="5:11" ht="15.75" customHeight="1">
      <c r="E797" s="229"/>
      <c r="F797" s="39"/>
      <c r="G797" s="39"/>
      <c r="H797" s="39"/>
      <c r="I797" s="39"/>
      <c r="J797" s="39"/>
      <c r="K797" s="39"/>
    </row>
    <row r="798" spans="5:11" ht="15.75" customHeight="1">
      <c r="E798" s="229"/>
      <c r="F798" s="39"/>
      <c r="G798" s="39"/>
      <c r="H798" s="39"/>
      <c r="I798" s="39"/>
      <c r="J798" s="39"/>
      <c r="K798" s="39"/>
    </row>
    <row r="799" spans="5:11" ht="15.75" customHeight="1">
      <c r="E799" s="229"/>
      <c r="F799" s="39"/>
      <c r="G799" s="39"/>
      <c r="H799" s="39"/>
      <c r="I799" s="39"/>
      <c r="J799" s="39"/>
      <c r="K799" s="39"/>
    </row>
    <row r="800" spans="5:11" ht="15.75" customHeight="1">
      <c r="E800" s="229"/>
      <c r="F800" s="39"/>
      <c r="G800" s="39"/>
      <c r="H800" s="39"/>
      <c r="I800" s="39"/>
      <c r="J800" s="39"/>
      <c r="K800" s="39"/>
    </row>
    <row r="801" spans="5:11" ht="15.75" customHeight="1">
      <c r="E801" s="229"/>
      <c r="F801" s="39"/>
      <c r="G801" s="39"/>
      <c r="H801" s="39"/>
      <c r="I801" s="39"/>
      <c r="J801" s="39"/>
      <c r="K801" s="39"/>
    </row>
    <row r="802" spans="5:11" ht="15.75" customHeight="1">
      <c r="E802" s="229"/>
      <c r="F802" s="39"/>
      <c r="G802" s="39"/>
      <c r="H802" s="39"/>
      <c r="I802" s="39"/>
      <c r="J802" s="39"/>
      <c r="K802" s="39"/>
    </row>
    <row r="803" spans="5:11" ht="15.75" customHeight="1">
      <c r="E803" s="229"/>
      <c r="F803" s="39"/>
      <c r="G803" s="39"/>
      <c r="H803" s="39"/>
      <c r="I803" s="39"/>
      <c r="J803" s="39"/>
      <c r="K803" s="39"/>
    </row>
    <row r="804" spans="5:11" ht="15.75" customHeight="1">
      <c r="E804" s="229"/>
      <c r="F804" s="39"/>
      <c r="G804" s="39"/>
      <c r="H804" s="39"/>
      <c r="I804" s="39"/>
      <c r="J804" s="39"/>
      <c r="K804" s="39"/>
    </row>
    <row r="805" spans="5:11" ht="15.75" customHeight="1">
      <c r="E805" s="229"/>
      <c r="F805" s="39"/>
      <c r="G805" s="39"/>
      <c r="H805" s="39"/>
      <c r="I805" s="39"/>
      <c r="J805" s="39"/>
      <c r="K805" s="39"/>
    </row>
    <row r="806" spans="5:11" ht="15.75" customHeight="1">
      <c r="E806" s="229"/>
      <c r="F806" s="39"/>
      <c r="G806" s="39"/>
      <c r="H806" s="39"/>
      <c r="I806" s="39"/>
      <c r="J806" s="39"/>
      <c r="K806" s="39"/>
    </row>
    <row r="807" spans="5:11" ht="15.75" customHeight="1">
      <c r="E807" s="229"/>
      <c r="F807" s="39"/>
      <c r="G807" s="39"/>
      <c r="H807" s="39"/>
      <c r="I807" s="39"/>
      <c r="J807" s="39"/>
      <c r="K807" s="39"/>
    </row>
    <row r="808" spans="5:11" ht="15.75" customHeight="1">
      <c r="E808" s="229"/>
      <c r="F808" s="39"/>
      <c r="G808" s="39"/>
      <c r="H808" s="39"/>
      <c r="I808" s="39"/>
      <c r="J808" s="39"/>
      <c r="K808" s="39"/>
    </row>
    <row r="809" spans="5:11" ht="15.75" customHeight="1">
      <c r="E809" s="229"/>
      <c r="F809" s="39"/>
      <c r="G809" s="39"/>
      <c r="H809" s="39"/>
      <c r="I809" s="39"/>
      <c r="J809" s="39"/>
      <c r="K809" s="39"/>
    </row>
    <row r="810" spans="5:11" ht="15.75" customHeight="1">
      <c r="E810" s="229"/>
      <c r="F810" s="39"/>
      <c r="G810" s="39"/>
      <c r="H810" s="39"/>
      <c r="I810" s="39"/>
      <c r="J810" s="39"/>
      <c r="K810" s="39"/>
    </row>
    <row r="811" spans="5:11" ht="15.75" customHeight="1">
      <c r="E811" s="229"/>
      <c r="F811" s="39"/>
      <c r="G811" s="39"/>
      <c r="H811" s="39"/>
      <c r="I811" s="39"/>
      <c r="J811" s="39"/>
      <c r="K811" s="39"/>
    </row>
    <row r="812" spans="5:11" ht="15.75" customHeight="1">
      <c r="E812" s="229"/>
      <c r="F812" s="39"/>
      <c r="G812" s="39"/>
      <c r="H812" s="39"/>
      <c r="I812" s="39"/>
      <c r="J812" s="39"/>
      <c r="K812" s="39"/>
    </row>
    <row r="813" spans="5:11" ht="15.75" customHeight="1">
      <c r="E813" s="229"/>
      <c r="F813" s="39"/>
      <c r="G813" s="39"/>
      <c r="H813" s="39"/>
      <c r="I813" s="39"/>
      <c r="J813" s="39"/>
      <c r="K813" s="39"/>
    </row>
    <row r="814" spans="5:11" ht="15.75" customHeight="1">
      <c r="E814" s="229"/>
      <c r="F814" s="39"/>
      <c r="G814" s="39"/>
      <c r="H814" s="39"/>
      <c r="I814" s="39"/>
      <c r="J814" s="39"/>
      <c r="K814" s="39"/>
    </row>
    <row r="815" spans="5:11" ht="15.75" customHeight="1">
      <c r="E815" s="229"/>
      <c r="F815" s="39"/>
      <c r="G815" s="39"/>
      <c r="H815" s="39"/>
      <c r="I815" s="39"/>
      <c r="J815" s="39"/>
      <c r="K815" s="39"/>
    </row>
    <row r="816" spans="5:11" ht="15.75" customHeight="1">
      <c r="E816" s="229"/>
      <c r="F816" s="39"/>
      <c r="G816" s="39"/>
      <c r="H816" s="39"/>
      <c r="I816" s="39"/>
      <c r="J816" s="39"/>
      <c r="K816" s="39"/>
    </row>
    <row r="817" spans="5:11" ht="15.75" customHeight="1">
      <c r="E817" s="229"/>
      <c r="F817" s="39"/>
      <c r="G817" s="39"/>
      <c r="H817" s="39"/>
      <c r="I817" s="39"/>
      <c r="J817" s="39"/>
      <c r="K817" s="39"/>
    </row>
    <row r="818" spans="5:11" ht="15.75" customHeight="1">
      <c r="E818" s="229"/>
      <c r="F818" s="39"/>
      <c r="G818" s="39"/>
      <c r="H818" s="39"/>
      <c r="I818" s="39"/>
      <c r="J818" s="39"/>
      <c r="K818" s="39"/>
    </row>
    <row r="819" spans="5:11" ht="15.75" customHeight="1">
      <c r="E819" s="229"/>
      <c r="F819" s="39"/>
      <c r="G819" s="39"/>
      <c r="H819" s="39"/>
      <c r="I819" s="39"/>
      <c r="J819" s="39"/>
      <c r="K819" s="39"/>
    </row>
    <row r="820" spans="5:11" ht="15.75" customHeight="1">
      <c r="E820" s="229"/>
      <c r="F820" s="39"/>
      <c r="G820" s="39"/>
      <c r="H820" s="39"/>
      <c r="I820" s="39"/>
      <c r="J820" s="39"/>
      <c r="K820" s="39"/>
    </row>
    <row r="821" spans="5:11" ht="15.75" customHeight="1">
      <c r="E821" s="229"/>
      <c r="F821" s="39"/>
      <c r="G821" s="39"/>
      <c r="H821" s="39"/>
      <c r="I821" s="39"/>
      <c r="J821" s="39"/>
      <c r="K821" s="39"/>
    </row>
    <row r="822" spans="5:11" ht="15.75" customHeight="1">
      <c r="E822" s="229"/>
      <c r="F822" s="39"/>
      <c r="G822" s="39"/>
      <c r="H822" s="39"/>
      <c r="I822" s="39"/>
      <c r="J822" s="39"/>
      <c r="K822" s="39"/>
    </row>
    <row r="823" spans="5:11" ht="15.75" customHeight="1">
      <c r="E823" s="229"/>
      <c r="F823" s="39"/>
      <c r="G823" s="39"/>
      <c r="H823" s="39"/>
      <c r="I823" s="39"/>
      <c r="J823" s="39"/>
      <c r="K823" s="39"/>
    </row>
    <row r="824" spans="5:11" ht="15.75" customHeight="1">
      <c r="E824" s="229"/>
      <c r="F824" s="39"/>
      <c r="G824" s="39"/>
      <c r="H824" s="39"/>
      <c r="I824" s="39"/>
      <c r="J824" s="39"/>
      <c r="K824" s="39"/>
    </row>
    <row r="825" spans="5:11" ht="15.75" customHeight="1">
      <c r="E825" s="229"/>
      <c r="F825" s="39"/>
      <c r="G825" s="39"/>
      <c r="H825" s="39"/>
      <c r="I825" s="39"/>
      <c r="J825" s="39"/>
      <c r="K825" s="39"/>
    </row>
    <row r="826" spans="5:11" ht="15.75" customHeight="1">
      <c r="E826" s="229"/>
      <c r="F826" s="39"/>
      <c r="G826" s="39"/>
      <c r="H826" s="39"/>
      <c r="I826" s="39"/>
      <c r="J826" s="39"/>
      <c r="K826" s="39"/>
    </row>
    <row r="827" spans="5:11" ht="15.75" customHeight="1">
      <c r="E827" s="229"/>
      <c r="F827" s="39"/>
      <c r="G827" s="39"/>
      <c r="H827" s="39"/>
      <c r="I827" s="39"/>
      <c r="J827" s="39"/>
      <c r="K827" s="39"/>
    </row>
    <row r="828" spans="5:11" ht="15.75" customHeight="1">
      <c r="E828" s="229"/>
      <c r="F828" s="39"/>
      <c r="G828" s="39"/>
      <c r="H828" s="39"/>
      <c r="I828" s="39"/>
      <c r="J828" s="39"/>
      <c r="K828" s="39"/>
    </row>
    <row r="829" spans="5:11" ht="15.75" customHeight="1">
      <c r="E829" s="229"/>
      <c r="F829" s="39"/>
      <c r="G829" s="39"/>
      <c r="H829" s="39"/>
      <c r="I829" s="39"/>
      <c r="J829" s="39"/>
      <c r="K829" s="39"/>
    </row>
    <row r="830" spans="5:11" ht="15.75" customHeight="1">
      <c r="E830" s="229"/>
      <c r="F830" s="39"/>
      <c r="G830" s="39"/>
      <c r="H830" s="39"/>
      <c r="I830" s="39"/>
      <c r="J830" s="39"/>
      <c r="K830" s="39"/>
    </row>
    <row r="831" spans="5:11" ht="15.75" customHeight="1">
      <c r="E831" s="229"/>
      <c r="F831" s="39"/>
      <c r="G831" s="39"/>
      <c r="H831" s="39"/>
      <c r="I831" s="39"/>
      <c r="J831" s="39"/>
      <c r="K831" s="39"/>
    </row>
    <row r="832" spans="5:11" ht="15.75" customHeight="1">
      <c r="E832" s="229"/>
      <c r="F832" s="39"/>
      <c r="G832" s="39"/>
      <c r="H832" s="39"/>
      <c r="I832" s="39"/>
      <c r="J832" s="39"/>
      <c r="K832" s="39"/>
    </row>
    <row r="833" spans="5:11" ht="15.75" customHeight="1">
      <c r="E833" s="229"/>
      <c r="F833" s="39"/>
      <c r="G833" s="39"/>
      <c r="H833" s="39"/>
      <c r="I833" s="39"/>
      <c r="J833" s="39"/>
      <c r="K833" s="39"/>
    </row>
    <row r="834" spans="5:11" ht="15.75" customHeight="1">
      <c r="E834" s="229"/>
      <c r="F834" s="39"/>
      <c r="G834" s="39"/>
      <c r="H834" s="39"/>
      <c r="I834" s="39"/>
      <c r="J834" s="39"/>
      <c r="K834" s="39"/>
    </row>
    <row r="835" spans="5:11" ht="15.75" customHeight="1">
      <c r="E835" s="229"/>
      <c r="F835" s="39"/>
      <c r="G835" s="39"/>
      <c r="H835" s="39"/>
      <c r="I835" s="39"/>
      <c r="J835" s="39"/>
      <c r="K835" s="39"/>
    </row>
    <row r="836" spans="5:11" ht="15.75" customHeight="1">
      <c r="E836" s="229"/>
      <c r="F836" s="39"/>
      <c r="G836" s="39"/>
      <c r="H836" s="39"/>
      <c r="I836" s="39"/>
      <c r="J836" s="39"/>
      <c r="K836" s="39"/>
    </row>
    <row r="837" spans="5:11" ht="15.75" customHeight="1">
      <c r="E837" s="229"/>
      <c r="F837" s="39"/>
      <c r="G837" s="39"/>
      <c r="H837" s="39"/>
      <c r="I837" s="39"/>
      <c r="J837" s="39"/>
      <c r="K837" s="39"/>
    </row>
    <row r="838" spans="5:11" ht="15.75" customHeight="1">
      <c r="E838" s="229"/>
      <c r="F838" s="39"/>
      <c r="G838" s="39"/>
      <c r="H838" s="39"/>
      <c r="I838" s="39"/>
      <c r="J838" s="39"/>
      <c r="K838" s="39"/>
    </row>
    <row r="839" spans="5:11" ht="15.75" customHeight="1">
      <c r="E839" s="229"/>
      <c r="F839" s="39"/>
      <c r="G839" s="39"/>
      <c r="H839" s="39"/>
      <c r="I839" s="39"/>
      <c r="J839" s="39"/>
      <c r="K839" s="39"/>
    </row>
    <row r="840" spans="5:11" ht="15.75" customHeight="1">
      <c r="E840" s="229"/>
      <c r="F840" s="39"/>
      <c r="G840" s="39"/>
      <c r="H840" s="39"/>
      <c r="I840" s="39"/>
      <c r="J840" s="39"/>
      <c r="K840" s="39"/>
    </row>
    <row r="841" spans="5:11" ht="15.75" customHeight="1">
      <c r="E841" s="229"/>
      <c r="F841" s="39"/>
      <c r="G841" s="39"/>
      <c r="H841" s="39"/>
      <c r="I841" s="39"/>
      <c r="J841" s="39"/>
      <c r="K841" s="39"/>
    </row>
    <row r="842" spans="5:11" ht="15.75" customHeight="1">
      <c r="E842" s="229"/>
      <c r="F842" s="39"/>
      <c r="G842" s="39"/>
      <c r="H842" s="39"/>
      <c r="I842" s="39"/>
      <c r="J842" s="39"/>
      <c r="K842" s="39"/>
    </row>
    <row r="843" spans="5:11" ht="15.75" customHeight="1">
      <c r="E843" s="229"/>
      <c r="F843" s="39"/>
      <c r="G843" s="39"/>
      <c r="H843" s="39"/>
      <c r="I843" s="39"/>
      <c r="J843" s="39"/>
      <c r="K843" s="39"/>
    </row>
    <row r="844" spans="5:11" ht="15.75" customHeight="1">
      <c r="E844" s="229"/>
      <c r="F844" s="39"/>
      <c r="G844" s="39"/>
      <c r="H844" s="39"/>
      <c r="I844" s="39"/>
      <c r="J844" s="39"/>
      <c r="K844" s="39"/>
    </row>
    <row r="845" spans="5:11" ht="15.75" customHeight="1">
      <c r="E845" s="229"/>
      <c r="F845" s="39"/>
      <c r="G845" s="39"/>
      <c r="H845" s="39"/>
      <c r="I845" s="39"/>
      <c r="J845" s="39"/>
      <c r="K845" s="39"/>
    </row>
    <row r="846" spans="5:11" ht="15.75" customHeight="1">
      <c r="E846" s="229"/>
      <c r="F846" s="39"/>
      <c r="G846" s="39"/>
      <c r="H846" s="39"/>
      <c r="I846" s="39"/>
      <c r="J846" s="39"/>
      <c r="K846" s="39"/>
    </row>
    <row r="847" spans="5:11" ht="15.75" customHeight="1">
      <c r="E847" s="229"/>
      <c r="F847" s="39"/>
      <c r="G847" s="39"/>
      <c r="H847" s="39"/>
      <c r="I847" s="39"/>
      <c r="J847" s="39"/>
      <c r="K847" s="39"/>
    </row>
    <row r="848" spans="5:11" ht="15.75" customHeight="1">
      <c r="E848" s="229"/>
      <c r="F848" s="39"/>
      <c r="G848" s="39"/>
      <c r="H848" s="39"/>
      <c r="I848" s="39"/>
      <c r="J848" s="39"/>
      <c r="K848" s="39"/>
    </row>
    <row r="849" spans="5:11" ht="15.75" customHeight="1">
      <c r="E849" s="229"/>
      <c r="F849" s="39"/>
      <c r="G849" s="39"/>
      <c r="H849" s="39"/>
      <c r="I849" s="39"/>
      <c r="J849" s="39"/>
      <c r="K849" s="39"/>
    </row>
    <row r="850" spans="5:11" ht="15.75" customHeight="1">
      <c r="E850" s="229"/>
      <c r="F850" s="39"/>
      <c r="G850" s="39"/>
      <c r="H850" s="39"/>
      <c r="I850" s="39"/>
      <c r="J850" s="39"/>
      <c r="K850" s="39"/>
    </row>
    <row r="851" spans="5:11" ht="15.75" customHeight="1">
      <c r="E851" s="229"/>
      <c r="F851" s="39"/>
      <c r="G851" s="39"/>
      <c r="H851" s="39"/>
      <c r="I851" s="39"/>
      <c r="J851" s="39"/>
      <c r="K851" s="39"/>
    </row>
    <row r="852" spans="5:11" ht="15.75" customHeight="1">
      <c r="E852" s="229"/>
      <c r="F852" s="39"/>
      <c r="G852" s="39"/>
      <c r="H852" s="39"/>
      <c r="I852" s="39"/>
      <c r="J852" s="39"/>
      <c r="K852" s="39"/>
    </row>
    <row r="853" spans="5:11" ht="15.75" customHeight="1">
      <c r="E853" s="229"/>
      <c r="F853" s="39"/>
      <c r="G853" s="39"/>
      <c r="H853" s="39"/>
      <c r="I853" s="39"/>
      <c r="J853" s="39"/>
      <c r="K853" s="39"/>
    </row>
    <row r="854" spans="5:11" ht="15.75" customHeight="1">
      <c r="E854" s="229"/>
      <c r="F854" s="39"/>
      <c r="G854" s="39"/>
      <c r="H854" s="39"/>
      <c r="I854" s="39"/>
      <c r="J854" s="39"/>
      <c r="K854" s="39"/>
    </row>
    <row r="855" spans="5:11" ht="15.75" customHeight="1">
      <c r="E855" s="229"/>
      <c r="F855" s="39"/>
      <c r="G855" s="39"/>
      <c r="H855" s="39"/>
      <c r="I855" s="39"/>
      <c r="J855" s="39"/>
      <c r="K855" s="39"/>
    </row>
    <row r="856" spans="5:11" ht="15.75" customHeight="1">
      <c r="E856" s="229"/>
      <c r="F856" s="39"/>
      <c r="G856" s="39"/>
      <c r="H856" s="39"/>
      <c r="I856" s="39"/>
      <c r="J856" s="39"/>
      <c r="K856" s="39"/>
    </row>
    <row r="857" spans="5:11" ht="15.75" customHeight="1">
      <c r="E857" s="229"/>
      <c r="F857" s="39"/>
      <c r="G857" s="39"/>
      <c r="H857" s="39"/>
      <c r="I857" s="39"/>
      <c r="J857" s="39"/>
      <c r="K857" s="39"/>
    </row>
    <row r="858" spans="5:11" ht="15.75" customHeight="1">
      <c r="E858" s="229"/>
      <c r="F858" s="39"/>
      <c r="G858" s="39"/>
      <c r="H858" s="39"/>
      <c r="I858" s="39"/>
      <c r="J858" s="39"/>
      <c r="K858" s="39"/>
    </row>
    <row r="859" spans="5:11" ht="15.75" customHeight="1">
      <c r="E859" s="229"/>
      <c r="F859" s="39"/>
      <c r="G859" s="39"/>
      <c r="H859" s="39"/>
      <c r="I859" s="39"/>
      <c r="J859" s="39"/>
      <c r="K859" s="39"/>
    </row>
    <row r="860" spans="5:11" ht="15.75" customHeight="1">
      <c r="E860" s="229"/>
      <c r="F860" s="39"/>
      <c r="G860" s="39"/>
      <c r="H860" s="39"/>
      <c r="I860" s="39"/>
      <c r="J860" s="39"/>
      <c r="K860" s="39"/>
    </row>
    <row r="861" spans="5:11" ht="15.75" customHeight="1">
      <c r="E861" s="229"/>
      <c r="F861" s="39"/>
      <c r="G861" s="39"/>
      <c r="H861" s="39"/>
      <c r="I861" s="39"/>
      <c r="J861" s="39"/>
      <c r="K861" s="39"/>
    </row>
    <row r="862" spans="5:11" ht="15.75" customHeight="1">
      <c r="E862" s="229"/>
      <c r="F862" s="39"/>
      <c r="G862" s="39"/>
      <c r="H862" s="39"/>
      <c r="I862" s="39"/>
      <c r="J862" s="39"/>
      <c r="K862" s="39"/>
    </row>
    <row r="863" spans="5:11" ht="15.75" customHeight="1">
      <c r="E863" s="229"/>
      <c r="F863" s="39"/>
      <c r="G863" s="39"/>
      <c r="H863" s="39"/>
      <c r="I863" s="39"/>
      <c r="J863" s="39"/>
      <c r="K863" s="39"/>
    </row>
    <row r="864" spans="5:11" ht="15.75" customHeight="1">
      <c r="E864" s="229"/>
      <c r="F864" s="39"/>
      <c r="G864" s="39"/>
      <c r="H864" s="39"/>
      <c r="I864" s="39"/>
      <c r="J864" s="39"/>
      <c r="K864" s="39"/>
    </row>
    <row r="865" spans="5:11" ht="15.75" customHeight="1">
      <c r="E865" s="229"/>
      <c r="F865" s="39"/>
      <c r="G865" s="39"/>
      <c r="H865" s="39"/>
      <c r="I865" s="39"/>
      <c r="J865" s="39"/>
      <c r="K865" s="39"/>
    </row>
    <row r="866" spans="5:11" ht="15.75" customHeight="1">
      <c r="E866" s="229"/>
      <c r="F866" s="39"/>
      <c r="G866" s="39"/>
      <c r="H866" s="39"/>
      <c r="I866" s="39"/>
      <c r="J866" s="39"/>
      <c r="K866" s="39"/>
    </row>
    <row r="867" spans="5:11" ht="15.75" customHeight="1">
      <c r="E867" s="229"/>
      <c r="F867" s="39"/>
      <c r="G867" s="39"/>
      <c r="H867" s="39"/>
      <c r="I867" s="39"/>
      <c r="J867" s="39"/>
      <c r="K867" s="39"/>
    </row>
    <row r="868" spans="5:11" ht="15.75" customHeight="1">
      <c r="E868" s="229"/>
      <c r="F868" s="39"/>
      <c r="G868" s="39"/>
      <c r="H868" s="39"/>
      <c r="I868" s="39"/>
      <c r="J868" s="39"/>
      <c r="K868" s="39"/>
    </row>
    <row r="869" spans="5:11" ht="15.75" customHeight="1">
      <c r="E869" s="229"/>
      <c r="F869" s="39"/>
      <c r="G869" s="39"/>
      <c r="H869" s="39"/>
      <c r="I869" s="39"/>
      <c r="J869" s="39"/>
      <c r="K869" s="39"/>
    </row>
    <row r="870" spans="5:11" ht="15.75" customHeight="1">
      <c r="E870" s="229"/>
      <c r="F870" s="39"/>
      <c r="G870" s="39"/>
      <c r="H870" s="39"/>
      <c r="I870" s="39"/>
      <c r="J870" s="39"/>
      <c r="K870" s="39"/>
    </row>
    <row r="871" spans="5:11" ht="15.75" customHeight="1">
      <c r="E871" s="229"/>
      <c r="F871" s="39"/>
      <c r="G871" s="39"/>
      <c r="H871" s="39"/>
      <c r="I871" s="39"/>
      <c r="J871" s="39"/>
      <c r="K871" s="39"/>
    </row>
    <row r="872" spans="5:11" ht="15.75" customHeight="1">
      <c r="E872" s="229"/>
      <c r="F872" s="39"/>
      <c r="G872" s="39"/>
      <c r="H872" s="39"/>
      <c r="I872" s="39"/>
      <c r="J872" s="39"/>
      <c r="K872" s="39"/>
    </row>
    <row r="873" spans="5:11" ht="15.75" customHeight="1">
      <c r="E873" s="229"/>
      <c r="F873" s="39"/>
      <c r="G873" s="39"/>
      <c r="H873" s="39"/>
      <c r="I873" s="39"/>
      <c r="J873" s="39"/>
      <c r="K873" s="39"/>
    </row>
    <row r="874" spans="5:11" ht="15.75" customHeight="1">
      <c r="E874" s="229"/>
      <c r="F874" s="39"/>
      <c r="G874" s="39"/>
      <c r="H874" s="39"/>
      <c r="I874" s="39"/>
      <c r="J874" s="39"/>
      <c r="K874" s="39"/>
    </row>
    <row r="875" spans="5:11" ht="15.75" customHeight="1">
      <c r="E875" s="229"/>
      <c r="F875" s="39"/>
      <c r="G875" s="39"/>
      <c r="H875" s="39"/>
      <c r="I875" s="39"/>
      <c r="J875" s="39"/>
      <c r="K875" s="39"/>
    </row>
    <row r="876" spans="5:11" ht="15.75" customHeight="1">
      <c r="E876" s="229"/>
      <c r="F876" s="39"/>
      <c r="G876" s="39"/>
      <c r="H876" s="39"/>
      <c r="I876" s="39"/>
      <c r="J876" s="39"/>
      <c r="K876" s="39"/>
    </row>
    <row r="877" spans="5:11" ht="15.75" customHeight="1">
      <c r="E877" s="229"/>
      <c r="F877" s="39"/>
      <c r="G877" s="39"/>
      <c r="H877" s="39"/>
      <c r="I877" s="39"/>
      <c r="J877" s="39"/>
      <c r="K877" s="39"/>
    </row>
    <row r="878" spans="5:11" ht="15.75" customHeight="1">
      <c r="E878" s="229"/>
      <c r="F878" s="39"/>
      <c r="G878" s="39"/>
      <c r="H878" s="39"/>
      <c r="I878" s="39"/>
      <c r="J878" s="39"/>
      <c r="K878" s="39"/>
    </row>
    <row r="879" spans="5:11" ht="15.75" customHeight="1">
      <c r="E879" s="229"/>
      <c r="F879" s="39"/>
      <c r="G879" s="39"/>
      <c r="H879" s="39"/>
      <c r="I879" s="39"/>
      <c r="J879" s="39"/>
      <c r="K879" s="39"/>
    </row>
    <row r="880" spans="5:11" ht="15.75" customHeight="1">
      <c r="E880" s="229"/>
      <c r="F880" s="39"/>
      <c r="G880" s="39"/>
      <c r="H880" s="39"/>
      <c r="I880" s="39"/>
      <c r="J880" s="39"/>
      <c r="K880" s="39"/>
    </row>
    <row r="881" spans="5:11" ht="15.75" customHeight="1">
      <c r="E881" s="229"/>
      <c r="F881" s="39"/>
      <c r="G881" s="39"/>
      <c r="H881" s="39"/>
      <c r="I881" s="39"/>
      <c r="J881" s="39"/>
      <c r="K881" s="39"/>
    </row>
    <row r="882" spans="5:11" ht="15.75" customHeight="1">
      <c r="E882" s="229"/>
      <c r="F882" s="39"/>
      <c r="G882" s="39"/>
      <c r="H882" s="39"/>
      <c r="I882" s="39"/>
      <c r="J882" s="39"/>
      <c r="K882" s="39"/>
    </row>
    <row r="883" spans="5:11" ht="15.75" customHeight="1">
      <c r="E883" s="229"/>
      <c r="F883" s="39"/>
      <c r="G883" s="39"/>
      <c r="H883" s="39"/>
      <c r="I883" s="39"/>
      <c r="J883" s="39"/>
      <c r="K883" s="39"/>
    </row>
    <row r="884" spans="5:11" ht="15.75" customHeight="1">
      <c r="E884" s="229"/>
      <c r="F884" s="39"/>
      <c r="G884" s="39"/>
      <c r="H884" s="39"/>
      <c r="I884" s="39"/>
      <c r="J884" s="39"/>
      <c r="K884" s="39"/>
    </row>
    <row r="885" spans="5:11" ht="15.75" customHeight="1">
      <c r="E885" s="229"/>
      <c r="F885" s="39"/>
      <c r="G885" s="39"/>
      <c r="H885" s="39"/>
      <c r="I885" s="39"/>
      <c r="J885" s="39"/>
      <c r="K885" s="39"/>
    </row>
    <row r="886" spans="5:11" ht="15.75" customHeight="1">
      <c r="E886" s="229"/>
      <c r="F886" s="39"/>
      <c r="G886" s="39"/>
      <c r="H886" s="39"/>
      <c r="I886" s="39"/>
      <c r="J886" s="39"/>
      <c r="K886" s="39"/>
    </row>
    <row r="887" spans="5:11" ht="15.75" customHeight="1">
      <c r="E887" s="229"/>
      <c r="F887" s="39"/>
      <c r="G887" s="39"/>
      <c r="H887" s="39"/>
      <c r="I887" s="39"/>
      <c r="J887" s="39"/>
      <c r="K887" s="39"/>
    </row>
    <row r="888" spans="5:11" ht="15.75" customHeight="1">
      <c r="E888" s="229"/>
      <c r="F888" s="39"/>
      <c r="G888" s="39"/>
      <c r="H888" s="39"/>
      <c r="I888" s="39"/>
      <c r="J888" s="39"/>
      <c r="K888" s="39"/>
    </row>
    <row r="889" spans="5:11" ht="15.75" customHeight="1">
      <c r="E889" s="229"/>
      <c r="F889" s="39"/>
      <c r="G889" s="39"/>
      <c r="H889" s="39"/>
      <c r="I889" s="39"/>
      <c r="J889" s="39"/>
      <c r="K889" s="39"/>
    </row>
    <row r="890" spans="5:11" ht="15.75" customHeight="1">
      <c r="E890" s="229"/>
      <c r="F890" s="39"/>
      <c r="G890" s="39"/>
      <c r="H890" s="39"/>
      <c r="I890" s="39"/>
      <c r="J890" s="39"/>
      <c r="K890" s="39"/>
    </row>
    <row r="891" spans="5:11" ht="15.75" customHeight="1">
      <c r="E891" s="229"/>
      <c r="F891" s="39"/>
      <c r="G891" s="39"/>
      <c r="H891" s="39"/>
      <c r="I891" s="39"/>
      <c r="J891" s="39"/>
      <c r="K891" s="39"/>
    </row>
    <row r="892" spans="5:11" ht="15.75" customHeight="1">
      <c r="E892" s="229"/>
      <c r="F892" s="39"/>
      <c r="G892" s="39"/>
      <c r="H892" s="39"/>
      <c r="I892" s="39"/>
      <c r="J892" s="39"/>
      <c r="K892" s="39"/>
    </row>
    <row r="893" spans="5:11" ht="15.75" customHeight="1">
      <c r="E893" s="229"/>
      <c r="F893" s="39"/>
      <c r="G893" s="39"/>
      <c r="H893" s="39"/>
      <c r="I893" s="39"/>
      <c r="J893" s="39"/>
      <c r="K893" s="39"/>
    </row>
    <row r="894" spans="5:11" ht="15.75" customHeight="1">
      <c r="E894" s="229"/>
      <c r="F894" s="39"/>
      <c r="G894" s="39"/>
      <c r="H894" s="39"/>
      <c r="I894" s="39"/>
      <c r="J894" s="39"/>
      <c r="K894" s="39"/>
    </row>
    <row r="895" spans="5:11" ht="15.75" customHeight="1">
      <c r="E895" s="229"/>
      <c r="F895" s="39"/>
      <c r="G895" s="39"/>
      <c r="H895" s="39"/>
      <c r="I895" s="39"/>
      <c r="J895" s="39"/>
      <c r="K895" s="39"/>
    </row>
    <row r="896" spans="5:11" ht="15.75" customHeight="1">
      <c r="E896" s="229"/>
      <c r="F896" s="39"/>
      <c r="G896" s="39"/>
      <c r="H896" s="39"/>
      <c r="I896" s="39"/>
      <c r="J896" s="39"/>
      <c r="K896" s="39"/>
    </row>
    <row r="897" spans="5:11" ht="15.75" customHeight="1">
      <c r="E897" s="229"/>
      <c r="F897" s="39"/>
      <c r="G897" s="39"/>
      <c r="H897" s="39"/>
      <c r="I897" s="39"/>
      <c r="J897" s="39"/>
      <c r="K897" s="39"/>
    </row>
    <row r="898" spans="5:11" ht="15.75" customHeight="1">
      <c r="E898" s="229"/>
      <c r="F898" s="39"/>
      <c r="G898" s="39"/>
      <c r="H898" s="39"/>
      <c r="I898" s="39"/>
      <c r="J898" s="39"/>
      <c r="K898" s="39"/>
    </row>
    <row r="899" spans="5:11" ht="15.75" customHeight="1">
      <c r="E899" s="229"/>
      <c r="F899" s="39"/>
      <c r="G899" s="39"/>
      <c r="H899" s="39"/>
      <c r="I899" s="39"/>
      <c r="J899" s="39"/>
      <c r="K899" s="39"/>
    </row>
    <row r="900" spans="5:11" ht="15.75" customHeight="1">
      <c r="E900" s="229"/>
      <c r="F900" s="39"/>
      <c r="G900" s="39"/>
      <c r="H900" s="39"/>
      <c r="I900" s="39"/>
      <c r="J900" s="39"/>
      <c r="K900" s="39"/>
    </row>
    <row r="901" spans="5:11" ht="15.75" customHeight="1">
      <c r="E901" s="229"/>
      <c r="F901" s="39"/>
      <c r="G901" s="39"/>
      <c r="H901" s="39"/>
      <c r="I901" s="39"/>
      <c r="J901" s="39"/>
      <c r="K901" s="39"/>
    </row>
    <row r="902" spans="5:11" ht="15.75" customHeight="1">
      <c r="E902" s="229"/>
      <c r="F902" s="39"/>
      <c r="G902" s="39"/>
      <c r="H902" s="39"/>
      <c r="I902" s="39"/>
      <c r="J902" s="39"/>
      <c r="K902" s="39"/>
    </row>
    <row r="903" spans="5:11" ht="15.75" customHeight="1">
      <c r="E903" s="229"/>
      <c r="F903" s="39"/>
      <c r="G903" s="39"/>
      <c r="H903" s="39"/>
      <c r="I903" s="39"/>
      <c r="J903" s="39"/>
      <c r="K903" s="39"/>
    </row>
    <row r="904" spans="5:11" ht="15.75" customHeight="1">
      <c r="E904" s="229"/>
      <c r="F904" s="39"/>
      <c r="G904" s="39"/>
      <c r="H904" s="39"/>
      <c r="I904" s="39"/>
      <c r="J904" s="39"/>
      <c r="K904" s="39"/>
    </row>
    <row r="905" spans="5:11" ht="15.75" customHeight="1">
      <c r="E905" s="229"/>
      <c r="F905" s="39"/>
      <c r="G905" s="39"/>
      <c r="H905" s="39"/>
      <c r="I905" s="39"/>
      <c r="J905" s="39"/>
      <c r="K905" s="39"/>
    </row>
    <row r="906" spans="5:11" ht="15.75" customHeight="1">
      <c r="E906" s="229"/>
      <c r="F906" s="39"/>
      <c r="G906" s="39"/>
      <c r="H906" s="39"/>
      <c r="I906" s="39"/>
      <c r="J906" s="39"/>
      <c r="K906" s="39"/>
    </row>
    <row r="907" spans="5:11" ht="15.75" customHeight="1">
      <c r="E907" s="229"/>
      <c r="F907" s="39"/>
      <c r="G907" s="39"/>
      <c r="H907" s="39"/>
      <c r="I907" s="39"/>
      <c r="J907" s="39"/>
      <c r="K907" s="39"/>
    </row>
    <row r="908" spans="5:11" ht="15.75" customHeight="1">
      <c r="E908" s="229"/>
      <c r="F908" s="39"/>
      <c r="G908" s="39"/>
      <c r="H908" s="39"/>
      <c r="I908" s="39"/>
      <c r="J908" s="39"/>
      <c r="K908" s="39"/>
    </row>
    <row r="909" spans="5:11" ht="15.75" customHeight="1">
      <c r="E909" s="229"/>
      <c r="F909" s="39"/>
      <c r="G909" s="39"/>
      <c r="H909" s="39"/>
      <c r="I909" s="39"/>
      <c r="J909" s="39"/>
      <c r="K909" s="39"/>
    </row>
    <row r="910" spans="5:11" ht="15.75" customHeight="1">
      <c r="E910" s="229"/>
      <c r="F910" s="39"/>
      <c r="G910" s="39"/>
      <c r="H910" s="39"/>
      <c r="I910" s="39"/>
      <c r="J910" s="39"/>
      <c r="K910" s="39"/>
    </row>
    <row r="911" spans="5:11" ht="15.75" customHeight="1">
      <c r="E911" s="229"/>
      <c r="F911" s="39"/>
      <c r="G911" s="39"/>
      <c r="H911" s="39"/>
      <c r="I911" s="39"/>
      <c r="J911" s="39"/>
      <c r="K911" s="39"/>
    </row>
    <row r="912" spans="5:11" ht="15.75" customHeight="1">
      <c r="E912" s="229"/>
      <c r="F912" s="39"/>
      <c r="G912" s="39"/>
      <c r="H912" s="39"/>
      <c r="I912" s="39"/>
      <c r="J912" s="39"/>
      <c r="K912" s="39"/>
    </row>
    <row r="913" spans="5:11" ht="15.75" customHeight="1">
      <c r="E913" s="229"/>
      <c r="F913" s="39"/>
      <c r="G913" s="39"/>
      <c r="H913" s="39"/>
      <c r="I913" s="39"/>
      <c r="J913" s="39"/>
      <c r="K913" s="39"/>
    </row>
    <row r="914" spans="5:11" ht="15.75" customHeight="1">
      <c r="E914" s="229"/>
      <c r="F914" s="39"/>
      <c r="G914" s="39"/>
      <c r="H914" s="39"/>
      <c r="I914" s="39"/>
      <c r="J914" s="39"/>
      <c r="K914" s="39"/>
    </row>
    <row r="915" spans="5:11" ht="15.75" customHeight="1">
      <c r="E915" s="229"/>
      <c r="F915" s="39"/>
      <c r="G915" s="39"/>
      <c r="H915" s="39"/>
      <c r="I915" s="39"/>
      <c r="J915" s="39"/>
      <c r="K915" s="39"/>
    </row>
    <row r="916" spans="5:11" ht="15.75" customHeight="1">
      <c r="E916" s="229"/>
      <c r="F916" s="39"/>
      <c r="G916" s="39"/>
      <c r="H916" s="39"/>
      <c r="I916" s="39"/>
      <c r="J916" s="39"/>
      <c r="K916" s="39"/>
    </row>
    <row r="917" spans="5:11" ht="15.75" customHeight="1">
      <c r="E917" s="229"/>
      <c r="F917" s="39"/>
      <c r="G917" s="39"/>
      <c r="H917" s="39"/>
      <c r="I917" s="39"/>
      <c r="J917" s="39"/>
      <c r="K917" s="39"/>
    </row>
    <row r="918" spans="5:11" ht="15.75" customHeight="1">
      <c r="E918" s="229"/>
      <c r="F918" s="39"/>
      <c r="G918" s="39"/>
      <c r="H918" s="39"/>
      <c r="I918" s="39"/>
      <c r="J918" s="39"/>
      <c r="K918" s="39"/>
    </row>
    <row r="919" spans="5:11" ht="15.75" customHeight="1">
      <c r="E919" s="229"/>
      <c r="F919" s="39"/>
      <c r="G919" s="39"/>
      <c r="H919" s="39"/>
      <c r="I919" s="39"/>
      <c r="J919" s="39"/>
      <c r="K919" s="39"/>
    </row>
    <row r="920" spans="5:11" ht="15.75" customHeight="1">
      <c r="E920" s="229"/>
      <c r="F920" s="39"/>
      <c r="G920" s="39"/>
      <c r="H920" s="39"/>
      <c r="I920" s="39"/>
      <c r="J920" s="39"/>
      <c r="K920" s="39"/>
    </row>
    <row r="921" spans="5:11" ht="15.75" customHeight="1">
      <c r="E921" s="229"/>
      <c r="F921" s="39"/>
      <c r="G921" s="39"/>
      <c r="H921" s="39"/>
      <c r="I921" s="39"/>
      <c r="J921" s="39"/>
      <c r="K921" s="39"/>
    </row>
    <row r="922" spans="5:11" ht="15.75" customHeight="1">
      <c r="E922" s="229"/>
      <c r="F922" s="39"/>
      <c r="G922" s="39"/>
      <c r="H922" s="39"/>
      <c r="I922" s="39"/>
      <c r="J922" s="39"/>
      <c r="K922" s="39"/>
    </row>
    <row r="923" spans="5:11" ht="15.75" customHeight="1">
      <c r="E923" s="229"/>
      <c r="F923" s="39"/>
      <c r="G923" s="39"/>
      <c r="H923" s="39"/>
      <c r="I923" s="39"/>
      <c r="J923" s="39"/>
      <c r="K923" s="39"/>
    </row>
    <row r="924" spans="5:11" ht="15.75" customHeight="1">
      <c r="E924" s="229"/>
      <c r="F924" s="39"/>
      <c r="G924" s="39"/>
      <c r="H924" s="39"/>
      <c r="I924" s="39"/>
      <c r="J924" s="39"/>
      <c r="K924" s="39"/>
    </row>
    <row r="925" spans="5:11" ht="15.75" customHeight="1">
      <c r="E925" s="229"/>
      <c r="F925" s="39"/>
      <c r="G925" s="39"/>
      <c r="H925" s="39"/>
      <c r="I925" s="39"/>
      <c r="J925" s="39"/>
      <c r="K925" s="39"/>
    </row>
    <row r="926" spans="5:11" ht="15.75" customHeight="1">
      <c r="E926" s="229"/>
      <c r="F926" s="39"/>
      <c r="G926" s="39"/>
      <c r="H926" s="39"/>
      <c r="I926" s="39"/>
      <c r="J926" s="39"/>
      <c r="K926" s="39"/>
    </row>
    <row r="927" spans="5:11" ht="15.75" customHeight="1">
      <c r="E927" s="229"/>
      <c r="F927" s="39"/>
      <c r="G927" s="39"/>
      <c r="H927" s="39"/>
      <c r="I927" s="39"/>
      <c r="J927" s="39"/>
      <c r="K927" s="39"/>
    </row>
    <row r="928" spans="5:11" ht="15.75" customHeight="1">
      <c r="E928" s="229"/>
      <c r="F928" s="39"/>
      <c r="G928" s="39"/>
      <c r="H928" s="39"/>
      <c r="I928" s="39"/>
      <c r="J928" s="39"/>
      <c r="K928" s="39"/>
    </row>
    <row r="929" spans="5:11" ht="15.75" customHeight="1">
      <c r="E929" s="229"/>
      <c r="F929" s="39"/>
      <c r="G929" s="39"/>
      <c r="H929" s="39"/>
      <c r="I929" s="39"/>
      <c r="J929" s="39"/>
      <c r="K929" s="39"/>
    </row>
    <row r="930" spans="5:11" ht="15.75" customHeight="1">
      <c r="E930" s="229"/>
      <c r="F930" s="39"/>
      <c r="G930" s="39"/>
      <c r="H930" s="39"/>
      <c r="I930" s="39"/>
      <c r="J930" s="39"/>
      <c r="K930" s="39"/>
    </row>
    <row r="931" spans="5:11" ht="15.75" customHeight="1">
      <c r="E931" s="229"/>
      <c r="F931" s="39"/>
      <c r="G931" s="39"/>
      <c r="H931" s="39"/>
      <c r="I931" s="39"/>
      <c r="J931" s="39"/>
      <c r="K931" s="39"/>
    </row>
    <row r="932" spans="5:11" ht="15.75" customHeight="1">
      <c r="E932" s="229"/>
      <c r="F932" s="39"/>
      <c r="G932" s="39"/>
      <c r="H932" s="39"/>
      <c r="I932" s="39"/>
      <c r="J932" s="39"/>
      <c r="K932" s="39"/>
    </row>
    <row r="933" spans="5:11" ht="15.75" customHeight="1">
      <c r="E933" s="229"/>
      <c r="F933" s="39"/>
      <c r="G933" s="39"/>
      <c r="H933" s="39"/>
      <c r="I933" s="39"/>
      <c r="J933" s="39"/>
      <c r="K933" s="39"/>
    </row>
    <row r="934" spans="5:11" ht="15.75" customHeight="1">
      <c r="E934" s="229"/>
      <c r="F934" s="39"/>
      <c r="G934" s="39"/>
      <c r="H934" s="39"/>
      <c r="I934" s="39"/>
      <c r="J934" s="39"/>
      <c r="K934" s="39"/>
    </row>
    <row r="935" spans="5:11" ht="15.75" customHeight="1">
      <c r="E935" s="229"/>
      <c r="F935" s="39"/>
      <c r="G935" s="39"/>
      <c r="H935" s="39"/>
      <c r="I935" s="39"/>
      <c r="J935" s="39"/>
      <c r="K935" s="39"/>
    </row>
    <row r="936" spans="5:11" ht="15.75" customHeight="1">
      <c r="E936" s="229"/>
      <c r="F936" s="39"/>
      <c r="G936" s="39"/>
      <c r="H936" s="39"/>
      <c r="I936" s="39"/>
      <c r="J936" s="39"/>
      <c r="K936" s="39"/>
    </row>
    <row r="937" spans="5:11" ht="15.75" customHeight="1">
      <c r="E937" s="229"/>
      <c r="F937" s="39"/>
      <c r="G937" s="39"/>
      <c r="H937" s="39"/>
      <c r="I937" s="39"/>
      <c r="J937" s="39"/>
      <c r="K937" s="39"/>
    </row>
    <row r="938" spans="5:11" ht="15.75" customHeight="1">
      <c r="E938" s="229"/>
      <c r="F938" s="39"/>
      <c r="G938" s="39"/>
      <c r="H938" s="39"/>
      <c r="I938" s="39"/>
      <c r="J938" s="39"/>
      <c r="K938" s="39"/>
    </row>
    <row r="939" spans="5:11" ht="15.75" customHeight="1">
      <c r="E939" s="229"/>
      <c r="F939" s="39"/>
      <c r="G939" s="39"/>
      <c r="H939" s="39"/>
      <c r="I939" s="39"/>
      <c r="J939" s="39"/>
      <c r="K939" s="39"/>
    </row>
    <row r="940" spans="5:11" ht="15.75" customHeight="1">
      <c r="E940" s="229"/>
      <c r="F940" s="39"/>
      <c r="G940" s="39"/>
      <c r="H940" s="39"/>
      <c r="I940" s="39"/>
      <c r="J940" s="39"/>
      <c r="K940" s="39"/>
    </row>
    <row r="941" spans="5:11" ht="15.75" customHeight="1">
      <c r="E941" s="229"/>
      <c r="F941" s="39"/>
      <c r="G941" s="39"/>
      <c r="H941" s="39"/>
      <c r="I941" s="39"/>
      <c r="J941" s="39"/>
      <c r="K941" s="39"/>
    </row>
    <row r="942" spans="5:11" ht="15.75" customHeight="1">
      <c r="E942" s="229"/>
      <c r="F942" s="39"/>
      <c r="G942" s="39"/>
      <c r="H942" s="39"/>
      <c r="I942" s="39"/>
      <c r="J942" s="39"/>
      <c r="K942" s="39"/>
    </row>
    <row r="943" spans="5:11" ht="15.75" customHeight="1">
      <c r="E943" s="229"/>
      <c r="F943" s="39"/>
      <c r="G943" s="39"/>
      <c r="H943" s="39"/>
      <c r="I943" s="39"/>
      <c r="J943" s="39"/>
      <c r="K943" s="39"/>
    </row>
    <row r="944" spans="5:11" ht="15.75" customHeight="1">
      <c r="E944" s="229"/>
      <c r="F944" s="39"/>
      <c r="G944" s="39"/>
      <c r="H944" s="39"/>
      <c r="I944" s="39"/>
      <c r="J944" s="39"/>
      <c r="K944" s="39"/>
    </row>
    <row r="945" spans="5:11" ht="15.75" customHeight="1">
      <c r="E945" s="229"/>
      <c r="F945" s="39"/>
      <c r="G945" s="39"/>
      <c r="H945" s="39"/>
      <c r="I945" s="39"/>
      <c r="J945" s="39"/>
      <c r="K945" s="39"/>
    </row>
    <row r="946" spans="5:11" ht="15.75" customHeight="1">
      <c r="E946" s="229"/>
      <c r="F946" s="39"/>
      <c r="G946" s="39"/>
      <c r="H946" s="39"/>
      <c r="I946" s="39"/>
      <c r="J946" s="39"/>
      <c r="K946" s="39"/>
    </row>
    <row r="947" spans="5:11" ht="15.75" customHeight="1">
      <c r="E947" s="229"/>
      <c r="F947" s="39"/>
      <c r="G947" s="39"/>
      <c r="H947" s="39"/>
      <c r="I947" s="39"/>
      <c r="J947" s="39"/>
      <c r="K947" s="39"/>
    </row>
    <row r="948" spans="5:11" ht="15.75" customHeight="1">
      <c r="E948" s="229"/>
      <c r="F948" s="39"/>
      <c r="G948" s="39"/>
      <c r="H948" s="39"/>
      <c r="I948" s="39"/>
      <c r="J948" s="39"/>
      <c r="K948" s="39"/>
    </row>
    <row r="949" spans="5:11" ht="15.75" customHeight="1">
      <c r="E949" s="229"/>
      <c r="F949" s="39"/>
      <c r="G949" s="39"/>
      <c r="H949" s="39"/>
      <c r="I949" s="39"/>
      <c r="J949" s="39"/>
      <c r="K949" s="39"/>
    </row>
    <row r="950" spans="5:11" ht="15.75" customHeight="1">
      <c r="E950" s="229"/>
      <c r="F950" s="39"/>
      <c r="G950" s="39"/>
      <c r="H950" s="39"/>
      <c r="I950" s="39"/>
      <c r="J950" s="39"/>
      <c r="K950" s="39"/>
    </row>
    <row r="951" spans="5:11" ht="15.75" customHeight="1">
      <c r="E951" s="229"/>
      <c r="F951" s="39"/>
      <c r="G951" s="39"/>
      <c r="H951" s="39"/>
      <c r="I951" s="39"/>
      <c r="J951" s="39"/>
      <c r="K951" s="39"/>
    </row>
    <row r="952" spans="5:11" ht="15.75" customHeight="1">
      <c r="E952" s="229"/>
      <c r="F952" s="39"/>
      <c r="G952" s="39"/>
      <c r="H952" s="39"/>
      <c r="I952" s="39"/>
      <c r="J952" s="39"/>
      <c r="K952" s="39"/>
    </row>
    <row r="953" spans="5:11" ht="15.75" customHeight="1">
      <c r="E953" s="229"/>
      <c r="F953" s="39"/>
      <c r="G953" s="39"/>
      <c r="H953" s="39"/>
      <c r="I953" s="39"/>
      <c r="J953" s="39"/>
      <c r="K953" s="39"/>
    </row>
    <row r="954" spans="5:11" ht="15.75" customHeight="1">
      <c r="E954" s="229"/>
      <c r="F954" s="39"/>
      <c r="G954" s="39"/>
      <c r="H954" s="39"/>
      <c r="I954" s="39"/>
      <c r="J954" s="39"/>
      <c r="K954" s="39"/>
    </row>
    <row r="955" spans="5:11" ht="15.75" customHeight="1">
      <c r="E955" s="229"/>
      <c r="F955" s="39"/>
      <c r="G955" s="39"/>
      <c r="H955" s="39"/>
      <c r="I955" s="39"/>
      <c r="J955" s="39"/>
      <c r="K955" s="39"/>
    </row>
    <row r="956" spans="5:11" ht="15.75" customHeight="1">
      <c r="E956" s="229"/>
      <c r="F956" s="39"/>
      <c r="G956" s="39"/>
      <c r="H956" s="39"/>
      <c r="I956" s="39"/>
      <c r="J956" s="39"/>
      <c r="K956" s="39"/>
    </row>
    <row r="957" spans="5:11" ht="15.75" customHeight="1">
      <c r="E957" s="229"/>
      <c r="F957" s="39"/>
      <c r="G957" s="39"/>
      <c r="H957" s="39"/>
      <c r="I957" s="39"/>
      <c r="J957" s="39"/>
      <c r="K957" s="39"/>
    </row>
    <row r="958" spans="5:11" ht="15.75" customHeight="1">
      <c r="E958" s="229"/>
      <c r="F958" s="39"/>
      <c r="G958" s="39"/>
      <c r="H958" s="39"/>
      <c r="I958" s="39"/>
      <c r="J958" s="39"/>
      <c r="K958" s="39"/>
    </row>
    <row r="959" spans="5:11" ht="15.75" customHeight="1">
      <c r="E959" s="229"/>
      <c r="F959" s="39"/>
      <c r="G959" s="39"/>
      <c r="H959" s="39"/>
      <c r="I959" s="39"/>
      <c r="J959" s="39"/>
      <c r="K959" s="39"/>
    </row>
    <row r="960" spans="5:11" ht="15.75" customHeight="1">
      <c r="E960" s="229"/>
      <c r="F960" s="39"/>
      <c r="G960" s="39"/>
      <c r="H960" s="39"/>
      <c r="I960" s="39"/>
      <c r="J960" s="39"/>
      <c r="K960" s="39"/>
    </row>
    <row r="961" spans="5:11" ht="15.75" customHeight="1">
      <c r="E961" s="229"/>
      <c r="F961" s="39"/>
      <c r="G961" s="39"/>
      <c r="H961" s="39"/>
      <c r="I961" s="39"/>
      <c r="J961" s="39"/>
      <c r="K961" s="39"/>
    </row>
    <row r="962" spans="5:11" ht="15.75" customHeight="1">
      <c r="E962" s="229"/>
      <c r="F962" s="39"/>
      <c r="G962" s="39"/>
      <c r="H962" s="39"/>
      <c r="I962" s="39"/>
      <c r="J962" s="39"/>
      <c r="K962" s="39"/>
    </row>
    <row r="963" spans="5:11" ht="15.75" customHeight="1">
      <c r="E963" s="229"/>
      <c r="F963" s="39"/>
      <c r="G963" s="39"/>
      <c r="H963" s="39"/>
      <c r="I963" s="39"/>
      <c r="J963" s="39"/>
      <c r="K963" s="39"/>
    </row>
    <row r="964" spans="5:11" ht="15.75" customHeight="1">
      <c r="E964" s="229"/>
      <c r="F964" s="39"/>
      <c r="G964" s="39"/>
      <c r="H964" s="39"/>
      <c r="I964" s="39"/>
      <c r="J964" s="39"/>
      <c r="K964" s="39"/>
    </row>
    <row r="965" spans="5:11" ht="15.75" customHeight="1">
      <c r="E965" s="229"/>
      <c r="F965" s="39"/>
      <c r="G965" s="39"/>
      <c r="H965" s="39"/>
      <c r="I965" s="39"/>
      <c r="J965" s="39"/>
      <c r="K965" s="39"/>
    </row>
    <row r="966" spans="5:11" ht="15.75" customHeight="1">
      <c r="E966" s="229"/>
      <c r="F966" s="39"/>
      <c r="G966" s="39"/>
      <c r="H966" s="39"/>
      <c r="I966" s="39"/>
      <c r="J966" s="39"/>
      <c r="K966" s="39"/>
    </row>
    <row r="967" spans="5:11" ht="15.75" customHeight="1">
      <c r="E967" s="229"/>
      <c r="F967" s="39"/>
      <c r="G967" s="39"/>
      <c r="H967" s="39"/>
      <c r="I967" s="39"/>
      <c r="J967" s="39"/>
      <c r="K967" s="39"/>
    </row>
    <row r="968" spans="5:11" ht="15.75" customHeight="1">
      <c r="E968" s="229"/>
      <c r="F968" s="39"/>
      <c r="G968" s="39"/>
      <c r="H968" s="39"/>
      <c r="I968" s="39"/>
      <c r="J968" s="39"/>
      <c r="K968" s="39"/>
    </row>
    <row r="969" spans="5:11" ht="15.75" customHeight="1">
      <c r="E969" s="229"/>
      <c r="F969" s="39"/>
      <c r="G969" s="39"/>
      <c r="H969" s="39"/>
      <c r="I969" s="39"/>
      <c r="J969" s="39"/>
      <c r="K969" s="39"/>
    </row>
    <row r="970" spans="5:11" ht="15.75" customHeight="1">
      <c r="E970" s="229"/>
      <c r="F970" s="39"/>
      <c r="G970" s="39"/>
      <c r="H970" s="39"/>
      <c r="I970" s="39"/>
      <c r="J970" s="39"/>
      <c r="K970" s="39"/>
    </row>
    <row r="971" spans="5:11" ht="15.75" customHeight="1">
      <c r="E971" s="229"/>
      <c r="F971" s="39"/>
      <c r="G971" s="39"/>
      <c r="H971" s="39"/>
      <c r="I971" s="39"/>
      <c r="J971" s="39"/>
      <c r="K971" s="39"/>
    </row>
    <row r="972" spans="5:11" ht="15.75" customHeight="1">
      <c r="E972" s="229"/>
      <c r="F972" s="39"/>
      <c r="G972" s="39"/>
      <c r="H972" s="39"/>
      <c r="I972" s="39"/>
      <c r="J972" s="39"/>
      <c r="K972" s="39"/>
    </row>
    <row r="973" spans="5:11" ht="15.75" customHeight="1">
      <c r="E973" s="229"/>
      <c r="F973" s="39"/>
      <c r="G973" s="39"/>
      <c r="H973" s="39"/>
      <c r="I973" s="39"/>
      <c r="J973" s="39"/>
      <c r="K973" s="39"/>
    </row>
    <row r="974" spans="5:11" ht="15.75" customHeight="1">
      <c r="E974" s="229"/>
      <c r="F974" s="39"/>
      <c r="G974" s="39"/>
      <c r="H974" s="39"/>
      <c r="I974" s="39"/>
      <c r="J974" s="39"/>
      <c r="K974" s="39"/>
    </row>
    <row r="975" spans="5:11" ht="15.75" customHeight="1">
      <c r="E975" s="229"/>
      <c r="F975" s="39"/>
      <c r="G975" s="39"/>
      <c r="H975" s="39"/>
      <c r="I975" s="39"/>
      <c r="J975" s="39"/>
      <c r="K975" s="39"/>
    </row>
    <row r="976" spans="5:11" ht="15.75" customHeight="1">
      <c r="E976" s="229"/>
      <c r="F976" s="39"/>
      <c r="G976" s="39"/>
      <c r="H976" s="39"/>
      <c r="I976" s="39"/>
      <c r="J976" s="39"/>
      <c r="K976" s="39"/>
    </row>
    <row r="977" spans="5:11" ht="15.75" customHeight="1">
      <c r="E977" s="229"/>
      <c r="F977" s="39"/>
      <c r="G977" s="39"/>
      <c r="H977" s="39"/>
      <c r="I977" s="39"/>
      <c r="J977" s="39"/>
      <c r="K977" s="39"/>
    </row>
    <row r="978" spans="5:11" ht="15.75" customHeight="1">
      <c r="E978" s="229"/>
      <c r="F978" s="39"/>
      <c r="G978" s="39"/>
      <c r="H978" s="39"/>
      <c r="I978" s="39"/>
      <c r="J978" s="39"/>
      <c r="K978" s="39"/>
    </row>
    <row r="979" spans="5:11" ht="15.75" customHeight="1">
      <c r="E979" s="229"/>
      <c r="F979" s="39"/>
      <c r="G979" s="39"/>
      <c r="H979" s="39"/>
      <c r="I979" s="39"/>
      <c r="J979" s="39"/>
      <c r="K979" s="39"/>
    </row>
    <row r="980" spans="5:11" ht="15.75" customHeight="1">
      <c r="E980" s="229"/>
      <c r="F980" s="39"/>
      <c r="G980" s="39"/>
      <c r="H980" s="39"/>
      <c r="I980" s="39"/>
      <c r="J980" s="39"/>
      <c r="K980" s="39"/>
    </row>
    <row r="981" spans="5:11" ht="15.75" customHeight="1">
      <c r="E981" s="229"/>
      <c r="F981" s="39"/>
      <c r="G981" s="39"/>
      <c r="H981" s="39"/>
      <c r="I981" s="39"/>
      <c r="J981" s="39"/>
      <c r="K981" s="39"/>
    </row>
    <row r="982" spans="5:11" ht="15.75" customHeight="1">
      <c r="E982" s="229"/>
      <c r="F982" s="39"/>
      <c r="G982" s="39"/>
      <c r="H982" s="39"/>
      <c r="I982" s="39"/>
      <c r="J982" s="39"/>
      <c r="K982" s="39"/>
    </row>
    <row r="983" spans="5:11" ht="15.75" customHeight="1">
      <c r="E983" s="229"/>
      <c r="F983" s="39"/>
      <c r="G983" s="39"/>
      <c r="H983" s="39"/>
      <c r="I983" s="39"/>
      <c r="J983" s="39"/>
      <c r="K983" s="39"/>
    </row>
    <row r="984" spans="5:11" ht="15.75" customHeight="1">
      <c r="E984" s="229"/>
      <c r="F984" s="39"/>
      <c r="G984" s="39"/>
      <c r="H984" s="39"/>
      <c r="I984" s="39"/>
      <c r="J984" s="39"/>
      <c r="K984" s="39"/>
    </row>
    <row r="985" spans="5:11" ht="15.75" customHeight="1">
      <c r="E985" s="229"/>
      <c r="F985" s="39"/>
      <c r="G985" s="39"/>
      <c r="H985" s="39"/>
      <c r="I985" s="39"/>
      <c r="J985" s="39"/>
      <c r="K985" s="39"/>
    </row>
    <row r="986" spans="5:11" ht="15.75" customHeight="1">
      <c r="E986" s="229"/>
      <c r="F986" s="39"/>
      <c r="G986" s="39"/>
      <c r="H986" s="39"/>
      <c r="I986" s="39"/>
      <c r="J986" s="39"/>
      <c r="K986" s="39"/>
    </row>
    <row r="987" spans="5:11" ht="15.75" customHeight="1">
      <c r="E987" s="229"/>
      <c r="F987" s="39"/>
      <c r="G987" s="39"/>
      <c r="H987" s="39"/>
      <c r="I987" s="39"/>
      <c r="J987" s="39"/>
      <c r="K987" s="39"/>
    </row>
    <row r="988" spans="5:11" ht="15.75" customHeight="1">
      <c r="E988" s="229"/>
      <c r="F988" s="39"/>
      <c r="G988" s="39"/>
      <c r="H988" s="39"/>
      <c r="I988" s="39"/>
      <c r="J988" s="39"/>
      <c r="K988" s="39"/>
    </row>
    <row r="989" spans="5:11" ht="15.75" customHeight="1">
      <c r="E989" s="229"/>
      <c r="F989" s="39"/>
      <c r="G989" s="39"/>
      <c r="H989" s="39"/>
      <c r="I989" s="39"/>
      <c r="J989" s="39"/>
      <c r="K989" s="39"/>
    </row>
    <row r="990" spans="5:11" ht="15.75" customHeight="1">
      <c r="E990" s="229"/>
      <c r="F990" s="39"/>
      <c r="G990" s="39"/>
      <c r="H990" s="39"/>
      <c r="I990" s="39"/>
      <c r="J990" s="39"/>
      <c r="K990" s="39"/>
    </row>
    <row r="991" spans="5:11" ht="15.75" customHeight="1">
      <c r="E991" s="229"/>
      <c r="F991" s="39"/>
      <c r="G991" s="39"/>
      <c r="H991" s="39"/>
      <c r="I991" s="39"/>
      <c r="J991" s="39"/>
      <c r="K991" s="39"/>
    </row>
    <row r="992" spans="5:11" ht="15.75" customHeight="1">
      <c r="E992" s="229"/>
      <c r="F992" s="39"/>
      <c r="G992" s="39"/>
      <c r="H992" s="39"/>
      <c r="I992" s="39"/>
      <c r="J992" s="39"/>
      <c r="K992" s="39"/>
    </row>
    <row r="993" spans="5:11" ht="15.75" customHeight="1">
      <c r="E993" s="229"/>
      <c r="F993" s="39"/>
      <c r="G993" s="39"/>
      <c r="H993" s="39"/>
      <c r="I993" s="39"/>
      <c r="J993" s="39"/>
      <c r="K993" s="39"/>
    </row>
    <row r="994" spans="5:11" ht="15.75" customHeight="1">
      <c r="E994" s="229"/>
      <c r="F994" s="39"/>
      <c r="G994" s="39"/>
      <c r="H994" s="39"/>
      <c r="I994" s="39"/>
      <c r="J994" s="39"/>
      <c r="K994" s="39"/>
    </row>
    <row r="995" spans="5:11" ht="15.75" customHeight="1">
      <c r="E995" s="229"/>
      <c r="F995" s="39"/>
      <c r="G995" s="39"/>
      <c r="H995" s="39"/>
      <c r="I995" s="39"/>
      <c r="J995" s="39"/>
      <c r="K995" s="39"/>
    </row>
    <row r="996" spans="5:11" ht="15.75" customHeight="1">
      <c r="E996" s="229"/>
      <c r="F996" s="39"/>
      <c r="G996" s="39"/>
      <c r="H996" s="39"/>
      <c r="I996" s="39"/>
      <c r="J996" s="39"/>
      <c r="K996" s="39"/>
    </row>
    <row r="997" spans="5:11" ht="15.75" customHeight="1">
      <c r="E997" s="229"/>
      <c r="F997" s="39"/>
      <c r="G997" s="39"/>
      <c r="H997" s="39"/>
      <c r="I997" s="39"/>
      <c r="J997" s="39"/>
      <c r="K997" s="39"/>
    </row>
    <row r="998" spans="5:11" ht="15.75" customHeight="1">
      <c r="E998" s="229"/>
      <c r="F998" s="39"/>
      <c r="G998" s="39"/>
      <c r="H998" s="39"/>
      <c r="I998" s="39"/>
      <c r="J998" s="39"/>
      <c r="K998" s="39"/>
    </row>
    <row r="999" spans="5:11" ht="15.75" customHeight="1">
      <c r="E999" s="229"/>
      <c r="F999" s="39"/>
      <c r="G999" s="39"/>
      <c r="H999" s="39"/>
      <c r="I999" s="39"/>
      <c r="J999" s="39"/>
      <c r="K999" s="39"/>
    </row>
    <row r="1000" spans="5:11" ht="15.75" customHeight="1">
      <c r="E1000" s="229"/>
      <c r="F1000" s="39"/>
      <c r="G1000" s="39"/>
      <c r="H1000" s="39"/>
      <c r="I1000" s="39"/>
      <c r="J1000" s="39"/>
      <c r="K1000" s="39"/>
    </row>
    <row r="1001" spans="5:11" ht="15.75" customHeight="1">
      <c r="E1001" s="229"/>
      <c r="F1001" s="39"/>
      <c r="G1001" s="39"/>
      <c r="H1001" s="39"/>
      <c r="I1001" s="39"/>
      <c r="J1001" s="39"/>
      <c r="K1001" s="39"/>
    </row>
    <row r="1002" spans="5:11" ht="15.75" customHeight="1">
      <c r="E1002" s="229"/>
      <c r="F1002" s="39"/>
      <c r="G1002" s="39"/>
      <c r="H1002" s="39"/>
      <c r="I1002" s="39"/>
      <c r="J1002" s="39"/>
      <c r="K1002" s="39"/>
    </row>
    <row r="1003" spans="5:11" ht="15.75" customHeight="1">
      <c r="E1003" s="229"/>
      <c r="F1003" s="39"/>
      <c r="G1003" s="39"/>
      <c r="H1003" s="39"/>
      <c r="I1003" s="39"/>
      <c r="J1003" s="39"/>
      <c r="K1003" s="39"/>
    </row>
    <row r="1004" spans="5:11" ht="15.75" customHeight="1">
      <c r="E1004" s="229"/>
      <c r="F1004" s="39"/>
      <c r="G1004" s="39"/>
      <c r="H1004" s="39"/>
      <c r="I1004" s="39"/>
      <c r="J1004" s="39"/>
      <c r="K1004" s="39"/>
    </row>
    <row r="1005" spans="5:11" ht="15.75" customHeight="1">
      <c r="E1005" s="229"/>
      <c r="F1005" s="39"/>
      <c r="G1005" s="39"/>
      <c r="H1005" s="39"/>
      <c r="I1005" s="39"/>
      <c r="J1005" s="39"/>
      <c r="K1005" s="39"/>
    </row>
    <row r="1006" spans="5:11" ht="15.75" customHeight="1">
      <c r="E1006" s="229"/>
      <c r="F1006" s="39"/>
      <c r="G1006" s="39"/>
      <c r="H1006" s="39"/>
      <c r="I1006" s="39"/>
      <c r="J1006" s="39"/>
      <c r="K1006" s="39"/>
    </row>
    <row r="1007" spans="5:11" ht="15.75" customHeight="1">
      <c r="E1007" s="229"/>
      <c r="F1007" s="39"/>
      <c r="G1007" s="39"/>
      <c r="H1007" s="39"/>
      <c r="I1007" s="39"/>
      <c r="J1007" s="39"/>
      <c r="K1007" s="39"/>
    </row>
    <row r="1008" spans="5:11" ht="15.75" customHeight="1">
      <c r="E1008" s="229"/>
      <c r="F1008" s="39"/>
      <c r="G1008" s="39"/>
      <c r="H1008" s="39"/>
      <c r="I1008" s="39"/>
      <c r="J1008" s="39"/>
      <c r="K1008" s="39"/>
    </row>
    <row r="1009" spans="5:11" ht="15.75" customHeight="1">
      <c r="E1009" s="229"/>
      <c r="F1009" s="39"/>
      <c r="G1009" s="39"/>
      <c r="H1009" s="39"/>
      <c r="I1009" s="39"/>
      <c r="J1009" s="39"/>
      <c r="K1009" s="39"/>
    </row>
    <row r="1010" spans="5:11" ht="15.75" customHeight="1">
      <c r="E1010" s="229"/>
      <c r="F1010" s="39"/>
      <c r="G1010" s="39"/>
      <c r="H1010" s="39"/>
      <c r="I1010" s="39"/>
      <c r="J1010" s="39"/>
      <c r="K1010" s="39"/>
    </row>
    <row r="1011" spans="5:11" ht="15.75" customHeight="1">
      <c r="E1011" s="229"/>
      <c r="F1011" s="39"/>
      <c r="G1011" s="39"/>
      <c r="H1011" s="39"/>
      <c r="I1011" s="39"/>
      <c r="J1011" s="39"/>
      <c r="K1011" s="39"/>
    </row>
    <row r="1012" spans="5:11" ht="15.75" customHeight="1">
      <c r="E1012" s="229"/>
      <c r="F1012" s="39"/>
      <c r="G1012" s="39"/>
      <c r="H1012" s="39"/>
      <c r="I1012" s="39"/>
      <c r="J1012" s="39"/>
      <c r="K1012" s="39"/>
    </row>
    <row r="1013" spans="5:11" ht="15.75" customHeight="1">
      <c r="E1013" s="229"/>
      <c r="F1013" s="39"/>
      <c r="G1013" s="39"/>
      <c r="H1013" s="39"/>
      <c r="I1013" s="39"/>
      <c r="J1013" s="39"/>
      <c r="K1013" s="39"/>
    </row>
    <row r="1014" spans="5:11" ht="15.75" customHeight="1">
      <c r="E1014" s="229"/>
      <c r="F1014" s="39"/>
      <c r="G1014" s="39"/>
      <c r="H1014" s="39"/>
      <c r="I1014" s="39"/>
      <c r="J1014" s="39"/>
      <c r="K1014" s="39"/>
    </row>
    <row r="1015" spans="5:11" ht="15.75" customHeight="1">
      <c r="E1015" s="229"/>
      <c r="F1015" s="39"/>
      <c r="G1015" s="39"/>
      <c r="H1015" s="39"/>
      <c r="I1015" s="39"/>
      <c r="J1015" s="39"/>
      <c r="K1015" s="39"/>
    </row>
    <row r="1016" spans="5:11" ht="15.75" customHeight="1">
      <c r="E1016" s="229"/>
      <c r="F1016" s="39"/>
      <c r="G1016" s="39"/>
      <c r="H1016" s="39"/>
      <c r="I1016" s="39"/>
      <c r="J1016" s="39"/>
      <c r="K1016" s="39"/>
    </row>
    <row r="1017" spans="5:11" ht="15.75" customHeight="1">
      <c r="E1017" s="229"/>
      <c r="F1017" s="39"/>
      <c r="G1017" s="39"/>
      <c r="H1017" s="39"/>
      <c r="I1017" s="39"/>
      <c r="J1017" s="39"/>
      <c r="K1017" s="39"/>
    </row>
    <row r="1018" spans="5:11" ht="15.75" customHeight="1">
      <c r="E1018" s="229"/>
      <c r="F1018" s="39"/>
      <c r="G1018" s="39"/>
      <c r="H1018" s="39"/>
      <c r="I1018" s="39"/>
      <c r="J1018" s="39"/>
      <c r="K1018" s="39"/>
    </row>
    <row r="1019" spans="5:11" ht="15.75" customHeight="1">
      <c r="E1019" s="229"/>
      <c r="F1019" s="39"/>
      <c r="G1019" s="39"/>
      <c r="H1019" s="39"/>
      <c r="I1019" s="39"/>
      <c r="J1019" s="39"/>
      <c r="K1019" s="39"/>
    </row>
    <row r="1020" spans="5:11" ht="15.75" customHeight="1">
      <c r="E1020" s="229"/>
      <c r="F1020" s="39"/>
      <c r="G1020" s="39"/>
      <c r="H1020" s="39"/>
      <c r="I1020" s="39"/>
      <c r="J1020" s="39"/>
      <c r="K1020" s="39"/>
    </row>
    <row r="1021" spans="5:11" ht="15.75" customHeight="1">
      <c r="E1021" s="229"/>
      <c r="F1021" s="39"/>
      <c r="G1021" s="39"/>
      <c r="H1021" s="39"/>
      <c r="I1021" s="39"/>
      <c r="J1021" s="39"/>
      <c r="K1021" s="39"/>
    </row>
    <row r="1022" spans="5:11" ht="15.75" customHeight="1">
      <c r="E1022" s="229"/>
      <c r="F1022" s="39"/>
      <c r="G1022" s="39"/>
      <c r="H1022" s="39"/>
      <c r="I1022" s="39"/>
      <c r="J1022" s="39"/>
      <c r="K1022" s="39"/>
    </row>
    <row r="1023" spans="5:11" ht="15.75" customHeight="1">
      <c r="E1023" s="229"/>
      <c r="F1023" s="39"/>
      <c r="G1023" s="39"/>
      <c r="H1023" s="39"/>
      <c r="I1023" s="39"/>
      <c r="J1023" s="39"/>
      <c r="K1023" s="39"/>
    </row>
    <row r="1024" spans="5:11" ht="15.75" customHeight="1">
      <c r="E1024" s="229"/>
      <c r="F1024" s="39"/>
      <c r="G1024" s="39"/>
      <c r="H1024" s="39"/>
      <c r="I1024" s="39"/>
      <c r="J1024" s="39"/>
      <c r="K1024" s="39"/>
    </row>
    <row r="1025" spans="5:11" ht="15.75" customHeight="1">
      <c r="E1025" s="229"/>
      <c r="F1025" s="39"/>
      <c r="G1025" s="39"/>
      <c r="H1025" s="39"/>
      <c r="I1025" s="39"/>
      <c r="J1025" s="39"/>
      <c r="K1025" s="39"/>
    </row>
    <row r="1026" spans="5:11" ht="15.75" customHeight="1">
      <c r="E1026" s="229"/>
      <c r="F1026" s="39"/>
      <c r="G1026" s="39"/>
      <c r="H1026" s="39"/>
      <c r="I1026" s="39"/>
      <c r="J1026" s="39"/>
      <c r="K1026" s="39"/>
    </row>
    <row r="1027" spans="5:11" ht="15.75" customHeight="1">
      <c r="E1027" s="229"/>
      <c r="F1027" s="39"/>
      <c r="G1027" s="39"/>
      <c r="H1027" s="39"/>
      <c r="I1027" s="39"/>
      <c r="J1027" s="39"/>
      <c r="K1027" s="39"/>
    </row>
    <row r="1028" spans="5:11" ht="15.75" customHeight="1">
      <c r="E1028" s="229"/>
      <c r="F1028" s="39"/>
      <c r="G1028" s="39"/>
      <c r="H1028" s="39"/>
      <c r="I1028" s="39"/>
      <c r="J1028" s="39"/>
      <c r="K1028" s="39"/>
    </row>
    <row r="1029" spans="5:11" ht="15.75" customHeight="1">
      <c r="E1029" s="229"/>
      <c r="F1029" s="39"/>
      <c r="G1029" s="39"/>
      <c r="H1029" s="39"/>
      <c r="I1029" s="39"/>
      <c r="J1029" s="39"/>
      <c r="K1029" s="39"/>
    </row>
    <row r="1030" spans="5:11" ht="15.75" customHeight="1">
      <c r="E1030" s="229"/>
      <c r="F1030" s="39"/>
      <c r="G1030" s="39"/>
      <c r="H1030" s="39"/>
      <c r="I1030" s="39"/>
      <c r="J1030" s="39"/>
      <c r="K1030" s="39"/>
    </row>
    <row r="1031" spans="5:11" ht="15.75" customHeight="1">
      <c r="E1031" s="229"/>
      <c r="F1031" s="39"/>
      <c r="G1031" s="39"/>
      <c r="H1031" s="39"/>
      <c r="I1031" s="39"/>
      <c r="J1031" s="39"/>
      <c r="K1031" s="39"/>
    </row>
    <row r="1032" spans="5:11" ht="15.75" customHeight="1">
      <c r="E1032" s="229"/>
      <c r="F1032" s="39"/>
      <c r="G1032" s="39"/>
      <c r="H1032" s="39"/>
      <c r="I1032" s="39"/>
      <c r="J1032" s="39"/>
      <c r="K1032" s="39"/>
    </row>
    <row r="1033" spans="5:11" ht="15.75" customHeight="1">
      <c r="E1033" s="229"/>
      <c r="F1033" s="39"/>
      <c r="G1033" s="39"/>
      <c r="H1033" s="39"/>
      <c r="I1033" s="39"/>
      <c r="J1033" s="39"/>
      <c r="K1033" s="39"/>
    </row>
    <row r="1034" spans="5:11" ht="15.75" customHeight="1">
      <c r="E1034" s="229"/>
      <c r="F1034" s="39"/>
      <c r="G1034" s="39"/>
      <c r="H1034" s="39"/>
      <c r="I1034" s="39"/>
      <c r="J1034" s="39"/>
      <c r="K1034" s="39"/>
    </row>
    <row r="1035" spans="5:11" ht="15.75" customHeight="1">
      <c r="E1035" s="229"/>
      <c r="F1035" s="39"/>
      <c r="G1035" s="39"/>
      <c r="H1035" s="39"/>
      <c r="I1035" s="39"/>
      <c r="J1035" s="39"/>
      <c r="K1035" s="39"/>
    </row>
    <row r="1036" spans="5:11" ht="15.75" customHeight="1">
      <c r="E1036" s="229"/>
      <c r="F1036" s="39"/>
      <c r="G1036" s="39"/>
      <c r="H1036" s="39"/>
      <c r="I1036" s="39"/>
      <c r="J1036" s="39"/>
      <c r="K1036" s="39"/>
    </row>
    <row r="1037" spans="5:11" ht="15.75" customHeight="1">
      <c r="E1037" s="229"/>
      <c r="F1037" s="39"/>
      <c r="G1037" s="39"/>
      <c r="H1037" s="39"/>
      <c r="I1037" s="39"/>
      <c r="J1037" s="39"/>
      <c r="K1037" s="39"/>
    </row>
    <row r="1038" spans="5:11" ht="15.75" customHeight="1">
      <c r="E1038" s="229"/>
      <c r="F1038" s="39"/>
      <c r="G1038" s="39"/>
      <c r="H1038" s="39"/>
      <c r="I1038" s="39"/>
      <c r="J1038" s="39"/>
      <c r="K1038" s="39"/>
    </row>
    <row r="1039" spans="5:11" ht="15.75" customHeight="1">
      <c r="E1039" s="229"/>
      <c r="F1039" s="39"/>
      <c r="G1039" s="39"/>
      <c r="H1039" s="39"/>
      <c r="I1039" s="39"/>
      <c r="J1039" s="39"/>
      <c r="K1039" s="39"/>
    </row>
    <row r="1040" spans="5:11" ht="15.75" customHeight="1">
      <c r="E1040" s="229"/>
      <c r="F1040" s="39"/>
      <c r="G1040" s="39"/>
      <c r="H1040" s="39"/>
      <c r="I1040" s="39"/>
      <c r="J1040" s="39"/>
      <c r="K1040" s="39"/>
    </row>
    <row r="1041" spans="5:11" ht="15.75" customHeight="1">
      <c r="E1041" s="229"/>
      <c r="F1041" s="39"/>
      <c r="G1041" s="39"/>
      <c r="H1041" s="39"/>
      <c r="I1041" s="39"/>
      <c r="J1041" s="39"/>
      <c r="K1041" s="39"/>
    </row>
    <row r="1042" spans="5:11" ht="15.75" customHeight="1">
      <c r="E1042" s="229"/>
      <c r="F1042" s="39"/>
      <c r="G1042" s="39"/>
      <c r="H1042" s="39"/>
      <c r="I1042" s="39"/>
      <c r="J1042" s="39"/>
      <c r="K1042" s="39"/>
    </row>
    <row r="1043" spans="5:11" ht="15.75" customHeight="1">
      <c r="E1043" s="229"/>
      <c r="F1043" s="39"/>
      <c r="G1043" s="39"/>
      <c r="H1043" s="39"/>
      <c r="I1043" s="39"/>
      <c r="J1043" s="39"/>
      <c r="K1043" s="39"/>
    </row>
    <row r="1044" spans="5:11" ht="15.75" customHeight="1">
      <c r="E1044" s="229"/>
      <c r="F1044" s="39"/>
      <c r="G1044" s="39"/>
      <c r="H1044" s="39"/>
      <c r="I1044" s="39"/>
      <c r="J1044" s="39"/>
      <c r="K1044" s="39"/>
    </row>
    <row r="1045" spans="5:11" ht="15.75" customHeight="1">
      <c r="E1045" s="229"/>
      <c r="F1045" s="39"/>
      <c r="G1045" s="39"/>
      <c r="H1045" s="39"/>
      <c r="I1045" s="39"/>
      <c r="J1045" s="39"/>
      <c r="K1045" s="39"/>
    </row>
    <row r="1046" spans="5:11" ht="15.75" customHeight="1">
      <c r="E1046" s="229"/>
      <c r="F1046" s="39"/>
      <c r="G1046" s="39"/>
      <c r="H1046" s="39"/>
      <c r="I1046" s="39"/>
      <c r="J1046" s="39"/>
      <c r="K1046" s="39"/>
    </row>
    <row r="1047" spans="5:11" ht="15.75" customHeight="1">
      <c r="E1047" s="229"/>
      <c r="F1047" s="39"/>
      <c r="G1047" s="39"/>
      <c r="H1047" s="39"/>
      <c r="I1047" s="39"/>
      <c r="J1047" s="39"/>
      <c r="K1047" s="39"/>
    </row>
    <row r="1048" spans="5:11" ht="15.75" customHeight="1">
      <c r="E1048" s="229"/>
      <c r="F1048" s="39"/>
      <c r="G1048" s="39"/>
      <c r="H1048" s="39"/>
      <c r="I1048" s="39"/>
      <c r="J1048" s="39"/>
      <c r="K1048" s="39"/>
    </row>
    <row r="1049" spans="5:11" ht="15.75" customHeight="1">
      <c r="E1049" s="229"/>
      <c r="F1049" s="39"/>
      <c r="G1049" s="39"/>
      <c r="H1049" s="39"/>
      <c r="I1049" s="39"/>
      <c r="J1049" s="39"/>
      <c r="K1049" s="39"/>
    </row>
    <row r="1050" spans="5:11" ht="15.75" customHeight="1">
      <c r="E1050" s="229"/>
      <c r="F1050" s="39"/>
      <c r="G1050" s="39"/>
      <c r="H1050" s="39"/>
      <c r="I1050" s="39"/>
      <c r="J1050" s="39"/>
      <c r="K1050" s="39"/>
    </row>
    <row r="1051" spans="5:11" ht="15.75" customHeight="1">
      <c r="E1051" s="229"/>
      <c r="F1051" s="39"/>
      <c r="G1051" s="39"/>
      <c r="H1051" s="39"/>
      <c r="I1051" s="39"/>
      <c r="J1051" s="39"/>
      <c r="K1051" s="39"/>
    </row>
    <row r="1052" spans="5:11" ht="15.75" customHeight="1">
      <c r="E1052" s="229"/>
      <c r="F1052" s="39"/>
      <c r="G1052" s="39"/>
      <c r="H1052" s="39"/>
      <c r="I1052" s="39"/>
      <c r="J1052" s="39"/>
      <c r="K1052" s="39"/>
    </row>
    <row r="1053" spans="5:11" ht="15.75" customHeight="1">
      <c r="E1053" s="229"/>
      <c r="F1053" s="39"/>
      <c r="G1053" s="39"/>
      <c r="H1053" s="39"/>
      <c r="I1053" s="39"/>
      <c r="J1053" s="39"/>
      <c r="K1053" s="39"/>
    </row>
    <row r="1054" spans="5:11" ht="15.75" customHeight="1">
      <c r="E1054" s="229"/>
      <c r="F1054" s="39"/>
      <c r="G1054" s="39"/>
      <c r="H1054" s="39"/>
      <c r="I1054" s="39"/>
      <c r="J1054" s="39"/>
      <c r="K1054" s="39"/>
    </row>
    <row r="1055" spans="5:11" ht="15.75" customHeight="1">
      <c r="E1055" s="229"/>
      <c r="F1055" s="39"/>
      <c r="G1055" s="39"/>
      <c r="H1055" s="39"/>
      <c r="I1055" s="39"/>
      <c r="J1055" s="39"/>
      <c r="K1055" s="39"/>
    </row>
    <row r="1056" spans="5:11" ht="15.75" customHeight="1">
      <c r="E1056" s="229"/>
      <c r="F1056" s="39"/>
      <c r="G1056" s="39"/>
      <c r="H1056" s="39"/>
      <c r="I1056" s="39"/>
      <c r="J1056" s="39"/>
      <c r="K1056" s="39"/>
    </row>
    <row r="1057" spans="5:11" ht="15.75" customHeight="1">
      <c r="E1057" s="229"/>
      <c r="F1057" s="39"/>
      <c r="G1057" s="39"/>
      <c r="H1057" s="39"/>
      <c r="I1057" s="39"/>
      <c r="J1057" s="39"/>
      <c r="K1057" s="39"/>
    </row>
    <row r="1058" spans="5:11" ht="15.75" customHeight="1">
      <c r="E1058" s="229"/>
      <c r="F1058" s="39"/>
      <c r="G1058" s="39"/>
      <c r="H1058" s="39"/>
      <c r="I1058" s="39"/>
      <c r="J1058" s="39"/>
      <c r="K1058" s="39"/>
    </row>
    <row r="1059" spans="5:11" ht="15.75" customHeight="1">
      <c r="E1059" s="229"/>
      <c r="F1059" s="39"/>
      <c r="G1059" s="39"/>
      <c r="H1059" s="39"/>
      <c r="I1059" s="39"/>
      <c r="J1059" s="39"/>
      <c r="K1059" s="39"/>
    </row>
    <row r="1060" spans="5:11" ht="15.75" customHeight="1">
      <c r="E1060" s="229"/>
      <c r="F1060" s="39"/>
      <c r="G1060" s="39"/>
      <c r="H1060" s="39"/>
      <c r="I1060" s="39"/>
      <c r="J1060" s="39"/>
      <c r="K1060" s="39"/>
    </row>
    <row r="1061" spans="5:11" ht="15.75" customHeight="1">
      <c r="E1061" s="229"/>
      <c r="F1061" s="39"/>
      <c r="G1061" s="39"/>
      <c r="H1061" s="39"/>
      <c r="I1061" s="39"/>
      <c r="J1061" s="39"/>
      <c r="K1061" s="39"/>
    </row>
    <row r="1062" spans="5:11" ht="15.75" customHeight="1">
      <c r="E1062" s="229"/>
      <c r="F1062" s="39"/>
      <c r="G1062" s="39"/>
      <c r="H1062" s="39"/>
      <c r="I1062" s="39"/>
      <c r="J1062" s="39"/>
      <c r="K1062" s="39"/>
    </row>
    <row r="1063" spans="5:11" ht="15.75" customHeight="1">
      <c r="E1063" s="229"/>
      <c r="F1063" s="39"/>
      <c r="G1063" s="39"/>
      <c r="H1063" s="39"/>
      <c r="I1063" s="39"/>
      <c r="J1063" s="39"/>
      <c r="K1063" s="39"/>
    </row>
    <row r="1064" spans="5:11" ht="15.75" customHeight="1">
      <c r="E1064" s="229"/>
      <c r="F1064" s="39"/>
      <c r="G1064" s="39"/>
      <c r="H1064" s="39"/>
      <c r="I1064" s="39"/>
      <c r="J1064" s="39"/>
      <c r="K1064" s="39"/>
    </row>
    <row r="1065" spans="5:11" ht="15.75" customHeight="1">
      <c r="E1065" s="229"/>
      <c r="F1065" s="39"/>
      <c r="G1065" s="39"/>
      <c r="H1065" s="39"/>
      <c r="I1065" s="39"/>
      <c r="J1065" s="39"/>
      <c r="K1065" s="39"/>
    </row>
    <row r="1066" spans="5:11" ht="15.75" customHeight="1">
      <c r="E1066" s="229"/>
      <c r="F1066" s="39"/>
      <c r="G1066" s="39"/>
      <c r="H1066" s="39"/>
      <c r="I1066" s="39"/>
      <c r="J1066" s="39"/>
      <c r="K1066" s="39"/>
    </row>
    <row r="1067" spans="5:11" ht="15.75" customHeight="1">
      <c r="E1067" s="229"/>
      <c r="F1067" s="39"/>
      <c r="G1067" s="39"/>
      <c r="H1067" s="39"/>
      <c r="I1067" s="39"/>
      <c r="J1067" s="39"/>
      <c r="K1067" s="39"/>
    </row>
    <row r="1068" spans="5:11" ht="15.75" customHeight="1">
      <c r="E1068" s="229"/>
      <c r="F1068" s="39"/>
      <c r="G1068" s="39"/>
      <c r="H1068" s="39"/>
      <c r="I1068" s="39"/>
      <c r="J1068" s="39"/>
      <c r="K1068" s="39"/>
    </row>
    <row r="1069" spans="5:11" ht="15.75" customHeight="1">
      <c r="E1069" s="229"/>
      <c r="F1069" s="39"/>
      <c r="G1069" s="39"/>
      <c r="H1069" s="39"/>
      <c r="I1069" s="39"/>
      <c r="J1069" s="39"/>
      <c r="K1069" s="39"/>
    </row>
    <row r="1070" spans="5:11" ht="15.75" customHeight="1">
      <c r="E1070" s="229"/>
      <c r="F1070" s="39"/>
      <c r="G1070" s="39"/>
      <c r="H1070" s="39"/>
      <c r="I1070" s="39"/>
      <c r="J1070" s="39"/>
      <c r="K1070" s="39"/>
    </row>
    <row r="1071" spans="5:11" ht="15.75" customHeight="1">
      <c r="E1071" s="229"/>
      <c r="F1071" s="39"/>
      <c r="G1071" s="39"/>
      <c r="H1071" s="39"/>
      <c r="I1071" s="39"/>
      <c r="J1071" s="39"/>
      <c r="K1071" s="39"/>
    </row>
    <row r="1072" spans="5:11" ht="15.75" customHeight="1">
      <c r="E1072" s="229"/>
      <c r="F1072" s="39"/>
      <c r="G1072" s="39"/>
      <c r="H1072" s="39"/>
      <c r="I1072" s="39"/>
      <c r="J1072" s="39"/>
      <c r="K1072" s="39"/>
    </row>
    <row r="1073" spans="5:11" ht="15.75" customHeight="1">
      <c r="E1073" s="229"/>
      <c r="F1073" s="39"/>
      <c r="G1073" s="39"/>
      <c r="H1073" s="39"/>
      <c r="I1073" s="39"/>
      <c r="J1073" s="39"/>
      <c r="K1073" s="39"/>
    </row>
    <row r="1074" spans="5:11" ht="15.75" customHeight="1">
      <c r="E1074" s="229"/>
      <c r="F1074" s="39"/>
      <c r="G1074" s="39"/>
      <c r="H1074" s="39"/>
      <c r="I1074" s="39"/>
      <c r="J1074" s="39"/>
      <c r="K1074" s="39"/>
    </row>
    <row r="1075" spans="5:11" ht="15.75" customHeight="1">
      <c r="E1075" s="229"/>
      <c r="F1075" s="39"/>
      <c r="G1075" s="39"/>
      <c r="H1075" s="39"/>
      <c r="I1075" s="39"/>
      <c r="J1075" s="39"/>
      <c r="K1075" s="39"/>
    </row>
    <row r="1076" spans="5:11" ht="15.75" customHeight="1">
      <c r="E1076" s="229"/>
      <c r="F1076" s="39"/>
      <c r="G1076" s="39"/>
      <c r="H1076" s="39"/>
      <c r="I1076" s="39"/>
      <c r="J1076" s="39"/>
      <c r="K1076" s="39"/>
    </row>
    <row r="1077" spans="5:11" ht="15.75" customHeight="1">
      <c r="E1077" s="229"/>
      <c r="F1077" s="39"/>
      <c r="G1077" s="39"/>
      <c r="H1077" s="39"/>
      <c r="I1077" s="39"/>
      <c r="J1077" s="39"/>
      <c r="K1077" s="39"/>
    </row>
    <row r="1078" spans="5:11" ht="15.75" customHeight="1">
      <c r="E1078" s="229"/>
      <c r="F1078" s="39"/>
      <c r="G1078" s="39"/>
      <c r="H1078" s="39"/>
      <c r="I1078" s="39"/>
      <c r="J1078" s="39"/>
      <c r="K1078" s="39"/>
    </row>
    <row r="1079" spans="5:11" ht="15.75" customHeight="1">
      <c r="E1079" s="229"/>
      <c r="F1079" s="39"/>
      <c r="G1079" s="39"/>
      <c r="H1079" s="39"/>
      <c r="I1079" s="39"/>
      <c r="J1079" s="39"/>
      <c r="K1079" s="39"/>
    </row>
    <row r="1080" spans="5:11" ht="15.75" customHeight="1">
      <c r="E1080" s="229"/>
      <c r="F1080" s="39"/>
      <c r="G1080" s="39"/>
      <c r="H1080" s="39"/>
      <c r="I1080" s="39"/>
      <c r="J1080" s="39"/>
      <c r="K1080" s="39"/>
    </row>
    <row r="1081" spans="5:11" ht="15.75" customHeight="1">
      <c r="E1081" s="229"/>
      <c r="F1081" s="39"/>
      <c r="G1081" s="39"/>
      <c r="H1081" s="39"/>
      <c r="I1081" s="39"/>
      <c r="J1081" s="39"/>
      <c r="K1081" s="39"/>
    </row>
    <row r="1082" spans="5:11" ht="15.75" customHeight="1">
      <c r="E1082" s="229"/>
      <c r="F1082" s="39"/>
      <c r="G1082" s="39"/>
      <c r="H1082" s="39"/>
      <c r="I1082" s="39"/>
      <c r="J1082" s="39"/>
      <c r="K1082" s="39"/>
    </row>
    <row r="1083" spans="5:11" ht="15.75" customHeight="1">
      <c r="E1083" s="229"/>
      <c r="F1083" s="39"/>
      <c r="G1083" s="39"/>
      <c r="H1083" s="39"/>
      <c r="I1083" s="39"/>
      <c r="J1083" s="39"/>
      <c r="K1083" s="39"/>
    </row>
    <row r="1084" spans="5:11" ht="15.75" customHeight="1">
      <c r="E1084" s="229"/>
      <c r="F1084" s="39"/>
      <c r="G1084" s="39"/>
      <c r="H1084" s="39"/>
      <c r="I1084" s="39"/>
      <c r="J1084" s="39"/>
      <c r="K1084" s="39"/>
    </row>
    <row r="1085" spans="5:11" ht="15.75" customHeight="1">
      <c r="E1085" s="229"/>
      <c r="F1085" s="39"/>
      <c r="G1085" s="39"/>
      <c r="H1085" s="39"/>
      <c r="I1085" s="39"/>
      <c r="J1085" s="39"/>
      <c r="K1085" s="39"/>
    </row>
    <row r="1086" spans="5:11" ht="15.75" customHeight="1">
      <c r="E1086" s="229"/>
      <c r="F1086" s="39"/>
      <c r="G1086" s="39"/>
      <c r="H1086" s="39"/>
      <c r="I1086" s="39"/>
      <c r="J1086" s="39"/>
      <c r="K1086" s="39"/>
    </row>
  </sheetData>
  <mergeCells count="7">
    <mergeCell ref="G172:L172"/>
    <mergeCell ref="B174:L174"/>
    <mergeCell ref="C2:L2"/>
    <mergeCell ref="C3:L3"/>
    <mergeCell ref="C4:L4"/>
    <mergeCell ref="C5:L5"/>
    <mergeCell ref="G167:L167"/>
  </mergeCells>
  <pageMargins left="0.511811023622047" right="0.118110236220472" top="0.62992125984252001" bottom="0.39370078740157499" header="0" footer="0"/>
  <pageSetup paperSize="9" scale="53" orientation="portrait" r:id="rId1"/>
  <rowBreaks count="1" manualBreakCount="1">
    <brk id="15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00"/>
  <sheetViews>
    <sheetView view="pageBreakPreview" topLeftCell="A4" zoomScale="102" zoomScaleNormal="100" zoomScaleSheetLayoutView="100" workbookViewId="0">
      <selection activeCell="J16" sqref="J16"/>
    </sheetView>
  </sheetViews>
  <sheetFormatPr defaultColWidth="14.42578125" defaultRowHeight="15" customHeight="1"/>
  <cols>
    <col min="1" max="3" width="8.85546875" customWidth="1"/>
    <col min="4" max="4" width="7" customWidth="1"/>
    <col min="5" max="5" width="55.7109375" customWidth="1"/>
    <col min="6" max="6" width="9.28515625" customWidth="1"/>
    <col min="7" max="9" width="21.42578125" hidden="1" customWidth="1"/>
    <col min="10" max="10" width="21.42578125" customWidth="1"/>
    <col min="11" max="11" width="21.7109375" customWidth="1"/>
    <col min="12" max="12" width="8.85546875" customWidth="1"/>
    <col min="13" max="14" width="20.42578125" customWidth="1"/>
    <col min="15" max="26" width="8.85546875" customWidth="1"/>
  </cols>
  <sheetData>
    <row r="1" spans="1:26" ht="94.7" customHeight="1">
      <c r="G1" s="39"/>
      <c r="H1" s="39"/>
      <c r="I1" s="39"/>
      <c r="J1" s="39"/>
      <c r="K1" s="39"/>
      <c r="L1" s="39"/>
      <c r="M1" s="39"/>
      <c r="N1" s="39"/>
    </row>
    <row r="2" spans="1:26" ht="15.75">
      <c r="D2" s="1787" t="s">
        <v>437</v>
      </c>
      <c r="E2" s="1745"/>
      <c r="F2" s="1745"/>
      <c r="G2" s="1745"/>
      <c r="H2" s="1745"/>
      <c r="I2" s="1745"/>
      <c r="J2" s="1745"/>
      <c r="K2" s="1745"/>
      <c r="L2" s="39"/>
      <c r="M2" s="39"/>
      <c r="N2" s="39"/>
    </row>
    <row r="3" spans="1:26" ht="15.75">
      <c r="D3" s="1787" t="s">
        <v>714</v>
      </c>
      <c r="E3" s="1745"/>
      <c r="F3" s="1745"/>
      <c r="G3" s="1745"/>
      <c r="H3" s="1745"/>
      <c r="I3" s="1745"/>
      <c r="J3" s="1745"/>
      <c r="K3" s="1745"/>
      <c r="L3" s="39"/>
      <c r="M3" s="39"/>
      <c r="N3" s="39"/>
    </row>
    <row r="4" spans="1:26" ht="15.75">
      <c r="D4" s="1787" t="s">
        <v>1166</v>
      </c>
      <c r="E4" s="1745"/>
      <c r="F4" s="1745"/>
      <c r="G4" s="1745"/>
      <c r="H4" s="1745"/>
      <c r="I4" s="1745"/>
      <c r="J4" s="1745"/>
      <c r="K4" s="1745"/>
      <c r="L4" s="39"/>
      <c r="M4" s="39"/>
      <c r="N4" s="39"/>
      <c r="P4" s="23"/>
    </row>
    <row r="5" spans="1:26" ht="15.75">
      <c r="D5" s="1788" t="s">
        <v>1164</v>
      </c>
      <c r="E5" s="1745"/>
      <c r="F5" s="1745"/>
      <c r="G5" s="1745"/>
      <c r="H5" s="1745"/>
      <c r="I5" s="1745"/>
      <c r="J5" s="1745"/>
      <c r="K5" s="1745"/>
      <c r="L5" s="242"/>
      <c r="M5" s="242"/>
      <c r="N5" s="242"/>
      <c r="O5" s="242"/>
      <c r="P5" s="242"/>
    </row>
    <row r="6" spans="1:26">
      <c r="D6" s="24"/>
      <c r="E6" s="24"/>
      <c r="F6" s="24"/>
      <c r="G6" s="24"/>
      <c r="H6" s="24"/>
      <c r="I6" s="24"/>
      <c r="J6" s="24"/>
      <c r="K6" s="308" t="s">
        <v>956</v>
      </c>
      <c r="L6" s="39"/>
      <c r="M6" s="39"/>
      <c r="N6" s="39"/>
    </row>
    <row r="7" spans="1:26" ht="27" customHeight="1">
      <c r="D7" s="430" t="s">
        <v>249</v>
      </c>
      <c r="E7" s="430" t="s">
        <v>440</v>
      </c>
      <c r="F7" s="431" t="s">
        <v>1070</v>
      </c>
      <c r="G7" s="430">
        <v>2024</v>
      </c>
      <c r="H7" s="430" t="s">
        <v>274</v>
      </c>
      <c r="I7" s="430" t="s">
        <v>443</v>
      </c>
      <c r="J7" s="430">
        <v>2024</v>
      </c>
      <c r="K7" s="430">
        <v>2023</v>
      </c>
      <c r="L7" s="39"/>
      <c r="M7" s="39"/>
      <c r="N7" s="39"/>
    </row>
    <row r="8" spans="1:26" ht="4.7" customHeight="1">
      <c r="D8" s="244"/>
      <c r="E8" s="244"/>
      <c r="F8" s="245"/>
      <c r="G8" s="234"/>
      <c r="H8" s="234"/>
      <c r="I8" s="234"/>
      <c r="J8" s="234"/>
      <c r="K8" s="234"/>
      <c r="L8" s="39"/>
      <c r="M8" s="39"/>
      <c r="N8" s="39"/>
    </row>
    <row r="9" spans="1:26" ht="16.5" customHeight="1">
      <c r="D9" s="512">
        <v>1</v>
      </c>
      <c r="E9" s="560" t="s">
        <v>715</v>
      </c>
      <c r="F9" s="561" t="s">
        <v>1071</v>
      </c>
      <c r="G9" s="562">
        <v>160978516057.37988</v>
      </c>
      <c r="H9" s="562">
        <f>SUMIF('Jurnal Unaudited'!G:G,'FACE SAL Unaudited'!D9,'Jurnal Unaudited'!O:O)</f>
        <v>0</v>
      </c>
      <c r="I9" s="562">
        <f>SUMIF('Jurnal Unaudited'!G:G,'FACE SAL Unaudited'!D9,'Jurnal Unaudited'!P:P)</f>
        <v>0</v>
      </c>
      <c r="J9" s="562">
        <f>K16</f>
        <v>160978516057.37988</v>
      </c>
      <c r="K9" s="562">
        <v>417525889632.71997</v>
      </c>
      <c r="L9" s="39"/>
      <c r="M9" s="39"/>
      <c r="N9" s="39"/>
    </row>
    <row r="10" spans="1:26" ht="16.5" customHeight="1">
      <c r="A10" s="43"/>
      <c r="B10" s="43"/>
      <c r="C10" s="43"/>
      <c r="D10" s="236">
        <v>2</v>
      </c>
      <c r="E10" s="324" t="s">
        <v>716</v>
      </c>
      <c r="F10" s="247" t="s">
        <v>1072</v>
      </c>
      <c r="G10" s="21">
        <v>-160978516057.38</v>
      </c>
      <c r="H10" s="21">
        <f>SUMIF('Jurnal Unaudited'!G:G,'FACE SAL Unaudited'!D10,'Jurnal Unaudited'!O:O)</f>
        <v>0</v>
      </c>
      <c r="I10" s="21">
        <f>SUMIF('Jurnal Unaudited'!G:G,'FACE SAL Unaudited'!D10,'Jurnal Unaudited'!P:P)</f>
        <v>0</v>
      </c>
      <c r="J10" s="21">
        <v>-160978516057.38</v>
      </c>
      <c r="K10" s="21">
        <v>-417525889632.71997</v>
      </c>
      <c r="L10" s="39"/>
      <c r="M10" s="39"/>
      <c r="N10" s="39"/>
      <c r="O10" s="43"/>
      <c r="P10" s="43"/>
      <c r="Q10" s="43"/>
      <c r="R10" s="43"/>
      <c r="S10" s="43"/>
      <c r="T10" s="43"/>
      <c r="U10" s="43"/>
      <c r="V10" s="43"/>
      <c r="W10" s="43"/>
      <c r="X10" s="43"/>
      <c r="Y10" s="43"/>
      <c r="Z10" s="43"/>
    </row>
    <row r="11" spans="1:26" ht="16.5" customHeight="1">
      <c r="A11" s="23"/>
      <c r="B11" s="23"/>
      <c r="C11" s="23"/>
      <c r="D11" s="463">
        <v>3</v>
      </c>
      <c r="E11" s="464" t="s">
        <v>717</v>
      </c>
      <c r="F11" s="473"/>
      <c r="G11" s="474">
        <f>G9+G10</f>
        <v>0</v>
      </c>
      <c r="H11" s="540">
        <f>SUMIF('Jurnal Unaudited'!G:G,'FACE SAL Unaudited'!D11,'Jurnal Unaudited'!O:O)</f>
        <v>0</v>
      </c>
      <c r="I11" s="540">
        <f>SUMIF('Jurnal Unaudited'!G:G,'FACE SAL Unaudited'!D11,'Jurnal Unaudited'!P:P)</f>
        <v>0</v>
      </c>
      <c r="J11" s="474">
        <f>J9+J10</f>
        <v>0</v>
      </c>
      <c r="K11" s="474">
        <f>K9+K10</f>
        <v>0</v>
      </c>
      <c r="L11" s="232"/>
      <c r="M11" s="232"/>
      <c r="N11" s="232"/>
      <c r="O11" s="23"/>
      <c r="P11" s="23"/>
      <c r="Q11" s="23"/>
      <c r="R11" s="23"/>
      <c r="S11" s="23"/>
      <c r="T11" s="23"/>
      <c r="U11" s="23"/>
      <c r="V11" s="23"/>
      <c r="W11" s="23"/>
      <c r="X11" s="23"/>
      <c r="Y11" s="23"/>
      <c r="Z11" s="23"/>
    </row>
    <row r="12" spans="1:26" ht="16.5" customHeight="1">
      <c r="D12" s="236">
        <v>4</v>
      </c>
      <c r="E12" s="324" t="s">
        <v>1073</v>
      </c>
      <c r="F12" s="247" t="s">
        <v>1074</v>
      </c>
      <c r="G12" s="21">
        <f>'FACE LRA Unaudited'!J163</f>
        <v>102179983327.05994</v>
      </c>
      <c r="H12" s="21">
        <f>SUMIF('Jurnal Unaudited'!G:G,'FACE SAL Unaudited'!D12,'Jurnal Unaudited'!O:O)</f>
        <v>0</v>
      </c>
      <c r="I12" s="21">
        <f>SUMIF('Jurnal Unaudited'!G:G,'FACE SAL Unaudited'!D12,'Jurnal Unaudited'!P:P)</f>
        <v>0</v>
      </c>
      <c r="J12" s="21">
        <f>'FACE LRA Unaudited'!J163</f>
        <v>102179983327.05994</v>
      </c>
      <c r="K12" s="21">
        <v>160978516057.37988</v>
      </c>
      <c r="L12" s="39"/>
      <c r="M12" s="39"/>
      <c r="N12" s="39"/>
    </row>
    <row r="13" spans="1:26" ht="16.5" customHeight="1">
      <c r="A13" s="23"/>
      <c r="B13" s="23"/>
      <c r="C13" s="23"/>
      <c r="D13" s="463">
        <v>5</v>
      </c>
      <c r="E13" s="464" t="s">
        <v>717</v>
      </c>
      <c r="F13" s="473"/>
      <c r="G13" s="474">
        <f>G11+G12</f>
        <v>102179983327.05994</v>
      </c>
      <c r="H13" s="540">
        <f>SUMIF('Jurnal Unaudited'!G:G,'FACE SAL Unaudited'!D13,'Jurnal Unaudited'!O:O)</f>
        <v>0</v>
      </c>
      <c r="I13" s="540">
        <f>SUMIF('Jurnal Unaudited'!G:G,'FACE SAL Unaudited'!D13,'Jurnal Unaudited'!P:P)</f>
        <v>0</v>
      </c>
      <c r="J13" s="466">
        <f>J11+J12</f>
        <v>102179983327.05994</v>
      </c>
      <c r="K13" s="466">
        <f>K11+K12</f>
        <v>160978516057.37988</v>
      </c>
      <c r="L13" s="232"/>
      <c r="M13" s="232"/>
      <c r="N13" s="232"/>
      <c r="O13" s="23"/>
      <c r="P13" s="23"/>
      <c r="Q13" s="23"/>
      <c r="R13" s="23"/>
      <c r="S13" s="23"/>
      <c r="T13" s="23"/>
      <c r="U13" s="23"/>
      <c r="V13" s="23"/>
      <c r="W13" s="23"/>
      <c r="X13" s="23"/>
      <c r="Y13" s="23"/>
      <c r="Z13" s="23"/>
    </row>
    <row r="14" spans="1:26" ht="16.5" customHeight="1">
      <c r="D14" s="236">
        <v>6</v>
      </c>
      <c r="E14" s="324" t="s">
        <v>718</v>
      </c>
      <c r="F14" s="250"/>
      <c r="G14" s="21"/>
      <c r="H14" s="21">
        <f>SUMIF('Jurnal Unaudited'!G:G,'FACE SAL Unaudited'!D14,'Jurnal Unaudited'!O:O)</f>
        <v>0</v>
      </c>
      <c r="I14" s="21">
        <f>SUMIF('Jurnal Unaudited'!G:G,'FACE SAL Unaudited'!D14,'Jurnal Unaudited'!P:P)</f>
        <v>0</v>
      </c>
      <c r="J14" s="21"/>
      <c r="K14" s="21">
        <v>0</v>
      </c>
      <c r="L14" s="39"/>
      <c r="M14" s="39"/>
      <c r="N14" s="39"/>
    </row>
    <row r="15" spans="1:26" ht="16.5" customHeight="1">
      <c r="D15" s="236">
        <v>7</v>
      </c>
      <c r="E15" s="324" t="s">
        <v>719</v>
      </c>
      <c r="F15" s="250"/>
      <c r="G15" s="21"/>
      <c r="H15" s="21">
        <f>SUMIF('Jurnal Unaudited'!G:G,'FACE SAL Unaudited'!D15,'Jurnal Unaudited'!O:O)</f>
        <v>0</v>
      </c>
      <c r="I15" s="21">
        <f>SUMIF('Jurnal Unaudited'!G:G,'FACE SAL Unaudited'!D15,'Jurnal Unaudited'!P:P)</f>
        <v>0</v>
      </c>
      <c r="J15" s="21"/>
      <c r="K15" s="21">
        <v>0</v>
      </c>
      <c r="L15" s="39"/>
      <c r="M15" s="39"/>
      <c r="N15" s="39"/>
    </row>
    <row r="16" spans="1:26" ht="18.75" customHeight="1">
      <c r="A16" s="23"/>
      <c r="B16" s="23"/>
      <c r="C16" s="23"/>
      <c r="D16" s="430">
        <v>8</v>
      </c>
      <c r="E16" s="430" t="s">
        <v>983</v>
      </c>
      <c r="F16" s="445"/>
      <c r="G16" s="438">
        <f>G13-G11</f>
        <v>102179983327.05994</v>
      </c>
      <c r="H16" s="562">
        <f>SUMIF('Jurnal Unaudited'!G:G,'FACE SAL Unaudited'!D16,'Jurnal Unaudited'!O:O)</f>
        <v>0</v>
      </c>
      <c r="I16" s="562">
        <f>SUMIF('Jurnal Unaudited'!G:G,'FACE SAL Unaudited'!D16,'Jurnal Unaudited'!P:P)</f>
        <v>0</v>
      </c>
      <c r="J16" s="438">
        <f>J13+J15</f>
        <v>102179983327.05994</v>
      </c>
      <c r="K16" s="438">
        <f>K13+K15</f>
        <v>160978516057.37988</v>
      </c>
      <c r="L16" s="232"/>
      <c r="M16" s="232"/>
      <c r="N16" s="232"/>
      <c r="O16" s="23"/>
      <c r="P16" s="23"/>
      <c r="Q16" s="23"/>
      <c r="R16" s="23"/>
      <c r="S16" s="23"/>
      <c r="T16" s="23"/>
      <c r="U16" s="23"/>
      <c r="V16" s="23"/>
      <c r="W16" s="23"/>
      <c r="X16" s="23"/>
      <c r="Y16" s="23"/>
      <c r="Z16" s="23"/>
    </row>
    <row r="17" spans="4:14">
      <c r="G17" s="39"/>
      <c r="H17" s="39"/>
      <c r="I17" s="39"/>
      <c r="J17" s="39"/>
      <c r="K17" s="39"/>
      <c r="L17" s="39"/>
      <c r="M17" s="39"/>
      <c r="N17" s="232"/>
    </row>
    <row r="18" spans="4:14">
      <c r="D18" s="333" t="s">
        <v>1069</v>
      </c>
      <c r="G18" s="39"/>
      <c r="H18" s="39"/>
      <c r="I18" s="39"/>
      <c r="J18" s="39"/>
      <c r="K18" s="39"/>
      <c r="L18" s="39"/>
      <c r="M18" s="39"/>
      <c r="N18" s="232"/>
    </row>
    <row r="19" spans="4:14">
      <c r="G19" s="1790"/>
      <c r="H19" s="1745"/>
      <c r="I19" s="1745"/>
      <c r="J19" s="1745"/>
      <c r="K19" s="1745"/>
      <c r="L19" s="39"/>
      <c r="M19" s="39"/>
      <c r="N19" s="39"/>
    </row>
    <row r="20" spans="4:14" ht="15.75">
      <c r="G20" s="1789" t="s">
        <v>713</v>
      </c>
      <c r="H20" s="1745"/>
      <c r="I20" s="1745"/>
      <c r="J20" s="1745"/>
      <c r="K20" s="1745"/>
      <c r="L20" s="39"/>
      <c r="M20" s="39"/>
      <c r="N20" s="39"/>
    </row>
    <row r="21" spans="4:14" ht="15.75" customHeight="1">
      <c r="G21" s="251"/>
      <c r="H21" s="251"/>
      <c r="I21" s="251"/>
      <c r="J21" s="251"/>
      <c r="K21" s="251"/>
      <c r="L21" s="39"/>
      <c r="M21" s="39"/>
      <c r="N21" s="39"/>
    </row>
    <row r="22" spans="4:14" ht="15.75" customHeight="1">
      <c r="G22" s="251"/>
      <c r="H22" s="251"/>
      <c r="I22" s="251"/>
      <c r="J22" s="251"/>
      <c r="K22" s="251"/>
      <c r="L22" s="39"/>
      <c r="M22" s="39"/>
      <c r="N22" s="39"/>
    </row>
    <row r="23" spans="4:14" ht="15.75" customHeight="1">
      <c r="G23" s="251"/>
      <c r="H23" s="251"/>
      <c r="I23" s="251"/>
      <c r="J23" s="251"/>
      <c r="K23" s="251"/>
      <c r="L23" s="39"/>
      <c r="M23" s="39"/>
      <c r="N23" s="39"/>
    </row>
    <row r="24" spans="4:14" ht="15.75" customHeight="1">
      <c r="G24" s="251"/>
      <c r="H24" s="251"/>
      <c r="I24" s="251"/>
      <c r="J24" s="251"/>
      <c r="K24" s="251"/>
      <c r="L24" s="39"/>
      <c r="M24" s="39"/>
      <c r="N24" s="39"/>
    </row>
    <row r="25" spans="4:14" ht="15.75" customHeight="1">
      <c r="G25" s="1789" t="str">
        <f>SKPD!D3</f>
        <v>Drs. H. ANWAR SADAT, M.Ag.</v>
      </c>
      <c r="H25" s="1745"/>
      <c r="I25" s="1745"/>
      <c r="J25" s="1745"/>
      <c r="K25" s="1745"/>
      <c r="L25" s="39"/>
      <c r="M25" s="39"/>
      <c r="N25" s="39"/>
    </row>
    <row r="26" spans="4:14" ht="15.75" customHeight="1">
      <c r="G26" s="39"/>
      <c r="H26" s="39"/>
      <c r="I26" s="39"/>
      <c r="J26" s="39"/>
      <c r="K26" s="39"/>
      <c r="L26" s="39"/>
      <c r="M26" s="39"/>
      <c r="N26" s="39"/>
    </row>
    <row r="27" spans="4:14" ht="15.75" customHeight="1">
      <c r="D27" s="1786"/>
      <c r="E27" s="1745"/>
      <c r="F27" s="1745"/>
      <c r="G27" s="1745"/>
      <c r="H27" s="1745"/>
      <c r="I27" s="1745"/>
      <c r="J27" s="1745"/>
      <c r="K27" s="1745"/>
      <c r="L27" s="39"/>
      <c r="M27" s="39"/>
      <c r="N27" s="39"/>
    </row>
    <row r="28" spans="4:14" ht="15.75" customHeight="1">
      <c r="G28" s="39"/>
      <c r="H28" s="39"/>
      <c r="I28" s="39"/>
      <c r="J28" s="39"/>
      <c r="K28" s="39"/>
      <c r="L28" s="39"/>
      <c r="M28" s="39"/>
      <c r="N28" s="39"/>
    </row>
    <row r="29" spans="4:14" ht="15.75" customHeight="1">
      <c r="G29" s="39"/>
      <c r="H29" s="39"/>
      <c r="I29" s="39"/>
      <c r="J29" s="39"/>
      <c r="K29" s="39"/>
      <c r="L29" s="39"/>
      <c r="M29" s="39"/>
      <c r="N29" s="39"/>
    </row>
    <row r="30" spans="4:14" ht="15.75" customHeight="1">
      <c r="G30" s="39"/>
      <c r="H30" s="39"/>
      <c r="I30" s="39"/>
      <c r="J30" s="39"/>
      <c r="K30" s="39"/>
      <c r="L30" s="39"/>
      <c r="M30" s="39"/>
      <c r="N30" s="39"/>
    </row>
    <row r="31" spans="4:14" ht="15.75" customHeight="1">
      <c r="G31" s="39"/>
      <c r="H31" s="39"/>
      <c r="I31" s="39"/>
      <c r="J31" s="39"/>
      <c r="K31" s="39"/>
      <c r="L31" s="39"/>
      <c r="M31" s="39"/>
      <c r="N31" s="39"/>
    </row>
    <row r="32" spans="4:14" ht="15.75" customHeight="1">
      <c r="G32" s="39"/>
      <c r="H32" s="39"/>
      <c r="I32" s="39"/>
      <c r="J32" s="39"/>
      <c r="K32" s="39"/>
      <c r="L32" s="39"/>
      <c r="M32" s="39"/>
      <c r="N32" s="39"/>
    </row>
    <row r="33" spans="7:14" ht="15.75" customHeight="1">
      <c r="G33" s="39"/>
      <c r="H33" s="39"/>
      <c r="I33" s="39"/>
      <c r="J33" s="39"/>
      <c r="K33" s="39"/>
      <c r="L33" s="39"/>
      <c r="M33" s="39"/>
      <c r="N33" s="39"/>
    </row>
    <row r="34" spans="7:14" ht="15.75" customHeight="1">
      <c r="G34" s="39"/>
      <c r="H34" s="39"/>
      <c r="I34" s="39"/>
      <c r="J34" s="39"/>
      <c r="K34" s="39"/>
      <c r="L34" s="39"/>
      <c r="M34" s="39"/>
      <c r="N34" s="39"/>
    </row>
    <row r="35" spans="7:14" ht="15.75" customHeight="1">
      <c r="G35" s="39"/>
      <c r="H35" s="39"/>
      <c r="I35" s="39"/>
      <c r="J35" s="39"/>
      <c r="K35" s="39"/>
      <c r="L35" s="39"/>
      <c r="M35" s="39"/>
      <c r="N35" s="39"/>
    </row>
    <row r="36" spans="7:14" ht="15.75" customHeight="1">
      <c r="G36" s="39"/>
      <c r="H36" s="39"/>
      <c r="I36" s="39"/>
      <c r="J36" s="39"/>
      <c r="K36" s="39"/>
      <c r="L36" s="39"/>
      <c r="M36" s="39"/>
      <c r="N36" s="39"/>
    </row>
    <row r="37" spans="7:14" ht="15.75" customHeight="1">
      <c r="G37" s="39"/>
      <c r="H37" s="39"/>
      <c r="I37" s="39"/>
      <c r="J37" s="39"/>
      <c r="K37" s="39"/>
      <c r="L37" s="39"/>
      <c r="M37" s="39"/>
      <c r="N37" s="39"/>
    </row>
    <row r="38" spans="7:14" ht="15.75" customHeight="1">
      <c r="G38" s="39"/>
      <c r="H38" s="39"/>
      <c r="I38" s="39"/>
      <c r="J38" s="39"/>
      <c r="K38" s="39"/>
      <c r="L38" s="39"/>
      <c r="M38" s="39"/>
      <c r="N38" s="39"/>
    </row>
    <row r="39" spans="7:14" ht="15.75" customHeight="1">
      <c r="G39" s="39"/>
      <c r="H39" s="39"/>
      <c r="I39" s="39"/>
      <c r="J39" s="39"/>
      <c r="K39" s="39"/>
      <c r="L39" s="39"/>
      <c r="M39" s="39"/>
      <c r="N39" s="39"/>
    </row>
    <row r="40" spans="7:14" ht="15.75" customHeight="1">
      <c r="G40" s="39"/>
      <c r="H40" s="39"/>
      <c r="I40" s="39"/>
      <c r="J40" s="39"/>
      <c r="K40" s="39"/>
      <c r="L40" s="39"/>
      <c r="M40" s="39"/>
      <c r="N40" s="39"/>
    </row>
    <row r="41" spans="7:14" ht="15.75" customHeight="1">
      <c r="G41" s="39"/>
      <c r="H41" s="39"/>
      <c r="I41" s="39"/>
      <c r="J41" s="39"/>
      <c r="K41" s="39"/>
      <c r="L41" s="39"/>
      <c r="M41" s="39"/>
      <c r="N41" s="39"/>
    </row>
    <row r="42" spans="7:14" ht="15.75" customHeight="1">
      <c r="G42" s="39"/>
      <c r="H42" s="39"/>
      <c r="I42" s="39"/>
      <c r="J42" s="39"/>
      <c r="K42" s="39"/>
      <c r="L42" s="39"/>
      <c r="M42" s="39"/>
      <c r="N42" s="39"/>
    </row>
    <row r="43" spans="7:14" ht="15.75" customHeight="1">
      <c r="G43" s="39"/>
      <c r="H43" s="39"/>
      <c r="I43" s="39"/>
      <c r="J43" s="39"/>
      <c r="K43" s="39"/>
      <c r="L43" s="39"/>
      <c r="M43" s="39"/>
      <c r="N43" s="39"/>
    </row>
    <row r="44" spans="7:14" ht="15.75" customHeight="1">
      <c r="G44" s="39"/>
      <c r="H44" s="39"/>
      <c r="I44" s="39"/>
      <c r="J44" s="39"/>
      <c r="K44" s="39"/>
      <c r="L44" s="39"/>
      <c r="M44" s="39"/>
      <c r="N44" s="39"/>
    </row>
    <row r="45" spans="7:14" ht="15.75" customHeight="1">
      <c r="G45" s="39"/>
      <c r="H45" s="39"/>
      <c r="I45" s="39"/>
      <c r="J45" s="39"/>
      <c r="K45" s="39"/>
      <c r="L45" s="39"/>
      <c r="M45" s="39"/>
      <c r="N45" s="39"/>
    </row>
    <row r="46" spans="7:14" ht="15.75" customHeight="1">
      <c r="G46" s="39"/>
      <c r="H46" s="39"/>
      <c r="I46" s="39"/>
      <c r="J46" s="39"/>
      <c r="K46" s="39"/>
      <c r="L46" s="39"/>
      <c r="M46" s="39"/>
      <c r="N46" s="39"/>
    </row>
    <row r="47" spans="7:14" ht="15.75" customHeight="1">
      <c r="G47" s="39"/>
      <c r="H47" s="39"/>
      <c r="I47" s="39"/>
      <c r="J47" s="39"/>
      <c r="K47" s="39"/>
      <c r="L47" s="39"/>
      <c r="M47" s="39"/>
      <c r="N47" s="39"/>
    </row>
    <row r="48" spans="7:14" ht="15.75" customHeight="1">
      <c r="G48" s="39"/>
      <c r="H48" s="39"/>
      <c r="I48" s="39"/>
      <c r="J48" s="39"/>
      <c r="K48" s="39"/>
      <c r="L48" s="39"/>
      <c r="M48" s="39"/>
      <c r="N48" s="39"/>
    </row>
    <row r="49" spans="7:14" ht="15.75" customHeight="1">
      <c r="G49" s="39"/>
      <c r="H49" s="39"/>
      <c r="I49" s="39"/>
      <c r="J49" s="39"/>
      <c r="K49" s="39"/>
      <c r="L49" s="39"/>
      <c r="M49" s="39"/>
      <c r="N49" s="39"/>
    </row>
    <row r="50" spans="7:14" ht="15.75" customHeight="1">
      <c r="G50" s="39"/>
      <c r="H50" s="39"/>
      <c r="I50" s="39"/>
      <c r="J50" s="39"/>
      <c r="K50" s="39"/>
      <c r="L50" s="39"/>
      <c r="M50" s="39"/>
      <c r="N50" s="39"/>
    </row>
    <row r="51" spans="7:14" ht="15.75" customHeight="1">
      <c r="G51" s="39"/>
      <c r="H51" s="39"/>
      <c r="I51" s="39"/>
      <c r="J51" s="39"/>
      <c r="K51" s="39"/>
      <c r="L51" s="39"/>
      <c r="M51" s="39"/>
      <c r="N51" s="39"/>
    </row>
    <row r="52" spans="7:14" ht="15.75" customHeight="1">
      <c r="G52" s="39"/>
      <c r="H52" s="39"/>
      <c r="I52" s="39"/>
      <c r="J52" s="39"/>
      <c r="K52" s="39"/>
      <c r="L52" s="39"/>
      <c r="M52" s="39"/>
      <c r="N52" s="39"/>
    </row>
    <row r="53" spans="7:14" ht="15.75" customHeight="1">
      <c r="G53" s="39"/>
      <c r="H53" s="39"/>
      <c r="I53" s="39"/>
      <c r="J53" s="39"/>
      <c r="K53" s="39"/>
      <c r="L53" s="39"/>
      <c r="M53" s="39"/>
      <c r="N53" s="39"/>
    </row>
    <row r="54" spans="7:14" ht="15.75" customHeight="1">
      <c r="G54" s="39"/>
      <c r="H54" s="39"/>
      <c r="I54" s="39"/>
      <c r="J54" s="39"/>
      <c r="K54" s="39"/>
      <c r="L54" s="39"/>
      <c r="M54" s="39"/>
      <c r="N54" s="39"/>
    </row>
    <row r="55" spans="7:14" ht="15.75" customHeight="1">
      <c r="G55" s="39"/>
      <c r="H55" s="39"/>
      <c r="I55" s="39"/>
      <c r="J55" s="39"/>
      <c r="K55" s="39"/>
      <c r="L55" s="39"/>
      <c r="M55" s="39"/>
      <c r="N55" s="39"/>
    </row>
    <row r="56" spans="7:14" ht="15.75" customHeight="1">
      <c r="G56" s="39"/>
      <c r="H56" s="39"/>
      <c r="I56" s="39"/>
      <c r="J56" s="39"/>
      <c r="K56" s="39"/>
      <c r="L56" s="39"/>
      <c r="M56" s="39"/>
      <c r="N56" s="39"/>
    </row>
    <row r="57" spans="7:14" ht="15.75" customHeight="1">
      <c r="G57" s="39"/>
      <c r="H57" s="39"/>
      <c r="I57" s="39"/>
      <c r="J57" s="39"/>
      <c r="K57" s="39"/>
      <c r="L57" s="39"/>
      <c r="M57" s="39"/>
      <c r="N57" s="39"/>
    </row>
    <row r="58" spans="7:14" ht="15.75" customHeight="1">
      <c r="G58" s="39"/>
      <c r="H58" s="39"/>
      <c r="I58" s="39"/>
      <c r="J58" s="39"/>
      <c r="K58" s="39"/>
      <c r="L58" s="39"/>
      <c r="M58" s="39"/>
      <c r="N58" s="39"/>
    </row>
    <row r="59" spans="7:14" ht="15.75" customHeight="1">
      <c r="G59" s="39"/>
      <c r="H59" s="39"/>
      <c r="I59" s="39"/>
      <c r="J59" s="39"/>
      <c r="K59" s="39"/>
      <c r="L59" s="39"/>
      <c r="M59" s="39"/>
      <c r="N59" s="39"/>
    </row>
    <row r="60" spans="7:14" ht="15.75" customHeight="1">
      <c r="G60" s="39"/>
      <c r="H60" s="39"/>
      <c r="I60" s="39"/>
      <c r="J60" s="39"/>
      <c r="K60" s="39"/>
      <c r="L60" s="39"/>
      <c r="M60" s="39"/>
      <c r="N60" s="39"/>
    </row>
    <row r="61" spans="7:14" ht="15.75" customHeight="1">
      <c r="G61" s="39"/>
      <c r="H61" s="39"/>
      <c r="I61" s="39"/>
      <c r="J61" s="39"/>
      <c r="K61" s="39"/>
      <c r="L61" s="39"/>
      <c r="M61" s="39"/>
      <c r="N61" s="39"/>
    </row>
    <row r="62" spans="7:14" ht="15.75" customHeight="1">
      <c r="G62" s="39"/>
      <c r="H62" s="39"/>
      <c r="I62" s="39"/>
      <c r="J62" s="39"/>
      <c r="K62" s="39"/>
      <c r="L62" s="39"/>
      <c r="M62" s="39"/>
      <c r="N62" s="39"/>
    </row>
    <row r="63" spans="7:14" ht="15.75" customHeight="1">
      <c r="G63" s="39"/>
      <c r="H63" s="39"/>
      <c r="I63" s="39"/>
      <c r="J63" s="39"/>
      <c r="K63" s="39"/>
      <c r="L63" s="39"/>
      <c r="M63" s="39"/>
      <c r="N63" s="39"/>
    </row>
    <row r="64" spans="7:14" ht="15.75" customHeight="1">
      <c r="G64" s="39"/>
      <c r="H64" s="39"/>
      <c r="I64" s="39"/>
      <c r="J64" s="39"/>
      <c r="K64" s="39"/>
      <c r="L64" s="39"/>
      <c r="M64" s="39"/>
      <c r="N64" s="39"/>
    </row>
    <row r="65" spans="7:14" ht="15.75" customHeight="1">
      <c r="G65" s="39"/>
      <c r="H65" s="39"/>
      <c r="I65" s="39"/>
      <c r="J65" s="39"/>
      <c r="K65" s="39"/>
      <c r="L65" s="39"/>
      <c r="M65" s="39"/>
      <c r="N65" s="39"/>
    </row>
    <row r="66" spans="7:14" ht="15.75" customHeight="1">
      <c r="G66" s="39"/>
      <c r="H66" s="39"/>
      <c r="I66" s="39"/>
      <c r="J66" s="39"/>
      <c r="K66" s="39"/>
      <c r="L66" s="39"/>
      <c r="M66" s="39"/>
      <c r="N66" s="39"/>
    </row>
    <row r="67" spans="7:14" ht="15.75" customHeight="1">
      <c r="G67" s="39"/>
      <c r="H67" s="39"/>
      <c r="I67" s="39"/>
      <c r="J67" s="39"/>
      <c r="K67" s="39"/>
      <c r="L67" s="39"/>
      <c r="M67" s="39"/>
      <c r="N67" s="39"/>
    </row>
    <row r="68" spans="7:14" ht="15.75" customHeight="1">
      <c r="G68" s="39"/>
      <c r="H68" s="39"/>
      <c r="I68" s="39"/>
      <c r="J68" s="39"/>
      <c r="K68" s="39"/>
      <c r="L68" s="39"/>
      <c r="M68" s="39"/>
      <c r="N68" s="39"/>
    </row>
    <row r="69" spans="7:14" ht="15.75" customHeight="1">
      <c r="G69" s="39"/>
      <c r="H69" s="39"/>
      <c r="I69" s="39"/>
      <c r="J69" s="39"/>
      <c r="K69" s="39"/>
      <c r="L69" s="39"/>
      <c r="M69" s="39"/>
      <c r="N69" s="39"/>
    </row>
    <row r="70" spans="7:14" ht="15.75" customHeight="1">
      <c r="G70" s="39"/>
      <c r="H70" s="39"/>
      <c r="I70" s="39"/>
      <c r="J70" s="39"/>
      <c r="K70" s="39"/>
      <c r="L70" s="39"/>
      <c r="M70" s="39"/>
      <c r="N70" s="39"/>
    </row>
    <row r="71" spans="7:14" ht="15.75" customHeight="1">
      <c r="G71" s="39"/>
      <c r="H71" s="39"/>
      <c r="I71" s="39"/>
      <c r="J71" s="39"/>
      <c r="K71" s="39"/>
      <c r="L71" s="39"/>
      <c r="M71" s="39"/>
      <c r="N71" s="39"/>
    </row>
    <row r="72" spans="7:14" ht="15.75" customHeight="1">
      <c r="G72" s="39"/>
      <c r="H72" s="39"/>
      <c r="I72" s="39"/>
      <c r="J72" s="39"/>
      <c r="K72" s="39"/>
      <c r="L72" s="39"/>
      <c r="M72" s="39"/>
      <c r="N72" s="39"/>
    </row>
    <row r="73" spans="7:14" ht="15.75" customHeight="1">
      <c r="G73" s="39"/>
      <c r="H73" s="39"/>
      <c r="I73" s="39"/>
      <c r="J73" s="39"/>
      <c r="K73" s="39"/>
      <c r="L73" s="39"/>
      <c r="M73" s="39"/>
      <c r="N73" s="39"/>
    </row>
    <row r="74" spans="7:14" ht="15.75" customHeight="1">
      <c r="G74" s="39"/>
      <c r="H74" s="39"/>
      <c r="I74" s="39"/>
      <c r="J74" s="39"/>
      <c r="K74" s="39"/>
      <c r="L74" s="39"/>
      <c r="M74" s="39"/>
      <c r="N74" s="39"/>
    </row>
    <row r="75" spans="7:14" ht="15.75" customHeight="1">
      <c r="G75" s="39"/>
      <c r="H75" s="39"/>
      <c r="I75" s="39"/>
      <c r="J75" s="39"/>
      <c r="K75" s="39"/>
      <c r="L75" s="39"/>
      <c r="M75" s="39"/>
      <c r="N75" s="39"/>
    </row>
    <row r="76" spans="7:14" ht="15.75" customHeight="1">
      <c r="G76" s="39"/>
      <c r="H76" s="39"/>
      <c r="I76" s="39"/>
      <c r="J76" s="39"/>
      <c r="K76" s="39"/>
      <c r="L76" s="39"/>
      <c r="M76" s="39"/>
      <c r="N76" s="39"/>
    </row>
    <row r="77" spans="7:14" ht="15.75" customHeight="1">
      <c r="G77" s="39"/>
      <c r="H77" s="39"/>
      <c r="I77" s="39"/>
      <c r="J77" s="39"/>
      <c r="K77" s="39"/>
      <c r="L77" s="39"/>
      <c r="M77" s="39"/>
      <c r="N77" s="39"/>
    </row>
    <row r="78" spans="7:14" ht="15.75" customHeight="1">
      <c r="G78" s="39"/>
      <c r="H78" s="39"/>
      <c r="I78" s="39"/>
      <c r="J78" s="39"/>
      <c r="K78" s="39"/>
      <c r="L78" s="39"/>
      <c r="M78" s="39"/>
      <c r="N78" s="39"/>
    </row>
    <row r="79" spans="7:14" ht="15.75" customHeight="1">
      <c r="G79" s="39"/>
      <c r="H79" s="39"/>
      <c r="I79" s="39"/>
      <c r="J79" s="39"/>
      <c r="K79" s="39"/>
      <c r="L79" s="39"/>
      <c r="M79" s="39"/>
      <c r="N79" s="39"/>
    </row>
    <row r="80" spans="7:14" ht="15.75" customHeight="1">
      <c r="G80" s="39"/>
      <c r="H80" s="39"/>
      <c r="I80" s="39"/>
      <c r="J80" s="39"/>
      <c r="K80" s="39"/>
      <c r="L80" s="39"/>
      <c r="M80" s="39"/>
      <c r="N80" s="39"/>
    </row>
    <row r="81" spans="7:14" ht="15.75" customHeight="1">
      <c r="G81" s="39"/>
      <c r="H81" s="39"/>
      <c r="I81" s="39"/>
      <c r="J81" s="39"/>
      <c r="K81" s="39"/>
      <c r="L81" s="39"/>
      <c r="M81" s="39"/>
      <c r="N81" s="39"/>
    </row>
    <row r="82" spans="7:14" ht="15.75" customHeight="1">
      <c r="G82" s="39"/>
      <c r="H82" s="39"/>
      <c r="I82" s="39"/>
      <c r="J82" s="39"/>
      <c r="K82" s="39"/>
      <c r="L82" s="39"/>
      <c r="M82" s="39"/>
      <c r="N82" s="39"/>
    </row>
    <row r="83" spans="7:14" ht="15.75" customHeight="1">
      <c r="G83" s="39"/>
      <c r="H83" s="39"/>
      <c r="I83" s="39"/>
      <c r="J83" s="39"/>
      <c r="K83" s="39"/>
      <c r="L83" s="39"/>
      <c r="M83" s="39"/>
      <c r="N83" s="39"/>
    </row>
    <row r="84" spans="7:14" ht="15.75" customHeight="1">
      <c r="G84" s="39"/>
      <c r="H84" s="39"/>
      <c r="I84" s="39"/>
      <c r="J84" s="39"/>
      <c r="K84" s="39"/>
      <c r="L84" s="39"/>
      <c r="M84" s="39"/>
      <c r="N84" s="39"/>
    </row>
    <row r="85" spans="7:14" ht="15.75" customHeight="1">
      <c r="G85" s="39"/>
      <c r="H85" s="39"/>
      <c r="I85" s="39"/>
      <c r="J85" s="39"/>
      <c r="K85" s="39"/>
      <c r="L85" s="39"/>
      <c r="M85" s="39"/>
      <c r="N85" s="39"/>
    </row>
    <row r="86" spans="7:14" ht="15.75" customHeight="1">
      <c r="G86" s="39"/>
      <c r="H86" s="39"/>
      <c r="I86" s="39"/>
      <c r="J86" s="39"/>
      <c r="K86" s="39"/>
      <c r="L86" s="39"/>
      <c r="M86" s="39"/>
      <c r="N86" s="39"/>
    </row>
    <row r="87" spans="7:14" ht="15.75" customHeight="1">
      <c r="G87" s="39"/>
      <c r="H87" s="39"/>
      <c r="I87" s="39"/>
      <c r="J87" s="39"/>
      <c r="K87" s="39"/>
      <c r="L87" s="39"/>
      <c r="M87" s="39"/>
      <c r="N87" s="39"/>
    </row>
    <row r="88" spans="7:14" ht="15.75" customHeight="1">
      <c r="G88" s="39"/>
      <c r="H88" s="39"/>
      <c r="I88" s="39"/>
      <c r="J88" s="39"/>
      <c r="K88" s="39"/>
      <c r="L88" s="39"/>
      <c r="M88" s="39"/>
      <c r="N88" s="39"/>
    </row>
    <row r="89" spans="7:14" ht="15.75" customHeight="1">
      <c r="G89" s="39"/>
      <c r="H89" s="39"/>
      <c r="I89" s="39"/>
      <c r="J89" s="39"/>
      <c r="K89" s="39"/>
      <c r="L89" s="39"/>
      <c r="M89" s="39"/>
      <c r="N89" s="39"/>
    </row>
    <row r="90" spans="7:14" ht="15.75" customHeight="1">
      <c r="G90" s="39"/>
      <c r="H90" s="39"/>
      <c r="I90" s="39"/>
      <c r="J90" s="39"/>
      <c r="K90" s="39"/>
      <c r="L90" s="39"/>
      <c r="M90" s="39"/>
      <c r="N90" s="39"/>
    </row>
    <row r="91" spans="7:14" ht="15.75" customHeight="1">
      <c r="G91" s="39"/>
      <c r="H91" s="39"/>
      <c r="I91" s="39"/>
      <c r="J91" s="39"/>
      <c r="K91" s="39"/>
      <c r="L91" s="39"/>
      <c r="M91" s="39"/>
      <c r="N91" s="39"/>
    </row>
    <row r="92" spans="7:14" ht="15.75" customHeight="1">
      <c r="G92" s="39"/>
      <c r="H92" s="39"/>
      <c r="I92" s="39"/>
      <c r="J92" s="39"/>
      <c r="K92" s="39"/>
      <c r="L92" s="39"/>
      <c r="M92" s="39"/>
      <c r="N92" s="39"/>
    </row>
    <row r="93" spans="7:14" ht="15.75" customHeight="1">
      <c r="G93" s="39"/>
      <c r="H93" s="39"/>
      <c r="I93" s="39"/>
      <c r="J93" s="39"/>
      <c r="K93" s="39"/>
      <c r="L93" s="39"/>
      <c r="M93" s="39"/>
      <c r="N93" s="39"/>
    </row>
    <row r="94" spans="7:14" ht="15.75" customHeight="1">
      <c r="G94" s="39"/>
      <c r="H94" s="39"/>
      <c r="I94" s="39"/>
      <c r="J94" s="39"/>
      <c r="K94" s="39"/>
      <c r="L94" s="39"/>
      <c r="M94" s="39"/>
      <c r="N94" s="39"/>
    </row>
    <row r="95" spans="7:14" ht="15.75" customHeight="1">
      <c r="G95" s="39"/>
      <c r="H95" s="39"/>
      <c r="I95" s="39"/>
      <c r="J95" s="39"/>
      <c r="K95" s="39"/>
      <c r="L95" s="39"/>
      <c r="M95" s="39"/>
      <c r="N95" s="39"/>
    </row>
    <row r="96" spans="7:14" ht="15.75" customHeight="1">
      <c r="G96" s="39"/>
      <c r="H96" s="39"/>
      <c r="I96" s="39"/>
      <c r="J96" s="39"/>
      <c r="K96" s="39"/>
      <c r="L96" s="39"/>
      <c r="M96" s="39"/>
      <c r="N96" s="39"/>
    </row>
    <row r="97" spans="7:14" ht="15.75" customHeight="1">
      <c r="G97" s="39"/>
      <c r="H97" s="39"/>
      <c r="I97" s="39"/>
      <c r="J97" s="39"/>
      <c r="K97" s="39"/>
      <c r="L97" s="39"/>
      <c r="M97" s="39"/>
      <c r="N97" s="39"/>
    </row>
    <row r="98" spans="7:14" ht="15.75" customHeight="1">
      <c r="G98" s="39"/>
      <c r="H98" s="39"/>
      <c r="I98" s="39"/>
      <c r="J98" s="39"/>
      <c r="K98" s="39"/>
      <c r="L98" s="39"/>
      <c r="M98" s="39"/>
      <c r="N98" s="39"/>
    </row>
    <row r="99" spans="7:14" ht="15.75" customHeight="1">
      <c r="G99" s="39"/>
      <c r="H99" s="39"/>
      <c r="I99" s="39"/>
      <c r="J99" s="39"/>
      <c r="K99" s="39"/>
      <c r="L99" s="39"/>
      <c r="M99" s="39"/>
      <c r="N99" s="39"/>
    </row>
    <row r="100" spans="7:14" ht="15.75" customHeight="1">
      <c r="G100" s="39"/>
      <c r="H100" s="39"/>
      <c r="I100" s="39"/>
      <c r="J100" s="39"/>
      <c r="K100" s="39"/>
      <c r="L100" s="39"/>
      <c r="M100" s="39"/>
      <c r="N100" s="39"/>
    </row>
    <row r="101" spans="7:14" ht="15.75" customHeight="1">
      <c r="G101" s="39"/>
      <c r="H101" s="39"/>
      <c r="I101" s="39"/>
      <c r="J101" s="39"/>
      <c r="K101" s="39"/>
      <c r="L101" s="39"/>
      <c r="M101" s="39"/>
      <c r="N101" s="39"/>
    </row>
    <row r="102" spans="7:14" ht="15.75" customHeight="1">
      <c r="G102" s="39"/>
      <c r="H102" s="39"/>
      <c r="I102" s="39"/>
      <c r="J102" s="39"/>
      <c r="K102" s="39"/>
      <c r="L102" s="39"/>
      <c r="M102" s="39"/>
      <c r="N102" s="39"/>
    </row>
    <row r="103" spans="7:14" ht="15.75" customHeight="1">
      <c r="G103" s="39"/>
      <c r="H103" s="39"/>
      <c r="I103" s="39"/>
      <c r="J103" s="39"/>
      <c r="K103" s="39"/>
      <c r="L103" s="39"/>
      <c r="M103" s="39"/>
      <c r="N103" s="39"/>
    </row>
    <row r="104" spans="7:14" ht="15.75" customHeight="1">
      <c r="G104" s="39"/>
      <c r="H104" s="39"/>
      <c r="I104" s="39"/>
      <c r="J104" s="39"/>
      <c r="K104" s="39"/>
      <c r="L104" s="39"/>
      <c r="M104" s="39"/>
      <c r="N104" s="39"/>
    </row>
    <row r="105" spans="7:14" ht="15.75" customHeight="1">
      <c r="G105" s="39"/>
      <c r="H105" s="39"/>
      <c r="I105" s="39"/>
      <c r="J105" s="39"/>
      <c r="K105" s="39"/>
      <c r="L105" s="39"/>
      <c r="M105" s="39"/>
      <c r="N105" s="39"/>
    </row>
    <row r="106" spans="7:14" ht="15.75" customHeight="1">
      <c r="G106" s="39"/>
      <c r="H106" s="39"/>
      <c r="I106" s="39"/>
      <c r="J106" s="39"/>
      <c r="K106" s="39"/>
      <c r="L106" s="39"/>
      <c r="M106" s="39"/>
      <c r="N106" s="39"/>
    </row>
    <row r="107" spans="7:14" ht="15.75" customHeight="1">
      <c r="G107" s="39"/>
      <c r="H107" s="39"/>
      <c r="I107" s="39"/>
      <c r="J107" s="39"/>
      <c r="K107" s="39"/>
      <c r="L107" s="39"/>
      <c r="M107" s="39"/>
      <c r="N107" s="39"/>
    </row>
    <row r="108" spans="7:14" ht="15.75" customHeight="1">
      <c r="G108" s="39"/>
      <c r="H108" s="39"/>
      <c r="I108" s="39"/>
      <c r="J108" s="39"/>
      <c r="K108" s="39"/>
      <c r="L108" s="39"/>
      <c r="M108" s="39"/>
      <c r="N108" s="39"/>
    </row>
    <row r="109" spans="7:14" ht="15.75" customHeight="1">
      <c r="G109" s="39"/>
      <c r="H109" s="39"/>
      <c r="I109" s="39"/>
      <c r="J109" s="39"/>
      <c r="K109" s="39"/>
      <c r="L109" s="39"/>
      <c r="M109" s="39"/>
      <c r="N109" s="39"/>
    </row>
    <row r="110" spans="7:14" ht="15.75" customHeight="1">
      <c r="G110" s="39"/>
      <c r="H110" s="39"/>
      <c r="I110" s="39"/>
      <c r="J110" s="39"/>
      <c r="K110" s="39"/>
      <c r="L110" s="39"/>
      <c r="M110" s="39"/>
      <c r="N110" s="39"/>
    </row>
    <row r="111" spans="7:14" ht="15.75" customHeight="1">
      <c r="G111" s="39"/>
      <c r="H111" s="39"/>
      <c r="I111" s="39"/>
      <c r="J111" s="39"/>
      <c r="K111" s="39"/>
      <c r="L111" s="39"/>
      <c r="M111" s="39"/>
      <c r="N111" s="39"/>
    </row>
    <row r="112" spans="7:14" ht="15.75" customHeight="1">
      <c r="G112" s="39"/>
      <c r="H112" s="39"/>
      <c r="I112" s="39"/>
      <c r="J112" s="39"/>
      <c r="K112" s="39"/>
      <c r="L112" s="39"/>
      <c r="M112" s="39"/>
      <c r="N112" s="39"/>
    </row>
    <row r="113" spans="7:14" ht="15.75" customHeight="1">
      <c r="G113" s="39"/>
      <c r="H113" s="39"/>
      <c r="I113" s="39"/>
      <c r="J113" s="39"/>
      <c r="K113" s="39"/>
      <c r="L113" s="39"/>
      <c r="M113" s="39"/>
      <c r="N113" s="39"/>
    </row>
    <row r="114" spans="7:14" ht="15.75" customHeight="1">
      <c r="G114" s="39"/>
      <c r="H114" s="39"/>
      <c r="I114" s="39"/>
      <c r="J114" s="39"/>
      <c r="K114" s="39"/>
      <c r="L114" s="39"/>
      <c r="M114" s="39"/>
      <c r="N114" s="39"/>
    </row>
    <row r="115" spans="7:14" ht="15.75" customHeight="1">
      <c r="G115" s="39"/>
      <c r="H115" s="39"/>
      <c r="I115" s="39"/>
      <c r="J115" s="39"/>
      <c r="K115" s="39"/>
      <c r="L115" s="39"/>
      <c r="M115" s="39"/>
      <c r="N115" s="39"/>
    </row>
    <row r="116" spans="7:14" ht="15.75" customHeight="1">
      <c r="G116" s="39"/>
      <c r="H116" s="39"/>
      <c r="I116" s="39"/>
      <c r="J116" s="39"/>
      <c r="K116" s="39"/>
      <c r="L116" s="39"/>
      <c r="M116" s="39"/>
      <c r="N116" s="39"/>
    </row>
    <row r="117" spans="7:14" ht="15.75" customHeight="1">
      <c r="G117" s="39"/>
      <c r="H117" s="39"/>
      <c r="I117" s="39"/>
      <c r="J117" s="39"/>
      <c r="K117" s="39"/>
      <c r="L117" s="39"/>
      <c r="M117" s="39"/>
      <c r="N117" s="39"/>
    </row>
    <row r="118" spans="7:14" ht="15.75" customHeight="1">
      <c r="G118" s="39"/>
      <c r="H118" s="39"/>
      <c r="I118" s="39"/>
      <c r="J118" s="39"/>
      <c r="K118" s="39"/>
      <c r="L118" s="39"/>
      <c r="M118" s="39"/>
      <c r="N118" s="39"/>
    </row>
    <row r="119" spans="7:14" ht="15.75" customHeight="1">
      <c r="G119" s="39"/>
      <c r="H119" s="39"/>
      <c r="I119" s="39"/>
      <c r="J119" s="39"/>
      <c r="K119" s="39"/>
      <c r="L119" s="39"/>
      <c r="M119" s="39"/>
      <c r="N119" s="39"/>
    </row>
    <row r="120" spans="7:14" ht="15.75" customHeight="1">
      <c r="G120" s="39"/>
      <c r="H120" s="39"/>
      <c r="I120" s="39"/>
      <c r="J120" s="39"/>
      <c r="K120" s="39"/>
      <c r="L120" s="39"/>
      <c r="M120" s="39"/>
      <c r="N120" s="39"/>
    </row>
    <row r="121" spans="7:14" ht="15.75" customHeight="1">
      <c r="G121" s="39"/>
      <c r="H121" s="39"/>
      <c r="I121" s="39"/>
      <c r="J121" s="39"/>
      <c r="K121" s="39"/>
      <c r="L121" s="39"/>
      <c r="M121" s="39"/>
      <c r="N121" s="39"/>
    </row>
    <row r="122" spans="7:14" ht="15.75" customHeight="1">
      <c r="G122" s="39"/>
      <c r="H122" s="39"/>
      <c r="I122" s="39"/>
      <c r="J122" s="39"/>
      <c r="K122" s="39"/>
      <c r="L122" s="39"/>
      <c r="M122" s="39"/>
      <c r="N122" s="39"/>
    </row>
    <row r="123" spans="7:14" ht="15.75" customHeight="1">
      <c r="G123" s="39"/>
      <c r="H123" s="39"/>
      <c r="I123" s="39"/>
      <c r="J123" s="39"/>
      <c r="K123" s="39"/>
      <c r="L123" s="39"/>
      <c r="M123" s="39"/>
      <c r="N123" s="39"/>
    </row>
    <row r="124" spans="7:14" ht="15.75" customHeight="1">
      <c r="G124" s="39"/>
      <c r="H124" s="39"/>
      <c r="I124" s="39"/>
      <c r="J124" s="39"/>
      <c r="K124" s="39"/>
      <c r="L124" s="39"/>
      <c r="M124" s="39"/>
      <c r="N124" s="39"/>
    </row>
    <row r="125" spans="7:14" ht="15.75" customHeight="1">
      <c r="G125" s="39"/>
      <c r="H125" s="39"/>
      <c r="I125" s="39"/>
      <c r="J125" s="39"/>
      <c r="K125" s="39"/>
      <c r="L125" s="39"/>
      <c r="M125" s="39"/>
      <c r="N125" s="39"/>
    </row>
    <row r="126" spans="7:14" ht="15.75" customHeight="1">
      <c r="G126" s="39"/>
      <c r="H126" s="39"/>
      <c r="I126" s="39"/>
      <c r="J126" s="39"/>
      <c r="K126" s="39"/>
      <c r="L126" s="39"/>
      <c r="M126" s="39"/>
      <c r="N126" s="39"/>
    </row>
    <row r="127" spans="7:14" ht="15.75" customHeight="1">
      <c r="G127" s="39"/>
      <c r="H127" s="39"/>
      <c r="I127" s="39"/>
      <c r="J127" s="39"/>
      <c r="K127" s="39"/>
      <c r="L127" s="39"/>
      <c r="M127" s="39"/>
      <c r="N127" s="39"/>
    </row>
    <row r="128" spans="7:14" ht="15.75" customHeight="1">
      <c r="G128" s="39"/>
      <c r="H128" s="39"/>
      <c r="I128" s="39"/>
      <c r="J128" s="39"/>
      <c r="K128" s="39"/>
      <c r="L128" s="39"/>
      <c r="M128" s="39"/>
      <c r="N128" s="39"/>
    </row>
    <row r="129" spans="7:14" ht="15.75" customHeight="1">
      <c r="G129" s="39"/>
      <c r="H129" s="39"/>
      <c r="I129" s="39"/>
      <c r="J129" s="39"/>
      <c r="K129" s="39"/>
      <c r="L129" s="39"/>
      <c r="M129" s="39"/>
      <c r="N129" s="39"/>
    </row>
    <row r="130" spans="7:14" ht="15.75" customHeight="1">
      <c r="G130" s="39"/>
      <c r="H130" s="39"/>
      <c r="I130" s="39"/>
      <c r="J130" s="39"/>
      <c r="K130" s="39"/>
      <c r="L130" s="39"/>
      <c r="M130" s="39"/>
      <c r="N130" s="39"/>
    </row>
    <row r="131" spans="7:14" ht="15.75" customHeight="1">
      <c r="G131" s="39"/>
      <c r="H131" s="39"/>
      <c r="I131" s="39"/>
      <c r="J131" s="39"/>
      <c r="K131" s="39"/>
      <c r="L131" s="39"/>
      <c r="M131" s="39"/>
      <c r="N131" s="39"/>
    </row>
    <row r="132" spans="7:14" ht="15.75" customHeight="1">
      <c r="G132" s="39"/>
      <c r="H132" s="39"/>
      <c r="I132" s="39"/>
      <c r="J132" s="39"/>
      <c r="K132" s="39"/>
      <c r="L132" s="39"/>
      <c r="M132" s="39"/>
      <c r="N132" s="39"/>
    </row>
    <row r="133" spans="7:14" ht="15.75" customHeight="1">
      <c r="G133" s="39"/>
      <c r="H133" s="39"/>
      <c r="I133" s="39"/>
      <c r="J133" s="39"/>
      <c r="K133" s="39"/>
      <c r="L133" s="39"/>
      <c r="M133" s="39"/>
      <c r="N133" s="39"/>
    </row>
    <row r="134" spans="7:14" ht="15.75" customHeight="1">
      <c r="G134" s="39"/>
      <c r="H134" s="39"/>
      <c r="I134" s="39"/>
      <c r="J134" s="39"/>
      <c r="K134" s="39"/>
      <c r="L134" s="39"/>
      <c r="M134" s="39"/>
      <c r="N134" s="39"/>
    </row>
    <row r="135" spans="7:14" ht="15.75" customHeight="1">
      <c r="G135" s="39"/>
      <c r="H135" s="39"/>
      <c r="I135" s="39"/>
      <c r="J135" s="39"/>
      <c r="K135" s="39"/>
      <c r="L135" s="39"/>
      <c r="M135" s="39"/>
      <c r="N135" s="39"/>
    </row>
    <row r="136" spans="7:14" ht="15.75" customHeight="1">
      <c r="G136" s="39"/>
      <c r="H136" s="39"/>
      <c r="I136" s="39"/>
      <c r="J136" s="39"/>
      <c r="K136" s="39"/>
      <c r="L136" s="39"/>
      <c r="M136" s="39"/>
      <c r="N136" s="39"/>
    </row>
    <row r="137" spans="7:14" ht="15.75" customHeight="1">
      <c r="G137" s="39"/>
      <c r="H137" s="39"/>
      <c r="I137" s="39"/>
      <c r="J137" s="39"/>
      <c r="K137" s="39"/>
      <c r="L137" s="39"/>
      <c r="M137" s="39"/>
      <c r="N137" s="39"/>
    </row>
    <row r="138" spans="7:14" ht="15.75" customHeight="1">
      <c r="G138" s="39"/>
      <c r="H138" s="39"/>
      <c r="I138" s="39"/>
      <c r="J138" s="39"/>
      <c r="K138" s="39"/>
      <c r="L138" s="39"/>
      <c r="M138" s="39"/>
      <c r="N138" s="39"/>
    </row>
    <row r="139" spans="7:14" ht="15.75" customHeight="1">
      <c r="G139" s="39"/>
      <c r="H139" s="39"/>
      <c r="I139" s="39"/>
      <c r="J139" s="39"/>
      <c r="K139" s="39"/>
      <c r="L139" s="39"/>
      <c r="M139" s="39"/>
      <c r="N139" s="39"/>
    </row>
    <row r="140" spans="7:14" ht="15.75" customHeight="1">
      <c r="G140" s="39"/>
      <c r="H140" s="39"/>
      <c r="I140" s="39"/>
      <c r="J140" s="39"/>
      <c r="K140" s="39"/>
      <c r="L140" s="39"/>
      <c r="M140" s="39"/>
      <c r="N140" s="39"/>
    </row>
    <row r="141" spans="7:14" ht="15.75" customHeight="1">
      <c r="G141" s="39"/>
      <c r="H141" s="39"/>
      <c r="I141" s="39"/>
      <c r="J141" s="39"/>
      <c r="K141" s="39"/>
      <c r="L141" s="39"/>
      <c r="M141" s="39"/>
      <c r="N141" s="39"/>
    </row>
    <row r="142" spans="7:14" ht="15.75" customHeight="1">
      <c r="G142" s="39"/>
      <c r="H142" s="39"/>
      <c r="I142" s="39"/>
      <c r="J142" s="39"/>
      <c r="K142" s="39"/>
      <c r="L142" s="39"/>
      <c r="M142" s="39"/>
      <c r="N142" s="39"/>
    </row>
    <row r="143" spans="7:14" ht="15.75" customHeight="1">
      <c r="G143" s="39"/>
      <c r="H143" s="39"/>
      <c r="I143" s="39"/>
      <c r="J143" s="39"/>
      <c r="K143" s="39"/>
      <c r="L143" s="39"/>
      <c r="M143" s="39"/>
      <c r="N143" s="39"/>
    </row>
    <row r="144" spans="7:14" ht="15.75" customHeight="1">
      <c r="G144" s="39"/>
      <c r="H144" s="39"/>
      <c r="I144" s="39"/>
      <c r="J144" s="39"/>
      <c r="K144" s="39"/>
      <c r="L144" s="39"/>
      <c r="M144" s="39"/>
      <c r="N144" s="39"/>
    </row>
    <row r="145" spans="7:14" ht="15.75" customHeight="1">
      <c r="G145" s="39"/>
      <c r="H145" s="39"/>
      <c r="I145" s="39"/>
      <c r="J145" s="39"/>
      <c r="K145" s="39"/>
      <c r="L145" s="39"/>
      <c r="M145" s="39"/>
      <c r="N145" s="39"/>
    </row>
    <row r="146" spans="7:14" ht="15.75" customHeight="1">
      <c r="G146" s="39"/>
      <c r="H146" s="39"/>
      <c r="I146" s="39"/>
      <c r="J146" s="39"/>
      <c r="K146" s="39"/>
      <c r="L146" s="39"/>
      <c r="M146" s="39"/>
      <c r="N146" s="39"/>
    </row>
    <row r="147" spans="7:14" ht="15.75" customHeight="1">
      <c r="G147" s="39"/>
      <c r="H147" s="39"/>
      <c r="I147" s="39"/>
      <c r="J147" s="39"/>
      <c r="K147" s="39"/>
      <c r="L147" s="39"/>
      <c r="M147" s="39"/>
      <c r="N147" s="39"/>
    </row>
    <row r="148" spans="7:14" ht="15.75" customHeight="1">
      <c r="G148" s="39"/>
      <c r="H148" s="39"/>
      <c r="I148" s="39"/>
      <c r="J148" s="39"/>
      <c r="K148" s="39"/>
      <c r="L148" s="39"/>
      <c r="M148" s="39"/>
      <c r="N148" s="39"/>
    </row>
    <row r="149" spans="7:14" ht="15.75" customHeight="1">
      <c r="G149" s="39"/>
      <c r="H149" s="39"/>
      <c r="I149" s="39"/>
      <c r="J149" s="39"/>
      <c r="K149" s="39"/>
      <c r="L149" s="39"/>
      <c r="M149" s="39"/>
      <c r="N149" s="39"/>
    </row>
    <row r="150" spans="7:14" ht="15.75" customHeight="1">
      <c r="G150" s="39"/>
      <c r="H150" s="39"/>
      <c r="I150" s="39"/>
      <c r="J150" s="39"/>
      <c r="K150" s="39"/>
      <c r="L150" s="39"/>
      <c r="M150" s="39"/>
      <c r="N150" s="39"/>
    </row>
    <row r="151" spans="7:14" ht="15.75" customHeight="1">
      <c r="G151" s="39"/>
      <c r="H151" s="39"/>
      <c r="I151" s="39"/>
      <c r="J151" s="39"/>
      <c r="K151" s="39"/>
      <c r="L151" s="39"/>
      <c r="M151" s="39"/>
      <c r="N151" s="39"/>
    </row>
    <row r="152" spans="7:14" ht="15.75" customHeight="1">
      <c r="G152" s="39"/>
      <c r="H152" s="39"/>
      <c r="I152" s="39"/>
      <c r="J152" s="39"/>
      <c r="K152" s="39"/>
      <c r="L152" s="39"/>
      <c r="M152" s="39"/>
      <c r="N152" s="39"/>
    </row>
    <row r="153" spans="7:14" ht="15.75" customHeight="1">
      <c r="G153" s="39"/>
      <c r="H153" s="39"/>
      <c r="I153" s="39"/>
      <c r="J153" s="39"/>
      <c r="K153" s="39"/>
      <c r="L153" s="39"/>
      <c r="M153" s="39"/>
      <c r="N153" s="39"/>
    </row>
    <row r="154" spans="7:14" ht="15.75" customHeight="1">
      <c r="G154" s="39"/>
      <c r="H154" s="39"/>
      <c r="I154" s="39"/>
      <c r="J154" s="39"/>
      <c r="K154" s="39"/>
      <c r="L154" s="39"/>
      <c r="M154" s="39"/>
      <c r="N154" s="39"/>
    </row>
    <row r="155" spans="7:14" ht="15.75" customHeight="1">
      <c r="G155" s="39"/>
      <c r="H155" s="39"/>
      <c r="I155" s="39"/>
      <c r="J155" s="39"/>
      <c r="K155" s="39"/>
      <c r="L155" s="39"/>
      <c r="M155" s="39"/>
      <c r="N155" s="39"/>
    </row>
    <row r="156" spans="7:14" ht="15.75" customHeight="1">
      <c r="G156" s="39"/>
      <c r="H156" s="39"/>
      <c r="I156" s="39"/>
      <c r="J156" s="39"/>
      <c r="K156" s="39"/>
      <c r="L156" s="39"/>
      <c r="M156" s="39"/>
      <c r="N156" s="39"/>
    </row>
    <row r="157" spans="7:14" ht="15.75" customHeight="1">
      <c r="G157" s="39"/>
      <c r="H157" s="39"/>
      <c r="I157" s="39"/>
      <c r="J157" s="39"/>
      <c r="K157" s="39"/>
      <c r="L157" s="39"/>
      <c r="M157" s="39"/>
      <c r="N157" s="39"/>
    </row>
    <row r="158" spans="7:14" ht="15.75" customHeight="1">
      <c r="G158" s="39"/>
      <c r="H158" s="39"/>
      <c r="I158" s="39"/>
      <c r="J158" s="39"/>
      <c r="K158" s="39"/>
      <c r="L158" s="39"/>
      <c r="M158" s="39"/>
      <c r="N158" s="39"/>
    </row>
    <row r="159" spans="7:14" ht="15.75" customHeight="1">
      <c r="G159" s="39"/>
      <c r="H159" s="39"/>
      <c r="I159" s="39"/>
      <c r="J159" s="39"/>
      <c r="K159" s="39"/>
      <c r="L159" s="39"/>
      <c r="M159" s="39"/>
      <c r="N159" s="39"/>
    </row>
    <row r="160" spans="7:14" ht="15.75" customHeight="1">
      <c r="G160" s="39"/>
      <c r="H160" s="39"/>
      <c r="I160" s="39"/>
      <c r="J160" s="39"/>
      <c r="K160" s="39"/>
      <c r="L160" s="39"/>
      <c r="M160" s="39"/>
      <c r="N160" s="39"/>
    </row>
    <row r="161" spans="7:14" ht="15.75" customHeight="1">
      <c r="G161" s="39"/>
      <c r="H161" s="39"/>
      <c r="I161" s="39"/>
      <c r="J161" s="39"/>
      <c r="K161" s="39"/>
      <c r="L161" s="39"/>
      <c r="M161" s="39"/>
      <c r="N161" s="39"/>
    </row>
    <row r="162" spans="7:14" ht="15.75" customHeight="1">
      <c r="G162" s="39"/>
      <c r="H162" s="39"/>
      <c r="I162" s="39"/>
      <c r="J162" s="39"/>
      <c r="K162" s="39"/>
      <c r="L162" s="39"/>
      <c r="M162" s="39"/>
      <c r="N162" s="39"/>
    </row>
    <row r="163" spans="7:14" ht="15.75" customHeight="1">
      <c r="G163" s="39"/>
      <c r="H163" s="39"/>
      <c r="I163" s="39"/>
      <c r="J163" s="39"/>
      <c r="K163" s="39"/>
      <c r="L163" s="39"/>
      <c r="M163" s="39"/>
      <c r="N163" s="39"/>
    </row>
    <row r="164" spans="7:14" ht="15.75" customHeight="1">
      <c r="G164" s="39"/>
      <c r="H164" s="39"/>
      <c r="I164" s="39"/>
      <c r="J164" s="39"/>
      <c r="K164" s="39"/>
      <c r="L164" s="39"/>
      <c r="M164" s="39"/>
      <c r="N164" s="39"/>
    </row>
    <row r="165" spans="7:14" ht="15.75" customHeight="1">
      <c r="G165" s="39"/>
      <c r="H165" s="39"/>
      <c r="I165" s="39"/>
      <c r="J165" s="39"/>
      <c r="K165" s="39"/>
      <c r="L165" s="39"/>
      <c r="M165" s="39"/>
      <c r="N165" s="39"/>
    </row>
    <row r="166" spans="7:14" ht="15.75" customHeight="1">
      <c r="G166" s="39"/>
      <c r="H166" s="39"/>
      <c r="I166" s="39"/>
      <c r="J166" s="39"/>
      <c r="K166" s="39"/>
      <c r="L166" s="39"/>
      <c r="M166" s="39"/>
      <c r="N166" s="39"/>
    </row>
    <row r="167" spans="7:14" ht="15.75" customHeight="1">
      <c r="G167" s="39"/>
      <c r="H167" s="39"/>
      <c r="I167" s="39"/>
      <c r="J167" s="39"/>
      <c r="K167" s="39"/>
      <c r="L167" s="39"/>
      <c r="M167" s="39"/>
      <c r="N167" s="39"/>
    </row>
    <row r="168" spans="7:14" ht="15.75" customHeight="1">
      <c r="G168" s="39"/>
      <c r="H168" s="39"/>
      <c r="I168" s="39"/>
      <c r="J168" s="39"/>
      <c r="K168" s="39"/>
      <c r="L168" s="39"/>
      <c r="M168" s="39"/>
      <c r="N168" s="39"/>
    </row>
    <row r="169" spans="7:14" ht="15.75" customHeight="1">
      <c r="G169" s="39"/>
      <c r="H169" s="39"/>
      <c r="I169" s="39"/>
      <c r="J169" s="39"/>
      <c r="K169" s="39"/>
      <c r="L169" s="39"/>
      <c r="M169" s="39"/>
      <c r="N169" s="39"/>
    </row>
    <row r="170" spans="7:14" ht="15.75" customHeight="1">
      <c r="G170" s="39"/>
      <c r="H170" s="39"/>
      <c r="I170" s="39"/>
      <c r="J170" s="39"/>
      <c r="K170" s="39"/>
      <c r="L170" s="39"/>
      <c r="M170" s="39"/>
      <c r="N170" s="39"/>
    </row>
    <row r="171" spans="7:14" ht="15.75" customHeight="1">
      <c r="G171" s="39"/>
      <c r="H171" s="39"/>
      <c r="I171" s="39"/>
      <c r="J171" s="39"/>
      <c r="K171" s="39"/>
      <c r="L171" s="39"/>
      <c r="M171" s="39"/>
      <c r="N171" s="39"/>
    </row>
    <row r="172" spans="7:14" ht="15.75" customHeight="1">
      <c r="G172" s="39"/>
      <c r="H172" s="39"/>
      <c r="I172" s="39"/>
      <c r="J172" s="39"/>
      <c r="K172" s="39"/>
      <c r="L172" s="39"/>
      <c r="M172" s="39"/>
      <c r="N172" s="39"/>
    </row>
    <row r="173" spans="7:14" ht="15.75" customHeight="1">
      <c r="G173" s="39"/>
      <c r="H173" s="39"/>
      <c r="I173" s="39"/>
      <c r="J173" s="39"/>
      <c r="K173" s="39"/>
      <c r="L173" s="39"/>
      <c r="M173" s="39"/>
      <c r="N173" s="39"/>
    </row>
    <row r="174" spans="7:14" ht="15.75" customHeight="1">
      <c r="G174" s="39"/>
      <c r="H174" s="39"/>
      <c r="I174" s="39"/>
      <c r="J174" s="39"/>
      <c r="K174" s="39"/>
      <c r="L174" s="39"/>
      <c r="M174" s="39"/>
      <c r="N174" s="39"/>
    </row>
    <row r="175" spans="7:14" ht="15.75" customHeight="1">
      <c r="G175" s="39"/>
      <c r="H175" s="39"/>
      <c r="I175" s="39"/>
      <c r="J175" s="39"/>
      <c r="K175" s="39"/>
      <c r="L175" s="39"/>
      <c r="M175" s="39"/>
      <c r="N175" s="39"/>
    </row>
    <row r="176" spans="7:14" ht="15.75" customHeight="1">
      <c r="G176" s="39"/>
      <c r="H176" s="39"/>
      <c r="I176" s="39"/>
      <c r="J176" s="39"/>
      <c r="K176" s="39"/>
      <c r="L176" s="39"/>
      <c r="M176" s="39"/>
      <c r="N176" s="39"/>
    </row>
    <row r="177" spans="7:14" ht="15.75" customHeight="1">
      <c r="G177" s="39"/>
      <c r="H177" s="39"/>
      <c r="I177" s="39"/>
      <c r="J177" s="39"/>
      <c r="K177" s="39"/>
      <c r="L177" s="39"/>
      <c r="M177" s="39"/>
      <c r="N177" s="39"/>
    </row>
    <row r="178" spans="7:14" ht="15.75" customHeight="1">
      <c r="G178" s="39"/>
      <c r="H178" s="39"/>
      <c r="I178" s="39"/>
      <c r="J178" s="39"/>
      <c r="K178" s="39"/>
      <c r="L178" s="39"/>
      <c r="M178" s="39"/>
      <c r="N178" s="39"/>
    </row>
    <row r="179" spans="7:14" ht="15.75" customHeight="1">
      <c r="G179" s="39"/>
      <c r="H179" s="39"/>
      <c r="I179" s="39"/>
      <c r="J179" s="39"/>
      <c r="K179" s="39"/>
      <c r="L179" s="39"/>
      <c r="M179" s="39"/>
      <c r="N179" s="39"/>
    </row>
    <row r="180" spans="7:14" ht="15.75" customHeight="1">
      <c r="G180" s="39"/>
      <c r="H180" s="39"/>
      <c r="I180" s="39"/>
      <c r="J180" s="39"/>
      <c r="K180" s="39"/>
      <c r="L180" s="39"/>
      <c r="M180" s="39"/>
      <c r="N180" s="39"/>
    </row>
    <row r="181" spans="7:14" ht="15.75" customHeight="1">
      <c r="G181" s="39"/>
      <c r="H181" s="39"/>
      <c r="I181" s="39"/>
      <c r="J181" s="39"/>
      <c r="K181" s="39"/>
      <c r="L181" s="39"/>
      <c r="M181" s="39"/>
      <c r="N181" s="39"/>
    </row>
    <row r="182" spans="7:14" ht="15.75" customHeight="1">
      <c r="G182" s="39"/>
      <c r="H182" s="39"/>
      <c r="I182" s="39"/>
      <c r="J182" s="39"/>
      <c r="K182" s="39"/>
      <c r="L182" s="39"/>
      <c r="M182" s="39"/>
      <c r="N182" s="39"/>
    </row>
    <row r="183" spans="7:14" ht="15.75" customHeight="1">
      <c r="G183" s="39"/>
      <c r="H183" s="39"/>
      <c r="I183" s="39"/>
      <c r="J183" s="39"/>
      <c r="K183" s="39"/>
      <c r="L183" s="39"/>
      <c r="M183" s="39"/>
      <c r="N183" s="39"/>
    </row>
    <row r="184" spans="7:14" ht="15.75" customHeight="1">
      <c r="G184" s="39"/>
      <c r="H184" s="39"/>
      <c r="I184" s="39"/>
      <c r="J184" s="39"/>
      <c r="K184" s="39"/>
      <c r="L184" s="39"/>
      <c r="M184" s="39"/>
      <c r="N184" s="39"/>
    </row>
    <row r="185" spans="7:14" ht="15.75" customHeight="1">
      <c r="G185" s="39"/>
      <c r="H185" s="39"/>
      <c r="I185" s="39"/>
      <c r="J185" s="39"/>
      <c r="K185" s="39"/>
      <c r="L185" s="39"/>
      <c r="M185" s="39"/>
      <c r="N185" s="39"/>
    </row>
    <row r="186" spans="7:14" ht="15.75" customHeight="1">
      <c r="G186" s="39"/>
      <c r="H186" s="39"/>
      <c r="I186" s="39"/>
      <c r="J186" s="39"/>
      <c r="K186" s="39"/>
      <c r="L186" s="39"/>
      <c r="M186" s="39"/>
      <c r="N186" s="39"/>
    </row>
    <row r="187" spans="7:14" ht="15.75" customHeight="1">
      <c r="G187" s="39"/>
      <c r="H187" s="39"/>
      <c r="I187" s="39"/>
      <c r="J187" s="39"/>
      <c r="K187" s="39"/>
      <c r="L187" s="39"/>
      <c r="M187" s="39"/>
      <c r="N187" s="39"/>
    </row>
    <row r="188" spans="7:14" ht="15.75" customHeight="1">
      <c r="G188" s="39"/>
      <c r="H188" s="39"/>
      <c r="I188" s="39"/>
      <c r="J188" s="39"/>
      <c r="K188" s="39"/>
      <c r="L188" s="39"/>
      <c r="M188" s="39"/>
      <c r="N188" s="39"/>
    </row>
    <row r="189" spans="7:14" ht="15.75" customHeight="1">
      <c r="G189" s="39"/>
      <c r="H189" s="39"/>
      <c r="I189" s="39"/>
      <c r="J189" s="39"/>
      <c r="K189" s="39"/>
      <c r="L189" s="39"/>
      <c r="M189" s="39"/>
      <c r="N189" s="39"/>
    </row>
    <row r="190" spans="7:14" ht="15.75" customHeight="1">
      <c r="G190" s="39"/>
      <c r="H190" s="39"/>
      <c r="I190" s="39"/>
      <c r="J190" s="39"/>
      <c r="K190" s="39"/>
      <c r="L190" s="39"/>
      <c r="M190" s="39"/>
      <c r="N190" s="39"/>
    </row>
    <row r="191" spans="7:14" ht="15.75" customHeight="1">
      <c r="G191" s="39"/>
      <c r="H191" s="39"/>
      <c r="I191" s="39"/>
      <c r="J191" s="39"/>
      <c r="K191" s="39"/>
      <c r="L191" s="39"/>
      <c r="M191" s="39"/>
      <c r="N191" s="39"/>
    </row>
    <row r="192" spans="7:14" ht="15.75" customHeight="1">
      <c r="G192" s="39"/>
      <c r="H192" s="39"/>
      <c r="I192" s="39"/>
      <c r="J192" s="39"/>
      <c r="K192" s="39"/>
      <c r="L192" s="39"/>
      <c r="M192" s="39"/>
      <c r="N192" s="39"/>
    </row>
    <row r="193" spans="7:14" ht="15.75" customHeight="1">
      <c r="G193" s="39"/>
      <c r="H193" s="39"/>
      <c r="I193" s="39"/>
      <c r="J193" s="39"/>
      <c r="K193" s="39"/>
      <c r="L193" s="39"/>
      <c r="M193" s="39"/>
      <c r="N193" s="39"/>
    </row>
    <row r="194" spans="7:14" ht="15.75" customHeight="1">
      <c r="G194" s="39"/>
      <c r="H194" s="39"/>
      <c r="I194" s="39"/>
      <c r="J194" s="39"/>
      <c r="K194" s="39"/>
      <c r="L194" s="39"/>
      <c r="M194" s="39"/>
      <c r="N194" s="39"/>
    </row>
    <row r="195" spans="7:14" ht="15.75" customHeight="1">
      <c r="G195" s="39"/>
      <c r="H195" s="39"/>
      <c r="I195" s="39"/>
      <c r="J195" s="39"/>
      <c r="K195" s="39"/>
      <c r="L195" s="39"/>
      <c r="M195" s="39"/>
      <c r="N195" s="39"/>
    </row>
    <row r="196" spans="7:14" ht="15.75" customHeight="1">
      <c r="G196" s="39"/>
      <c r="H196" s="39"/>
      <c r="I196" s="39"/>
      <c r="J196" s="39"/>
      <c r="K196" s="39"/>
      <c r="L196" s="39"/>
      <c r="M196" s="39"/>
      <c r="N196" s="39"/>
    </row>
    <row r="197" spans="7:14" ht="15.75" customHeight="1">
      <c r="G197" s="39"/>
      <c r="H197" s="39"/>
      <c r="I197" s="39"/>
      <c r="J197" s="39"/>
      <c r="K197" s="39"/>
      <c r="L197" s="39"/>
      <c r="M197" s="39"/>
      <c r="N197" s="39"/>
    </row>
    <row r="198" spans="7:14" ht="15.75" customHeight="1">
      <c r="G198" s="39"/>
      <c r="H198" s="39"/>
      <c r="I198" s="39"/>
      <c r="J198" s="39"/>
      <c r="K198" s="39"/>
      <c r="L198" s="39"/>
      <c r="M198" s="39"/>
      <c r="N198" s="39"/>
    </row>
    <row r="199" spans="7:14" ht="15.75" customHeight="1">
      <c r="G199" s="39"/>
      <c r="H199" s="39"/>
      <c r="I199" s="39"/>
      <c r="J199" s="39"/>
      <c r="K199" s="39"/>
      <c r="L199" s="39"/>
      <c r="M199" s="39"/>
      <c r="N199" s="39"/>
    </row>
    <row r="200" spans="7:14" ht="15.75" customHeight="1">
      <c r="G200" s="39"/>
      <c r="H200" s="39"/>
      <c r="I200" s="39"/>
      <c r="J200" s="39"/>
      <c r="K200" s="39"/>
      <c r="L200" s="39"/>
      <c r="M200" s="39"/>
      <c r="N200" s="39"/>
    </row>
    <row r="201" spans="7:14" ht="15.75" customHeight="1">
      <c r="G201" s="39"/>
      <c r="H201" s="39"/>
      <c r="I201" s="39"/>
      <c r="J201" s="39"/>
      <c r="K201" s="39"/>
      <c r="L201" s="39"/>
      <c r="M201" s="39"/>
      <c r="N201" s="39"/>
    </row>
    <row r="202" spans="7:14" ht="15.75" customHeight="1">
      <c r="G202" s="39"/>
      <c r="H202" s="39"/>
      <c r="I202" s="39"/>
      <c r="J202" s="39"/>
      <c r="K202" s="39"/>
      <c r="L202" s="39"/>
      <c r="M202" s="39"/>
      <c r="N202" s="39"/>
    </row>
    <row r="203" spans="7:14" ht="15.75" customHeight="1">
      <c r="G203" s="39"/>
      <c r="H203" s="39"/>
      <c r="I203" s="39"/>
      <c r="J203" s="39"/>
      <c r="K203" s="39"/>
      <c r="L203" s="39"/>
      <c r="M203" s="39"/>
      <c r="N203" s="39"/>
    </row>
    <row r="204" spans="7:14" ht="15.75" customHeight="1">
      <c r="G204" s="39"/>
      <c r="H204" s="39"/>
      <c r="I204" s="39"/>
      <c r="J204" s="39"/>
      <c r="K204" s="39"/>
      <c r="L204" s="39"/>
      <c r="M204" s="39"/>
      <c r="N204" s="39"/>
    </row>
    <row r="205" spans="7:14" ht="15.75" customHeight="1">
      <c r="G205" s="39"/>
      <c r="H205" s="39"/>
      <c r="I205" s="39"/>
      <c r="J205" s="39"/>
      <c r="K205" s="39"/>
      <c r="L205" s="39"/>
      <c r="M205" s="39"/>
      <c r="N205" s="39"/>
    </row>
    <row r="206" spans="7:14" ht="15.75" customHeight="1">
      <c r="G206" s="39"/>
      <c r="H206" s="39"/>
      <c r="I206" s="39"/>
      <c r="J206" s="39"/>
      <c r="K206" s="39"/>
      <c r="L206" s="39"/>
      <c r="M206" s="39"/>
      <c r="N206" s="39"/>
    </row>
    <row r="207" spans="7:14" ht="15.75" customHeight="1">
      <c r="G207" s="39"/>
      <c r="H207" s="39"/>
      <c r="I207" s="39"/>
      <c r="J207" s="39"/>
      <c r="K207" s="39"/>
      <c r="L207" s="39"/>
      <c r="M207" s="39"/>
      <c r="N207" s="39"/>
    </row>
    <row r="208" spans="7:14" ht="15.75" customHeight="1">
      <c r="G208" s="39"/>
      <c r="H208" s="39"/>
      <c r="I208" s="39"/>
      <c r="J208" s="39"/>
      <c r="K208" s="39"/>
      <c r="L208" s="39"/>
      <c r="M208" s="39"/>
      <c r="N208" s="39"/>
    </row>
    <row r="209" spans="7:14" ht="15.75" customHeight="1">
      <c r="G209" s="39"/>
      <c r="H209" s="39"/>
      <c r="I209" s="39"/>
      <c r="J209" s="39"/>
      <c r="K209" s="39"/>
      <c r="L209" s="39"/>
      <c r="M209" s="39"/>
      <c r="N209" s="39"/>
    </row>
    <row r="210" spans="7:14" ht="15.75" customHeight="1">
      <c r="G210" s="39"/>
      <c r="H210" s="39"/>
      <c r="I210" s="39"/>
      <c r="J210" s="39"/>
      <c r="K210" s="39"/>
      <c r="L210" s="39"/>
      <c r="M210" s="39"/>
      <c r="N210" s="39"/>
    </row>
    <row r="211" spans="7:14" ht="15.75" customHeight="1">
      <c r="G211" s="39"/>
      <c r="H211" s="39"/>
      <c r="I211" s="39"/>
      <c r="J211" s="39"/>
      <c r="K211" s="39"/>
      <c r="L211" s="39"/>
      <c r="M211" s="39"/>
      <c r="N211" s="39"/>
    </row>
    <row r="212" spans="7:14" ht="15.75" customHeight="1">
      <c r="G212" s="39"/>
      <c r="H212" s="39"/>
      <c r="I212" s="39"/>
      <c r="J212" s="39"/>
      <c r="K212" s="39"/>
      <c r="L212" s="39"/>
      <c r="M212" s="39"/>
      <c r="N212" s="39"/>
    </row>
    <row r="213" spans="7:14" ht="15.75" customHeight="1">
      <c r="G213" s="39"/>
      <c r="H213" s="39"/>
      <c r="I213" s="39"/>
      <c r="J213" s="39"/>
      <c r="K213" s="39"/>
      <c r="L213" s="39"/>
      <c r="M213" s="39"/>
      <c r="N213" s="39"/>
    </row>
    <row r="214" spans="7:14" ht="15.75" customHeight="1">
      <c r="G214" s="39"/>
      <c r="H214" s="39"/>
      <c r="I214" s="39"/>
      <c r="J214" s="39"/>
      <c r="K214" s="39"/>
      <c r="L214" s="39"/>
      <c r="M214" s="39"/>
      <c r="N214" s="39"/>
    </row>
    <row r="215" spans="7:14" ht="15.75" customHeight="1">
      <c r="G215" s="39"/>
      <c r="H215" s="39"/>
      <c r="I215" s="39"/>
      <c r="J215" s="39"/>
      <c r="K215" s="39"/>
      <c r="L215" s="39"/>
      <c r="M215" s="39"/>
      <c r="N215" s="39"/>
    </row>
    <row r="216" spans="7:14" ht="15.75" customHeight="1">
      <c r="G216" s="39"/>
      <c r="H216" s="39"/>
      <c r="I216" s="39"/>
      <c r="J216" s="39"/>
      <c r="K216" s="39"/>
      <c r="L216" s="39"/>
      <c r="M216" s="39"/>
      <c r="N216" s="39"/>
    </row>
    <row r="217" spans="7:14" ht="15.75" customHeight="1">
      <c r="G217" s="39"/>
      <c r="H217" s="39"/>
      <c r="I217" s="39"/>
      <c r="J217" s="39"/>
      <c r="K217" s="39"/>
      <c r="L217" s="39"/>
      <c r="M217" s="39"/>
      <c r="N217" s="39"/>
    </row>
    <row r="218" spans="7:14" ht="15.75" customHeight="1">
      <c r="G218" s="39"/>
      <c r="H218" s="39"/>
      <c r="I218" s="39"/>
      <c r="J218" s="39"/>
      <c r="K218" s="39"/>
      <c r="L218" s="39"/>
      <c r="M218" s="39"/>
      <c r="N218" s="39"/>
    </row>
    <row r="219" spans="7:14" ht="15.75" customHeight="1">
      <c r="G219" s="39"/>
      <c r="H219" s="39"/>
      <c r="I219" s="39"/>
      <c r="J219" s="39"/>
      <c r="K219" s="39"/>
      <c r="L219" s="39"/>
      <c r="M219" s="39"/>
      <c r="N219" s="39"/>
    </row>
    <row r="220" spans="7:14" ht="15.75" customHeight="1">
      <c r="G220" s="39"/>
      <c r="H220" s="39"/>
      <c r="I220" s="39"/>
      <c r="J220" s="39"/>
      <c r="K220" s="39"/>
      <c r="L220" s="39"/>
      <c r="M220" s="39"/>
      <c r="N220" s="39"/>
    </row>
    <row r="221" spans="7:14" ht="15.75" customHeight="1">
      <c r="G221" s="39"/>
      <c r="H221" s="39"/>
      <c r="I221" s="39"/>
      <c r="J221" s="39"/>
      <c r="K221" s="39"/>
      <c r="L221" s="39"/>
      <c r="M221" s="39"/>
      <c r="N221" s="39"/>
    </row>
    <row r="222" spans="7:14" ht="15.75" customHeight="1">
      <c r="G222" s="39"/>
      <c r="H222" s="39"/>
      <c r="I222" s="39"/>
      <c r="J222" s="39"/>
      <c r="K222" s="39"/>
      <c r="L222" s="39"/>
      <c r="M222" s="39"/>
      <c r="N222" s="39"/>
    </row>
    <row r="223" spans="7:14" ht="15.75" customHeight="1">
      <c r="G223" s="39"/>
      <c r="H223" s="39"/>
      <c r="I223" s="39"/>
      <c r="J223" s="39"/>
      <c r="K223" s="39"/>
      <c r="L223" s="39"/>
      <c r="M223" s="39"/>
      <c r="N223" s="39"/>
    </row>
    <row r="224" spans="7:14" ht="15.75" customHeight="1">
      <c r="G224" s="39"/>
      <c r="H224" s="39"/>
      <c r="I224" s="39"/>
      <c r="J224" s="39"/>
      <c r="K224" s="39"/>
      <c r="L224" s="39"/>
      <c r="M224" s="39"/>
      <c r="N224" s="39"/>
    </row>
    <row r="225" spans="7:14" ht="15.75" customHeight="1">
      <c r="G225" s="39"/>
      <c r="H225" s="39"/>
      <c r="I225" s="39"/>
      <c r="J225" s="39"/>
      <c r="K225" s="39"/>
      <c r="L225" s="39"/>
      <c r="M225" s="39"/>
      <c r="N225" s="39"/>
    </row>
    <row r="226" spans="7:14" ht="15.75" customHeight="1">
      <c r="G226" s="39"/>
      <c r="H226" s="39"/>
      <c r="I226" s="39"/>
      <c r="J226" s="39"/>
      <c r="K226" s="39"/>
      <c r="L226" s="39"/>
      <c r="M226" s="39"/>
      <c r="N226" s="39"/>
    </row>
    <row r="227" spans="7:14" ht="15.75" customHeight="1">
      <c r="G227" s="39"/>
      <c r="H227" s="39"/>
      <c r="I227" s="39"/>
      <c r="J227" s="39"/>
      <c r="K227" s="39"/>
      <c r="L227" s="39"/>
      <c r="M227" s="39"/>
      <c r="N227" s="39"/>
    </row>
    <row r="228" spans="7:14" ht="15.75" customHeight="1">
      <c r="G228" s="39"/>
      <c r="H228" s="39"/>
      <c r="I228" s="39"/>
      <c r="J228" s="39"/>
      <c r="K228" s="39"/>
      <c r="L228" s="39"/>
      <c r="M228" s="39"/>
      <c r="N228" s="39"/>
    </row>
    <row r="229" spans="7:14" ht="15.75" customHeight="1">
      <c r="G229" s="39"/>
      <c r="H229" s="39"/>
      <c r="I229" s="39"/>
      <c r="J229" s="39"/>
      <c r="K229" s="39"/>
      <c r="L229" s="39"/>
      <c r="M229" s="39"/>
      <c r="N229" s="39"/>
    </row>
    <row r="230" spans="7:14" ht="15.75" customHeight="1">
      <c r="G230" s="39"/>
      <c r="H230" s="39"/>
      <c r="I230" s="39"/>
      <c r="J230" s="39"/>
      <c r="K230" s="39"/>
      <c r="L230" s="39"/>
      <c r="M230" s="39"/>
      <c r="N230" s="39"/>
    </row>
    <row r="231" spans="7:14" ht="15.75" customHeight="1">
      <c r="G231" s="39"/>
      <c r="H231" s="39"/>
      <c r="I231" s="39"/>
      <c r="J231" s="39"/>
      <c r="K231" s="39"/>
      <c r="L231" s="39"/>
      <c r="M231" s="39"/>
      <c r="N231" s="39"/>
    </row>
    <row r="232" spans="7:14" ht="15.75" customHeight="1">
      <c r="G232" s="39"/>
      <c r="H232" s="39"/>
      <c r="I232" s="39"/>
      <c r="J232" s="39"/>
      <c r="K232" s="39"/>
      <c r="L232" s="39"/>
      <c r="M232" s="39"/>
      <c r="N232" s="39"/>
    </row>
    <row r="233" spans="7:14" ht="15.75" customHeight="1">
      <c r="G233" s="39"/>
      <c r="H233" s="39"/>
      <c r="I233" s="39"/>
      <c r="J233" s="39"/>
      <c r="K233" s="39"/>
      <c r="L233" s="39"/>
      <c r="M233" s="39"/>
      <c r="N233" s="39"/>
    </row>
    <row r="234" spans="7:14" ht="15.75" customHeight="1">
      <c r="G234" s="39"/>
      <c r="H234" s="39"/>
      <c r="I234" s="39"/>
      <c r="J234" s="39"/>
      <c r="K234" s="39"/>
      <c r="L234" s="39"/>
      <c r="M234" s="39"/>
      <c r="N234" s="39"/>
    </row>
    <row r="235" spans="7:14" ht="15.75" customHeight="1">
      <c r="G235" s="39"/>
      <c r="H235" s="39"/>
      <c r="I235" s="39"/>
      <c r="J235" s="39"/>
      <c r="K235" s="39"/>
      <c r="L235" s="39"/>
      <c r="M235" s="39"/>
      <c r="N235" s="39"/>
    </row>
    <row r="236" spans="7:14" ht="15.75" customHeight="1">
      <c r="G236" s="39"/>
      <c r="H236" s="39"/>
      <c r="I236" s="39"/>
      <c r="J236" s="39"/>
      <c r="K236" s="39"/>
      <c r="L236" s="39"/>
      <c r="M236" s="39"/>
      <c r="N236" s="39"/>
    </row>
    <row r="237" spans="7:14" ht="15.75" customHeight="1">
      <c r="G237" s="39"/>
      <c r="H237" s="39"/>
      <c r="I237" s="39"/>
      <c r="J237" s="39"/>
      <c r="K237" s="39"/>
      <c r="L237" s="39"/>
      <c r="M237" s="39"/>
      <c r="N237" s="39"/>
    </row>
    <row r="238" spans="7:14" ht="15.75" customHeight="1">
      <c r="G238" s="39"/>
      <c r="H238" s="39"/>
      <c r="I238" s="39"/>
      <c r="J238" s="39"/>
      <c r="K238" s="39"/>
      <c r="L238" s="39"/>
      <c r="M238" s="39"/>
      <c r="N238" s="39"/>
    </row>
    <row r="239" spans="7:14" ht="15.75" customHeight="1">
      <c r="G239" s="39"/>
      <c r="H239" s="39"/>
      <c r="I239" s="39"/>
      <c r="J239" s="39"/>
      <c r="K239" s="39"/>
      <c r="L239" s="39"/>
      <c r="M239" s="39"/>
      <c r="N239" s="39"/>
    </row>
    <row r="240" spans="7:14" ht="15.75" customHeight="1">
      <c r="G240" s="39"/>
      <c r="H240" s="39"/>
      <c r="I240" s="39"/>
      <c r="J240" s="39"/>
      <c r="K240" s="39"/>
      <c r="L240" s="39"/>
      <c r="M240" s="39"/>
      <c r="N240" s="39"/>
    </row>
    <row r="241" spans="7:14" ht="15.75" customHeight="1">
      <c r="G241" s="39"/>
      <c r="H241" s="39"/>
      <c r="I241" s="39"/>
      <c r="J241" s="39"/>
      <c r="K241" s="39"/>
      <c r="L241" s="39"/>
      <c r="M241" s="39"/>
      <c r="N241" s="39"/>
    </row>
    <row r="242" spans="7:14" ht="15.75" customHeight="1">
      <c r="G242" s="39"/>
      <c r="H242" s="39"/>
      <c r="I242" s="39"/>
      <c r="J242" s="39"/>
      <c r="K242" s="39"/>
      <c r="L242" s="39"/>
      <c r="M242" s="39"/>
      <c r="N242" s="39"/>
    </row>
    <row r="243" spans="7:14" ht="15.75" customHeight="1">
      <c r="G243" s="39"/>
      <c r="H243" s="39"/>
      <c r="I243" s="39"/>
      <c r="J243" s="39"/>
      <c r="K243" s="39"/>
      <c r="L243" s="39"/>
      <c r="M243" s="39"/>
      <c r="N243" s="39"/>
    </row>
    <row r="244" spans="7:14" ht="15.75" customHeight="1">
      <c r="G244" s="39"/>
      <c r="H244" s="39"/>
      <c r="I244" s="39"/>
      <c r="J244" s="39"/>
      <c r="K244" s="39"/>
      <c r="L244" s="39"/>
      <c r="M244" s="39"/>
      <c r="N244" s="39"/>
    </row>
    <row r="245" spans="7:14" ht="15.75" customHeight="1">
      <c r="G245" s="39"/>
      <c r="H245" s="39"/>
      <c r="I245" s="39"/>
      <c r="J245" s="39"/>
      <c r="K245" s="39"/>
      <c r="L245" s="39"/>
      <c r="M245" s="39"/>
      <c r="N245" s="39"/>
    </row>
    <row r="246" spans="7:14" ht="15.75" customHeight="1">
      <c r="G246" s="39"/>
      <c r="H246" s="39"/>
      <c r="I246" s="39"/>
      <c r="J246" s="39"/>
      <c r="K246" s="39"/>
      <c r="L246" s="39"/>
      <c r="M246" s="39"/>
      <c r="N246" s="39"/>
    </row>
    <row r="247" spans="7:14" ht="15.75" customHeight="1">
      <c r="G247" s="39"/>
      <c r="H247" s="39"/>
      <c r="I247" s="39"/>
      <c r="J247" s="39"/>
      <c r="K247" s="39"/>
      <c r="L247" s="39"/>
      <c r="M247" s="39"/>
      <c r="N247" s="39"/>
    </row>
    <row r="248" spans="7:14" ht="15.75" customHeight="1">
      <c r="G248" s="39"/>
      <c r="H248" s="39"/>
      <c r="I248" s="39"/>
      <c r="J248" s="39"/>
      <c r="K248" s="39"/>
      <c r="L248" s="39"/>
      <c r="M248" s="39"/>
      <c r="N248" s="39"/>
    </row>
    <row r="249" spans="7:14" ht="15.75" customHeight="1">
      <c r="G249" s="39"/>
      <c r="H249" s="39"/>
      <c r="I249" s="39"/>
      <c r="J249" s="39"/>
      <c r="K249" s="39"/>
      <c r="L249" s="39"/>
      <c r="M249" s="39"/>
      <c r="N249" s="39"/>
    </row>
    <row r="250" spans="7:14" ht="15.75" customHeight="1">
      <c r="G250" s="39"/>
      <c r="H250" s="39"/>
      <c r="I250" s="39"/>
      <c r="J250" s="39"/>
      <c r="K250" s="39"/>
      <c r="L250" s="39"/>
      <c r="M250" s="39"/>
      <c r="N250" s="39"/>
    </row>
    <row r="251" spans="7:14" ht="15.75" customHeight="1">
      <c r="G251" s="39"/>
      <c r="H251" s="39"/>
      <c r="I251" s="39"/>
      <c r="J251" s="39"/>
      <c r="K251" s="39"/>
      <c r="L251" s="39"/>
      <c r="M251" s="39"/>
      <c r="N251" s="39"/>
    </row>
    <row r="252" spans="7:14" ht="15.75" customHeight="1">
      <c r="G252" s="39"/>
      <c r="H252" s="39"/>
      <c r="I252" s="39"/>
      <c r="J252" s="39"/>
      <c r="K252" s="39"/>
      <c r="L252" s="39"/>
      <c r="M252" s="39"/>
      <c r="N252" s="39"/>
    </row>
    <row r="253" spans="7:14" ht="15.75" customHeight="1">
      <c r="G253" s="39"/>
      <c r="H253" s="39"/>
      <c r="I253" s="39"/>
      <c r="J253" s="39"/>
      <c r="K253" s="39"/>
      <c r="L253" s="39"/>
      <c r="M253" s="39"/>
      <c r="N253" s="39"/>
    </row>
    <row r="254" spans="7:14" ht="15.75" customHeight="1">
      <c r="G254" s="39"/>
      <c r="H254" s="39"/>
      <c r="I254" s="39"/>
      <c r="J254" s="39"/>
      <c r="K254" s="39"/>
      <c r="L254" s="39"/>
      <c r="M254" s="39"/>
      <c r="N254" s="39"/>
    </row>
    <row r="255" spans="7:14" ht="15.75" customHeight="1">
      <c r="G255" s="39"/>
      <c r="H255" s="39"/>
      <c r="I255" s="39"/>
      <c r="J255" s="39"/>
      <c r="K255" s="39"/>
      <c r="L255" s="39"/>
      <c r="M255" s="39"/>
      <c r="N255" s="39"/>
    </row>
    <row r="256" spans="7:14" ht="15.75" customHeight="1">
      <c r="G256" s="39"/>
      <c r="H256" s="39"/>
      <c r="I256" s="39"/>
      <c r="J256" s="39"/>
      <c r="K256" s="39"/>
      <c r="L256" s="39"/>
      <c r="M256" s="39"/>
      <c r="N256" s="39"/>
    </row>
    <row r="257" spans="7:14" ht="15.75" customHeight="1">
      <c r="G257" s="39"/>
      <c r="H257" s="39"/>
      <c r="I257" s="39"/>
      <c r="J257" s="39"/>
      <c r="K257" s="39"/>
      <c r="L257" s="39"/>
      <c r="M257" s="39"/>
      <c r="N257" s="39"/>
    </row>
    <row r="258" spans="7:14" ht="15.75" customHeight="1">
      <c r="G258" s="39"/>
      <c r="H258" s="39"/>
      <c r="I258" s="39"/>
      <c r="J258" s="39"/>
      <c r="K258" s="39"/>
      <c r="L258" s="39"/>
      <c r="M258" s="39"/>
      <c r="N258" s="39"/>
    </row>
    <row r="259" spans="7:14" ht="15.75" customHeight="1">
      <c r="G259" s="39"/>
      <c r="H259" s="39"/>
      <c r="I259" s="39"/>
      <c r="J259" s="39"/>
      <c r="K259" s="39"/>
      <c r="L259" s="39"/>
      <c r="M259" s="39"/>
      <c r="N259" s="39"/>
    </row>
    <row r="260" spans="7:14" ht="15.75" customHeight="1">
      <c r="G260" s="39"/>
      <c r="H260" s="39"/>
      <c r="I260" s="39"/>
      <c r="J260" s="39"/>
      <c r="K260" s="39"/>
      <c r="L260" s="39"/>
      <c r="M260" s="39"/>
      <c r="N260" s="39"/>
    </row>
    <row r="261" spans="7:14" ht="15.75" customHeight="1">
      <c r="G261" s="39"/>
      <c r="H261" s="39"/>
      <c r="I261" s="39"/>
      <c r="J261" s="39"/>
      <c r="K261" s="39"/>
      <c r="L261" s="39"/>
      <c r="M261" s="39"/>
      <c r="N261" s="39"/>
    </row>
    <row r="262" spans="7:14" ht="15.75" customHeight="1">
      <c r="G262" s="39"/>
      <c r="H262" s="39"/>
      <c r="I262" s="39"/>
      <c r="J262" s="39"/>
      <c r="K262" s="39"/>
      <c r="L262" s="39"/>
      <c r="M262" s="39"/>
      <c r="N262" s="39"/>
    </row>
    <row r="263" spans="7:14" ht="15.75" customHeight="1">
      <c r="G263" s="39"/>
      <c r="H263" s="39"/>
      <c r="I263" s="39"/>
      <c r="J263" s="39"/>
      <c r="K263" s="39"/>
      <c r="L263" s="39"/>
      <c r="M263" s="39"/>
      <c r="N263" s="39"/>
    </row>
    <row r="264" spans="7:14" ht="15.75" customHeight="1">
      <c r="G264" s="39"/>
      <c r="H264" s="39"/>
      <c r="I264" s="39"/>
      <c r="J264" s="39"/>
      <c r="K264" s="39"/>
      <c r="L264" s="39"/>
      <c r="M264" s="39"/>
      <c r="N264" s="39"/>
    </row>
    <row r="265" spans="7:14" ht="15.75" customHeight="1">
      <c r="G265" s="39"/>
      <c r="H265" s="39"/>
      <c r="I265" s="39"/>
      <c r="J265" s="39"/>
      <c r="K265" s="39"/>
      <c r="L265" s="39"/>
      <c r="M265" s="39"/>
      <c r="N265" s="39"/>
    </row>
    <row r="266" spans="7:14" ht="15.75" customHeight="1">
      <c r="G266" s="39"/>
      <c r="H266" s="39"/>
      <c r="I266" s="39"/>
      <c r="J266" s="39"/>
      <c r="K266" s="39"/>
      <c r="L266" s="39"/>
      <c r="M266" s="39"/>
      <c r="N266" s="39"/>
    </row>
    <row r="267" spans="7:14" ht="15.75" customHeight="1">
      <c r="G267" s="39"/>
      <c r="H267" s="39"/>
      <c r="I267" s="39"/>
      <c r="J267" s="39"/>
      <c r="K267" s="39"/>
      <c r="L267" s="39"/>
      <c r="M267" s="39"/>
      <c r="N267" s="39"/>
    </row>
    <row r="268" spans="7:14" ht="15.75" customHeight="1">
      <c r="G268" s="39"/>
      <c r="H268" s="39"/>
      <c r="I268" s="39"/>
      <c r="J268" s="39"/>
      <c r="K268" s="39"/>
      <c r="L268" s="39"/>
      <c r="M268" s="39"/>
      <c r="N268" s="39"/>
    </row>
    <row r="269" spans="7:14" ht="15.75" customHeight="1">
      <c r="G269" s="39"/>
      <c r="H269" s="39"/>
      <c r="I269" s="39"/>
      <c r="J269" s="39"/>
      <c r="K269" s="39"/>
      <c r="L269" s="39"/>
      <c r="M269" s="39"/>
      <c r="N269" s="39"/>
    </row>
    <row r="270" spans="7:14" ht="15.75" customHeight="1">
      <c r="G270" s="39"/>
      <c r="H270" s="39"/>
      <c r="I270" s="39"/>
      <c r="J270" s="39"/>
      <c r="K270" s="39"/>
      <c r="L270" s="39"/>
      <c r="M270" s="39"/>
      <c r="N270" s="39"/>
    </row>
    <row r="271" spans="7:14" ht="15.75" customHeight="1">
      <c r="G271" s="39"/>
      <c r="H271" s="39"/>
      <c r="I271" s="39"/>
      <c r="J271" s="39"/>
      <c r="K271" s="39"/>
      <c r="L271" s="39"/>
      <c r="M271" s="39"/>
      <c r="N271" s="39"/>
    </row>
    <row r="272" spans="7:14" ht="15.75" customHeight="1">
      <c r="G272" s="39"/>
      <c r="H272" s="39"/>
      <c r="I272" s="39"/>
      <c r="J272" s="39"/>
      <c r="K272" s="39"/>
      <c r="L272" s="39"/>
      <c r="M272" s="39"/>
      <c r="N272" s="39"/>
    </row>
    <row r="273" spans="7:14" ht="15.75" customHeight="1">
      <c r="G273" s="39"/>
      <c r="H273" s="39"/>
      <c r="I273" s="39"/>
      <c r="J273" s="39"/>
      <c r="K273" s="39"/>
      <c r="L273" s="39"/>
      <c r="M273" s="39"/>
      <c r="N273" s="39"/>
    </row>
    <row r="274" spans="7:14" ht="15.75" customHeight="1">
      <c r="G274" s="39"/>
      <c r="H274" s="39"/>
      <c r="I274" s="39"/>
      <c r="J274" s="39"/>
      <c r="K274" s="39"/>
      <c r="L274" s="39"/>
      <c r="M274" s="39"/>
      <c r="N274" s="39"/>
    </row>
    <row r="275" spans="7:14" ht="15.75" customHeight="1">
      <c r="G275" s="39"/>
      <c r="H275" s="39"/>
      <c r="I275" s="39"/>
      <c r="J275" s="39"/>
      <c r="K275" s="39"/>
      <c r="L275" s="39"/>
      <c r="M275" s="39"/>
      <c r="N275" s="39"/>
    </row>
    <row r="276" spans="7:14" ht="15.75" customHeight="1">
      <c r="G276" s="39"/>
      <c r="H276" s="39"/>
      <c r="I276" s="39"/>
      <c r="J276" s="39"/>
      <c r="K276" s="39"/>
      <c r="L276" s="39"/>
      <c r="M276" s="39"/>
      <c r="N276" s="39"/>
    </row>
    <row r="277" spans="7:14" ht="15.75" customHeight="1">
      <c r="G277" s="39"/>
      <c r="H277" s="39"/>
      <c r="I277" s="39"/>
      <c r="J277" s="39"/>
      <c r="K277" s="39"/>
      <c r="L277" s="39"/>
      <c r="M277" s="39"/>
      <c r="N277" s="39"/>
    </row>
    <row r="278" spans="7:14" ht="15.75" customHeight="1">
      <c r="G278" s="39"/>
      <c r="H278" s="39"/>
      <c r="I278" s="39"/>
      <c r="J278" s="39"/>
      <c r="K278" s="39"/>
      <c r="L278" s="39"/>
      <c r="M278" s="39"/>
      <c r="N278" s="39"/>
    </row>
    <row r="279" spans="7:14" ht="15.75" customHeight="1">
      <c r="G279" s="39"/>
      <c r="H279" s="39"/>
      <c r="I279" s="39"/>
      <c r="J279" s="39"/>
      <c r="K279" s="39"/>
      <c r="L279" s="39"/>
      <c r="M279" s="39"/>
      <c r="N279" s="39"/>
    </row>
    <row r="280" spans="7:14" ht="15.75" customHeight="1">
      <c r="G280" s="39"/>
      <c r="H280" s="39"/>
      <c r="I280" s="39"/>
      <c r="J280" s="39"/>
      <c r="K280" s="39"/>
      <c r="L280" s="39"/>
      <c r="M280" s="39"/>
      <c r="N280" s="39"/>
    </row>
    <row r="281" spans="7:14" ht="15.75" customHeight="1">
      <c r="G281" s="39"/>
      <c r="H281" s="39"/>
      <c r="I281" s="39"/>
      <c r="J281" s="39"/>
      <c r="K281" s="39"/>
      <c r="L281" s="39"/>
      <c r="M281" s="39"/>
      <c r="N281" s="39"/>
    </row>
    <row r="282" spans="7:14" ht="15.75" customHeight="1">
      <c r="G282" s="39"/>
      <c r="H282" s="39"/>
      <c r="I282" s="39"/>
      <c r="J282" s="39"/>
      <c r="K282" s="39"/>
      <c r="L282" s="39"/>
      <c r="M282" s="39"/>
      <c r="N282" s="39"/>
    </row>
    <row r="283" spans="7:14" ht="15.75" customHeight="1">
      <c r="G283" s="39"/>
      <c r="H283" s="39"/>
      <c r="I283" s="39"/>
      <c r="J283" s="39"/>
      <c r="K283" s="39"/>
      <c r="L283" s="39"/>
      <c r="M283" s="39"/>
      <c r="N283" s="39"/>
    </row>
    <row r="284" spans="7:14" ht="15.75" customHeight="1">
      <c r="G284" s="39"/>
      <c r="H284" s="39"/>
      <c r="I284" s="39"/>
      <c r="J284" s="39"/>
      <c r="K284" s="39"/>
      <c r="L284" s="39"/>
      <c r="M284" s="39"/>
      <c r="N284" s="39"/>
    </row>
    <row r="285" spans="7:14" ht="15.75" customHeight="1">
      <c r="G285" s="39"/>
      <c r="H285" s="39"/>
      <c r="I285" s="39"/>
      <c r="J285" s="39"/>
      <c r="K285" s="39"/>
      <c r="L285" s="39"/>
      <c r="M285" s="39"/>
      <c r="N285" s="39"/>
    </row>
    <row r="286" spans="7:14" ht="15.75" customHeight="1">
      <c r="G286" s="39"/>
      <c r="H286" s="39"/>
      <c r="I286" s="39"/>
      <c r="J286" s="39"/>
      <c r="K286" s="39"/>
      <c r="L286" s="39"/>
      <c r="M286" s="39"/>
      <c r="N286" s="39"/>
    </row>
    <row r="287" spans="7:14" ht="15.75" customHeight="1">
      <c r="G287" s="39"/>
      <c r="H287" s="39"/>
      <c r="I287" s="39"/>
      <c r="J287" s="39"/>
      <c r="K287" s="39"/>
      <c r="L287" s="39"/>
      <c r="M287" s="39"/>
      <c r="N287" s="39"/>
    </row>
    <row r="288" spans="7:14" ht="15.75" customHeight="1">
      <c r="G288" s="39"/>
      <c r="H288" s="39"/>
      <c r="I288" s="39"/>
      <c r="J288" s="39"/>
      <c r="K288" s="39"/>
      <c r="L288" s="39"/>
      <c r="M288" s="39"/>
      <c r="N288" s="39"/>
    </row>
    <row r="289" spans="7:14" ht="15.75" customHeight="1">
      <c r="G289" s="39"/>
      <c r="H289" s="39"/>
      <c r="I289" s="39"/>
      <c r="J289" s="39"/>
      <c r="K289" s="39"/>
      <c r="L289" s="39"/>
      <c r="M289" s="39"/>
      <c r="N289" s="39"/>
    </row>
    <row r="290" spans="7:14" ht="15.75" customHeight="1">
      <c r="G290" s="39"/>
      <c r="H290" s="39"/>
      <c r="I290" s="39"/>
      <c r="J290" s="39"/>
      <c r="K290" s="39"/>
      <c r="L290" s="39"/>
      <c r="M290" s="39"/>
      <c r="N290" s="39"/>
    </row>
    <row r="291" spans="7:14" ht="15.75" customHeight="1">
      <c r="G291" s="39"/>
      <c r="H291" s="39"/>
      <c r="I291" s="39"/>
      <c r="J291" s="39"/>
      <c r="K291" s="39"/>
      <c r="L291" s="39"/>
      <c r="M291" s="39"/>
      <c r="N291" s="39"/>
    </row>
    <row r="292" spans="7:14" ht="15.75" customHeight="1">
      <c r="G292" s="39"/>
      <c r="H292" s="39"/>
      <c r="I292" s="39"/>
      <c r="J292" s="39"/>
      <c r="K292" s="39"/>
      <c r="L292" s="39"/>
      <c r="M292" s="39"/>
      <c r="N292" s="39"/>
    </row>
    <row r="293" spans="7:14" ht="15.75" customHeight="1">
      <c r="G293" s="39"/>
      <c r="H293" s="39"/>
      <c r="I293" s="39"/>
      <c r="J293" s="39"/>
      <c r="K293" s="39"/>
      <c r="L293" s="39"/>
      <c r="M293" s="39"/>
      <c r="N293" s="39"/>
    </row>
    <row r="294" spans="7:14" ht="15.75" customHeight="1">
      <c r="G294" s="39"/>
      <c r="H294" s="39"/>
      <c r="I294" s="39"/>
      <c r="J294" s="39"/>
      <c r="K294" s="39"/>
      <c r="L294" s="39"/>
      <c r="M294" s="39"/>
      <c r="N294" s="39"/>
    </row>
    <row r="295" spans="7:14" ht="15.75" customHeight="1">
      <c r="G295" s="39"/>
      <c r="H295" s="39"/>
      <c r="I295" s="39"/>
      <c r="J295" s="39"/>
      <c r="K295" s="39"/>
      <c r="L295" s="39"/>
      <c r="M295" s="39"/>
      <c r="N295" s="39"/>
    </row>
    <row r="296" spans="7:14" ht="15.75" customHeight="1">
      <c r="G296" s="39"/>
      <c r="H296" s="39"/>
      <c r="I296" s="39"/>
      <c r="J296" s="39"/>
      <c r="K296" s="39"/>
      <c r="L296" s="39"/>
      <c r="M296" s="39"/>
      <c r="N296" s="39"/>
    </row>
    <row r="297" spans="7:14" ht="15.75" customHeight="1">
      <c r="G297" s="39"/>
      <c r="H297" s="39"/>
      <c r="I297" s="39"/>
      <c r="J297" s="39"/>
      <c r="K297" s="39"/>
      <c r="L297" s="39"/>
      <c r="M297" s="39"/>
      <c r="N297" s="39"/>
    </row>
    <row r="298" spans="7:14" ht="15.75" customHeight="1">
      <c r="G298" s="39"/>
      <c r="H298" s="39"/>
      <c r="I298" s="39"/>
      <c r="J298" s="39"/>
      <c r="K298" s="39"/>
      <c r="L298" s="39"/>
      <c r="M298" s="39"/>
      <c r="N298" s="39"/>
    </row>
    <row r="299" spans="7:14" ht="15.75" customHeight="1">
      <c r="G299" s="39"/>
      <c r="H299" s="39"/>
      <c r="I299" s="39"/>
      <c r="J299" s="39"/>
      <c r="K299" s="39"/>
      <c r="L299" s="39"/>
      <c r="M299" s="39"/>
      <c r="N299" s="39"/>
    </row>
    <row r="300" spans="7:14" ht="15.75" customHeight="1">
      <c r="G300" s="39"/>
      <c r="H300" s="39"/>
      <c r="I300" s="39"/>
      <c r="J300" s="39"/>
      <c r="K300" s="39"/>
      <c r="L300" s="39"/>
      <c r="M300" s="39"/>
      <c r="N300" s="39"/>
    </row>
    <row r="301" spans="7:14" ht="15.75" customHeight="1">
      <c r="G301" s="39"/>
      <c r="H301" s="39"/>
      <c r="I301" s="39"/>
      <c r="J301" s="39"/>
      <c r="K301" s="39"/>
      <c r="L301" s="39"/>
      <c r="M301" s="39"/>
      <c r="N301" s="39"/>
    </row>
    <row r="302" spans="7:14" ht="15.75" customHeight="1">
      <c r="G302" s="39"/>
      <c r="H302" s="39"/>
      <c r="I302" s="39"/>
      <c r="J302" s="39"/>
      <c r="K302" s="39"/>
      <c r="L302" s="39"/>
      <c r="M302" s="39"/>
      <c r="N302" s="39"/>
    </row>
    <row r="303" spans="7:14" ht="15.75" customHeight="1">
      <c r="G303" s="39"/>
      <c r="H303" s="39"/>
      <c r="I303" s="39"/>
      <c r="J303" s="39"/>
      <c r="K303" s="39"/>
      <c r="L303" s="39"/>
      <c r="M303" s="39"/>
      <c r="N303" s="39"/>
    </row>
    <row r="304" spans="7:14" ht="15.75" customHeight="1">
      <c r="G304" s="39"/>
      <c r="H304" s="39"/>
      <c r="I304" s="39"/>
      <c r="J304" s="39"/>
      <c r="K304" s="39"/>
      <c r="L304" s="39"/>
      <c r="M304" s="39"/>
      <c r="N304" s="39"/>
    </row>
    <row r="305" spans="7:14" ht="15.75" customHeight="1">
      <c r="G305" s="39"/>
      <c r="H305" s="39"/>
      <c r="I305" s="39"/>
      <c r="J305" s="39"/>
      <c r="K305" s="39"/>
      <c r="L305" s="39"/>
      <c r="M305" s="39"/>
      <c r="N305" s="39"/>
    </row>
    <row r="306" spans="7:14" ht="15.75" customHeight="1">
      <c r="G306" s="39"/>
      <c r="H306" s="39"/>
      <c r="I306" s="39"/>
      <c r="J306" s="39"/>
      <c r="K306" s="39"/>
      <c r="L306" s="39"/>
      <c r="M306" s="39"/>
      <c r="N306" s="39"/>
    </row>
    <row r="307" spans="7:14" ht="15.75" customHeight="1">
      <c r="G307" s="39"/>
      <c r="H307" s="39"/>
      <c r="I307" s="39"/>
      <c r="J307" s="39"/>
      <c r="K307" s="39"/>
      <c r="L307" s="39"/>
      <c r="M307" s="39"/>
      <c r="N307" s="39"/>
    </row>
    <row r="308" spans="7:14" ht="15.75" customHeight="1">
      <c r="G308" s="39"/>
      <c r="H308" s="39"/>
      <c r="I308" s="39"/>
      <c r="J308" s="39"/>
      <c r="K308" s="39"/>
      <c r="L308" s="39"/>
      <c r="M308" s="39"/>
      <c r="N308" s="39"/>
    </row>
    <row r="309" spans="7:14" ht="15.75" customHeight="1">
      <c r="G309" s="39"/>
      <c r="H309" s="39"/>
      <c r="I309" s="39"/>
      <c r="J309" s="39"/>
      <c r="K309" s="39"/>
      <c r="L309" s="39"/>
      <c r="M309" s="39"/>
      <c r="N309" s="39"/>
    </row>
    <row r="310" spans="7:14" ht="15.75" customHeight="1">
      <c r="G310" s="39"/>
      <c r="H310" s="39"/>
      <c r="I310" s="39"/>
      <c r="J310" s="39"/>
      <c r="K310" s="39"/>
      <c r="L310" s="39"/>
      <c r="M310" s="39"/>
      <c r="N310" s="39"/>
    </row>
    <row r="311" spans="7:14" ht="15.75" customHeight="1">
      <c r="G311" s="39"/>
      <c r="H311" s="39"/>
      <c r="I311" s="39"/>
      <c r="J311" s="39"/>
      <c r="K311" s="39"/>
      <c r="L311" s="39"/>
      <c r="M311" s="39"/>
      <c r="N311" s="39"/>
    </row>
    <row r="312" spans="7:14" ht="15.75" customHeight="1">
      <c r="G312" s="39"/>
      <c r="H312" s="39"/>
      <c r="I312" s="39"/>
      <c r="J312" s="39"/>
      <c r="K312" s="39"/>
      <c r="L312" s="39"/>
      <c r="M312" s="39"/>
      <c r="N312" s="39"/>
    </row>
    <row r="313" spans="7:14" ht="15.75" customHeight="1">
      <c r="G313" s="39"/>
      <c r="H313" s="39"/>
      <c r="I313" s="39"/>
      <c r="J313" s="39"/>
      <c r="K313" s="39"/>
      <c r="L313" s="39"/>
      <c r="M313" s="39"/>
      <c r="N313" s="39"/>
    </row>
    <row r="314" spans="7:14" ht="15.75" customHeight="1">
      <c r="G314" s="39"/>
      <c r="H314" s="39"/>
      <c r="I314" s="39"/>
      <c r="J314" s="39"/>
      <c r="K314" s="39"/>
      <c r="L314" s="39"/>
      <c r="M314" s="39"/>
      <c r="N314" s="39"/>
    </row>
    <row r="315" spans="7:14" ht="15.75" customHeight="1">
      <c r="G315" s="39"/>
      <c r="H315" s="39"/>
      <c r="I315" s="39"/>
      <c r="J315" s="39"/>
      <c r="K315" s="39"/>
      <c r="L315" s="39"/>
      <c r="M315" s="39"/>
      <c r="N315" s="39"/>
    </row>
    <row r="316" spans="7:14" ht="15.75" customHeight="1">
      <c r="G316" s="39"/>
      <c r="H316" s="39"/>
      <c r="I316" s="39"/>
      <c r="J316" s="39"/>
      <c r="K316" s="39"/>
      <c r="L316" s="39"/>
      <c r="M316" s="39"/>
      <c r="N316" s="39"/>
    </row>
    <row r="317" spans="7:14" ht="15.75" customHeight="1">
      <c r="G317" s="39"/>
      <c r="H317" s="39"/>
      <c r="I317" s="39"/>
      <c r="J317" s="39"/>
      <c r="K317" s="39"/>
      <c r="L317" s="39"/>
      <c r="M317" s="39"/>
      <c r="N317" s="39"/>
    </row>
    <row r="318" spans="7:14" ht="15.75" customHeight="1">
      <c r="G318" s="39"/>
      <c r="H318" s="39"/>
      <c r="I318" s="39"/>
      <c r="J318" s="39"/>
      <c r="K318" s="39"/>
      <c r="L318" s="39"/>
      <c r="M318" s="39"/>
      <c r="N318" s="39"/>
    </row>
    <row r="319" spans="7:14" ht="15.75" customHeight="1">
      <c r="G319" s="39"/>
      <c r="H319" s="39"/>
      <c r="I319" s="39"/>
      <c r="J319" s="39"/>
      <c r="K319" s="39"/>
      <c r="L319" s="39"/>
      <c r="M319" s="39"/>
      <c r="N319" s="39"/>
    </row>
    <row r="320" spans="7:14" ht="15.75" customHeight="1">
      <c r="G320" s="39"/>
      <c r="H320" s="39"/>
      <c r="I320" s="39"/>
      <c r="J320" s="39"/>
      <c r="K320" s="39"/>
      <c r="L320" s="39"/>
      <c r="M320" s="39"/>
      <c r="N320" s="39"/>
    </row>
    <row r="321" spans="7:14" ht="15.75" customHeight="1">
      <c r="G321" s="39"/>
      <c r="H321" s="39"/>
      <c r="I321" s="39"/>
      <c r="J321" s="39"/>
      <c r="K321" s="39"/>
      <c r="L321" s="39"/>
      <c r="M321" s="39"/>
      <c r="N321" s="39"/>
    </row>
    <row r="322" spans="7:14" ht="15.75" customHeight="1">
      <c r="G322" s="39"/>
      <c r="H322" s="39"/>
      <c r="I322" s="39"/>
      <c r="J322" s="39"/>
      <c r="K322" s="39"/>
      <c r="L322" s="39"/>
      <c r="M322" s="39"/>
      <c r="N322" s="39"/>
    </row>
    <row r="323" spans="7:14" ht="15.75" customHeight="1">
      <c r="G323" s="39"/>
      <c r="H323" s="39"/>
      <c r="I323" s="39"/>
      <c r="J323" s="39"/>
      <c r="K323" s="39"/>
      <c r="L323" s="39"/>
      <c r="M323" s="39"/>
      <c r="N323" s="39"/>
    </row>
    <row r="324" spans="7:14" ht="15.75" customHeight="1">
      <c r="G324" s="39"/>
      <c r="H324" s="39"/>
      <c r="I324" s="39"/>
      <c r="J324" s="39"/>
      <c r="K324" s="39"/>
      <c r="L324" s="39"/>
      <c r="M324" s="39"/>
      <c r="N324" s="39"/>
    </row>
    <row r="325" spans="7:14" ht="15.75" customHeight="1">
      <c r="G325" s="39"/>
      <c r="H325" s="39"/>
      <c r="I325" s="39"/>
      <c r="J325" s="39"/>
      <c r="K325" s="39"/>
      <c r="L325" s="39"/>
      <c r="M325" s="39"/>
      <c r="N325" s="39"/>
    </row>
    <row r="326" spans="7:14" ht="15.75" customHeight="1">
      <c r="G326" s="39"/>
      <c r="H326" s="39"/>
      <c r="I326" s="39"/>
      <c r="J326" s="39"/>
      <c r="K326" s="39"/>
      <c r="L326" s="39"/>
      <c r="M326" s="39"/>
      <c r="N326" s="39"/>
    </row>
    <row r="327" spans="7:14" ht="15.75" customHeight="1">
      <c r="G327" s="39"/>
      <c r="H327" s="39"/>
      <c r="I327" s="39"/>
      <c r="J327" s="39"/>
      <c r="K327" s="39"/>
      <c r="L327" s="39"/>
      <c r="M327" s="39"/>
      <c r="N327" s="39"/>
    </row>
    <row r="328" spans="7:14" ht="15.75" customHeight="1">
      <c r="G328" s="39"/>
      <c r="H328" s="39"/>
      <c r="I328" s="39"/>
      <c r="J328" s="39"/>
      <c r="K328" s="39"/>
      <c r="L328" s="39"/>
      <c r="M328" s="39"/>
      <c r="N328" s="39"/>
    </row>
    <row r="329" spans="7:14" ht="15.75" customHeight="1">
      <c r="G329" s="39"/>
      <c r="H329" s="39"/>
      <c r="I329" s="39"/>
      <c r="J329" s="39"/>
      <c r="K329" s="39"/>
      <c r="L329" s="39"/>
      <c r="M329" s="39"/>
      <c r="N329" s="39"/>
    </row>
    <row r="330" spans="7:14" ht="15.75" customHeight="1">
      <c r="G330" s="39"/>
      <c r="H330" s="39"/>
      <c r="I330" s="39"/>
      <c r="J330" s="39"/>
      <c r="K330" s="39"/>
      <c r="L330" s="39"/>
      <c r="M330" s="39"/>
      <c r="N330" s="39"/>
    </row>
    <row r="331" spans="7:14" ht="15.75" customHeight="1">
      <c r="G331" s="39"/>
      <c r="H331" s="39"/>
      <c r="I331" s="39"/>
      <c r="J331" s="39"/>
      <c r="K331" s="39"/>
      <c r="L331" s="39"/>
      <c r="M331" s="39"/>
      <c r="N331" s="39"/>
    </row>
    <row r="332" spans="7:14" ht="15.75" customHeight="1">
      <c r="G332" s="39"/>
      <c r="H332" s="39"/>
      <c r="I332" s="39"/>
      <c r="J332" s="39"/>
      <c r="K332" s="39"/>
      <c r="L332" s="39"/>
      <c r="M332" s="39"/>
      <c r="N332" s="39"/>
    </row>
    <row r="333" spans="7:14" ht="15.75" customHeight="1">
      <c r="G333" s="39"/>
      <c r="H333" s="39"/>
      <c r="I333" s="39"/>
      <c r="J333" s="39"/>
      <c r="K333" s="39"/>
      <c r="L333" s="39"/>
      <c r="M333" s="39"/>
      <c r="N333" s="39"/>
    </row>
    <row r="334" spans="7:14" ht="15.75" customHeight="1">
      <c r="G334" s="39"/>
      <c r="H334" s="39"/>
      <c r="I334" s="39"/>
      <c r="J334" s="39"/>
      <c r="K334" s="39"/>
      <c r="L334" s="39"/>
      <c r="M334" s="39"/>
      <c r="N334" s="39"/>
    </row>
    <row r="335" spans="7:14" ht="15.75" customHeight="1">
      <c r="G335" s="39"/>
      <c r="H335" s="39"/>
      <c r="I335" s="39"/>
      <c r="J335" s="39"/>
      <c r="K335" s="39"/>
      <c r="L335" s="39"/>
      <c r="M335" s="39"/>
      <c r="N335" s="39"/>
    </row>
    <row r="336" spans="7:14" ht="15.75" customHeight="1">
      <c r="G336" s="39"/>
      <c r="H336" s="39"/>
      <c r="I336" s="39"/>
      <c r="J336" s="39"/>
      <c r="K336" s="39"/>
      <c r="L336" s="39"/>
      <c r="M336" s="39"/>
      <c r="N336" s="39"/>
    </row>
    <row r="337" spans="7:14" ht="15.75" customHeight="1">
      <c r="G337" s="39"/>
      <c r="H337" s="39"/>
      <c r="I337" s="39"/>
      <c r="J337" s="39"/>
      <c r="K337" s="39"/>
      <c r="L337" s="39"/>
      <c r="M337" s="39"/>
      <c r="N337" s="39"/>
    </row>
    <row r="338" spans="7:14" ht="15.75" customHeight="1">
      <c r="G338" s="39"/>
      <c r="H338" s="39"/>
      <c r="I338" s="39"/>
      <c r="J338" s="39"/>
      <c r="K338" s="39"/>
      <c r="L338" s="39"/>
      <c r="M338" s="39"/>
      <c r="N338" s="39"/>
    </row>
    <row r="339" spans="7:14" ht="15.75" customHeight="1">
      <c r="G339" s="39"/>
      <c r="H339" s="39"/>
      <c r="I339" s="39"/>
      <c r="J339" s="39"/>
      <c r="K339" s="39"/>
      <c r="L339" s="39"/>
      <c r="M339" s="39"/>
      <c r="N339" s="39"/>
    </row>
    <row r="340" spans="7:14" ht="15.75" customHeight="1">
      <c r="G340" s="39"/>
      <c r="H340" s="39"/>
      <c r="I340" s="39"/>
      <c r="J340" s="39"/>
      <c r="K340" s="39"/>
      <c r="L340" s="39"/>
      <c r="M340" s="39"/>
      <c r="N340" s="39"/>
    </row>
    <row r="341" spans="7:14" ht="15.75" customHeight="1">
      <c r="G341" s="39"/>
      <c r="H341" s="39"/>
      <c r="I341" s="39"/>
      <c r="J341" s="39"/>
      <c r="K341" s="39"/>
      <c r="L341" s="39"/>
      <c r="M341" s="39"/>
      <c r="N341" s="39"/>
    </row>
    <row r="342" spans="7:14" ht="15.75" customHeight="1">
      <c r="G342" s="39"/>
      <c r="H342" s="39"/>
      <c r="I342" s="39"/>
      <c r="J342" s="39"/>
      <c r="K342" s="39"/>
      <c r="L342" s="39"/>
      <c r="M342" s="39"/>
      <c r="N342" s="39"/>
    </row>
    <row r="343" spans="7:14" ht="15.75" customHeight="1">
      <c r="G343" s="39"/>
      <c r="H343" s="39"/>
      <c r="I343" s="39"/>
      <c r="J343" s="39"/>
      <c r="K343" s="39"/>
      <c r="L343" s="39"/>
      <c r="M343" s="39"/>
      <c r="N343" s="39"/>
    </row>
    <row r="344" spans="7:14" ht="15.75" customHeight="1">
      <c r="G344" s="39"/>
      <c r="H344" s="39"/>
      <c r="I344" s="39"/>
      <c r="J344" s="39"/>
      <c r="K344" s="39"/>
      <c r="L344" s="39"/>
      <c r="M344" s="39"/>
      <c r="N344" s="39"/>
    </row>
    <row r="345" spans="7:14" ht="15.75" customHeight="1">
      <c r="G345" s="39"/>
      <c r="H345" s="39"/>
      <c r="I345" s="39"/>
      <c r="J345" s="39"/>
      <c r="K345" s="39"/>
      <c r="L345" s="39"/>
      <c r="M345" s="39"/>
      <c r="N345" s="39"/>
    </row>
    <row r="346" spans="7:14" ht="15.75" customHeight="1">
      <c r="G346" s="39"/>
      <c r="H346" s="39"/>
      <c r="I346" s="39"/>
      <c r="J346" s="39"/>
      <c r="K346" s="39"/>
      <c r="L346" s="39"/>
      <c r="M346" s="39"/>
      <c r="N346" s="39"/>
    </row>
    <row r="347" spans="7:14" ht="15.75" customHeight="1">
      <c r="G347" s="39"/>
      <c r="H347" s="39"/>
      <c r="I347" s="39"/>
      <c r="J347" s="39"/>
      <c r="K347" s="39"/>
      <c r="L347" s="39"/>
      <c r="M347" s="39"/>
      <c r="N347" s="39"/>
    </row>
    <row r="348" spans="7:14" ht="15.75" customHeight="1">
      <c r="G348" s="39"/>
      <c r="H348" s="39"/>
      <c r="I348" s="39"/>
      <c r="J348" s="39"/>
      <c r="K348" s="39"/>
      <c r="L348" s="39"/>
      <c r="M348" s="39"/>
      <c r="N348" s="39"/>
    </row>
    <row r="349" spans="7:14" ht="15.75" customHeight="1">
      <c r="G349" s="39"/>
      <c r="H349" s="39"/>
      <c r="I349" s="39"/>
      <c r="J349" s="39"/>
      <c r="K349" s="39"/>
      <c r="L349" s="39"/>
      <c r="M349" s="39"/>
      <c r="N349" s="39"/>
    </row>
    <row r="350" spans="7:14" ht="15.75" customHeight="1">
      <c r="G350" s="39"/>
      <c r="H350" s="39"/>
      <c r="I350" s="39"/>
      <c r="J350" s="39"/>
      <c r="K350" s="39"/>
      <c r="L350" s="39"/>
      <c r="M350" s="39"/>
      <c r="N350" s="39"/>
    </row>
    <row r="351" spans="7:14" ht="15.75" customHeight="1">
      <c r="G351" s="39"/>
      <c r="H351" s="39"/>
      <c r="I351" s="39"/>
      <c r="J351" s="39"/>
      <c r="K351" s="39"/>
      <c r="L351" s="39"/>
      <c r="M351" s="39"/>
      <c r="N351" s="39"/>
    </row>
    <row r="352" spans="7:14" ht="15.75" customHeight="1">
      <c r="G352" s="39"/>
      <c r="H352" s="39"/>
      <c r="I352" s="39"/>
      <c r="J352" s="39"/>
      <c r="K352" s="39"/>
      <c r="L352" s="39"/>
      <c r="M352" s="39"/>
      <c r="N352" s="39"/>
    </row>
    <row r="353" spans="7:14" ht="15.75" customHeight="1">
      <c r="G353" s="39"/>
      <c r="H353" s="39"/>
      <c r="I353" s="39"/>
      <c r="J353" s="39"/>
      <c r="K353" s="39"/>
      <c r="L353" s="39"/>
      <c r="M353" s="39"/>
      <c r="N353" s="39"/>
    </row>
    <row r="354" spans="7:14" ht="15.75" customHeight="1">
      <c r="G354" s="39"/>
      <c r="H354" s="39"/>
      <c r="I354" s="39"/>
      <c r="J354" s="39"/>
      <c r="K354" s="39"/>
      <c r="L354" s="39"/>
      <c r="M354" s="39"/>
      <c r="N354" s="39"/>
    </row>
    <row r="355" spans="7:14" ht="15.75" customHeight="1">
      <c r="G355" s="39"/>
      <c r="H355" s="39"/>
      <c r="I355" s="39"/>
      <c r="J355" s="39"/>
      <c r="K355" s="39"/>
      <c r="L355" s="39"/>
      <c r="M355" s="39"/>
      <c r="N355" s="39"/>
    </row>
    <row r="356" spans="7:14" ht="15.75" customHeight="1">
      <c r="G356" s="39"/>
      <c r="H356" s="39"/>
      <c r="I356" s="39"/>
      <c r="J356" s="39"/>
      <c r="K356" s="39"/>
      <c r="L356" s="39"/>
      <c r="M356" s="39"/>
      <c r="N356" s="39"/>
    </row>
    <row r="357" spans="7:14" ht="15.75" customHeight="1">
      <c r="G357" s="39"/>
      <c r="H357" s="39"/>
      <c r="I357" s="39"/>
      <c r="J357" s="39"/>
      <c r="K357" s="39"/>
      <c r="L357" s="39"/>
      <c r="M357" s="39"/>
      <c r="N357" s="39"/>
    </row>
    <row r="358" spans="7:14" ht="15.75" customHeight="1">
      <c r="G358" s="39"/>
      <c r="H358" s="39"/>
      <c r="I358" s="39"/>
      <c r="J358" s="39"/>
      <c r="K358" s="39"/>
      <c r="L358" s="39"/>
      <c r="M358" s="39"/>
      <c r="N358" s="39"/>
    </row>
    <row r="359" spans="7:14" ht="15.75" customHeight="1">
      <c r="G359" s="39"/>
      <c r="H359" s="39"/>
      <c r="I359" s="39"/>
      <c r="J359" s="39"/>
      <c r="K359" s="39"/>
      <c r="L359" s="39"/>
      <c r="M359" s="39"/>
      <c r="N359" s="39"/>
    </row>
    <row r="360" spans="7:14" ht="15.75" customHeight="1">
      <c r="G360" s="39"/>
      <c r="H360" s="39"/>
      <c r="I360" s="39"/>
      <c r="J360" s="39"/>
      <c r="K360" s="39"/>
      <c r="L360" s="39"/>
      <c r="M360" s="39"/>
      <c r="N360" s="39"/>
    </row>
    <row r="361" spans="7:14" ht="15.75" customHeight="1">
      <c r="G361" s="39"/>
      <c r="H361" s="39"/>
      <c r="I361" s="39"/>
      <c r="J361" s="39"/>
      <c r="K361" s="39"/>
      <c r="L361" s="39"/>
      <c r="M361" s="39"/>
      <c r="N361" s="39"/>
    </row>
    <row r="362" spans="7:14" ht="15.75" customHeight="1">
      <c r="G362" s="39"/>
      <c r="H362" s="39"/>
      <c r="I362" s="39"/>
      <c r="J362" s="39"/>
      <c r="K362" s="39"/>
      <c r="L362" s="39"/>
      <c r="M362" s="39"/>
      <c r="N362" s="39"/>
    </row>
    <row r="363" spans="7:14" ht="15.75" customHeight="1">
      <c r="G363" s="39"/>
      <c r="H363" s="39"/>
      <c r="I363" s="39"/>
      <c r="J363" s="39"/>
      <c r="K363" s="39"/>
      <c r="L363" s="39"/>
      <c r="M363" s="39"/>
      <c r="N363" s="39"/>
    </row>
    <row r="364" spans="7:14" ht="15.75" customHeight="1">
      <c r="G364" s="39"/>
      <c r="H364" s="39"/>
      <c r="I364" s="39"/>
      <c r="J364" s="39"/>
      <c r="K364" s="39"/>
      <c r="L364" s="39"/>
      <c r="M364" s="39"/>
      <c r="N364" s="39"/>
    </row>
    <row r="365" spans="7:14" ht="15.75" customHeight="1">
      <c r="G365" s="39"/>
      <c r="H365" s="39"/>
      <c r="I365" s="39"/>
      <c r="J365" s="39"/>
      <c r="K365" s="39"/>
      <c r="L365" s="39"/>
      <c r="M365" s="39"/>
      <c r="N365" s="39"/>
    </row>
    <row r="366" spans="7:14" ht="15.75" customHeight="1">
      <c r="G366" s="39"/>
      <c r="H366" s="39"/>
      <c r="I366" s="39"/>
      <c r="J366" s="39"/>
      <c r="K366" s="39"/>
      <c r="L366" s="39"/>
      <c r="M366" s="39"/>
      <c r="N366" s="39"/>
    </row>
    <row r="367" spans="7:14" ht="15.75" customHeight="1">
      <c r="G367" s="39"/>
      <c r="H367" s="39"/>
      <c r="I367" s="39"/>
      <c r="J367" s="39"/>
      <c r="K367" s="39"/>
      <c r="L367" s="39"/>
      <c r="M367" s="39"/>
      <c r="N367" s="39"/>
    </row>
    <row r="368" spans="7:14" ht="15.75" customHeight="1">
      <c r="G368" s="39"/>
      <c r="H368" s="39"/>
      <c r="I368" s="39"/>
      <c r="J368" s="39"/>
      <c r="K368" s="39"/>
      <c r="L368" s="39"/>
      <c r="M368" s="39"/>
      <c r="N368" s="39"/>
    </row>
    <row r="369" spans="7:14" ht="15.75" customHeight="1">
      <c r="G369" s="39"/>
      <c r="H369" s="39"/>
      <c r="I369" s="39"/>
      <c r="J369" s="39"/>
      <c r="K369" s="39"/>
      <c r="L369" s="39"/>
      <c r="M369" s="39"/>
      <c r="N369" s="39"/>
    </row>
    <row r="370" spans="7:14" ht="15.75" customHeight="1">
      <c r="G370" s="39"/>
      <c r="H370" s="39"/>
      <c r="I370" s="39"/>
      <c r="J370" s="39"/>
      <c r="K370" s="39"/>
      <c r="L370" s="39"/>
      <c r="M370" s="39"/>
      <c r="N370" s="39"/>
    </row>
    <row r="371" spans="7:14" ht="15.75" customHeight="1">
      <c r="G371" s="39"/>
      <c r="H371" s="39"/>
      <c r="I371" s="39"/>
      <c r="J371" s="39"/>
      <c r="K371" s="39"/>
      <c r="L371" s="39"/>
      <c r="M371" s="39"/>
      <c r="N371" s="39"/>
    </row>
    <row r="372" spans="7:14" ht="15.75" customHeight="1">
      <c r="G372" s="39"/>
      <c r="H372" s="39"/>
      <c r="I372" s="39"/>
      <c r="J372" s="39"/>
      <c r="K372" s="39"/>
      <c r="L372" s="39"/>
      <c r="M372" s="39"/>
      <c r="N372" s="39"/>
    </row>
    <row r="373" spans="7:14" ht="15.75" customHeight="1">
      <c r="G373" s="39"/>
      <c r="H373" s="39"/>
      <c r="I373" s="39"/>
      <c r="J373" s="39"/>
      <c r="K373" s="39"/>
      <c r="L373" s="39"/>
      <c r="M373" s="39"/>
      <c r="N373" s="39"/>
    </row>
    <row r="374" spans="7:14" ht="15.75" customHeight="1">
      <c r="G374" s="39"/>
      <c r="H374" s="39"/>
      <c r="I374" s="39"/>
      <c r="J374" s="39"/>
      <c r="K374" s="39"/>
      <c r="L374" s="39"/>
      <c r="M374" s="39"/>
      <c r="N374" s="39"/>
    </row>
    <row r="375" spans="7:14" ht="15.75" customHeight="1">
      <c r="G375" s="39"/>
      <c r="H375" s="39"/>
      <c r="I375" s="39"/>
      <c r="J375" s="39"/>
      <c r="K375" s="39"/>
      <c r="L375" s="39"/>
      <c r="M375" s="39"/>
      <c r="N375" s="39"/>
    </row>
    <row r="376" spans="7:14" ht="15.75" customHeight="1">
      <c r="G376" s="39"/>
      <c r="H376" s="39"/>
      <c r="I376" s="39"/>
      <c r="J376" s="39"/>
      <c r="K376" s="39"/>
      <c r="L376" s="39"/>
      <c r="M376" s="39"/>
      <c r="N376" s="39"/>
    </row>
    <row r="377" spans="7:14" ht="15.75" customHeight="1">
      <c r="G377" s="39"/>
      <c r="H377" s="39"/>
      <c r="I377" s="39"/>
      <c r="J377" s="39"/>
      <c r="K377" s="39"/>
      <c r="L377" s="39"/>
      <c r="M377" s="39"/>
      <c r="N377" s="39"/>
    </row>
    <row r="378" spans="7:14" ht="15.75" customHeight="1">
      <c r="G378" s="39"/>
      <c r="H378" s="39"/>
      <c r="I378" s="39"/>
      <c r="J378" s="39"/>
      <c r="K378" s="39"/>
      <c r="L378" s="39"/>
      <c r="M378" s="39"/>
      <c r="N378" s="39"/>
    </row>
    <row r="379" spans="7:14" ht="15.75" customHeight="1">
      <c r="G379" s="39"/>
      <c r="H379" s="39"/>
      <c r="I379" s="39"/>
      <c r="J379" s="39"/>
      <c r="K379" s="39"/>
      <c r="L379" s="39"/>
      <c r="M379" s="39"/>
      <c r="N379" s="39"/>
    </row>
    <row r="380" spans="7:14" ht="15.75" customHeight="1">
      <c r="G380" s="39"/>
      <c r="H380" s="39"/>
      <c r="I380" s="39"/>
      <c r="J380" s="39"/>
      <c r="K380" s="39"/>
      <c r="L380" s="39"/>
      <c r="M380" s="39"/>
      <c r="N380" s="39"/>
    </row>
    <row r="381" spans="7:14" ht="15.75" customHeight="1">
      <c r="G381" s="39"/>
      <c r="H381" s="39"/>
      <c r="I381" s="39"/>
      <c r="J381" s="39"/>
      <c r="K381" s="39"/>
      <c r="L381" s="39"/>
      <c r="M381" s="39"/>
      <c r="N381" s="39"/>
    </row>
    <row r="382" spans="7:14" ht="15.75" customHeight="1">
      <c r="G382" s="39"/>
      <c r="H382" s="39"/>
      <c r="I382" s="39"/>
      <c r="J382" s="39"/>
      <c r="K382" s="39"/>
      <c r="L382" s="39"/>
      <c r="M382" s="39"/>
      <c r="N382" s="39"/>
    </row>
    <row r="383" spans="7:14" ht="15.75" customHeight="1">
      <c r="G383" s="39"/>
      <c r="H383" s="39"/>
      <c r="I383" s="39"/>
      <c r="J383" s="39"/>
      <c r="K383" s="39"/>
      <c r="L383" s="39"/>
      <c r="M383" s="39"/>
      <c r="N383" s="39"/>
    </row>
    <row r="384" spans="7:14" ht="15.75" customHeight="1">
      <c r="G384" s="39"/>
      <c r="H384" s="39"/>
      <c r="I384" s="39"/>
      <c r="J384" s="39"/>
      <c r="K384" s="39"/>
      <c r="L384" s="39"/>
      <c r="M384" s="39"/>
      <c r="N384" s="39"/>
    </row>
    <row r="385" spans="7:14" ht="15.75" customHeight="1">
      <c r="G385" s="39"/>
      <c r="H385" s="39"/>
      <c r="I385" s="39"/>
      <c r="J385" s="39"/>
      <c r="K385" s="39"/>
      <c r="L385" s="39"/>
      <c r="M385" s="39"/>
      <c r="N385" s="39"/>
    </row>
    <row r="386" spans="7:14" ht="15.75" customHeight="1">
      <c r="G386" s="39"/>
      <c r="H386" s="39"/>
      <c r="I386" s="39"/>
      <c r="J386" s="39"/>
      <c r="K386" s="39"/>
      <c r="L386" s="39"/>
      <c r="M386" s="39"/>
      <c r="N386" s="39"/>
    </row>
    <row r="387" spans="7:14" ht="15.75" customHeight="1">
      <c r="G387" s="39"/>
      <c r="H387" s="39"/>
      <c r="I387" s="39"/>
      <c r="J387" s="39"/>
      <c r="K387" s="39"/>
      <c r="L387" s="39"/>
      <c r="M387" s="39"/>
      <c r="N387" s="39"/>
    </row>
    <row r="388" spans="7:14" ht="15.75" customHeight="1">
      <c r="G388" s="39"/>
      <c r="H388" s="39"/>
      <c r="I388" s="39"/>
      <c r="J388" s="39"/>
      <c r="K388" s="39"/>
      <c r="L388" s="39"/>
      <c r="M388" s="39"/>
      <c r="N388" s="39"/>
    </row>
    <row r="389" spans="7:14" ht="15.75" customHeight="1">
      <c r="G389" s="39"/>
      <c r="H389" s="39"/>
      <c r="I389" s="39"/>
      <c r="J389" s="39"/>
      <c r="K389" s="39"/>
      <c r="L389" s="39"/>
      <c r="M389" s="39"/>
      <c r="N389" s="39"/>
    </row>
    <row r="390" spans="7:14" ht="15.75" customHeight="1">
      <c r="G390" s="39"/>
      <c r="H390" s="39"/>
      <c r="I390" s="39"/>
      <c r="J390" s="39"/>
      <c r="K390" s="39"/>
      <c r="L390" s="39"/>
      <c r="M390" s="39"/>
      <c r="N390" s="39"/>
    </row>
    <row r="391" spans="7:14" ht="15.75" customHeight="1">
      <c r="G391" s="39"/>
      <c r="H391" s="39"/>
      <c r="I391" s="39"/>
      <c r="J391" s="39"/>
      <c r="K391" s="39"/>
      <c r="L391" s="39"/>
      <c r="M391" s="39"/>
      <c r="N391" s="39"/>
    </row>
    <row r="392" spans="7:14" ht="15.75" customHeight="1">
      <c r="G392" s="39"/>
      <c r="H392" s="39"/>
      <c r="I392" s="39"/>
      <c r="J392" s="39"/>
      <c r="K392" s="39"/>
      <c r="L392" s="39"/>
      <c r="M392" s="39"/>
      <c r="N392" s="39"/>
    </row>
    <row r="393" spans="7:14" ht="15.75" customHeight="1">
      <c r="G393" s="39"/>
      <c r="H393" s="39"/>
      <c r="I393" s="39"/>
      <c r="J393" s="39"/>
      <c r="K393" s="39"/>
      <c r="L393" s="39"/>
      <c r="M393" s="39"/>
      <c r="N393" s="39"/>
    </row>
    <row r="394" spans="7:14" ht="15.75" customHeight="1">
      <c r="G394" s="39"/>
      <c r="H394" s="39"/>
      <c r="I394" s="39"/>
      <c r="J394" s="39"/>
      <c r="K394" s="39"/>
      <c r="L394" s="39"/>
      <c r="M394" s="39"/>
      <c r="N394" s="39"/>
    </row>
    <row r="395" spans="7:14" ht="15.75" customHeight="1">
      <c r="G395" s="39"/>
      <c r="H395" s="39"/>
      <c r="I395" s="39"/>
      <c r="J395" s="39"/>
      <c r="K395" s="39"/>
      <c r="L395" s="39"/>
      <c r="M395" s="39"/>
      <c r="N395" s="39"/>
    </row>
    <row r="396" spans="7:14" ht="15.75" customHeight="1">
      <c r="G396" s="39"/>
      <c r="H396" s="39"/>
      <c r="I396" s="39"/>
      <c r="J396" s="39"/>
      <c r="K396" s="39"/>
      <c r="L396" s="39"/>
      <c r="M396" s="39"/>
      <c r="N396" s="39"/>
    </row>
    <row r="397" spans="7:14" ht="15.75" customHeight="1">
      <c r="G397" s="39"/>
      <c r="H397" s="39"/>
      <c r="I397" s="39"/>
      <c r="J397" s="39"/>
      <c r="K397" s="39"/>
      <c r="L397" s="39"/>
      <c r="M397" s="39"/>
      <c r="N397" s="39"/>
    </row>
    <row r="398" spans="7:14" ht="15.75" customHeight="1">
      <c r="G398" s="39"/>
      <c r="H398" s="39"/>
      <c r="I398" s="39"/>
      <c r="J398" s="39"/>
      <c r="K398" s="39"/>
      <c r="L398" s="39"/>
      <c r="M398" s="39"/>
      <c r="N398" s="39"/>
    </row>
    <row r="399" spans="7:14" ht="15.75" customHeight="1">
      <c r="G399" s="39"/>
      <c r="H399" s="39"/>
      <c r="I399" s="39"/>
      <c r="J399" s="39"/>
      <c r="K399" s="39"/>
      <c r="L399" s="39"/>
      <c r="M399" s="39"/>
      <c r="N399" s="39"/>
    </row>
    <row r="400" spans="7:14" ht="15.75" customHeight="1">
      <c r="G400" s="39"/>
      <c r="H400" s="39"/>
      <c r="I400" s="39"/>
      <c r="J400" s="39"/>
      <c r="K400" s="39"/>
      <c r="L400" s="39"/>
      <c r="M400" s="39"/>
      <c r="N400" s="39"/>
    </row>
    <row r="401" spans="7:14" ht="15.75" customHeight="1">
      <c r="G401" s="39"/>
      <c r="H401" s="39"/>
      <c r="I401" s="39"/>
      <c r="J401" s="39"/>
      <c r="K401" s="39"/>
      <c r="L401" s="39"/>
      <c r="M401" s="39"/>
      <c r="N401" s="39"/>
    </row>
    <row r="402" spans="7:14" ht="15.75" customHeight="1">
      <c r="G402" s="39"/>
      <c r="H402" s="39"/>
      <c r="I402" s="39"/>
      <c r="J402" s="39"/>
      <c r="K402" s="39"/>
      <c r="L402" s="39"/>
      <c r="M402" s="39"/>
      <c r="N402" s="39"/>
    </row>
    <row r="403" spans="7:14" ht="15.75" customHeight="1">
      <c r="G403" s="39"/>
      <c r="H403" s="39"/>
      <c r="I403" s="39"/>
      <c r="J403" s="39"/>
      <c r="K403" s="39"/>
      <c r="L403" s="39"/>
      <c r="M403" s="39"/>
      <c r="N403" s="39"/>
    </row>
    <row r="404" spans="7:14" ht="15.75" customHeight="1">
      <c r="G404" s="39"/>
      <c r="H404" s="39"/>
      <c r="I404" s="39"/>
      <c r="J404" s="39"/>
      <c r="K404" s="39"/>
      <c r="L404" s="39"/>
      <c r="M404" s="39"/>
      <c r="N404" s="39"/>
    </row>
    <row r="405" spans="7:14" ht="15.75" customHeight="1">
      <c r="G405" s="39"/>
      <c r="H405" s="39"/>
      <c r="I405" s="39"/>
      <c r="J405" s="39"/>
      <c r="K405" s="39"/>
      <c r="L405" s="39"/>
      <c r="M405" s="39"/>
      <c r="N405" s="39"/>
    </row>
    <row r="406" spans="7:14" ht="15.75" customHeight="1">
      <c r="G406" s="39"/>
      <c r="H406" s="39"/>
      <c r="I406" s="39"/>
      <c r="J406" s="39"/>
      <c r="K406" s="39"/>
      <c r="L406" s="39"/>
      <c r="M406" s="39"/>
      <c r="N406" s="39"/>
    </row>
    <row r="407" spans="7:14" ht="15.75" customHeight="1">
      <c r="G407" s="39"/>
      <c r="H407" s="39"/>
      <c r="I407" s="39"/>
      <c r="J407" s="39"/>
      <c r="K407" s="39"/>
      <c r="L407" s="39"/>
      <c r="M407" s="39"/>
      <c r="N407" s="39"/>
    </row>
    <row r="408" spans="7:14" ht="15.75" customHeight="1">
      <c r="G408" s="39"/>
      <c r="H408" s="39"/>
      <c r="I408" s="39"/>
      <c r="J408" s="39"/>
      <c r="K408" s="39"/>
      <c r="L408" s="39"/>
      <c r="M408" s="39"/>
      <c r="N408" s="39"/>
    </row>
    <row r="409" spans="7:14" ht="15.75" customHeight="1">
      <c r="G409" s="39"/>
      <c r="H409" s="39"/>
      <c r="I409" s="39"/>
      <c r="J409" s="39"/>
      <c r="K409" s="39"/>
      <c r="L409" s="39"/>
      <c r="M409" s="39"/>
      <c r="N409" s="39"/>
    </row>
    <row r="410" spans="7:14" ht="15.75" customHeight="1">
      <c r="G410" s="39"/>
      <c r="H410" s="39"/>
      <c r="I410" s="39"/>
      <c r="J410" s="39"/>
      <c r="K410" s="39"/>
      <c r="L410" s="39"/>
      <c r="M410" s="39"/>
      <c r="N410" s="39"/>
    </row>
    <row r="411" spans="7:14" ht="15.75" customHeight="1">
      <c r="G411" s="39"/>
      <c r="H411" s="39"/>
      <c r="I411" s="39"/>
      <c r="J411" s="39"/>
      <c r="K411" s="39"/>
      <c r="L411" s="39"/>
      <c r="M411" s="39"/>
      <c r="N411" s="39"/>
    </row>
    <row r="412" spans="7:14" ht="15.75" customHeight="1">
      <c r="G412" s="39"/>
      <c r="H412" s="39"/>
      <c r="I412" s="39"/>
      <c r="J412" s="39"/>
      <c r="K412" s="39"/>
      <c r="L412" s="39"/>
      <c r="M412" s="39"/>
      <c r="N412" s="39"/>
    </row>
    <row r="413" spans="7:14" ht="15.75" customHeight="1">
      <c r="G413" s="39"/>
      <c r="H413" s="39"/>
      <c r="I413" s="39"/>
      <c r="J413" s="39"/>
      <c r="K413" s="39"/>
      <c r="L413" s="39"/>
      <c r="M413" s="39"/>
      <c r="N413" s="39"/>
    </row>
    <row r="414" spans="7:14" ht="15.75" customHeight="1">
      <c r="G414" s="39"/>
      <c r="H414" s="39"/>
      <c r="I414" s="39"/>
      <c r="J414" s="39"/>
      <c r="K414" s="39"/>
      <c r="L414" s="39"/>
      <c r="M414" s="39"/>
      <c r="N414" s="39"/>
    </row>
    <row r="415" spans="7:14" ht="15.75" customHeight="1">
      <c r="G415" s="39"/>
      <c r="H415" s="39"/>
      <c r="I415" s="39"/>
      <c r="J415" s="39"/>
      <c r="K415" s="39"/>
      <c r="L415" s="39"/>
      <c r="M415" s="39"/>
      <c r="N415" s="39"/>
    </row>
    <row r="416" spans="7:14" ht="15.75" customHeight="1">
      <c r="G416" s="39"/>
      <c r="H416" s="39"/>
      <c r="I416" s="39"/>
      <c r="J416" s="39"/>
      <c r="K416" s="39"/>
      <c r="L416" s="39"/>
      <c r="M416" s="39"/>
      <c r="N416" s="39"/>
    </row>
    <row r="417" spans="7:14" ht="15.75" customHeight="1">
      <c r="G417" s="39"/>
      <c r="H417" s="39"/>
      <c r="I417" s="39"/>
      <c r="J417" s="39"/>
      <c r="K417" s="39"/>
      <c r="L417" s="39"/>
      <c r="M417" s="39"/>
      <c r="N417" s="39"/>
    </row>
    <row r="418" spans="7:14" ht="15.75" customHeight="1">
      <c r="G418" s="39"/>
      <c r="H418" s="39"/>
      <c r="I418" s="39"/>
      <c r="J418" s="39"/>
      <c r="K418" s="39"/>
      <c r="L418" s="39"/>
      <c r="M418" s="39"/>
      <c r="N418" s="39"/>
    </row>
    <row r="419" spans="7:14" ht="15.75" customHeight="1">
      <c r="G419" s="39"/>
      <c r="H419" s="39"/>
      <c r="I419" s="39"/>
      <c r="J419" s="39"/>
      <c r="K419" s="39"/>
      <c r="L419" s="39"/>
      <c r="M419" s="39"/>
      <c r="N419" s="39"/>
    </row>
    <row r="420" spans="7:14" ht="15.75" customHeight="1">
      <c r="G420" s="39"/>
      <c r="H420" s="39"/>
      <c r="I420" s="39"/>
      <c r="J420" s="39"/>
      <c r="K420" s="39"/>
      <c r="L420" s="39"/>
      <c r="M420" s="39"/>
      <c r="N420" s="39"/>
    </row>
    <row r="421" spans="7:14" ht="15.75" customHeight="1">
      <c r="G421" s="39"/>
      <c r="H421" s="39"/>
      <c r="I421" s="39"/>
      <c r="J421" s="39"/>
      <c r="K421" s="39"/>
      <c r="L421" s="39"/>
      <c r="M421" s="39"/>
      <c r="N421" s="39"/>
    </row>
    <row r="422" spans="7:14" ht="15.75" customHeight="1">
      <c r="G422" s="39"/>
      <c r="H422" s="39"/>
      <c r="I422" s="39"/>
      <c r="J422" s="39"/>
      <c r="K422" s="39"/>
      <c r="L422" s="39"/>
      <c r="M422" s="39"/>
      <c r="N422" s="39"/>
    </row>
    <row r="423" spans="7:14" ht="15.75" customHeight="1">
      <c r="G423" s="39"/>
      <c r="H423" s="39"/>
      <c r="I423" s="39"/>
      <c r="J423" s="39"/>
      <c r="K423" s="39"/>
      <c r="L423" s="39"/>
      <c r="M423" s="39"/>
      <c r="N423" s="39"/>
    </row>
    <row r="424" spans="7:14" ht="15.75" customHeight="1">
      <c r="G424" s="39"/>
      <c r="H424" s="39"/>
      <c r="I424" s="39"/>
      <c r="J424" s="39"/>
      <c r="K424" s="39"/>
      <c r="L424" s="39"/>
      <c r="M424" s="39"/>
      <c r="N424" s="39"/>
    </row>
    <row r="425" spans="7:14" ht="15.75" customHeight="1">
      <c r="G425" s="39"/>
      <c r="H425" s="39"/>
      <c r="I425" s="39"/>
      <c r="J425" s="39"/>
      <c r="K425" s="39"/>
      <c r="L425" s="39"/>
      <c r="M425" s="39"/>
      <c r="N425" s="39"/>
    </row>
    <row r="426" spans="7:14" ht="15.75" customHeight="1">
      <c r="G426" s="39"/>
      <c r="H426" s="39"/>
      <c r="I426" s="39"/>
      <c r="J426" s="39"/>
      <c r="K426" s="39"/>
      <c r="L426" s="39"/>
      <c r="M426" s="39"/>
      <c r="N426" s="39"/>
    </row>
    <row r="427" spans="7:14" ht="15.75" customHeight="1">
      <c r="G427" s="39"/>
      <c r="H427" s="39"/>
      <c r="I427" s="39"/>
      <c r="J427" s="39"/>
      <c r="K427" s="39"/>
      <c r="L427" s="39"/>
      <c r="M427" s="39"/>
      <c r="N427" s="39"/>
    </row>
    <row r="428" spans="7:14" ht="15.75" customHeight="1">
      <c r="G428" s="39"/>
      <c r="H428" s="39"/>
      <c r="I428" s="39"/>
      <c r="J428" s="39"/>
      <c r="K428" s="39"/>
      <c r="L428" s="39"/>
      <c r="M428" s="39"/>
      <c r="N428" s="39"/>
    </row>
    <row r="429" spans="7:14" ht="15.75" customHeight="1">
      <c r="G429" s="39"/>
      <c r="H429" s="39"/>
      <c r="I429" s="39"/>
      <c r="J429" s="39"/>
      <c r="K429" s="39"/>
      <c r="L429" s="39"/>
      <c r="M429" s="39"/>
      <c r="N429" s="39"/>
    </row>
    <row r="430" spans="7:14" ht="15.75" customHeight="1">
      <c r="G430" s="39"/>
      <c r="H430" s="39"/>
      <c r="I430" s="39"/>
      <c r="J430" s="39"/>
      <c r="K430" s="39"/>
      <c r="L430" s="39"/>
      <c r="M430" s="39"/>
      <c r="N430" s="39"/>
    </row>
    <row r="431" spans="7:14" ht="15.75" customHeight="1">
      <c r="G431" s="39"/>
      <c r="H431" s="39"/>
      <c r="I431" s="39"/>
      <c r="J431" s="39"/>
      <c r="K431" s="39"/>
      <c r="L431" s="39"/>
      <c r="M431" s="39"/>
      <c r="N431" s="39"/>
    </row>
    <row r="432" spans="7:14" ht="15.75" customHeight="1">
      <c r="G432" s="39"/>
      <c r="H432" s="39"/>
      <c r="I432" s="39"/>
      <c r="J432" s="39"/>
      <c r="K432" s="39"/>
      <c r="L432" s="39"/>
      <c r="M432" s="39"/>
      <c r="N432" s="39"/>
    </row>
    <row r="433" spans="7:14" ht="15.75" customHeight="1">
      <c r="G433" s="39"/>
      <c r="H433" s="39"/>
      <c r="I433" s="39"/>
      <c r="J433" s="39"/>
      <c r="K433" s="39"/>
      <c r="L433" s="39"/>
      <c r="M433" s="39"/>
      <c r="N433" s="39"/>
    </row>
    <row r="434" spans="7:14" ht="15.75" customHeight="1">
      <c r="G434" s="39"/>
      <c r="H434" s="39"/>
      <c r="I434" s="39"/>
      <c r="J434" s="39"/>
      <c r="K434" s="39"/>
      <c r="L434" s="39"/>
      <c r="M434" s="39"/>
      <c r="N434" s="39"/>
    </row>
    <row r="435" spans="7:14" ht="15.75" customHeight="1">
      <c r="G435" s="39"/>
      <c r="H435" s="39"/>
      <c r="I435" s="39"/>
      <c r="J435" s="39"/>
      <c r="K435" s="39"/>
      <c r="L435" s="39"/>
      <c r="M435" s="39"/>
      <c r="N435" s="39"/>
    </row>
    <row r="436" spans="7:14" ht="15.75" customHeight="1">
      <c r="G436" s="39"/>
      <c r="H436" s="39"/>
      <c r="I436" s="39"/>
      <c r="J436" s="39"/>
      <c r="K436" s="39"/>
      <c r="L436" s="39"/>
      <c r="M436" s="39"/>
      <c r="N436" s="39"/>
    </row>
    <row r="437" spans="7:14" ht="15.75" customHeight="1">
      <c r="G437" s="39"/>
      <c r="H437" s="39"/>
      <c r="I437" s="39"/>
      <c r="J437" s="39"/>
      <c r="K437" s="39"/>
      <c r="L437" s="39"/>
      <c r="M437" s="39"/>
      <c r="N437" s="39"/>
    </row>
    <row r="438" spans="7:14" ht="15.75" customHeight="1">
      <c r="G438" s="39"/>
      <c r="H438" s="39"/>
      <c r="I438" s="39"/>
      <c r="J438" s="39"/>
      <c r="K438" s="39"/>
      <c r="L438" s="39"/>
      <c r="M438" s="39"/>
      <c r="N438" s="39"/>
    </row>
    <row r="439" spans="7:14" ht="15.75" customHeight="1">
      <c r="G439" s="39"/>
      <c r="H439" s="39"/>
      <c r="I439" s="39"/>
      <c r="J439" s="39"/>
      <c r="K439" s="39"/>
      <c r="L439" s="39"/>
      <c r="M439" s="39"/>
      <c r="N439" s="39"/>
    </row>
    <row r="440" spans="7:14" ht="15.75" customHeight="1">
      <c r="G440" s="39"/>
      <c r="H440" s="39"/>
      <c r="I440" s="39"/>
      <c r="J440" s="39"/>
      <c r="K440" s="39"/>
      <c r="L440" s="39"/>
      <c r="M440" s="39"/>
      <c r="N440" s="39"/>
    </row>
    <row r="441" spans="7:14" ht="15.75" customHeight="1">
      <c r="G441" s="39"/>
      <c r="H441" s="39"/>
      <c r="I441" s="39"/>
      <c r="J441" s="39"/>
      <c r="K441" s="39"/>
      <c r="L441" s="39"/>
      <c r="M441" s="39"/>
      <c r="N441" s="39"/>
    </row>
    <row r="442" spans="7:14" ht="15.75" customHeight="1">
      <c r="G442" s="39"/>
      <c r="H442" s="39"/>
      <c r="I442" s="39"/>
      <c r="J442" s="39"/>
      <c r="K442" s="39"/>
      <c r="L442" s="39"/>
      <c r="M442" s="39"/>
      <c r="N442" s="39"/>
    </row>
    <row r="443" spans="7:14" ht="15.75" customHeight="1">
      <c r="G443" s="39"/>
      <c r="H443" s="39"/>
      <c r="I443" s="39"/>
      <c r="J443" s="39"/>
      <c r="K443" s="39"/>
      <c r="L443" s="39"/>
      <c r="M443" s="39"/>
      <c r="N443" s="39"/>
    </row>
    <row r="444" spans="7:14" ht="15.75" customHeight="1">
      <c r="G444" s="39"/>
      <c r="H444" s="39"/>
      <c r="I444" s="39"/>
      <c r="J444" s="39"/>
      <c r="K444" s="39"/>
      <c r="L444" s="39"/>
      <c r="M444" s="39"/>
      <c r="N444" s="39"/>
    </row>
    <row r="445" spans="7:14" ht="15.75" customHeight="1">
      <c r="G445" s="39"/>
      <c r="H445" s="39"/>
      <c r="I445" s="39"/>
      <c r="J445" s="39"/>
      <c r="K445" s="39"/>
      <c r="L445" s="39"/>
      <c r="M445" s="39"/>
      <c r="N445" s="39"/>
    </row>
    <row r="446" spans="7:14" ht="15.75" customHeight="1">
      <c r="G446" s="39"/>
      <c r="H446" s="39"/>
      <c r="I446" s="39"/>
      <c r="J446" s="39"/>
      <c r="K446" s="39"/>
      <c r="L446" s="39"/>
      <c r="M446" s="39"/>
      <c r="N446" s="39"/>
    </row>
    <row r="447" spans="7:14" ht="15.75" customHeight="1">
      <c r="G447" s="39"/>
      <c r="H447" s="39"/>
      <c r="I447" s="39"/>
      <c r="J447" s="39"/>
      <c r="K447" s="39"/>
      <c r="L447" s="39"/>
      <c r="M447" s="39"/>
      <c r="N447" s="39"/>
    </row>
    <row r="448" spans="7:14" ht="15.75" customHeight="1">
      <c r="G448" s="39"/>
      <c r="H448" s="39"/>
      <c r="I448" s="39"/>
      <c r="J448" s="39"/>
      <c r="K448" s="39"/>
      <c r="L448" s="39"/>
      <c r="M448" s="39"/>
      <c r="N448" s="39"/>
    </row>
    <row r="449" spans="7:14" ht="15.75" customHeight="1">
      <c r="G449" s="39"/>
      <c r="H449" s="39"/>
      <c r="I449" s="39"/>
      <c r="J449" s="39"/>
      <c r="K449" s="39"/>
      <c r="L449" s="39"/>
      <c r="M449" s="39"/>
      <c r="N449" s="39"/>
    </row>
    <row r="450" spans="7:14" ht="15.75" customHeight="1">
      <c r="G450" s="39"/>
      <c r="H450" s="39"/>
      <c r="I450" s="39"/>
      <c r="J450" s="39"/>
      <c r="K450" s="39"/>
      <c r="L450" s="39"/>
      <c r="M450" s="39"/>
      <c r="N450" s="39"/>
    </row>
    <row r="451" spans="7:14" ht="15.75" customHeight="1">
      <c r="G451" s="39"/>
      <c r="H451" s="39"/>
      <c r="I451" s="39"/>
      <c r="J451" s="39"/>
      <c r="K451" s="39"/>
      <c r="L451" s="39"/>
      <c r="M451" s="39"/>
      <c r="N451" s="39"/>
    </row>
    <row r="452" spans="7:14" ht="15.75" customHeight="1">
      <c r="G452" s="39"/>
      <c r="H452" s="39"/>
      <c r="I452" s="39"/>
      <c r="J452" s="39"/>
      <c r="K452" s="39"/>
      <c r="L452" s="39"/>
      <c r="M452" s="39"/>
      <c r="N452" s="39"/>
    </row>
    <row r="453" spans="7:14" ht="15.75" customHeight="1">
      <c r="G453" s="39"/>
      <c r="H453" s="39"/>
      <c r="I453" s="39"/>
      <c r="J453" s="39"/>
      <c r="K453" s="39"/>
      <c r="L453" s="39"/>
      <c r="M453" s="39"/>
      <c r="N453" s="39"/>
    </row>
    <row r="454" spans="7:14" ht="15.75" customHeight="1">
      <c r="G454" s="39"/>
      <c r="H454" s="39"/>
      <c r="I454" s="39"/>
      <c r="J454" s="39"/>
      <c r="K454" s="39"/>
      <c r="L454" s="39"/>
      <c r="M454" s="39"/>
      <c r="N454" s="39"/>
    </row>
    <row r="455" spans="7:14" ht="15.75" customHeight="1">
      <c r="G455" s="39"/>
      <c r="H455" s="39"/>
      <c r="I455" s="39"/>
      <c r="J455" s="39"/>
      <c r="K455" s="39"/>
      <c r="L455" s="39"/>
      <c r="M455" s="39"/>
      <c r="N455" s="39"/>
    </row>
    <row r="456" spans="7:14" ht="15.75" customHeight="1">
      <c r="G456" s="39"/>
      <c r="H456" s="39"/>
      <c r="I456" s="39"/>
      <c r="J456" s="39"/>
      <c r="K456" s="39"/>
      <c r="L456" s="39"/>
      <c r="M456" s="39"/>
      <c r="N456" s="39"/>
    </row>
    <row r="457" spans="7:14" ht="15.75" customHeight="1">
      <c r="G457" s="39"/>
      <c r="H457" s="39"/>
      <c r="I457" s="39"/>
      <c r="J457" s="39"/>
      <c r="K457" s="39"/>
      <c r="L457" s="39"/>
      <c r="M457" s="39"/>
      <c r="N457" s="39"/>
    </row>
    <row r="458" spans="7:14" ht="15.75" customHeight="1">
      <c r="G458" s="39"/>
      <c r="H458" s="39"/>
      <c r="I458" s="39"/>
      <c r="J458" s="39"/>
      <c r="K458" s="39"/>
      <c r="L458" s="39"/>
      <c r="M458" s="39"/>
      <c r="N458" s="39"/>
    </row>
    <row r="459" spans="7:14" ht="15.75" customHeight="1">
      <c r="G459" s="39"/>
      <c r="H459" s="39"/>
      <c r="I459" s="39"/>
      <c r="J459" s="39"/>
      <c r="K459" s="39"/>
      <c r="L459" s="39"/>
      <c r="M459" s="39"/>
      <c r="N459" s="39"/>
    </row>
    <row r="460" spans="7:14" ht="15.75" customHeight="1">
      <c r="G460" s="39"/>
      <c r="H460" s="39"/>
      <c r="I460" s="39"/>
      <c r="J460" s="39"/>
      <c r="K460" s="39"/>
      <c r="L460" s="39"/>
      <c r="M460" s="39"/>
      <c r="N460" s="39"/>
    </row>
    <row r="461" spans="7:14" ht="15.75" customHeight="1">
      <c r="G461" s="39"/>
      <c r="H461" s="39"/>
      <c r="I461" s="39"/>
      <c r="J461" s="39"/>
      <c r="K461" s="39"/>
      <c r="L461" s="39"/>
      <c r="M461" s="39"/>
      <c r="N461" s="39"/>
    </row>
    <row r="462" spans="7:14" ht="15.75" customHeight="1">
      <c r="G462" s="39"/>
      <c r="H462" s="39"/>
      <c r="I462" s="39"/>
      <c r="J462" s="39"/>
      <c r="K462" s="39"/>
      <c r="L462" s="39"/>
      <c r="M462" s="39"/>
      <c r="N462" s="39"/>
    </row>
    <row r="463" spans="7:14" ht="15.75" customHeight="1">
      <c r="G463" s="39"/>
      <c r="H463" s="39"/>
      <c r="I463" s="39"/>
      <c r="J463" s="39"/>
      <c r="K463" s="39"/>
      <c r="L463" s="39"/>
      <c r="M463" s="39"/>
      <c r="N463" s="39"/>
    </row>
    <row r="464" spans="7:14" ht="15.75" customHeight="1">
      <c r="G464" s="39"/>
      <c r="H464" s="39"/>
      <c r="I464" s="39"/>
      <c r="J464" s="39"/>
      <c r="K464" s="39"/>
      <c r="L464" s="39"/>
      <c r="M464" s="39"/>
      <c r="N464" s="39"/>
    </row>
    <row r="465" spans="7:14" ht="15.75" customHeight="1">
      <c r="G465" s="39"/>
      <c r="H465" s="39"/>
      <c r="I465" s="39"/>
      <c r="J465" s="39"/>
      <c r="K465" s="39"/>
      <c r="L465" s="39"/>
      <c r="M465" s="39"/>
      <c r="N465" s="39"/>
    </row>
    <row r="466" spans="7:14" ht="15.75" customHeight="1">
      <c r="G466" s="39"/>
      <c r="H466" s="39"/>
      <c r="I466" s="39"/>
      <c r="J466" s="39"/>
      <c r="K466" s="39"/>
      <c r="L466" s="39"/>
      <c r="M466" s="39"/>
      <c r="N466" s="39"/>
    </row>
    <row r="467" spans="7:14" ht="15.75" customHeight="1">
      <c r="G467" s="39"/>
      <c r="H467" s="39"/>
      <c r="I467" s="39"/>
      <c r="J467" s="39"/>
      <c r="K467" s="39"/>
      <c r="L467" s="39"/>
      <c r="M467" s="39"/>
      <c r="N467" s="39"/>
    </row>
    <row r="468" spans="7:14" ht="15.75" customHeight="1">
      <c r="G468" s="39"/>
      <c r="H468" s="39"/>
      <c r="I468" s="39"/>
      <c r="J468" s="39"/>
      <c r="K468" s="39"/>
      <c r="L468" s="39"/>
      <c r="M468" s="39"/>
      <c r="N468" s="39"/>
    </row>
    <row r="469" spans="7:14" ht="15.75" customHeight="1">
      <c r="G469" s="39"/>
      <c r="H469" s="39"/>
      <c r="I469" s="39"/>
      <c r="J469" s="39"/>
      <c r="K469" s="39"/>
      <c r="L469" s="39"/>
      <c r="M469" s="39"/>
      <c r="N469" s="39"/>
    </row>
    <row r="470" spans="7:14" ht="15.75" customHeight="1">
      <c r="G470" s="39"/>
      <c r="H470" s="39"/>
      <c r="I470" s="39"/>
      <c r="J470" s="39"/>
      <c r="K470" s="39"/>
      <c r="L470" s="39"/>
      <c r="M470" s="39"/>
      <c r="N470" s="39"/>
    </row>
    <row r="471" spans="7:14" ht="15.75" customHeight="1">
      <c r="G471" s="39"/>
      <c r="H471" s="39"/>
      <c r="I471" s="39"/>
      <c r="J471" s="39"/>
      <c r="K471" s="39"/>
      <c r="L471" s="39"/>
      <c r="M471" s="39"/>
      <c r="N471" s="39"/>
    </row>
    <row r="472" spans="7:14" ht="15.75" customHeight="1">
      <c r="G472" s="39"/>
      <c r="H472" s="39"/>
      <c r="I472" s="39"/>
      <c r="J472" s="39"/>
      <c r="K472" s="39"/>
      <c r="L472" s="39"/>
      <c r="M472" s="39"/>
      <c r="N472" s="39"/>
    </row>
    <row r="473" spans="7:14" ht="15.75" customHeight="1">
      <c r="G473" s="39"/>
      <c r="H473" s="39"/>
      <c r="I473" s="39"/>
      <c r="J473" s="39"/>
      <c r="K473" s="39"/>
      <c r="L473" s="39"/>
      <c r="M473" s="39"/>
      <c r="N473" s="39"/>
    </row>
    <row r="474" spans="7:14" ht="15.75" customHeight="1">
      <c r="G474" s="39"/>
      <c r="H474" s="39"/>
      <c r="I474" s="39"/>
      <c r="J474" s="39"/>
      <c r="K474" s="39"/>
      <c r="L474" s="39"/>
      <c r="M474" s="39"/>
      <c r="N474" s="39"/>
    </row>
    <row r="475" spans="7:14" ht="15.75" customHeight="1">
      <c r="G475" s="39"/>
      <c r="H475" s="39"/>
      <c r="I475" s="39"/>
      <c r="J475" s="39"/>
      <c r="K475" s="39"/>
      <c r="L475" s="39"/>
      <c r="M475" s="39"/>
      <c r="N475" s="39"/>
    </row>
    <row r="476" spans="7:14" ht="15.75" customHeight="1">
      <c r="G476" s="39"/>
      <c r="H476" s="39"/>
      <c r="I476" s="39"/>
      <c r="J476" s="39"/>
      <c r="K476" s="39"/>
      <c r="L476" s="39"/>
      <c r="M476" s="39"/>
      <c r="N476" s="39"/>
    </row>
    <row r="477" spans="7:14" ht="15.75" customHeight="1">
      <c r="G477" s="39"/>
      <c r="H477" s="39"/>
      <c r="I477" s="39"/>
      <c r="J477" s="39"/>
      <c r="K477" s="39"/>
      <c r="L477" s="39"/>
      <c r="M477" s="39"/>
      <c r="N477" s="39"/>
    </row>
    <row r="478" spans="7:14" ht="15.75" customHeight="1">
      <c r="G478" s="39"/>
      <c r="H478" s="39"/>
      <c r="I478" s="39"/>
      <c r="J478" s="39"/>
      <c r="K478" s="39"/>
      <c r="L478" s="39"/>
      <c r="M478" s="39"/>
      <c r="N478" s="39"/>
    </row>
    <row r="479" spans="7:14" ht="15.75" customHeight="1">
      <c r="G479" s="39"/>
      <c r="H479" s="39"/>
      <c r="I479" s="39"/>
      <c r="J479" s="39"/>
      <c r="K479" s="39"/>
      <c r="L479" s="39"/>
      <c r="M479" s="39"/>
      <c r="N479" s="39"/>
    </row>
    <row r="480" spans="7:14" ht="15.75" customHeight="1">
      <c r="G480" s="39"/>
      <c r="H480" s="39"/>
      <c r="I480" s="39"/>
      <c r="J480" s="39"/>
      <c r="K480" s="39"/>
      <c r="L480" s="39"/>
      <c r="M480" s="39"/>
      <c r="N480" s="39"/>
    </row>
    <row r="481" spans="7:14" ht="15.75" customHeight="1">
      <c r="G481" s="39"/>
      <c r="H481" s="39"/>
      <c r="I481" s="39"/>
      <c r="J481" s="39"/>
      <c r="K481" s="39"/>
      <c r="L481" s="39"/>
      <c r="M481" s="39"/>
      <c r="N481" s="39"/>
    </row>
    <row r="482" spans="7:14" ht="15.75" customHeight="1">
      <c r="G482" s="39"/>
      <c r="H482" s="39"/>
      <c r="I482" s="39"/>
      <c r="J482" s="39"/>
      <c r="K482" s="39"/>
      <c r="L482" s="39"/>
      <c r="M482" s="39"/>
      <c r="N482" s="39"/>
    </row>
    <row r="483" spans="7:14" ht="15.75" customHeight="1">
      <c r="G483" s="39"/>
      <c r="H483" s="39"/>
      <c r="I483" s="39"/>
      <c r="J483" s="39"/>
      <c r="K483" s="39"/>
      <c r="L483" s="39"/>
      <c r="M483" s="39"/>
      <c r="N483" s="39"/>
    </row>
    <row r="484" spans="7:14" ht="15.75" customHeight="1">
      <c r="G484" s="39"/>
      <c r="H484" s="39"/>
      <c r="I484" s="39"/>
      <c r="J484" s="39"/>
      <c r="K484" s="39"/>
      <c r="L484" s="39"/>
      <c r="M484" s="39"/>
      <c r="N484" s="39"/>
    </row>
    <row r="485" spans="7:14" ht="15.75" customHeight="1">
      <c r="G485" s="39"/>
      <c r="H485" s="39"/>
      <c r="I485" s="39"/>
      <c r="J485" s="39"/>
      <c r="K485" s="39"/>
      <c r="L485" s="39"/>
      <c r="M485" s="39"/>
      <c r="N485" s="39"/>
    </row>
    <row r="486" spans="7:14" ht="15.75" customHeight="1">
      <c r="G486" s="39"/>
      <c r="H486" s="39"/>
      <c r="I486" s="39"/>
      <c r="J486" s="39"/>
      <c r="K486" s="39"/>
      <c r="L486" s="39"/>
      <c r="M486" s="39"/>
      <c r="N486" s="39"/>
    </row>
    <row r="487" spans="7:14" ht="15.75" customHeight="1">
      <c r="G487" s="39"/>
      <c r="H487" s="39"/>
      <c r="I487" s="39"/>
      <c r="J487" s="39"/>
      <c r="K487" s="39"/>
      <c r="L487" s="39"/>
      <c r="M487" s="39"/>
      <c r="N487" s="39"/>
    </row>
    <row r="488" spans="7:14" ht="15.75" customHeight="1">
      <c r="G488" s="39"/>
      <c r="H488" s="39"/>
      <c r="I488" s="39"/>
      <c r="J488" s="39"/>
      <c r="K488" s="39"/>
      <c r="L488" s="39"/>
      <c r="M488" s="39"/>
      <c r="N488" s="39"/>
    </row>
    <row r="489" spans="7:14" ht="15.75" customHeight="1">
      <c r="G489" s="39"/>
      <c r="H489" s="39"/>
      <c r="I489" s="39"/>
      <c r="J489" s="39"/>
      <c r="K489" s="39"/>
      <c r="L489" s="39"/>
      <c r="M489" s="39"/>
      <c r="N489" s="39"/>
    </row>
    <row r="490" spans="7:14" ht="15.75" customHeight="1">
      <c r="G490" s="39"/>
      <c r="H490" s="39"/>
      <c r="I490" s="39"/>
      <c r="J490" s="39"/>
      <c r="K490" s="39"/>
      <c r="L490" s="39"/>
      <c r="M490" s="39"/>
      <c r="N490" s="39"/>
    </row>
    <row r="491" spans="7:14" ht="15.75" customHeight="1">
      <c r="G491" s="39"/>
      <c r="H491" s="39"/>
      <c r="I491" s="39"/>
      <c r="J491" s="39"/>
      <c r="K491" s="39"/>
      <c r="L491" s="39"/>
      <c r="M491" s="39"/>
      <c r="N491" s="39"/>
    </row>
    <row r="492" spans="7:14" ht="15.75" customHeight="1">
      <c r="G492" s="39"/>
      <c r="H492" s="39"/>
      <c r="I492" s="39"/>
      <c r="J492" s="39"/>
      <c r="K492" s="39"/>
      <c r="L492" s="39"/>
      <c r="M492" s="39"/>
      <c r="N492" s="39"/>
    </row>
    <row r="493" spans="7:14" ht="15.75" customHeight="1">
      <c r="G493" s="39"/>
      <c r="H493" s="39"/>
      <c r="I493" s="39"/>
      <c r="J493" s="39"/>
      <c r="K493" s="39"/>
      <c r="L493" s="39"/>
      <c r="M493" s="39"/>
      <c r="N493" s="39"/>
    </row>
    <row r="494" spans="7:14" ht="15.75" customHeight="1">
      <c r="G494" s="39"/>
      <c r="H494" s="39"/>
      <c r="I494" s="39"/>
      <c r="J494" s="39"/>
      <c r="K494" s="39"/>
      <c r="L494" s="39"/>
      <c r="M494" s="39"/>
      <c r="N494" s="39"/>
    </row>
    <row r="495" spans="7:14" ht="15.75" customHeight="1">
      <c r="G495" s="39"/>
      <c r="H495" s="39"/>
      <c r="I495" s="39"/>
      <c r="J495" s="39"/>
      <c r="K495" s="39"/>
      <c r="L495" s="39"/>
      <c r="M495" s="39"/>
      <c r="N495" s="39"/>
    </row>
    <row r="496" spans="7:14" ht="15.75" customHeight="1">
      <c r="G496" s="39"/>
      <c r="H496" s="39"/>
      <c r="I496" s="39"/>
      <c r="J496" s="39"/>
      <c r="K496" s="39"/>
      <c r="L496" s="39"/>
      <c r="M496" s="39"/>
      <c r="N496" s="39"/>
    </row>
    <row r="497" spans="7:14" ht="15.75" customHeight="1">
      <c r="G497" s="39"/>
      <c r="H497" s="39"/>
      <c r="I497" s="39"/>
      <c r="J497" s="39"/>
      <c r="K497" s="39"/>
      <c r="L497" s="39"/>
      <c r="M497" s="39"/>
      <c r="N497" s="39"/>
    </row>
    <row r="498" spans="7:14" ht="15.75" customHeight="1">
      <c r="G498" s="39"/>
      <c r="H498" s="39"/>
      <c r="I498" s="39"/>
      <c r="J498" s="39"/>
      <c r="K498" s="39"/>
      <c r="L498" s="39"/>
      <c r="M498" s="39"/>
      <c r="N498" s="39"/>
    </row>
    <row r="499" spans="7:14" ht="15.75" customHeight="1">
      <c r="G499" s="39"/>
      <c r="H499" s="39"/>
      <c r="I499" s="39"/>
      <c r="J499" s="39"/>
      <c r="K499" s="39"/>
      <c r="L499" s="39"/>
      <c r="M499" s="39"/>
      <c r="N499" s="39"/>
    </row>
    <row r="500" spans="7:14" ht="15.75" customHeight="1">
      <c r="G500" s="39"/>
      <c r="H500" s="39"/>
      <c r="I500" s="39"/>
      <c r="J500" s="39"/>
      <c r="K500" s="39"/>
      <c r="L500" s="39"/>
      <c r="M500" s="39"/>
      <c r="N500" s="39"/>
    </row>
    <row r="501" spans="7:14" ht="15.75" customHeight="1">
      <c r="G501" s="39"/>
      <c r="H501" s="39"/>
      <c r="I501" s="39"/>
      <c r="J501" s="39"/>
      <c r="K501" s="39"/>
      <c r="L501" s="39"/>
      <c r="M501" s="39"/>
      <c r="N501" s="39"/>
    </row>
    <row r="502" spans="7:14" ht="15.75" customHeight="1">
      <c r="G502" s="39"/>
      <c r="H502" s="39"/>
      <c r="I502" s="39"/>
      <c r="J502" s="39"/>
      <c r="K502" s="39"/>
      <c r="L502" s="39"/>
      <c r="M502" s="39"/>
      <c r="N502" s="39"/>
    </row>
    <row r="503" spans="7:14" ht="15.75" customHeight="1">
      <c r="G503" s="39"/>
      <c r="H503" s="39"/>
      <c r="I503" s="39"/>
      <c r="J503" s="39"/>
      <c r="K503" s="39"/>
      <c r="L503" s="39"/>
      <c r="M503" s="39"/>
      <c r="N503" s="39"/>
    </row>
    <row r="504" spans="7:14" ht="15.75" customHeight="1">
      <c r="G504" s="39"/>
      <c r="H504" s="39"/>
      <c r="I504" s="39"/>
      <c r="J504" s="39"/>
      <c r="K504" s="39"/>
      <c r="L504" s="39"/>
      <c r="M504" s="39"/>
      <c r="N504" s="39"/>
    </row>
    <row r="505" spans="7:14" ht="15.75" customHeight="1">
      <c r="G505" s="39"/>
      <c r="H505" s="39"/>
      <c r="I505" s="39"/>
      <c r="J505" s="39"/>
      <c r="K505" s="39"/>
      <c r="L505" s="39"/>
      <c r="M505" s="39"/>
      <c r="N505" s="39"/>
    </row>
    <row r="506" spans="7:14" ht="15.75" customHeight="1">
      <c r="G506" s="39"/>
      <c r="H506" s="39"/>
      <c r="I506" s="39"/>
      <c r="J506" s="39"/>
      <c r="K506" s="39"/>
      <c r="L506" s="39"/>
      <c r="M506" s="39"/>
      <c r="N506" s="39"/>
    </row>
    <row r="507" spans="7:14" ht="15.75" customHeight="1">
      <c r="G507" s="39"/>
      <c r="H507" s="39"/>
      <c r="I507" s="39"/>
      <c r="J507" s="39"/>
      <c r="K507" s="39"/>
      <c r="L507" s="39"/>
      <c r="M507" s="39"/>
      <c r="N507" s="39"/>
    </row>
    <row r="508" spans="7:14" ht="15.75" customHeight="1">
      <c r="G508" s="39"/>
      <c r="H508" s="39"/>
      <c r="I508" s="39"/>
      <c r="J508" s="39"/>
      <c r="K508" s="39"/>
      <c r="L508" s="39"/>
      <c r="M508" s="39"/>
      <c r="N508" s="39"/>
    </row>
    <row r="509" spans="7:14" ht="15.75" customHeight="1">
      <c r="G509" s="39"/>
      <c r="H509" s="39"/>
      <c r="I509" s="39"/>
      <c r="J509" s="39"/>
      <c r="K509" s="39"/>
      <c r="L509" s="39"/>
      <c r="M509" s="39"/>
      <c r="N509" s="39"/>
    </row>
    <row r="510" spans="7:14" ht="15.75" customHeight="1">
      <c r="G510" s="39"/>
      <c r="H510" s="39"/>
      <c r="I510" s="39"/>
      <c r="J510" s="39"/>
      <c r="K510" s="39"/>
      <c r="L510" s="39"/>
      <c r="M510" s="39"/>
      <c r="N510" s="39"/>
    </row>
    <row r="511" spans="7:14" ht="15.75" customHeight="1">
      <c r="G511" s="39"/>
      <c r="H511" s="39"/>
      <c r="I511" s="39"/>
      <c r="J511" s="39"/>
      <c r="K511" s="39"/>
      <c r="L511" s="39"/>
      <c r="M511" s="39"/>
      <c r="N511" s="39"/>
    </row>
    <row r="512" spans="7:14" ht="15.75" customHeight="1">
      <c r="G512" s="39"/>
      <c r="H512" s="39"/>
      <c r="I512" s="39"/>
      <c r="J512" s="39"/>
      <c r="K512" s="39"/>
      <c r="L512" s="39"/>
      <c r="M512" s="39"/>
      <c r="N512" s="39"/>
    </row>
    <row r="513" spans="7:14" ht="15.75" customHeight="1">
      <c r="G513" s="39"/>
      <c r="H513" s="39"/>
      <c r="I513" s="39"/>
      <c r="J513" s="39"/>
      <c r="K513" s="39"/>
      <c r="L513" s="39"/>
      <c r="M513" s="39"/>
      <c r="N513" s="39"/>
    </row>
    <row r="514" spans="7:14" ht="15.75" customHeight="1">
      <c r="G514" s="39"/>
      <c r="H514" s="39"/>
      <c r="I514" s="39"/>
      <c r="J514" s="39"/>
      <c r="K514" s="39"/>
      <c r="L514" s="39"/>
      <c r="M514" s="39"/>
      <c r="N514" s="39"/>
    </row>
    <row r="515" spans="7:14" ht="15.75" customHeight="1">
      <c r="G515" s="39"/>
      <c r="H515" s="39"/>
      <c r="I515" s="39"/>
      <c r="J515" s="39"/>
      <c r="K515" s="39"/>
      <c r="L515" s="39"/>
      <c r="M515" s="39"/>
      <c r="N515" s="39"/>
    </row>
    <row r="516" spans="7:14" ht="15.75" customHeight="1">
      <c r="G516" s="39"/>
      <c r="H516" s="39"/>
      <c r="I516" s="39"/>
      <c r="J516" s="39"/>
      <c r="K516" s="39"/>
      <c r="L516" s="39"/>
      <c r="M516" s="39"/>
      <c r="N516" s="39"/>
    </row>
    <row r="517" spans="7:14" ht="15.75" customHeight="1">
      <c r="G517" s="39"/>
      <c r="H517" s="39"/>
      <c r="I517" s="39"/>
      <c r="J517" s="39"/>
      <c r="K517" s="39"/>
      <c r="L517" s="39"/>
      <c r="M517" s="39"/>
      <c r="N517" s="39"/>
    </row>
    <row r="518" spans="7:14" ht="15.75" customHeight="1">
      <c r="G518" s="39"/>
      <c r="H518" s="39"/>
      <c r="I518" s="39"/>
      <c r="J518" s="39"/>
      <c r="K518" s="39"/>
      <c r="L518" s="39"/>
      <c r="M518" s="39"/>
      <c r="N518" s="39"/>
    </row>
    <row r="519" spans="7:14" ht="15.75" customHeight="1">
      <c r="G519" s="39"/>
      <c r="H519" s="39"/>
      <c r="I519" s="39"/>
      <c r="J519" s="39"/>
      <c r="K519" s="39"/>
      <c r="L519" s="39"/>
      <c r="M519" s="39"/>
      <c r="N519" s="39"/>
    </row>
    <row r="520" spans="7:14" ht="15.75" customHeight="1">
      <c r="G520" s="39"/>
      <c r="H520" s="39"/>
      <c r="I520" s="39"/>
      <c r="J520" s="39"/>
      <c r="K520" s="39"/>
      <c r="L520" s="39"/>
      <c r="M520" s="39"/>
      <c r="N520" s="39"/>
    </row>
    <row r="521" spans="7:14" ht="15.75" customHeight="1">
      <c r="G521" s="39"/>
      <c r="H521" s="39"/>
      <c r="I521" s="39"/>
      <c r="J521" s="39"/>
      <c r="K521" s="39"/>
      <c r="L521" s="39"/>
      <c r="M521" s="39"/>
      <c r="N521" s="39"/>
    </row>
    <row r="522" spans="7:14" ht="15.75" customHeight="1">
      <c r="G522" s="39"/>
      <c r="H522" s="39"/>
      <c r="I522" s="39"/>
      <c r="J522" s="39"/>
      <c r="K522" s="39"/>
      <c r="L522" s="39"/>
      <c r="M522" s="39"/>
      <c r="N522" s="39"/>
    </row>
    <row r="523" spans="7:14" ht="15.75" customHeight="1">
      <c r="G523" s="39"/>
      <c r="H523" s="39"/>
      <c r="I523" s="39"/>
      <c r="J523" s="39"/>
      <c r="K523" s="39"/>
      <c r="L523" s="39"/>
      <c r="M523" s="39"/>
      <c r="N523" s="39"/>
    </row>
    <row r="524" spans="7:14" ht="15.75" customHeight="1">
      <c r="G524" s="39"/>
      <c r="H524" s="39"/>
      <c r="I524" s="39"/>
      <c r="J524" s="39"/>
      <c r="K524" s="39"/>
      <c r="L524" s="39"/>
      <c r="M524" s="39"/>
      <c r="N524" s="39"/>
    </row>
    <row r="525" spans="7:14" ht="15.75" customHeight="1">
      <c r="G525" s="39"/>
      <c r="H525" s="39"/>
      <c r="I525" s="39"/>
      <c r="J525" s="39"/>
      <c r="K525" s="39"/>
      <c r="L525" s="39"/>
      <c r="M525" s="39"/>
      <c r="N525" s="39"/>
    </row>
    <row r="526" spans="7:14" ht="15.75" customHeight="1">
      <c r="G526" s="39"/>
      <c r="H526" s="39"/>
      <c r="I526" s="39"/>
      <c r="J526" s="39"/>
      <c r="K526" s="39"/>
      <c r="L526" s="39"/>
      <c r="M526" s="39"/>
      <c r="N526" s="39"/>
    </row>
    <row r="527" spans="7:14" ht="15.75" customHeight="1">
      <c r="G527" s="39"/>
      <c r="H527" s="39"/>
      <c r="I527" s="39"/>
      <c r="J527" s="39"/>
      <c r="K527" s="39"/>
      <c r="L527" s="39"/>
      <c r="M527" s="39"/>
      <c r="N527" s="39"/>
    </row>
    <row r="528" spans="7:14" ht="15.75" customHeight="1">
      <c r="G528" s="39"/>
      <c r="H528" s="39"/>
      <c r="I528" s="39"/>
      <c r="J528" s="39"/>
      <c r="K528" s="39"/>
      <c r="L528" s="39"/>
      <c r="M528" s="39"/>
      <c r="N528" s="39"/>
    </row>
    <row r="529" spans="7:14" ht="15.75" customHeight="1">
      <c r="G529" s="39"/>
      <c r="H529" s="39"/>
      <c r="I529" s="39"/>
      <c r="J529" s="39"/>
      <c r="K529" s="39"/>
      <c r="L529" s="39"/>
      <c r="M529" s="39"/>
      <c r="N529" s="39"/>
    </row>
    <row r="530" spans="7:14" ht="15.75" customHeight="1">
      <c r="G530" s="39"/>
      <c r="H530" s="39"/>
      <c r="I530" s="39"/>
      <c r="J530" s="39"/>
      <c r="K530" s="39"/>
      <c r="L530" s="39"/>
      <c r="M530" s="39"/>
      <c r="N530" s="39"/>
    </row>
    <row r="531" spans="7:14" ht="15.75" customHeight="1">
      <c r="G531" s="39"/>
      <c r="H531" s="39"/>
      <c r="I531" s="39"/>
      <c r="J531" s="39"/>
      <c r="K531" s="39"/>
      <c r="L531" s="39"/>
      <c r="M531" s="39"/>
      <c r="N531" s="39"/>
    </row>
    <row r="532" spans="7:14" ht="15.75" customHeight="1">
      <c r="G532" s="39"/>
      <c r="H532" s="39"/>
      <c r="I532" s="39"/>
      <c r="J532" s="39"/>
      <c r="K532" s="39"/>
      <c r="L532" s="39"/>
      <c r="M532" s="39"/>
      <c r="N532" s="39"/>
    </row>
    <row r="533" spans="7:14" ht="15.75" customHeight="1">
      <c r="G533" s="39"/>
      <c r="H533" s="39"/>
      <c r="I533" s="39"/>
      <c r="J533" s="39"/>
      <c r="K533" s="39"/>
      <c r="L533" s="39"/>
      <c r="M533" s="39"/>
      <c r="N533" s="39"/>
    </row>
    <row r="534" spans="7:14" ht="15.75" customHeight="1">
      <c r="G534" s="39"/>
      <c r="H534" s="39"/>
      <c r="I534" s="39"/>
      <c r="J534" s="39"/>
      <c r="K534" s="39"/>
      <c r="L534" s="39"/>
      <c r="M534" s="39"/>
      <c r="N534" s="39"/>
    </row>
    <row r="535" spans="7:14" ht="15.75" customHeight="1">
      <c r="G535" s="39"/>
      <c r="H535" s="39"/>
      <c r="I535" s="39"/>
      <c r="J535" s="39"/>
      <c r="K535" s="39"/>
      <c r="L535" s="39"/>
      <c r="M535" s="39"/>
      <c r="N535" s="39"/>
    </row>
    <row r="536" spans="7:14" ht="15.75" customHeight="1">
      <c r="G536" s="39"/>
      <c r="H536" s="39"/>
      <c r="I536" s="39"/>
      <c r="J536" s="39"/>
      <c r="K536" s="39"/>
      <c r="L536" s="39"/>
      <c r="M536" s="39"/>
      <c r="N536" s="39"/>
    </row>
    <row r="537" spans="7:14" ht="15.75" customHeight="1">
      <c r="G537" s="39"/>
      <c r="H537" s="39"/>
      <c r="I537" s="39"/>
      <c r="J537" s="39"/>
      <c r="K537" s="39"/>
      <c r="L537" s="39"/>
      <c r="M537" s="39"/>
      <c r="N537" s="39"/>
    </row>
    <row r="538" spans="7:14" ht="15.75" customHeight="1">
      <c r="G538" s="39"/>
      <c r="H538" s="39"/>
      <c r="I538" s="39"/>
      <c r="J538" s="39"/>
      <c r="K538" s="39"/>
      <c r="L538" s="39"/>
      <c r="M538" s="39"/>
      <c r="N538" s="39"/>
    </row>
    <row r="539" spans="7:14" ht="15.75" customHeight="1">
      <c r="G539" s="39"/>
      <c r="H539" s="39"/>
      <c r="I539" s="39"/>
      <c r="J539" s="39"/>
      <c r="K539" s="39"/>
      <c r="L539" s="39"/>
      <c r="M539" s="39"/>
      <c r="N539" s="39"/>
    </row>
    <row r="540" spans="7:14" ht="15.75" customHeight="1">
      <c r="G540" s="39"/>
      <c r="H540" s="39"/>
      <c r="I540" s="39"/>
      <c r="J540" s="39"/>
      <c r="K540" s="39"/>
      <c r="L540" s="39"/>
      <c r="M540" s="39"/>
      <c r="N540" s="39"/>
    </row>
    <row r="541" spans="7:14" ht="15.75" customHeight="1">
      <c r="G541" s="39"/>
      <c r="H541" s="39"/>
      <c r="I541" s="39"/>
      <c r="J541" s="39"/>
      <c r="K541" s="39"/>
      <c r="L541" s="39"/>
      <c r="M541" s="39"/>
      <c r="N541" s="39"/>
    </row>
    <row r="542" spans="7:14" ht="15.75" customHeight="1">
      <c r="G542" s="39"/>
      <c r="H542" s="39"/>
      <c r="I542" s="39"/>
      <c r="J542" s="39"/>
      <c r="K542" s="39"/>
      <c r="L542" s="39"/>
      <c r="M542" s="39"/>
      <c r="N542" s="39"/>
    </row>
    <row r="543" spans="7:14" ht="15.75" customHeight="1">
      <c r="G543" s="39"/>
      <c r="H543" s="39"/>
      <c r="I543" s="39"/>
      <c r="J543" s="39"/>
      <c r="K543" s="39"/>
      <c r="L543" s="39"/>
      <c r="M543" s="39"/>
      <c r="N543" s="39"/>
    </row>
    <row r="544" spans="7:14" ht="15.75" customHeight="1">
      <c r="G544" s="39"/>
      <c r="H544" s="39"/>
      <c r="I544" s="39"/>
      <c r="J544" s="39"/>
      <c r="K544" s="39"/>
      <c r="L544" s="39"/>
      <c r="M544" s="39"/>
      <c r="N544" s="39"/>
    </row>
    <row r="545" spans="7:14" ht="15.75" customHeight="1">
      <c r="G545" s="39"/>
      <c r="H545" s="39"/>
      <c r="I545" s="39"/>
      <c r="J545" s="39"/>
      <c r="K545" s="39"/>
      <c r="L545" s="39"/>
      <c r="M545" s="39"/>
      <c r="N545" s="39"/>
    </row>
    <row r="546" spans="7:14" ht="15.75" customHeight="1">
      <c r="G546" s="39"/>
      <c r="H546" s="39"/>
      <c r="I546" s="39"/>
      <c r="J546" s="39"/>
      <c r="K546" s="39"/>
      <c r="L546" s="39"/>
      <c r="M546" s="39"/>
      <c r="N546" s="39"/>
    </row>
    <row r="547" spans="7:14" ht="15.75" customHeight="1">
      <c r="G547" s="39"/>
      <c r="H547" s="39"/>
      <c r="I547" s="39"/>
      <c r="J547" s="39"/>
      <c r="K547" s="39"/>
      <c r="L547" s="39"/>
      <c r="M547" s="39"/>
      <c r="N547" s="39"/>
    </row>
    <row r="548" spans="7:14" ht="15.75" customHeight="1">
      <c r="G548" s="39"/>
      <c r="H548" s="39"/>
      <c r="I548" s="39"/>
      <c r="J548" s="39"/>
      <c r="K548" s="39"/>
      <c r="L548" s="39"/>
      <c r="M548" s="39"/>
      <c r="N548" s="39"/>
    </row>
    <row r="549" spans="7:14" ht="15.75" customHeight="1">
      <c r="G549" s="39"/>
      <c r="H549" s="39"/>
      <c r="I549" s="39"/>
      <c r="J549" s="39"/>
      <c r="K549" s="39"/>
      <c r="L549" s="39"/>
      <c r="M549" s="39"/>
      <c r="N549" s="39"/>
    </row>
    <row r="550" spans="7:14" ht="15.75" customHeight="1">
      <c r="G550" s="39"/>
      <c r="H550" s="39"/>
      <c r="I550" s="39"/>
      <c r="J550" s="39"/>
      <c r="K550" s="39"/>
      <c r="L550" s="39"/>
      <c r="M550" s="39"/>
      <c r="N550" s="39"/>
    </row>
    <row r="551" spans="7:14" ht="15.75" customHeight="1">
      <c r="G551" s="39"/>
      <c r="H551" s="39"/>
      <c r="I551" s="39"/>
      <c r="J551" s="39"/>
      <c r="K551" s="39"/>
      <c r="L551" s="39"/>
      <c r="M551" s="39"/>
      <c r="N551" s="39"/>
    </row>
    <row r="552" spans="7:14" ht="15.75" customHeight="1">
      <c r="G552" s="39"/>
      <c r="H552" s="39"/>
      <c r="I552" s="39"/>
      <c r="J552" s="39"/>
      <c r="K552" s="39"/>
      <c r="L552" s="39"/>
      <c r="M552" s="39"/>
      <c r="N552" s="39"/>
    </row>
    <row r="553" spans="7:14" ht="15.75" customHeight="1">
      <c r="G553" s="39"/>
      <c r="H553" s="39"/>
      <c r="I553" s="39"/>
      <c r="J553" s="39"/>
      <c r="K553" s="39"/>
      <c r="L553" s="39"/>
      <c r="M553" s="39"/>
      <c r="N553" s="39"/>
    </row>
    <row r="554" spans="7:14" ht="15.75" customHeight="1">
      <c r="G554" s="39"/>
      <c r="H554" s="39"/>
      <c r="I554" s="39"/>
      <c r="J554" s="39"/>
      <c r="K554" s="39"/>
      <c r="L554" s="39"/>
      <c r="M554" s="39"/>
      <c r="N554" s="39"/>
    </row>
    <row r="555" spans="7:14" ht="15.75" customHeight="1">
      <c r="G555" s="39"/>
      <c r="H555" s="39"/>
      <c r="I555" s="39"/>
      <c r="J555" s="39"/>
      <c r="K555" s="39"/>
      <c r="L555" s="39"/>
      <c r="M555" s="39"/>
      <c r="N555" s="39"/>
    </row>
    <row r="556" spans="7:14" ht="15.75" customHeight="1">
      <c r="G556" s="39"/>
      <c r="H556" s="39"/>
      <c r="I556" s="39"/>
      <c r="J556" s="39"/>
      <c r="K556" s="39"/>
      <c r="L556" s="39"/>
      <c r="M556" s="39"/>
      <c r="N556" s="39"/>
    </row>
    <row r="557" spans="7:14" ht="15.75" customHeight="1">
      <c r="G557" s="39"/>
      <c r="H557" s="39"/>
      <c r="I557" s="39"/>
      <c r="J557" s="39"/>
      <c r="K557" s="39"/>
      <c r="L557" s="39"/>
      <c r="M557" s="39"/>
      <c r="N557" s="39"/>
    </row>
    <row r="558" spans="7:14" ht="15.75" customHeight="1">
      <c r="G558" s="39"/>
      <c r="H558" s="39"/>
      <c r="I558" s="39"/>
      <c r="J558" s="39"/>
      <c r="K558" s="39"/>
      <c r="L558" s="39"/>
      <c r="M558" s="39"/>
      <c r="N558" s="39"/>
    </row>
    <row r="559" spans="7:14" ht="15.75" customHeight="1">
      <c r="G559" s="39"/>
      <c r="H559" s="39"/>
      <c r="I559" s="39"/>
      <c r="J559" s="39"/>
      <c r="K559" s="39"/>
      <c r="L559" s="39"/>
      <c r="M559" s="39"/>
      <c r="N559" s="39"/>
    </row>
    <row r="560" spans="7:14" ht="15.75" customHeight="1">
      <c r="G560" s="39"/>
      <c r="H560" s="39"/>
      <c r="I560" s="39"/>
      <c r="J560" s="39"/>
      <c r="K560" s="39"/>
      <c r="L560" s="39"/>
      <c r="M560" s="39"/>
      <c r="N560" s="39"/>
    </row>
    <row r="561" spans="7:14" ht="15.75" customHeight="1">
      <c r="G561" s="39"/>
      <c r="H561" s="39"/>
      <c r="I561" s="39"/>
      <c r="J561" s="39"/>
      <c r="K561" s="39"/>
      <c r="L561" s="39"/>
      <c r="M561" s="39"/>
      <c r="N561" s="39"/>
    </row>
    <row r="562" spans="7:14" ht="15.75" customHeight="1">
      <c r="G562" s="39"/>
      <c r="H562" s="39"/>
      <c r="I562" s="39"/>
      <c r="J562" s="39"/>
      <c r="K562" s="39"/>
      <c r="L562" s="39"/>
      <c r="M562" s="39"/>
      <c r="N562" s="39"/>
    </row>
    <row r="563" spans="7:14" ht="15.75" customHeight="1">
      <c r="G563" s="39"/>
      <c r="H563" s="39"/>
      <c r="I563" s="39"/>
      <c r="J563" s="39"/>
      <c r="K563" s="39"/>
      <c r="L563" s="39"/>
      <c r="M563" s="39"/>
      <c r="N563" s="39"/>
    </row>
    <row r="564" spans="7:14" ht="15.75" customHeight="1">
      <c r="G564" s="39"/>
      <c r="H564" s="39"/>
      <c r="I564" s="39"/>
      <c r="J564" s="39"/>
      <c r="K564" s="39"/>
      <c r="L564" s="39"/>
      <c r="M564" s="39"/>
      <c r="N564" s="39"/>
    </row>
    <row r="565" spans="7:14" ht="15.75" customHeight="1">
      <c r="G565" s="39"/>
      <c r="H565" s="39"/>
      <c r="I565" s="39"/>
      <c r="J565" s="39"/>
      <c r="K565" s="39"/>
      <c r="L565" s="39"/>
      <c r="M565" s="39"/>
      <c r="N565" s="39"/>
    </row>
    <row r="566" spans="7:14" ht="15.75" customHeight="1">
      <c r="G566" s="39"/>
      <c r="H566" s="39"/>
      <c r="I566" s="39"/>
      <c r="J566" s="39"/>
      <c r="K566" s="39"/>
      <c r="L566" s="39"/>
      <c r="M566" s="39"/>
      <c r="N566" s="39"/>
    </row>
    <row r="567" spans="7:14" ht="15.75" customHeight="1">
      <c r="G567" s="39"/>
      <c r="H567" s="39"/>
      <c r="I567" s="39"/>
      <c r="J567" s="39"/>
      <c r="K567" s="39"/>
      <c r="L567" s="39"/>
      <c r="M567" s="39"/>
      <c r="N567" s="39"/>
    </row>
    <row r="568" spans="7:14" ht="15.75" customHeight="1">
      <c r="G568" s="39"/>
      <c r="H568" s="39"/>
      <c r="I568" s="39"/>
      <c r="J568" s="39"/>
      <c r="K568" s="39"/>
      <c r="L568" s="39"/>
      <c r="M568" s="39"/>
      <c r="N568" s="39"/>
    </row>
    <row r="569" spans="7:14" ht="15.75" customHeight="1">
      <c r="G569" s="39"/>
      <c r="H569" s="39"/>
      <c r="I569" s="39"/>
      <c r="J569" s="39"/>
      <c r="K569" s="39"/>
      <c r="L569" s="39"/>
      <c r="M569" s="39"/>
      <c r="N569" s="39"/>
    </row>
    <row r="570" spans="7:14" ht="15.75" customHeight="1">
      <c r="G570" s="39"/>
      <c r="H570" s="39"/>
      <c r="I570" s="39"/>
      <c r="J570" s="39"/>
      <c r="K570" s="39"/>
      <c r="L570" s="39"/>
      <c r="M570" s="39"/>
      <c r="N570" s="39"/>
    </row>
    <row r="571" spans="7:14" ht="15.75" customHeight="1">
      <c r="G571" s="39"/>
      <c r="H571" s="39"/>
      <c r="I571" s="39"/>
      <c r="J571" s="39"/>
      <c r="K571" s="39"/>
      <c r="L571" s="39"/>
      <c r="M571" s="39"/>
      <c r="N571" s="39"/>
    </row>
    <row r="572" spans="7:14" ht="15.75" customHeight="1">
      <c r="G572" s="39"/>
      <c r="H572" s="39"/>
      <c r="I572" s="39"/>
      <c r="J572" s="39"/>
      <c r="K572" s="39"/>
      <c r="L572" s="39"/>
      <c r="M572" s="39"/>
      <c r="N572" s="39"/>
    </row>
    <row r="573" spans="7:14" ht="15.75" customHeight="1">
      <c r="G573" s="39"/>
      <c r="H573" s="39"/>
      <c r="I573" s="39"/>
      <c r="J573" s="39"/>
      <c r="K573" s="39"/>
      <c r="L573" s="39"/>
      <c r="M573" s="39"/>
      <c r="N573" s="39"/>
    </row>
    <row r="574" spans="7:14" ht="15.75" customHeight="1">
      <c r="G574" s="39"/>
      <c r="H574" s="39"/>
      <c r="I574" s="39"/>
      <c r="J574" s="39"/>
      <c r="K574" s="39"/>
      <c r="L574" s="39"/>
      <c r="M574" s="39"/>
      <c r="N574" s="39"/>
    </row>
    <row r="575" spans="7:14" ht="15.75" customHeight="1">
      <c r="G575" s="39"/>
      <c r="H575" s="39"/>
      <c r="I575" s="39"/>
      <c r="J575" s="39"/>
      <c r="K575" s="39"/>
      <c r="L575" s="39"/>
      <c r="M575" s="39"/>
      <c r="N575" s="39"/>
    </row>
    <row r="576" spans="7:14" ht="15.75" customHeight="1">
      <c r="G576" s="39"/>
      <c r="H576" s="39"/>
      <c r="I576" s="39"/>
      <c r="J576" s="39"/>
      <c r="K576" s="39"/>
      <c r="L576" s="39"/>
      <c r="M576" s="39"/>
      <c r="N576" s="39"/>
    </row>
    <row r="577" spans="7:14" ht="15.75" customHeight="1">
      <c r="G577" s="39"/>
      <c r="H577" s="39"/>
      <c r="I577" s="39"/>
      <c r="J577" s="39"/>
      <c r="K577" s="39"/>
      <c r="L577" s="39"/>
      <c r="M577" s="39"/>
      <c r="N577" s="39"/>
    </row>
    <row r="578" spans="7:14" ht="15.75" customHeight="1">
      <c r="G578" s="39"/>
      <c r="H578" s="39"/>
      <c r="I578" s="39"/>
      <c r="J578" s="39"/>
      <c r="K578" s="39"/>
      <c r="L578" s="39"/>
      <c r="M578" s="39"/>
      <c r="N578" s="39"/>
    </row>
    <row r="579" spans="7:14" ht="15.75" customHeight="1">
      <c r="G579" s="39"/>
      <c r="H579" s="39"/>
      <c r="I579" s="39"/>
      <c r="J579" s="39"/>
      <c r="K579" s="39"/>
      <c r="L579" s="39"/>
      <c r="M579" s="39"/>
      <c r="N579" s="39"/>
    </row>
    <row r="580" spans="7:14" ht="15.75" customHeight="1">
      <c r="G580" s="39"/>
      <c r="H580" s="39"/>
      <c r="I580" s="39"/>
      <c r="J580" s="39"/>
      <c r="K580" s="39"/>
      <c r="L580" s="39"/>
      <c r="M580" s="39"/>
      <c r="N580" s="39"/>
    </row>
    <row r="581" spans="7:14" ht="15.75" customHeight="1">
      <c r="G581" s="39"/>
      <c r="H581" s="39"/>
      <c r="I581" s="39"/>
      <c r="J581" s="39"/>
      <c r="K581" s="39"/>
      <c r="L581" s="39"/>
      <c r="M581" s="39"/>
      <c r="N581" s="39"/>
    </row>
    <row r="582" spans="7:14" ht="15.75" customHeight="1">
      <c r="G582" s="39"/>
      <c r="H582" s="39"/>
      <c r="I582" s="39"/>
      <c r="J582" s="39"/>
      <c r="K582" s="39"/>
      <c r="L582" s="39"/>
      <c r="M582" s="39"/>
      <c r="N582" s="39"/>
    </row>
    <row r="583" spans="7:14" ht="15.75" customHeight="1">
      <c r="G583" s="39"/>
      <c r="H583" s="39"/>
      <c r="I583" s="39"/>
      <c r="J583" s="39"/>
      <c r="K583" s="39"/>
      <c r="L583" s="39"/>
      <c r="M583" s="39"/>
      <c r="N583" s="39"/>
    </row>
    <row r="584" spans="7:14" ht="15.75" customHeight="1">
      <c r="G584" s="39"/>
      <c r="H584" s="39"/>
      <c r="I584" s="39"/>
      <c r="J584" s="39"/>
      <c r="K584" s="39"/>
      <c r="L584" s="39"/>
      <c r="M584" s="39"/>
      <c r="N584" s="39"/>
    </row>
    <row r="585" spans="7:14" ht="15.75" customHeight="1">
      <c r="G585" s="39"/>
      <c r="H585" s="39"/>
      <c r="I585" s="39"/>
      <c r="J585" s="39"/>
      <c r="K585" s="39"/>
      <c r="L585" s="39"/>
      <c r="M585" s="39"/>
      <c r="N585" s="39"/>
    </row>
    <row r="586" spans="7:14" ht="15.75" customHeight="1">
      <c r="G586" s="39"/>
      <c r="H586" s="39"/>
      <c r="I586" s="39"/>
      <c r="J586" s="39"/>
      <c r="K586" s="39"/>
      <c r="L586" s="39"/>
      <c r="M586" s="39"/>
      <c r="N586" s="39"/>
    </row>
    <row r="587" spans="7:14" ht="15.75" customHeight="1">
      <c r="G587" s="39"/>
      <c r="H587" s="39"/>
      <c r="I587" s="39"/>
      <c r="J587" s="39"/>
      <c r="K587" s="39"/>
      <c r="L587" s="39"/>
      <c r="M587" s="39"/>
      <c r="N587" s="39"/>
    </row>
    <row r="588" spans="7:14" ht="15.75" customHeight="1">
      <c r="G588" s="39"/>
      <c r="H588" s="39"/>
      <c r="I588" s="39"/>
      <c r="J588" s="39"/>
      <c r="K588" s="39"/>
      <c r="L588" s="39"/>
      <c r="M588" s="39"/>
      <c r="N588" s="39"/>
    </row>
    <row r="589" spans="7:14" ht="15.75" customHeight="1">
      <c r="G589" s="39"/>
      <c r="H589" s="39"/>
      <c r="I589" s="39"/>
      <c r="J589" s="39"/>
      <c r="K589" s="39"/>
      <c r="L589" s="39"/>
      <c r="M589" s="39"/>
      <c r="N589" s="39"/>
    </row>
    <row r="590" spans="7:14" ht="15.75" customHeight="1">
      <c r="G590" s="39"/>
      <c r="H590" s="39"/>
      <c r="I590" s="39"/>
      <c r="J590" s="39"/>
      <c r="K590" s="39"/>
      <c r="L590" s="39"/>
      <c r="M590" s="39"/>
      <c r="N590" s="39"/>
    </row>
    <row r="591" spans="7:14" ht="15.75" customHeight="1">
      <c r="G591" s="39"/>
      <c r="H591" s="39"/>
      <c r="I591" s="39"/>
      <c r="J591" s="39"/>
      <c r="K591" s="39"/>
      <c r="L591" s="39"/>
      <c r="M591" s="39"/>
      <c r="N591" s="39"/>
    </row>
    <row r="592" spans="7:14" ht="15.75" customHeight="1">
      <c r="G592" s="39"/>
      <c r="H592" s="39"/>
      <c r="I592" s="39"/>
      <c r="J592" s="39"/>
      <c r="K592" s="39"/>
      <c r="L592" s="39"/>
      <c r="M592" s="39"/>
      <c r="N592" s="39"/>
    </row>
    <row r="593" spans="7:14" ht="15.75" customHeight="1">
      <c r="G593" s="39"/>
      <c r="H593" s="39"/>
      <c r="I593" s="39"/>
      <c r="J593" s="39"/>
      <c r="K593" s="39"/>
      <c r="L593" s="39"/>
      <c r="M593" s="39"/>
      <c r="N593" s="39"/>
    </row>
    <row r="594" spans="7:14" ht="15.75" customHeight="1">
      <c r="G594" s="39"/>
      <c r="H594" s="39"/>
      <c r="I594" s="39"/>
      <c r="J594" s="39"/>
      <c r="K594" s="39"/>
      <c r="L594" s="39"/>
      <c r="M594" s="39"/>
      <c r="N594" s="39"/>
    </row>
    <row r="595" spans="7:14" ht="15.75" customHeight="1">
      <c r="G595" s="39"/>
      <c r="H595" s="39"/>
      <c r="I595" s="39"/>
      <c r="J595" s="39"/>
      <c r="K595" s="39"/>
      <c r="L595" s="39"/>
      <c r="M595" s="39"/>
      <c r="N595" s="39"/>
    </row>
    <row r="596" spans="7:14" ht="15.75" customHeight="1">
      <c r="G596" s="39"/>
      <c r="H596" s="39"/>
      <c r="I596" s="39"/>
      <c r="J596" s="39"/>
      <c r="K596" s="39"/>
      <c r="L596" s="39"/>
      <c r="M596" s="39"/>
      <c r="N596" s="39"/>
    </row>
    <row r="597" spans="7:14" ht="15.75" customHeight="1">
      <c r="G597" s="39"/>
      <c r="H597" s="39"/>
      <c r="I597" s="39"/>
      <c r="J597" s="39"/>
      <c r="K597" s="39"/>
      <c r="L597" s="39"/>
      <c r="M597" s="39"/>
      <c r="N597" s="39"/>
    </row>
    <row r="598" spans="7:14" ht="15.75" customHeight="1">
      <c r="G598" s="39"/>
      <c r="H598" s="39"/>
      <c r="I598" s="39"/>
      <c r="J598" s="39"/>
      <c r="K598" s="39"/>
      <c r="L598" s="39"/>
      <c r="M598" s="39"/>
      <c r="N598" s="39"/>
    </row>
    <row r="599" spans="7:14" ht="15.75" customHeight="1">
      <c r="G599" s="39"/>
      <c r="H599" s="39"/>
      <c r="I599" s="39"/>
      <c r="J599" s="39"/>
      <c r="K599" s="39"/>
      <c r="L599" s="39"/>
      <c r="M599" s="39"/>
      <c r="N599" s="39"/>
    </row>
    <row r="600" spans="7:14" ht="15.75" customHeight="1">
      <c r="G600" s="39"/>
      <c r="H600" s="39"/>
      <c r="I600" s="39"/>
      <c r="J600" s="39"/>
      <c r="K600" s="39"/>
      <c r="L600" s="39"/>
      <c r="M600" s="39"/>
      <c r="N600" s="39"/>
    </row>
    <row r="601" spans="7:14" ht="15.75" customHeight="1">
      <c r="G601" s="39"/>
      <c r="H601" s="39"/>
      <c r="I601" s="39"/>
      <c r="J601" s="39"/>
      <c r="K601" s="39"/>
      <c r="L601" s="39"/>
      <c r="M601" s="39"/>
      <c r="N601" s="39"/>
    </row>
    <row r="602" spans="7:14" ht="15.75" customHeight="1">
      <c r="G602" s="39"/>
      <c r="H602" s="39"/>
      <c r="I602" s="39"/>
      <c r="J602" s="39"/>
      <c r="K602" s="39"/>
      <c r="L602" s="39"/>
      <c r="M602" s="39"/>
      <c r="N602" s="39"/>
    </row>
    <row r="603" spans="7:14" ht="15.75" customHeight="1">
      <c r="G603" s="39"/>
      <c r="H603" s="39"/>
      <c r="I603" s="39"/>
      <c r="J603" s="39"/>
      <c r="K603" s="39"/>
      <c r="L603" s="39"/>
      <c r="M603" s="39"/>
      <c r="N603" s="39"/>
    </row>
    <row r="604" spans="7:14" ht="15.75" customHeight="1">
      <c r="G604" s="39"/>
      <c r="H604" s="39"/>
      <c r="I604" s="39"/>
      <c r="J604" s="39"/>
      <c r="K604" s="39"/>
      <c r="L604" s="39"/>
      <c r="M604" s="39"/>
      <c r="N604" s="39"/>
    </row>
    <row r="605" spans="7:14" ht="15.75" customHeight="1">
      <c r="G605" s="39"/>
      <c r="H605" s="39"/>
      <c r="I605" s="39"/>
      <c r="J605" s="39"/>
      <c r="K605" s="39"/>
      <c r="L605" s="39"/>
      <c r="M605" s="39"/>
      <c r="N605" s="39"/>
    </row>
    <row r="606" spans="7:14" ht="15.75" customHeight="1">
      <c r="G606" s="39"/>
      <c r="H606" s="39"/>
      <c r="I606" s="39"/>
      <c r="J606" s="39"/>
      <c r="K606" s="39"/>
      <c r="L606" s="39"/>
      <c r="M606" s="39"/>
      <c r="N606" s="39"/>
    </row>
    <row r="607" spans="7:14" ht="15.75" customHeight="1">
      <c r="G607" s="39"/>
      <c r="H607" s="39"/>
      <c r="I607" s="39"/>
      <c r="J607" s="39"/>
      <c r="K607" s="39"/>
      <c r="L607" s="39"/>
      <c r="M607" s="39"/>
      <c r="N607" s="39"/>
    </row>
    <row r="608" spans="7:14" ht="15.75" customHeight="1">
      <c r="G608" s="39"/>
      <c r="H608" s="39"/>
      <c r="I608" s="39"/>
      <c r="J608" s="39"/>
      <c r="K608" s="39"/>
      <c r="L608" s="39"/>
      <c r="M608" s="39"/>
      <c r="N608" s="39"/>
    </row>
    <row r="609" spans="7:14" ht="15.75" customHeight="1">
      <c r="G609" s="39"/>
      <c r="H609" s="39"/>
      <c r="I609" s="39"/>
      <c r="J609" s="39"/>
      <c r="K609" s="39"/>
      <c r="L609" s="39"/>
      <c r="M609" s="39"/>
      <c r="N609" s="39"/>
    </row>
    <row r="610" spans="7:14" ht="15.75" customHeight="1">
      <c r="G610" s="39"/>
      <c r="H610" s="39"/>
      <c r="I610" s="39"/>
      <c r="J610" s="39"/>
      <c r="K610" s="39"/>
      <c r="L610" s="39"/>
      <c r="M610" s="39"/>
      <c r="N610" s="39"/>
    </row>
    <row r="611" spans="7:14" ht="15.75" customHeight="1">
      <c r="G611" s="39"/>
      <c r="H611" s="39"/>
      <c r="I611" s="39"/>
      <c r="J611" s="39"/>
      <c r="K611" s="39"/>
      <c r="L611" s="39"/>
      <c r="M611" s="39"/>
      <c r="N611" s="39"/>
    </row>
    <row r="612" spans="7:14" ht="15.75" customHeight="1">
      <c r="G612" s="39"/>
      <c r="H612" s="39"/>
      <c r="I612" s="39"/>
      <c r="J612" s="39"/>
      <c r="K612" s="39"/>
      <c r="L612" s="39"/>
      <c r="M612" s="39"/>
      <c r="N612" s="39"/>
    </row>
    <row r="613" spans="7:14" ht="15.75" customHeight="1">
      <c r="G613" s="39"/>
      <c r="H613" s="39"/>
      <c r="I613" s="39"/>
      <c r="J613" s="39"/>
      <c r="K613" s="39"/>
      <c r="L613" s="39"/>
      <c r="M613" s="39"/>
      <c r="N613" s="39"/>
    </row>
    <row r="614" spans="7:14" ht="15.75" customHeight="1">
      <c r="G614" s="39"/>
      <c r="H614" s="39"/>
      <c r="I614" s="39"/>
      <c r="J614" s="39"/>
      <c r="K614" s="39"/>
      <c r="L614" s="39"/>
      <c r="M614" s="39"/>
      <c r="N614" s="39"/>
    </row>
    <row r="615" spans="7:14" ht="15.75" customHeight="1">
      <c r="G615" s="39"/>
      <c r="H615" s="39"/>
      <c r="I615" s="39"/>
      <c r="J615" s="39"/>
      <c r="K615" s="39"/>
      <c r="L615" s="39"/>
      <c r="M615" s="39"/>
      <c r="N615" s="39"/>
    </row>
    <row r="616" spans="7:14" ht="15.75" customHeight="1">
      <c r="G616" s="39"/>
      <c r="H616" s="39"/>
      <c r="I616" s="39"/>
      <c r="J616" s="39"/>
      <c r="K616" s="39"/>
      <c r="L616" s="39"/>
      <c r="M616" s="39"/>
      <c r="N616" s="39"/>
    </row>
    <row r="617" spans="7:14" ht="15.75" customHeight="1">
      <c r="G617" s="39"/>
      <c r="H617" s="39"/>
      <c r="I617" s="39"/>
      <c r="J617" s="39"/>
      <c r="K617" s="39"/>
      <c r="L617" s="39"/>
      <c r="M617" s="39"/>
      <c r="N617" s="39"/>
    </row>
    <row r="618" spans="7:14" ht="15.75" customHeight="1">
      <c r="G618" s="39"/>
      <c r="H618" s="39"/>
      <c r="I618" s="39"/>
      <c r="J618" s="39"/>
      <c r="K618" s="39"/>
      <c r="L618" s="39"/>
      <c r="M618" s="39"/>
      <c r="N618" s="39"/>
    </row>
    <row r="619" spans="7:14" ht="15.75" customHeight="1">
      <c r="G619" s="39"/>
      <c r="H619" s="39"/>
      <c r="I619" s="39"/>
      <c r="J619" s="39"/>
      <c r="K619" s="39"/>
      <c r="L619" s="39"/>
      <c r="M619" s="39"/>
      <c r="N619" s="39"/>
    </row>
    <row r="620" spans="7:14" ht="15.75" customHeight="1">
      <c r="G620" s="39"/>
      <c r="H620" s="39"/>
      <c r="I620" s="39"/>
      <c r="J620" s="39"/>
      <c r="K620" s="39"/>
      <c r="L620" s="39"/>
      <c r="M620" s="39"/>
      <c r="N620" s="39"/>
    </row>
    <row r="621" spans="7:14" ht="15.75" customHeight="1">
      <c r="G621" s="39"/>
      <c r="H621" s="39"/>
      <c r="I621" s="39"/>
      <c r="J621" s="39"/>
      <c r="K621" s="39"/>
      <c r="L621" s="39"/>
      <c r="M621" s="39"/>
      <c r="N621" s="39"/>
    </row>
    <row r="622" spans="7:14" ht="15.75" customHeight="1">
      <c r="G622" s="39"/>
      <c r="H622" s="39"/>
      <c r="I622" s="39"/>
      <c r="J622" s="39"/>
      <c r="K622" s="39"/>
      <c r="L622" s="39"/>
      <c r="M622" s="39"/>
      <c r="N622" s="39"/>
    </row>
    <row r="623" spans="7:14" ht="15.75" customHeight="1">
      <c r="G623" s="39"/>
      <c r="H623" s="39"/>
      <c r="I623" s="39"/>
      <c r="J623" s="39"/>
      <c r="K623" s="39"/>
      <c r="L623" s="39"/>
      <c r="M623" s="39"/>
      <c r="N623" s="39"/>
    </row>
    <row r="624" spans="7:14" ht="15.75" customHeight="1">
      <c r="G624" s="39"/>
      <c r="H624" s="39"/>
      <c r="I624" s="39"/>
      <c r="J624" s="39"/>
      <c r="K624" s="39"/>
      <c r="L624" s="39"/>
      <c r="M624" s="39"/>
      <c r="N624" s="39"/>
    </row>
    <row r="625" spans="7:14" ht="15.75" customHeight="1">
      <c r="G625" s="39"/>
      <c r="H625" s="39"/>
      <c r="I625" s="39"/>
      <c r="J625" s="39"/>
      <c r="K625" s="39"/>
      <c r="L625" s="39"/>
      <c r="M625" s="39"/>
      <c r="N625" s="39"/>
    </row>
    <row r="626" spans="7:14" ht="15.75" customHeight="1">
      <c r="G626" s="39"/>
      <c r="H626" s="39"/>
      <c r="I626" s="39"/>
      <c r="J626" s="39"/>
      <c r="K626" s="39"/>
      <c r="L626" s="39"/>
      <c r="M626" s="39"/>
      <c r="N626" s="39"/>
    </row>
    <row r="627" spans="7:14" ht="15.75" customHeight="1">
      <c r="G627" s="39"/>
      <c r="H627" s="39"/>
      <c r="I627" s="39"/>
      <c r="J627" s="39"/>
      <c r="K627" s="39"/>
      <c r="L627" s="39"/>
      <c r="M627" s="39"/>
      <c r="N627" s="39"/>
    </row>
    <row r="628" spans="7:14" ht="15.75" customHeight="1">
      <c r="G628" s="39"/>
      <c r="H628" s="39"/>
      <c r="I628" s="39"/>
      <c r="J628" s="39"/>
      <c r="K628" s="39"/>
      <c r="L628" s="39"/>
      <c r="M628" s="39"/>
      <c r="N628" s="39"/>
    </row>
    <row r="629" spans="7:14" ht="15.75" customHeight="1">
      <c r="G629" s="39"/>
      <c r="H629" s="39"/>
      <c r="I629" s="39"/>
      <c r="J629" s="39"/>
      <c r="K629" s="39"/>
      <c r="L629" s="39"/>
      <c r="M629" s="39"/>
      <c r="N629" s="39"/>
    </row>
    <row r="630" spans="7:14" ht="15.75" customHeight="1">
      <c r="G630" s="39"/>
      <c r="H630" s="39"/>
      <c r="I630" s="39"/>
      <c r="J630" s="39"/>
      <c r="K630" s="39"/>
      <c r="L630" s="39"/>
      <c r="M630" s="39"/>
      <c r="N630" s="39"/>
    </row>
    <row r="631" spans="7:14" ht="15.75" customHeight="1">
      <c r="G631" s="39"/>
      <c r="H631" s="39"/>
      <c r="I631" s="39"/>
      <c r="J631" s="39"/>
      <c r="K631" s="39"/>
      <c r="L631" s="39"/>
      <c r="M631" s="39"/>
      <c r="N631" s="39"/>
    </row>
    <row r="632" spans="7:14" ht="15.75" customHeight="1">
      <c r="G632" s="39"/>
      <c r="H632" s="39"/>
      <c r="I632" s="39"/>
      <c r="J632" s="39"/>
      <c r="K632" s="39"/>
      <c r="L632" s="39"/>
      <c r="M632" s="39"/>
      <c r="N632" s="39"/>
    </row>
    <row r="633" spans="7:14" ht="15.75" customHeight="1">
      <c r="G633" s="39"/>
      <c r="H633" s="39"/>
      <c r="I633" s="39"/>
      <c r="J633" s="39"/>
      <c r="K633" s="39"/>
      <c r="L633" s="39"/>
      <c r="M633" s="39"/>
      <c r="N633" s="39"/>
    </row>
    <row r="634" spans="7:14" ht="15.75" customHeight="1">
      <c r="G634" s="39"/>
      <c r="H634" s="39"/>
      <c r="I634" s="39"/>
      <c r="J634" s="39"/>
      <c r="K634" s="39"/>
      <c r="L634" s="39"/>
      <c r="M634" s="39"/>
      <c r="N634" s="39"/>
    </row>
    <row r="635" spans="7:14" ht="15.75" customHeight="1">
      <c r="G635" s="39"/>
      <c r="H635" s="39"/>
      <c r="I635" s="39"/>
      <c r="J635" s="39"/>
      <c r="K635" s="39"/>
      <c r="L635" s="39"/>
      <c r="M635" s="39"/>
      <c r="N635" s="39"/>
    </row>
    <row r="636" spans="7:14" ht="15.75" customHeight="1">
      <c r="G636" s="39"/>
      <c r="H636" s="39"/>
      <c r="I636" s="39"/>
      <c r="J636" s="39"/>
      <c r="K636" s="39"/>
      <c r="L636" s="39"/>
      <c r="M636" s="39"/>
      <c r="N636" s="39"/>
    </row>
    <row r="637" spans="7:14" ht="15.75" customHeight="1">
      <c r="G637" s="39"/>
      <c r="H637" s="39"/>
      <c r="I637" s="39"/>
      <c r="J637" s="39"/>
      <c r="K637" s="39"/>
      <c r="L637" s="39"/>
      <c r="M637" s="39"/>
      <c r="N637" s="39"/>
    </row>
    <row r="638" spans="7:14" ht="15.75" customHeight="1">
      <c r="G638" s="39"/>
      <c r="H638" s="39"/>
      <c r="I638" s="39"/>
      <c r="J638" s="39"/>
      <c r="K638" s="39"/>
      <c r="L638" s="39"/>
      <c r="M638" s="39"/>
      <c r="N638" s="39"/>
    </row>
    <row r="639" spans="7:14" ht="15.75" customHeight="1">
      <c r="G639" s="39"/>
      <c r="H639" s="39"/>
      <c r="I639" s="39"/>
      <c r="J639" s="39"/>
      <c r="K639" s="39"/>
      <c r="L639" s="39"/>
      <c r="M639" s="39"/>
      <c r="N639" s="39"/>
    </row>
    <row r="640" spans="7:14" ht="15.75" customHeight="1">
      <c r="G640" s="39"/>
      <c r="H640" s="39"/>
      <c r="I640" s="39"/>
      <c r="J640" s="39"/>
      <c r="K640" s="39"/>
      <c r="L640" s="39"/>
      <c r="M640" s="39"/>
      <c r="N640" s="39"/>
    </row>
    <row r="641" spans="7:14" ht="15.75" customHeight="1">
      <c r="G641" s="39"/>
      <c r="H641" s="39"/>
      <c r="I641" s="39"/>
      <c r="J641" s="39"/>
      <c r="K641" s="39"/>
      <c r="L641" s="39"/>
      <c r="M641" s="39"/>
      <c r="N641" s="39"/>
    </row>
    <row r="642" spans="7:14" ht="15.75" customHeight="1">
      <c r="G642" s="39"/>
      <c r="H642" s="39"/>
      <c r="I642" s="39"/>
      <c r="J642" s="39"/>
      <c r="K642" s="39"/>
      <c r="L642" s="39"/>
      <c r="M642" s="39"/>
      <c r="N642" s="39"/>
    </row>
    <row r="643" spans="7:14" ht="15.75" customHeight="1">
      <c r="G643" s="39"/>
      <c r="H643" s="39"/>
      <c r="I643" s="39"/>
      <c r="J643" s="39"/>
      <c r="K643" s="39"/>
      <c r="L643" s="39"/>
      <c r="M643" s="39"/>
      <c r="N643" s="39"/>
    </row>
    <row r="644" spans="7:14" ht="15.75" customHeight="1">
      <c r="G644" s="39"/>
      <c r="H644" s="39"/>
      <c r="I644" s="39"/>
      <c r="J644" s="39"/>
      <c r="K644" s="39"/>
      <c r="L644" s="39"/>
      <c r="M644" s="39"/>
      <c r="N644" s="39"/>
    </row>
    <row r="645" spans="7:14" ht="15.75" customHeight="1">
      <c r="G645" s="39"/>
      <c r="H645" s="39"/>
      <c r="I645" s="39"/>
      <c r="J645" s="39"/>
      <c r="K645" s="39"/>
      <c r="L645" s="39"/>
      <c r="M645" s="39"/>
      <c r="N645" s="39"/>
    </row>
    <row r="646" spans="7:14" ht="15.75" customHeight="1">
      <c r="G646" s="39"/>
      <c r="H646" s="39"/>
      <c r="I646" s="39"/>
      <c r="J646" s="39"/>
      <c r="K646" s="39"/>
      <c r="L646" s="39"/>
      <c r="M646" s="39"/>
      <c r="N646" s="39"/>
    </row>
    <row r="647" spans="7:14" ht="15.75" customHeight="1">
      <c r="G647" s="39"/>
      <c r="H647" s="39"/>
      <c r="I647" s="39"/>
      <c r="J647" s="39"/>
      <c r="K647" s="39"/>
      <c r="L647" s="39"/>
      <c r="M647" s="39"/>
      <c r="N647" s="39"/>
    </row>
    <row r="648" spans="7:14" ht="15.75" customHeight="1">
      <c r="G648" s="39"/>
      <c r="H648" s="39"/>
      <c r="I648" s="39"/>
      <c r="J648" s="39"/>
      <c r="K648" s="39"/>
      <c r="L648" s="39"/>
      <c r="M648" s="39"/>
      <c r="N648" s="39"/>
    </row>
    <row r="649" spans="7:14" ht="15.75" customHeight="1">
      <c r="G649" s="39"/>
      <c r="H649" s="39"/>
      <c r="I649" s="39"/>
      <c r="J649" s="39"/>
      <c r="K649" s="39"/>
      <c r="L649" s="39"/>
      <c r="M649" s="39"/>
      <c r="N649" s="39"/>
    </row>
    <row r="650" spans="7:14" ht="15.75" customHeight="1">
      <c r="G650" s="39"/>
      <c r="H650" s="39"/>
      <c r="I650" s="39"/>
      <c r="J650" s="39"/>
      <c r="K650" s="39"/>
      <c r="L650" s="39"/>
      <c r="M650" s="39"/>
      <c r="N650" s="39"/>
    </row>
    <row r="651" spans="7:14" ht="15.75" customHeight="1">
      <c r="G651" s="39"/>
      <c r="H651" s="39"/>
      <c r="I651" s="39"/>
      <c r="J651" s="39"/>
      <c r="K651" s="39"/>
      <c r="L651" s="39"/>
      <c r="M651" s="39"/>
      <c r="N651" s="39"/>
    </row>
    <row r="652" spans="7:14" ht="15.75" customHeight="1">
      <c r="G652" s="39"/>
      <c r="H652" s="39"/>
      <c r="I652" s="39"/>
      <c r="J652" s="39"/>
      <c r="K652" s="39"/>
      <c r="L652" s="39"/>
      <c r="M652" s="39"/>
      <c r="N652" s="39"/>
    </row>
    <row r="653" spans="7:14" ht="15.75" customHeight="1">
      <c r="G653" s="39"/>
      <c r="H653" s="39"/>
      <c r="I653" s="39"/>
      <c r="J653" s="39"/>
      <c r="K653" s="39"/>
      <c r="L653" s="39"/>
      <c r="M653" s="39"/>
      <c r="N653" s="39"/>
    </row>
    <row r="654" spans="7:14" ht="15.75" customHeight="1">
      <c r="G654" s="39"/>
      <c r="H654" s="39"/>
      <c r="I654" s="39"/>
      <c r="J654" s="39"/>
      <c r="K654" s="39"/>
      <c r="L654" s="39"/>
      <c r="M654" s="39"/>
      <c r="N654" s="39"/>
    </row>
    <row r="655" spans="7:14" ht="15.75" customHeight="1">
      <c r="G655" s="39"/>
      <c r="H655" s="39"/>
      <c r="I655" s="39"/>
      <c r="J655" s="39"/>
      <c r="K655" s="39"/>
      <c r="L655" s="39"/>
      <c r="M655" s="39"/>
      <c r="N655" s="39"/>
    </row>
    <row r="656" spans="7:14" ht="15.75" customHeight="1">
      <c r="G656" s="39"/>
      <c r="H656" s="39"/>
      <c r="I656" s="39"/>
      <c r="J656" s="39"/>
      <c r="K656" s="39"/>
      <c r="L656" s="39"/>
      <c r="M656" s="39"/>
      <c r="N656" s="39"/>
    </row>
    <row r="657" spans="7:14" ht="15.75" customHeight="1">
      <c r="G657" s="39"/>
      <c r="H657" s="39"/>
      <c r="I657" s="39"/>
      <c r="J657" s="39"/>
      <c r="K657" s="39"/>
      <c r="L657" s="39"/>
      <c r="M657" s="39"/>
      <c r="N657" s="39"/>
    </row>
    <row r="658" spans="7:14" ht="15.75" customHeight="1">
      <c r="G658" s="39"/>
      <c r="H658" s="39"/>
      <c r="I658" s="39"/>
      <c r="J658" s="39"/>
      <c r="K658" s="39"/>
      <c r="L658" s="39"/>
      <c r="M658" s="39"/>
      <c r="N658" s="39"/>
    </row>
    <row r="659" spans="7:14" ht="15.75" customHeight="1">
      <c r="G659" s="39"/>
      <c r="H659" s="39"/>
      <c r="I659" s="39"/>
      <c r="J659" s="39"/>
      <c r="K659" s="39"/>
      <c r="L659" s="39"/>
      <c r="M659" s="39"/>
      <c r="N659" s="39"/>
    </row>
    <row r="660" spans="7:14" ht="15.75" customHeight="1">
      <c r="G660" s="39"/>
      <c r="H660" s="39"/>
      <c r="I660" s="39"/>
      <c r="J660" s="39"/>
      <c r="K660" s="39"/>
      <c r="L660" s="39"/>
      <c r="M660" s="39"/>
      <c r="N660" s="39"/>
    </row>
    <row r="661" spans="7:14" ht="15.75" customHeight="1">
      <c r="G661" s="39"/>
      <c r="H661" s="39"/>
      <c r="I661" s="39"/>
      <c r="J661" s="39"/>
      <c r="K661" s="39"/>
      <c r="L661" s="39"/>
      <c r="M661" s="39"/>
      <c r="N661" s="39"/>
    </row>
    <row r="662" spans="7:14" ht="15.75" customHeight="1">
      <c r="G662" s="39"/>
      <c r="H662" s="39"/>
      <c r="I662" s="39"/>
      <c r="J662" s="39"/>
      <c r="K662" s="39"/>
      <c r="L662" s="39"/>
      <c r="M662" s="39"/>
      <c r="N662" s="39"/>
    </row>
    <row r="663" spans="7:14" ht="15.75" customHeight="1">
      <c r="G663" s="39"/>
      <c r="H663" s="39"/>
      <c r="I663" s="39"/>
      <c r="J663" s="39"/>
      <c r="K663" s="39"/>
      <c r="L663" s="39"/>
      <c r="M663" s="39"/>
      <c r="N663" s="39"/>
    </row>
    <row r="664" spans="7:14" ht="15.75" customHeight="1">
      <c r="G664" s="39"/>
      <c r="H664" s="39"/>
      <c r="I664" s="39"/>
      <c r="J664" s="39"/>
      <c r="K664" s="39"/>
      <c r="L664" s="39"/>
      <c r="M664" s="39"/>
      <c r="N664" s="39"/>
    </row>
    <row r="665" spans="7:14" ht="15.75" customHeight="1">
      <c r="G665" s="39"/>
      <c r="H665" s="39"/>
      <c r="I665" s="39"/>
      <c r="J665" s="39"/>
      <c r="K665" s="39"/>
      <c r="L665" s="39"/>
      <c r="M665" s="39"/>
      <c r="N665" s="39"/>
    </row>
    <row r="666" spans="7:14" ht="15.75" customHeight="1">
      <c r="G666" s="39"/>
      <c r="H666" s="39"/>
      <c r="I666" s="39"/>
      <c r="J666" s="39"/>
      <c r="K666" s="39"/>
      <c r="L666" s="39"/>
      <c r="M666" s="39"/>
      <c r="N666" s="39"/>
    </row>
    <row r="667" spans="7:14" ht="15.75" customHeight="1">
      <c r="G667" s="39"/>
      <c r="H667" s="39"/>
      <c r="I667" s="39"/>
      <c r="J667" s="39"/>
      <c r="K667" s="39"/>
      <c r="L667" s="39"/>
      <c r="M667" s="39"/>
      <c r="N667" s="39"/>
    </row>
    <row r="668" spans="7:14" ht="15.75" customHeight="1">
      <c r="G668" s="39"/>
      <c r="H668" s="39"/>
      <c r="I668" s="39"/>
      <c r="J668" s="39"/>
      <c r="K668" s="39"/>
      <c r="L668" s="39"/>
      <c r="M668" s="39"/>
      <c r="N668" s="39"/>
    </row>
    <row r="669" spans="7:14" ht="15.75" customHeight="1">
      <c r="G669" s="39"/>
      <c r="H669" s="39"/>
      <c r="I669" s="39"/>
      <c r="J669" s="39"/>
      <c r="K669" s="39"/>
      <c r="L669" s="39"/>
      <c r="M669" s="39"/>
      <c r="N669" s="39"/>
    </row>
    <row r="670" spans="7:14" ht="15.75" customHeight="1">
      <c r="G670" s="39"/>
      <c r="H670" s="39"/>
      <c r="I670" s="39"/>
      <c r="J670" s="39"/>
      <c r="K670" s="39"/>
      <c r="L670" s="39"/>
      <c r="M670" s="39"/>
      <c r="N670" s="39"/>
    </row>
    <row r="671" spans="7:14" ht="15.75" customHeight="1">
      <c r="G671" s="39"/>
      <c r="H671" s="39"/>
      <c r="I671" s="39"/>
      <c r="J671" s="39"/>
      <c r="K671" s="39"/>
      <c r="L671" s="39"/>
      <c r="M671" s="39"/>
      <c r="N671" s="39"/>
    </row>
    <row r="672" spans="7:14" ht="15.75" customHeight="1">
      <c r="G672" s="39"/>
      <c r="H672" s="39"/>
      <c r="I672" s="39"/>
      <c r="J672" s="39"/>
      <c r="K672" s="39"/>
      <c r="L672" s="39"/>
      <c r="M672" s="39"/>
      <c r="N672" s="39"/>
    </row>
    <row r="673" spans="7:14" ht="15.75" customHeight="1">
      <c r="G673" s="39"/>
      <c r="H673" s="39"/>
      <c r="I673" s="39"/>
      <c r="J673" s="39"/>
      <c r="K673" s="39"/>
      <c r="L673" s="39"/>
      <c r="M673" s="39"/>
      <c r="N673" s="39"/>
    </row>
    <row r="674" spans="7:14" ht="15.75" customHeight="1">
      <c r="G674" s="39"/>
      <c r="H674" s="39"/>
      <c r="I674" s="39"/>
      <c r="J674" s="39"/>
      <c r="K674" s="39"/>
      <c r="L674" s="39"/>
      <c r="M674" s="39"/>
      <c r="N674" s="39"/>
    </row>
    <row r="675" spans="7:14" ht="15.75" customHeight="1">
      <c r="G675" s="39"/>
      <c r="H675" s="39"/>
      <c r="I675" s="39"/>
      <c r="J675" s="39"/>
      <c r="K675" s="39"/>
      <c r="L675" s="39"/>
      <c r="M675" s="39"/>
      <c r="N675" s="39"/>
    </row>
    <row r="676" spans="7:14" ht="15.75" customHeight="1">
      <c r="G676" s="39"/>
      <c r="H676" s="39"/>
      <c r="I676" s="39"/>
      <c r="J676" s="39"/>
      <c r="K676" s="39"/>
      <c r="L676" s="39"/>
      <c r="M676" s="39"/>
      <c r="N676" s="39"/>
    </row>
    <row r="677" spans="7:14" ht="15.75" customHeight="1">
      <c r="G677" s="39"/>
      <c r="H677" s="39"/>
      <c r="I677" s="39"/>
      <c r="J677" s="39"/>
      <c r="K677" s="39"/>
      <c r="L677" s="39"/>
      <c r="M677" s="39"/>
      <c r="N677" s="39"/>
    </row>
    <row r="678" spans="7:14" ht="15.75" customHeight="1">
      <c r="G678" s="39"/>
      <c r="H678" s="39"/>
      <c r="I678" s="39"/>
      <c r="J678" s="39"/>
      <c r="K678" s="39"/>
      <c r="L678" s="39"/>
      <c r="M678" s="39"/>
      <c r="N678" s="39"/>
    </row>
    <row r="679" spans="7:14" ht="15.75" customHeight="1">
      <c r="G679" s="39"/>
      <c r="H679" s="39"/>
      <c r="I679" s="39"/>
      <c r="J679" s="39"/>
      <c r="K679" s="39"/>
      <c r="L679" s="39"/>
      <c r="M679" s="39"/>
      <c r="N679" s="39"/>
    </row>
    <row r="680" spans="7:14" ht="15.75" customHeight="1">
      <c r="G680" s="39"/>
      <c r="H680" s="39"/>
      <c r="I680" s="39"/>
      <c r="J680" s="39"/>
      <c r="K680" s="39"/>
      <c r="L680" s="39"/>
      <c r="M680" s="39"/>
      <c r="N680" s="39"/>
    </row>
    <row r="681" spans="7:14" ht="15.75" customHeight="1">
      <c r="G681" s="39"/>
      <c r="H681" s="39"/>
      <c r="I681" s="39"/>
      <c r="J681" s="39"/>
      <c r="K681" s="39"/>
      <c r="L681" s="39"/>
      <c r="M681" s="39"/>
      <c r="N681" s="39"/>
    </row>
    <row r="682" spans="7:14" ht="15.75" customHeight="1">
      <c r="G682" s="39"/>
      <c r="H682" s="39"/>
      <c r="I682" s="39"/>
      <c r="J682" s="39"/>
      <c r="K682" s="39"/>
      <c r="L682" s="39"/>
      <c r="M682" s="39"/>
      <c r="N682" s="39"/>
    </row>
    <row r="683" spans="7:14" ht="15.75" customHeight="1">
      <c r="G683" s="39"/>
      <c r="H683" s="39"/>
      <c r="I683" s="39"/>
      <c r="J683" s="39"/>
      <c r="K683" s="39"/>
      <c r="L683" s="39"/>
      <c r="M683" s="39"/>
      <c r="N683" s="39"/>
    </row>
    <row r="684" spans="7:14" ht="15.75" customHeight="1">
      <c r="G684" s="39"/>
      <c r="H684" s="39"/>
      <c r="I684" s="39"/>
      <c r="J684" s="39"/>
      <c r="K684" s="39"/>
      <c r="L684" s="39"/>
      <c r="M684" s="39"/>
      <c r="N684" s="39"/>
    </row>
    <row r="685" spans="7:14" ht="15.75" customHeight="1">
      <c r="G685" s="39"/>
      <c r="H685" s="39"/>
      <c r="I685" s="39"/>
      <c r="J685" s="39"/>
      <c r="K685" s="39"/>
      <c r="L685" s="39"/>
      <c r="M685" s="39"/>
      <c r="N685" s="39"/>
    </row>
    <row r="686" spans="7:14" ht="15.75" customHeight="1">
      <c r="G686" s="39"/>
      <c r="H686" s="39"/>
      <c r="I686" s="39"/>
      <c r="J686" s="39"/>
      <c r="K686" s="39"/>
      <c r="L686" s="39"/>
      <c r="M686" s="39"/>
      <c r="N686" s="39"/>
    </row>
    <row r="687" spans="7:14" ht="15.75" customHeight="1">
      <c r="G687" s="39"/>
      <c r="H687" s="39"/>
      <c r="I687" s="39"/>
      <c r="J687" s="39"/>
      <c r="K687" s="39"/>
      <c r="L687" s="39"/>
      <c r="M687" s="39"/>
      <c r="N687" s="39"/>
    </row>
    <row r="688" spans="7:14" ht="15.75" customHeight="1">
      <c r="G688" s="39"/>
      <c r="H688" s="39"/>
      <c r="I688" s="39"/>
      <c r="J688" s="39"/>
      <c r="K688" s="39"/>
      <c r="L688" s="39"/>
      <c r="M688" s="39"/>
      <c r="N688" s="39"/>
    </row>
    <row r="689" spans="7:14" ht="15.75" customHeight="1">
      <c r="G689" s="39"/>
      <c r="H689" s="39"/>
      <c r="I689" s="39"/>
      <c r="J689" s="39"/>
      <c r="K689" s="39"/>
      <c r="L689" s="39"/>
      <c r="M689" s="39"/>
      <c r="N689" s="39"/>
    </row>
    <row r="690" spans="7:14" ht="15.75" customHeight="1">
      <c r="G690" s="39"/>
      <c r="H690" s="39"/>
      <c r="I690" s="39"/>
      <c r="J690" s="39"/>
      <c r="K690" s="39"/>
      <c r="L690" s="39"/>
      <c r="M690" s="39"/>
      <c r="N690" s="39"/>
    </row>
    <row r="691" spans="7:14" ht="15.75" customHeight="1">
      <c r="G691" s="39"/>
      <c r="H691" s="39"/>
      <c r="I691" s="39"/>
      <c r="J691" s="39"/>
      <c r="K691" s="39"/>
      <c r="L691" s="39"/>
      <c r="M691" s="39"/>
      <c r="N691" s="39"/>
    </row>
    <row r="692" spans="7:14" ht="15.75" customHeight="1">
      <c r="G692" s="39"/>
      <c r="H692" s="39"/>
      <c r="I692" s="39"/>
      <c r="J692" s="39"/>
      <c r="K692" s="39"/>
      <c r="L692" s="39"/>
      <c r="M692" s="39"/>
      <c r="N692" s="39"/>
    </row>
    <row r="693" spans="7:14" ht="15.75" customHeight="1">
      <c r="G693" s="39"/>
      <c r="H693" s="39"/>
      <c r="I693" s="39"/>
      <c r="J693" s="39"/>
      <c r="K693" s="39"/>
      <c r="L693" s="39"/>
      <c r="M693" s="39"/>
      <c r="N693" s="39"/>
    </row>
    <row r="694" spans="7:14" ht="15.75" customHeight="1">
      <c r="G694" s="39"/>
      <c r="H694" s="39"/>
      <c r="I694" s="39"/>
      <c r="J694" s="39"/>
      <c r="K694" s="39"/>
      <c r="L694" s="39"/>
      <c r="M694" s="39"/>
      <c r="N694" s="39"/>
    </row>
    <row r="695" spans="7:14" ht="15.75" customHeight="1">
      <c r="G695" s="39"/>
      <c r="H695" s="39"/>
      <c r="I695" s="39"/>
      <c r="J695" s="39"/>
      <c r="K695" s="39"/>
      <c r="L695" s="39"/>
      <c r="M695" s="39"/>
      <c r="N695" s="39"/>
    </row>
    <row r="696" spans="7:14" ht="15.75" customHeight="1">
      <c r="G696" s="39"/>
      <c r="H696" s="39"/>
      <c r="I696" s="39"/>
      <c r="J696" s="39"/>
      <c r="K696" s="39"/>
      <c r="L696" s="39"/>
      <c r="M696" s="39"/>
      <c r="N696" s="39"/>
    </row>
    <row r="697" spans="7:14" ht="15.75" customHeight="1">
      <c r="G697" s="39"/>
      <c r="H697" s="39"/>
      <c r="I697" s="39"/>
      <c r="J697" s="39"/>
      <c r="K697" s="39"/>
      <c r="L697" s="39"/>
      <c r="M697" s="39"/>
      <c r="N697" s="39"/>
    </row>
    <row r="698" spans="7:14" ht="15.75" customHeight="1">
      <c r="G698" s="39"/>
      <c r="H698" s="39"/>
      <c r="I698" s="39"/>
      <c r="J698" s="39"/>
      <c r="K698" s="39"/>
      <c r="L698" s="39"/>
      <c r="M698" s="39"/>
      <c r="N698" s="39"/>
    </row>
    <row r="699" spans="7:14" ht="15.75" customHeight="1">
      <c r="G699" s="39"/>
      <c r="H699" s="39"/>
      <c r="I699" s="39"/>
      <c r="J699" s="39"/>
      <c r="K699" s="39"/>
      <c r="L699" s="39"/>
      <c r="M699" s="39"/>
      <c r="N699" s="39"/>
    </row>
    <row r="700" spans="7:14" ht="15.75" customHeight="1">
      <c r="G700" s="39"/>
      <c r="H700" s="39"/>
      <c r="I700" s="39"/>
      <c r="J700" s="39"/>
      <c r="K700" s="39"/>
      <c r="L700" s="39"/>
      <c r="M700" s="39"/>
      <c r="N700" s="39"/>
    </row>
    <row r="701" spans="7:14" ht="15.75" customHeight="1">
      <c r="G701" s="39"/>
      <c r="H701" s="39"/>
      <c r="I701" s="39"/>
      <c r="J701" s="39"/>
      <c r="K701" s="39"/>
      <c r="L701" s="39"/>
      <c r="M701" s="39"/>
      <c r="N701" s="39"/>
    </row>
    <row r="702" spans="7:14" ht="15.75" customHeight="1">
      <c r="G702" s="39"/>
      <c r="H702" s="39"/>
      <c r="I702" s="39"/>
      <c r="J702" s="39"/>
      <c r="K702" s="39"/>
      <c r="L702" s="39"/>
      <c r="M702" s="39"/>
      <c r="N702" s="39"/>
    </row>
    <row r="703" spans="7:14" ht="15.75" customHeight="1">
      <c r="G703" s="39"/>
      <c r="H703" s="39"/>
      <c r="I703" s="39"/>
      <c r="J703" s="39"/>
      <c r="K703" s="39"/>
      <c r="L703" s="39"/>
      <c r="M703" s="39"/>
      <c r="N703" s="39"/>
    </row>
    <row r="704" spans="7:14" ht="15.75" customHeight="1">
      <c r="G704" s="39"/>
      <c r="H704" s="39"/>
      <c r="I704" s="39"/>
      <c r="J704" s="39"/>
      <c r="K704" s="39"/>
      <c r="L704" s="39"/>
      <c r="M704" s="39"/>
      <c r="N704" s="39"/>
    </row>
    <row r="705" spans="7:14" ht="15.75" customHeight="1">
      <c r="G705" s="39"/>
      <c r="H705" s="39"/>
      <c r="I705" s="39"/>
      <c r="J705" s="39"/>
      <c r="K705" s="39"/>
      <c r="L705" s="39"/>
      <c r="M705" s="39"/>
      <c r="N705" s="39"/>
    </row>
    <row r="706" spans="7:14" ht="15.75" customHeight="1">
      <c r="G706" s="39"/>
      <c r="H706" s="39"/>
      <c r="I706" s="39"/>
      <c r="J706" s="39"/>
      <c r="K706" s="39"/>
      <c r="L706" s="39"/>
      <c r="M706" s="39"/>
      <c r="N706" s="39"/>
    </row>
    <row r="707" spans="7:14" ht="15.75" customHeight="1">
      <c r="G707" s="39"/>
      <c r="H707" s="39"/>
      <c r="I707" s="39"/>
      <c r="J707" s="39"/>
      <c r="K707" s="39"/>
      <c r="L707" s="39"/>
      <c r="M707" s="39"/>
      <c r="N707" s="39"/>
    </row>
    <row r="708" spans="7:14" ht="15.75" customHeight="1">
      <c r="G708" s="39"/>
      <c r="H708" s="39"/>
      <c r="I708" s="39"/>
      <c r="J708" s="39"/>
      <c r="K708" s="39"/>
      <c r="L708" s="39"/>
      <c r="M708" s="39"/>
      <c r="N708" s="39"/>
    </row>
    <row r="709" spans="7:14" ht="15.75" customHeight="1">
      <c r="G709" s="39"/>
      <c r="H709" s="39"/>
      <c r="I709" s="39"/>
      <c r="J709" s="39"/>
      <c r="K709" s="39"/>
      <c r="L709" s="39"/>
      <c r="M709" s="39"/>
      <c r="N709" s="39"/>
    </row>
    <row r="710" spans="7:14" ht="15.75" customHeight="1">
      <c r="G710" s="39"/>
      <c r="H710" s="39"/>
      <c r="I710" s="39"/>
      <c r="J710" s="39"/>
      <c r="K710" s="39"/>
      <c r="L710" s="39"/>
      <c r="M710" s="39"/>
      <c r="N710" s="39"/>
    </row>
    <row r="711" spans="7:14" ht="15.75" customHeight="1">
      <c r="G711" s="39"/>
      <c r="H711" s="39"/>
      <c r="I711" s="39"/>
      <c r="J711" s="39"/>
      <c r="K711" s="39"/>
      <c r="L711" s="39"/>
      <c r="M711" s="39"/>
      <c r="N711" s="39"/>
    </row>
    <row r="712" spans="7:14" ht="15.75" customHeight="1">
      <c r="G712" s="39"/>
      <c r="H712" s="39"/>
      <c r="I712" s="39"/>
      <c r="J712" s="39"/>
      <c r="K712" s="39"/>
      <c r="L712" s="39"/>
      <c r="M712" s="39"/>
      <c r="N712" s="39"/>
    </row>
    <row r="713" spans="7:14" ht="15.75" customHeight="1">
      <c r="G713" s="39"/>
      <c r="H713" s="39"/>
      <c r="I713" s="39"/>
      <c r="J713" s="39"/>
      <c r="K713" s="39"/>
      <c r="L713" s="39"/>
      <c r="M713" s="39"/>
      <c r="N713" s="39"/>
    </row>
    <row r="714" spans="7:14" ht="15.75" customHeight="1">
      <c r="G714" s="39"/>
      <c r="H714" s="39"/>
      <c r="I714" s="39"/>
      <c r="J714" s="39"/>
      <c r="K714" s="39"/>
      <c r="L714" s="39"/>
      <c r="M714" s="39"/>
      <c r="N714" s="39"/>
    </row>
    <row r="715" spans="7:14" ht="15.75" customHeight="1">
      <c r="G715" s="39"/>
      <c r="H715" s="39"/>
      <c r="I715" s="39"/>
      <c r="J715" s="39"/>
      <c r="K715" s="39"/>
      <c r="L715" s="39"/>
      <c r="M715" s="39"/>
      <c r="N715" s="39"/>
    </row>
    <row r="716" spans="7:14" ht="15.75" customHeight="1">
      <c r="G716" s="39"/>
      <c r="H716" s="39"/>
      <c r="I716" s="39"/>
      <c r="J716" s="39"/>
      <c r="K716" s="39"/>
      <c r="L716" s="39"/>
      <c r="M716" s="39"/>
      <c r="N716" s="39"/>
    </row>
    <row r="717" spans="7:14" ht="15.75" customHeight="1">
      <c r="G717" s="39"/>
      <c r="H717" s="39"/>
      <c r="I717" s="39"/>
      <c r="J717" s="39"/>
      <c r="K717" s="39"/>
      <c r="L717" s="39"/>
      <c r="M717" s="39"/>
      <c r="N717" s="39"/>
    </row>
    <row r="718" spans="7:14" ht="15.75" customHeight="1">
      <c r="G718" s="39"/>
      <c r="H718" s="39"/>
      <c r="I718" s="39"/>
      <c r="J718" s="39"/>
      <c r="K718" s="39"/>
      <c r="L718" s="39"/>
      <c r="M718" s="39"/>
      <c r="N718" s="39"/>
    </row>
    <row r="719" spans="7:14" ht="15.75" customHeight="1">
      <c r="G719" s="39"/>
      <c r="H719" s="39"/>
      <c r="I719" s="39"/>
      <c r="J719" s="39"/>
      <c r="K719" s="39"/>
      <c r="L719" s="39"/>
      <c r="M719" s="39"/>
      <c r="N719" s="39"/>
    </row>
    <row r="720" spans="7:14" ht="15.75" customHeight="1">
      <c r="G720" s="39"/>
      <c r="H720" s="39"/>
      <c r="I720" s="39"/>
      <c r="J720" s="39"/>
      <c r="K720" s="39"/>
      <c r="L720" s="39"/>
      <c r="M720" s="39"/>
      <c r="N720" s="39"/>
    </row>
    <row r="721" spans="7:14" ht="15.75" customHeight="1">
      <c r="G721" s="39"/>
      <c r="H721" s="39"/>
      <c r="I721" s="39"/>
      <c r="J721" s="39"/>
      <c r="K721" s="39"/>
      <c r="L721" s="39"/>
      <c r="M721" s="39"/>
      <c r="N721" s="39"/>
    </row>
    <row r="722" spans="7:14" ht="15.75" customHeight="1">
      <c r="G722" s="39"/>
      <c r="H722" s="39"/>
      <c r="I722" s="39"/>
      <c r="J722" s="39"/>
      <c r="K722" s="39"/>
      <c r="L722" s="39"/>
      <c r="M722" s="39"/>
      <c r="N722" s="39"/>
    </row>
    <row r="723" spans="7:14" ht="15.75" customHeight="1">
      <c r="G723" s="39"/>
      <c r="H723" s="39"/>
      <c r="I723" s="39"/>
      <c r="J723" s="39"/>
      <c r="K723" s="39"/>
      <c r="L723" s="39"/>
      <c r="M723" s="39"/>
      <c r="N723" s="39"/>
    </row>
    <row r="724" spans="7:14" ht="15.75" customHeight="1">
      <c r="G724" s="39"/>
      <c r="H724" s="39"/>
      <c r="I724" s="39"/>
      <c r="J724" s="39"/>
      <c r="K724" s="39"/>
      <c r="L724" s="39"/>
      <c r="M724" s="39"/>
      <c r="N724" s="39"/>
    </row>
    <row r="725" spans="7:14" ht="15.75" customHeight="1">
      <c r="G725" s="39"/>
      <c r="H725" s="39"/>
      <c r="I725" s="39"/>
      <c r="J725" s="39"/>
      <c r="K725" s="39"/>
      <c r="L725" s="39"/>
      <c r="M725" s="39"/>
      <c r="N725" s="39"/>
    </row>
    <row r="726" spans="7:14" ht="15.75" customHeight="1">
      <c r="G726" s="39"/>
      <c r="H726" s="39"/>
      <c r="I726" s="39"/>
      <c r="J726" s="39"/>
      <c r="K726" s="39"/>
      <c r="L726" s="39"/>
      <c r="M726" s="39"/>
      <c r="N726" s="39"/>
    </row>
    <row r="727" spans="7:14" ht="15.75" customHeight="1">
      <c r="G727" s="39"/>
      <c r="H727" s="39"/>
      <c r="I727" s="39"/>
      <c r="J727" s="39"/>
      <c r="K727" s="39"/>
      <c r="L727" s="39"/>
      <c r="M727" s="39"/>
      <c r="N727" s="39"/>
    </row>
    <row r="728" spans="7:14" ht="15.75" customHeight="1">
      <c r="G728" s="39"/>
      <c r="H728" s="39"/>
      <c r="I728" s="39"/>
      <c r="J728" s="39"/>
      <c r="K728" s="39"/>
      <c r="L728" s="39"/>
      <c r="M728" s="39"/>
      <c r="N728" s="39"/>
    </row>
    <row r="729" spans="7:14" ht="15.75" customHeight="1">
      <c r="G729" s="39"/>
      <c r="H729" s="39"/>
      <c r="I729" s="39"/>
      <c r="J729" s="39"/>
      <c r="K729" s="39"/>
      <c r="L729" s="39"/>
      <c r="M729" s="39"/>
      <c r="N729" s="39"/>
    </row>
    <row r="730" spans="7:14" ht="15.75" customHeight="1">
      <c r="G730" s="39"/>
      <c r="H730" s="39"/>
      <c r="I730" s="39"/>
      <c r="J730" s="39"/>
      <c r="K730" s="39"/>
      <c r="L730" s="39"/>
      <c r="M730" s="39"/>
      <c r="N730" s="39"/>
    </row>
    <row r="731" spans="7:14" ht="15.75" customHeight="1">
      <c r="G731" s="39"/>
      <c r="H731" s="39"/>
      <c r="I731" s="39"/>
      <c r="J731" s="39"/>
      <c r="K731" s="39"/>
      <c r="L731" s="39"/>
      <c r="M731" s="39"/>
      <c r="N731" s="39"/>
    </row>
    <row r="732" spans="7:14" ht="15.75" customHeight="1">
      <c r="G732" s="39"/>
      <c r="H732" s="39"/>
      <c r="I732" s="39"/>
      <c r="J732" s="39"/>
      <c r="K732" s="39"/>
      <c r="L732" s="39"/>
      <c r="M732" s="39"/>
      <c r="N732" s="39"/>
    </row>
    <row r="733" spans="7:14" ht="15.75" customHeight="1">
      <c r="G733" s="39"/>
      <c r="H733" s="39"/>
      <c r="I733" s="39"/>
      <c r="J733" s="39"/>
      <c r="K733" s="39"/>
      <c r="L733" s="39"/>
      <c r="M733" s="39"/>
      <c r="N733" s="39"/>
    </row>
    <row r="734" spans="7:14" ht="15.75" customHeight="1">
      <c r="G734" s="39"/>
      <c r="H734" s="39"/>
      <c r="I734" s="39"/>
      <c r="J734" s="39"/>
      <c r="K734" s="39"/>
      <c r="L734" s="39"/>
      <c r="M734" s="39"/>
      <c r="N734" s="39"/>
    </row>
    <row r="735" spans="7:14" ht="15.75" customHeight="1">
      <c r="G735" s="39"/>
      <c r="H735" s="39"/>
      <c r="I735" s="39"/>
      <c r="J735" s="39"/>
      <c r="K735" s="39"/>
      <c r="L735" s="39"/>
      <c r="M735" s="39"/>
      <c r="N735" s="39"/>
    </row>
    <row r="736" spans="7:14" ht="15.75" customHeight="1">
      <c r="G736" s="39"/>
      <c r="H736" s="39"/>
      <c r="I736" s="39"/>
      <c r="J736" s="39"/>
      <c r="K736" s="39"/>
      <c r="L736" s="39"/>
      <c r="M736" s="39"/>
      <c r="N736" s="39"/>
    </row>
    <row r="737" spans="7:14" ht="15.75" customHeight="1">
      <c r="G737" s="39"/>
      <c r="H737" s="39"/>
      <c r="I737" s="39"/>
      <c r="J737" s="39"/>
      <c r="K737" s="39"/>
      <c r="L737" s="39"/>
      <c r="M737" s="39"/>
      <c r="N737" s="39"/>
    </row>
    <row r="738" spans="7:14" ht="15.75" customHeight="1">
      <c r="G738" s="39"/>
      <c r="H738" s="39"/>
      <c r="I738" s="39"/>
      <c r="J738" s="39"/>
      <c r="K738" s="39"/>
      <c r="L738" s="39"/>
      <c r="M738" s="39"/>
      <c r="N738" s="39"/>
    </row>
    <row r="739" spans="7:14" ht="15.75" customHeight="1">
      <c r="G739" s="39"/>
      <c r="H739" s="39"/>
      <c r="I739" s="39"/>
      <c r="J739" s="39"/>
      <c r="K739" s="39"/>
      <c r="L739" s="39"/>
      <c r="M739" s="39"/>
      <c r="N739" s="39"/>
    </row>
    <row r="740" spans="7:14" ht="15.75" customHeight="1">
      <c r="G740" s="39"/>
      <c r="H740" s="39"/>
      <c r="I740" s="39"/>
      <c r="J740" s="39"/>
      <c r="K740" s="39"/>
      <c r="L740" s="39"/>
      <c r="M740" s="39"/>
      <c r="N740" s="39"/>
    </row>
    <row r="741" spans="7:14" ht="15.75" customHeight="1">
      <c r="G741" s="39"/>
      <c r="H741" s="39"/>
      <c r="I741" s="39"/>
      <c r="J741" s="39"/>
      <c r="K741" s="39"/>
      <c r="L741" s="39"/>
      <c r="M741" s="39"/>
      <c r="N741" s="39"/>
    </row>
    <row r="742" spans="7:14" ht="15.75" customHeight="1">
      <c r="G742" s="39"/>
      <c r="H742" s="39"/>
      <c r="I742" s="39"/>
      <c r="J742" s="39"/>
      <c r="K742" s="39"/>
      <c r="L742" s="39"/>
      <c r="M742" s="39"/>
      <c r="N742" s="39"/>
    </row>
    <row r="743" spans="7:14" ht="15.75" customHeight="1">
      <c r="G743" s="39"/>
      <c r="H743" s="39"/>
      <c r="I743" s="39"/>
      <c r="J743" s="39"/>
      <c r="K743" s="39"/>
      <c r="L743" s="39"/>
      <c r="M743" s="39"/>
      <c r="N743" s="39"/>
    </row>
    <row r="744" spans="7:14" ht="15.75" customHeight="1">
      <c r="G744" s="39"/>
      <c r="H744" s="39"/>
      <c r="I744" s="39"/>
      <c r="J744" s="39"/>
      <c r="K744" s="39"/>
      <c r="L744" s="39"/>
      <c r="M744" s="39"/>
      <c r="N744" s="39"/>
    </row>
    <row r="745" spans="7:14" ht="15.75" customHeight="1">
      <c r="G745" s="39"/>
      <c r="H745" s="39"/>
      <c r="I745" s="39"/>
      <c r="J745" s="39"/>
      <c r="K745" s="39"/>
      <c r="L745" s="39"/>
      <c r="M745" s="39"/>
      <c r="N745" s="39"/>
    </row>
    <row r="746" spans="7:14" ht="15.75" customHeight="1">
      <c r="G746" s="39"/>
      <c r="H746" s="39"/>
      <c r="I746" s="39"/>
      <c r="J746" s="39"/>
      <c r="K746" s="39"/>
      <c r="L746" s="39"/>
      <c r="M746" s="39"/>
      <c r="N746" s="39"/>
    </row>
    <row r="747" spans="7:14" ht="15.75" customHeight="1">
      <c r="G747" s="39"/>
      <c r="H747" s="39"/>
      <c r="I747" s="39"/>
      <c r="J747" s="39"/>
      <c r="K747" s="39"/>
      <c r="L747" s="39"/>
      <c r="M747" s="39"/>
      <c r="N747" s="39"/>
    </row>
    <row r="748" spans="7:14" ht="15.75" customHeight="1">
      <c r="G748" s="39"/>
      <c r="H748" s="39"/>
      <c r="I748" s="39"/>
      <c r="J748" s="39"/>
      <c r="K748" s="39"/>
      <c r="L748" s="39"/>
      <c r="M748" s="39"/>
      <c r="N748" s="39"/>
    </row>
    <row r="749" spans="7:14" ht="15.75" customHeight="1">
      <c r="G749" s="39"/>
      <c r="H749" s="39"/>
      <c r="I749" s="39"/>
      <c r="J749" s="39"/>
      <c r="K749" s="39"/>
      <c r="L749" s="39"/>
      <c r="M749" s="39"/>
      <c r="N749" s="39"/>
    </row>
    <row r="750" spans="7:14" ht="15.75" customHeight="1">
      <c r="G750" s="39"/>
      <c r="H750" s="39"/>
      <c r="I750" s="39"/>
      <c r="J750" s="39"/>
      <c r="K750" s="39"/>
      <c r="L750" s="39"/>
      <c r="M750" s="39"/>
      <c r="N750" s="39"/>
    </row>
    <row r="751" spans="7:14" ht="15.75" customHeight="1">
      <c r="G751" s="39"/>
      <c r="H751" s="39"/>
      <c r="I751" s="39"/>
      <c r="J751" s="39"/>
      <c r="K751" s="39"/>
      <c r="L751" s="39"/>
      <c r="M751" s="39"/>
      <c r="N751" s="39"/>
    </row>
    <row r="752" spans="7:14" ht="15.75" customHeight="1">
      <c r="G752" s="39"/>
      <c r="H752" s="39"/>
      <c r="I752" s="39"/>
      <c r="J752" s="39"/>
      <c r="K752" s="39"/>
      <c r="L752" s="39"/>
      <c r="M752" s="39"/>
      <c r="N752" s="39"/>
    </row>
    <row r="753" spans="7:14" ht="15.75" customHeight="1">
      <c r="G753" s="39"/>
      <c r="H753" s="39"/>
      <c r="I753" s="39"/>
      <c r="J753" s="39"/>
      <c r="K753" s="39"/>
      <c r="L753" s="39"/>
      <c r="M753" s="39"/>
      <c r="N753" s="39"/>
    </row>
    <row r="754" spans="7:14" ht="15.75" customHeight="1">
      <c r="G754" s="39"/>
      <c r="H754" s="39"/>
      <c r="I754" s="39"/>
      <c r="J754" s="39"/>
      <c r="K754" s="39"/>
      <c r="L754" s="39"/>
      <c r="M754" s="39"/>
      <c r="N754" s="39"/>
    </row>
    <row r="755" spans="7:14" ht="15.75" customHeight="1">
      <c r="G755" s="39"/>
      <c r="H755" s="39"/>
      <c r="I755" s="39"/>
      <c r="J755" s="39"/>
      <c r="K755" s="39"/>
      <c r="L755" s="39"/>
      <c r="M755" s="39"/>
      <c r="N755" s="39"/>
    </row>
    <row r="756" spans="7:14" ht="15.75" customHeight="1">
      <c r="G756" s="39"/>
      <c r="H756" s="39"/>
      <c r="I756" s="39"/>
      <c r="J756" s="39"/>
      <c r="K756" s="39"/>
      <c r="L756" s="39"/>
      <c r="M756" s="39"/>
      <c r="N756" s="39"/>
    </row>
    <row r="757" spans="7:14" ht="15.75" customHeight="1">
      <c r="G757" s="39"/>
      <c r="H757" s="39"/>
      <c r="I757" s="39"/>
      <c r="J757" s="39"/>
      <c r="K757" s="39"/>
      <c r="L757" s="39"/>
      <c r="M757" s="39"/>
      <c r="N757" s="39"/>
    </row>
    <row r="758" spans="7:14" ht="15.75" customHeight="1">
      <c r="G758" s="39"/>
      <c r="H758" s="39"/>
      <c r="I758" s="39"/>
      <c r="J758" s="39"/>
      <c r="K758" s="39"/>
      <c r="L758" s="39"/>
      <c r="M758" s="39"/>
      <c r="N758" s="39"/>
    </row>
    <row r="759" spans="7:14" ht="15.75" customHeight="1">
      <c r="G759" s="39"/>
      <c r="H759" s="39"/>
      <c r="I759" s="39"/>
      <c r="J759" s="39"/>
      <c r="K759" s="39"/>
      <c r="L759" s="39"/>
      <c r="M759" s="39"/>
      <c r="N759" s="39"/>
    </row>
    <row r="760" spans="7:14" ht="15.75" customHeight="1">
      <c r="G760" s="39"/>
      <c r="H760" s="39"/>
      <c r="I760" s="39"/>
      <c r="J760" s="39"/>
      <c r="K760" s="39"/>
      <c r="L760" s="39"/>
      <c r="M760" s="39"/>
      <c r="N760" s="39"/>
    </row>
    <row r="761" spans="7:14" ht="15.75" customHeight="1">
      <c r="G761" s="39"/>
      <c r="H761" s="39"/>
      <c r="I761" s="39"/>
      <c r="J761" s="39"/>
      <c r="K761" s="39"/>
      <c r="L761" s="39"/>
      <c r="M761" s="39"/>
      <c r="N761" s="39"/>
    </row>
    <row r="762" spans="7:14" ht="15.75" customHeight="1">
      <c r="G762" s="39"/>
      <c r="H762" s="39"/>
      <c r="I762" s="39"/>
      <c r="J762" s="39"/>
      <c r="K762" s="39"/>
      <c r="L762" s="39"/>
      <c r="M762" s="39"/>
      <c r="N762" s="39"/>
    </row>
    <row r="763" spans="7:14" ht="15.75" customHeight="1">
      <c r="G763" s="39"/>
      <c r="H763" s="39"/>
      <c r="I763" s="39"/>
      <c r="J763" s="39"/>
      <c r="K763" s="39"/>
      <c r="L763" s="39"/>
      <c r="M763" s="39"/>
      <c r="N763" s="39"/>
    </row>
    <row r="764" spans="7:14" ht="15.75" customHeight="1">
      <c r="G764" s="39"/>
      <c r="H764" s="39"/>
      <c r="I764" s="39"/>
      <c r="J764" s="39"/>
      <c r="K764" s="39"/>
      <c r="L764" s="39"/>
      <c r="M764" s="39"/>
      <c r="N764" s="39"/>
    </row>
    <row r="765" spans="7:14" ht="15.75" customHeight="1">
      <c r="G765" s="39"/>
      <c r="H765" s="39"/>
      <c r="I765" s="39"/>
      <c r="J765" s="39"/>
      <c r="K765" s="39"/>
      <c r="L765" s="39"/>
      <c r="M765" s="39"/>
      <c r="N765" s="39"/>
    </row>
    <row r="766" spans="7:14" ht="15.75" customHeight="1">
      <c r="G766" s="39"/>
      <c r="H766" s="39"/>
      <c r="I766" s="39"/>
      <c r="J766" s="39"/>
      <c r="K766" s="39"/>
      <c r="L766" s="39"/>
      <c r="M766" s="39"/>
      <c r="N766" s="39"/>
    </row>
    <row r="767" spans="7:14" ht="15.75" customHeight="1">
      <c r="G767" s="39"/>
      <c r="H767" s="39"/>
      <c r="I767" s="39"/>
      <c r="J767" s="39"/>
      <c r="K767" s="39"/>
      <c r="L767" s="39"/>
      <c r="M767" s="39"/>
      <c r="N767" s="39"/>
    </row>
    <row r="768" spans="7:14" ht="15.75" customHeight="1">
      <c r="G768" s="39"/>
      <c r="H768" s="39"/>
      <c r="I768" s="39"/>
      <c r="J768" s="39"/>
      <c r="K768" s="39"/>
      <c r="L768" s="39"/>
      <c r="M768" s="39"/>
      <c r="N768" s="39"/>
    </row>
    <row r="769" spans="7:14" ht="15.75" customHeight="1">
      <c r="G769" s="39"/>
      <c r="H769" s="39"/>
      <c r="I769" s="39"/>
      <c r="J769" s="39"/>
      <c r="K769" s="39"/>
      <c r="L769" s="39"/>
      <c r="M769" s="39"/>
      <c r="N769" s="39"/>
    </row>
    <row r="770" spans="7:14" ht="15.75" customHeight="1">
      <c r="G770" s="39"/>
      <c r="H770" s="39"/>
      <c r="I770" s="39"/>
      <c r="J770" s="39"/>
      <c r="K770" s="39"/>
      <c r="L770" s="39"/>
      <c r="M770" s="39"/>
      <c r="N770" s="39"/>
    </row>
    <row r="771" spans="7:14" ht="15.75" customHeight="1">
      <c r="G771" s="39"/>
      <c r="H771" s="39"/>
      <c r="I771" s="39"/>
      <c r="J771" s="39"/>
      <c r="K771" s="39"/>
      <c r="L771" s="39"/>
      <c r="M771" s="39"/>
      <c r="N771" s="39"/>
    </row>
    <row r="772" spans="7:14" ht="15.75" customHeight="1">
      <c r="G772" s="39"/>
      <c r="H772" s="39"/>
      <c r="I772" s="39"/>
      <c r="J772" s="39"/>
      <c r="K772" s="39"/>
      <c r="L772" s="39"/>
      <c r="M772" s="39"/>
      <c r="N772" s="39"/>
    </row>
    <row r="773" spans="7:14" ht="15.75" customHeight="1">
      <c r="G773" s="39"/>
      <c r="H773" s="39"/>
      <c r="I773" s="39"/>
      <c r="J773" s="39"/>
      <c r="K773" s="39"/>
      <c r="L773" s="39"/>
      <c r="M773" s="39"/>
      <c r="N773" s="39"/>
    </row>
    <row r="774" spans="7:14" ht="15.75" customHeight="1">
      <c r="G774" s="39"/>
      <c r="H774" s="39"/>
      <c r="I774" s="39"/>
      <c r="J774" s="39"/>
      <c r="K774" s="39"/>
      <c r="L774" s="39"/>
      <c r="M774" s="39"/>
      <c r="N774" s="39"/>
    </row>
    <row r="775" spans="7:14" ht="15.75" customHeight="1">
      <c r="G775" s="39"/>
      <c r="H775" s="39"/>
      <c r="I775" s="39"/>
      <c r="J775" s="39"/>
      <c r="K775" s="39"/>
      <c r="L775" s="39"/>
      <c r="M775" s="39"/>
      <c r="N775" s="39"/>
    </row>
    <row r="776" spans="7:14" ht="15.75" customHeight="1">
      <c r="G776" s="39"/>
      <c r="H776" s="39"/>
      <c r="I776" s="39"/>
      <c r="J776" s="39"/>
      <c r="K776" s="39"/>
      <c r="L776" s="39"/>
      <c r="M776" s="39"/>
      <c r="N776" s="39"/>
    </row>
    <row r="777" spans="7:14" ht="15.75" customHeight="1">
      <c r="G777" s="39"/>
      <c r="H777" s="39"/>
      <c r="I777" s="39"/>
      <c r="J777" s="39"/>
      <c r="K777" s="39"/>
      <c r="L777" s="39"/>
      <c r="M777" s="39"/>
      <c r="N777" s="39"/>
    </row>
    <row r="778" spans="7:14" ht="15.75" customHeight="1">
      <c r="G778" s="39"/>
      <c r="H778" s="39"/>
      <c r="I778" s="39"/>
      <c r="J778" s="39"/>
      <c r="K778" s="39"/>
      <c r="L778" s="39"/>
      <c r="M778" s="39"/>
      <c r="N778" s="39"/>
    </row>
    <row r="779" spans="7:14" ht="15.75" customHeight="1">
      <c r="G779" s="39"/>
      <c r="H779" s="39"/>
      <c r="I779" s="39"/>
      <c r="J779" s="39"/>
      <c r="K779" s="39"/>
      <c r="L779" s="39"/>
      <c r="M779" s="39"/>
      <c r="N779" s="39"/>
    </row>
    <row r="780" spans="7:14" ht="15.75" customHeight="1">
      <c r="G780" s="39"/>
      <c r="H780" s="39"/>
      <c r="I780" s="39"/>
      <c r="J780" s="39"/>
      <c r="K780" s="39"/>
      <c r="L780" s="39"/>
      <c r="M780" s="39"/>
      <c r="N780" s="39"/>
    </row>
    <row r="781" spans="7:14" ht="15.75" customHeight="1">
      <c r="G781" s="39"/>
      <c r="H781" s="39"/>
      <c r="I781" s="39"/>
      <c r="J781" s="39"/>
      <c r="K781" s="39"/>
      <c r="L781" s="39"/>
      <c r="M781" s="39"/>
      <c r="N781" s="39"/>
    </row>
    <row r="782" spans="7:14" ht="15.75" customHeight="1">
      <c r="G782" s="39"/>
      <c r="H782" s="39"/>
      <c r="I782" s="39"/>
      <c r="J782" s="39"/>
      <c r="K782" s="39"/>
      <c r="L782" s="39"/>
      <c r="M782" s="39"/>
      <c r="N782" s="39"/>
    </row>
    <row r="783" spans="7:14" ht="15.75" customHeight="1">
      <c r="G783" s="39"/>
      <c r="H783" s="39"/>
      <c r="I783" s="39"/>
      <c r="J783" s="39"/>
      <c r="K783" s="39"/>
      <c r="L783" s="39"/>
      <c r="M783" s="39"/>
      <c r="N783" s="39"/>
    </row>
    <row r="784" spans="7:14" ht="15.75" customHeight="1">
      <c r="G784" s="39"/>
      <c r="H784" s="39"/>
      <c r="I784" s="39"/>
      <c r="J784" s="39"/>
      <c r="K784" s="39"/>
      <c r="L784" s="39"/>
      <c r="M784" s="39"/>
      <c r="N784" s="39"/>
    </row>
    <row r="785" spans="7:14" ht="15.75" customHeight="1">
      <c r="G785" s="39"/>
      <c r="H785" s="39"/>
      <c r="I785" s="39"/>
      <c r="J785" s="39"/>
      <c r="K785" s="39"/>
      <c r="L785" s="39"/>
      <c r="M785" s="39"/>
      <c r="N785" s="39"/>
    </row>
    <row r="786" spans="7:14" ht="15.75" customHeight="1">
      <c r="G786" s="39"/>
      <c r="H786" s="39"/>
      <c r="I786" s="39"/>
      <c r="J786" s="39"/>
      <c r="K786" s="39"/>
      <c r="L786" s="39"/>
      <c r="M786" s="39"/>
      <c r="N786" s="39"/>
    </row>
    <row r="787" spans="7:14" ht="15.75" customHeight="1">
      <c r="G787" s="39"/>
      <c r="H787" s="39"/>
      <c r="I787" s="39"/>
      <c r="J787" s="39"/>
      <c r="K787" s="39"/>
      <c r="L787" s="39"/>
      <c r="M787" s="39"/>
      <c r="N787" s="39"/>
    </row>
    <row r="788" spans="7:14" ht="15.75" customHeight="1">
      <c r="G788" s="39"/>
      <c r="H788" s="39"/>
      <c r="I788" s="39"/>
      <c r="J788" s="39"/>
      <c r="K788" s="39"/>
      <c r="L788" s="39"/>
      <c r="M788" s="39"/>
      <c r="N788" s="39"/>
    </row>
    <row r="789" spans="7:14" ht="15.75" customHeight="1">
      <c r="G789" s="39"/>
      <c r="H789" s="39"/>
      <c r="I789" s="39"/>
      <c r="J789" s="39"/>
      <c r="K789" s="39"/>
      <c r="L789" s="39"/>
      <c r="M789" s="39"/>
      <c r="N789" s="39"/>
    </row>
    <row r="790" spans="7:14" ht="15.75" customHeight="1">
      <c r="G790" s="39"/>
      <c r="H790" s="39"/>
      <c r="I790" s="39"/>
      <c r="J790" s="39"/>
      <c r="K790" s="39"/>
      <c r="L790" s="39"/>
      <c r="M790" s="39"/>
      <c r="N790" s="39"/>
    </row>
    <row r="791" spans="7:14" ht="15.75" customHeight="1">
      <c r="G791" s="39"/>
      <c r="H791" s="39"/>
      <c r="I791" s="39"/>
      <c r="J791" s="39"/>
      <c r="K791" s="39"/>
      <c r="L791" s="39"/>
      <c r="M791" s="39"/>
      <c r="N791" s="39"/>
    </row>
    <row r="792" spans="7:14" ht="15.75" customHeight="1">
      <c r="G792" s="39"/>
      <c r="H792" s="39"/>
      <c r="I792" s="39"/>
      <c r="J792" s="39"/>
      <c r="K792" s="39"/>
      <c r="L792" s="39"/>
      <c r="M792" s="39"/>
      <c r="N792" s="39"/>
    </row>
    <row r="793" spans="7:14" ht="15.75" customHeight="1">
      <c r="G793" s="39"/>
      <c r="H793" s="39"/>
      <c r="I793" s="39"/>
      <c r="J793" s="39"/>
      <c r="K793" s="39"/>
      <c r="L793" s="39"/>
      <c r="M793" s="39"/>
      <c r="N793" s="39"/>
    </row>
    <row r="794" spans="7:14" ht="15.75" customHeight="1">
      <c r="G794" s="39"/>
      <c r="H794" s="39"/>
      <c r="I794" s="39"/>
      <c r="J794" s="39"/>
      <c r="K794" s="39"/>
      <c r="L794" s="39"/>
      <c r="M794" s="39"/>
      <c r="N794" s="39"/>
    </row>
    <row r="795" spans="7:14" ht="15.75" customHeight="1">
      <c r="G795" s="39"/>
      <c r="H795" s="39"/>
      <c r="I795" s="39"/>
      <c r="J795" s="39"/>
      <c r="K795" s="39"/>
      <c r="L795" s="39"/>
      <c r="M795" s="39"/>
      <c r="N795" s="39"/>
    </row>
    <row r="796" spans="7:14" ht="15.75" customHeight="1">
      <c r="G796" s="39"/>
      <c r="H796" s="39"/>
      <c r="I796" s="39"/>
      <c r="J796" s="39"/>
      <c r="K796" s="39"/>
      <c r="L796" s="39"/>
      <c r="M796" s="39"/>
      <c r="N796" s="39"/>
    </row>
    <row r="797" spans="7:14" ht="15.75" customHeight="1">
      <c r="G797" s="39"/>
      <c r="H797" s="39"/>
      <c r="I797" s="39"/>
      <c r="J797" s="39"/>
      <c r="K797" s="39"/>
      <c r="L797" s="39"/>
      <c r="M797" s="39"/>
      <c r="N797" s="39"/>
    </row>
    <row r="798" spans="7:14" ht="15.75" customHeight="1">
      <c r="G798" s="39"/>
      <c r="H798" s="39"/>
      <c r="I798" s="39"/>
      <c r="J798" s="39"/>
      <c r="K798" s="39"/>
      <c r="L798" s="39"/>
      <c r="M798" s="39"/>
      <c r="N798" s="39"/>
    </row>
    <row r="799" spans="7:14" ht="15.75" customHeight="1">
      <c r="G799" s="39"/>
      <c r="H799" s="39"/>
      <c r="I799" s="39"/>
      <c r="J799" s="39"/>
      <c r="K799" s="39"/>
      <c r="L799" s="39"/>
      <c r="M799" s="39"/>
      <c r="N799" s="39"/>
    </row>
    <row r="800" spans="7:14" ht="15.75" customHeight="1">
      <c r="G800" s="39"/>
      <c r="H800" s="39"/>
      <c r="I800" s="39"/>
      <c r="J800" s="39"/>
      <c r="K800" s="39"/>
      <c r="L800" s="39"/>
      <c r="M800" s="39"/>
      <c r="N800" s="39"/>
    </row>
    <row r="801" spans="7:14" ht="15.75" customHeight="1">
      <c r="G801" s="39"/>
      <c r="H801" s="39"/>
      <c r="I801" s="39"/>
      <c r="J801" s="39"/>
      <c r="K801" s="39"/>
      <c r="L801" s="39"/>
      <c r="M801" s="39"/>
      <c r="N801" s="39"/>
    </row>
    <row r="802" spans="7:14" ht="15.75" customHeight="1">
      <c r="G802" s="39"/>
      <c r="H802" s="39"/>
      <c r="I802" s="39"/>
      <c r="J802" s="39"/>
      <c r="K802" s="39"/>
      <c r="L802" s="39"/>
      <c r="M802" s="39"/>
      <c r="N802" s="39"/>
    </row>
    <row r="803" spans="7:14" ht="15.75" customHeight="1">
      <c r="G803" s="39"/>
      <c r="H803" s="39"/>
      <c r="I803" s="39"/>
      <c r="J803" s="39"/>
      <c r="K803" s="39"/>
      <c r="L803" s="39"/>
      <c r="M803" s="39"/>
      <c r="N803" s="39"/>
    </row>
    <row r="804" spans="7:14" ht="15.75" customHeight="1">
      <c r="G804" s="39"/>
      <c r="H804" s="39"/>
      <c r="I804" s="39"/>
      <c r="J804" s="39"/>
      <c r="K804" s="39"/>
      <c r="L804" s="39"/>
      <c r="M804" s="39"/>
      <c r="N804" s="39"/>
    </row>
    <row r="805" spans="7:14" ht="15.75" customHeight="1">
      <c r="G805" s="39"/>
      <c r="H805" s="39"/>
      <c r="I805" s="39"/>
      <c r="J805" s="39"/>
      <c r="K805" s="39"/>
      <c r="L805" s="39"/>
      <c r="M805" s="39"/>
      <c r="N805" s="39"/>
    </row>
    <row r="806" spans="7:14" ht="15.75" customHeight="1">
      <c r="G806" s="39"/>
      <c r="H806" s="39"/>
      <c r="I806" s="39"/>
      <c r="J806" s="39"/>
      <c r="K806" s="39"/>
      <c r="L806" s="39"/>
      <c r="M806" s="39"/>
      <c r="N806" s="39"/>
    </row>
    <row r="807" spans="7:14" ht="15.75" customHeight="1">
      <c r="G807" s="39"/>
      <c r="H807" s="39"/>
      <c r="I807" s="39"/>
      <c r="J807" s="39"/>
      <c r="K807" s="39"/>
      <c r="L807" s="39"/>
      <c r="M807" s="39"/>
      <c r="N807" s="39"/>
    </row>
    <row r="808" spans="7:14" ht="15.75" customHeight="1">
      <c r="G808" s="39"/>
      <c r="H808" s="39"/>
      <c r="I808" s="39"/>
      <c r="J808" s="39"/>
      <c r="K808" s="39"/>
      <c r="L808" s="39"/>
      <c r="M808" s="39"/>
      <c r="N808" s="39"/>
    </row>
    <row r="809" spans="7:14" ht="15.75" customHeight="1">
      <c r="G809" s="39"/>
      <c r="H809" s="39"/>
      <c r="I809" s="39"/>
      <c r="J809" s="39"/>
      <c r="K809" s="39"/>
      <c r="L809" s="39"/>
      <c r="M809" s="39"/>
      <c r="N809" s="39"/>
    </row>
    <row r="810" spans="7:14" ht="15.75" customHeight="1">
      <c r="G810" s="39"/>
      <c r="H810" s="39"/>
      <c r="I810" s="39"/>
      <c r="J810" s="39"/>
      <c r="K810" s="39"/>
      <c r="L810" s="39"/>
      <c r="M810" s="39"/>
      <c r="N810" s="39"/>
    </row>
    <row r="811" spans="7:14" ht="15.75" customHeight="1">
      <c r="G811" s="39"/>
      <c r="H811" s="39"/>
      <c r="I811" s="39"/>
      <c r="J811" s="39"/>
      <c r="K811" s="39"/>
      <c r="L811" s="39"/>
      <c r="M811" s="39"/>
      <c r="N811" s="39"/>
    </row>
    <row r="812" spans="7:14" ht="15.75" customHeight="1">
      <c r="G812" s="39"/>
      <c r="H812" s="39"/>
      <c r="I812" s="39"/>
      <c r="J812" s="39"/>
      <c r="K812" s="39"/>
      <c r="L812" s="39"/>
      <c r="M812" s="39"/>
      <c r="N812" s="39"/>
    </row>
    <row r="813" spans="7:14" ht="15.75" customHeight="1">
      <c r="G813" s="39"/>
      <c r="H813" s="39"/>
      <c r="I813" s="39"/>
      <c r="J813" s="39"/>
      <c r="K813" s="39"/>
      <c r="L813" s="39"/>
      <c r="M813" s="39"/>
      <c r="N813" s="39"/>
    </row>
    <row r="814" spans="7:14" ht="15.75" customHeight="1">
      <c r="G814" s="39"/>
      <c r="H814" s="39"/>
      <c r="I814" s="39"/>
      <c r="J814" s="39"/>
      <c r="K814" s="39"/>
      <c r="L814" s="39"/>
      <c r="M814" s="39"/>
      <c r="N814" s="39"/>
    </row>
    <row r="815" spans="7:14" ht="15.75" customHeight="1">
      <c r="G815" s="39"/>
      <c r="H815" s="39"/>
      <c r="I815" s="39"/>
      <c r="J815" s="39"/>
      <c r="K815" s="39"/>
      <c r="L815" s="39"/>
      <c r="M815" s="39"/>
      <c r="N815" s="39"/>
    </row>
    <row r="816" spans="7:14" ht="15.75" customHeight="1">
      <c r="G816" s="39"/>
      <c r="H816" s="39"/>
      <c r="I816" s="39"/>
      <c r="J816" s="39"/>
      <c r="K816" s="39"/>
      <c r="L816" s="39"/>
      <c r="M816" s="39"/>
      <c r="N816" s="39"/>
    </row>
    <row r="817" spans="7:14" ht="15.75" customHeight="1">
      <c r="G817" s="39"/>
      <c r="H817" s="39"/>
      <c r="I817" s="39"/>
      <c r="J817" s="39"/>
      <c r="K817" s="39"/>
      <c r="L817" s="39"/>
      <c r="M817" s="39"/>
      <c r="N817" s="39"/>
    </row>
    <row r="818" spans="7:14" ht="15.75" customHeight="1">
      <c r="G818" s="39"/>
      <c r="H818" s="39"/>
      <c r="I818" s="39"/>
      <c r="J818" s="39"/>
      <c r="K818" s="39"/>
      <c r="L818" s="39"/>
      <c r="M818" s="39"/>
      <c r="N818" s="39"/>
    </row>
    <row r="819" spans="7:14" ht="15.75" customHeight="1">
      <c r="G819" s="39"/>
      <c r="H819" s="39"/>
      <c r="I819" s="39"/>
      <c r="J819" s="39"/>
      <c r="K819" s="39"/>
      <c r="L819" s="39"/>
      <c r="M819" s="39"/>
      <c r="N819" s="39"/>
    </row>
    <row r="820" spans="7:14" ht="15.75" customHeight="1">
      <c r="G820" s="39"/>
      <c r="H820" s="39"/>
      <c r="I820" s="39"/>
      <c r="J820" s="39"/>
      <c r="K820" s="39"/>
      <c r="L820" s="39"/>
      <c r="M820" s="39"/>
      <c r="N820" s="39"/>
    </row>
    <row r="821" spans="7:14" ht="15.75" customHeight="1">
      <c r="G821" s="39"/>
      <c r="H821" s="39"/>
      <c r="I821" s="39"/>
      <c r="J821" s="39"/>
      <c r="K821" s="39"/>
      <c r="L821" s="39"/>
      <c r="M821" s="39"/>
      <c r="N821" s="39"/>
    </row>
    <row r="822" spans="7:14" ht="15.75" customHeight="1">
      <c r="G822" s="39"/>
      <c r="H822" s="39"/>
      <c r="I822" s="39"/>
      <c r="J822" s="39"/>
      <c r="K822" s="39"/>
      <c r="L822" s="39"/>
      <c r="M822" s="39"/>
      <c r="N822" s="39"/>
    </row>
    <row r="823" spans="7:14" ht="15.75" customHeight="1">
      <c r="G823" s="39"/>
      <c r="H823" s="39"/>
      <c r="I823" s="39"/>
      <c r="J823" s="39"/>
      <c r="K823" s="39"/>
      <c r="L823" s="39"/>
      <c r="M823" s="39"/>
      <c r="N823" s="39"/>
    </row>
    <row r="824" spans="7:14" ht="15.75" customHeight="1">
      <c r="G824" s="39"/>
      <c r="H824" s="39"/>
      <c r="I824" s="39"/>
      <c r="J824" s="39"/>
      <c r="K824" s="39"/>
      <c r="L824" s="39"/>
      <c r="M824" s="39"/>
      <c r="N824" s="39"/>
    </row>
    <row r="825" spans="7:14" ht="15.75" customHeight="1">
      <c r="G825" s="39"/>
      <c r="H825" s="39"/>
      <c r="I825" s="39"/>
      <c r="J825" s="39"/>
      <c r="K825" s="39"/>
      <c r="L825" s="39"/>
      <c r="M825" s="39"/>
      <c r="N825" s="39"/>
    </row>
    <row r="826" spans="7:14" ht="15.75" customHeight="1">
      <c r="G826" s="39"/>
      <c r="H826" s="39"/>
      <c r="I826" s="39"/>
      <c r="J826" s="39"/>
      <c r="K826" s="39"/>
      <c r="L826" s="39"/>
      <c r="M826" s="39"/>
      <c r="N826" s="39"/>
    </row>
    <row r="827" spans="7:14" ht="15.75" customHeight="1">
      <c r="G827" s="39"/>
      <c r="H827" s="39"/>
      <c r="I827" s="39"/>
      <c r="J827" s="39"/>
      <c r="K827" s="39"/>
      <c r="L827" s="39"/>
      <c r="M827" s="39"/>
      <c r="N827" s="39"/>
    </row>
    <row r="828" spans="7:14" ht="15.75" customHeight="1">
      <c r="G828" s="39"/>
      <c r="H828" s="39"/>
      <c r="I828" s="39"/>
      <c r="J828" s="39"/>
      <c r="K828" s="39"/>
      <c r="L828" s="39"/>
      <c r="M828" s="39"/>
      <c r="N828" s="39"/>
    </row>
    <row r="829" spans="7:14" ht="15.75" customHeight="1">
      <c r="G829" s="39"/>
      <c r="H829" s="39"/>
      <c r="I829" s="39"/>
      <c r="J829" s="39"/>
      <c r="K829" s="39"/>
      <c r="L829" s="39"/>
      <c r="M829" s="39"/>
      <c r="N829" s="39"/>
    </row>
    <row r="830" spans="7:14" ht="15.75" customHeight="1">
      <c r="G830" s="39"/>
      <c r="H830" s="39"/>
      <c r="I830" s="39"/>
      <c r="J830" s="39"/>
      <c r="K830" s="39"/>
      <c r="L830" s="39"/>
      <c r="M830" s="39"/>
      <c r="N830" s="39"/>
    </row>
    <row r="831" spans="7:14" ht="15.75" customHeight="1">
      <c r="G831" s="39"/>
      <c r="H831" s="39"/>
      <c r="I831" s="39"/>
      <c r="J831" s="39"/>
      <c r="K831" s="39"/>
      <c r="L831" s="39"/>
      <c r="M831" s="39"/>
      <c r="N831" s="39"/>
    </row>
    <row r="832" spans="7:14" ht="15.75" customHeight="1">
      <c r="G832" s="39"/>
      <c r="H832" s="39"/>
      <c r="I832" s="39"/>
      <c r="J832" s="39"/>
      <c r="K832" s="39"/>
      <c r="L832" s="39"/>
      <c r="M832" s="39"/>
      <c r="N832" s="39"/>
    </row>
    <row r="833" spans="7:14" ht="15.75" customHeight="1">
      <c r="G833" s="39"/>
      <c r="H833" s="39"/>
      <c r="I833" s="39"/>
      <c r="J833" s="39"/>
      <c r="K833" s="39"/>
      <c r="L833" s="39"/>
      <c r="M833" s="39"/>
      <c r="N833" s="39"/>
    </row>
    <row r="834" spans="7:14" ht="15.75" customHeight="1">
      <c r="G834" s="39"/>
      <c r="H834" s="39"/>
      <c r="I834" s="39"/>
      <c r="J834" s="39"/>
      <c r="K834" s="39"/>
      <c r="L834" s="39"/>
      <c r="M834" s="39"/>
      <c r="N834" s="39"/>
    </row>
    <row r="835" spans="7:14" ht="15.75" customHeight="1">
      <c r="G835" s="39"/>
      <c r="H835" s="39"/>
      <c r="I835" s="39"/>
      <c r="J835" s="39"/>
      <c r="K835" s="39"/>
      <c r="L835" s="39"/>
      <c r="M835" s="39"/>
      <c r="N835" s="39"/>
    </row>
    <row r="836" spans="7:14" ht="15.75" customHeight="1">
      <c r="G836" s="39"/>
      <c r="H836" s="39"/>
      <c r="I836" s="39"/>
      <c r="J836" s="39"/>
      <c r="K836" s="39"/>
      <c r="L836" s="39"/>
      <c r="M836" s="39"/>
      <c r="N836" s="39"/>
    </row>
    <row r="837" spans="7:14" ht="15.75" customHeight="1">
      <c r="G837" s="39"/>
      <c r="H837" s="39"/>
      <c r="I837" s="39"/>
      <c r="J837" s="39"/>
      <c r="K837" s="39"/>
      <c r="L837" s="39"/>
      <c r="M837" s="39"/>
      <c r="N837" s="39"/>
    </row>
    <row r="838" spans="7:14" ht="15.75" customHeight="1">
      <c r="G838" s="39"/>
      <c r="H838" s="39"/>
      <c r="I838" s="39"/>
      <c r="J838" s="39"/>
      <c r="K838" s="39"/>
      <c r="L838" s="39"/>
      <c r="M838" s="39"/>
      <c r="N838" s="39"/>
    </row>
    <row r="839" spans="7:14" ht="15.75" customHeight="1">
      <c r="G839" s="39"/>
      <c r="H839" s="39"/>
      <c r="I839" s="39"/>
      <c r="J839" s="39"/>
      <c r="K839" s="39"/>
      <c r="L839" s="39"/>
      <c r="M839" s="39"/>
      <c r="N839" s="39"/>
    </row>
    <row r="840" spans="7:14" ht="15.75" customHeight="1">
      <c r="G840" s="39"/>
      <c r="H840" s="39"/>
      <c r="I840" s="39"/>
      <c r="J840" s="39"/>
      <c r="K840" s="39"/>
      <c r="L840" s="39"/>
      <c r="M840" s="39"/>
      <c r="N840" s="39"/>
    </row>
    <row r="841" spans="7:14" ht="15.75" customHeight="1">
      <c r="G841" s="39"/>
      <c r="H841" s="39"/>
      <c r="I841" s="39"/>
      <c r="J841" s="39"/>
      <c r="K841" s="39"/>
      <c r="L841" s="39"/>
      <c r="M841" s="39"/>
      <c r="N841" s="39"/>
    </row>
    <row r="842" spans="7:14" ht="15.75" customHeight="1">
      <c r="G842" s="39"/>
      <c r="H842" s="39"/>
      <c r="I842" s="39"/>
      <c r="J842" s="39"/>
      <c r="K842" s="39"/>
      <c r="L842" s="39"/>
      <c r="M842" s="39"/>
      <c r="N842" s="39"/>
    </row>
    <row r="843" spans="7:14" ht="15.75" customHeight="1">
      <c r="G843" s="39"/>
      <c r="H843" s="39"/>
      <c r="I843" s="39"/>
      <c r="J843" s="39"/>
      <c r="K843" s="39"/>
      <c r="L843" s="39"/>
      <c r="M843" s="39"/>
      <c r="N843" s="39"/>
    </row>
    <row r="844" spans="7:14" ht="15.75" customHeight="1">
      <c r="G844" s="39"/>
      <c r="H844" s="39"/>
      <c r="I844" s="39"/>
      <c r="J844" s="39"/>
      <c r="K844" s="39"/>
      <c r="L844" s="39"/>
      <c r="M844" s="39"/>
      <c r="N844" s="39"/>
    </row>
    <row r="845" spans="7:14" ht="15.75" customHeight="1">
      <c r="G845" s="39"/>
      <c r="H845" s="39"/>
      <c r="I845" s="39"/>
      <c r="J845" s="39"/>
      <c r="K845" s="39"/>
      <c r="L845" s="39"/>
      <c r="M845" s="39"/>
      <c r="N845" s="39"/>
    </row>
    <row r="846" spans="7:14" ht="15.75" customHeight="1">
      <c r="G846" s="39"/>
      <c r="H846" s="39"/>
      <c r="I846" s="39"/>
      <c r="J846" s="39"/>
      <c r="K846" s="39"/>
      <c r="L846" s="39"/>
      <c r="M846" s="39"/>
      <c r="N846" s="39"/>
    </row>
    <row r="847" spans="7:14" ht="15.75" customHeight="1">
      <c r="G847" s="39"/>
      <c r="H847" s="39"/>
      <c r="I847" s="39"/>
      <c r="J847" s="39"/>
      <c r="K847" s="39"/>
      <c r="L847" s="39"/>
      <c r="M847" s="39"/>
      <c r="N847" s="39"/>
    </row>
    <row r="848" spans="7:14" ht="15.75" customHeight="1">
      <c r="G848" s="39"/>
      <c r="H848" s="39"/>
      <c r="I848" s="39"/>
      <c r="J848" s="39"/>
      <c r="K848" s="39"/>
      <c r="L848" s="39"/>
      <c r="M848" s="39"/>
      <c r="N848" s="39"/>
    </row>
    <row r="849" spans="7:14" ht="15.75" customHeight="1">
      <c r="G849" s="39"/>
      <c r="H849" s="39"/>
      <c r="I849" s="39"/>
      <c r="J849" s="39"/>
      <c r="K849" s="39"/>
      <c r="L849" s="39"/>
      <c r="M849" s="39"/>
      <c r="N849" s="39"/>
    </row>
    <row r="850" spans="7:14" ht="15.75" customHeight="1">
      <c r="G850" s="39"/>
      <c r="H850" s="39"/>
      <c r="I850" s="39"/>
      <c r="J850" s="39"/>
      <c r="K850" s="39"/>
      <c r="L850" s="39"/>
      <c r="M850" s="39"/>
      <c r="N850" s="39"/>
    </row>
    <row r="851" spans="7:14" ht="15.75" customHeight="1">
      <c r="G851" s="39"/>
      <c r="H851" s="39"/>
      <c r="I851" s="39"/>
      <c r="J851" s="39"/>
      <c r="K851" s="39"/>
      <c r="L851" s="39"/>
      <c r="M851" s="39"/>
      <c r="N851" s="39"/>
    </row>
    <row r="852" spans="7:14" ht="15.75" customHeight="1">
      <c r="G852" s="39"/>
      <c r="H852" s="39"/>
      <c r="I852" s="39"/>
      <c r="J852" s="39"/>
      <c r="K852" s="39"/>
      <c r="L852" s="39"/>
      <c r="M852" s="39"/>
      <c r="N852" s="39"/>
    </row>
    <row r="853" spans="7:14" ht="15.75" customHeight="1">
      <c r="G853" s="39"/>
      <c r="H853" s="39"/>
      <c r="I853" s="39"/>
      <c r="J853" s="39"/>
      <c r="K853" s="39"/>
      <c r="L853" s="39"/>
      <c r="M853" s="39"/>
      <c r="N853" s="39"/>
    </row>
    <row r="854" spans="7:14" ht="15.75" customHeight="1">
      <c r="G854" s="39"/>
      <c r="H854" s="39"/>
      <c r="I854" s="39"/>
      <c r="J854" s="39"/>
      <c r="K854" s="39"/>
      <c r="L854" s="39"/>
      <c r="M854" s="39"/>
      <c r="N854" s="39"/>
    </row>
    <row r="855" spans="7:14" ht="15.75" customHeight="1">
      <c r="G855" s="39"/>
      <c r="H855" s="39"/>
      <c r="I855" s="39"/>
      <c r="J855" s="39"/>
      <c r="K855" s="39"/>
      <c r="L855" s="39"/>
      <c r="M855" s="39"/>
      <c r="N855" s="39"/>
    </row>
    <row r="856" spans="7:14" ht="15.75" customHeight="1">
      <c r="G856" s="39"/>
      <c r="H856" s="39"/>
      <c r="I856" s="39"/>
      <c r="J856" s="39"/>
      <c r="K856" s="39"/>
      <c r="L856" s="39"/>
      <c r="M856" s="39"/>
      <c r="N856" s="39"/>
    </row>
    <row r="857" spans="7:14" ht="15.75" customHeight="1">
      <c r="G857" s="39"/>
      <c r="H857" s="39"/>
      <c r="I857" s="39"/>
      <c r="J857" s="39"/>
      <c r="K857" s="39"/>
      <c r="L857" s="39"/>
      <c r="M857" s="39"/>
      <c r="N857" s="39"/>
    </row>
    <row r="858" spans="7:14" ht="15.75" customHeight="1">
      <c r="G858" s="39"/>
      <c r="H858" s="39"/>
      <c r="I858" s="39"/>
      <c r="J858" s="39"/>
      <c r="K858" s="39"/>
      <c r="L858" s="39"/>
      <c r="M858" s="39"/>
      <c r="N858" s="39"/>
    </row>
    <row r="859" spans="7:14" ht="15.75" customHeight="1">
      <c r="G859" s="39"/>
      <c r="H859" s="39"/>
      <c r="I859" s="39"/>
      <c r="J859" s="39"/>
      <c r="K859" s="39"/>
      <c r="L859" s="39"/>
      <c r="M859" s="39"/>
      <c r="N859" s="39"/>
    </row>
    <row r="860" spans="7:14" ht="15.75" customHeight="1">
      <c r="G860" s="39"/>
      <c r="H860" s="39"/>
      <c r="I860" s="39"/>
      <c r="J860" s="39"/>
      <c r="K860" s="39"/>
      <c r="L860" s="39"/>
      <c r="M860" s="39"/>
      <c r="N860" s="39"/>
    </row>
    <row r="861" spans="7:14" ht="15.75" customHeight="1">
      <c r="G861" s="39"/>
      <c r="H861" s="39"/>
      <c r="I861" s="39"/>
      <c r="J861" s="39"/>
      <c r="K861" s="39"/>
      <c r="L861" s="39"/>
      <c r="M861" s="39"/>
      <c r="N861" s="39"/>
    </row>
    <row r="862" spans="7:14" ht="15.75" customHeight="1">
      <c r="G862" s="39"/>
      <c r="H862" s="39"/>
      <c r="I862" s="39"/>
      <c r="J862" s="39"/>
      <c r="K862" s="39"/>
      <c r="L862" s="39"/>
      <c r="M862" s="39"/>
      <c r="N862" s="39"/>
    </row>
    <row r="863" spans="7:14" ht="15.75" customHeight="1">
      <c r="G863" s="39"/>
      <c r="H863" s="39"/>
      <c r="I863" s="39"/>
      <c r="J863" s="39"/>
      <c r="K863" s="39"/>
      <c r="L863" s="39"/>
      <c r="M863" s="39"/>
      <c r="N863" s="39"/>
    </row>
    <row r="864" spans="7:14" ht="15.75" customHeight="1">
      <c r="G864" s="39"/>
      <c r="H864" s="39"/>
      <c r="I864" s="39"/>
      <c r="J864" s="39"/>
      <c r="K864" s="39"/>
      <c r="L864" s="39"/>
      <c r="M864" s="39"/>
      <c r="N864" s="39"/>
    </row>
    <row r="865" spans="7:14" ht="15.75" customHeight="1">
      <c r="G865" s="39"/>
      <c r="H865" s="39"/>
      <c r="I865" s="39"/>
      <c r="J865" s="39"/>
      <c r="K865" s="39"/>
      <c r="L865" s="39"/>
      <c r="M865" s="39"/>
      <c r="N865" s="39"/>
    </row>
    <row r="866" spans="7:14" ht="15.75" customHeight="1">
      <c r="G866" s="39"/>
      <c r="H866" s="39"/>
      <c r="I866" s="39"/>
      <c r="J866" s="39"/>
      <c r="K866" s="39"/>
      <c r="L866" s="39"/>
      <c r="M866" s="39"/>
      <c r="N866" s="39"/>
    </row>
    <row r="867" spans="7:14" ht="15.75" customHeight="1">
      <c r="G867" s="39"/>
      <c r="H867" s="39"/>
      <c r="I867" s="39"/>
      <c r="J867" s="39"/>
      <c r="K867" s="39"/>
      <c r="L867" s="39"/>
      <c r="M867" s="39"/>
      <c r="N867" s="39"/>
    </row>
    <row r="868" spans="7:14" ht="15.75" customHeight="1">
      <c r="G868" s="39"/>
      <c r="H868" s="39"/>
      <c r="I868" s="39"/>
      <c r="J868" s="39"/>
      <c r="K868" s="39"/>
      <c r="L868" s="39"/>
      <c r="M868" s="39"/>
      <c r="N868" s="39"/>
    </row>
    <row r="869" spans="7:14" ht="15.75" customHeight="1">
      <c r="G869" s="39"/>
      <c r="H869" s="39"/>
      <c r="I869" s="39"/>
      <c r="J869" s="39"/>
      <c r="K869" s="39"/>
      <c r="L869" s="39"/>
      <c r="M869" s="39"/>
      <c r="N869" s="39"/>
    </row>
    <row r="870" spans="7:14" ht="15.75" customHeight="1">
      <c r="G870" s="39"/>
      <c r="H870" s="39"/>
      <c r="I870" s="39"/>
      <c r="J870" s="39"/>
      <c r="K870" s="39"/>
      <c r="L870" s="39"/>
      <c r="M870" s="39"/>
      <c r="N870" s="39"/>
    </row>
    <row r="871" spans="7:14" ht="15.75" customHeight="1">
      <c r="G871" s="39"/>
      <c r="H871" s="39"/>
      <c r="I871" s="39"/>
      <c r="J871" s="39"/>
      <c r="K871" s="39"/>
      <c r="L871" s="39"/>
      <c r="M871" s="39"/>
      <c r="N871" s="39"/>
    </row>
    <row r="872" spans="7:14" ht="15.75" customHeight="1">
      <c r="G872" s="39"/>
      <c r="H872" s="39"/>
      <c r="I872" s="39"/>
      <c r="J872" s="39"/>
      <c r="K872" s="39"/>
      <c r="L872" s="39"/>
      <c r="M872" s="39"/>
      <c r="N872" s="39"/>
    </row>
    <row r="873" spans="7:14" ht="15.75" customHeight="1">
      <c r="G873" s="39"/>
      <c r="H873" s="39"/>
      <c r="I873" s="39"/>
      <c r="J873" s="39"/>
      <c r="K873" s="39"/>
      <c r="L873" s="39"/>
      <c r="M873" s="39"/>
      <c r="N873" s="39"/>
    </row>
    <row r="874" spans="7:14" ht="15.75" customHeight="1">
      <c r="G874" s="39"/>
      <c r="H874" s="39"/>
      <c r="I874" s="39"/>
      <c r="J874" s="39"/>
      <c r="K874" s="39"/>
      <c r="L874" s="39"/>
      <c r="M874" s="39"/>
      <c r="N874" s="39"/>
    </row>
    <row r="875" spans="7:14" ht="15.75" customHeight="1">
      <c r="G875" s="39"/>
      <c r="H875" s="39"/>
      <c r="I875" s="39"/>
      <c r="J875" s="39"/>
      <c r="K875" s="39"/>
      <c r="L875" s="39"/>
      <c r="M875" s="39"/>
      <c r="N875" s="39"/>
    </row>
    <row r="876" spans="7:14" ht="15.75" customHeight="1">
      <c r="G876" s="39"/>
      <c r="H876" s="39"/>
      <c r="I876" s="39"/>
      <c r="J876" s="39"/>
      <c r="K876" s="39"/>
      <c r="L876" s="39"/>
      <c r="M876" s="39"/>
      <c r="N876" s="39"/>
    </row>
    <row r="877" spans="7:14" ht="15.75" customHeight="1">
      <c r="G877" s="39"/>
      <c r="H877" s="39"/>
      <c r="I877" s="39"/>
      <c r="J877" s="39"/>
      <c r="K877" s="39"/>
      <c r="L877" s="39"/>
      <c r="M877" s="39"/>
      <c r="N877" s="39"/>
    </row>
    <row r="878" spans="7:14" ht="15.75" customHeight="1">
      <c r="G878" s="39"/>
      <c r="H878" s="39"/>
      <c r="I878" s="39"/>
      <c r="J878" s="39"/>
      <c r="K878" s="39"/>
      <c r="L878" s="39"/>
      <c r="M878" s="39"/>
      <c r="N878" s="39"/>
    </row>
    <row r="879" spans="7:14" ht="15.75" customHeight="1">
      <c r="G879" s="39"/>
      <c r="H879" s="39"/>
      <c r="I879" s="39"/>
      <c r="J879" s="39"/>
      <c r="K879" s="39"/>
      <c r="L879" s="39"/>
      <c r="M879" s="39"/>
      <c r="N879" s="39"/>
    </row>
    <row r="880" spans="7:14" ht="15.75" customHeight="1">
      <c r="G880" s="39"/>
      <c r="H880" s="39"/>
      <c r="I880" s="39"/>
      <c r="J880" s="39"/>
      <c r="K880" s="39"/>
      <c r="L880" s="39"/>
      <c r="M880" s="39"/>
      <c r="N880" s="39"/>
    </row>
    <row r="881" spans="7:14" ht="15.75" customHeight="1">
      <c r="G881" s="39"/>
      <c r="H881" s="39"/>
      <c r="I881" s="39"/>
      <c r="J881" s="39"/>
      <c r="K881" s="39"/>
      <c r="L881" s="39"/>
      <c r="M881" s="39"/>
      <c r="N881" s="39"/>
    </row>
    <row r="882" spans="7:14" ht="15.75" customHeight="1">
      <c r="G882" s="39"/>
      <c r="H882" s="39"/>
      <c r="I882" s="39"/>
      <c r="J882" s="39"/>
      <c r="K882" s="39"/>
      <c r="L882" s="39"/>
      <c r="M882" s="39"/>
      <c r="N882" s="39"/>
    </row>
    <row r="883" spans="7:14" ht="15.75" customHeight="1">
      <c r="G883" s="39"/>
      <c r="H883" s="39"/>
      <c r="I883" s="39"/>
      <c r="J883" s="39"/>
      <c r="K883" s="39"/>
      <c r="L883" s="39"/>
      <c r="M883" s="39"/>
      <c r="N883" s="39"/>
    </row>
    <row r="884" spans="7:14" ht="15.75" customHeight="1">
      <c r="G884" s="39"/>
      <c r="H884" s="39"/>
      <c r="I884" s="39"/>
      <c r="J884" s="39"/>
      <c r="K884" s="39"/>
      <c r="L884" s="39"/>
      <c r="M884" s="39"/>
      <c r="N884" s="39"/>
    </row>
    <row r="885" spans="7:14" ht="15.75" customHeight="1">
      <c r="G885" s="39"/>
      <c r="H885" s="39"/>
      <c r="I885" s="39"/>
      <c r="J885" s="39"/>
      <c r="K885" s="39"/>
      <c r="L885" s="39"/>
      <c r="M885" s="39"/>
      <c r="N885" s="39"/>
    </row>
    <row r="886" spans="7:14" ht="15.75" customHeight="1">
      <c r="G886" s="39"/>
      <c r="H886" s="39"/>
      <c r="I886" s="39"/>
      <c r="J886" s="39"/>
      <c r="K886" s="39"/>
      <c r="L886" s="39"/>
      <c r="M886" s="39"/>
      <c r="N886" s="39"/>
    </row>
    <row r="887" spans="7:14" ht="15.75" customHeight="1">
      <c r="G887" s="39"/>
      <c r="H887" s="39"/>
      <c r="I887" s="39"/>
      <c r="J887" s="39"/>
      <c r="K887" s="39"/>
      <c r="L887" s="39"/>
      <c r="M887" s="39"/>
      <c r="N887" s="39"/>
    </row>
    <row r="888" spans="7:14" ht="15.75" customHeight="1">
      <c r="G888" s="39"/>
      <c r="H888" s="39"/>
      <c r="I888" s="39"/>
      <c r="J888" s="39"/>
      <c r="K888" s="39"/>
      <c r="L888" s="39"/>
      <c r="M888" s="39"/>
      <c r="N888" s="39"/>
    </row>
    <row r="889" spans="7:14" ht="15.75" customHeight="1">
      <c r="G889" s="39"/>
      <c r="H889" s="39"/>
      <c r="I889" s="39"/>
      <c r="J889" s="39"/>
      <c r="K889" s="39"/>
      <c r="L889" s="39"/>
      <c r="M889" s="39"/>
      <c r="N889" s="39"/>
    </row>
    <row r="890" spans="7:14" ht="15.75" customHeight="1">
      <c r="G890" s="39"/>
      <c r="H890" s="39"/>
      <c r="I890" s="39"/>
      <c r="J890" s="39"/>
      <c r="K890" s="39"/>
      <c r="L890" s="39"/>
      <c r="M890" s="39"/>
      <c r="N890" s="39"/>
    </row>
    <row r="891" spans="7:14" ht="15.75" customHeight="1">
      <c r="G891" s="39"/>
      <c r="H891" s="39"/>
      <c r="I891" s="39"/>
      <c r="J891" s="39"/>
      <c r="K891" s="39"/>
      <c r="L891" s="39"/>
      <c r="M891" s="39"/>
      <c r="N891" s="39"/>
    </row>
    <row r="892" spans="7:14" ht="15.75" customHeight="1">
      <c r="G892" s="39"/>
      <c r="H892" s="39"/>
      <c r="I892" s="39"/>
      <c r="J892" s="39"/>
      <c r="K892" s="39"/>
      <c r="L892" s="39"/>
      <c r="M892" s="39"/>
      <c r="N892" s="39"/>
    </row>
    <row r="893" spans="7:14" ht="15.75" customHeight="1">
      <c r="G893" s="39"/>
      <c r="H893" s="39"/>
      <c r="I893" s="39"/>
      <c r="J893" s="39"/>
      <c r="K893" s="39"/>
      <c r="L893" s="39"/>
      <c r="M893" s="39"/>
      <c r="N893" s="39"/>
    </row>
    <row r="894" spans="7:14" ht="15.75" customHeight="1">
      <c r="G894" s="39"/>
      <c r="H894" s="39"/>
      <c r="I894" s="39"/>
      <c r="J894" s="39"/>
      <c r="K894" s="39"/>
      <c r="L894" s="39"/>
      <c r="M894" s="39"/>
      <c r="N894" s="39"/>
    </row>
    <row r="895" spans="7:14" ht="15.75" customHeight="1">
      <c r="G895" s="39"/>
      <c r="H895" s="39"/>
      <c r="I895" s="39"/>
      <c r="J895" s="39"/>
      <c r="K895" s="39"/>
      <c r="L895" s="39"/>
      <c r="M895" s="39"/>
      <c r="N895" s="39"/>
    </row>
    <row r="896" spans="7:14" ht="15.75" customHeight="1">
      <c r="G896" s="39"/>
      <c r="H896" s="39"/>
      <c r="I896" s="39"/>
      <c r="J896" s="39"/>
      <c r="K896" s="39"/>
      <c r="L896" s="39"/>
      <c r="M896" s="39"/>
      <c r="N896" s="39"/>
    </row>
    <row r="897" spans="7:14" ht="15.75" customHeight="1">
      <c r="G897" s="39"/>
      <c r="H897" s="39"/>
      <c r="I897" s="39"/>
      <c r="J897" s="39"/>
      <c r="K897" s="39"/>
      <c r="L897" s="39"/>
      <c r="M897" s="39"/>
      <c r="N897" s="39"/>
    </row>
    <row r="898" spans="7:14" ht="15.75" customHeight="1">
      <c r="G898" s="39"/>
      <c r="H898" s="39"/>
      <c r="I898" s="39"/>
      <c r="J898" s="39"/>
      <c r="K898" s="39"/>
      <c r="L898" s="39"/>
      <c r="M898" s="39"/>
      <c r="N898" s="39"/>
    </row>
    <row r="899" spans="7:14" ht="15.75" customHeight="1">
      <c r="G899" s="39"/>
      <c r="H899" s="39"/>
      <c r="I899" s="39"/>
      <c r="J899" s="39"/>
      <c r="K899" s="39"/>
      <c r="L899" s="39"/>
      <c r="M899" s="39"/>
      <c r="N899" s="39"/>
    </row>
    <row r="900" spans="7:14" ht="15.75" customHeight="1">
      <c r="G900" s="39"/>
      <c r="H900" s="39"/>
      <c r="I900" s="39"/>
      <c r="J900" s="39"/>
      <c r="K900" s="39"/>
      <c r="L900" s="39"/>
      <c r="M900" s="39"/>
      <c r="N900" s="39"/>
    </row>
    <row r="901" spans="7:14" ht="15.75" customHeight="1">
      <c r="G901" s="39"/>
      <c r="H901" s="39"/>
      <c r="I901" s="39"/>
      <c r="J901" s="39"/>
      <c r="K901" s="39"/>
      <c r="L901" s="39"/>
      <c r="M901" s="39"/>
      <c r="N901" s="39"/>
    </row>
    <row r="902" spans="7:14" ht="15.75" customHeight="1">
      <c r="G902" s="39"/>
      <c r="H902" s="39"/>
      <c r="I902" s="39"/>
      <c r="J902" s="39"/>
      <c r="K902" s="39"/>
      <c r="L902" s="39"/>
      <c r="M902" s="39"/>
      <c r="N902" s="39"/>
    </row>
    <row r="903" spans="7:14" ht="15.75" customHeight="1">
      <c r="G903" s="39"/>
      <c r="H903" s="39"/>
      <c r="I903" s="39"/>
      <c r="J903" s="39"/>
      <c r="K903" s="39"/>
      <c r="L903" s="39"/>
      <c r="M903" s="39"/>
      <c r="N903" s="39"/>
    </row>
    <row r="904" spans="7:14" ht="15.75" customHeight="1">
      <c r="G904" s="39"/>
      <c r="H904" s="39"/>
      <c r="I904" s="39"/>
      <c r="J904" s="39"/>
      <c r="K904" s="39"/>
      <c r="L904" s="39"/>
      <c r="M904" s="39"/>
      <c r="N904" s="39"/>
    </row>
    <row r="905" spans="7:14" ht="15.75" customHeight="1">
      <c r="G905" s="39"/>
      <c r="H905" s="39"/>
      <c r="I905" s="39"/>
      <c r="J905" s="39"/>
      <c r="K905" s="39"/>
      <c r="L905" s="39"/>
      <c r="M905" s="39"/>
      <c r="N905" s="39"/>
    </row>
    <row r="906" spans="7:14" ht="15.75" customHeight="1">
      <c r="G906" s="39"/>
      <c r="H906" s="39"/>
      <c r="I906" s="39"/>
      <c r="J906" s="39"/>
      <c r="K906" s="39"/>
      <c r="L906" s="39"/>
      <c r="M906" s="39"/>
      <c r="N906" s="39"/>
    </row>
    <row r="907" spans="7:14" ht="15.75" customHeight="1">
      <c r="G907" s="39"/>
      <c r="H907" s="39"/>
      <c r="I907" s="39"/>
      <c r="J907" s="39"/>
      <c r="K907" s="39"/>
      <c r="L907" s="39"/>
      <c r="M907" s="39"/>
      <c r="N907" s="39"/>
    </row>
    <row r="908" spans="7:14" ht="15.75" customHeight="1">
      <c r="G908" s="39"/>
      <c r="H908" s="39"/>
      <c r="I908" s="39"/>
      <c r="J908" s="39"/>
      <c r="K908" s="39"/>
      <c r="L908" s="39"/>
      <c r="M908" s="39"/>
      <c r="N908" s="39"/>
    </row>
    <row r="909" spans="7:14" ht="15.75" customHeight="1">
      <c r="G909" s="39"/>
      <c r="H909" s="39"/>
      <c r="I909" s="39"/>
      <c r="J909" s="39"/>
      <c r="K909" s="39"/>
      <c r="L909" s="39"/>
      <c r="M909" s="39"/>
      <c r="N909" s="39"/>
    </row>
    <row r="910" spans="7:14" ht="15.75" customHeight="1">
      <c r="G910" s="39"/>
      <c r="H910" s="39"/>
      <c r="I910" s="39"/>
      <c r="J910" s="39"/>
      <c r="K910" s="39"/>
      <c r="L910" s="39"/>
      <c r="M910" s="39"/>
      <c r="N910" s="39"/>
    </row>
    <row r="911" spans="7:14" ht="15.75" customHeight="1">
      <c r="G911" s="39"/>
      <c r="H911" s="39"/>
      <c r="I911" s="39"/>
      <c r="J911" s="39"/>
      <c r="K911" s="39"/>
      <c r="L911" s="39"/>
      <c r="M911" s="39"/>
      <c r="N911" s="39"/>
    </row>
    <row r="912" spans="7:14" ht="15.75" customHeight="1">
      <c r="G912" s="39"/>
      <c r="H912" s="39"/>
      <c r="I912" s="39"/>
      <c r="J912" s="39"/>
      <c r="K912" s="39"/>
      <c r="L912" s="39"/>
      <c r="M912" s="39"/>
      <c r="N912" s="39"/>
    </row>
    <row r="913" spans="7:14" ht="15.75" customHeight="1">
      <c r="G913" s="39"/>
      <c r="H913" s="39"/>
      <c r="I913" s="39"/>
      <c r="J913" s="39"/>
      <c r="K913" s="39"/>
      <c r="L913" s="39"/>
      <c r="M913" s="39"/>
      <c r="N913" s="39"/>
    </row>
    <row r="914" spans="7:14" ht="15.75" customHeight="1">
      <c r="G914" s="39"/>
      <c r="H914" s="39"/>
      <c r="I914" s="39"/>
      <c r="J914" s="39"/>
      <c r="K914" s="39"/>
      <c r="L914" s="39"/>
      <c r="M914" s="39"/>
      <c r="N914" s="39"/>
    </row>
    <row r="915" spans="7:14" ht="15.75" customHeight="1">
      <c r="G915" s="39"/>
      <c r="H915" s="39"/>
      <c r="I915" s="39"/>
      <c r="J915" s="39"/>
      <c r="K915" s="39"/>
      <c r="L915" s="39"/>
      <c r="M915" s="39"/>
      <c r="N915" s="39"/>
    </row>
    <row r="916" spans="7:14" ht="15.75" customHeight="1">
      <c r="G916" s="39"/>
      <c r="H916" s="39"/>
      <c r="I916" s="39"/>
      <c r="J916" s="39"/>
      <c r="K916" s="39"/>
      <c r="L916" s="39"/>
      <c r="M916" s="39"/>
      <c r="N916" s="39"/>
    </row>
    <row r="917" spans="7:14" ht="15.75" customHeight="1">
      <c r="G917" s="39"/>
      <c r="H917" s="39"/>
      <c r="I917" s="39"/>
      <c r="J917" s="39"/>
      <c r="K917" s="39"/>
      <c r="L917" s="39"/>
      <c r="M917" s="39"/>
      <c r="N917" s="39"/>
    </row>
    <row r="918" spans="7:14" ht="15.75" customHeight="1">
      <c r="G918" s="39"/>
      <c r="H918" s="39"/>
      <c r="I918" s="39"/>
      <c r="J918" s="39"/>
      <c r="K918" s="39"/>
      <c r="L918" s="39"/>
      <c r="M918" s="39"/>
      <c r="N918" s="39"/>
    </row>
    <row r="919" spans="7:14" ht="15.75" customHeight="1">
      <c r="G919" s="39"/>
      <c r="H919" s="39"/>
      <c r="I919" s="39"/>
      <c r="J919" s="39"/>
      <c r="K919" s="39"/>
      <c r="L919" s="39"/>
      <c r="M919" s="39"/>
      <c r="N919" s="39"/>
    </row>
    <row r="920" spans="7:14" ht="15.75" customHeight="1">
      <c r="G920" s="39"/>
      <c r="H920" s="39"/>
      <c r="I920" s="39"/>
      <c r="J920" s="39"/>
      <c r="K920" s="39"/>
      <c r="L920" s="39"/>
      <c r="M920" s="39"/>
      <c r="N920" s="39"/>
    </row>
    <row r="921" spans="7:14" ht="15.75" customHeight="1">
      <c r="G921" s="39"/>
      <c r="H921" s="39"/>
      <c r="I921" s="39"/>
      <c r="J921" s="39"/>
      <c r="K921" s="39"/>
      <c r="L921" s="39"/>
      <c r="M921" s="39"/>
      <c r="N921" s="39"/>
    </row>
    <row r="922" spans="7:14" ht="15.75" customHeight="1">
      <c r="G922" s="39"/>
      <c r="H922" s="39"/>
      <c r="I922" s="39"/>
      <c r="J922" s="39"/>
      <c r="K922" s="39"/>
      <c r="L922" s="39"/>
      <c r="M922" s="39"/>
      <c r="N922" s="39"/>
    </row>
    <row r="923" spans="7:14" ht="15.75" customHeight="1">
      <c r="G923" s="39"/>
      <c r="H923" s="39"/>
      <c r="I923" s="39"/>
      <c r="J923" s="39"/>
      <c r="K923" s="39"/>
      <c r="L923" s="39"/>
      <c r="M923" s="39"/>
      <c r="N923" s="39"/>
    </row>
    <row r="924" spans="7:14" ht="15.75" customHeight="1">
      <c r="G924" s="39"/>
      <c r="H924" s="39"/>
      <c r="I924" s="39"/>
      <c r="J924" s="39"/>
      <c r="K924" s="39"/>
      <c r="L924" s="39"/>
      <c r="M924" s="39"/>
      <c r="N924" s="39"/>
    </row>
    <row r="925" spans="7:14" ht="15.75" customHeight="1">
      <c r="G925" s="39"/>
      <c r="H925" s="39"/>
      <c r="I925" s="39"/>
      <c r="J925" s="39"/>
      <c r="K925" s="39"/>
      <c r="L925" s="39"/>
      <c r="M925" s="39"/>
      <c r="N925" s="39"/>
    </row>
    <row r="926" spans="7:14" ht="15.75" customHeight="1">
      <c r="G926" s="39"/>
      <c r="H926" s="39"/>
      <c r="I926" s="39"/>
      <c r="J926" s="39"/>
      <c r="K926" s="39"/>
      <c r="L926" s="39"/>
      <c r="M926" s="39"/>
      <c r="N926" s="39"/>
    </row>
    <row r="927" spans="7:14" ht="15.75" customHeight="1">
      <c r="G927" s="39"/>
      <c r="H927" s="39"/>
      <c r="I927" s="39"/>
      <c r="J927" s="39"/>
      <c r="K927" s="39"/>
      <c r="L927" s="39"/>
      <c r="M927" s="39"/>
      <c r="N927" s="39"/>
    </row>
    <row r="928" spans="7:14" ht="15.75" customHeight="1">
      <c r="G928" s="39"/>
      <c r="H928" s="39"/>
      <c r="I928" s="39"/>
      <c r="J928" s="39"/>
      <c r="K928" s="39"/>
      <c r="L928" s="39"/>
      <c r="M928" s="39"/>
      <c r="N928" s="39"/>
    </row>
    <row r="929" spans="7:14" ht="15.75" customHeight="1">
      <c r="G929" s="39"/>
      <c r="H929" s="39"/>
      <c r="I929" s="39"/>
      <c r="J929" s="39"/>
      <c r="K929" s="39"/>
      <c r="L929" s="39"/>
      <c r="M929" s="39"/>
      <c r="N929" s="39"/>
    </row>
    <row r="930" spans="7:14" ht="15.75" customHeight="1">
      <c r="G930" s="39"/>
      <c r="H930" s="39"/>
      <c r="I930" s="39"/>
      <c r="J930" s="39"/>
      <c r="K930" s="39"/>
      <c r="L930" s="39"/>
      <c r="M930" s="39"/>
      <c r="N930" s="39"/>
    </row>
    <row r="931" spans="7:14" ht="15.75" customHeight="1">
      <c r="G931" s="39"/>
      <c r="H931" s="39"/>
      <c r="I931" s="39"/>
      <c r="J931" s="39"/>
      <c r="K931" s="39"/>
      <c r="L931" s="39"/>
      <c r="M931" s="39"/>
      <c r="N931" s="39"/>
    </row>
    <row r="932" spans="7:14" ht="15.75" customHeight="1">
      <c r="G932" s="39"/>
      <c r="H932" s="39"/>
      <c r="I932" s="39"/>
      <c r="J932" s="39"/>
      <c r="K932" s="39"/>
      <c r="L932" s="39"/>
      <c r="M932" s="39"/>
      <c r="N932" s="39"/>
    </row>
    <row r="933" spans="7:14" ht="15.75" customHeight="1">
      <c r="G933" s="39"/>
      <c r="H933" s="39"/>
      <c r="I933" s="39"/>
      <c r="J933" s="39"/>
      <c r="K933" s="39"/>
      <c r="L933" s="39"/>
      <c r="M933" s="39"/>
      <c r="N933" s="39"/>
    </row>
    <row r="934" spans="7:14" ht="15.75" customHeight="1">
      <c r="G934" s="39"/>
      <c r="H934" s="39"/>
      <c r="I934" s="39"/>
      <c r="J934" s="39"/>
      <c r="K934" s="39"/>
      <c r="L934" s="39"/>
      <c r="M934" s="39"/>
      <c r="N934" s="39"/>
    </row>
    <row r="935" spans="7:14" ht="15.75" customHeight="1">
      <c r="G935" s="39"/>
      <c r="H935" s="39"/>
      <c r="I935" s="39"/>
      <c r="J935" s="39"/>
      <c r="K935" s="39"/>
      <c r="L935" s="39"/>
      <c r="M935" s="39"/>
      <c r="N935" s="39"/>
    </row>
    <row r="936" spans="7:14" ht="15.75" customHeight="1">
      <c r="G936" s="39"/>
      <c r="H936" s="39"/>
      <c r="I936" s="39"/>
      <c r="J936" s="39"/>
      <c r="K936" s="39"/>
      <c r="L936" s="39"/>
      <c r="M936" s="39"/>
      <c r="N936" s="39"/>
    </row>
    <row r="937" spans="7:14" ht="15.75" customHeight="1">
      <c r="G937" s="39"/>
      <c r="H937" s="39"/>
      <c r="I937" s="39"/>
      <c r="J937" s="39"/>
      <c r="K937" s="39"/>
      <c r="L937" s="39"/>
      <c r="M937" s="39"/>
      <c r="N937" s="39"/>
    </row>
    <row r="938" spans="7:14" ht="15.75" customHeight="1">
      <c r="G938" s="39"/>
      <c r="H938" s="39"/>
      <c r="I938" s="39"/>
      <c r="J938" s="39"/>
      <c r="K938" s="39"/>
      <c r="L938" s="39"/>
      <c r="M938" s="39"/>
      <c r="N938" s="39"/>
    </row>
    <row r="939" spans="7:14" ht="15.75" customHeight="1">
      <c r="G939" s="39"/>
      <c r="H939" s="39"/>
      <c r="I939" s="39"/>
      <c r="J939" s="39"/>
      <c r="K939" s="39"/>
      <c r="L939" s="39"/>
      <c r="M939" s="39"/>
      <c r="N939" s="39"/>
    </row>
    <row r="940" spans="7:14" ht="15.75" customHeight="1">
      <c r="G940" s="39"/>
      <c r="H940" s="39"/>
      <c r="I940" s="39"/>
      <c r="J940" s="39"/>
      <c r="K940" s="39"/>
      <c r="L940" s="39"/>
      <c r="M940" s="39"/>
      <c r="N940" s="39"/>
    </row>
    <row r="941" spans="7:14" ht="15.75" customHeight="1">
      <c r="G941" s="39"/>
      <c r="H941" s="39"/>
      <c r="I941" s="39"/>
      <c r="J941" s="39"/>
      <c r="K941" s="39"/>
      <c r="L941" s="39"/>
      <c r="M941" s="39"/>
      <c r="N941" s="39"/>
    </row>
    <row r="942" spans="7:14" ht="15.75" customHeight="1">
      <c r="G942" s="39"/>
      <c r="H942" s="39"/>
      <c r="I942" s="39"/>
      <c r="J942" s="39"/>
      <c r="K942" s="39"/>
      <c r="L942" s="39"/>
      <c r="M942" s="39"/>
      <c r="N942" s="39"/>
    </row>
    <row r="943" spans="7:14" ht="15.75" customHeight="1">
      <c r="G943" s="39"/>
      <c r="H943" s="39"/>
      <c r="I943" s="39"/>
      <c r="J943" s="39"/>
      <c r="K943" s="39"/>
      <c r="L943" s="39"/>
      <c r="M943" s="39"/>
      <c r="N943" s="39"/>
    </row>
    <row r="944" spans="7:14" ht="15.75" customHeight="1">
      <c r="G944" s="39"/>
      <c r="H944" s="39"/>
      <c r="I944" s="39"/>
      <c r="J944" s="39"/>
      <c r="K944" s="39"/>
      <c r="L944" s="39"/>
      <c r="M944" s="39"/>
      <c r="N944" s="39"/>
    </row>
    <row r="945" spans="7:14" ht="15.75" customHeight="1">
      <c r="G945" s="39"/>
      <c r="H945" s="39"/>
      <c r="I945" s="39"/>
      <c r="J945" s="39"/>
      <c r="K945" s="39"/>
      <c r="L945" s="39"/>
      <c r="M945" s="39"/>
      <c r="N945" s="39"/>
    </row>
    <row r="946" spans="7:14" ht="15.75" customHeight="1">
      <c r="G946" s="39"/>
      <c r="H946" s="39"/>
      <c r="I946" s="39"/>
      <c r="J946" s="39"/>
      <c r="K946" s="39"/>
      <c r="L946" s="39"/>
      <c r="M946" s="39"/>
      <c r="N946" s="39"/>
    </row>
    <row r="947" spans="7:14" ht="15.75" customHeight="1">
      <c r="G947" s="39"/>
      <c r="H947" s="39"/>
      <c r="I947" s="39"/>
      <c r="J947" s="39"/>
      <c r="K947" s="39"/>
      <c r="L947" s="39"/>
      <c r="M947" s="39"/>
      <c r="N947" s="39"/>
    </row>
    <row r="948" spans="7:14" ht="15.75" customHeight="1">
      <c r="G948" s="39"/>
      <c r="H948" s="39"/>
      <c r="I948" s="39"/>
      <c r="J948" s="39"/>
      <c r="K948" s="39"/>
      <c r="L948" s="39"/>
      <c r="M948" s="39"/>
      <c r="N948" s="39"/>
    </row>
    <row r="949" spans="7:14" ht="15.75" customHeight="1">
      <c r="G949" s="39"/>
      <c r="H949" s="39"/>
      <c r="I949" s="39"/>
      <c r="J949" s="39"/>
      <c r="K949" s="39"/>
      <c r="L949" s="39"/>
      <c r="M949" s="39"/>
      <c r="N949" s="39"/>
    </row>
    <row r="950" spans="7:14" ht="15.75" customHeight="1">
      <c r="G950" s="39"/>
      <c r="H950" s="39"/>
      <c r="I950" s="39"/>
      <c r="J950" s="39"/>
      <c r="K950" s="39"/>
      <c r="L950" s="39"/>
      <c r="M950" s="39"/>
      <c r="N950" s="39"/>
    </row>
    <row r="951" spans="7:14" ht="15.75" customHeight="1">
      <c r="G951" s="39"/>
      <c r="H951" s="39"/>
      <c r="I951" s="39"/>
      <c r="J951" s="39"/>
      <c r="K951" s="39"/>
      <c r="L951" s="39"/>
      <c r="M951" s="39"/>
      <c r="N951" s="39"/>
    </row>
    <row r="952" spans="7:14" ht="15.75" customHeight="1">
      <c r="G952" s="39"/>
      <c r="H952" s="39"/>
      <c r="I952" s="39"/>
      <c r="J952" s="39"/>
      <c r="K952" s="39"/>
      <c r="L952" s="39"/>
      <c r="M952" s="39"/>
      <c r="N952" s="39"/>
    </row>
    <row r="953" spans="7:14" ht="15.75" customHeight="1">
      <c r="G953" s="39"/>
      <c r="H953" s="39"/>
      <c r="I953" s="39"/>
      <c r="J953" s="39"/>
      <c r="K953" s="39"/>
      <c r="L953" s="39"/>
      <c r="M953" s="39"/>
      <c r="N953" s="39"/>
    </row>
    <row r="954" spans="7:14" ht="15.75" customHeight="1">
      <c r="G954" s="39"/>
      <c r="H954" s="39"/>
      <c r="I954" s="39"/>
      <c r="J954" s="39"/>
      <c r="K954" s="39"/>
      <c r="L954" s="39"/>
      <c r="M954" s="39"/>
      <c r="N954" s="39"/>
    </row>
    <row r="955" spans="7:14" ht="15.75" customHeight="1">
      <c r="G955" s="39"/>
      <c r="H955" s="39"/>
      <c r="I955" s="39"/>
      <c r="J955" s="39"/>
      <c r="K955" s="39"/>
      <c r="L955" s="39"/>
      <c r="M955" s="39"/>
      <c r="N955" s="39"/>
    </row>
    <row r="956" spans="7:14" ht="15.75" customHeight="1">
      <c r="G956" s="39"/>
      <c r="H956" s="39"/>
      <c r="I956" s="39"/>
      <c r="J956" s="39"/>
      <c r="K956" s="39"/>
      <c r="L956" s="39"/>
      <c r="M956" s="39"/>
      <c r="N956" s="39"/>
    </row>
    <row r="957" spans="7:14" ht="15.75" customHeight="1">
      <c r="G957" s="39"/>
      <c r="H957" s="39"/>
      <c r="I957" s="39"/>
      <c r="J957" s="39"/>
      <c r="K957" s="39"/>
      <c r="L957" s="39"/>
      <c r="M957" s="39"/>
      <c r="N957" s="39"/>
    </row>
    <row r="958" spans="7:14" ht="15.75" customHeight="1">
      <c r="G958" s="39"/>
      <c r="H958" s="39"/>
      <c r="I958" s="39"/>
      <c r="J958" s="39"/>
      <c r="K958" s="39"/>
      <c r="L958" s="39"/>
      <c r="M958" s="39"/>
      <c r="N958" s="39"/>
    </row>
    <row r="959" spans="7:14" ht="15.75" customHeight="1">
      <c r="G959" s="39"/>
      <c r="H959" s="39"/>
      <c r="I959" s="39"/>
      <c r="J959" s="39"/>
      <c r="K959" s="39"/>
      <c r="L959" s="39"/>
      <c r="M959" s="39"/>
      <c r="N959" s="39"/>
    </row>
    <row r="960" spans="7:14" ht="15.75" customHeight="1">
      <c r="G960" s="39"/>
      <c r="H960" s="39"/>
      <c r="I960" s="39"/>
      <c r="J960" s="39"/>
      <c r="K960" s="39"/>
      <c r="L960" s="39"/>
      <c r="M960" s="39"/>
      <c r="N960" s="39"/>
    </row>
    <row r="961" spans="7:14" ht="15.75" customHeight="1">
      <c r="G961" s="39"/>
      <c r="H961" s="39"/>
      <c r="I961" s="39"/>
      <c r="J961" s="39"/>
      <c r="K961" s="39"/>
      <c r="L961" s="39"/>
      <c r="M961" s="39"/>
      <c r="N961" s="39"/>
    </row>
    <row r="962" spans="7:14" ht="15.75" customHeight="1">
      <c r="G962" s="39"/>
      <c r="H962" s="39"/>
      <c r="I962" s="39"/>
      <c r="J962" s="39"/>
      <c r="K962" s="39"/>
      <c r="L962" s="39"/>
      <c r="M962" s="39"/>
      <c r="N962" s="39"/>
    </row>
    <row r="963" spans="7:14" ht="15.75" customHeight="1">
      <c r="G963" s="39"/>
      <c r="H963" s="39"/>
      <c r="I963" s="39"/>
      <c r="J963" s="39"/>
      <c r="K963" s="39"/>
      <c r="L963" s="39"/>
      <c r="M963" s="39"/>
      <c r="N963" s="39"/>
    </row>
    <row r="964" spans="7:14" ht="15.75" customHeight="1">
      <c r="G964" s="39"/>
      <c r="H964" s="39"/>
      <c r="I964" s="39"/>
      <c r="J964" s="39"/>
      <c r="K964" s="39"/>
      <c r="L964" s="39"/>
      <c r="M964" s="39"/>
      <c r="N964" s="39"/>
    </row>
    <row r="965" spans="7:14" ht="15.75" customHeight="1">
      <c r="G965" s="39"/>
      <c r="H965" s="39"/>
      <c r="I965" s="39"/>
      <c r="J965" s="39"/>
      <c r="K965" s="39"/>
      <c r="L965" s="39"/>
      <c r="M965" s="39"/>
      <c r="N965" s="39"/>
    </row>
    <row r="966" spans="7:14" ht="15.75" customHeight="1">
      <c r="G966" s="39"/>
      <c r="H966" s="39"/>
      <c r="I966" s="39"/>
      <c r="J966" s="39"/>
      <c r="K966" s="39"/>
      <c r="L966" s="39"/>
      <c r="M966" s="39"/>
      <c r="N966" s="39"/>
    </row>
    <row r="967" spans="7:14" ht="15.75" customHeight="1">
      <c r="G967" s="39"/>
      <c r="H967" s="39"/>
      <c r="I967" s="39"/>
      <c r="J967" s="39"/>
      <c r="K967" s="39"/>
      <c r="L967" s="39"/>
      <c r="M967" s="39"/>
      <c r="N967" s="39"/>
    </row>
    <row r="968" spans="7:14" ht="15.75" customHeight="1">
      <c r="G968" s="39"/>
      <c r="H968" s="39"/>
      <c r="I968" s="39"/>
      <c r="J968" s="39"/>
      <c r="K968" s="39"/>
      <c r="L968" s="39"/>
      <c r="M968" s="39"/>
      <c r="N968" s="39"/>
    </row>
    <row r="969" spans="7:14" ht="15.75" customHeight="1">
      <c r="G969" s="39"/>
      <c r="H969" s="39"/>
      <c r="I969" s="39"/>
      <c r="J969" s="39"/>
      <c r="K969" s="39"/>
      <c r="L969" s="39"/>
      <c r="M969" s="39"/>
      <c r="N969" s="39"/>
    </row>
    <row r="970" spans="7:14" ht="15.75" customHeight="1">
      <c r="G970" s="39"/>
      <c r="H970" s="39"/>
      <c r="I970" s="39"/>
      <c r="J970" s="39"/>
      <c r="K970" s="39"/>
      <c r="L970" s="39"/>
      <c r="M970" s="39"/>
      <c r="N970" s="39"/>
    </row>
    <row r="971" spans="7:14" ht="15.75" customHeight="1">
      <c r="G971" s="39"/>
      <c r="H971" s="39"/>
      <c r="I971" s="39"/>
      <c r="J971" s="39"/>
      <c r="K971" s="39"/>
      <c r="L971" s="39"/>
      <c r="M971" s="39"/>
      <c r="N971" s="39"/>
    </row>
    <row r="972" spans="7:14" ht="15.75" customHeight="1">
      <c r="G972" s="39"/>
      <c r="H972" s="39"/>
      <c r="I972" s="39"/>
      <c r="J972" s="39"/>
      <c r="K972" s="39"/>
      <c r="L972" s="39"/>
      <c r="M972" s="39"/>
      <c r="N972" s="39"/>
    </row>
    <row r="973" spans="7:14" ht="15.75" customHeight="1">
      <c r="G973" s="39"/>
      <c r="H973" s="39"/>
      <c r="I973" s="39"/>
      <c r="J973" s="39"/>
      <c r="K973" s="39"/>
      <c r="L973" s="39"/>
      <c r="M973" s="39"/>
      <c r="N973" s="39"/>
    </row>
    <row r="974" spans="7:14" ht="15.75" customHeight="1">
      <c r="G974" s="39"/>
      <c r="H974" s="39"/>
      <c r="I974" s="39"/>
      <c r="J974" s="39"/>
      <c r="K974" s="39"/>
      <c r="L974" s="39"/>
      <c r="M974" s="39"/>
      <c r="N974" s="39"/>
    </row>
    <row r="975" spans="7:14" ht="15.75" customHeight="1">
      <c r="G975" s="39"/>
      <c r="H975" s="39"/>
      <c r="I975" s="39"/>
      <c r="J975" s="39"/>
      <c r="K975" s="39"/>
      <c r="L975" s="39"/>
      <c r="M975" s="39"/>
      <c r="N975" s="39"/>
    </row>
    <row r="976" spans="7:14" ht="15.75" customHeight="1">
      <c r="G976" s="39"/>
      <c r="H976" s="39"/>
      <c r="I976" s="39"/>
      <c r="J976" s="39"/>
      <c r="K976" s="39"/>
      <c r="L976" s="39"/>
      <c r="M976" s="39"/>
      <c r="N976" s="39"/>
    </row>
    <row r="977" spans="7:14" ht="15.75" customHeight="1">
      <c r="G977" s="39"/>
      <c r="H977" s="39"/>
      <c r="I977" s="39"/>
      <c r="J977" s="39"/>
      <c r="K977" s="39"/>
      <c r="L977" s="39"/>
      <c r="M977" s="39"/>
      <c r="N977" s="39"/>
    </row>
    <row r="978" spans="7:14" ht="15.75" customHeight="1">
      <c r="G978" s="39"/>
      <c r="H978" s="39"/>
      <c r="I978" s="39"/>
      <c r="J978" s="39"/>
      <c r="K978" s="39"/>
      <c r="L978" s="39"/>
      <c r="M978" s="39"/>
      <c r="N978" s="39"/>
    </row>
    <row r="979" spans="7:14" ht="15.75" customHeight="1">
      <c r="G979" s="39"/>
      <c r="H979" s="39"/>
      <c r="I979" s="39"/>
      <c r="J979" s="39"/>
      <c r="K979" s="39"/>
      <c r="L979" s="39"/>
      <c r="M979" s="39"/>
      <c r="N979" s="39"/>
    </row>
    <row r="980" spans="7:14" ht="15.75" customHeight="1">
      <c r="G980" s="39"/>
      <c r="H980" s="39"/>
      <c r="I980" s="39"/>
      <c r="J980" s="39"/>
      <c r="K980" s="39"/>
      <c r="L980" s="39"/>
      <c r="M980" s="39"/>
      <c r="N980" s="39"/>
    </row>
    <row r="981" spans="7:14" ht="15.75" customHeight="1">
      <c r="G981" s="39"/>
      <c r="H981" s="39"/>
      <c r="I981" s="39"/>
      <c r="J981" s="39"/>
      <c r="K981" s="39"/>
      <c r="L981" s="39"/>
      <c r="M981" s="39"/>
      <c r="N981" s="39"/>
    </row>
    <row r="982" spans="7:14" ht="15.75" customHeight="1">
      <c r="G982" s="39"/>
      <c r="H982" s="39"/>
      <c r="I982" s="39"/>
      <c r="J982" s="39"/>
      <c r="K982" s="39"/>
      <c r="L982" s="39"/>
      <c r="M982" s="39"/>
      <c r="N982" s="39"/>
    </row>
    <row r="983" spans="7:14" ht="15.75" customHeight="1">
      <c r="G983" s="39"/>
      <c r="H983" s="39"/>
      <c r="I983" s="39"/>
      <c r="J983" s="39"/>
      <c r="K983" s="39"/>
      <c r="L983" s="39"/>
      <c r="M983" s="39"/>
      <c r="N983" s="39"/>
    </row>
    <row r="984" spans="7:14" ht="15.75" customHeight="1">
      <c r="G984" s="39"/>
      <c r="H984" s="39"/>
      <c r="I984" s="39"/>
      <c r="J984" s="39"/>
      <c r="K984" s="39"/>
      <c r="L984" s="39"/>
      <c r="M984" s="39"/>
      <c r="N984" s="39"/>
    </row>
    <row r="985" spans="7:14" ht="15.75" customHeight="1">
      <c r="G985" s="39"/>
      <c r="H985" s="39"/>
      <c r="I985" s="39"/>
      <c r="J985" s="39"/>
      <c r="K985" s="39"/>
      <c r="L985" s="39"/>
      <c r="M985" s="39"/>
      <c r="N985" s="39"/>
    </row>
    <row r="986" spans="7:14" ht="15.75" customHeight="1">
      <c r="G986" s="39"/>
      <c r="H986" s="39"/>
      <c r="I986" s="39"/>
      <c r="J986" s="39"/>
      <c r="K986" s="39"/>
      <c r="L986" s="39"/>
      <c r="M986" s="39"/>
      <c r="N986" s="39"/>
    </row>
    <row r="987" spans="7:14" ht="15.75" customHeight="1">
      <c r="G987" s="39"/>
      <c r="H987" s="39"/>
      <c r="I987" s="39"/>
      <c r="J987" s="39"/>
      <c r="K987" s="39"/>
      <c r="L987" s="39"/>
      <c r="M987" s="39"/>
      <c r="N987" s="39"/>
    </row>
    <row r="988" spans="7:14" ht="15.75" customHeight="1">
      <c r="G988" s="39"/>
      <c r="H988" s="39"/>
      <c r="I988" s="39"/>
      <c r="J988" s="39"/>
      <c r="K988" s="39"/>
      <c r="L988" s="39"/>
      <c r="M988" s="39"/>
      <c r="N988" s="39"/>
    </row>
    <row r="989" spans="7:14" ht="15.75" customHeight="1">
      <c r="G989" s="39"/>
      <c r="H989" s="39"/>
      <c r="I989" s="39"/>
      <c r="J989" s="39"/>
      <c r="K989" s="39"/>
      <c r="L989" s="39"/>
      <c r="M989" s="39"/>
      <c r="N989" s="39"/>
    </row>
    <row r="990" spans="7:14" ht="15.75" customHeight="1">
      <c r="G990" s="39"/>
      <c r="H990" s="39"/>
      <c r="I990" s="39"/>
      <c r="J990" s="39"/>
      <c r="K990" s="39"/>
      <c r="L990" s="39"/>
      <c r="M990" s="39"/>
      <c r="N990" s="39"/>
    </row>
    <row r="991" spans="7:14" ht="15.75" customHeight="1">
      <c r="G991" s="39"/>
      <c r="H991" s="39"/>
      <c r="I991" s="39"/>
      <c r="J991" s="39"/>
      <c r="K991" s="39"/>
      <c r="L991" s="39"/>
      <c r="M991" s="39"/>
      <c r="N991" s="39"/>
    </row>
    <row r="992" spans="7:14" ht="15.75" customHeight="1">
      <c r="G992" s="39"/>
      <c r="H992" s="39"/>
      <c r="I992" s="39"/>
      <c r="J992" s="39"/>
      <c r="K992" s="39"/>
      <c r="L992" s="39"/>
      <c r="M992" s="39"/>
      <c r="N992" s="39"/>
    </row>
    <row r="993" spans="7:14" ht="15.75" customHeight="1">
      <c r="G993" s="39"/>
      <c r="H993" s="39"/>
      <c r="I993" s="39"/>
      <c r="J993" s="39"/>
      <c r="K993" s="39"/>
      <c r="L993" s="39"/>
      <c r="M993" s="39"/>
      <c r="N993" s="39"/>
    </row>
    <row r="994" spans="7:14" ht="15.75" customHeight="1">
      <c r="G994" s="39"/>
      <c r="H994" s="39"/>
      <c r="I994" s="39"/>
      <c r="J994" s="39"/>
      <c r="K994" s="39"/>
      <c r="L994" s="39"/>
      <c r="M994" s="39"/>
      <c r="N994" s="39"/>
    </row>
    <row r="995" spans="7:14" ht="15.75" customHeight="1">
      <c r="G995" s="39"/>
      <c r="H995" s="39"/>
      <c r="I995" s="39"/>
      <c r="J995" s="39"/>
      <c r="K995" s="39"/>
      <c r="L995" s="39"/>
      <c r="M995" s="39"/>
      <c r="N995" s="39"/>
    </row>
    <row r="996" spans="7:14" ht="15.75" customHeight="1">
      <c r="G996" s="39"/>
      <c r="H996" s="39"/>
      <c r="I996" s="39"/>
      <c r="J996" s="39"/>
      <c r="K996" s="39"/>
      <c r="L996" s="39"/>
      <c r="M996" s="39"/>
      <c r="N996" s="39"/>
    </row>
    <row r="997" spans="7:14" ht="15.75" customHeight="1">
      <c r="G997" s="39"/>
      <c r="H997" s="39"/>
      <c r="I997" s="39"/>
      <c r="J997" s="39"/>
      <c r="K997" s="39"/>
      <c r="L997" s="39"/>
      <c r="M997" s="39"/>
      <c r="N997" s="39"/>
    </row>
    <row r="998" spans="7:14" ht="15.75" customHeight="1">
      <c r="G998" s="39"/>
      <c r="H998" s="39"/>
      <c r="I998" s="39"/>
      <c r="J998" s="39"/>
      <c r="K998" s="39"/>
      <c r="L998" s="39"/>
      <c r="M998" s="39"/>
      <c r="N998" s="39"/>
    </row>
    <row r="999" spans="7:14" ht="15.75" customHeight="1">
      <c r="G999" s="39"/>
      <c r="H999" s="39"/>
      <c r="I999" s="39"/>
      <c r="J999" s="39"/>
      <c r="K999" s="39"/>
      <c r="L999" s="39"/>
      <c r="M999" s="39"/>
      <c r="N999" s="39"/>
    </row>
    <row r="1000" spans="7:14" ht="15.75" customHeight="1">
      <c r="G1000" s="39"/>
      <c r="H1000" s="39"/>
      <c r="I1000" s="39"/>
      <c r="J1000" s="39"/>
      <c r="K1000" s="39"/>
      <c r="L1000" s="39"/>
      <c r="M1000" s="39"/>
      <c r="N1000" s="39"/>
    </row>
  </sheetData>
  <mergeCells count="8">
    <mergeCell ref="G20:K20"/>
    <mergeCell ref="G25:K25"/>
    <mergeCell ref="D27:K27"/>
    <mergeCell ref="D2:K2"/>
    <mergeCell ref="D3:K3"/>
    <mergeCell ref="D4:K4"/>
    <mergeCell ref="D5:K5"/>
    <mergeCell ref="G19:K19"/>
  </mergeCells>
  <pageMargins left="0.78740157480314998" right="0.23622047244094499" top="0.43307086614173201" bottom="0.74803149606299202" header="0" footer="0"/>
  <pageSetup paperSize="9" scale="6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14"/>
  <sheetViews>
    <sheetView view="pageBreakPreview" topLeftCell="C1" zoomScaleNormal="100" zoomScaleSheetLayoutView="100" workbookViewId="0">
      <pane ySplit="8" topLeftCell="A79" activePane="bottomLeft" state="frozen"/>
      <selection pane="bottomLeft" activeCell="I71" sqref="I71"/>
    </sheetView>
  </sheetViews>
  <sheetFormatPr defaultColWidth="14.42578125" defaultRowHeight="15" customHeight="1"/>
  <cols>
    <col min="1" max="1" width="9.140625" hidden="1" customWidth="1"/>
    <col min="2" max="2" width="7.85546875" customWidth="1"/>
    <col min="3" max="3" width="12.28515625" customWidth="1"/>
    <col min="4" max="4" width="58" customWidth="1"/>
    <col min="5" max="5" width="25.42578125" customWidth="1"/>
    <col min="6" max="6" width="22.42578125" customWidth="1"/>
    <col min="7" max="7" width="22.28515625" customWidth="1"/>
    <col min="8" max="8" width="14" customWidth="1"/>
    <col min="9" max="9" width="23.42578125" customWidth="1"/>
    <col min="10" max="10" width="26.28515625" customWidth="1"/>
    <col min="11" max="11" width="22.42578125" hidden="1" customWidth="1"/>
    <col min="12" max="12" width="21" customWidth="1"/>
    <col min="13" max="13" width="21.7109375" customWidth="1"/>
    <col min="14" max="14" width="20.85546875" customWidth="1"/>
    <col min="15" max="15" width="18.7109375" bestFit="1" customWidth="1"/>
    <col min="16" max="26" width="9.140625" customWidth="1"/>
  </cols>
  <sheetData>
    <row r="1" spans="1:26" ht="29.25" hidden="1" customHeight="1">
      <c r="B1" s="243" t="s">
        <v>439</v>
      </c>
      <c r="C1" s="252"/>
      <c r="D1" s="243" t="s">
        <v>440</v>
      </c>
      <c r="E1" s="253" t="s">
        <v>720</v>
      </c>
      <c r="F1" s="254" t="s">
        <v>274</v>
      </c>
      <c r="G1" s="254" t="s">
        <v>443</v>
      </c>
      <c r="H1" s="254" t="s">
        <v>441</v>
      </c>
      <c r="I1" s="253" t="s">
        <v>721</v>
      </c>
      <c r="J1" s="253" t="s">
        <v>722</v>
      </c>
      <c r="K1" s="255" t="s">
        <v>723</v>
      </c>
    </row>
    <row r="2" spans="1:26" ht="15.75">
      <c r="C2" s="1787" t="s">
        <v>437</v>
      </c>
      <c r="D2" s="1745"/>
      <c r="E2" s="1745"/>
      <c r="F2" s="1745"/>
      <c r="G2" s="1745"/>
      <c r="H2" s="1745"/>
      <c r="I2" s="1745"/>
      <c r="J2" s="1745"/>
      <c r="K2" s="1745"/>
    </row>
    <row r="3" spans="1:26" ht="15.75">
      <c r="C3" s="1787" t="s">
        <v>724</v>
      </c>
      <c r="D3" s="1745"/>
      <c r="E3" s="1745"/>
      <c r="F3" s="1745"/>
      <c r="G3" s="1745"/>
      <c r="H3" s="1745"/>
      <c r="I3" s="1745"/>
      <c r="J3" s="1745"/>
      <c r="K3" s="1745"/>
    </row>
    <row r="4" spans="1:26" ht="15.75">
      <c r="C4" s="1787" t="s">
        <v>1166</v>
      </c>
      <c r="D4" s="1745"/>
      <c r="E4" s="1745"/>
      <c r="F4" s="1745"/>
      <c r="G4" s="1745"/>
      <c r="H4" s="1745"/>
      <c r="I4" s="1745"/>
      <c r="J4" s="1745"/>
      <c r="K4" s="1745"/>
    </row>
    <row r="5" spans="1:26" ht="15.75">
      <c r="C5" s="1788" t="s">
        <v>1164</v>
      </c>
      <c r="D5" s="1745"/>
      <c r="E5" s="1745"/>
      <c r="F5" s="1745"/>
      <c r="G5" s="1745"/>
      <c r="H5" s="1745"/>
      <c r="I5" s="1745"/>
      <c r="J5" s="1745"/>
      <c r="K5" s="1745"/>
    </row>
    <row r="6" spans="1:26" ht="15.75">
      <c r="C6" s="230"/>
      <c r="D6" s="230"/>
      <c r="E6" s="230"/>
      <c r="F6" s="230"/>
      <c r="G6" s="230"/>
      <c r="H6" s="230"/>
      <c r="I6" s="230"/>
      <c r="J6" s="306" t="s">
        <v>956</v>
      </c>
      <c r="K6" s="230"/>
      <c r="L6" s="36"/>
    </row>
    <row r="7" spans="1:26" ht="1.5" customHeight="1">
      <c r="C7" s="229"/>
      <c r="F7" s="39"/>
      <c r="G7" s="39"/>
      <c r="H7" s="39"/>
    </row>
    <row r="8" spans="1:26" ht="36" customHeight="1">
      <c r="A8" s="334"/>
      <c r="B8" s="445" t="s">
        <v>439</v>
      </c>
      <c r="C8" s="446"/>
      <c r="D8" s="445" t="s">
        <v>440</v>
      </c>
      <c r="E8" s="447" t="s">
        <v>1168</v>
      </c>
      <c r="F8" s="448" t="s">
        <v>274</v>
      </c>
      <c r="G8" s="448" t="s">
        <v>443</v>
      </c>
      <c r="H8" s="431" t="s">
        <v>1056</v>
      </c>
      <c r="I8" s="447" t="s">
        <v>1168</v>
      </c>
      <c r="J8" s="447" t="s">
        <v>725</v>
      </c>
      <c r="K8" s="335" t="s">
        <v>723</v>
      </c>
      <c r="L8" s="334"/>
      <c r="M8" s="1034"/>
      <c r="N8" s="1035"/>
      <c r="O8" s="334"/>
      <c r="P8" s="334"/>
      <c r="Q8" s="334"/>
      <c r="R8" s="334"/>
      <c r="S8" s="334"/>
      <c r="T8" s="334"/>
      <c r="U8" s="334"/>
      <c r="V8" s="334"/>
      <c r="W8" s="334"/>
      <c r="X8" s="334"/>
      <c r="Y8" s="334"/>
      <c r="Z8" s="334"/>
    </row>
    <row r="9" spans="1:26" ht="2.25" customHeight="1">
      <c r="B9" s="179"/>
      <c r="C9" s="256"/>
      <c r="D9" s="179"/>
      <c r="E9" s="179"/>
      <c r="F9" s="257"/>
      <c r="G9" s="257"/>
      <c r="H9" s="257"/>
      <c r="I9" s="179"/>
      <c r="J9" s="179"/>
      <c r="K9" s="179"/>
    </row>
    <row r="10" spans="1:26" ht="9" customHeight="1">
      <c r="B10" s="260"/>
      <c r="C10" s="259"/>
      <c r="D10" s="260"/>
      <c r="E10" s="260"/>
      <c r="F10" s="261"/>
      <c r="G10" s="261"/>
      <c r="H10" s="261"/>
      <c r="I10" s="260"/>
      <c r="J10" s="260"/>
      <c r="K10" s="179"/>
    </row>
    <row r="11" spans="1:26" ht="15.75" customHeight="1">
      <c r="A11" s="133"/>
      <c r="B11" s="445">
        <v>1</v>
      </c>
      <c r="C11" s="449" t="s">
        <v>445</v>
      </c>
      <c r="D11" s="450" t="s">
        <v>726</v>
      </c>
      <c r="E11" s="451">
        <f t="shared" ref="E11" si="0">E13+E42+E54+E67</f>
        <v>5534647232577.7393</v>
      </c>
      <c r="F11" s="562">
        <f>SUMIF('Jurnal Unaudited'!G:G,'FACE Neraca Unaudited'!C11,'Jurnal Unaudited'!I:I)</f>
        <v>0</v>
      </c>
      <c r="G11" s="562">
        <f>SUMIF('Jurnal Unaudited'!G:G,'FACE Neraca Unaudited'!C11,'Jurnal Unaudited'!J:J)</f>
        <v>0</v>
      </c>
      <c r="H11" s="452" t="s">
        <v>984</v>
      </c>
      <c r="I11" s="451">
        <f t="shared" ref="I11:J11" si="1">I13+I42+I54+I67</f>
        <v>5587002310873.2275</v>
      </c>
      <c r="J11" s="451">
        <f t="shared" si="1"/>
        <v>5534647232577.7393</v>
      </c>
      <c r="K11" s="276">
        <f>I11-J11</f>
        <v>52355078295.488281</v>
      </c>
      <c r="L11" s="305"/>
      <c r="M11" s="305"/>
      <c r="N11" s="305"/>
      <c r="O11" s="305"/>
      <c r="P11" s="133"/>
      <c r="Q11" s="133"/>
      <c r="R11" s="133"/>
      <c r="S11" s="133"/>
      <c r="T11" s="133"/>
      <c r="U11" s="133"/>
      <c r="V11" s="133"/>
      <c r="W11" s="133"/>
      <c r="X11" s="133"/>
      <c r="Y11" s="133"/>
      <c r="Z11" s="133"/>
    </row>
    <row r="12" spans="1:26" ht="15.75" customHeight="1">
      <c r="A12" s="133"/>
      <c r="B12" s="262"/>
      <c r="C12" s="336"/>
      <c r="D12" s="337"/>
      <c r="E12" s="338"/>
      <c r="F12" s="21">
        <f>SUMIF('Jurnal Unaudited'!G:G,'FACE Neraca Unaudited'!C12,'Jurnal Unaudited'!I:I)</f>
        <v>0</v>
      </c>
      <c r="G12" s="21">
        <f>SUMIF('Jurnal Unaudited'!G:G,'FACE Neraca Unaudited'!C12,'Jurnal Unaudited'!J:J)</f>
        <v>0</v>
      </c>
      <c r="H12" s="275"/>
      <c r="I12" s="338"/>
      <c r="J12" s="338"/>
      <c r="K12" s="276"/>
      <c r="L12" s="305"/>
      <c r="M12" s="305"/>
      <c r="N12" s="305"/>
      <c r="O12" s="305"/>
      <c r="P12" s="133"/>
      <c r="Q12" s="133"/>
      <c r="R12" s="133"/>
      <c r="S12" s="133"/>
      <c r="T12" s="133"/>
      <c r="U12" s="133"/>
      <c r="V12" s="133"/>
      <c r="W12" s="133"/>
      <c r="X12" s="133"/>
      <c r="Y12" s="133"/>
      <c r="Z12" s="133"/>
    </row>
    <row r="13" spans="1:26" ht="15.75" customHeight="1">
      <c r="A13" s="133"/>
      <c r="B13" s="473">
        <v>2</v>
      </c>
      <c r="C13" s="475" t="s">
        <v>447</v>
      </c>
      <c r="D13" s="476" t="s">
        <v>1075</v>
      </c>
      <c r="E13" s="477">
        <f t="shared" ref="E13" si="2">E14+E25+E32+E36+E39+E40</f>
        <v>225110584441.11282</v>
      </c>
      <c r="F13" s="540">
        <f>SUMIF('Jurnal Unaudited'!G:G,'FACE Neraca Unaudited'!C13,'Jurnal Unaudited'!I:I)</f>
        <v>0</v>
      </c>
      <c r="G13" s="540">
        <f>SUMIF('Jurnal Unaudited'!G:G,'FACE Neraca Unaudited'!C13,'Jurnal Unaudited'!J:J)</f>
        <v>0</v>
      </c>
      <c r="H13" s="478" t="s">
        <v>727</v>
      </c>
      <c r="I13" s="479">
        <f t="shared" ref="I13:J13" si="3">I14+I25+I32+I36+I39+I40</f>
        <v>146794276611.62057</v>
      </c>
      <c r="J13" s="479">
        <f t="shared" si="3"/>
        <v>225110584441.11282</v>
      </c>
      <c r="K13" s="276">
        <f t="shared" ref="K13:K21" si="4">I13-J13</f>
        <v>-78316307829.492249</v>
      </c>
      <c r="L13" s="305"/>
      <c r="M13" s="305"/>
      <c r="N13" s="305"/>
      <c r="O13" s="305"/>
      <c r="P13" s="133"/>
      <c r="Q13" s="133"/>
      <c r="R13" s="133"/>
      <c r="S13" s="133"/>
      <c r="T13" s="133"/>
      <c r="U13" s="133"/>
      <c r="V13" s="133"/>
      <c r="W13" s="133"/>
      <c r="X13" s="133"/>
      <c r="Y13" s="133"/>
      <c r="Z13" s="133"/>
    </row>
    <row r="14" spans="1:26" ht="15.75" customHeight="1">
      <c r="A14" s="133"/>
      <c r="B14" s="249">
        <v>3</v>
      </c>
      <c r="C14" s="336" t="s">
        <v>728</v>
      </c>
      <c r="D14" s="274" t="s">
        <v>1076</v>
      </c>
      <c r="E14" s="338">
        <f t="shared" ref="E14" si="5">SUM(E15:E23)</f>
        <v>160978516057.38034</v>
      </c>
      <c r="F14" s="21">
        <f>SUMIF('Jurnal Unaudited'!G:G,'FACE Neraca Unaudited'!C14,'Jurnal Unaudited'!I:I)</f>
        <v>0</v>
      </c>
      <c r="G14" s="21">
        <f>SUMIF('Jurnal Unaudited'!G:G,'FACE Neraca Unaudited'!C14,'Jurnal Unaudited'!J:J)</f>
        <v>0</v>
      </c>
      <c r="H14" s="310" t="s">
        <v>729</v>
      </c>
      <c r="I14" s="272">
        <f>SUM(I15:I23)</f>
        <v>102181700399.52057</v>
      </c>
      <c r="J14" s="276">
        <f t="shared" ref="J14" si="6">SUM(J15:J23)</f>
        <v>160978516057.38034</v>
      </c>
      <c r="K14" s="276">
        <f t="shared" si="4"/>
        <v>-58796815657.859772</v>
      </c>
      <c r="L14" s="305"/>
      <c r="M14" s="305"/>
      <c r="N14" s="305"/>
      <c r="O14" s="305"/>
      <c r="P14" s="133"/>
      <c r="Q14" s="133"/>
      <c r="R14" s="133"/>
      <c r="S14" s="133"/>
      <c r="T14" s="133"/>
      <c r="U14" s="133"/>
      <c r="V14" s="133"/>
      <c r="W14" s="133"/>
      <c r="X14" s="133"/>
      <c r="Y14" s="133"/>
      <c r="Z14" s="133"/>
    </row>
    <row r="15" spans="1:26" ht="15.75" customHeight="1">
      <c r="A15" s="18"/>
      <c r="B15" s="262">
        <v>4</v>
      </c>
      <c r="C15" s="339" t="s">
        <v>261</v>
      </c>
      <c r="D15" s="786" t="s">
        <v>258</v>
      </c>
      <c r="E15" s="340">
        <v>150237106851.59033</v>
      </c>
      <c r="F15" s="21">
        <f>SUMIF('Jurnal Unaudited'!G:G,'FACE Neraca Unaudited'!C15,'Jurnal Unaudited'!I:I)</f>
        <v>1794422229742.01</v>
      </c>
      <c r="G15" s="21">
        <f>SUMIF('Jurnal Unaudited'!G:G,'FACE Neraca Unaudited'!C15,'Jurnal Unaudited'!J:J)</f>
        <v>1852667007026.7498</v>
      </c>
      <c r="H15" s="309" t="s">
        <v>730</v>
      </c>
      <c r="I15" s="272">
        <f>E15+F15-G15</f>
        <v>91992329566.850586</v>
      </c>
      <c r="J15" s="272">
        <v>150237106851.59033</v>
      </c>
      <c r="K15" s="272">
        <f t="shared" si="4"/>
        <v>-58244777284.739746</v>
      </c>
      <c r="L15" s="299"/>
      <c r="M15" s="305"/>
      <c r="N15" s="305"/>
      <c r="O15" s="305"/>
      <c r="P15" s="18"/>
      <c r="Q15" s="18"/>
      <c r="R15" s="18"/>
      <c r="S15" s="18"/>
      <c r="T15" s="18"/>
      <c r="U15" s="18"/>
      <c r="V15" s="18"/>
      <c r="W15" s="18"/>
      <c r="X15" s="18"/>
      <c r="Y15" s="18"/>
      <c r="Z15" s="18"/>
    </row>
    <row r="16" spans="1:26" ht="15.75" customHeight="1">
      <c r="A16" s="18"/>
      <c r="B16" s="262">
        <v>5</v>
      </c>
      <c r="C16" s="339" t="s">
        <v>283</v>
      </c>
      <c r="D16" s="786" t="s">
        <v>246</v>
      </c>
      <c r="E16" s="340">
        <v>16246800</v>
      </c>
      <c r="F16" s="21">
        <f>SUMIF('Jurnal Unaudited'!G:G,'FACE Neraca Unaudited'!C16,'Jurnal Unaudited'!I:I)</f>
        <v>5843040</v>
      </c>
      <c r="G16" s="21">
        <f>SUMIF('Jurnal Unaudited'!G:G,'FACE Neraca Unaudited'!C16,'Jurnal Unaudited'!J:J)</f>
        <v>16246800</v>
      </c>
      <c r="H16" s="309" t="s">
        <v>731</v>
      </c>
      <c r="I16" s="272">
        <f t="shared" ref="I16:I23" si="7">E16+F16-G16</f>
        <v>5843040</v>
      </c>
      <c r="J16" s="272">
        <v>16246800</v>
      </c>
      <c r="K16" s="272">
        <f t="shared" si="4"/>
        <v>-10403760</v>
      </c>
      <c r="L16" s="299"/>
      <c r="M16" s="305"/>
      <c r="N16" s="305"/>
      <c r="O16" s="305"/>
      <c r="P16" s="18"/>
      <c r="Q16" s="18"/>
      <c r="R16" s="18"/>
      <c r="S16" s="18"/>
      <c r="T16" s="18"/>
      <c r="U16" s="18"/>
      <c r="V16" s="18"/>
      <c r="W16" s="18"/>
      <c r="X16" s="18"/>
      <c r="Y16" s="18"/>
      <c r="Z16" s="18"/>
    </row>
    <row r="17" spans="1:26" ht="15.75" customHeight="1">
      <c r="A17" s="18"/>
      <c r="B17" s="262">
        <v>6</v>
      </c>
      <c r="C17" s="339" t="s">
        <v>264</v>
      </c>
      <c r="D17" s="786" t="s">
        <v>1077</v>
      </c>
      <c r="E17" s="340">
        <v>0</v>
      </c>
      <c r="F17" s="21">
        <f>SUMIF('Jurnal Unaudited'!G:G,'FACE Neraca Unaudited'!C17,'Jurnal Unaudited'!I:I)</f>
        <v>100</v>
      </c>
      <c r="G17" s="21">
        <f>SUMIF('Jurnal Unaudited'!G:G,'FACE Neraca Unaudited'!C17,'Jurnal Unaudited'!J:J)</f>
        <v>0</v>
      </c>
      <c r="H17" s="309" t="s">
        <v>732</v>
      </c>
      <c r="I17" s="272">
        <f t="shared" si="7"/>
        <v>100</v>
      </c>
      <c r="J17" s="272">
        <v>0</v>
      </c>
      <c r="K17" s="272">
        <f t="shared" si="4"/>
        <v>100</v>
      </c>
      <c r="L17" s="299"/>
      <c r="M17" s="305"/>
      <c r="N17" s="305"/>
      <c r="O17" s="305"/>
      <c r="P17" s="18"/>
      <c r="Q17" s="18"/>
      <c r="R17" s="18"/>
      <c r="S17" s="18"/>
      <c r="T17" s="18"/>
      <c r="U17" s="18"/>
      <c r="V17" s="18"/>
      <c r="W17" s="18"/>
      <c r="X17" s="18"/>
      <c r="Y17" s="18"/>
      <c r="Z17" s="18"/>
    </row>
    <row r="18" spans="1:26" ht="15.75" customHeight="1">
      <c r="A18" s="18"/>
      <c r="B18" s="262">
        <v>7</v>
      </c>
      <c r="C18" s="339" t="s">
        <v>3127</v>
      </c>
      <c r="D18" s="786" t="s">
        <v>1078</v>
      </c>
      <c r="E18" s="340">
        <v>3747064169.1300001</v>
      </c>
      <c r="F18" s="21">
        <f>SUMIF('Jurnal Unaudited'!G:G,'FACE Neraca Unaudited'!C18,'Jurnal Unaudited'!I:I)</f>
        <v>46017985350.330002</v>
      </c>
      <c r="G18" s="21">
        <f>SUMIF('Jurnal Unaudited'!G:G,'FACE Neraca Unaudited'!C18,'Jurnal Unaudited'!J:J)</f>
        <v>45292786202.839996</v>
      </c>
      <c r="H18" s="309" t="s">
        <v>733</v>
      </c>
      <c r="I18" s="272">
        <f t="shared" si="7"/>
        <v>4472263316.6200027</v>
      </c>
      <c r="J18" s="272">
        <v>3747064169.1299973</v>
      </c>
      <c r="K18" s="272">
        <f t="shared" si="4"/>
        <v>725199147.49000549</v>
      </c>
      <c r="L18" s="299"/>
      <c r="M18" s="305"/>
      <c r="N18" s="305"/>
      <c r="O18" s="305"/>
      <c r="P18" s="18"/>
      <c r="Q18" s="18"/>
      <c r="R18" s="18"/>
      <c r="S18" s="18"/>
      <c r="T18" s="18"/>
      <c r="U18" s="18"/>
      <c r="V18" s="18"/>
      <c r="W18" s="18"/>
      <c r="X18" s="18"/>
      <c r="Y18" s="18"/>
      <c r="Z18" s="18"/>
    </row>
    <row r="19" spans="1:26" ht="15.75" customHeight="1">
      <c r="A19" s="18"/>
      <c r="B19" s="262">
        <v>8</v>
      </c>
      <c r="C19" s="339" t="s">
        <v>300</v>
      </c>
      <c r="D19" s="786" t="s">
        <v>433</v>
      </c>
      <c r="E19" s="340">
        <v>583609610.36999989</v>
      </c>
      <c r="F19" s="21">
        <f>SUMIF('Jurnal Unaudited'!G:G,'FACE Neraca Unaudited'!C19,'Jurnal Unaudited'!I:I)</f>
        <v>2917341523</v>
      </c>
      <c r="G19" s="21">
        <f>SUMIF('Jurnal Unaudited'!G:G,'FACE Neraca Unaudited'!C19,'Jurnal Unaudited'!J:J)</f>
        <v>3116814129</v>
      </c>
      <c r="H19" s="309" t="s">
        <v>734</v>
      </c>
      <c r="I19" s="272">
        <f t="shared" si="7"/>
        <v>384137004.36999989</v>
      </c>
      <c r="J19" s="272">
        <v>583609610.36999989</v>
      </c>
      <c r="K19" s="272">
        <f t="shared" si="4"/>
        <v>-199472606</v>
      </c>
      <c r="L19" s="299"/>
      <c r="M19" s="305"/>
      <c r="N19" s="305"/>
      <c r="O19" s="305"/>
      <c r="P19" s="18"/>
      <c r="Q19" s="18"/>
      <c r="R19" s="18"/>
      <c r="S19" s="18"/>
      <c r="T19" s="18"/>
      <c r="U19" s="18"/>
      <c r="V19" s="18"/>
      <c r="W19" s="18"/>
      <c r="X19" s="18"/>
      <c r="Y19" s="18"/>
      <c r="Z19" s="18"/>
    </row>
    <row r="20" spans="1:26" ht="15.75" customHeight="1">
      <c r="A20" s="18"/>
      <c r="B20" s="262">
        <v>9</v>
      </c>
      <c r="C20" s="339" t="s">
        <v>3128</v>
      </c>
      <c r="D20" s="786" t="s">
        <v>289</v>
      </c>
      <c r="E20" s="340">
        <v>3659094962.2899971</v>
      </c>
      <c r="F20" s="21">
        <f>SUMIF('Jurnal Unaudited'!G:G,'FACE Neraca Unaudited'!C20,'Jurnal Unaudited'!I:I)</f>
        <v>13726254865.000002</v>
      </c>
      <c r="G20" s="21">
        <f>SUMIF('Jurnal Unaudited'!G:G,'FACE Neraca Unaudited'!C20,'Jurnal Unaudited'!J:J)</f>
        <v>14306811652.07</v>
      </c>
      <c r="H20" s="309" t="s">
        <v>735</v>
      </c>
      <c r="I20" s="272">
        <f t="shared" si="7"/>
        <v>3078538175.2200012</v>
      </c>
      <c r="J20" s="272">
        <v>3659094962.2899971</v>
      </c>
      <c r="K20" s="272">
        <f t="shared" si="4"/>
        <v>-580556787.06999588</v>
      </c>
      <c r="L20" s="299"/>
      <c r="M20" s="305"/>
      <c r="N20" s="305"/>
      <c r="O20" s="305"/>
      <c r="P20" s="18"/>
      <c r="Q20" s="18"/>
      <c r="R20" s="18"/>
      <c r="S20" s="18"/>
      <c r="T20" s="18"/>
      <c r="U20" s="18"/>
      <c r="V20" s="18"/>
      <c r="W20" s="18"/>
      <c r="X20" s="18"/>
      <c r="Y20" s="18"/>
      <c r="Z20" s="18"/>
    </row>
    <row r="21" spans="1:26" ht="15.75" customHeight="1">
      <c r="A21" s="18"/>
      <c r="B21" s="262">
        <v>10</v>
      </c>
      <c r="C21" s="339" t="s">
        <v>352</v>
      </c>
      <c r="D21" s="786" t="s">
        <v>297</v>
      </c>
      <c r="E21" s="340">
        <v>95691372</v>
      </c>
      <c r="F21" s="21">
        <f>SUMIF('Jurnal Unaudited'!G:G,'FACE Neraca Unaudited'!C21,'Jurnal Unaudited'!I:I)</f>
        <v>46488564698</v>
      </c>
      <c r="G21" s="21">
        <f>SUMIF('Jurnal Unaudited'!G:G,'FACE Neraca Unaudited'!C21,'Jurnal Unaudited'!J:J)</f>
        <v>46383621917</v>
      </c>
      <c r="H21" s="309" t="s">
        <v>736</v>
      </c>
      <c r="I21" s="272">
        <f t="shared" si="7"/>
        <v>200634153</v>
      </c>
      <c r="J21" s="272">
        <v>95691372</v>
      </c>
      <c r="K21" s="272">
        <f t="shared" si="4"/>
        <v>104942781</v>
      </c>
      <c r="L21" s="299"/>
      <c r="M21" s="305"/>
      <c r="N21" s="305"/>
      <c r="O21" s="305"/>
      <c r="P21" s="18"/>
      <c r="Q21" s="18"/>
      <c r="R21" s="18"/>
      <c r="S21" s="18"/>
      <c r="T21" s="18"/>
      <c r="U21" s="18"/>
      <c r="V21" s="18"/>
      <c r="W21" s="18"/>
      <c r="X21" s="18"/>
      <c r="Y21" s="18"/>
      <c r="Z21" s="18"/>
    </row>
    <row r="22" spans="1:26" ht="15.75" customHeight="1">
      <c r="A22" s="18"/>
      <c r="B22" s="262">
        <v>11</v>
      </c>
      <c r="C22" s="339" t="s">
        <v>3129</v>
      </c>
      <c r="D22" s="786" t="s">
        <v>3271</v>
      </c>
      <c r="E22" s="340">
        <v>2639702292</v>
      </c>
      <c r="F22" s="21">
        <f>SUMIF('Jurnal Unaudited'!G:G,'FACE Neraca Unaudited'!C22,'Jurnal Unaudited'!I:I)</f>
        <v>10482909708</v>
      </c>
      <c r="G22" s="21">
        <f>SUMIF('Jurnal Unaudited'!G:G,'FACE Neraca Unaudited'!C22,'Jurnal Unaudited'!J:J)</f>
        <v>11076374029</v>
      </c>
      <c r="H22" s="309" t="s">
        <v>737</v>
      </c>
      <c r="I22" s="272">
        <f t="shared" si="7"/>
        <v>2046237971</v>
      </c>
      <c r="J22" s="272">
        <v>2639702292</v>
      </c>
      <c r="K22" s="272"/>
      <c r="L22" s="299"/>
      <c r="M22" s="305"/>
      <c r="N22" s="305"/>
      <c r="O22" s="305"/>
      <c r="P22" s="18"/>
      <c r="Q22" s="18"/>
      <c r="R22" s="18"/>
      <c r="S22" s="18"/>
      <c r="T22" s="18"/>
      <c r="U22" s="18"/>
      <c r="V22" s="18"/>
      <c r="W22" s="18"/>
      <c r="X22" s="18"/>
      <c r="Y22" s="18"/>
      <c r="Z22" s="18"/>
    </row>
    <row r="23" spans="1:26" ht="15.75" customHeight="1">
      <c r="A23" s="18"/>
      <c r="B23" s="262">
        <v>12</v>
      </c>
      <c r="C23" s="339" t="s">
        <v>3130</v>
      </c>
      <c r="D23" s="786" t="s">
        <v>351</v>
      </c>
      <c r="E23" s="340">
        <v>0</v>
      </c>
      <c r="F23" s="21">
        <f>SUMIF('Jurnal Unaudited'!G:G,'FACE Neraca Unaudited'!C23,'Jurnal Unaudited'!I:I)</f>
        <v>1717072.4599971799</v>
      </c>
      <c r="G23" s="21">
        <f>SUMIF('Jurnal Unaudited'!G:G,'FACE Neraca Unaudited'!C23,'Jurnal Unaudited'!J:J)</f>
        <v>0</v>
      </c>
      <c r="H23" s="309" t="s">
        <v>738</v>
      </c>
      <c r="I23" s="272">
        <f t="shared" si="7"/>
        <v>1717072.4599971799</v>
      </c>
      <c r="J23" s="272">
        <v>0</v>
      </c>
      <c r="K23" s="272">
        <f>I23-J23</f>
        <v>1717072.4599971799</v>
      </c>
      <c r="L23" s="299"/>
      <c r="M23" s="305"/>
      <c r="N23" s="305"/>
      <c r="O23" s="305"/>
      <c r="P23" s="18"/>
      <c r="Q23" s="18"/>
      <c r="R23" s="18"/>
      <c r="S23" s="18"/>
      <c r="T23" s="18"/>
      <c r="U23" s="18"/>
      <c r="V23" s="18"/>
      <c r="W23" s="18"/>
      <c r="X23" s="18"/>
      <c r="Y23" s="18"/>
      <c r="Z23" s="18"/>
    </row>
    <row r="24" spans="1:26" ht="15.75" customHeight="1">
      <c r="A24" s="18"/>
      <c r="B24" s="262"/>
      <c r="C24" s="339"/>
      <c r="D24" s="250"/>
      <c r="E24" s="340"/>
      <c r="F24" s="21">
        <f>SUMIF('Jurnal Unaudited'!G:G,'FACE Neraca Unaudited'!C24,'Jurnal Unaudited'!I:I)</f>
        <v>0</v>
      </c>
      <c r="G24" s="21">
        <f>SUMIF('Jurnal Unaudited'!G:G,'FACE Neraca Unaudited'!C24,'Jurnal Unaudited'!J:J)</f>
        <v>0</v>
      </c>
      <c r="H24" s="309"/>
      <c r="I24" s="272"/>
      <c r="J24" s="272"/>
      <c r="K24" s="272"/>
      <c r="L24" s="299"/>
      <c r="M24" s="305"/>
      <c r="N24" s="305"/>
      <c r="O24" s="305"/>
      <c r="P24" s="18"/>
      <c r="Q24" s="18"/>
      <c r="R24" s="18"/>
      <c r="S24" s="18"/>
      <c r="T24" s="18"/>
      <c r="U24" s="18"/>
      <c r="V24" s="18"/>
      <c r="W24" s="18"/>
      <c r="X24" s="18"/>
      <c r="Y24" s="18"/>
      <c r="Z24" s="18"/>
    </row>
    <row r="25" spans="1:26" ht="15.75" customHeight="1">
      <c r="A25" s="133"/>
      <c r="B25" s="249">
        <v>13</v>
      </c>
      <c r="C25" s="336" t="s">
        <v>3131</v>
      </c>
      <c r="D25" s="274" t="s">
        <v>314</v>
      </c>
      <c r="E25" s="338">
        <f t="shared" ref="E25" si="8">SUM(E26:E30)</f>
        <v>36990730314.5</v>
      </c>
      <c r="F25" s="21">
        <f>SUMIF('Jurnal Unaudited'!G:G,'FACE Neraca Unaudited'!C25,'Jurnal Unaudited'!I:I)</f>
        <v>0</v>
      </c>
      <c r="G25" s="21">
        <f>SUMIF('Jurnal Unaudited'!G:G,'FACE Neraca Unaudited'!C25,'Jurnal Unaudited'!J:J)</f>
        <v>0</v>
      </c>
      <c r="H25" s="310" t="s">
        <v>1079</v>
      </c>
      <c r="I25" s="276">
        <f t="shared" ref="I25:J25" si="9">SUM(I26:I30)</f>
        <v>26212497671.5</v>
      </c>
      <c r="J25" s="276">
        <f t="shared" si="9"/>
        <v>36990730314.5</v>
      </c>
      <c r="K25" s="276"/>
      <c r="L25" s="305"/>
      <c r="M25" s="305"/>
      <c r="N25" s="305"/>
      <c r="O25" s="305"/>
      <c r="P25" s="133"/>
      <c r="Q25" s="133"/>
      <c r="R25" s="133"/>
      <c r="S25" s="133"/>
      <c r="T25" s="133"/>
      <c r="U25" s="133"/>
      <c r="V25" s="133"/>
      <c r="W25" s="133"/>
      <c r="X25" s="133"/>
      <c r="Y25" s="133"/>
      <c r="Z25" s="133"/>
    </row>
    <row r="26" spans="1:26" ht="15.75" customHeight="1">
      <c r="A26" s="18"/>
      <c r="B26" s="262">
        <v>14</v>
      </c>
      <c r="C26" s="339" t="s">
        <v>3132</v>
      </c>
      <c r="D26" s="786" t="s">
        <v>181</v>
      </c>
      <c r="E26" s="340">
        <v>8688222576.5</v>
      </c>
      <c r="F26" s="21">
        <f>SUMIF('Jurnal Unaudited'!G:G,'FACE Neraca Unaudited'!C26,'Jurnal Unaudited'!I:I)</f>
        <v>478983476</v>
      </c>
      <c r="G26" s="21">
        <f>SUMIF('Jurnal Unaudited'!G:G,'FACE Neraca Unaudited'!C26,'Jurnal Unaudited'!J:J)</f>
        <v>208909428</v>
      </c>
      <c r="H26" s="309" t="s">
        <v>739</v>
      </c>
      <c r="I26" s="272">
        <f t="shared" ref="I26:I30" si="10">E26+F26-G26</f>
        <v>8958296624.5</v>
      </c>
      <c r="J26" s="272">
        <v>8688222576.5</v>
      </c>
      <c r="K26" s="272">
        <f t="shared" ref="K26:K29" si="11">I26-J26</f>
        <v>270074048</v>
      </c>
      <c r="L26" s="299"/>
      <c r="M26" s="305"/>
      <c r="N26" s="305"/>
      <c r="O26" s="305"/>
      <c r="P26" s="18"/>
      <c r="Q26" s="18"/>
      <c r="R26" s="18"/>
      <c r="S26" s="18"/>
      <c r="T26" s="18"/>
      <c r="U26" s="18"/>
      <c r="V26" s="18"/>
      <c r="W26" s="18"/>
      <c r="X26" s="18"/>
      <c r="Y26" s="18"/>
      <c r="Z26" s="18"/>
    </row>
    <row r="27" spans="1:26" ht="15.75" customHeight="1">
      <c r="A27" s="18"/>
      <c r="B27" s="262">
        <v>15</v>
      </c>
      <c r="C27" s="339" t="s">
        <v>3133</v>
      </c>
      <c r="D27" s="786" t="s">
        <v>316</v>
      </c>
      <c r="E27" s="340">
        <v>11000000</v>
      </c>
      <c r="F27" s="21">
        <f>SUMIF('Jurnal Unaudited'!G:G,'FACE Neraca Unaudited'!C27,'Jurnal Unaudited'!I:I)</f>
        <v>0</v>
      </c>
      <c r="G27" s="21">
        <f>SUMIF('Jurnal Unaudited'!G:G,'FACE Neraca Unaudited'!C27,'Jurnal Unaudited'!J:J)</f>
        <v>11000000</v>
      </c>
      <c r="H27" s="309" t="s">
        <v>740</v>
      </c>
      <c r="I27" s="272">
        <f t="shared" si="10"/>
        <v>0</v>
      </c>
      <c r="J27" s="272">
        <v>11000000</v>
      </c>
      <c r="K27" s="272">
        <f t="shared" si="11"/>
        <v>-11000000</v>
      </c>
      <c r="L27" s="299"/>
      <c r="M27" s="305"/>
      <c r="N27" s="305"/>
      <c r="O27" s="305"/>
      <c r="P27" s="18"/>
      <c r="Q27" s="18"/>
      <c r="R27" s="18"/>
      <c r="S27" s="18"/>
      <c r="T27" s="18"/>
      <c r="U27" s="18"/>
      <c r="V27" s="18"/>
      <c r="W27" s="18"/>
      <c r="X27" s="18"/>
      <c r="Y27" s="18"/>
      <c r="Z27" s="18"/>
    </row>
    <row r="28" spans="1:26" ht="32.25" customHeight="1">
      <c r="A28" s="18"/>
      <c r="B28" s="262">
        <v>16</v>
      </c>
      <c r="C28" s="339" t="s">
        <v>3134</v>
      </c>
      <c r="D28" s="788" t="s">
        <v>1080</v>
      </c>
      <c r="E28" s="340">
        <v>0</v>
      </c>
      <c r="F28" s="21">
        <f>SUMIF('Jurnal Unaudited'!G:G,'FACE Neraca Unaudited'!C28,'Jurnal Unaudited'!I:I)</f>
        <v>0</v>
      </c>
      <c r="G28" s="21">
        <f>SUMIF('Jurnal Unaudited'!G:G,'FACE Neraca Unaudited'!C28,'Jurnal Unaudited'!J:J)</f>
        <v>0</v>
      </c>
      <c r="H28" s="309" t="s">
        <v>742</v>
      </c>
      <c r="I28" s="272">
        <f t="shared" si="10"/>
        <v>0</v>
      </c>
      <c r="J28" s="272">
        <v>0</v>
      </c>
      <c r="K28" s="272">
        <f t="shared" si="11"/>
        <v>0</v>
      </c>
      <c r="L28" s="299"/>
      <c r="M28" s="305"/>
      <c r="N28" s="305"/>
      <c r="O28" s="305"/>
      <c r="P28" s="18"/>
      <c r="Q28" s="18"/>
      <c r="R28" s="18"/>
      <c r="S28" s="18"/>
      <c r="T28" s="18"/>
      <c r="U28" s="18"/>
      <c r="V28" s="18"/>
      <c r="W28" s="18"/>
      <c r="X28" s="18"/>
      <c r="Y28" s="18"/>
      <c r="Z28" s="18"/>
    </row>
    <row r="29" spans="1:26" ht="15.75" customHeight="1">
      <c r="A29" s="18"/>
      <c r="B29" s="262">
        <v>17</v>
      </c>
      <c r="C29" s="339" t="s">
        <v>3135</v>
      </c>
      <c r="D29" s="786" t="s">
        <v>186</v>
      </c>
      <c r="E29" s="340">
        <v>6036469482</v>
      </c>
      <c r="F29" s="21">
        <f>SUMIF('Jurnal Unaudited'!G:G,'FACE Neraca Unaudited'!C29,'Jurnal Unaudited'!I:I)</f>
        <v>7857622047</v>
      </c>
      <c r="G29" s="21">
        <f>SUMIF('Jurnal Unaudited'!G:G,'FACE Neraca Unaudited'!C29,'Jurnal Unaudited'!J:J)</f>
        <v>6019890482</v>
      </c>
      <c r="H29" s="309" t="s">
        <v>743</v>
      </c>
      <c r="I29" s="272">
        <f t="shared" si="10"/>
        <v>7874201047</v>
      </c>
      <c r="J29" s="272">
        <v>6036469482</v>
      </c>
      <c r="K29" s="272">
        <f t="shared" si="11"/>
        <v>1837731565</v>
      </c>
      <c r="L29" s="299"/>
      <c r="M29" s="305"/>
      <c r="N29" s="305"/>
      <c r="O29" s="305"/>
      <c r="P29" s="18"/>
      <c r="Q29" s="18"/>
      <c r="R29" s="18"/>
      <c r="S29" s="18"/>
      <c r="T29" s="18"/>
      <c r="U29" s="18"/>
      <c r="V29" s="18"/>
      <c r="W29" s="18"/>
      <c r="X29" s="18"/>
      <c r="Y29" s="18"/>
      <c r="Z29" s="18"/>
    </row>
    <row r="30" spans="1:26" ht="15.75" customHeight="1">
      <c r="A30" s="18"/>
      <c r="B30" s="262">
        <v>18</v>
      </c>
      <c r="C30" s="339" t="s">
        <v>3136</v>
      </c>
      <c r="D30" s="786" t="s">
        <v>189</v>
      </c>
      <c r="E30" s="340">
        <v>22255038256</v>
      </c>
      <c r="F30" s="21">
        <f>SUMIF('Jurnal Unaudited'!G:G,'FACE Neraca Unaudited'!C30,'Jurnal Unaudited'!I:I)</f>
        <v>9380000000</v>
      </c>
      <c r="G30" s="21">
        <f>SUMIF('Jurnal Unaudited'!G:G,'FACE Neraca Unaudited'!C30,'Jurnal Unaudited'!J:J)</f>
        <v>22255038256</v>
      </c>
      <c r="H30" s="309" t="s">
        <v>744</v>
      </c>
      <c r="I30" s="272">
        <f t="shared" si="10"/>
        <v>9380000000</v>
      </c>
      <c r="J30" s="272">
        <v>22255038256</v>
      </c>
      <c r="K30" s="272"/>
      <c r="L30" s="299"/>
      <c r="M30" s="305"/>
      <c r="N30" s="305"/>
      <c r="O30" s="305"/>
      <c r="P30" s="18"/>
      <c r="Q30" s="18"/>
      <c r="R30" s="18"/>
      <c r="S30" s="18"/>
      <c r="T30" s="18"/>
      <c r="U30" s="18"/>
      <c r="V30" s="18"/>
      <c r="W30" s="18"/>
      <c r="X30" s="18"/>
      <c r="Y30" s="18"/>
      <c r="Z30" s="18"/>
    </row>
    <row r="31" spans="1:26" ht="15.75" customHeight="1">
      <c r="A31" s="18"/>
      <c r="B31" s="262"/>
      <c r="C31" s="339"/>
      <c r="D31" s="250"/>
      <c r="E31" s="340"/>
      <c r="F31" s="21">
        <f>SUMIF('Jurnal Unaudited'!G:G,'FACE Neraca Unaudited'!C31,'Jurnal Unaudited'!I:I)</f>
        <v>0</v>
      </c>
      <c r="G31" s="21">
        <f>SUMIF('Jurnal Unaudited'!G:G,'FACE Neraca Unaudited'!C31,'Jurnal Unaudited'!J:J)</f>
        <v>0</v>
      </c>
      <c r="H31" s="309"/>
      <c r="I31" s="272"/>
      <c r="J31" s="272"/>
      <c r="K31" s="272"/>
      <c r="L31" s="299"/>
      <c r="M31" s="305"/>
      <c r="N31" s="305"/>
      <c r="O31" s="305"/>
      <c r="P31" s="18"/>
      <c r="Q31" s="18"/>
      <c r="R31" s="18"/>
      <c r="S31" s="18"/>
      <c r="T31" s="18"/>
      <c r="U31" s="18"/>
      <c r="V31" s="18"/>
      <c r="W31" s="18"/>
      <c r="X31" s="18"/>
      <c r="Y31" s="18"/>
      <c r="Z31" s="18"/>
    </row>
    <row r="32" spans="1:26" ht="15.75" customHeight="1">
      <c r="A32" s="133"/>
      <c r="B32" s="249">
        <v>19</v>
      </c>
      <c r="C32" s="336" t="s">
        <v>315</v>
      </c>
      <c r="D32" s="274" t="s">
        <v>1081</v>
      </c>
      <c r="E32" s="338">
        <f>SUM(E33:E34)</f>
        <v>2446448706.3499999</v>
      </c>
      <c r="F32" s="21">
        <f>SUMIF('Jurnal Unaudited'!G:G,'FACE Neraca Unaudited'!C32,'Jurnal Unaudited'!I:I)</f>
        <v>0</v>
      </c>
      <c r="G32" s="21">
        <f>SUMIF('Jurnal Unaudited'!G:G,'FACE Neraca Unaudited'!C32,'Jurnal Unaudited'!J:J)</f>
        <v>0</v>
      </c>
      <c r="H32" s="310" t="s">
        <v>1082</v>
      </c>
      <c r="I32" s="276">
        <f>SUM(I33:I34)</f>
        <v>2029230879.3499999</v>
      </c>
      <c r="J32" s="276">
        <f>SUM(J33:J34)</f>
        <v>2446448706.3499999</v>
      </c>
      <c r="K32" s="276"/>
      <c r="L32" s="305"/>
      <c r="M32" s="305"/>
      <c r="N32" s="305"/>
      <c r="O32" s="305"/>
      <c r="P32" s="133"/>
      <c r="Q32" s="133"/>
      <c r="R32" s="133"/>
      <c r="S32" s="133"/>
      <c r="T32" s="133"/>
      <c r="U32" s="133"/>
      <c r="V32" s="133"/>
      <c r="W32" s="133"/>
      <c r="X32" s="133"/>
      <c r="Y32" s="133"/>
      <c r="Z32" s="133"/>
    </row>
    <row r="33" spans="1:26" ht="15.75" customHeight="1">
      <c r="A33" s="18"/>
      <c r="B33" s="262">
        <v>20</v>
      </c>
      <c r="C33" s="339" t="s">
        <v>3137</v>
      </c>
      <c r="D33" s="786" t="s">
        <v>435</v>
      </c>
      <c r="E33" s="340">
        <v>2382117456.3499999</v>
      </c>
      <c r="F33" s="21">
        <f>SUMIF('Jurnal Unaudited'!G:G,'FACE Neraca Unaudited'!C33,'Jurnal Unaudited'!I:I)</f>
        <v>0</v>
      </c>
      <c r="G33" s="21">
        <f>SUMIF('Jurnal Unaudited'!G:G,'FACE Neraca Unaudited'!C33,'Jurnal Unaudited'!J:J)</f>
        <v>417217827</v>
      </c>
      <c r="H33" s="309" t="s">
        <v>985</v>
      </c>
      <c r="I33" s="272">
        <f t="shared" ref="I33:I40" si="12">E33+F33-G33</f>
        <v>1964899629.3499999</v>
      </c>
      <c r="J33" s="272">
        <v>2382117456.3499999</v>
      </c>
      <c r="K33" s="272">
        <f t="shared" ref="K33:K34" si="13">I33-J33</f>
        <v>-417217827</v>
      </c>
      <c r="L33" s="299"/>
      <c r="M33" s="305"/>
      <c r="N33" s="305"/>
      <c r="O33" s="305"/>
      <c r="P33" s="18"/>
      <c r="Q33" s="18"/>
      <c r="R33" s="18"/>
      <c r="S33" s="18"/>
      <c r="T33" s="18"/>
      <c r="U33" s="18"/>
      <c r="V33" s="18"/>
      <c r="W33" s="18"/>
      <c r="X33" s="18"/>
      <c r="Y33" s="18"/>
      <c r="Z33" s="18"/>
    </row>
    <row r="34" spans="1:26" ht="15.75" customHeight="1">
      <c r="A34" s="18"/>
      <c r="B34" s="262">
        <v>21</v>
      </c>
      <c r="C34" s="339" t="s">
        <v>3138</v>
      </c>
      <c r="D34" s="786" t="s">
        <v>745</v>
      </c>
      <c r="E34" s="340">
        <v>64331250</v>
      </c>
      <c r="F34" s="21">
        <f>SUMIF('Jurnal Unaudited'!G:G,'FACE Neraca Unaudited'!C34,'Jurnal Unaudited'!I:I)</f>
        <v>0</v>
      </c>
      <c r="G34" s="21">
        <f>SUMIF('Jurnal Unaudited'!G:G,'FACE Neraca Unaudited'!C34,'Jurnal Unaudited'!J:J)</f>
        <v>0</v>
      </c>
      <c r="H34" s="309" t="s">
        <v>746</v>
      </c>
      <c r="I34" s="272">
        <f t="shared" si="12"/>
        <v>64331250</v>
      </c>
      <c r="J34" s="272">
        <v>64331250</v>
      </c>
      <c r="K34" s="272">
        <f t="shared" si="13"/>
        <v>0</v>
      </c>
      <c r="L34" s="299"/>
      <c r="M34" s="305"/>
      <c r="N34" s="305"/>
      <c r="O34" s="305"/>
      <c r="P34" s="18"/>
      <c r="Q34" s="18"/>
      <c r="R34" s="18"/>
      <c r="S34" s="18"/>
      <c r="T34" s="18"/>
      <c r="U34" s="18"/>
      <c r="V34" s="18"/>
      <c r="W34" s="18"/>
      <c r="X34" s="18"/>
      <c r="Y34" s="18"/>
      <c r="Z34" s="18"/>
    </row>
    <row r="35" spans="1:26" ht="15.75" customHeight="1">
      <c r="A35" s="18"/>
      <c r="B35" s="262"/>
      <c r="C35" s="339"/>
      <c r="D35" s="271"/>
      <c r="E35" s="340"/>
      <c r="F35" s="21">
        <f>SUMIF('Jurnal Unaudited'!G:G,'FACE Neraca Unaudited'!C35,'Jurnal Unaudited'!I:I)</f>
        <v>0</v>
      </c>
      <c r="G35" s="21">
        <f>SUMIF('Jurnal Unaudited'!G:G,'FACE Neraca Unaudited'!C35,'Jurnal Unaudited'!J:J)</f>
        <v>0</v>
      </c>
      <c r="H35" s="309"/>
      <c r="I35" s="272"/>
      <c r="J35" s="272"/>
      <c r="K35" s="272"/>
      <c r="L35" s="299"/>
      <c r="M35" s="305"/>
      <c r="N35" s="305"/>
      <c r="O35" s="305"/>
      <c r="P35" s="18"/>
      <c r="Q35" s="18"/>
      <c r="R35" s="18"/>
      <c r="S35" s="18"/>
      <c r="T35" s="18"/>
      <c r="U35" s="18"/>
      <c r="V35" s="18"/>
      <c r="W35" s="18"/>
      <c r="X35" s="18"/>
      <c r="Y35" s="18"/>
      <c r="Z35" s="18"/>
    </row>
    <row r="36" spans="1:26" ht="15.75" customHeight="1">
      <c r="A36" s="133"/>
      <c r="B36" s="249">
        <v>22</v>
      </c>
      <c r="C36" s="336" t="s">
        <v>317</v>
      </c>
      <c r="D36" s="274" t="s">
        <v>1083</v>
      </c>
      <c r="E36" s="338">
        <v>-7422754606.3550034</v>
      </c>
      <c r="F36" s="21">
        <f>SUMIF('Jurnal Unaudited'!G:G,'FACE Neraca Unaudited'!C36,'Jurnal Unaudited'!I:I)</f>
        <v>0</v>
      </c>
      <c r="G36" s="21">
        <f>SUMIF('Jurnal Unaudited'!G:G,'FACE Neraca Unaudited'!C36,'Jurnal Unaudited'!J:J)</f>
        <v>0</v>
      </c>
      <c r="H36" s="310" t="s">
        <v>986</v>
      </c>
      <c r="I36" s="276">
        <f>I37+I38</f>
        <v>-7851917767.5300026</v>
      </c>
      <c r="J36" s="276">
        <f>J37+J38</f>
        <v>-7422754606.3550034</v>
      </c>
      <c r="K36" s="276">
        <f t="shared" ref="K36:K40" si="14">I36-J36</f>
        <v>-429163161.17499924</v>
      </c>
      <c r="L36" s="305"/>
      <c r="M36" s="305"/>
      <c r="N36" s="305"/>
      <c r="O36" s="305"/>
      <c r="P36" s="133"/>
      <c r="Q36" s="133"/>
      <c r="R36" s="133"/>
      <c r="S36" s="133"/>
      <c r="T36" s="133"/>
      <c r="U36" s="133"/>
      <c r="V36" s="133"/>
      <c r="W36" s="133"/>
      <c r="X36" s="133"/>
      <c r="Y36" s="133"/>
      <c r="Z36" s="133"/>
    </row>
    <row r="37" spans="1:26" ht="15.75" customHeight="1">
      <c r="A37" s="133"/>
      <c r="B37" s="249"/>
      <c r="C37" s="339" t="s">
        <v>3139</v>
      </c>
      <c r="D37" s="786" t="s">
        <v>207</v>
      </c>
      <c r="E37" s="340">
        <v>-7356223906.5700035</v>
      </c>
      <c r="F37" s="21">
        <f>SUMIF('Jurnal Unaudited'!G:G,'FACE Neraca Unaudited'!C37,'Jurnal Unaudited'!I:I)</f>
        <v>538765856.26999998</v>
      </c>
      <c r="G37" s="21">
        <f>SUMIF('Jurnal Unaudited'!G:G,'FACE Neraca Unaudited'!C37,'Jurnal Unaudited'!J:J)</f>
        <v>970128467.23000002</v>
      </c>
      <c r="H37" s="310"/>
      <c r="I37" s="272">
        <f t="shared" si="12"/>
        <v>-7787586517.5300026</v>
      </c>
      <c r="J37" s="272">
        <v>-7356223906.5700035</v>
      </c>
      <c r="K37" s="276"/>
      <c r="L37" s="305"/>
      <c r="M37" s="305"/>
      <c r="N37" s="305"/>
      <c r="O37" s="305"/>
      <c r="P37" s="133"/>
      <c r="Q37" s="133"/>
      <c r="R37" s="133"/>
      <c r="S37" s="133"/>
      <c r="T37" s="133"/>
      <c r="U37" s="133"/>
      <c r="V37" s="133"/>
      <c r="W37" s="133"/>
      <c r="X37" s="133"/>
      <c r="Y37" s="133"/>
      <c r="Z37" s="133"/>
    </row>
    <row r="38" spans="1:26" ht="15.75" customHeight="1">
      <c r="A38" s="133"/>
      <c r="B38" s="249"/>
      <c r="C38" s="339" t="s">
        <v>3140</v>
      </c>
      <c r="D38" s="786" t="s">
        <v>210</v>
      </c>
      <c r="E38" s="340">
        <v>-66530699.784999847</v>
      </c>
      <c r="F38" s="21">
        <f>SUMIF('Jurnal Unaudited'!G:G,'FACE Neraca Unaudited'!C38,'Jurnal Unaudited'!I:I)</f>
        <v>2199449.7850000262</v>
      </c>
      <c r="G38" s="21">
        <f>SUMIF('Jurnal Unaudited'!G:G,'FACE Neraca Unaudited'!C38,'Jurnal Unaudited'!J:J)</f>
        <v>0</v>
      </c>
      <c r="H38" s="310"/>
      <c r="I38" s="272">
        <f t="shared" si="12"/>
        <v>-64331249.999999821</v>
      </c>
      <c r="J38" s="272">
        <v>-66530699.784999847</v>
      </c>
      <c r="K38" s="276"/>
      <c r="L38" s="305"/>
      <c r="M38" s="305"/>
      <c r="N38" s="305"/>
      <c r="O38" s="305"/>
      <c r="P38" s="133"/>
      <c r="Q38" s="133"/>
      <c r="R38" s="133"/>
      <c r="S38" s="133"/>
      <c r="T38" s="133"/>
      <c r="U38" s="133"/>
      <c r="V38" s="133"/>
      <c r="W38" s="133"/>
      <c r="X38" s="133"/>
      <c r="Y38" s="133"/>
      <c r="Z38" s="133"/>
    </row>
    <row r="39" spans="1:26" ht="15.75" customHeight="1">
      <c r="A39" s="133"/>
      <c r="B39" s="249">
        <v>23</v>
      </c>
      <c r="C39" s="336" t="s">
        <v>741</v>
      </c>
      <c r="D39" s="274" t="s">
        <v>325</v>
      </c>
      <c r="E39" s="338">
        <v>570324605.7674998</v>
      </c>
      <c r="F39" s="21">
        <f>SUMIF('Jurnal Unaudited'!G:G,'FACE Neraca Unaudited'!C39,'Jurnal Unaudited'!I:I)</f>
        <v>877274958.31333327</v>
      </c>
      <c r="G39" s="21">
        <f>SUMIF('Jurnal Unaudited'!G:G,'FACE Neraca Unaudited'!C39,'Jurnal Unaudited'!J:J)</f>
        <v>570324605.77083325</v>
      </c>
      <c r="H39" s="310" t="s">
        <v>747</v>
      </c>
      <c r="I39" s="276">
        <f t="shared" si="12"/>
        <v>877274958.3099997</v>
      </c>
      <c r="J39" s="276">
        <v>570324605.7674998</v>
      </c>
      <c r="K39" s="276">
        <f t="shared" si="14"/>
        <v>306950352.5424999</v>
      </c>
      <c r="L39" s="305"/>
      <c r="M39" s="305"/>
      <c r="N39" s="305"/>
      <c r="O39" s="305"/>
      <c r="P39" s="133"/>
      <c r="Q39" s="133"/>
      <c r="R39" s="133"/>
      <c r="S39" s="133"/>
      <c r="T39" s="133"/>
      <c r="U39" s="133"/>
      <c r="V39" s="133"/>
      <c r="W39" s="133"/>
      <c r="X39" s="133"/>
      <c r="Y39" s="133"/>
      <c r="Z39" s="133"/>
    </row>
    <row r="40" spans="1:26" ht="15.75" customHeight="1">
      <c r="A40" s="133"/>
      <c r="B40" s="249">
        <v>24</v>
      </c>
      <c r="C40" s="336" t="s">
        <v>318</v>
      </c>
      <c r="D40" s="274" t="s">
        <v>131</v>
      </c>
      <c r="E40" s="338">
        <v>31547319363.470001</v>
      </c>
      <c r="F40" s="21">
        <f>SUMIF('Jurnal Unaudited'!G:G,'FACE Neraca Unaudited'!C40,'Jurnal Unaudited'!I:I)</f>
        <v>22703970703.469994</v>
      </c>
      <c r="G40" s="21">
        <f>SUMIF('Jurnal Unaudited'!G:G,'FACE Neraca Unaudited'!C40,'Jurnal Unaudited'!J:J)</f>
        <v>30905799596.470001</v>
      </c>
      <c r="H40" s="310" t="s">
        <v>748</v>
      </c>
      <c r="I40" s="276">
        <f t="shared" si="12"/>
        <v>23345490470.469994</v>
      </c>
      <c r="J40" s="276">
        <v>31547319363.470001</v>
      </c>
      <c r="K40" s="276">
        <f t="shared" si="14"/>
        <v>-8201828893.0000076</v>
      </c>
      <c r="L40" s="305"/>
      <c r="M40" s="305"/>
      <c r="N40" s="305"/>
      <c r="O40" s="305"/>
      <c r="P40" s="133"/>
      <c r="Q40" s="133"/>
      <c r="R40" s="133"/>
      <c r="S40" s="133"/>
      <c r="T40" s="133"/>
      <c r="U40" s="133"/>
      <c r="V40" s="133"/>
      <c r="W40" s="133"/>
      <c r="X40" s="133"/>
      <c r="Y40" s="133"/>
      <c r="Z40" s="133"/>
    </row>
    <row r="41" spans="1:26" ht="15.75" customHeight="1">
      <c r="A41" s="133"/>
      <c r="B41" s="262"/>
      <c r="C41" s="339"/>
      <c r="D41" s="250"/>
      <c r="E41" s="338"/>
      <c r="F41" s="21">
        <f>SUMIF('Jurnal Unaudited'!G:G,'FACE Neraca Unaudited'!C41,'Jurnal Unaudited'!I:I)</f>
        <v>0</v>
      </c>
      <c r="G41" s="21">
        <f>SUMIF('Jurnal Unaudited'!G:G,'FACE Neraca Unaudited'!C41,'Jurnal Unaudited'!J:J)</f>
        <v>0</v>
      </c>
      <c r="H41" s="309"/>
      <c r="I41" s="272"/>
      <c r="J41" s="276"/>
      <c r="K41" s="276"/>
      <c r="L41" s="305"/>
      <c r="M41" s="305"/>
      <c r="N41" s="305"/>
      <c r="O41" s="305"/>
      <c r="P41" s="133"/>
      <c r="Q41" s="133"/>
      <c r="R41" s="133"/>
      <c r="S41" s="133"/>
      <c r="T41" s="133"/>
      <c r="U41" s="133"/>
      <c r="V41" s="133"/>
      <c r="W41" s="133"/>
      <c r="X41" s="133"/>
      <c r="Y41" s="133"/>
      <c r="Z41" s="133"/>
    </row>
    <row r="42" spans="1:26" ht="15.75" customHeight="1">
      <c r="A42" s="133"/>
      <c r="B42" s="480">
        <v>25</v>
      </c>
      <c r="C42" s="481" t="s">
        <v>462</v>
      </c>
      <c r="D42" s="482" t="s">
        <v>1084</v>
      </c>
      <c r="E42" s="483">
        <f t="shared" ref="E42" si="15">E43+E47</f>
        <v>140518321232.07001</v>
      </c>
      <c r="F42" s="540">
        <f>SUMIF('Jurnal Unaudited'!G:G,'FACE Neraca Unaudited'!C42,'Jurnal Unaudited'!I:I)</f>
        <v>0</v>
      </c>
      <c r="G42" s="540">
        <f>SUMIF('Jurnal Unaudited'!G:G,'FACE Neraca Unaudited'!C42,'Jurnal Unaudited'!J:J)</f>
        <v>0</v>
      </c>
      <c r="H42" s="484" t="s">
        <v>749</v>
      </c>
      <c r="I42" s="485">
        <f t="shared" ref="I42:J42" si="16">I43+I47</f>
        <v>142062308323.07001</v>
      </c>
      <c r="J42" s="485">
        <f t="shared" si="16"/>
        <v>140518321232.07001</v>
      </c>
      <c r="K42" s="276">
        <f>I42-J42</f>
        <v>1543987091</v>
      </c>
      <c r="L42" s="305"/>
      <c r="M42" s="305"/>
      <c r="N42" s="305"/>
      <c r="O42" s="305"/>
      <c r="P42" s="133"/>
      <c r="Q42" s="133"/>
      <c r="R42" s="133"/>
      <c r="S42" s="133"/>
      <c r="T42" s="133"/>
      <c r="U42" s="133"/>
      <c r="V42" s="133"/>
      <c r="W42" s="133"/>
      <c r="X42" s="133"/>
      <c r="Y42" s="133"/>
      <c r="Z42" s="133"/>
    </row>
    <row r="43" spans="1:26" ht="15.75" customHeight="1">
      <c r="A43" s="133"/>
      <c r="B43" s="249">
        <v>26</v>
      </c>
      <c r="C43" s="336" t="s">
        <v>750</v>
      </c>
      <c r="D43" s="274" t="s">
        <v>197</v>
      </c>
      <c r="E43" s="338">
        <f>E44</f>
        <v>0</v>
      </c>
      <c r="F43" s="21">
        <f>SUMIF('Jurnal Unaudited'!G:G,'FACE Neraca Unaudited'!C43,'Jurnal Unaudited'!I:I)</f>
        <v>0</v>
      </c>
      <c r="G43" s="21">
        <f>SUMIF('Jurnal Unaudited'!G:G,'FACE Neraca Unaudited'!C43,'Jurnal Unaudited'!J:J)</f>
        <v>0</v>
      </c>
      <c r="H43" s="310" t="s">
        <v>751</v>
      </c>
      <c r="I43" s="341">
        <f>I44</f>
        <v>0</v>
      </c>
      <c r="J43" s="341">
        <f>J44</f>
        <v>0</v>
      </c>
      <c r="K43" s="276"/>
      <c r="L43" s="305"/>
      <c r="M43" s="305"/>
      <c r="N43" s="305"/>
      <c r="O43" s="305"/>
      <c r="P43" s="133"/>
      <c r="Q43" s="133"/>
      <c r="R43" s="133"/>
      <c r="S43" s="133"/>
      <c r="T43" s="133"/>
      <c r="U43" s="133"/>
      <c r="V43" s="133"/>
      <c r="W43" s="133"/>
      <c r="X43" s="133"/>
      <c r="Y43" s="133"/>
      <c r="Z43" s="133"/>
    </row>
    <row r="44" spans="1:26" ht="15.75" customHeight="1">
      <c r="A44" s="133"/>
      <c r="B44" s="249"/>
      <c r="C44" s="336" t="s">
        <v>3141</v>
      </c>
      <c r="D44" s="786" t="s">
        <v>197</v>
      </c>
      <c r="E44" s="340">
        <f>E45+E46</f>
        <v>0</v>
      </c>
      <c r="F44" s="21"/>
      <c r="G44" s="21"/>
      <c r="H44" s="310"/>
      <c r="I44" s="341">
        <f>I45+I46</f>
        <v>0</v>
      </c>
      <c r="J44" s="342">
        <f>J45+J46</f>
        <v>0</v>
      </c>
      <c r="K44" s="276"/>
      <c r="L44" s="305"/>
      <c r="M44" s="305"/>
      <c r="N44" s="305"/>
      <c r="O44" s="305"/>
      <c r="P44" s="133"/>
      <c r="Q44" s="133"/>
      <c r="R44" s="133"/>
      <c r="S44" s="133"/>
      <c r="T44" s="133"/>
      <c r="U44" s="133"/>
      <c r="V44" s="133"/>
      <c r="W44" s="133"/>
      <c r="X44" s="133"/>
      <c r="Y44" s="133"/>
      <c r="Z44" s="133"/>
    </row>
    <row r="45" spans="1:26" ht="15.75" customHeight="1">
      <c r="A45" s="133"/>
      <c r="B45" s="249"/>
      <c r="C45" s="339" t="s">
        <v>3142</v>
      </c>
      <c r="D45" s="787" t="s">
        <v>3108</v>
      </c>
      <c r="E45" s="340">
        <v>765674600</v>
      </c>
      <c r="F45" s="21">
        <f>SUMIF('Jurnal Unaudited'!G:G,'FACE Neraca Unaudited'!C45,'Jurnal Unaudited'!I:I)</f>
        <v>50</v>
      </c>
      <c r="G45" s="21">
        <f>SUMIF('Jurnal Unaudited'!G:G,'FACE Neraca Unaudited'!C45,'Jurnal Unaudited'!J:J)</f>
        <v>5776000</v>
      </c>
      <c r="H45" s="310"/>
      <c r="I45" s="342">
        <f t="shared" ref="I45:I46" si="17">E45+F45-G45</f>
        <v>759898650</v>
      </c>
      <c r="J45" s="342">
        <v>765674600</v>
      </c>
      <c r="K45" s="276"/>
      <c r="L45" s="305"/>
      <c r="M45" s="305"/>
      <c r="N45" s="305"/>
      <c r="O45" s="305"/>
      <c r="P45" s="133"/>
      <c r="Q45" s="133"/>
      <c r="R45" s="133"/>
      <c r="S45" s="133"/>
      <c r="T45" s="133"/>
      <c r="U45" s="133"/>
      <c r="V45" s="133"/>
      <c r="W45" s="133"/>
      <c r="X45" s="133"/>
      <c r="Y45" s="133"/>
      <c r="Z45" s="133"/>
    </row>
    <row r="46" spans="1:26" ht="15.75" customHeight="1">
      <c r="A46" s="18"/>
      <c r="B46" s="262">
        <v>27</v>
      </c>
      <c r="C46" s="339" t="s">
        <v>3143</v>
      </c>
      <c r="D46" s="787" t="s">
        <v>3109</v>
      </c>
      <c r="E46" s="340">
        <v>-765674600</v>
      </c>
      <c r="F46" s="21">
        <f>SUMIF('Jurnal Unaudited'!G:G,'FACE Neraca Unaudited'!C46,'Jurnal Unaudited'!I:I)</f>
        <v>5776000</v>
      </c>
      <c r="G46" s="21">
        <f>SUMIF('Jurnal Unaudited'!G:G,'FACE Neraca Unaudited'!C46,'Jurnal Unaudited'!J:J)</f>
        <v>50</v>
      </c>
      <c r="H46" s="309" t="s">
        <v>751</v>
      </c>
      <c r="I46" s="272">
        <f t="shared" si="17"/>
        <v>-759898650</v>
      </c>
      <c r="J46" s="272">
        <v>-765674600</v>
      </c>
      <c r="K46" s="272"/>
      <c r="L46" s="299"/>
      <c r="M46" s="305"/>
      <c r="N46" s="305"/>
      <c r="O46" s="305"/>
      <c r="P46" s="18"/>
      <c r="Q46" s="18"/>
      <c r="R46" s="18"/>
      <c r="S46" s="18"/>
      <c r="T46" s="18"/>
      <c r="U46" s="18"/>
      <c r="V46" s="18"/>
      <c r="W46" s="18"/>
      <c r="X46" s="18"/>
      <c r="Y46" s="18"/>
      <c r="Z46" s="18"/>
    </row>
    <row r="47" spans="1:26" ht="15.75" customHeight="1">
      <c r="A47" s="133"/>
      <c r="B47" s="249">
        <v>28</v>
      </c>
      <c r="C47" s="336" t="s">
        <v>752</v>
      </c>
      <c r="D47" s="274" t="s">
        <v>322</v>
      </c>
      <c r="E47" s="338">
        <f>E48</f>
        <v>140518321232.07001</v>
      </c>
      <c r="F47" s="21">
        <f>SUMIF('Jurnal Unaudited'!G:G,'FACE Neraca Unaudited'!C47,'Jurnal Unaudited'!I:I)</f>
        <v>0</v>
      </c>
      <c r="G47" s="21">
        <f>SUMIF('Jurnal Unaudited'!G:G,'FACE Neraca Unaudited'!C47,'Jurnal Unaudited'!J:J)</f>
        <v>0</v>
      </c>
      <c r="H47" s="310" t="s">
        <v>753</v>
      </c>
      <c r="I47" s="276">
        <f>SUM(I48)</f>
        <v>142062308323.07001</v>
      </c>
      <c r="J47" s="276">
        <f>J48</f>
        <v>140518321232.07001</v>
      </c>
      <c r="K47" s="276"/>
      <c r="L47" s="305"/>
      <c r="M47" s="305"/>
      <c r="N47" s="305"/>
      <c r="O47" s="305"/>
      <c r="P47" s="133"/>
      <c r="Q47" s="133"/>
      <c r="R47" s="133"/>
      <c r="S47" s="133"/>
      <c r="T47" s="133"/>
      <c r="U47" s="133"/>
      <c r="V47" s="133"/>
      <c r="W47" s="133"/>
      <c r="X47" s="133"/>
      <c r="Y47" s="133"/>
      <c r="Z47" s="133"/>
    </row>
    <row r="48" spans="1:26" ht="15.75" customHeight="1">
      <c r="A48" s="18"/>
      <c r="B48" s="262">
        <v>29</v>
      </c>
      <c r="C48" s="339" t="s">
        <v>3144</v>
      </c>
      <c r="D48" s="786" t="s">
        <v>1085</v>
      </c>
      <c r="E48" s="340">
        <f>SUM(E49:E52)</f>
        <v>140518321232.07001</v>
      </c>
      <c r="F48" s="21">
        <f>SUMIF('Jurnal Unaudited'!G:G,'FACE Neraca Unaudited'!C48,'Jurnal Unaudited'!I:I)</f>
        <v>0</v>
      </c>
      <c r="G48" s="21">
        <f>SUMIF('Jurnal Unaudited'!G:G,'FACE Neraca Unaudited'!C48,'Jurnal Unaudited'!J:J)</f>
        <v>0</v>
      </c>
      <c r="H48" s="309" t="s">
        <v>753</v>
      </c>
      <c r="I48" s="340">
        <f>SUM(I49:I52)</f>
        <v>142062308323.07001</v>
      </c>
      <c r="J48" s="340">
        <f>SUM(J49:J52)</f>
        <v>140518321232.07001</v>
      </c>
      <c r="K48" s="272"/>
      <c r="L48" s="299"/>
      <c r="M48" s="305"/>
      <c r="N48" s="305"/>
      <c r="O48" s="305"/>
      <c r="P48" s="18"/>
      <c r="Q48" s="18"/>
      <c r="R48" s="18"/>
      <c r="S48" s="18"/>
      <c r="T48" s="18"/>
      <c r="U48" s="18"/>
      <c r="V48" s="18"/>
      <c r="W48" s="18"/>
      <c r="X48" s="18"/>
      <c r="Y48" s="18"/>
      <c r="Z48" s="18"/>
    </row>
    <row r="49" spans="1:26" ht="15.75" customHeight="1">
      <c r="A49" s="18"/>
      <c r="B49" s="262"/>
      <c r="C49" s="339" t="s">
        <v>3145</v>
      </c>
      <c r="D49" s="787" t="s">
        <v>3110</v>
      </c>
      <c r="E49" s="340">
        <v>64121000000</v>
      </c>
      <c r="F49" s="21">
        <f>SUMIF('Jurnal Unaudited'!G:G,'FACE Neraca Unaudited'!C49,'Jurnal Unaudited'!I:I)</f>
        <v>0</v>
      </c>
      <c r="G49" s="21">
        <f>SUMIF('Jurnal Unaudited'!G:G,'FACE Neraca Unaudited'!C49,'Jurnal Unaudited'!J:J)</f>
        <v>0</v>
      </c>
      <c r="H49" s="309"/>
      <c r="I49" s="340">
        <f t="shared" ref="I49:I52" si="18">E49+F49-G49</f>
        <v>64121000000</v>
      </c>
      <c r="J49" s="340">
        <v>64121000000</v>
      </c>
      <c r="K49" s="272"/>
      <c r="L49" s="299"/>
      <c r="M49" s="305"/>
      <c r="N49" s="305"/>
      <c r="O49" s="305"/>
      <c r="P49" s="18"/>
      <c r="Q49" s="18"/>
      <c r="R49" s="18"/>
      <c r="S49" s="18"/>
      <c r="T49" s="18"/>
      <c r="U49" s="18"/>
      <c r="V49" s="18"/>
      <c r="W49" s="18"/>
      <c r="X49" s="18"/>
      <c r="Y49" s="18"/>
      <c r="Z49" s="18"/>
    </row>
    <row r="50" spans="1:26" ht="15.75" customHeight="1">
      <c r="A50" s="18"/>
      <c r="B50" s="262"/>
      <c r="C50" s="339" t="s">
        <v>3146</v>
      </c>
      <c r="D50" s="787" t="s">
        <v>3111</v>
      </c>
      <c r="E50" s="340">
        <v>41780878172</v>
      </c>
      <c r="F50" s="21">
        <f>SUMIF('Jurnal Unaudited'!G:G,'FACE Neraca Unaudited'!C50,'Jurnal Unaudited'!I:I)</f>
        <v>0</v>
      </c>
      <c r="G50" s="21">
        <f>SUMIF('Jurnal Unaudited'!G:G,'FACE Neraca Unaudited'!C50,'Jurnal Unaudited'!J:J)</f>
        <v>78712524</v>
      </c>
      <c r="H50" s="309"/>
      <c r="I50" s="340">
        <f t="shared" si="18"/>
        <v>41702165648</v>
      </c>
      <c r="J50" s="340">
        <v>41780878172</v>
      </c>
      <c r="K50" s="272"/>
      <c r="L50" s="299"/>
      <c r="M50" s="305"/>
      <c r="N50" s="305"/>
      <c r="O50" s="305"/>
      <c r="P50" s="18"/>
      <c r="Q50" s="18"/>
      <c r="R50" s="18"/>
      <c r="S50" s="18"/>
      <c r="T50" s="18"/>
      <c r="U50" s="18"/>
      <c r="V50" s="18"/>
      <c r="W50" s="18"/>
      <c r="X50" s="18"/>
      <c r="Y50" s="18"/>
      <c r="Z50" s="18"/>
    </row>
    <row r="51" spans="1:26" ht="15.75" customHeight="1">
      <c r="A51" s="18"/>
      <c r="B51" s="262"/>
      <c r="C51" s="339" t="s">
        <v>3147</v>
      </c>
      <c r="D51" s="787" t="s">
        <v>323</v>
      </c>
      <c r="E51" s="340">
        <v>28047174995</v>
      </c>
      <c r="F51" s="21">
        <f>SUMIF('Jurnal Unaudited'!G:G,'FACE Neraca Unaudited'!C51,'Jurnal Unaudited'!I:I)</f>
        <v>1622699615</v>
      </c>
      <c r="G51" s="21">
        <f>SUMIF('Jurnal Unaudited'!G:G,'FACE Neraca Unaudited'!C51,'Jurnal Unaudited'!J:J)</f>
        <v>0</v>
      </c>
      <c r="H51" s="309"/>
      <c r="I51" s="340">
        <f t="shared" si="18"/>
        <v>29669874610</v>
      </c>
      <c r="J51" s="340">
        <v>28047174995</v>
      </c>
      <c r="K51" s="272"/>
      <c r="L51" s="299"/>
      <c r="M51" s="305"/>
      <c r="N51" s="305"/>
      <c r="O51" s="305"/>
      <c r="P51" s="18"/>
      <c r="Q51" s="18"/>
      <c r="R51" s="18"/>
      <c r="S51" s="18"/>
      <c r="T51" s="18"/>
      <c r="U51" s="18"/>
      <c r="V51" s="18"/>
      <c r="W51" s="18"/>
      <c r="X51" s="18"/>
      <c r="Y51" s="18"/>
      <c r="Z51" s="18"/>
    </row>
    <row r="52" spans="1:26" ht="15.75" customHeight="1">
      <c r="A52" s="18"/>
      <c r="B52" s="262"/>
      <c r="C52" s="339" t="s">
        <v>3148</v>
      </c>
      <c r="D52" s="787" t="s">
        <v>3112</v>
      </c>
      <c r="E52" s="340">
        <v>6569268065.0699997</v>
      </c>
      <c r="F52" s="21">
        <f>SUMIF('Jurnal Unaudited'!G:G,'FACE Neraca Unaudited'!C52,'Jurnal Unaudited'!I:I)</f>
        <v>0</v>
      </c>
      <c r="G52" s="21">
        <f>SUMIF('Jurnal Unaudited'!G:G,'FACE Neraca Unaudited'!C52,'Jurnal Unaudited'!J:J)</f>
        <v>0</v>
      </c>
      <c r="H52" s="309"/>
      <c r="I52" s="340">
        <f t="shared" si="18"/>
        <v>6569268065.0699997</v>
      </c>
      <c r="J52" s="340">
        <v>6569268065.0699997</v>
      </c>
      <c r="K52" s="272"/>
      <c r="L52" s="299"/>
      <c r="M52" s="305"/>
      <c r="N52" s="305"/>
      <c r="O52" s="305"/>
      <c r="P52" s="18"/>
      <c r="Q52" s="18"/>
      <c r="R52" s="18"/>
      <c r="S52" s="18"/>
      <c r="T52" s="18"/>
      <c r="U52" s="18"/>
      <c r="V52" s="18"/>
      <c r="W52" s="18"/>
      <c r="X52" s="18"/>
      <c r="Y52" s="18"/>
      <c r="Z52" s="18"/>
    </row>
    <row r="53" spans="1:26" ht="15.75" customHeight="1">
      <c r="A53" s="18"/>
      <c r="B53" s="262"/>
      <c r="C53" s="339"/>
      <c r="D53" s="271"/>
      <c r="E53" s="340"/>
      <c r="F53" s="21">
        <f>SUMIF('Jurnal Unaudited'!G:G,'FACE Neraca Unaudited'!C53,'Jurnal Unaudited'!I:I)</f>
        <v>0</v>
      </c>
      <c r="G53" s="21">
        <f>SUMIF('Jurnal Unaudited'!G:G,'FACE Neraca Unaudited'!C53,'Jurnal Unaudited'!J:J)</f>
        <v>0</v>
      </c>
      <c r="H53" s="309"/>
      <c r="I53" s="272"/>
      <c r="J53" s="272"/>
      <c r="K53" s="272"/>
      <c r="L53" s="299"/>
      <c r="M53" s="305"/>
      <c r="N53" s="305"/>
      <c r="O53" s="305"/>
      <c r="P53" s="18"/>
      <c r="Q53" s="18"/>
      <c r="R53" s="18"/>
      <c r="S53" s="18"/>
      <c r="T53" s="18"/>
      <c r="U53" s="18"/>
      <c r="V53" s="18"/>
      <c r="W53" s="18"/>
      <c r="X53" s="18"/>
      <c r="Y53" s="18"/>
      <c r="Z53" s="18"/>
    </row>
    <row r="54" spans="1:26" ht="15.75" customHeight="1">
      <c r="A54" s="133"/>
      <c r="B54" s="473">
        <v>30</v>
      </c>
      <c r="C54" s="475" t="s">
        <v>485</v>
      </c>
      <c r="D54" s="486" t="s">
        <v>1086</v>
      </c>
      <c r="E54" s="477">
        <f t="shared" ref="E54" si="19">SUM(E55:E61)</f>
        <v>4207913849213.0166</v>
      </c>
      <c r="F54" s="540">
        <f>SUMIF('Jurnal Unaudited'!G:G,'FACE Neraca Unaudited'!C54,'Jurnal Unaudited'!I:I)</f>
        <v>0</v>
      </c>
      <c r="G54" s="540">
        <f>SUMIF('Jurnal Unaudited'!G:G,'FACE Neraca Unaudited'!C54,'Jurnal Unaudited'!J:J)</f>
        <v>0</v>
      </c>
      <c r="H54" s="487" t="s">
        <v>754</v>
      </c>
      <c r="I54" s="477">
        <f t="shared" ref="I54:J54" si="20">SUM(I55:I61)</f>
        <v>4658077800784.6475</v>
      </c>
      <c r="J54" s="477">
        <f t="shared" si="20"/>
        <v>4207913849213.0166</v>
      </c>
      <c r="K54" s="276">
        <f t="shared" ref="K54:K61" si="21">I54-J54</f>
        <v>450163951571.63086</v>
      </c>
      <c r="L54" s="305"/>
      <c r="M54" s="305"/>
      <c r="N54" s="305"/>
      <c r="O54" s="305"/>
      <c r="P54" s="133"/>
      <c r="Q54" s="133"/>
      <c r="R54" s="133"/>
      <c r="S54" s="133"/>
      <c r="T54" s="133"/>
      <c r="U54" s="133"/>
      <c r="V54" s="133"/>
      <c r="W54" s="133"/>
      <c r="X54" s="133"/>
      <c r="Y54" s="133"/>
      <c r="Z54" s="133"/>
    </row>
    <row r="55" spans="1:26" ht="15.75" customHeight="1">
      <c r="A55" s="18"/>
      <c r="B55" s="262">
        <v>31</v>
      </c>
      <c r="C55" s="339" t="s">
        <v>269</v>
      </c>
      <c r="D55" s="271" t="s">
        <v>680</v>
      </c>
      <c r="E55" s="340">
        <v>424575218300.50006</v>
      </c>
      <c r="F55" s="21">
        <f>SUMIF('Jurnal Unaudited'!G:G,'FACE Neraca Unaudited'!C55,'Jurnal Unaudited'!I:I)</f>
        <v>25166454699</v>
      </c>
      <c r="G55" s="21">
        <f>SUMIF('Jurnal Unaudited'!G:G,'FACE Neraca Unaudited'!C55,'Jurnal Unaudited'!J:J)</f>
        <v>0</v>
      </c>
      <c r="H55" s="309" t="s">
        <v>755</v>
      </c>
      <c r="I55" s="340">
        <f t="shared" ref="I55:I75" si="22">E55+F55-G55</f>
        <v>449741672999.50006</v>
      </c>
      <c r="J55" s="340">
        <v>424575218300.50006</v>
      </c>
      <c r="K55" s="272">
        <f t="shared" si="21"/>
        <v>25166454699</v>
      </c>
      <c r="L55" s="299"/>
      <c r="M55" s="305"/>
      <c r="N55" s="305"/>
      <c r="O55" s="305"/>
      <c r="P55" s="18"/>
      <c r="Q55" s="18"/>
      <c r="R55" s="18"/>
      <c r="S55" s="18"/>
      <c r="T55" s="18"/>
      <c r="U55" s="18"/>
      <c r="V55" s="18"/>
      <c r="W55" s="18"/>
      <c r="X55" s="18"/>
      <c r="Y55" s="18"/>
      <c r="Z55" s="18"/>
    </row>
    <row r="56" spans="1:26" ht="15.75" customHeight="1">
      <c r="A56" s="18"/>
      <c r="B56" s="262">
        <v>32</v>
      </c>
      <c r="C56" s="339" t="s">
        <v>271</v>
      </c>
      <c r="D56" s="271" t="s">
        <v>301</v>
      </c>
      <c r="E56" s="340">
        <v>567164738609.34009</v>
      </c>
      <c r="F56" s="21">
        <f>SUMIF('Jurnal Unaudited'!G:G,'FACE Neraca Unaudited'!C56,'Jurnal Unaudited'!I:I)</f>
        <v>71061257205.320007</v>
      </c>
      <c r="G56" s="21">
        <f>SUMIF('Jurnal Unaudited'!G:G,'FACE Neraca Unaudited'!C56,'Jurnal Unaudited'!J:J)</f>
        <v>3211030227</v>
      </c>
      <c r="H56" s="309" t="s">
        <v>756</v>
      </c>
      <c r="I56" s="340">
        <f t="shared" si="22"/>
        <v>635014965587.66016</v>
      </c>
      <c r="J56" s="340">
        <v>567164738609.34009</v>
      </c>
      <c r="K56" s="272">
        <f t="shared" si="21"/>
        <v>67850226978.320068</v>
      </c>
      <c r="L56" s="299"/>
      <c r="M56" s="305"/>
      <c r="N56" s="305"/>
      <c r="O56" s="305"/>
      <c r="P56" s="18"/>
      <c r="Q56" s="18"/>
      <c r="R56" s="18"/>
      <c r="S56" s="18"/>
      <c r="T56" s="18"/>
      <c r="U56" s="18"/>
      <c r="V56" s="18"/>
      <c r="W56" s="18"/>
      <c r="X56" s="18"/>
      <c r="Y56" s="18"/>
      <c r="Z56" s="18"/>
    </row>
    <row r="57" spans="1:26" ht="15.75" customHeight="1">
      <c r="A57" s="18"/>
      <c r="B57" s="262">
        <v>33</v>
      </c>
      <c r="C57" s="339" t="s">
        <v>273</v>
      </c>
      <c r="D57" s="271" t="s">
        <v>368</v>
      </c>
      <c r="E57" s="340">
        <v>1432699560065.0962</v>
      </c>
      <c r="F57" s="21">
        <f>SUMIF('Jurnal Unaudited'!G:G,'FACE Neraca Unaudited'!C57,'Jurnal Unaudited'!I:I)</f>
        <v>209616478673.78998</v>
      </c>
      <c r="G57" s="21">
        <f>SUMIF('Jurnal Unaudited'!G:G,'FACE Neraca Unaudited'!C57,'Jurnal Unaudited'!J:J)</f>
        <v>23256189544.529999</v>
      </c>
      <c r="H57" s="309" t="s">
        <v>757</v>
      </c>
      <c r="I57" s="340">
        <f t="shared" si="22"/>
        <v>1619059849194.3562</v>
      </c>
      <c r="J57" s="340">
        <v>1432699560065.0962</v>
      </c>
      <c r="K57" s="272">
        <f t="shared" si="21"/>
        <v>186360289129.26001</v>
      </c>
      <c r="L57" s="299"/>
      <c r="M57" s="305"/>
      <c r="N57" s="305"/>
      <c r="O57" s="305"/>
      <c r="P57" s="18"/>
      <c r="Q57" s="18"/>
      <c r="R57" s="18"/>
      <c r="S57" s="18"/>
      <c r="T57" s="18"/>
      <c r="U57" s="18"/>
      <c r="V57" s="18"/>
      <c r="W57" s="18"/>
      <c r="X57" s="18"/>
      <c r="Y57" s="18"/>
      <c r="Z57" s="18"/>
    </row>
    <row r="58" spans="1:26" ht="15.75" customHeight="1">
      <c r="A58" s="18"/>
      <c r="B58" s="262">
        <v>34</v>
      </c>
      <c r="C58" s="339" t="s">
        <v>275</v>
      </c>
      <c r="D58" s="271" t="s">
        <v>397</v>
      </c>
      <c r="E58" s="340">
        <v>4284206488447.8003</v>
      </c>
      <c r="F58" s="21">
        <f>SUMIF('Jurnal Unaudited'!G:G,'FACE Neraca Unaudited'!C58,'Jurnal Unaudited'!I:I)</f>
        <v>571619804669.67993</v>
      </c>
      <c r="G58" s="21">
        <f>SUMIF('Jurnal Unaudited'!G:G,'FACE Neraca Unaudited'!C58,'Jurnal Unaudited'!J:J)</f>
        <v>1716242051</v>
      </c>
      <c r="H58" s="309" t="s">
        <v>758</v>
      </c>
      <c r="I58" s="340">
        <f t="shared" si="22"/>
        <v>4854110051066.4805</v>
      </c>
      <c r="J58" s="340">
        <v>4284206488447.8003</v>
      </c>
      <c r="K58" s="272">
        <f t="shared" si="21"/>
        <v>569903562618.68018</v>
      </c>
      <c r="L58" s="299"/>
      <c r="M58" s="305"/>
      <c r="N58" s="305"/>
      <c r="O58" s="305"/>
      <c r="P58" s="18"/>
      <c r="Q58" s="18"/>
      <c r="R58" s="18"/>
      <c r="S58" s="18"/>
      <c r="T58" s="18"/>
      <c r="U58" s="18"/>
      <c r="V58" s="18"/>
      <c r="W58" s="18"/>
      <c r="X58" s="18"/>
      <c r="Y58" s="18"/>
      <c r="Z58" s="18"/>
    </row>
    <row r="59" spans="1:26" ht="15.75" customHeight="1">
      <c r="A59" s="18"/>
      <c r="B59" s="262">
        <v>35</v>
      </c>
      <c r="C59" s="339" t="s">
        <v>277</v>
      </c>
      <c r="D59" s="271" t="s">
        <v>302</v>
      </c>
      <c r="E59" s="340">
        <v>32164595527.330002</v>
      </c>
      <c r="F59" s="21">
        <f>SUMIF('Jurnal Unaudited'!G:G,'FACE Neraca Unaudited'!C59,'Jurnal Unaudited'!I:I)</f>
        <v>9169531295.1499996</v>
      </c>
      <c r="G59" s="21">
        <f>SUMIF('Jurnal Unaudited'!G:G,'FACE Neraca Unaudited'!C59,'Jurnal Unaudited'!J:J)</f>
        <v>4802404715.1499996</v>
      </c>
      <c r="H59" s="309" t="s">
        <v>759</v>
      </c>
      <c r="I59" s="340">
        <f t="shared" si="22"/>
        <v>36531722107.330002</v>
      </c>
      <c r="J59" s="340">
        <v>32164595527.330002</v>
      </c>
      <c r="K59" s="272">
        <f t="shared" si="21"/>
        <v>4367126580</v>
      </c>
      <c r="L59" s="299"/>
      <c r="M59" s="305"/>
      <c r="N59" s="305"/>
      <c r="O59" s="305"/>
      <c r="P59" s="18"/>
      <c r="Q59" s="18"/>
      <c r="R59" s="18"/>
      <c r="S59" s="18"/>
      <c r="T59" s="18"/>
      <c r="U59" s="18"/>
      <c r="V59" s="18"/>
      <c r="W59" s="18"/>
      <c r="X59" s="18"/>
      <c r="Y59" s="18"/>
      <c r="Z59" s="18"/>
    </row>
    <row r="60" spans="1:26" ht="15.75" customHeight="1">
      <c r="A60" s="18"/>
      <c r="B60" s="262">
        <v>36</v>
      </c>
      <c r="C60" s="339" t="s">
        <v>385</v>
      </c>
      <c r="D60" s="271" t="s">
        <v>384</v>
      </c>
      <c r="E60" s="340">
        <v>26253176344</v>
      </c>
      <c r="F60" s="21">
        <f>SUMIF('Jurnal Unaudited'!G:G,'FACE Neraca Unaudited'!C60,'Jurnal Unaudited'!I:I)</f>
        <v>6997370915</v>
      </c>
      <c r="G60" s="21">
        <f>SUMIF('Jurnal Unaudited'!G:G,'FACE Neraca Unaudited'!C60,'Jurnal Unaudited'!J:J)</f>
        <v>5217713610</v>
      </c>
      <c r="H60" s="309" t="s">
        <v>760</v>
      </c>
      <c r="I60" s="340">
        <f t="shared" si="22"/>
        <v>28032833649</v>
      </c>
      <c r="J60" s="340">
        <v>26253176344</v>
      </c>
      <c r="K60" s="272">
        <f t="shared" si="21"/>
        <v>1779657305</v>
      </c>
      <c r="L60" s="299"/>
      <c r="M60" s="305"/>
      <c r="N60" s="305"/>
      <c r="O60" s="305"/>
      <c r="P60" s="18"/>
      <c r="Q60" s="18"/>
      <c r="R60" s="18"/>
      <c r="S60" s="18"/>
      <c r="T60" s="18"/>
      <c r="U60" s="18"/>
      <c r="V60" s="18"/>
      <c r="W60" s="18"/>
      <c r="X60" s="18"/>
      <c r="Y60" s="18"/>
      <c r="Z60" s="18"/>
    </row>
    <row r="61" spans="1:26" ht="15.75" customHeight="1">
      <c r="A61" s="18"/>
      <c r="B61" s="262">
        <v>37</v>
      </c>
      <c r="C61" s="339" t="s">
        <v>761</v>
      </c>
      <c r="D61" s="271" t="s">
        <v>1087</v>
      </c>
      <c r="E61" s="340">
        <f>SUM(E62:E65)</f>
        <v>-2559149928081.0498</v>
      </c>
      <c r="F61" s="21">
        <f>SUMIF('Jurnal Unaudited'!G:G,'FACE Neraca Unaudited'!C61,'Jurnal Unaudited'!I:I)</f>
        <v>0</v>
      </c>
      <c r="G61" s="21">
        <f>SUMIF('Jurnal Unaudited'!G:G,'FACE Neraca Unaudited'!C61,'Jurnal Unaudited'!J:J)</f>
        <v>0</v>
      </c>
      <c r="H61" s="309" t="s">
        <v>762</v>
      </c>
      <c r="I61" s="272">
        <f>SUM(I62:I65)</f>
        <v>-2964413293819.6797</v>
      </c>
      <c r="J61" s="272">
        <f>SUM(J62:J65)</f>
        <v>-2559149928081.0498</v>
      </c>
      <c r="K61" s="272">
        <f t="shared" si="21"/>
        <v>-405263365738.62988</v>
      </c>
      <c r="L61" s="299"/>
      <c r="M61" s="305"/>
      <c r="N61" s="299"/>
      <c r="O61" s="299"/>
      <c r="P61" s="18"/>
      <c r="Q61" s="18"/>
      <c r="R61" s="18"/>
      <c r="S61" s="18"/>
      <c r="T61" s="18"/>
      <c r="U61" s="18"/>
      <c r="V61" s="18"/>
      <c r="W61" s="18"/>
      <c r="X61" s="18"/>
      <c r="Y61" s="18"/>
      <c r="Z61" s="18"/>
    </row>
    <row r="62" spans="1:26" ht="15.75" customHeight="1">
      <c r="A62" s="18"/>
      <c r="B62" s="262"/>
      <c r="C62" s="339" t="s">
        <v>3149</v>
      </c>
      <c r="D62" s="786" t="s">
        <v>377</v>
      </c>
      <c r="E62" s="340">
        <v>-348076265114.15997</v>
      </c>
      <c r="F62" s="21">
        <f>SUMIF('Jurnal Unaudited'!G:G,'FACE Neraca Unaudited'!C62,'Jurnal Unaudited'!I:I)</f>
        <v>587936545</v>
      </c>
      <c r="G62" s="21">
        <f>SUMIF('Jurnal Unaudited'!G:G,'FACE Neraca Unaudited'!C62,'Jurnal Unaudited'!J:J)</f>
        <v>64279068129</v>
      </c>
      <c r="H62" s="309"/>
      <c r="I62" s="272">
        <f t="shared" si="22"/>
        <v>-411767396698.15997</v>
      </c>
      <c r="J62" s="272">
        <v>-348076265114.15997</v>
      </c>
      <c r="K62" s="272"/>
      <c r="L62" s="299"/>
      <c r="M62" s="305"/>
      <c r="N62" s="299"/>
      <c r="O62" s="299"/>
      <c r="P62" s="18"/>
      <c r="Q62" s="18"/>
      <c r="R62" s="18"/>
      <c r="S62" s="18"/>
      <c r="T62" s="18"/>
      <c r="U62" s="18"/>
      <c r="V62" s="18"/>
      <c r="W62" s="18"/>
      <c r="X62" s="18"/>
      <c r="Y62" s="18"/>
      <c r="Z62" s="18"/>
    </row>
    <row r="63" spans="1:26" ht="15.75" customHeight="1">
      <c r="A63" s="18"/>
      <c r="B63" s="262"/>
      <c r="C63" s="339" t="s">
        <v>3150</v>
      </c>
      <c r="D63" s="786" t="s">
        <v>419</v>
      </c>
      <c r="E63" s="340">
        <v>-192261313082.51001</v>
      </c>
      <c r="F63" s="21">
        <f>SUMIF('Jurnal Unaudited'!G:G,'FACE Neraca Unaudited'!C63,'Jurnal Unaudited'!I:I)</f>
        <v>2542055014</v>
      </c>
      <c r="G63" s="21">
        <f>SUMIF('Jurnal Unaudited'!G:G,'FACE Neraca Unaudited'!C63,'Jurnal Unaudited'!J:J)</f>
        <v>30979584723</v>
      </c>
      <c r="H63" s="309"/>
      <c r="I63" s="272">
        <f t="shared" si="22"/>
        <v>-220698842791.51001</v>
      </c>
      <c r="J63" s="272">
        <v>-192261313082.51001</v>
      </c>
      <c r="K63" s="272"/>
      <c r="L63" s="299"/>
      <c r="M63" s="305"/>
      <c r="N63" s="299"/>
      <c r="O63" s="299"/>
      <c r="P63" s="18"/>
      <c r="Q63" s="18"/>
      <c r="R63" s="18"/>
      <c r="S63" s="18"/>
      <c r="T63" s="18"/>
      <c r="U63" s="18"/>
      <c r="V63" s="18"/>
      <c r="W63" s="18"/>
      <c r="X63" s="18"/>
      <c r="Y63" s="18"/>
      <c r="Z63" s="18"/>
    </row>
    <row r="64" spans="1:26" ht="15.75" customHeight="1">
      <c r="A64" s="18"/>
      <c r="B64" s="262"/>
      <c r="C64" s="339" t="s">
        <v>3151</v>
      </c>
      <c r="D64" s="786" t="s">
        <v>3113</v>
      </c>
      <c r="E64" s="340">
        <v>-2018679115099.3796</v>
      </c>
      <c r="F64" s="21">
        <f>SUMIF('Jurnal Unaudited'!G:G,'FACE Neraca Unaudited'!C64,'Jurnal Unaudited'!I:I)</f>
        <v>0</v>
      </c>
      <c r="G64" s="21">
        <f>SUMIF('Jurnal Unaudited'!G:G,'FACE Neraca Unaudited'!C64,'Jurnal Unaudited'!J:J)</f>
        <v>312926956939.63</v>
      </c>
      <c r="H64" s="309"/>
      <c r="I64" s="272">
        <f t="shared" si="22"/>
        <v>-2331606072039.0098</v>
      </c>
      <c r="J64" s="272">
        <v>-2018679115099.3796</v>
      </c>
      <c r="K64" s="272"/>
      <c r="L64" s="299"/>
      <c r="M64" s="305"/>
      <c r="N64" s="299"/>
      <c r="O64" s="299"/>
      <c r="P64" s="18"/>
      <c r="Q64" s="18"/>
      <c r="R64" s="18"/>
      <c r="S64" s="18"/>
      <c r="T64" s="18"/>
      <c r="U64" s="18"/>
      <c r="V64" s="18"/>
      <c r="W64" s="18"/>
      <c r="X64" s="18"/>
      <c r="Y64" s="18"/>
      <c r="Z64" s="18"/>
    </row>
    <row r="65" spans="1:26" ht="15.75" customHeight="1">
      <c r="A65" s="18"/>
      <c r="B65" s="262"/>
      <c r="C65" s="339" t="s">
        <v>3152</v>
      </c>
      <c r="D65" s="786" t="s">
        <v>3114</v>
      </c>
      <c r="E65" s="340">
        <v>-133234785</v>
      </c>
      <c r="F65" s="21">
        <f>SUMIF('Jurnal Unaudited'!G:G,'FACE Neraca Unaudited'!C65,'Jurnal Unaudited'!I:I)</f>
        <v>0</v>
      </c>
      <c r="G65" s="21">
        <f>SUMIF('Jurnal Unaudited'!G:G,'FACE Neraca Unaudited'!C65,'Jurnal Unaudited'!J:J)</f>
        <v>207747506</v>
      </c>
      <c r="H65" s="309"/>
      <c r="I65" s="272">
        <f t="shared" si="22"/>
        <v>-340982291</v>
      </c>
      <c r="J65" s="272">
        <v>-133234785</v>
      </c>
      <c r="K65" s="272"/>
      <c r="L65" s="299"/>
      <c r="M65" s="305"/>
      <c r="N65" s="299"/>
      <c r="O65" s="299"/>
      <c r="P65" s="18"/>
      <c r="Q65" s="18"/>
      <c r="R65" s="18"/>
      <c r="S65" s="18"/>
      <c r="T65" s="18"/>
      <c r="U65" s="18"/>
      <c r="V65" s="18"/>
      <c r="W65" s="18"/>
      <c r="X65" s="18"/>
      <c r="Y65" s="18"/>
      <c r="Z65" s="18"/>
    </row>
    <row r="66" spans="1:26" ht="15.75" customHeight="1">
      <c r="A66" s="18"/>
      <c r="B66" s="262"/>
      <c r="C66" s="339"/>
      <c r="D66" s="271"/>
      <c r="E66" s="340"/>
      <c r="F66" s="21">
        <f>SUMIF('Jurnal Unaudited'!G:G,'FACE Neraca Unaudited'!C66,'Jurnal Unaudited'!I:I)</f>
        <v>0</v>
      </c>
      <c r="G66" s="21">
        <f>SUMIF('Jurnal Unaudited'!G:G,'FACE Neraca Unaudited'!C66,'Jurnal Unaudited'!J:J)</f>
        <v>0</v>
      </c>
      <c r="H66" s="309"/>
      <c r="I66" s="340"/>
      <c r="J66" s="272"/>
      <c r="K66" s="272"/>
      <c r="L66" s="299"/>
      <c r="M66" s="305"/>
      <c r="N66" s="305"/>
      <c r="O66" s="305"/>
      <c r="P66" s="18"/>
      <c r="Q66" s="18"/>
      <c r="R66" s="18"/>
      <c r="S66" s="18"/>
      <c r="T66" s="18"/>
      <c r="U66" s="18"/>
      <c r="V66" s="18"/>
      <c r="W66" s="18"/>
      <c r="X66" s="18"/>
      <c r="Y66" s="18"/>
      <c r="Z66" s="18"/>
    </row>
    <row r="67" spans="1:26" ht="15.75" customHeight="1">
      <c r="A67" s="301"/>
      <c r="B67" s="473">
        <v>38</v>
      </c>
      <c r="C67" s="475" t="s">
        <v>763</v>
      </c>
      <c r="D67" s="476" t="s">
        <v>1088</v>
      </c>
      <c r="E67" s="477">
        <f t="shared" ref="E67" si="23">SUM(E68:E75)</f>
        <v>961104477691.54004</v>
      </c>
      <c r="F67" s="540">
        <f>SUMIF('Jurnal Unaudited'!G:G,'FACE Neraca Unaudited'!C67,'Jurnal Unaudited'!I:I)</f>
        <v>0</v>
      </c>
      <c r="G67" s="540">
        <f>SUMIF('Jurnal Unaudited'!G:G,'FACE Neraca Unaudited'!C67,'Jurnal Unaudited'!J:J)</f>
        <v>0</v>
      </c>
      <c r="H67" s="487" t="s">
        <v>764</v>
      </c>
      <c r="I67" s="479">
        <f t="shared" ref="I67:J67" si="24">SUM(I68:I75)</f>
        <v>640067925153.89001</v>
      </c>
      <c r="J67" s="479">
        <f t="shared" si="24"/>
        <v>961104477691.54004</v>
      </c>
      <c r="K67" s="276">
        <f t="shared" ref="K67:K72" si="25">I67-J67</f>
        <v>-321036552537.65002</v>
      </c>
      <c r="L67" s="305"/>
      <c r="M67" s="305"/>
      <c r="N67" s="305"/>
      <c r="O67" s="305"/>
      <c r="P67" s="133"/>
      <c r="Q67" s="133"/>
      <c r="R67" s="133"/>
      <c r="S67" s="133"/>
      <c r="T67" s="133"/>
      <c r="U67" s="133"/>
      <c r="V67" s="133"/>
      <c r="W67" s="133"/>
      <c r="X67" s="133"/>
      <c r="Y67" s="133"/>
      <c r="Z67" s="133"/>
    </row>
    <row r="68" spans="1:26" ht="15.75" customHeight="1">
      <c r="A68" s="18"/>
      <c r="B68" s="262">
        <v>39</v>
      </c>
      <c r="C68" s="339" t="s">
        <v>765</v>
      </c>
      <c r="D68" s="271" t="s">
        <v>766</v>
      </c>
      <c r="E68" s="340">
        <v>0</v>
      </c>
      <c r="F68" s="21">
        <f>SUMIF('Jurnal Unaudited'!G:G,'FACE Neraca Unaudited'!C68,'Jurnal Unaudited'!I:I)</f>
        <v>0</v>
      </c>
      <c r="G68" s="21">
        <f>SUMIF('Jurnal Unaudited'!G:G,'FACE Neraca Unaudited'!C68,'Jurnal Unaudited'!J:J)</f>
        <v>0</v>
      </c>
      <c r="H68" s="309" t="s">
        <v>987</v>
      </c>
      <c r="I68" s="272">
        <f t="shared" si="22"/>
        <v>0</v>
      </c>
      <c r="J68" s="272">
        <v>0</v>
      </c>
      <c r="K68" s="272">
        <f t="shared" si="25"/>
        <v>0</v>
      </c>
      <c r="L68" s="299"/>
      <c r="M68" s="305"/>
      <c r="N68" s="305"/>
      <c r="O68" s="305"/>
      <c r="P68" s="18"/>
      <c r="Q68" s="18"/>
      <c r="R68" s="18"/>
      <c r="S68" s="18"/>
      <c r="T68" s="18"/>
      <c r="U68" s="18"/>
      <c r="V68" s="18"/>
      <c r="W68" s="18"/>
      <c r="X68" s="18"/>
      <c r="Y68" s="18"/>
      <c r="Z68" s="18"/>
    </row>
    <row r="69" spans="1:26" ht="15.75" customHeight="1">
      <c r="A69" s="18"/>
      <c r="B69" s="262">
        <v>40</v>
      </c>
      <c r="C69" s="339" t="s">
        <v>767</v>
      </c>
      <c r="D69" s="271" t="s">
        <v>768</v>
      </c>
      <c r="E69" s="340">
        <v>2048944093.51</v>
      </c>
      <c r="F69" s="21">
        <f>SUMIF('Jurnal Unaudited'!G:G,'FACE Neraca Unaudited'!C69,'Jurnal Unaudited'!I:I)</f>
        <v>363409100</v>
      </c>
      <c r="G69" s="21">
        <f>SUMIF('Jurnal Unaudited'!G:G,'FACE Neraca Unaudited'!C69,'Jurnal Unaudited'!J:J)</f>
        <v>550596959</v>
      </c>
      <c r="H69" s="309" t="s">
        <v>988</v>
      </c>
      <c r="I69" s="272">
        <f t="shared" si="22"/>
        <v>1861756234.5100002</v>
      </c>
      <c r="J69" s="272">
        <v>2048944093.51</v>
      </c>
      <c r="K69" s="272">
        <f t="shared" si="25"/>
        <v>-187187858.99999976</v>
      </c>
      <c r="L69" s="299"/>
      <c r="M69" s="305"/>
      <c r="N69" s="305"/>
      <c r="O69" s="305"/>
      <c r="P69" s="18"/>
      <c r="Q69" s="18"/>
      <c r="R69" s="18"/>
      <c r="S69" s="18"/>
      <c r="T69" s="18"/>
      <c r="U69" s="18"/>
      <c r="V69" s="18"/>
      <c r="W69" s="18"/>
      <c r="X69" s="18"/>
      <c r="Y69" s="18"/>
      <c r="Z69" s="18"/>
    </row>
    <row r="70" spans="1:26" ht="15.75" customHeight="1">
      <c r="A70" s="18"/>
      <c r="B70" s="262">
        <v>41</v>
      </c>
      <c r="C70" s="339" t="s">
        <v>769</v>
      </c>
      <c r="D70" s="271" t="s">
        <v>770</v>
      </c>
      <c r="E70" s="340">
        <v>0</v>
      </c>
      <c r="F70" s="21">
        <f>SUMIF('Jurnal Unaudited'!G:G,'FACE Neraca Unaudited'!C70,'Jurnal Unaudited'!I:I)</f>
        <v>0</v>
      </c>
      <c r="G70" s="21">
        <f>SUMIF('Jurnal Unaudited'!G:G,'FACE Neraca Unaudited'!C70,'Jurnal Unaudited'!J:J)</f>
        <v>0</v>
      </c>
      <c r="H70" s="309" t="s">
        <v>771</v>
      </c>
      <c r="I70" s="272">
        <f t="shared" si="22"/>
        <v>0</v>
      </c>
      <c r="J70" s="272">
        <v>0</v>
      </c>
      <c r="K70" s="272">
        <f t="shared" si="25"/>
        <v>0</v>
      </c>
      <c r="L70" s="299"/>
      <c r="M70" s="305"/>
      <c r="N70" s="299"/>
      <c r="O70" s="299"/>
      <c r="P70" s="18"/>
      <c r="Q70" s="18"/>
      <c r="R70" s="18"/>
      <c r="S70" s="18"/>
      <c r="T70" s="18"/>
      <c r="U70" s="18"/>
      <c r="V70" s="18"/>
      <c r="W70" s="18"/>
      <c r="X70" s="18"/>
      <c r="Y70" s="18"/>
      <c r="Z70" s="18"/>
    </row>
    <row r="71" spans="1:26" ht="15.75" customHeight="1">
      <c r="A71" s="18"/>
      <c r="B71" s="262">
        <v>42</v>
      </c>
      <c r="C71" s="339" t="s">
        <v>279</v>
      </c>
      <c r="D71" s="271" t="s">
        <v>3258</v>
      </c>
      <c r="E71" s="340">
        <v>3215335600</v>
      </c>
      <c r="F71" s="21">
        <f>SUMIF('Jurnal Unaudited'!G:G,'FACE Neraca Unaudited'!C71,'Jurnal Unaudited'!I:I)</f>
        <v>197990700</v>
      </c>
      <c r="G71" s="21">
        <f>SUMIF('Jurnal Unaudited'!G:G,'FACE Neraca Unaudited'!C71,'Jurnal Unaudited'!J:J)</f>
        <v>0</v>
      </c>
      <c r="H71" s="309" t="s">
        <v>989</v>
      </c>
      <c r="I71" s="272">
        <f t="shared" si="22"/>
        <v>3413326300</v>
      </c>
      <c r="J71" s="272">
        <v>3215335600</v>
      </c>
      <c r="K71" s="272">
        <f t="shared" si="25"/>
        <v>197990700</v>
      </c>
      <c r="L71" s="299"/>
      <c r="M71" s="305"/>
      <c r="N71" s="305"/>
      <c r="O71" s="305"/>
      <c r="P71" s="18"/>
      <c r="Q71" s="18"/>
      <c r="R71" s="18"/>
      <c r="S71" s="18"/>
      <c r="T71" s="18"/>
      <c r="U71" s="18"/>
      <c r="V71" s="18"/>
      <c r="W71" s="18"/>
      <c r="X71" s="18"/>
      <c r="Y71" s="18"/>
      <c r="Z71" s="18"/>
    </row>
    <row r="72" spans="1:26" ht="15.75" customHeight="1">
      <c r="A72" s="18"/>
      <c r="B72" s="262">
        <v>43</v>
      </c>
      <c r="C72" s="339" t="s">
        <v>415</v>
      </c>
      <c r="D72" s="271" t="s">
        <v>1089</v>
      </c>
      <c r="E72" s="340">
        <v>-2010075257</v>
      </c>
      <c r="F72" s="21">
        <f>SUMIF('Jurnal Unaudited'!G:G,'FACE Neraca Unaudited'!C72,'Jurnal Unaudited'!I:I)</f>
        <v>0</v>
      </c>
      <c r="G72" s="21">
        <f>SUMIF('Jurnal Unaudited'!G:G,'FACE Neraca Unaudited'!C72,'Jurnal Unaudited'!J:J)</f>
        <v>387957347</v>
      </c>
      <c r="H72" s="309" t="s">
        <v>990</v>
      </c>
      <c r="I72" s="272">
        <f t="shared" si="22"/>
        <v>-2398032604</v>
      </c>
      <c r="J72" s="272">
        <v>-2010075257</v>
      </c>
      <c r="K72" s="272">
        <f t="shared" si="25"/>
        <v>-387957347</v>
      </c>
      <c r="L72" s="299"/>
      <c r="M72" s="305"/>
      <c r="N72" s="305"/>
      <c r="O72" s="305"/>
      <c r="P72" s="18"/>
      <c r="Q72" s="18"/>
      <c r="R72" s="18"/>
      <c r="S72" s="18"/>
      <c r="T72" s="18"/>
      <c r="U72" s="18"/>
      <c r="V72" s="18"/>
      <c r="W72" s="18"/>
      <c r="X72" s="18"/>
      <c r="Y72" s="18"/>
      <c r="Z72" s="18"/>
    </row>
    <row r="73" spans="1:26" ht="15.75" customHeight="1">
      <c r="A73" s="18"/>
      <c r="B73" s="262">
        <v>44</v>
      </c>
      <c r="C73" s="339" t="s">
        <v>418</v>
      </c>
      <c r="D73" s="271" t="s">
        <v>416</v>
      </c>
      <c r="E73" s="340">
        <v>720307029188.93005</v>
      </c>
      <c r="F73" s="21">
        <f>SUMIF('Jurnal Unaudited'!G:G,'FACE Neraca Unaudited'!C73,'Jurnal Unaudited'!I:I)</f>
        <v>752976279.35000002</v>
      </c>
      <c r="G73" s="21">
        <f>SUMIF('Jurnal Unaudited'!G:G,'FACE Neraca Unaudited'!C73,'Jurnal Unaudited'!J:J)</f>
        <v>1727749000</v>
      </c>
      <c r="H73" s="309" t="s">
        <v>771</v>
      </c>
      <c r="I73" s="272">
        <f t="shared" si="22"/>
        <v>719332256468.28003</v>
      </c>
      <c r="J73" s="272">
        <v>720307029188.93005</v>
      </c>
      <c r="K73" s="272"/>
      <c r="L73" s="299"/>
      <c r="M73" s="305"/>
      <c r="N73" s="305"/>
      <c r="O73" s="305"/>
      <c r="P73" s="18"/>
      <c r="Q73" s="18"/>
      <c r="R73" s="18"/>
      <c r="S73" s="18"/>
      <c r="T73" s="18"/>
      <c r="U73" s="18"/>
      <c r="V73" s="18"/>
      <c r="W73" s="18"/>
      <c r="X73" s="18"/>
      <c r="Y73" s="18"/>
      <c r="Z73" s="18"/>
    </row>
    <row r="74" spans="1:26" ht="15.75" customHeight="1">
      <c r="A74" s="18"/>
      <c r="B74" s="262">
        <v>45</v>
      </c>
      <c r="C74" s="339" t="s">
        <v>421</v>
      </c>
      <c r="D74" s="271" t="s">
        <v>420</v>
      </c>
      <c r="E74" s="340">
        <v>-155837429933.89999</v>
      </c>
      <c r="F74" s="21">
        <f>SUMIF('Jurnal Unaudited'!G:G,'FACE Neraca Unaudited'!C74,'Jurnal Unaudited'!I:I)</f>
        <v>706406234</v>
      </c>
      <c r="G74" s="21">
        <f>SUMIF('Jurnal Unaudited'!G:G,'FACE Neraca Unaudited'!C74,'Jurnal Unaudited'!J:J)</f>
        <v>574511545</v>
      </c>
      <c r="H74" s="309" t="s">
        <v>772</v>
      </c>
      <c r="I74" s="272">
        <f t="shared" si="22"/>
        <v>-155705535244.89999</v>
      </c>
      <c r="J74" s="272">
        <v>-155837429933.89999</v>
      </c>
      <c r="K74" s="272">
        <f t="shared" ref="K74:K75" si="26">I74-J74</f>
        <v>131894689</v>
      </c>
      <c r="L74" s="299"/>
      <c r="M74" s="305"/>
      <c r="N74" s="305"/>
      <c r="O74" s="305"/>
      <c r="P74" s="18"/>
      <c r="Q74" s="18"/>
      <c r="R74" s="18"/>
      <c r="S74" s="18"/>
      <c r="T74" s="18"/>
      <c r="U74" s="18"/>
      <c r="V74" s="18"/>
      <c r="W74" s="18"/>
      <c r="X74" s="18"/>
      <c r="Y74" s="18"/>
      <c r="Z74" s="18"/>
    </row>
    <row r="75" spans="1:26" ht="15.75" customHeight="1">
      <c r="A75" s="18"/>
      <c r="B75" s="262">
        <v>46</v>
      </c>
      <c r="C75" s="339" t="s">
        <v>428</v>
      </c>
      <c r="D75" s="271" t="s">
        <v>427</v>
      </c>
      <c r="E75" s="340">
        <v>393380674000</v>
      </c>
      <c r="F75" s="21">
        <f>SUMIF('Jurnal Unaudited'!G:G,'FACE Neraca Unaudited'!C75,'Jurnal Unaudited'!I:I)</f>
        <v>73564154000</v>
      </c>
      <c r="G75" s="21">
        <f>SUMIF('Jurnal Unaudited'!G:G,'FACE Neraca Unaudited'!C75,'Jurnal Unaudited'!J:J)</f>
        <v>393380674000</v>
      </c>
      <c r="H75" s="309" t="s">
        <v>773</v>
      </c>
      <c r="I75" s="272">
        <f t="shared" si="22"/>
        <v>73564154000</v>
      </c>
      <c r="J75" s="272">
        <v>393380674000</v>
      </c>
      <c r="K75" s="272">
        <f t="shared" si="26"/>
        <v>-319816520000</v>
      </c>
      <c r="L75" s="299"/>
      <c r="M75" s="305"/>
      <c r="N75" s="299"/>
      <c r="O75" s="299"/>
      <c r="P75" s="18"/>
      <c r="Q75" s="18"/>
      <c r="R75" s="18"/>
      <c r="S75" s="18"/>
      <c r="T75" s="18"/>
      <c r="U75" s="18"/>
      <c r="V75" s="18"/>
      <c r="W75" s="18"/>
      <c r="X75" s="18"/>
      <c r="Y75" s="18"/>
      <c r="Z75" s="18"/>
    </row>
    <row r="76" spans="1:26" ht="15.75" customHeight="1">
      <c r="A76" s="133"/>
      <c r="B76" s="249"/>
      <c r="C76" s="336"/>
      <c r="D76" s="274"/>
      <c r="E76" s="338"/>
      <c r="F76" s="21">
        <f>SUMIF('Jurnal Unaudited'!G:G,'FACE Neraca Unaudited'!C76,'Jurnal Unaudited'!I:I)</f>
        <v>0</v>
      </c>
      <c r="G76" s="21">
        <f>SUMIF('Jurnal Unaudited'!G:G,'FACE Neraca Unaudited'!C76,'Jurnal Unaudited'!J:J)</f>
        <v>0</v>
      </c>
      <c r="H76" s="310"/>
      <c r="I76" s="276"/>
      <c r="J76" s="276"/>
      <c r="K76" s="276"/>
      <c r="L76" s="305"/>
      <c r="M76" s="305"/>
      <c r="N76" s="305"/>
      <c r="O76" s="305"/>
      <c r="P76" s="133"/>
      <c r="Q76" s="133"/>
      <c r="R76" s="133"/>
      <c r="S76" s="133"/>
      <c r="T76" s="133"/>
      <c r="U76" s="133"/>
      <c r="V76" s="133"/>
      <c r="W76" s="133"/>
      <c r="X76" s="133"/>
      <c r="Y76" s="133"/>
      <c r="Z76" s="133"/>
    </row>
    <row r="77" spans="1:26" ht="15.75" customHeight="1">
      <c r="A77" s="133"/>
      <c r="B77" s="445">
        <v>47</v>
      </c>
      <c r="C77" s="449"/>
      <c r="D77" s="453" t="s">
        <v>774</v>
      </c>
      <c r="E77" s="451">
        <f t="shared" ref="E77" si="27">E13+E42+E54+E67</f>
        <v>5534647232577.7393</v>
      </c>
      <c r="F77" s="562">
        <f>SUMIF('Jurnal Unaudited'!G:G,'FACE Neraca Unaudited'!C77,'Jurnal Unaudited'!I:I)</f>
        <v>0</v>
      </c>
      <c r="G77" s="562">
        <f>SUMIF('Jurnal Unaudited'!G:G,'FACE Neraca Unaudited'!C77,'Jurnal Unaudited'!J:J)</f>
        <v>0</v>
      </c>
      <c r="H77" s="448"/>
      <c r="I77" s="451">
        <f t="shared" ref="I77:J77" si="28">I13+I42+I54+I67</f>
        <v>5587002310873.2275</v>
      </c>
      <c r="J77" s="451">
        <f t="shared" si="28"/>
        <v>5534647232577.7393</v>
      </c>
      <c r="K77" s="276">
        <f>I77-J77</f>
        <v>52355078295.488281</v>
      </c>
      <c r="L77" s="305"/>
      <c r="M77" s="305"/>
      <c r="N77" s="305"/>
      <c r="O77" s="305"/>
      <c r="P77" s="133"/>
      <c r="Q77" s="133"/>
      <c r="R77" s="133"/>
      <c r="S77" s="133"/>
      <c r="T77" s="133"/>
      <c r="U77" s="133"/>
      <c r="V77" s="133"/>
      <c r="W77" s="133"/>
      <c r="X77" s="133"/>
      <c r="Y77" s="133"/>
      <c r="Z77" s="133"/>
    </row>
    <row r="78" spans="1:26" ht="15.75" customHeight="1">
      <c r="A78" s="133"/>
      <c r="B78" s="249"/>
      <c r="C78" s="336"/>
      <c r="D78" s="274"/>
      <c r="E78" s="338"/>
      <c r="F78" s="21">
        <f>SUMIF('Jurnal Unaudited'!G:G,'FACE Neraca Unaudited'!C78,'Jurnal Unaudited'!I:I)</f>
        <v>0</v>
      </c>
      <c r="G78" s="21">
        <f>SUMIF('Jurnal Unaudited'!G:G,'FACE Neraca Unaudited'!C78,'Jurnal Unaudited'!J:J)</f>
        <v>0</v>
      </c>
      <c r="H78" s="310"/>
      <c r="I78" s="276"/>
      <c r="J78" s="276"/>
      <c r="K78" s="276"/>
      <c r="L78" s="305"/>
      <c r="M78" s="305"/>
      <c r="N78" s="305"/>
      <c r="O78" s="305"/>
      <c r="P78" s="133"/>
      <c r="Q78" s="133"/>
      <c r="R78" s="133"/>
      <c r="S78" s="133"/>
      <c r="T78" s="133"/>
      <c r="U78" s="133"/>
      <c r="V78" s="133"/>
      <c r="W78" s="133"/>
      <c r="X78" s="133"/>
      <c r="Y78" s="133"/>
      <c r="Z78" s="133"/>
    </row>
    <row r="79" spans="1:26" ht="15.75" customHeight="1">
      <c r="A79" s="343"/>
      <c r="B79" s="454">
        <v>48</v>
      </c>
      <c r="C79" s="449" t="s">
        <v>490</v>
      </c>
      <c r="D79" s="453" t="s">
        <v>775</v>
      </c>
      <c r="E79" s="451">
        <f t="shared" ref="E79" si="29">E80+E88</f>
        <v>13400079069.229385</v>
      </c>
      <c r="F79" s="562">
        <f>SUMIF('Jurnal Unaudited'!G:G,'FACE Neraca Unaudited'!C79,'Jurnal Unaudited'!I:I)</f>
        <v>0</v>
      </c>
      <c r="G79" s="562">
        <f>SUMIF('Jurnal Unaudited'!G:G,'FACE Neraca Unaudited'!C79,'Jurnal Unaudited'!J:J)</f>
        <v>0</v>
      </c>
      <c r="H79" s="448"/>
      <c r="I79" s="455">
        <f t="shared" ref="I79:J79" si="30">I80+I88</f>
        <v>21685540352.668499</v>
      </c>
      <c r="J79" s="455">
        <f t="shared" si="30"/>
        <v>13400079069.229385</v>
      </c>
      <c r="K79" s="276">
        <f t="shared" ref="K79:K86" si="31">I79-J79</f>
        <v>8285461283.4391136</v>
      </c>
      <c r="L79" s="305"/>
      <c r="M79" s="305"/>
      <c r="N79" s="305"/>
      <c r="O79" s="305"/>
      <c r="P79" s="133"/>
      <c r="Q79" s="133"/>
      <c r="R79" s="133"/>
      <c r="S79" s="133"/>
      <c r="T79" s="133"/>
      <c r="U79" s="133"/>
      <c r="V79" s="133"/>
      <c r="W79" s="133"/>
      <c r="X79" s="133"/>
      <c r="Y79" s="133"/>
      <c r="Z79" s="133"/>
    </row>
    <row r="80" spans="1:26" ht="15.75" customHeight="1">
      <c r="A80" s="133"/>
      <c r="B80" s="488">
        <v>49</v>
      </c>
      <c r="C80" s="475" t="s">
        <v>493</v>
      </c>
      <c r="D80" s="476" t="s">
        <v>1090</v>
      </c>
      <c r="E80" s="477">
        <f>E81+E82+E83+E86</f>
        <v>13400079069.229385</v>
      </c>
      <c r="F80" s="540">
        <f>SUMIF('Jurnal Unaudited'!G:G,'FACE Neraca Unaudited'!C80,'Jurnal Unaudited'!I:I)</f>
        <v>0</v>
      </c>
      <c r="G80" s="540">
        <f>SUMIF('Jurnal Unaudited'!G:G,'FACE Neraca Unaudited'!C80,'Jurnal Unaudited'!J:J)</f>
        <v>0</v>
      </c>
      <c r="H80" s="487"/>
      <c r="I80" s="479">
        <f>I81+I82+I83+I86</f>
        <v>21685540352.668499</v>
      </c>
      <c r="J80" s="479">
        <f>J81+J82+J83+J86</f>
        <v>13400079069.229385</v>
      </c>
      <c r="K80" s="276">
        <f t="shared" si="31"/>
        <v>8285461283.4391136</v>
      </c>
      <c r="L80" s="305"/>
      <c r="M80" s="305"/>
      <c r="N80" s="305"/>
      <c r="O80" s="305"/>
      <c r="P80" s="133"/>
      <c r="Q80" s="133"/>
      <c r="R80" s="133"/>
      <c r="S80" s="133"/>
      <c r="T80" s="133"/>
      <c r="U80" s="133"/>
      <c r="V80" s="133"/>
      <c r="W80" s="133"/>
      <c r="X80" s="133"/>
      <c r="Y80" s="133"/>
      <c r="Z80" s="133"/>
    </row>
    <row r="81" spans="1:26" ht="15.75" customHeight="1">
      <c r="A81" s="18"/>
      <c r="B81" s="262">
        <v>50</v>
      </c>
      <c r="C81" s="339" t="s">
        <v>350</v>
      </c>
      <c r="D81" s="271" t="s">
        <v>349</v>
      </c>
      <c r="E81" s="340">
        <v>0</v>
      </c>
      <c r="F81" s="21">
        <f>SUMIF('Jurnal Unaudited'!G:G,'FACE Neraca Unaudited'!C81,'Jurnal Unaudited'!I:I)</f>
        <v>0</v>
      </c>
      <c r="G81" s="21">
        <f>SUMIF('Jurnal Unaudited'!G:G,'FACE Neraca Unaudited'!C81,'Jurnal Unaudited'!J:J)</f>
        <v>1717072.4599971799</v>
      </c>
      <c r="H81" s="309" t="s">
        <v>991</v>
      </c>
      <c r="I81" s="272">
        <f>E81-F81+G81</f>
        <v>1717072.4599971799</v>
      </c>
      <c r="J81" s="272">
        <v>0</v>
      </c>
      <c r="K81" s="272">
        <f t="shared" si="31"/>
        <v>1717072.4599971799</v>
      </c>
      <c r="L81" s="299"/>
      <c r="M81" s="305"/>
      <c r="N81" s="305"/>
      <c r="O81" s="305"/>
      <c r="P81" s="18"/>
      <c r="Q81" s="18"/>
      <c r="R81" s="18"/>
      <c r="S81" s="18"/>
      <c r="T81" s="18"/>
      <c r="U81" s="18"/>
      <c r="V81" s="18"/>
      <c r="W81" s="18"/>
      <c r="X81" s="18"/>
      <c r="Y81" s="18"/>
      <c r="Z81" s="18"/>
    </row>
    <row r="82" spans="1:26" ht="15.75" customHeight="1">
      <c r="A82" s="18"/>
      <c r="B82" s="262">
        <v>51</v>
      </c>
      <c r="C82" s="339" t="s">
        <v>344</v>
      </c>
      <c r="D82" s="271" t="s">
        <v>343</v>
      </c>
      <c r="E82" s="340">
        <v>375525780</v>
      </c>
      <c r="F82" s="21">
        <f>SUMIF('Jurnal Unaudited'!G:G,'FACE Neraca Unaudited'!C82,'Jurnal Unaudited'!I:I)</f>
        <v>644477421.63999999</v>
      </c>
      <c r="G82" s="21">
        <f>SUMIF('Jurnal Unaudited'!G:G,'FACE Neraca Unaudited'!C82,'Jurnal Unaudited'!J:J)</f>
        <v>664569644.25311923</v>
      </c>
      <c r="H82" s="309" t="s">
        <v>992</v>
      </c>
      <c r="I82" s="272">
        <f t="shared" ref="I82:I86" si="32">E82-F82+G82</f>
        <v>395618002.61311924</v>
      </c>
      <c r="J82" s="272">
        <v>375525780</v>
      </c>
      <c r="K82" s="272">
        <f t="shared" si="31"/>
        <v>20092222.613119245</v>
      </c>
      <c r="L82" s="299"/>
      <c r="M82" s="305"/>
      <c r="N82" s="305"/>
      <c r="O82" s="305"/>
      <c r="P82" s="18"/>
      <c r="Q82" s="18"/>
      <c r="R82" s="18"/>
      <c r="S82" s="18"/>
      <c r="T82" s="18"/>
      <c r="U82" s="18"/>
      <c r="V82" s="18"/>
      <c r="W82" s="18"/>
      <c r="X82" s="18"/>
      <c r="Y82" s="18"/>
      <c r="Z82" s="18"/>
    </row>
    <row r="83" spans="1:26" ht="15.75" customHeight="1">
      <c r="A83" s="18"/>
      <c r="B83" s="262">
        <v>52</v>
      </c>
      <c r="C83" s="339" t="s">
        <v>776</v>
      </c>
      <c r="D83" s="271" t="s">
        <v>777</v>
      </c>
      <c r="E83" s="340">
        <f>E84+E85</f>
        <v>12501080729.229385</v>
      </c>
      <c r="F83" s="21">
        <f>SUMIF('Jurnal Unaudited'!G:G,'FACE Neraca Unaudited'!C83,'Jurnal Unaudited'!I:I)</f>
        <v>0</v>
      </c>
      <c r="G83" s="21">
        <f>SUMIF('Jurnal Unaudited'!G:G,'FACE Neraca Unaudited'!C83,'Jurnal Unaudited'!J:J)</f>
        <v>0</v>
      </c>
      <c r="H83" s="309" t="s">
        <v>993</v>
      </c>
      <c r="I83" s="272">
        <f>I84+I85</f>
        <v>21288205277.595383</v>
      </c>
      <c r="J83" s="340">
        <f>J84+J85</f>
        <v>12501080729.229385</v>
      </c>
      <c r="K83" s="272">
        <f t="shared" si="31"/>
        <v>8787124548.3659973</v>
      </c>
      <c r="L83" s="299"/>
      <c r="M83" s="305"/>
      <c r="N83" s="299"/>
      <c r="O83" s="299"/>
      <c r="P83" s="18"/>
      <c r="Q83" s="18"/>
      <c r="R83" s="18"/>
      <c r="S83" s="18"/>
      <c r="T83" s="18"/>
      <c r="U83" s="18"/>
      <c r="V83" s="18"/>
      <c r="W83" s="18"/>
      <c r="X83" s="18"/>
      <c r="Y83" s="18"/>
      <c r="Z83" s="18"/>
    </row>
    <row r="84" spans="1:26" ht="15.75" customHeight="1">
      <c r="A84" s="18"/>
      <c r="B84" s="262"/>
      <c r="C84" s="339" t="s">
        <v>3168</v>
      </c>
      <c r="D84" s="787" t="s">
        <v>347</v>
      </c>
      <c r="E84" s="340">
        <v>318465416.99999905</v>
      </c>
      <c r="F84" s="21">
        <f>SUMIF('Jurnal Unaudited'!G:G,'FACE Neraca Unaudited'!C84,'Jurnal Unaudited'!I:I)</f>
        <v>318465417</v>
      </c>
      <c r="G84" s="21">
        <f>SUMIF('Jurnal Unaudited'!G:G,'FACE Neraca Unaudited'!C84,'Jurnal Unaudited'!J:J)</f>
        <v>377052503</v>
      </c>
      <c r="H84" s="309"/>
      <c r="I84" s="272">
        <f t="shared" si="32"/>
        <v>377052502.99999905</v>
      </c>
      <c r="J84" s="340">
        <v>318465416.99999905</v>
      </c>
      <c r="K84" s="272"/>
      <c r="L84" s="299"/>
      <c r="M84" s="305"/>
      <c r="N84" s="299"/>
      <c r="O84" s="299"/>
      <c r="P84" s="18"/>
      <c r="Q84" s="18"/>
      <c r="R84" s="18"/>
      <c r="S84" s="18"/>
      <c r="T84" s="18"/>
      <c r="U84" s="18"/>
      <c r="V84" s="18"/>
      <c r="W84" s="18"/>
      <c r="X84" s="18"/>
      <c r="Y84" s="18"/>
      <c r="Z84" s="18"/>
    </row>
    <row r="85" spans="1:26" ht="15.75" customHeight="1">
      <c r="A85" s="18"/>
      <c r="B85" s="262"/>
      <c r="C85" s="339" t="s">
        <v>3169</v>
      </c>
      <c r="D85" s="787" t="s">
        <v>348</v>
      </c>
      <c r="E85" s="340">
        <v>12182615312.229385</v>
      </c>
      <c r="F85" s="21">
        <f>SUMIF('Jurnal Unaudited'!G:G,'FACE Neraca Unaudited'!C85,'Jurnal Unaudited'!I:I)</f>
        <v>12165360272.014</v>
      </c>
      <c r="G85" s="21">
        <f>SUMIF('Jurnal Unaudited'!G:G,'FACE Neraca Unaudited'!C85,'Jurnal Unaudited'!J:J)</f>
        <v>20893897734.379997</v>
      </c>
      <c r="H85" s="309"/>
      <c r="I85" s="272">
        <f t="shared" si="32"/>
        <v>20911152774.595383</v>
      </c>
      <c r="J85" s="340">
        <v>12182615312.229385</v>
      </c>
      <c r="K85" s="272"/>
      <c r="L85" s="299"/>
      <c r="M85" s="305"/>
      <c r="N85" s="299"/>
      <c r="O85" s="299"/>
      <c r="P85" s="18"/>
      <c r="Q85" s="18"/>
      <c r="R85" s="18"/>
      <c r="S85" s="18"/>
      <c r="T85" s="18"/>
      <c r="U85" s="18"/>
      <c r="V85" s="18"/>
      <c r="W85" s="18"/>
      <c r="X85" s="18"/>
      <c r="Y85" s="18"/>
      <c r="Z85" s="18"/>
    </row>
    <row r="86" spans="1:26" ht="15.75" customHeight="1">
      <c r="A86" s="18"/>
      <c r="B86" s="262">
        <v>53</v>
      </c>
      <c r="C86" s="339" t="s">
        <v>778</v>
      </c>
      <c r="D86" s="271" t="s">
        <v>219</v>
      </c>
      <c r="E86" s="340">
        <v>523472560</v>
      </c>
      <c r="F86" s="21">
        <f>SUMIF('Jurnal Unaudited'!G:G,'FACE Neraca Unaudited'!C86,'Jurnal Unaudited'!I:I)</f>
        <v>523472560</v>
      </c>
      <c r="G86" s="21">
        <f>SUMIF('Jurnal Unaudited'!G:G,'FACE Neraca Unaudited'!C86,'Jurnal Unaudited'!J:J)</f>
        <v>0</v>
      </c>
      <c r="H86" s="309" t="s">
        <v>994</v>
      </c>
      <c r="I86" s="272">
        <f t="shared" si="32"/>
        <v>0</v>
      </c>
      <c r="J86" s="340">
        <v>523472560</v>
      </c>
      <c r="K86" s="272">
        <f t="shared" si="31"/>
        <v>-523472560</v>
      </c>
      <c r="L86" s="299"/>
      <c r="M86" s="305"/>
      <c r="N86" s="299"/>
      <c r="O86" s="299"/>
      <c r="P86" s="18"/>
      <c r="Q86" s="18"/>
      <c r="R86" s="18"/>
      <c r="S86" s="18"/>
      <c r="T86" s="18"/>
      <c r="U86" s="18"/>
      <c r="V86" s="18"/>
      <c r="W86" s="18"/>
      <c r="X86" s="18"/>
      <c r="Y86" s="18"/>
      <c r="Z86" s="18"/>
    </row>
    <row r="87" spans="1:26" ht="15.75" customHeight="1">
      <c r="A87" s="18"/>
      <c r="B87" s="262"/>
      <c r="C87" s="339"/>
      <c r="D87" s="344"/>
      <c r="E87" s="345"/>
      <c r="F87" s="21">
        <f>SUMIF('Jurnal Unaudited'!G:G,'FACE Neraca Unaudited'!C87,'Jurnal Unaudited'!I:I)</f>
        <v>0</v>
      </c>
      <c r="G87" s="21">
        <f>SUMIF('Jurnal Unaudited'!G:G,'FACE Neraca Unaudited'!C87,'Jurnal Unaudited'!J:J)</f>
        <v>0</v>
      </c>
      <c r="H87" s="346"/>
      <c r="I87" s="345"/>
      <c r="J87" s="345"/>
      <c r="K87" s="272"/>
      <c r="L87" s="299"/>
      <c r="M87" s="305"/>
      <c r="N87" s="305"/>
      <c r="O87" s="305"/>
      <c r="P87" s="18"/>
      <c r="Q87" s="18"/>
      <c r="R87" s="18"/>
      <c r="S87" s="18"/>
      <c r="T87" s="18"/>
      <c r="U87" s="18"/>
      <c r="V87" s="18"/>
      <c r="W87" s="18"/>
      <c r="X87" s="18"/>
      <c r="Y87" s="18"/>
      <c r="Z87" s="18"/>
    </row>
    <row r="88" spans="1:26" ht="15.75" customHeight="1">
      <c r="A88" s="18"/>
      <c r="B88" s="473">
        <v>54</v>
      </c>
      <c r="C88" s="563"/>
      <c r="D88" s="564" t="s">
        <v>1091</v>
      </c>
      <c r="E88" s="565">
        <f t="shared" ref="E88" si="33">E89</f>
        <v>0</v>
      </c>
      <c r="F88" s="540">
        <f>SUMIF('Jurnal Unaudited'!G:G,'FACE Neraca Unaudited'!C88,'Jurnal Unaudited'!I:I)</f>
        <v>0</v>
      </c>
      <c r="G88" s="540">
        <f>SUMIF('Jurnal Unaudited'!G:G,'FACE Neraca Unaudited'!C88,'Jurnal Unaudited'!J:J)</f>
        <v>0</v>
      </c>
      <c r="H88" s="566"/>
      <c r="I88" s="565">
        <f t="shared" ref="I88:J88" si="34">I89</f>
        <v>0</v>
      </c>
      <c r="J88" s="565">
        <f t="shared" si="34"/>
        <v>0</v>
      </c>
      <c r="K88" s="272"/>
      <c r="L88" s="299"/>
      <c r="M88" s="305"/>
      <c r="N88" s="305"/>
      <c r="O88" s="305"/>
      <c r="P88" s="18"/>
      <c r="Q88" s="18"/>
      <c r="R88" s="18"/>
      <c r="S88" s="18"/>
      <c r="T88" s="18"/>
      <c r="U88" s="18"/>
      <c r="V88" s="18"/>
      <c r="W88" s="18"/>
      <c r="X88" s="18"/>
      <c r="Y88" s="18"/>
      <c r="Z88" s="18"/>
    </row>
    <row r="89" spans="1:26" ht="15.75" customHeight="1">
      <c r="A89" s="18"/>
      <c r="B89" s="262">
        <v>55</v>
      </c>
      <c r="C89" s="339"/>
      <c r="D89" s="347" t="s">
        <v>1092</v>
      </c>
      <c r="E89" s="345">
        <v>0</v>
      </c>
      <c r="F89" s="21">
        <f>SUMIF('Jurnal Unaudited'!G:G,'FACE Neraca Unaudited'!C89,'Jurnal Unaudited'!I:I)</f>
        <v>0</v>
      </c>
      <c r="G89" s="21">
        <f>SUMIF('Jurnal Unaudited'!G:G,'FACE Neraca Unaudited'!C89,'Jurnal Unaudited'!J:J)</f>
        <v>0</v>
      </c>
      <c r="H89" s="346"/>
      <c r="I89" s="345">
        <f t="shared" ref="I89" si="35">E89-F89+G89</f>
        <v>0</v>
      </c>
      <c r="J89" s="345">
        <v>0</v>
      </c>
      <c r="K89" s="272"/>
      <c r="L89" s="299"/>
      <c r="M89" s="305"/>
      <c r="N89" s="305"/>
      <c r="O89" s="305"/>
      <c r="P89" s="18"/>
      <c r="Q89" s="18"/>
      <c r="R89" s="18"/>
      <c r="S89" s="18"/>
      <c r="T89" s="18"/>
      <c r="U89" s="18"/>
      <c r="V89" s="18"/>
      <c r="W89" s="18"/>
      <c r="X89" s="18"/>
      <c r="Y89" s="18"/>
      <c r="Z89" s="18"/>
    </row>
    <row r="90" spans="1:26" ht="15.75" customHeight="1">
      <c r="A90" s="18"/>
      <c r="B90" s="262"/>
      <c r="C90" s="339"/>
      <c r="D90" s="348"/>
      <c r="E90" s="345"/>
      <c r="F90" s="21">
        <f>SUMIF('Jurnal Unaudited'!G:G,'FACE Neraca Unaudited'!C90,'Jurnal Unaudited'!I:I)</f>
        <v>0</v>
      </c>
      <c r="G90" s="21">
        <f>SUMIF('Jurnal Unaudited'!G:G,'FACE Neraca Unaudited'!C90,'Jurnal Unaudited'!J:J)</f>
        <v>0</v>
      </c>
      <c r="H90" s="346"/>
      <c r="I90" s="349"/>
      <c r="J90" s="349"/>
      <c r="K90" s="272"/>
      <c r="L90" s="299"/>
      <c r="M90" s="305"/>
      <c r="N90" s="305"/>
      <c r="O90" s="305"/>
      <c r="P90" s="18"/>
      <c r="Q90" s="18"/>
      <c r="R90" s="18"/>
      <c r="S90" s="18"/>
      <c r="T90" s="18"/>
      <c r="U90" s="18"/>
      <c r="V90" s="18"/>
      <c r="W90" s="18"/>
      <c r="X90" s="18"/>
      <c r="Y90" s="18"/>
      <c r="Z90" s="18"/>
    </row>
    <row r="91" spans="1:26" ht="15.75" customHeight="1">
      <c r="A91" s="133"/>
      <c r="B91" s="445">
        <v>56</v>
      </c>
      <c r="C91" s="449" t="s">
        <v>700</v>
      </c>
      <c r="D91" s="450" t="s">
        <v>320</v>
      </c>
      <c r="E91" s="456">
        <f>E77-E79</f>
        <v>5521247153508.5098</v>
      </c>
      <c r="F91" s="562">
        <f>SUMIF('Jurnal Unaudited'!G:G,'FACE Neraca Unaudited'!C91,'Jurnal Unaudited'!I:I)</f>
        <v>0</v>
      </c>
      <c r="G91" s="562">
        <f>SUMIF('Jurnal Unaudited'!G:G,'FACE Neraca Unaudited'!C91,'Jurnal Unaudited'!J:J)</f>
        <v>0</v>
      </c>
      <c r="H91" s="448" t="s">
        <v>779</v>
      </c>
      <c r="I91" s="451">
        <f>I77-I79</f>
        <v>5565316770520.5586</v>
      </c>
      <c r="J91" s="455">
        <f t="shared" ref="J91" si="36">J92</f>
        <v>5521247153508.5098</v>
      </c>
      <c r="K91" s="91"/>
      <c r="L91" s="305"/>
      <c r="M91" s="305"/>
      <c r="N91" s="305"/>
      <c r="O91" s="305"/>
      <c r="P91" s="133"/>
      <c r="Q91" s="133"/>
      <c r="R91" s="133"/>
      <c r="S91" s="133"/>
      <c r="T91" s="133"/>
      <c r="U91" s="133"/>
      <c r="V91" s="133"/>
      <c r="W91" s="133"/>
      <c r="X91" s="133"/>
      <c r="Y91" s="133"/>
      <c r="Z91" s="133"/>
    </row>
    <row r="92" spans="1:26" ht="15.75" hidden="1" customHeight="1">
      <c r="A92" s="133"/>
      <c r="B92" s="249"/>
      <c r="C92" s="350" t="s">
        <v>703</v>
      </c>
      <c r="D92" s="351" t="s">
        <v>320</v>
      </c>
      <c r="E92" s="352">
        <v>5521247153508.5098</v>
      </c>
      <c r="F92" s="21">
        <f>SUMIF('Jurnal Unaudited'!G:G,'FACE Neraca Unaudited'!C92,'Jurnal Unaudited'!I:I)</f>
        <v>0</v>
      </c>
      <c r="G92" s="21">
        <f>SUMIF('Jurnal Unaudited'!G:G,'FACE Neraca Unaudited'!C92,'Jurnal Unaudited'!J:J)</f>
        <v>0</v>
      </c>
      <c r="H92" s="310" t="s">
        <v>779</v>
      </c>
      <c r="I92" s="338"/>
      <c r="J92" s="276">
        <v>5521247153508.5098</v>
      </c>
      <c r="K92" s="353"/>
      <c r="L92" s="305"/>
      <c r="M92" s="305"/>
      <c r="N92" s="305"/>
      <c r="O92" s="305"/>
      <c r="P92" s="133"/>
      <c r="Q92" s="133"/>
      <c r="R92" s="133"/>
      <c r="S92" s="133"/>
      <c r="T92" s="133"/>
      <c r="U92" s="133"/>
      <c r="V92" s="133"/>
      <c r="W92" s="133"/>
      <c r="X92" s="133"/>
      <c r="Y92" s="133"/>
      <c r="Z92" s="133"/>
    </row>
    <row r="93" spans="1:26" ht="15.75" hidden="1" customHeight="1">
      <c r="A93" s="18"/>
      <c r="B93" s="354"/>
      <c r="C93" s="355" t="s">
        <v>705</v>
      </c>
      <c r="D93" s="356" t="s">
        <v>1093</v>
      </c>
      <c r="E93" s="345">
        <v>5521247153508.5098</v>
      </c>
      <c r="F93" s="21">
        <f>SUMIF('Jurnal Unaudited'!G:G,'FACE Neraca Unaudited'!C93,'Jurnal Unaudited'!I:I)</f>
        <v>0</v>
      </c>
      <c r="G93" s="21">
        <f>SUMIF('Jurnal Unaudited'!G:G,'FACE Neraca Unaudited'!C93,'Jurnal Unaudited'!J:J)</f>
        <v>0</v>
      </c>
      <c r="H93" s="346" t="s">
        <v>995</v>
      </c>
      <c r="I93" s="345"/>
      <c r="J93" s="345">
        <v>5521247153508.5098</v>
      </c>
      <c r="K93" s="273"/>
      <c r="L93" s="299"/>
      <c r="M93" s="305"/>
      <c r="N93" s="305"/>
      <c r="O93" s="305"/>
      <c r="P93" s="18"/>
      <c r="Q93" s="18"/>
      <c r="R93" s="18"/>
      <c r="S93" s="18"/>
      <c r="T93" s="18"/>
      <c r="U93" s="18"/>
      <c r="V93" s="18"/>
      <c r="W93" s="18"/>
      <c r="X93" s="18"/>
      <c r="Y93" s="18"/>
      <c r="Z93" s="18"/>
    </row>
    <row r="94" spans="1:26" ht="15.75" hidden="1" customHeight="1">
      <c r="A94" s="133"/>
      <c r="B94" s="249"/>
      <c r="C94" s="336"/>
      <c r="D94" s="337" t="s">
        <v>780</v>
      </c>
      <c r="E94" s="338">
        <v>5521247153508.5098</v>
      </c>
      <c r="F94" s="21">
        <f>SUMIF('Jurnal Unaudited'!G:G,'FACE Neraca Unaudited'!C94,'Jurnal Unaudited'!I:I)</f>
        <v>0</v>
      </c>
      <c r="G94" s="21">
        <f>SUMIF('Jurnal Unaudited'!G:G,'FACE Neraca Unaudited'!C94,'Jurnal Unaudited'!J:J)</f>
        <v>0</v>
      </c>
      <c r="H94" s="276"/>
      <c r="I94" s="338"/>
      <c r="J94" s="338">
        <v>5521247153508.5098</v>
      </c>
      <c r="K94" s="277"/>
      <c r="L94" s="305"/>
      <c r="M94" s="305"/>
      <c r="N94" s="305"/>
      <c r="O94" s="305"/>
      <c r="P94" s="133"/>
      <c r="Q94" s="133"/>
      <c r="R94" s="133"/>
      <c r="S94" s="133"/>
      <c r="T94" s="133"/>
      <c r="U94" s="133"/>
      <c r="V94" s="133"/>
      <c r="W94" s="133"/>
      <c r="X94" s="133"/>
      <c r="Y94" s="133"/>
      <c r="Z94" s="133"/>
    </row>
    <row r="95" spans="1:26" ht="15.75" customHeight="1">
      <c r="A95" s="133"/>
      <c r="B95" s="357"/>
      <c r="C95" s="350"/>
      <c r="D95" s="351"/>
      <c r="E95" s="352"/>
      <c r="F95" s="21">
        <f>SUMIF('Jurnal Unaudited'!G:G,'FACE Neraca Unaudited'!C95,'Jurnal Unaudited'!I:I)</f>
        <v>0</v>
      </c>
      <c r="G95" s="21">
        <f>SUMIF('Jurnal Unaudited'!G:G,'FACE Neraca Unaudited'!C95,'Jurnal Unaudited'!J:J)</f>
        <v>0</v>
      </c>
      <c r="H95" s="358"/>
      <c r="I95" s="352"/>
      <c r="J95" s="352"/>
      <c r="K95" s="277"/>
      <c r="L95" s="305"/>
      <c r="M95" s="305"/>
      <c r="N95" s="305"/>
      <c r="O95" s="305"/>
      <c r="P95" s="133"/>
      <c r="Q95" s="133"/>
      <c r="R95" s="133"/>
      <c r="S95" s="133"/>
      <c r="T95" s="133"/>
      <c r="U95" s="133"/>
      <c r="V95" s="133"/>
      <c r="W95" s="133"/>
      <c r="X95" s="133"/>
      <c r="Y95" s="133"/>
      <c r="Z95" s="133"/>
    </row>
    <row r="96" spans="1:26" ht="15.75" customHeight="1">
      <c r="A96" s="133"/>
      <c r="B96" s="457">
        <v>57</v>
      </c>
      <c r="C96" s="458"/>
      <c r="D96" s="459" t="s">
        <v>781</v>
      </c>
      <c r="E96" s="460">
        <f>E79+E91</f>
        <v>5534647232577.7393</v>
      </c>
      <c r="F96" s="562">
        <f>SUMIF('Jurnal Unaudited'!G:G,'FACE Neraca Unaudited'!C96,'Jurnal Unaudited'!I:I)</f>
        <v>0</v>
      </c>
      <c r="G96" s="562">
        <f>SUMIF('Jurnal Unaudited'!G:G,'FACE Neraca Unaudited'!C96,'Jurnal Unaudited'!J:J)</f>
        <v>0</v>
      </c>
      <c r="H96" s="461"/>
      <c r="I96" s="462">
        <f t="shared" ref="I96:J96" si="37">I79+I91</f>
        <v>5587002310873.2275</v>
      </c>
      <c r="J96" s="462">
        <f t="shared" si="37"/>
        <v>5534647232577.7393</v>
      </c>
      <c r="K96" s="277"/>
      <c r="L96" s="305"/>
      <c r="M96" s="305"/>
      <c r="N96" s="305"/>
      <c r="O96" s="305"/>
      <c r="P96" s="133"/>
      <c r="Q96" s="133"/>
      <c r="R96" s="133"/>
      <c r="S96" s="133"/>
      <c r="T96" s="133"/>
      <c r="U96" s="133"/>
      <c r="V96" s="133"/>
      <c r="W96" s="133"/>
      <c r="X96" s="133"/>
      <c r="Y96" s="133"/>
      <c r="Z96" s="133"/>
    </row>
    <row r="97" spans="1:26" ht="15.75" customHeight="1">
      <c r="A97" s="133"/>
      <c r="B97" s="279"/>
      <c r="C97" s="359"/>
      <c r="D97" s="91"/>
      <c r="E97" s="64"/>
      <c r="F97" s="322"/>
      <c r="G97" s="322"/>
      <c r="H97" s="322"/>
      <c r="I97" s="277"/>
      <c r="J97" s="277"/>
      <c r="K97" s="277"/>
      <c r="L97" s="305"/>
      <c r="M97" s="305"/>
      <c r="N97" s="305"/>
      <c r="O97" s="305"/>
      <c r="P97" s="133"/>
      <c r="Q97" s="133"/>
      <c r="R97" s="133"/>
      <c r="S97" s="133"/>
      <c r="T97" s="133"/>
      <c r="U97" s="133"/>
      <c r="V97" s="133"/>
      <c r="W97" s="133"/>
      <c r="X97" s="133"/>
      <c r="Y97" s="133"/>
      <c r="Z97" s="133"/>
    </row>
    <row r="98" spans="1:26" ht="15.75" customHeight="1">
      <c r="A98" s="133"/>
      <c r="B98" s="333" t="s">
        <v>1069</v>
      </c>
      <c r="C98" s="359"/>
      <c r="D98" s="91"/>
      <c r="E98" s="64"/>
      <c r="F98" s="322"/>
      <c r="G98" s="322"/>
      <c r="H98" s="322"/>
      <c r="I98" s="277"/>
      <c r="J98" s="277"/>
      <c r="K98" s="277"/>
      <c r="L98" s="305"/>
      <c r="M98" s="305"/>
      <c r="N98" s="305"/>
      <c r="O98" s="305"/>
      <c r="P98" s="133"/>
      <c r="Q98" s="133"/>
      <c r="R98" s="133"/>
      <c r="S98" s="133"/>
      <c r="T98" s="133"/>
      <c r="U98" s="133"/>
      <c r="V98" s="133"/>
      <c r="W98" s="133"/>
      <c r="X98" s="133"/>
      <c r="Y98" s="133"/>
      <c r="Z98" s="133"/>
    </row>
    <row r="99" spans="1:26" ht="15.75" customHeight="1">
      <c r="A99" s="133"/>
      <c r="B99" s="279"/>
      <c r="C99" s="359"/>
      <c r="D99" s="91"/>
      <c r="E99" s="64"/>
      <c r="F99" s="322"/>
      <c r="G99" s="322"/>
      <c r="H99" s="322"/>
      <c r="I99" s="277"/>
      <c r="J99" s="277"/>
      <c r="K99" s="277"/>
      <c r="L99" s="305"/>
      <c r="M99" s="305"/>
      <c r="N99" s="305"/>
      <c r="O99" s="305"/>
      <c r="P99" s="133"/>
      <c r="Q99" s="133"/>
      <c r="R99" s="133"/>
      <c r="S99" s="133"/>
      <c r="T99" s="133"/>
      <c r="U99" s="133"/>
      <c r="V99" s="133"/>
      <c r="W99" s="133"/>
      <c r="X99" s="133"/>
      <c r="Y99" s="133"/>
      <c r="Z99" s="133"/>
    </row>
    <row r="100" spans="1:26" ht="13.7" customHeight="1">
      <c r="C100" s="229"/>
      <c r="E100" s="36"/>
      <c r="F100" s="39"/>
      <c r="G100" s="39"/>
      <c r="H100" s="39"/>
      <c r="I100" s="1789" t="s">
        <v>713</v>
      </c>
      <c r="J100" s="1745"/>
      <c r="K100" s="257"/>
    </row>
    <row r="101" spans="1:26" ht="15.75" customHeight="1">
      <c r="C101" s="229"/>
      <c r="E101" s="22"/>
      <c r="F101" s="39"/>
      <c r="G101" s="39"/>
      <c r="H101" s="39"/>
      <c r="I101" s="251"/>
      <c r="J101" s="251"/>
      <c r="K101" s="263"/>
    </row>
    <row r="102" spans="1:26" ht="15.75" customHeight="1">
      <c r="C102" s="229"/>
      <c r="E102" s="22"/>
      <c r="F102" s="39"/>
      <c r="G102" s="39"/>
      <c r="H102" s="39"/>
      <c r="I102" s="251"/>
      <c r="J102" s="251"/>
      <c r="K102" s="263"/>
    </row>
    <row r="103" spans="1:26" ht="15.75" customHeight="1">
      <c r="C103" s="229"/>
      <c r="E103" s="22"/>
      <c r="F103" s="39"/>
      <c r="G103" s="39"/>
      <c r="H103" s="39"/>
      <c r="I103" s="251"/>
      <c r="J103" s="251"/>
      <c r="K103" s="263"/>
    </row>
    <row r="104" spans="1:26" ht="15.75" customHeight="1">
      <c r="C104" s="229"/>
      <c r="E104" s="22"/>
      <c r="F104" s="39"/>
      <c r="G104" s="39"/>
      <c r="H104" s="39"/>
      <c r="I104" s="251"/>
      <c r="J104" s="251"/>
      <c r="K104" s="263"/>
    </row>
    <row r="105" spans="1:26" ht="11.25" customHeight="1">
      <c r="C105" s="229"/>
      <c r="F105" s="39"/>
      <c r="G105" s="39"/>
      <c r="H105" s="39"/>
      <c r="I105" s="251"/>
      <c r="J105" s="251"/>
    </row>
    <row r="106" spans="1:26" ht="15.75" customHeight="1">
      <c r="C106" s="229"/>
      <c r="E106" s="22"/>
      <c r="F106" s="39"/>
      <c r="G106" s="39"/>
      <c r="H106" s="39"/>
      <c r="I106" s="1789" t="str">
        <f>SKPD!D3</f>
        <v>Drs. H. ANWAR SADAT, M.Ag.</v>
      </c>
      <c r="J106" s="1745"/>
    </row>
    <row r="107" spans="1:26" ht="15.75" customHeight="1">
      <c r="C107" s="229"/>
      <c r="F107" s="39"/>
      <c r="G107" s="39"/>
      <c r="H107" s="39"/>
    </row>
    <row r="108" spans="1:26" ht="15.75" customHeight="1">
      <c r="B108" s="1786"/>
      <c r="C108" s="1745"/>
      <c r="D108" s="1745"/>
      <c r="E108" s="1745"/>
      <c r="F108" s="1745"/>
      <c r="G108" s="1745"/>
      <c r="H108" s="1745"/>
      <c r="I108" s="1745"/>
      <c r="J108" s="1745"/>
    </row>
    <row r="109" spans="1:26" ht="15.75" customHeight="1">
      <c r="C109" s="229"/>
      <c r="D109" s="264"/>
      <c r="E109" s="22"/>
      <c r="F109" s="39"/>
      <c r="G109" s="39"/>
      <c r="H109" s="39"/>
    </row>
    <row r="110" spans="1:26" ht="15.75" customHeight="1">
      <c r="C110" s="229"/>
      <c r="F110" s="39"/>
      <c r="G110" s="39"/>
      <c r="H110" s="39"/>
    </row>
    <row r="111" spans="1:26" ht="15.75" customHeight="1">
      <c r="C111" s="229"/>
      <c r="F111" s="39"/>
      <c r="G111" s="39"/>
      <c r="H111" s="39"/>
      <c r="I111" s="265"/>
      <c r="J111" s="39"/>
    </row>
    <row r="112" spans="1:26" ht="15.75" customHeight="1">
      <c r="C112" s="229"/>
      <c r="F112" s="39"/>
      <c r="G112" s="39"/>
      <c r="H112" s="39"/>
      <c r="I112" s="265"/>
      <c r="J112" s="39"/>
    </row>
    <row r="113" spans="3:11" ht="15.75" customHeight="1">
      <c r="C113" s="229"/>
      <c r="D113" s="22"/>
      <c r="F113" s="39"/>
      <c r="G113" s="39"/>
      <c r="H113" s="39"/>
    </row>
    <row r="114" spans="3:11" ht="15.75" customHeight="1">
      <c r="C114" s="229"/>
      <c r="D114" s="22"/>
      <c r="F114" s="39"/>
      <c r="G114" s="39"/>
      <c r="H114" s="39"/>
      <c r="K114" s="39"/>
    </row>
    <row r="115" spans="3:11" ht="15.75" customHeight="1">
      <c r="C115" s="229"/>
      <c r="F115" s="39"/>
      <c r="G115" s="39"/>
      <c r="H115" s="39"/>
      <c r="K115" s="39"/>
    </row>
    <row r="116" spans="3:11" ht="15.75" customHeight="1">
      <c r="C116" s="229"/>
      <c r="F116" s="39"/>
      <c r="G116" s="39"/>
      <c r="H116" s="39"/>
    </row>
    <row r="117" spans="3:11" ht="15.75" customHeight="1">
      <c r="C117" s="229"/>
      <c r="D117" s="22"/>
      <c r="E117" s="36"/>
      <c r="F117" s="39"/>
      <c r="G117" s="39"/>
      <c r="H117" s="39"/>
    </row>
    <row r="118" spans="3:11" ht="15.75" customHeight="1">
      <c r="C118" s="229"/>
      <c r="F118" s="39"/>
      <c r="G118" s="39"/>
      <c r="H118" s="39"/>
    </row>
    <row r="119" spans="3:11" ht="15.75" customHeight="1">
      <c r="C119" s="229"/>
      <c r="D119" s="36"/>
      <c r="E119" s="36"/>
      <c r="F119" s="39"/>
      <c r="G119" s="39"/>
      <c r="H119" s="39"/>
    </row>
    <row r="120" spans="3:11" ht="15.75" customHeight="1">
      <c r="C120" s="229"/>
      <c r="D120" s="37"/>
      <c r="E120" s="36"/>
      <c r="F120" s="39"/>
      <c r="G120" s="39"/>
      <c r="H120" s="39"/>
    </row>
    <row r="121" spans="3:11" ht="15.75" customHeight="1">
      <c r="C121" s="229"/>
      <c r="D121" s="37"/>
      <c r="F121" s="39"/>
      <c r="G121" s="39"/>
      <c r="H121" s="39"/>
    </row>
    <row r="122" spans="3:11" ht="15.75" customHeight="1">
      <c r="C122" s="229"/>
      <c r="E122" s="36"/>
      <c r="F122" s="39"/>
      <c r="G122" s="39"/>
      <c r="H122" s="39"/>
    </row>
    <row r="123" spans="3:11" ht="15.75" customHeight="1">
      <c r="C123" s="229"/>
      <c r="F123" s="39"/>
      <c r="G123" s="39"/>
      <c r="H123" s="39"/>
    </row>
    <row r="124" spans="3:11" ht="15.75" customHeight="1">
      <c r="C124" s="229"/>
      <c r="F124" s="39"/>
      <c r="G124" s="39"/>
      <c r="H124" s="39"/>
    </row>
    <row r="125" spans="3:11" ht="15.75" customHeight="1">
      <c r="C125" s="229"/>
      <c r="F125" s="39"/>
      <c r="G125" s="39"/>
      <c r="H125" s="39"/>
    </row>
    <row r="126" spans="3:11" ht="15.75" customHeight="1">
      <c r="C126" s="229"/>
      <c r="D126" s="37"/>
      <c r="E126" s="22"/>
      <c r="F126" s="39"/>
      <c r="G126" s="39"/>
      <c r="H126" s="39"/>
    </row>
    <row r="127" spans="3:11" ht="15.75" customHeight="1">
      <c r="C127" s="229"/>
      <c r="E127" s="36"/>
      <c r="F127" s="39"/>
      <c r="G127" s="39"/>
      <c r="H127" s="39"/>
    </row>
    <row r="128" spans="3:11" ht="15.75" customHeight="1">
      <c r="C128" s="229"/>
      <c r="F128" s="39"/>
      <c r="G128" s="39"/>
      <c r="H128" s="39"/>
    </row>
    <row r="129" spans="3:8" ht="15.75" customHeight="1">
      <c r="C129" s="229"/>
      <c r="F129" s="39"/>
      <c r="G129" s="39"/>
      <c r="H129" s="39"/>
    </row>
    <row r="130" spans="3:8" ht="15.75" customHeight="1">
      <c r="C130" s="229"/>
      <c r="F130" s="39"/>
      <c r="G130" s="39"/>
      <c r="H130" s="39"/>
    </row>
    <row r="131" spans="3:8" ht="15.75" customHeight="1">
      <c r="C131" s="229"/>
      <c r="F131" s="39"/>
      <c r="G131" s="39"/>
      <c r="H131" s="39"/>
    </row>
    <row r="132" spans="3:8" ht="15.75" customHeight="1">
      <c r="C132" s="229"/>
      <c r="F132" s="39"/>
      <c r="G132" s="39"/>
      <c r="H132" s="39"/>
    </row>
    <row r="133" spans="3:8" ht="15.75" customHeight="1">
      <c r="C133" s="229"/>
      <c r="F133" s="39"/>
      <c r="G133" s="39"/>
      <c r="H133" s="39"/>
    </row>
    <row r="134" spans="3:8" ht="15.75" customHeight="1">
      <c r="C134" s="229"/>
      <c r="F134" s="39"/>
      <c r="G134" s="39"/>
      <c r="H134" s="39"/>
    </row>
    <row r="135" spans="3:8" ht="15.75" customHeight="1">
      <c r="C135" s="229"/>
      <c r="F135" s="39"/>
      <c r="G135" s="39"/>
      <c r="H135" s="39"/>
    </row>
    <row r="136" spans="3:8" ht="15.75" customHeight="1">
      <c r="C136" s="229"/>
      <c r="F136" s="39"/>
      <c r="G136" s="39"/>
      <c r="H136" s="39"/>
    </row>
    <row r="137" spans="3:8" ht="15.75" customHeight="1">
      <c r="C137" s="229"/>
      <c r="F137" s="39"/>
      <c r="G137" s="39"/>
      <c r="H137" s="39"/>
    </row>
    <row r="138" spans="3:8" ht="15.75" customHeight="1">
      <c r="C138" s="229"/>
      <c r="F138" s="39"/>
      <c r="G138" s="39"/>
      <c r="H138" s="39"/>
    </row>
    <row r="139" spans="3:8" ht="15.75" customHeight="1">
      <c r="C139" s="229"/>
      <c r="F139" s="39"/>
      <c r="G139" s="39"/>
      <c r="H139" s="39"/>
    </row>
    <row r="140" spans="3:8" ht="15.75" customHeight="1">
      <c r="C140" s="229"/>
      <c r="F140" s="39"/>
      <c r="G140" s="39"/>
      <c r="H140" s="39"/>
    </row>
    <row r="141" spans="3:8" ht="15.75" customHeight="1">
      <c r="C141" s="229"/>
      <c r="F141" s="39"/>
      <c r="G141" s="39"/>
      <c r="H141" s="39"/>
    </row>
    <row r="142" spans="3:8" ht="15.75" customHeight="1">
      <c r="C142" s="229"/>
      <c r="F142" s="39"/>
      <c r="G142" s="39"/>
      <c r="H142" s="39"/>
    </row>
    <row r="143" spans="3:8" ht="15.75" customHeight="1">
      <c r="C143" s="229"/>
      <c r="F143" s="39"/>
      <c r="G143" s="39"/>
      <c r="H143" s="39"/>
    </row>
    <row r="144" spans="3:8" ht="15.75" customHeight="1">
      <c r="C144" s="229"/>
      <c r="F144" s="39"/>
      <c r="G144" s="39"/>
      <c r="H144" s="39"/>
    </row>
    <row r="145" spans="3:8" ht="15.75" customHeight="1">
      <c r="C145" s="229"/>
      <c r="F145" s="39"/>
      <c r="G145" s="39"/>
      <c r="H145" s="39"/>
    </row>
    <row r="146" spans="3:8" ht="15.75" customHeight="1">
      <c r="C146" s="229"/>
      <c r="F146" s="39"/>
      <c r="G146" s="39"/>
      <c r="H146" s="39"/>
    </row>
    <row r="147" spans="3:8" ht="15.75" customHeight="1">
      <c r="C147" s="229"/>
      <c r="F147" s="39"/>
      <c r="G147" s="39"/>
      <c r="H147" s="39"/>
    </row>
    <row r="148" spans="3:8" ht="15.75" customHeight="1">
      <c r="C148" s="229"/>
      <c r="F148" s="39"/>
      <c r="G148" s="39"/>
      <c r="H148" s="39"/>
    </row>
    <row r="149" spans="3:8" ht="15.75" customHeight="1">
      <c r="C149" s="229"/>
      <c r="F149" s="39"/>
      <c r="G149" s="39"/>
      <c r="H149" s="39"/>
    </row>
    <row r="150" spans="3:8" ht="15.75" customHeight="1">
      <c r="C150" s="229"/>
      <c r="F150" s="39"/>
      <c r="G150" s="39"/>
      <c r="H150" s="39"/>
    </row>
    <row r="151" spans="3:8" ht="15.75" customHeight="1">
      <c r="C151" s="229"/>
      <c r="F151" s="39"/>
      <c r="G151" s="39"/>
      <c r="H151" s="39"/>
    </row>
    <row r="152" spans="3:8" ht="15.75" customHeight="1">
      <c r="C152" s="229"/>
      <c r="F152" s="39"/>
      <c r="G152" s="39"/>
      <c r="H152" s="39"/>
    </row>
    <row r="153" spans="3:8" ht="15.75" customHeight="1">
      <c r="C153" s="229"/>
      <c r="F153" s="39"/>
      <c r="G153" s="39"/>
      <c r="H153" s="39"/>
    </row>
    <row r="154" spans="3:8" ht="15.75" customHeight="1">
      <c r="C154" s="229"/>
      <c r="F154" s="39"/>
      <c r="G154" s="39"/>
      <c r="H154" s="39"/>
    </row>
    <row r="155" spans="3:8" ht="15.75" customHeight="1">
      <c r="C155" s="229"/>
      <c r="F155" s="39"/>
      <c r="G155" s="39"/>
      <c r="H155" s="39"/>
    </row>
    <row r="156" spans="3:8" ht="15.75" customHeight="1">
      <c r="C156" s="229"/>
      <c r="F156" s="39"/>
      <c r="G156" s="39"/>
      <c r="H156" s="39"/>
    </row>
    <row r="157" spans="3:8" ht="15.75" customHeight="1">
      <c r="C157" s="229"/>
      <c r="F157" s="39"/>
      <c r="G157" s="39"/>
      <c r="H157" s="39"/>
    </row>
    <row r="158" spans="3:8" ht="15.75" customHeight="1">
      <c r="C158" s="229"/>
      <c r="F158" s="39"/>
      <c r="G158" s="39"/>
      <c r="H158" s="39"/>
    </row>
    <row r="159" spans="3:8" ht="15.75" customHeight="1">
      <c r="C159" s="229"/>
      <c r="F159" s="39"/>
      <c r="G159" s="39"/>
      <c r="H159" s="39"/>
    </row>
    <row r="160" spans="3:8" ht="15.75" customHeight="1">
      <c r="C160" s="229"/>
      <c r="F160" s="39"/>
      <c r="G160" s="39"/>
      <c r="H160" s="39"/>
    </row>
    <row r="161" spans="3:8" ht="15.75" customHeight="1">
      <c r="C161" s="229"/>
      <c r="F161" s="39"/>
      <c r="G161" s="39"/>
      <c r="H161" s="39"/>
    </row>
    <row r="162" spans="3:8" ht="15.75" customHeight="1">
      <c r="C162" s="229"/>
      <c r="F162" s="39"/>
      <c r="G162" s="39"/>
      <c r="H162" s="39"/>
    </row>
    <row r="163" spans="3:8" ht="15.75" customHeight="1">
      <c r="C163" s="229"/>
      <c r="F163" s="39"/>
      <c r="G163" s="39"/>
      <c r="H163" s="39"/>
    </row>
    <row r="164" spans="3:8" ht="15.75" customHeight="1">
      <c r="C164" s="229"/>
      <c r="F164" s="39"/>
      <c r="G164" s="39"/>
      <c r="H164" s="39"/>
    </row>
    <row r="165" spans="3:8" ht="15.75" customHeight="1">
      <c r="C165" s="229"/>
      <c r="F165" s="39"/>
      <c r="G165" s="39"/>
      <c r="H165" s="39"/>
    </row>
    <row r="166" spans="3:8" ht="15.75" customHeight="1">
      <c r="C166" s="229"/>
      <c r="F166" s="39"/>
      <c r="G166" s="39"/>
      <c r="H166" s="39"/>
    </row>
    <row r="167" spans="3:8" ht="15.75" customHeight="1">
      <c r="C167" s="229"/>
      <c r="F167" s="39"/>
      <c r="G167" s="39"/>
      <c r="H167" s="39"/>
    </row>
    <row r="168" spans="3:8" ht="15.75" customHeight="1">
      <c r="C168" s="229"/>
      <c r="F168" s="39"/>
      <c r="G168" s="39"/>
      <c r="H168" s="39"/>
    </row>
    <row r="169" spans="3:8" ht="15.75" customHeight="1">
      <c r="C169" s="229"/>
      <c r="F169" s="39"/>
      <c r="G169" s="39"/>
      <c r="H169" s="39"/>
    </row>
    <row r="170" spans="3:8" ht="15.75" customHeight="1">
      <c r="C170" s="229"/>
      <c r="F170" s="39"/>
      <c r="G170" s="39"/>
      <c r="H170" s="39"/>
    </row>
    <row r="171" spans="3:8" ht="15.75" customHeight="1">
      <c r="C171" s="229"/>
      <c r="F171" s="39"/>
      <c r="G171" s="39"/>
      <c r="H171" s="39"/>
    </row>
    <row r="172" spans="3:8" ht="15.75" customHeight="1">
      <c r="C172" s="229"/>
      <c r="F172" s="39"/>
      <c r="G172" s="39"/>
      <c r="H172" s="39"/>
    </row>
    <row r="173" spans="3:8" ht="15.75" customHeight="1">
      <c r="C173" s="229"/>
      <c r="F173" s="39"/>
      <c r="G173" s="39"/>
      <c r="H173" s="39"/>
    </row>
    <row r="174" spans="3:8" ht="15.75" customHeight="1">
      <c r="C174" s="229"/>
      <c r="F174" s="39"/>
      <c r="G174" s="39"/>
      <c r="H174" s="39"/>
    </row>
    <row r="175" spans="3:8" ht="15.75" customHeight="1">
      <c r="C175" s="229"/>
      <c r="F175" s="39"/>
      <c r="G175" s="39"/>
      <c r="H175" s="39"/>
    </row>
    <row r="176" spans="3:8" ht="15.75" customHeight="1">
      <c r="C176" s="229"/>
      <c r="F176" s="39"/>
      <c r="G176" s="39"/>
      <c r="H176" s="39"/>
    </row>
    <row r="177" spans="3:8" ht="15.75" customHeight="1">
      <c r="C177" s="229"/>
      <c r="F177" s="39"/>
      <c r="G177" s="39"/>
      <c r="H177" s="39"/>
    </row>
    <row r="178" spans="3:8" ht="15.75" customHeight="1">
      <c r="C178" s="229"/>
      <c r="F178" s="39"/>
      <c r="G178" s="39"/>
      <c r="H178" s="39"/>
    </row>
    <row r="179" spans="3:8" ht="15.75" customHeight="1">
      <c r="C179" s="229"/>
      <c r="F179" s="39"/>
      <c r="G179" s="39"/>
      <c r="H179" s="39"/>
    </row>
    <row r="180" spans="3:8" ht="15.75" customHeight="1">
      <c r="C180" s="229"/>
      <c r="F180" s="39"/>
      <c r="G180" s="39"/>
      <c r="H180" s="39"/>
    </row>
    <row r="181" spans="3:8" ht="15.75" customHeight="1">
      <c r="C181" s="229"/>
      <c r="F181" s="39"/>
      <c r="G181" s="39"/>
      <c r="H181" s="39"/>
    </row>
    <row r="182" spans="3:8" ht="15.75" customHeight="1">
      <c r="C182" s="229"/>
      <c r="F182" s="39"/>
      <c r="G182" s="39"/>
      <c r="H182" s="39"/>
    </row>
    <row r="183" spans="3:8" ht="15.75" customHeight="1">
      <c r="C183" s="229"/>
      <c r="F183" s="39"/>
      <c r="G183" s="39"/>
      <c r="H183" s="39"/>
    </row>
    <row r="184" spans="3:8" ht="15.75" customHeight="1">
      <c r="C184" s="229"/>
      <c r="F184" s="39"/>
      <c r="G184" s="39"/>
      <c r="H184" s="39"/>
    </row>
    <row r="185" spans="3:8" ht="15.75" customHeight="1">
      <c r="C185" s="229"/>
      <c r="F185" s="39"/>
      <c r="G185" s="39"/>
      <c r="H185" s="39"/>
    </row>
    <row r="186" spans="3:8" ht="15.75" customHeight="1">
      <c r="C186" s="229"/>
      <c r="F186" s="39"/>
      <c r="G186" s="39"/>
      <c r="H186" s="39"/>
    </row>
    <row r="187" spans="3:8" ht="15.75" customHeight="1">
      <c r="C187" s="229"/>
      <c r="F187" s="39"/>
      <c r="G187" s="39"/>
      <c r="H187" s="39"/>
    </row>
    <row r="188" spans="3:8" ht="15.75" customHeight="1">
      <c r="C188" s="229"/>
      <c r="F188" s="39"/>
      <c r="G188" s="39"/>
      <c r="H188" s="39"/>
    </row>
    <row r="189" spans="3:8" ht="15.75" customHeight="1">
      <c r="C189" s="229"/>
      <c r="F189" s="39"/>
      <c r="G189" s="39"/>
      <c r="H189" s="39"/>
    </row>
    <row r="190" spans="3:8" ht="15.75" customHeight="1">
      <c r="C190" s="229"/>
      <c r="F190" s="39"/>
      <c r="G190" s="39"/>
      <c r="H190" s="39"/>
    </row>
    <row r="191" spans="3:8" ht="15.75" customHeight="1">
      <c r="C191" s="229"/>
      <c r="F191" s="39"/>
      <c r="G191" s="39"/>
      <c r="H191" s="39"/>
    </row>
    <row r="192" spans="3:8" ht="15.75" customHeight="1">
      <c r="C192" s="229"/>
      <c r="F192" s="39"/>
      <c r="G192" s="39"/>
      <c r="H192" s="39"/>
    </row>
    <row r="193" spans="3:8" ht="15.75" customHeight="1">
      <c r="C193" s="229"/>
      <c r="F193" s="39"/>
      <c r="G193" s="39"/>
      <c r="H193" s="39"/>
    </row>
    <row r="194" spans="3:8" ht="15.75" customHeight="1">
      <c r="C194" s="229"/>
      <c r="F194" s="39"/>
      <c r="G194" s="39"/>
      <c r="H194" s="39"/>
    </row>
    <row r="195" spans="3:8" ht="15.75" customHeight="1">
      <c r="C195" s="229"/>
      <c r="F195" s="39"/>
      <c r="G195" s="39"/>
      <c r="H195" s="39"/>
    </row>
    <row r="196" spans="3:8" ht="15.75" customHeight="1">
      <c r="C196" s="229"/>
      <c r="F196" s="39"/>
      <c r="G196" s="39"/>
      <c r="H196" s="39"/>
    </row>
    <row r="197" spans="3:8" ht="15.75" customHeight="1">
      <c r="C197" s="229"/>
      <c r="F197" s="39"/>
      <c r="G197" s="39"/>
      <c r="H197" s="39"/>
    </row>
    <row r="198" spans="3:8" ht="15.75" customHeight="1">
      <c r="C198" s="229"/>
      <c r="F198" s="39"/>
      <c r="G198" s="39"/>
      <c r="H198" s="39"/>
    </row>
    <row r="199" spans="3:8" ht="15.75" customHeight="1">
      <c r="C199" s="229"/>
      <c r="F199" s="39"/>
      <c r="G199" s="39"/>
      <c r="H199" s="39"/>
    </row>
    <row r="200" spans="3:8" ht="15.75" customHeight="1">
      <c r="C200" s="229"/>
      <c r="F200" s="39"/>
      <c r="G200" s="39"/>
      <c r="H200" s="39"/>
    </row>
    <row r="201" spans="3:8" ht="15.75" customHeight="1">
      <c r="C201" s="229"/>
      <c r="F201" s="39"/>
      <c r="G201" s="39"/>
      <c r="H201" s="39"/>
    </row>
    <row r="202" spans="3:8" ht="15.75" customHeight="1">
      <c r="C202" s="229"/>
      <c r="F202" s="39"/>
      <c r="G202" s="39"/>
      <c r="H202" s="39"/>
    </row>
    <row r="203" spans="3:8" ht="15.75" customHeight="1">
      <c r="C203" s="229"/>
      <c r="F203" s="39"/>
      <c r="G203" s="39"/>
      <c r="H203" s="39"/>
    </row>
    <row r="204" spans="3:8" ht="15.75" customHeight="1">
      <c r="C204" s="229"/>
      <c r="F204" s="39"/>
      <c r="G204" s="39"/>
      <c r="H204" s="39"/>
    </row>
    <row r="205" spans="3:8" ht="15.75" customHeight="1">
      <c r="C205" s="229"/>
      <c r="F205" s="39"/>
      <c r="G205" s="39"/>
      <c r="H205" s="39"/>
    </row>
    <row r="206" spans="3:8" ht="15.75" customHeight="1">
      <c r="C206" s="229"/>
      <c r="F206" s="39"/>
      <c r="G206" s="39"/>
      <c r="H206" s="39"/>
    </row>
    <row r="207" spans="3:8" ht="15.75" customHeight="1">
      <c r="C207" s="229"/>
      <c r="F207" s="39"/>
      <c r="G207" s="39"/>
      <c r="H207" s="39"/>
    </row>
    <row r="208" spans="3:8" ht="15.75" customHeight="1">
      <c r="C208" s="229"/>
      <c r="F208" s="39"/>
      <c r="G208" s="39"/>
      <c r="H208" s="39"/>
    </row>
    <row r="209" spans="3:8" ht="15.75" customHeight="1">
      <c r="C209" s="229"/>
      <c r="F209" s="39"/>
      <c r="G209" s="39"/>
      <c r="H209" s="39"/>
    </row>
    <row r="210" spans="3:8" ht="15.75" customHeight="1">
      <c r="C210" s="229"/>
      <c r="F210" s="39"/>
      <c r="G210" s="39"/>
      <c r="H210" s="39"/>
    </row>
    <row r="211" spans="3:8" ht="15.75" customHeight="1">
      <c r="C211" s="229"/>
      <c r="F211" s="39"/>
      <c r="G211" s="39"/>
      <c r="H211" s="39"/>
    </row>
    <row r="212" spans="3:8" ht="15.75" customHeight="1">
      <c r="C212" s="229"/>
      <c r="F212" s="39"/>
      <c r="G212" s="39"/>
      <c r="H212" s="39"/>
    </row>
    <row r="213" spans="3:8" ht="15.75" customHeight="1">
      <c r="C213" s="229"/>
      <c r="F213" s="39"/>
      <c r="G213" s="39"/>
      <c r="H213" s="39"/>
    </row>
    <row r="214" spans="3:8" ht="15.75" customHeight="1">
      <c r="C214" s="229"/>
      <c r="F214" s="39"/>
      <c r="G214" s="39"/>
      <c r="H214" s="39"/>
    </row>
    <row r="215" spans="3:8" ht="15.75" customHeight="1">
      <c r="C215" s="229"/>
      <c r="F215" s="39"/>
      <c r="G215" s="39"/>
      <c r="H215" s="39"/>
    </row>
    <row r="216" spans="3:8" ht="15.75" customHeight="1">
      <c r="C216" s="229"/>
      <c r="F216" s="39"/>
      <c r="G216" s="39"/>
      <c r="H216" s="39"/>
    </row>
    <row r="217" spans="3:8" ht="15.75" customHeight="1">
      <c r="C217" s="229"/>
      <c r="F217" s="39"/>
      <c r="G217" s="39"/>
      <c r="H217" s="39"/>
    </row>
    <row r="218" spans="3:8" ht="15.75" customHeight="1">
      <c r="C218" s="229"/>
      <c r="F218" s="39"/>
      <c r="G218" s="39"/>
      <c r="H218" s="39"/>
    </row>
    <row r="219" spans="3:8" ht="15.75" customHeight="1">
      <c r="C219" s="229"/>
      <c r="F219" s="39"/>
      <c r="G219" s="39"/>
      <c r="H219" s="39"/>
    </row>
    <row r="220" spans="3:8" ht="15.75" customHeight="1">
      <c r="C220" s="229"/>
      <c r="F220" s="39"/>
      <c r="G220" s="39"/>
      <c r="H220" s="39"/>
    </row>
    <row r="221" spans="3:8" ht="15.75" customHeight="1">
      <c r="C221" s="229"/>
      <c r="F221" s="39"/>
      <c r="G221" s="39"/>
      <c r="H221" s="39"/>
    </row>
    <row r="222" spans="3:8" ht="15.75" customHeight="1">
      <c r="C222" s="229"/>
      <c r="F222" s="39"/>
      <c r="G222" s="39"/>
      <c r="H222" s="39"/>
    </row>
    <row r="223" spans="3:8" ht="15.75" customHeight="1">
      <c r="C223" s="229"/>
      <c r="F223" s="39"/>
      <c r="G223" s="39"/>
      <c r="H223" s="39"/>
    </row>
    <row r="224" spans="3:8" ht="15.75" customHeight="1">
      <c r="C224" s="229"/>
      <c r="F224" s="39"/>
      <c r="G224" s="39"/>
      <c r="H224" s="39"/>
    </row>
    <row r="225" spans="3:8" ht="15.75" customHeight="1">
      <c r="C225" s="229"/>
      <c r="F225" s="39"/>
      <c r="G225" s="39"/>
      <c r="H225" s="39"/>
    </row>
    <row r="226" spans="3:8" ht="15.75" customHeight="1">
      <c r="C226" s="229"/>
      <c r="F226" s="39"/>
      <c r="G226" s="39"/>
      <c r="H226" s="39"/>
    </row>
    <row r="227" spans="3:8" ht="15.75" customHeight="1">
      <c r="C227" s="229"/>
      <c r="F227" s="39"/>
      <c r="G227" s="39"/>
      <c r="H227" s="39"/>
    </row>
    <row r="228" spans="3:8" ht="15.75" customHeight="1">
      <c r="C228" s="229"/>
      <c r="F228" s="39"/>
      <c r="G228" s="39"/>
      <c r="H228" s="39"/>
    </row>
    <row r="229" spans="3:8" ht="15.75" customHeight="1">
      <c r="C229" s="229"/>
      <c r="F229" s="39"/>
      <c r="G229" s="39"/>
      <c r="H229" s="39"/>
    </row>
    <row r="230" spans="3:8" ht="15.75" customHeight="1">
      <c r="C230" s="229"/>
      <c r="F230" s="39"/>
      <c r="G230" s="39"/>
      <c r="H230" s="39"/>
    </row>
    <row r="231" spans="3:8" ht="15.75" customHeight="1">
      <c r="C231" s="229"/>
      <c r="F231" s="39"/>
      <c r="G231" s="39"/>
      <c r="H231" s="39"/>
    </row>
    <row r="232" spans="3:8" ht="15.75" customHeight="1">
      <c r="C232" s="229"/>
      <c r="F232" s="39"/>
      <c r="G232" s="39"/>
      <c r="H232" s="39"/>
    </row>
    <row r="233" spans="3:8" ht="15.75" customHeight="1">
      <c r="C233" s="229"/>
      <c r="F233" s="39"/>
      <c r="G233" s="39"/>
      <c r="H233" s="39"/>
    </row>
    <row r="234" spans="3:8" ht="15.75" customHeight="1">
      <c r="C234" s="229"/>
      <c r="F234" s="39"/>
      <c r="G234" s="39"/>
      <c r="H234" s="39"/>
    </row>
    <row r="235" spans="3:8" ht="15.75" customHeight="1">
      <c r="C235" s="229"/>
      <c r="F235" s="39"/>
      <c r="G235" s="39"/>
      <c r="H235" s="39"/>
    </row>
    <row r="236" spans="3:8" ht="15.75" customHeight="1">
      <c r="C236" s="229"/>
      <c r="F236" s="39"/>
      <c r="G236" s="39"/>
      <c r="H236" s="39"/>
    </row>
    <row r="237" spans="3:8" ht="15.75" customHeight="1">
      <c r="C237" s="229"/>
      <c r="F237" s="39"/>
      <c r="G237" s="39"/>
      <c r="H237" s="39"/>
    </row>
    <row r="238" spans="3:8" ht="15.75" customHeight="1">
      <c r="C238" s="229"/>
      <c r="F238" s="39"/>
      <c r="G238" s="39"/>
      <c r="H238" s="39"/>
    </row>
    <row r="239" spans="3:8" ht="15.75" customHeight="1">
      <c r="C239" s="229"/>
      <c r="F239" s="39"/>
      <c r="G239" s="39"/>
      <c r="H239" s="39"/>
    </row>
    <row r="240" spans="3:8" ht="15.75" customHeight="1">
      <c r="C240" s="229"/>
      <c r="F240" s="39"/>
      <c r="G240" s="39"/>
      <c r="H240" s="39"/>
    </row>
    <row r="241" spans="3:8" ht="15.75" customHeight="1">
      <c r="C241" s="229"/>
      <c r="F241" s="39"/>
      <c r="G241" s="39"/>
      <c r="H241" s="39"/>
    </row>
    <row r="242" spans="3:8" ht="15.75" customHeight="1">
      <c r="C242" s="229"/>
      <c r="F242" s="39"/>
      <c r="G242" s="39"/>
      <c r="H242" s="39"/>
    </row>
    <row r="243" spans="3:8" ht="15.75" customHeight="1">
      <c r="C243" s="229"/>
      <c r="F243" s="39"/>
      <c r="G243" s="39"/>
      <c r="H243" s="39"/>
    </row>
    <row r="244" spans="3:8" ht="15.75" customHeight="1">
      <c r="C244" s="229"/>
      <c r="F244" s="39"/>
      <c r="G244" s="39"/>
      <c r="H244" s="39"/>
    </row>
    <row r="245" spans="3:8" ht="15.75" customHeight="1">
      <c r="C245" s="229"/>
      <c r="F245" s="39"/>
      <c r="G245" s="39"/>
      <c r="H245" s="39"/>
    </row>
    <row r="246" spans="3:8" ht="15.75" customHeight="1">
      <c r="C246" s="229"/>
      <c r="F246" s="39"/>
      <c r="G246" s="39"/>
      <c r="H246" s="39"/>
    </row>
    <row r="247" spans="3:8" ht="15.75" customHeight="1">
      <c r="C247" s="229"/>
      <c r="F247" s="39"/>
      <c r="G247" s="39"/>
      <c r="H247" s="39"/>
    </row>
    <row r="248" spans="3:8" ht="15.75" customHeight="1">
      <c r="C248" s="229"/>
      <c r="F248" s="39"/>
      <c r="G248" s="39"/>
      <c r="H248" s="39"/>
    </row>
    <row r="249" spans="3:8" ht="15.75" customHeight="1">
      <c r="C249" s="229"/>
      <c r="F249" s="39"/>
      <c r="G249" s="39"/>
      <c r="H249" s="39"/>
    </row>
    <row r="250" spans="3:8" ht="15.75" customHeight="1">
      <c r="C250" s="229"/>
      <c r="F250" s="39"/>
      <c r="G250" s="39"/>
      <c r="H250" s="39"/>
    </row>
    <row r="251" spans="3:8" ht="15.75" customHeight="1">
      <c r="C251" s="229"/>
      <c r="F251" s="39"/>
      <c r="G251" s="39"/>
      <c r="H251" s="39"/>
    </row>
    <row r="252" spans="3:8" ht="15.75" customHeight="1">
      <c r="C252" s="229"/>
      <c r="F252" s="39"/>
      <c r="G252" s="39"/>
      <c r="H252" s="39"/>
    </row>
    <row r="253" spans="3:8" ht="15.75" customHeight="1">
      <c r="C253" s="229"/>
      <c r="F253" s="39"/>
      <c r="G253" s="39"/>
      <c r="H253" s="39"/>
    </row>
    <row r="254" spans="3:8" ht="15.75" customHeight="1">
      <c r="C254" s="229"/>
      <c r="F254" s="39"/>
      <c r="G254" s="39"/>
      <c r="H254" s="39"/>
    </row>
    <row r="255" spans="3:8" ht="15.75" customHeight="1">
      <c r="C255" s="229"/>
      <c r="F255" s="39"/>
      <c r="G255" s="39"/>
      <c r="H255" s="39"/>
    </row>
    <row r="256" spans="3:8" ht="15.75" customHeight="1">
      <c r="C256" s="229"/>
      <c r="F256" s="39"/>
      <c r="G256" s="39"/>
      <c r="H256" s="39"/>
    </row>
    <row r="257" spans="3:8" ht="15.75" customHeight="1">
      <c r="C257" s="229"/>
      <c r="F257" s="39"/>
      <c r="G257" s="39"/>
      <c r="H257" s="39"/>
    </row>
    <row r="258" spans="3:8" ht="15.75" customHeight="1">
      <c r="C258" s="229"/>
      <c r="F258" s="39"/>
      <c r="G258" s="39"/>
      <c r="H258" s="39"/>
    </row>
    <row r="259" spans="3:8" ht="15.75" customHeight="1">
      <c r="C259" s="229"/>
      <c r="F259" s="39"/>
      <c r="G259" s="39"/>
      <c r="H259" s="39"/>
    </row>
    <row r="260" spans="3:8" ht="15.75" customHeight="1">
      <c r="C260" s="229"/>
      <c r="F260" s="39"/>
      <c r="G260" s="39"/>
      <c r="H260" s="39"/>
    </row>
    <row r="261" spans="3:8" ht="15.75" customHeight="1">
      <c r="C261" s="229"/>
      <c r="F261" s="39"/>
      <c r="G261" s="39"/>
      <c r="H261" s="39"/>
    </row>
    <row r="262" spans="3:8" ht="15.75" customHeight="1">
      <c r="C262" s="229"/>
      <c r="F262" s="39"/>
      <c r="G262" s="39"/>
      <c r="H262" s="39"/>
    </row>
    <row r="263" spans="3:8" ht="15.75" customHeight="1">
      <c r="C263" s="229"/>
      <c r="F263" s="39"/>
      <c r="G263" s="39"/>
      <c r="H263" s="39"/>
    </row>
    <row r="264" spans="3:8" ht="15.75" customHeight="1">
      <c r="C264" s="229"/>
      <c r="F264" s="39"/>
      <c r="G264" s="39"/>
      <c r="H264" s="39"/>
    </row>
    <row r="265" spans="3:8" ht="15.75" customHeight="1">
      <c r="C265" s="229"/>
      <c r="F265" s="39"/>
      <c r="G265" s="39"/>
      <c r="H265" s="39"/>
    </row>
    <row r="266" spans="3:8" ht="15.75" customHeight="1">
      <c r="C266" s="229"/>
      <c r="F266" s="39"/>
      <c r="G266" s="39"/>
      <c r="H266" s="39"/>
    </row>
    <row r="267" spans="3:8" ht="15.75" customHeight="1">
      <c r="C267" s="229"/>
      <c r="F267" s="39"/>
      <c r="G267" s="39"/>
      <c r="H267" s="39"/>
    </row>
    <row r="268" spans="3:8" ht="15.75" customHeight="1">
      <c r="C268" s="229"/>
      <c r="F268" s="39"/>
      <c r="G268" s="39"/>
      <c r="H268" s="39"/>
    </row>
    <row r="269" spans="3:8" ht="15.75" customHeight="1">
      <c r="C269" s="229"/>
      <c r="F269" s="39"/>
      <c r="G269" s="39"/>
      <c r="H269" s="39"/>
    </row>
    <row r="270" spans="3:8" ht="15.75" customHeight="1">
      <c r="C270" s="229"/>
      <c r="F270" s="39"/>
      <c r="G270" s="39"/>
      <c r="H270" s="39"/>
    </row>
    <row r="271" spans="3:8" ht="15.75" customHeight="1">
      <c r="C271" s="229"/>
      <c r="F271" s="39"/>
      <c r="G271" s="39"/>
      <c r="H271" s="39"/>
    </row>
    <row r="272" spans="3:8" ht="15.75" customHeight="1">
      <c r="C272" s="229"/>
      <c r="F272" s="39"/>
      <c r="G272" s="39"/>
      <c r="H272" s="39"/>
    </row>
    <row r="273" spans="3:8" ht="15.75" customHeight="1">
      <c r="C273" s="229"/>
      <c r="F273" s="39"/>
      <c r="G273" s="39"/>
      <c r="H273" s="39"/>
    </row>
    <row r="274" spans="3:8" ht="15.75" customHeight="1">
      <c r="C274" s="229"/>
      <c r="F274" s="39"/>
      <c r="G274" s="39"/>
      <c r="H274" s="39"/>
    </row>
    <row r="275" spans="3:8" ht="15.75" customHeight="1">
      <c r="C275" s="229"/>
      <c r="F275" s="39"/>
      <c r="G275" s="39"/>
      <c r="H275" s="39"/>
    </row>
    <row r="276" spans="3:8" ht="15.75" customHeight="1">
      <c r="C276" s="229"/>
      <c r="F276" s="39"/>
      <c r="G276" s="39"/>
      <c r="H276" s="39"/>
    </row>
    <row r="277" spans="3:8" ht="15.75" customHeight="1">
      <c r="C277" s="229"/>
      <c r="F277" s="39"/>
      <c r="G277" s="39"/>
      <c r="H277" s="39"/>
    </row>
    <row r="278" spans="3:8" ht="15.75" customHeight="1">
      <c r="C278" s="229"/>
      <c r="F278" s="39"/>
      <c r="G278" s="39"/>
      <c r="H278" s="39"/>
    </row>
    <row r="279" spans="3:8" ht="15.75" customHeight="1">
      <c r="C279" s="229"/>
      <c r="F279" s="39"/>
      <c r="G279" s="39"/>
      <c r="H279" s="39"/>
    </row>
    <row r="280" spans="3:8" ht="15.75" customHeight="1">
      <c r="C280" s="229"/>
      <c r="F280" s="39"/>
      <c r="G280" s="39"/>
      <c r="H280" s="39"/>
    </row>
    <row r="281" spans="3:8" ht="15.75" customHeight="1">
      <c r="C281" s="229"/>
      <c r="F281" s="39"/>
      <c r="G281" s="39"/>
      <c r="H281" s="39"/>
    </row>
    <row r="282" spans="3:8" ht="15.75" customHeight="1">
      <c r="C282" s="229"/>
      <c r="F282" s="39"/>
      <c r="G282" s="39"/>
      <c r="H282" s="39"/>
    </row>
    <row r="283" spans="3:8" ht="15.75" customHeight="1">
      <c r="C283" s="229"/>
      <c r="F283" s="39"/>
      <c r="G283" s="39"/>
      <c r="H283" s="39"/>
    </row>
    <row r="284" spans="3:8" ht="15.75" customHeight="1">
      <c r="C284" s="229"/>
      <c r="F284" s="39"/>
      <c r="G284" s="39"/>
      <c r="H284" s="39"/>
    </row>
    <row r="285" spans="3:8" ht="15.75" customHeight="1">
      <c r="C285" s="229"/>
      <c r="F285" s="39"/>
      <c r="G285" s="39"/>
      <c r="H285" s="39"/>
    </row>
    <row r="286" spans="3:8" ht="15.75" customHeight="1">
      <c r="C286" s="229"/>
      <c r="F286" s="39"/>
      <c r="G286" s="39"/>
      <c r="H286" s="39"/>
    </row>
    <row r="287" spans="3:8" ht="15.75" customHeight="1">
      <c r="C287" s="229"/>
      <c r="F287" s="39"/>
      <c r="G287" s="39"/>
      <c r="H287" s="39"/>
    </row>
    <row r="288" spans="3:8" ht="15.75" customHeight="1">
      <c r="C288" s="229"/>
      <c r="F288" s="39"/>
      <c r="G288" s="39"/>
      <c r="H288" s="39"/>
    </row>
    <row r="289" spans="3:8" ht="15.75" customHeight="1">
      <c r="C289" s="229"/>
      <c r="F289" s="39"/>
      <c r="G289" s="39"/>
      <c r="H289" s="39"/>
    </row>
    <row r="290" spans="3:8" ht="15.75" customHeight="1">
      <c r="C290" s="229"/>
      <c r="F290" s="39"/>
      <c r="G290" s="39"/>
      <c r="H290" s="39"/>
    </row>
    <row r="291" spans="3:8" ht="15.75" customHeight="1">
      <c r="C291" s="229"/>
      <c r="F291" s="39"/>
      <c r="G291" s="39"/>
      <c r="H291" s="39"/>
    </row>
    <row r="292" spans="3:8" ht="15.75" customHeight="1">
      <c r="C292" s="229"/>
      <c r="F292" s="39"/>
      <c r="G292" s="39"/>
      <c r="H292" s="39"/>
    </row>
    <row r="293" spans="3:8" ht="15.75" customHeight="1">
      <c r="C293" s="229"/>
      <c r="F293" s="39"/>
      <c r="G293" s="39"/>
      <c r="H293" s="39"/>
    </row>
    <row r="294" spans="3:8" ht="15.75" customHeight="1">
      <c r="C294" s="229"/>
      <c r="F294" s="39"/>
      <c r="G294" s="39"/>
      <c r="H294" s="39"/>
    </row>
    <row r="295" spans="3:8" ht="15.75" customHeight="1">
      <c r="C295" s="229"/>
      <c r="F295" s="39"/>
      <c r="G295" s="39"/>
      <c r="H295" s="39"/>
    </row>
    <row r="296" spans="3:8" ht="15.75" customHeight="1">
      <c r="C296" s="229"/>
      <c r="F296" s="39"/>
      <c r="G296" s="39"/>
      <c r="H296" s="39"/>
    </row>
    <row r="297" spans="3:8" ht="15.75" customHeight="1">
      <c r="C297" s="229"/>
      <c r="F297" s="39"/>
      <c r="G297" s="39"/>
      <c r="H297" s="39"/>
    </row>
    <row r="298" spans="3:8" ht="15.75" customHeight="1">
      <c r="C298" s="229"/>
      <c r="F298" s="39"/>
      <c r="G298" s="39"/>
      <c r="H298" s="39"/>
    </row>
    <row r="299" spans="3:8" ht="15.75" customHeight="1">
      <c r="C299" s="229"/>
      <c r="F299" s="39"/>
      <c r="G299" s="39"/>
      <c r="H299" s="39"/>
    </row>
    <row r="300" spans="3:8" ht="15.75" customHeight="1">
      <c r="C300" s="229"/>
      <c r="F300" s="39"/>
      <c r="G300" s="39"/>
      <c r="H300" s="39"/>
    </row>
    <row r="301" spans="3:8" ht="15.75" customHeight="1">
      <c r="C301" s="229"/>
      <c r="F301" s="39"/>
      <c r="G301" s="39"/>
      <c r="H301" s="39"/>
    </row>
    <row r="302" spans="3:8" ht="15.75" customHeight="1">
      <c r="C302" s="229"/>
      <c r="F302" s="39"/>
      <c r="G302" s="39"/>
      <c r="H302" s="39"/>
    </row>
    <row r="303" spans="3:8" ht="15.75" customHeight="1">
      <c r="C303" s="229"/>
      <c r="F303" s="39"/>
      <c r="G303" s="39"/>
      <c r="H303" s="39"/>
    </row>
    <row r="304" spans="3:8" ht="15.75" customHeight="1">
      <c r="C304" s="229"/>
      <c r="F304" s="39"/>
      <c r="G304" s="39"/>
      <c r="H304" s="39"/>
    </row>
    <row r="305" spans="3:8" ht="15.75" customHeight="1">
      <c r="C305" s="229"/>
      <c r="F305" s="39"/>
      <c r="G305" s="39"/>
      <c r="H305" s="39"/>
    </row>
    <row r="306" spans="3:8" ht="15.75" customHeight="1">
      <c r="C306" s="229"/>
      <c r="F306" s="39"/>
      <c r="G306" s="39"/>
      <c r="H306" s="39"/>
    </row>
    <row r="307" spans="3:8" ht="15.75" customHeight="1">
      <c r="C307" s="229"/>
      <c r="F307" s="39"/>
      <c r="G307" s="39"/>
      <c r="H307" s="39"/>
    </row>
    <row r="308" spans="3:8" ht="15.75" customHeight="1">
      <c r="C308" s="229"/>
      <c r="F308" s="39"/>
      <c r="G308" s="39"/>
      <c r="H308" s="39"/>
    </row>
    <row r="309" spans="3:8" ht="15.75" customHeight="1">
      <c r="C309" s="229"/>
      <c r="F309" s="39"/>
      <c r="G309" s="39"/>
      <c r="H309" s="39"/>
    </row>
    <row r="310" spans="3:8" ht="15.75" customHeight="1">
      <c r="C310" s="229"/>
      <c r="F310" s="39"/>
      <c r="G310" s="39"/>
      <c r="H310" s="39"/>
    </row>
    <row r="311" spans="3:8" ht="15.75" customHeight="1">
      <c r="C311" s="229"/>
      <c r="F311" s="39"/>
      <c r="G311" s="39"/>
      <c r="H311" s="39"/>
    </row>
    <row r="312" spans="3:8" ht="15.75" customHeight="1">
      <c r="C312" s="229"/>
      <c r="F312" s="39"/>
      <c r="G312" s="39"/>
      <c r="H312" s="39"/>
    </row>
    <row r="313" spans="3:8" ht="15.75" customHeight="1">
      <c r="C313" s="229"/>
      <c r="F313" s="39"/>
      <c r="G313" s="39"/>
      <c r="H313" s="39"/>
    </row>
    <row r="314" spans="3:8" ht="15.75" customHeight="1">
      <c r="C314" s="229"/>
      <c r="F314" s="39"/>
      <c r="G314" s="39"/>
      <c r="H314" s="39"/>
    </row>
    <row r="315" spans="3:8" ht="15.75" customHeight="1">
      <c r="C315" s="229"/>
      <c r="F315" s="39"/>
      <c r="G315" s="39"/>
      <c r="H315" s="39"/>
    </row>
    <row r="316" spans="3:8" ht="15.75" customHeight="1">
      <c r="C316" s="229"/>
      <c r="F316" s="39"/>
      <c r="G316" s="39"/>
      <c r="H316" s="39"/>
    </row>
    <row r="317" spans="3:8" ht="15.75" customHeight="1">
      <c r="C317" s="229"/>
      <c r="F317" s="39"/>
      <c r="G317" s="39"/>
      <c r="H317" s="39"/>
    </row>
    <row r="318" spans="3:8" ht="15.75" customHeight="1">
      <c r="C318" s="229"/>
      <c r="F318" s="39"/>
      <c r="G318" s="39"/>
      <c r="H318" s="39"/>
    </row>
    <row r="319" spans="3:8" ht="15.75" customHeight="1">
      <c r="C319" s="229"/>
      <c r="F319" s="39"/>
      <c r="G319" s="39"/>
      <c r="H319" s="39"/>
    </row>
    <row r="320" spans="3:8" ht="15.75" customHeight="1">
      <c r="C320" s="229"/>
      <c r="F320" s="39"/>
      <c r="G320" s="39"/>
      <c r="H320" s="39"/>
    </row>
    <row r="321" spans="3:8" ht="15.75" customHeight="1">
      <c r="C321" s="229"/>
      <c r="F321" s="39"/>
      <c r="G321" s="39"/>
      <c r="H321" s="39"/>
    </row>
    <row r="322" spans="3:8" ht="15.75" customHeight="1">
      <c r="C322" s="229"/>
      <c r="F322" s="39"/>
      <c r="G322" s="39"/>
      <c r="H322" s="39"/>
    </row>
    <row r="323" spans="3:8" ht="15.75" customHeight="1">
      <c r="C323" s="229"/>
      <c r="F323" s="39"/>
      <c r="G323" s="39"/>
      <c r="H323" s="39"/>
    </row>
    <row r="324" spans="3:8" ht="15.75" customHeight="1">
      <c r="C324" s="229"/>
      <c r="F324" s="39"/>
      <c r="G324" s="39"/>
      <c r="H324" s="39"/>
    </row>
    <row r="325" spans="3:8" ht="15.75" customHeight="1">
      <c r="C325" s="229"/>
      <c r="F325" s="39"/>
      <c r="G325" s="39"/>
      <c r="H325" s="39"/>
    </row>
    <row r="326" spans="3:8" ht="15.75" customHeight="1">
      <c r="C326" s="229"/>
      <c r="F326" s="39"/>
      <c r="G326" s="39"/>
      <c r="H326" s="39"/>
    </row>
    <row r="327" spans="3:8" ht="15.75" customHeight="1">
      <c r="C327" s="229"/>
      <c r="F327" s="39"/>
      <c r="G327" s="39"/>
      <c r="H327" s="39"/>
    </row>
    <row r="328" spans="3:8" ht="15.75" customHeight="1">
      <c r="C328" s="229"/>
      <c r="F328" s="39"/>
      <c r="G328" s="39"/>
      <c r="H328" s="39"/>
    </row>
    <row r="329" spans="3:8" ht="15.75" customHeight="1">
      <c r="C329" s="229"/>
      <c r="F329" s="39"/>
      <c r="G329" s="39"/>
      <c r="H329" s="39"/>
    </row>
    <row r="330" spans="3:8" ht="15.75" customHeight="1">
      <c r="C330" s="229"/>
      <c r="F330" s="39"/>
      <c r="G330" s="39"/>
      <c r="H330" s="39"/>
    </row>
    <row r="331" spans="3:8" ht="15.75" customHeight="1">
      <c r="C331" s="229"/>
      <c r="F331" s="39"/>
      <c r="G331" s="39"/>
      <c r="H331" s="39"/>
    </row>
    <row r="332" spans="3:8" ht="15.75" customHeight="1">
      <c r="C332" s="229"/>
      <c r="F332" s="39"/>
      <c r="G332" s="39"/>
      <c r="H332" s="39"/>
    </row>
    <row r="333" spans="3:8" ht="15.75" customHeight="1">
      <c r="C333" s="229"/>
      <c r="F333" s="39"/>
      <c r="G333" s="39"/>
      <c r="H333" s="39"/>
    </row>
    <row r="334" spans="3:8" ht="15.75" customHeight="1">
      <c r="C334" s="229"/>
      <c r="F334" s="39"/>
      <c r="G334" s="39"/>
      <c r="H334" s="39"/>
    </row>
    <row r="335" spans="3:8" ht="15.75" customHeight="1">
      <c r="C335" s="229"/>
      <c r="F335" s="39"/>
      <c r="G335" s="39"/>
      <c r="H335" s="39"/>
    </row>
    <row r="336" spans="3:8" ht="15.75" customHeight="1">
      <c r="C336" s="229"/>
      <c r="F336" s="39"/>
      <c r="G336" s="39"/>
      <c r="H336" s="39"/>
    </row>
    <row r="337" spans="3:8" ht="15.75" customHeight="1">
      <c r="C337" s="229"/>
      <c r="F337" s="39"/>
      <c r="G337" s="39"/>
      <c r="H337" s="39"/>
    </row>
    <row r="338" spans="3:8" ht="15.75" customHeight="1">
      <c r="C338" s="229"/>
      <c r="F338" s="39"/>
      <c r="G338" s="39"/>
      <c r="H338" s="39"/>
    </row>
    <row r="339" spans="3:8" ht="15.75" customHeight="1">
      <c r="C339" s="229"/>
      <c r="F339" s="39"/>
      <c r="G339" s="39"/>
      <c r="H339" s="39"/>
    </row>
    <row r="340" spans="3:8" ht="15.75" customHeight="1">
      <c r="C340" s="229"/>
      <c r="F340" s="39"/>
      <c r="G340" s="39"/>
      <c r="H340" s="39"/>
    </row>
    <row r="341" spans="3:8" ht="15.75" customHeight="1">
      <c r="C341" s="229"/>
      <c r="F341" s="39"/>
      <c r="G341" s="39"/>
      <c r="H341" s="39"/>
    </row>
    <row r="342" spans="3:8" ht="15.75" customHeight="1">
      <c r="C342" s="229"/>
      <c r="F342" s="39"/>
      <c r="G342" s="39"/>
      <c r="H342" s="39"/>
    </row>
    <row r="343" spans="3:8" ht="15.75" customHeight="1">
      <c r="C343" s="229"/>
      <c r="F343" s="39"/>
      <c r="G343" s="39"/>
      <c r="H343" s="39"/>
    </row>
    <row r="344" spans="3:8" ht="15.75" customHeight="1">
      <c r="C344" s="229"/>
      <c r="F344" s="39"/>
      <c r="G344" s="39"/>
      <c r="H344" s="39"/>
    </row>
    <row r="345" spans="3:8" ht="15.75" customHeight="1">
      <c r="C345" s="229"/>
      <c r="F345" s="39"/>
      <c r="G345" s="39"/>
      <c r="H345" s="39"/>
    </row>
    <row r="346" spans="3:8" ht="15.75" customHeight="1">
      <c r="C346" s="229"/>
      <c r="F346" s="39"/>
      <c r="G346" s="39"/>
      <c r="H346" s="39"/>
    </row>
    <row r="347" spans="3:8" ht="15.75" customHeight="1">
      <c r="C347" s="229"/>
      <c r="F347" s="39"/>
      <c r="G347" s="39"/>
      <c r="H347" s="39"/>
    </row>
    <row r="348" spans="3:8" ht="15.75" customHeight="1">
      <c r="C348" s="229"/>
      <c r="F348" s="39"/>
      <c r="G348" s="39"/>
      <c r="H348" s="39"/>
    </row>
    <row r="349" spans="3:8" ht="15.75" customHeight="1">
      <c r="C349" s="229"/>
      <c r="F349" s="39"/>
      <c r="G349" s="39"/>
      <c r="H349" s="39"/>
    </row>
    <row r="350" spans="3:8" ht="15.75" customHeight="1">
      <c r="C350" s="229"/>
      <c r="F350" s="39"/>
      <c r="G350" s="39"/>
      <c r="H350" s="39"/>
    </row>
    <row r="351" spans="3:8" ht="15.75" customHeight="1">
      <c r="C351" s="229"/>
      <c r="F351" s="39"/>
      <c r="G351" s="39"/>
      <c r="H351" s="39"/>
    </row>
    <row r="352" spans="3:8" ht="15.75" customHeight="1">
      <c r="C352" s="229"/>
      <c r="F352" s="39"/>
      <c r="G352" s="39"/>
      <c r="H352" s="39"/>
    </row>
    <row r="353" spans="3:8" ht="15.75" customHeight="1">
      <c r="C353" s="229"/>
      <c r="F353" s="39"/>
      <c r="G353" s="39"/>
      <c r="H353" s="39"/>
    </row>
    <row r="354" spans="3:8" ht="15.75" customHeight="1">
      <c r="C354" s="229"/>
      <c r="F354" s="39"/>
      <c r="G354" s="39"/>
      <c r="H354" s="39"/>
    </row>
    <row r="355" spans="3:8" ht="15.75" customHeight="1">
      <c r="C355" s="229"/>
      <c r="F355" s="39"/>
      <c r="G355" s="39"/>
      <c r="H355" s="39"/>
    </row>
    <row r="356" spans="3:8" ht="15.75" customHeight="1">
      <c r="C356" s="229"/>
      <c r="F356" s="39"/>
      <c r="G356" s="39"/>
      <c r="H356" s="39"/>
    </row>
    <row r="357" spans="3:8" ht="15.75" customHeight="1">
      <c r="C357" s="229"/>
      <c r="F357" s="39"/>
      <c r="G357" s="39"/>
      <c r="H357" s="39"/>
    </row>
    <row r="358" spans="3:8" ht="15.75" customHeight="1">
      <c r="C358" s="229"/>
      <c r="F358" s="39"/>
      <c r="G358" s="39"/>
      <c r="H358" s="39"/>
    </row>
    <row r="359" spans="3:8" ht="15.75" customHeight="1">
      <c r="C359" s="229"/>
      <c r="F359" s="39"/>
      <c r="G359" s="39"/>
      <c r="H359" s="39"/>
    </row>
    <row r="360" spans="3:8" ht="15.75" customHeight="1">
      <c r="C360" s="229"/>
      <c r="F360" s="39"/>
      <c r="G360" s="39"/>
      <c r="H360" s="39"/>
    </row>
    <row r="361" spans="3:8" ht="15.75" customHeight="1">
      <c r="C361" s="229"/>
      <c r="F361" s="39"/>
      <c r="G361" s="39"/>
      <c r="H361" s="39"/>
    </row>
    <row r="362" spans="3:8" ht="15.75" customHeight="1">
      <c r="C362" s="229"/>
      <c r="F362" s="39"/>
      <c r="G362" s="39"/>
      <c r="H362" s="39"/>
    </row>
    <row r="363" spans="3:8" ht="15.75" customHeight="1">
      <c r="C363" s="229"/>
      <c r="F363" s="39"/>
      <c r="G363" s="39"/>
      <c r="H363" s="39"/>
    </row>
    <row r="364" spans="3:8" ht="15.75" customHeight="1">
      <c r="C364" s="229"/>
      <c r="F364" s="39"/>
      <c r="G364" s="39"/>
      <c r="H364" s="39"/>
    </row>
    <row r="365" spans="3:8" ht="15.75" customHeight="1">
      <c r="C365" s="229"/>
      <c r="F365" s="39"/>
      <c r="G365" s="39"/>
      <c r="H365" s="39"/>
    </row>
    <row r="366" spans="3:8" ht="15.75" customHeight="1">
      <c r="C366" s="229"/>
      <c r="F366" s="39"/>
      <c r="G366" s="39"/>
      <c r="H366" s="39"/>
    </row>
    <row r="367" spans="3:8" ht="15.75" customHeight="1">
      <c r="C367" s="229"/>
      <c r="F367" s="39"/>
      <c r="G367" s="39"/>
      <c r="H367" s="39"/>
    </row>
    <row r="368" spans="3:8" ht="15.75" customHeight="1">
      <c r="C368" s="229"/>
      <c r="F368" s="39"/>
      <c r="G368" s="39"/>
      <c r="H368" s="39"/>
    </row>
    <row r="369" spans="3:8" ht="15.75" customHeight="1">
      <c r="C369" s="229"/>
      <c r="F369" s="39"/>
      <c r="G369" s="39"/>
      <c r="H369" s="39"/>
    </row>
    <row r="370" spans="3:8" ht="15.75" customHeight="1">
      <c r="C370" s="229"/>
      <c r="F370" s="39"/>
      <c r="G370" s="39"/>
      <c r="H370" s="39"/>
    </row>
    <row r="371" spans="3:8" ht="15.75" customHeight="1">
      <c r="C371" s="229"/>
      <c r="F371" s="39"/>
      <c r="G371" s="39"/>
      <c r="H371" s="39"/>
    </row>
    <row r="372" spans="3:8" ht="15.75" customHeight="1">
      <c r="C372" s="229"/>
      <c r="F372" s="39"/>
      <c r="G372" s="39"/>
      <c r="H372" s="39"/>
    </row>
    <row r="373" spans="3:8" ht="15.75" customHeight="1">
      <c r="C373" s="229"/>
      <c r="F373" s="39"/>
      <c r="G373" s="39"/>
      <c r="H373" s="39"/>
    </row>
    <row r="374" spans="3:8" ht="15.75" customHeight="1">
      <c r="C374" s="229"/>
      <c r="F374" s="39"/>
      <c r="G374" s="39"/>
      <c r="H374" s="39"/>
    </row>
    <row r="375" spans="3:8" ht="15.75" customHeight="1">
      <c r="C375" s="229"/>
      <c r="F375" s="39"/>
      <c r="G375" s="39"/>
      <c r="H375" s="39"/>
    </row>
    <row r="376" spans="3:8" ht="15.75" customHeight="1">
      <c r="C376" s="229"/>
      <c r="F376" s="39"/>
      <c r="G376" s="39"/>
      <c r="H376" s="39"/>
    </row>
    <row r="377" spans="3:8" ht="15.75" customHeight="1">
      <c r="C377" s="229"/>
      <c r="F377" s="39"/>
      <c r="G377" s="39"/>
      <c r="H377" s="39"/>
    </row>
    <row r="378" spans="3:8" ht="15.75" customHeight="1">
      <c r="C378" s="229"/>
      <c r="F378" s="39"/>
      <c r="G378" s="39"/>
      <c r="H378" s="39"/>
    </row>
    <row r="379" spans="3:8" ht="15.75" customHeight="1">
      <c r="C379" s="229"/>
      <c r="F379" s="39"/>
      <c r="G379" s="39"/>
      <c r="H379" s="39"/>
    </row>
    <row r="380" spans="3:8" ht="15.75" customHeight="1">
      <c r="C380" s="229"/>
      <c r="F380" s="39"/>
      <c r="G380" s="39"/>
      <c r="H380" s="39"/>
    </row>
    <row r="381" spans="3:8" ht="15.75" customHeight="1">
      <c r="C381" s="229"/>
      <c r="F381" s="39"/>
      <c r="G381" s="39"/>
      <c r="H381" s="39"/>
    </row>
    <row r="382" spans="3:8" ht="15.75" customHeight="1">
      <c r="C382" s="229"/>
      <c r="F382" s="39"/>
      <c r="G382" s="39"/>
      <c r="H382" s="39"/>
    </row>
    <row r="383" spans="3:8" ht="15.75" customHeight="1">
      <c r="C383" s="229"/>
      <c r="F383" s="39"/>
      <c r="G383" s="39"/>
      <c r="H383" s="39"/>
    </row>
    <row r="384" spans="3:8" ht="15.75" customHeight="1">
      <c r="C384" s="229"/>
      <c r="F384" s="39"/>
      <c r="G384" s="39"/>
      <c r="H384" s="39"/>
    </row>
    <row r="385" spans="3:8" ht="15.75" customHeight="1">
      <c r="C385" s="229"/>
      <c r="F385" s="39"/>
      <c r="G385" s="39"/>
      <c r="H385" s="39"/>
    </row>
    <row r="386" spans="3:8" ht="15.75" customHeight="1">
      <c r="C386" s="229"/>
      <c r="F386" s="39"/>
      <c r="G386" s="39"/>
      <c r="H386" s="39"/>
    </row>
    <row r="387" spans="3:8" ht="15.75" customHeight="1">
      <c r="C387" s="229"/>
      <c r="F387" s="39"/>
      <c r="G387" s="39"/>
      <c r="H387" s="39"/>
    </row>
    <row r="388" spans="3:8" ht="15.75" customHeight="1">
      <c r="C388" s="229"/>
      <c r="F388" s="39"/>
      <c r="G388" s="39"/>
      <c r="H388" s="39"/>
    </row>
    <row r="389" spans="3:8" ht="15.75" customHeight="1">
      <c r="C389" s="229"/>
      <c r="F389" s="39"/>
      <c r="G389" s="39"/>
      <c r="H389" s="39"/>
    </row>
    <row r="390" spans="3:8" ht="15.75" customHeight="1">
      <c r="C390" s="229"/>
      <c r="F390" s="39"/>
      <c r="G390" s="39"/>
      <c r="H390" s="39"/>
    </row>
    <row r="391" spans="3:8" ht="15.75" customHeight="1">
      <c r="C391" s="229"/>
      <c r="F391" s="39"/>
      <c r="G391" s="39"/>
      <c r="H391" s="39"/>
    </row>
    <row r="392" spans="3:8" ht="15.75" customHeight="1">
      <c r="C392" s="229"/>
      <c r="F392" s="39"/>
      <c r="G392" s="39"/>
      <c r="H392" s="39"/>
    </row>
    <row r="393" spans="3:8" ht="15.75" customHeight="1">
      <c r="C393" s="229"/>
      <c r="F393" s="39"/>
      <c r="G393" s="39"/>
      <c r="H393" s="39"/>
    </row>
    <row r="394" spans="3:8" ht="15.75" customHeight="1">
      <c r="C394" s="229"/>
      <c r="F394" s="39"/>
      <c r="G394" s="39"/>
      <c r="H394" s="39"/>
    </row>
    <row r="395" spans="3:8" ht="15.75" customHeight="1">
      <c r="C395" s="229"/>
      <c r="F395" s="39"/>
      <c r="G395" s="39"/>
      <c r="H395" s="39"/>
    </row>
    <row r="396" spans="3:8" ht="15.75" customHeight="1">
      <c r="C396" s="229"/>
      <c r="F396" s="39"/>
      <c r="G396" s="39"/>
      <c r="H396" s="39"/>
    </row>
    <row r="397" spans="3:8" ht="15.75" customHeight="1">
      <c r="C397" s="229"/>
      <c r="F397" s="39"/>
      <c r="G397" s="39"/>
      <c r="H397" s="39"/>
    </row>
    <row r="398" spans="3:8" ht="15.75" customHeight="1">
      <c r="C398" s="229"/>
      <c r="F398" s="39"/>
      <c r="G398" s="39"/>
      <c r="H398" s="39"/>
    </row>
    <row r="399" spans="3:8" ht="15.75" customHeight="1">
      <c r="C399" s="229"/>
      <c r="F399" s="39"/>
      <c r="G399" s="39"/>
      <c r="H399" s="39"/>
    </row>
    <row r="400" spans="3:8" ht="15.75" customHeight="1">
      <c r="C400" s="229"/>
      <c r="F400" s="39"/>
      <c r="G400" s="39"/>
      <c r="H400" s="39"/>
    </row>
    <row r="401" spans="3:8" ht="15.75" customHeight="1">
      <c r="C401" s="229"/>
      <c r="F401" s="39"/>
      <c r="G401" s="39"/>
      <c r="H401" s="39"/>
    </row>
    <row r="402" spans="3:8" ht="15.75" customHeight="1">
      <c r="C402" s="229"/>
      <c r="F402" s="39"/>
      <c r="G402" s="39"/>
      <c r="H402" s="39"/>
    </row>
    <row r="403" spans="3:8" ht="15.75" customHeight="1">
      <c r="C403" s="229"/>
      <c r="F403" s="39"/>
      <c r="G403" s="39"/>
      <c r="H403" s="39"/>
    </row>
    <row r="404" spans="3:8" ht="15.75" customHeight="1">
      <c r="C404" s="229"/>
      <c r="F404" s="39"/>
      <c r="G404" s="39"/>
      <c r="H404" s="39"/>
    </row>
    <row r="405" spans="3:8" ht="15.75" customHeight="1">
      <c r="C405" s="229"/>
      <c r="F405" s="39"/>
      <c r="G405" s="39"/>
      <c r="H405" s="39"/>
    </row>
    <row r="406" spans="3:8" ht="15.75" customHeight="1">
      <c r="C406" s="229"/>
      <c r="F406" s="39"/>
      <c r="G406" s="39"/>
      <c r="H406" s="39"/>
    </row>
    <row r="407" spans="3:8" ht="15.75" customHeight="1">
      <c r="C407" s="229"/>
      <c r="F407" s="39"/>
      <c r="G407" s="39"/>
      <c r="H407" s="39"/>
    </row>
    <row r="408" spans="3:8" ht="15.75" customHeight="1">
      <c r="C408" s="229"/>
      <c r="F408" s="39"/>
      <c r="G408" s="39"/>
      <c r="H408" s="39"/>
    </row>
    <row r="409" spans="3:8" ht="15.75" customHeight="1">
      <c r="C409" s="229"/>
      <c r="F409" s="39"/>
      <c r="G409" s="39"/>
      <c r="H409" s="39"/>
    </row>
    <row r="410" spans="3:8" ht="15.75" customHeight="1">
      <c r="C410" s="229"/>
      <c r="F410" s="39"/>
      <c r="G410" s="39"/>
      <c r="H410" s="39"/>
    </row>
    <row r="411" spans="3:8" ht="15.75" customHeight="1">
      <c r="C411" s="229"/>
      <c r="F411" s="39"/>
      <c r="G411" s="39"/>
      <c r="H411" s="39"/>
    </row>
    <row r="412" spans="3:8" ht="15.75" customHeight="1">
      <c r="C412" s="229"/>
      <c r="F412" s="39"/>
      <c r="G412" s="39"/>
      <c r="H412" s="39"/>
    </row>
    <row r="413" spans="3:8" ht="15.75" customHeight="1">
      <c r="C413" s="229"/>
      <c r="F413" s="39"/>
      <c r="G413" s="39"/>
      <c r="H413" s="39"/>
    </row>
    <row r="414" spans="3:8" ht="15.75" customHeight="1">
      <c r="C414" s="229"/>
      <c r="F414" s="39"/>
      <c r="G414" s="39"/>
      <c r="H414" s="39"/>
    </row>
    <row r="415" spans="3:8" ht="15.75" customHeight="1">
      <c r="C415" s="229"/>
      <c r="F415" s="39"/>
      <c r="G415" s="39"/>
      <c r="H415" s="39"/>
    </row>
    <row r="416" spans="3:8" ht="15.75" customHeight="1">
      <c r="C416" s="229"/>
      <c r="F416" s="39"/>
      <c r="G416" s="39"/>
      <c r="H416" s="39"/>
    </row>
    <row r="417" spans="3:8" ht="15.75" customHeight="1">
      <c r="C417" s="229"/>
      <c r="F417" s="39"/>
      <c r="G417" s="39"/>
      <c r="H417" s="39"/>
    </row>
    <row r="418" spans="3:8" ht="15.75" customHeight="1">
      <c r="C418" s="229"/>
      <c r="F418" s="39"/>
      <c r="G418" s="39"/>
      <c r="H418" s="39"/>
    </row>
    <row r="419" spans="3:8" ht="15.75" customHeight="1">
      <c r="C419" s="229"/>
      <c r="F419" s="39"/>
      <c r="G419" s="39"/>
      <c r="H419" s="39"/>
    </row>
    <row r="420" spans="3:8" ht="15.75" customHeight="1">
      <c r="C420" s="229"/>
      <c r="F420" s="39"/>
      <c r="G420" s="39"/>
      <c r="H420" s="39"/>
    </row>
    <row r="421" spans="3:8" ht="15.75" customHeight="1">
      <c r="C421" s="229"/>
      <c r="F421" s="39"/>
      <c r="G421" s="39"/>
      <c r="H421" s="39"/>
    </row>
    <row r="422" spans="3:8" ht="15.75" customHeight="1">
      <c r="C422" s="229"/>
      <c r="F422" s="39"/>
      <c r="G422" s="39"/>
      <c r="H422" s="39"/>
    </row>
    <row r="423" spans="3:8" ht="15.75" customHeight="1">
      <c r="C423" s="229"/>
      <c r="F423" s="39"/>
      <c r="G423" s="39"/>
      <c r="H423" s="39"/>
    </row>
    <row r="424" spans="3:8" ht="15.75" customHeight="1">
      <c r="C424" s="229"/>
      <c r="F424" s="39"/>
      <c r="G424" s="39"/>
      <c r="H424" s="39"/>
    </row>
    <row r="425" spans="3:8" ht="15.75" customHeight="1">
      <c r="C425" s="229"/>
      <c r="F425" s="39"/>
      <c r="G425" s="39"/>
      <c r="H425" s="39"/>
    </row>
    <row r="426" spans="3:8" ht="15.75" customHeight="1">
      <c r="C426" s="229"/>
      <c r="F426" s="39"/>
      <c r="G426" s="39"/>
      <c r="H426" s="39"/>
    </row>
    <row r="427" spans="3:8" ht="15.75" customHeight="1">
      <c r="C427" s="229"/>
      <c r="F427" s="39"/>
      <c r="G427" s="39"/>
      <c r="H427" s="39"/>
    </row>
    <row r="428" spans="3:8" ht="15.75" customHeight="1">
      <c r="C428" s="229"/>
      <c r="F428" s="39"/>
      <c r="G428" s="39"/>
      <c r="H428" s="39"/>
    </row>
    <row r="429" spans="3:8" ht="15.75" customHeight="1">
      <c r="C429" s="229"/>
      <c r="F429" s="39"/>
      <c r="G429" s="39"/>
      <c r="H429" s="39"/>
    </row>
    <row r="430" spans="3:8" ht="15.75" customHeight="1">
      <c r="C430" s="229"/>
      <c r="F430" s="39"/>
      <c r="G430" s="39"/>
      <c r="H430" s="39"/>
    </row>
    <row r="431" spans="3:8" ht="15.75" customHeight="1">
      <c r="C431" s="229"/>
      <c r="F431" s="39"/>
      <c r="G431" s="39"/>
      <c r="H431" s="39"/>
    </row>
    <row r="432" spans="3:8" ht="15.75" customHeight="1">
      <c r="C432" s="229"/>
      <c r="F432" s="39"/>
      <c r="G432" s="39"/>
      <c r="H432" s="39"/>
    </row>
    <row r="433" spans="3:8" ht="15.75" customHeight="1">
      <c r="C433" s="229"/>
      <c r="F433" s="39"/>
      <c r="G433" s="39"/>
      <c r="H433" s="39"/>
    </row>
    <row r="434" spans="3:8" ht="15.75" customHeight="1">
      <c r="C434" s="229"/>
      <c r="F434" s="39"/>
      <c r="G434" s="39"/>
      <c r="H434" s="39"/>
    </row>
    <row r="435" spans="3:8" ht="15.75" customHeight="1">
      <c r="C435" s="229"/>
      <c r="F435" s="39"/>
      <c r="G435" s="39"/>
      <c r="H435" s="39"/>
    </row>
    <row r="436" spans="3:8" ht="15.75" customHeight="1">
      <c r="C436" s="229"/>
      <c r="F436" s="39"/>
      <c r="G436" s="39"/>
      <c r="H436" s="39"/>
    </row>
    <row r="437" spans="3:8" ht="15.75" customHeight="1">
      <c r="C437" s="229"/>
      <c r="F437" s="39"/>
      <c r="G437" s="39"/>
      <c r="H437" s="39"/>
    </row>
    <row r="438" spans="3:8" ht="15.75" customHeight="1">
      <c r="C438" s="229"/>
      <c r="F438" s="39"/>
      <c r="G438" s="39"/>
      <c r="H438" s="39"/>
    </row>
    <row r="439" spans="3:8" ht="15.75" customHeight="1">
      <c r="C439" s="229"/>
      <c r="F439" s="39"/>
      <c r="G439" s="39"/>
      <c r="H439" s="39"/>
    </row>
    <row r="440" spans="3:8" ht="15.75" customHeight="1">
      <c r="C440" s="229"/>
      <c r="F440" s="39"/>
      <c r="G440" s="39"/>
      <c r="H440" s="39"/>
    </row>
    <row r="441" spans="3:8" ht="15.75" customHeight="1">
      <c r="C441" s="229"/>
      <c r="F441" s="39"/>
      <c r="G441" s="39"/>
      <c r="H441" s="39"/>
    </row>
    <row r="442" spans="3:8" ht="15.75" customHeight="1">
      <c r="C442" s="229"/>
      <c r="F442" s="39"/>
      <c r="G442" s="39"/>
      <c r="H442" s="39"/>
    </row>
    <row r="443" spans="3:8" ht="15.75" customHeight="1">
      <c r="C443" s="229"/>
      <c r="F443" s="39"/>
      <c r="G443" s="39"/>
      <c r="H443" s="39"/>
    </row>
    <row r="444" spans="3:8" ht="15.75" customHeight="1">
      <c r="C444" s="229"/>
      <c r="F444" s="39"/>
      <c r="G444" s="39"/>
      <c r="H444" s="39"/>
    </row>
    <row r="445" spans="3:8" ht="15.75" customHeight="1">
      <c r="C445" s="229"/>
      <c r="F445" s="39"/>
      <c r="G445" s="39"/>
      <c r="H445" s="39"/>
    </row>
    <row r="446" spans="3:8" ht="15.75" customHeight="1">
      <c r="C446" s="229"/>
      <c r="F446" s="39"/>
      <c r="G446" s="39"/>
      <c r="H446" s="39"/>
    </row>
    <row r="447" spans="3:8" ht="15.75" customHeight="1">
      <c r="C447" s="229"/>
      <c r="F447" s="39"/>
      <c r="G447" s="39"/>
      <c r="H447" s="39"/>
    </row>
    <row r="448" spans="3:8" ht="15.75" customHeight="1">
      <c r="C448" s="229"/>
      <c r="F448" s="39"/>
      <c r="G448" s="39"/>
      <c r="H448" s="39"/>
    </row>
    <row r="449" spans="3:8" ht="15.75" customHeight="1">
      <c r="C449" s="229"/>
      <c r="F449" s="39"/>
      <c r="G449" s="39"/>
      <c r="H449" s="39"/>
    </row>
    <row r="450" spans="3:8" ht="15.75" customHeight="1">
      <c r="C450" s="229"/>
      <c r="F450" s="39"/>
      <c r="G450" s="39"/>
      <c r="H450" s="39"/>
    </row>
    <row r="451" spans="3:8" ht="15.75" customHeight="1">
      <c r="C451" s="229"/>
      <c r="F451" s="39"/>
      <c r="G451" s="39"/>
      <c r="H451" s="39"/>
    </row>
    <row r="452" spans="3:8" ht="15.75" customHeight="1">
      <c r="C452" s="229"/>
      <c r="F452" s="39"/>
      <c r="G452" s="39"/>
      <c r="H452" s="39"/>
    </row>
    <row r="453" spans="3:8" ht="15.75" customHeight="1">
      <c r="C453" s="229"/>
      <c r="F453" s="39"/>
      <c r="G453" s="39"/>
      <c r="H453" s="39"/>
    </row>
    <row r="454" spans="3:8" ht="15.75" customHeight="1">
      <c r="C454" s="229"/>
      <c r="F454" s="39"/>
      <c r="G454" s="39"/>
      <c r="H454" s="39"/>
    </row>
    <row r="455" spans="3:8" ht="15.75" customHeight="1">
      <c r="C455" s="229"/>
      <c r="F455" s="39"/>
      <c r="G455" s="39"/>
      <c r="H455" s="39"/>
    </row>
    <row r="456" spans="3:8" ht="15.75" customHeight="1">
      <c r="C456" s="229"/>
      <c r="F456" s="39"/>
      <c r="G456" s="39"/>
      <c r="H456" s="39"/>
    </row>
    <row r="457" spans="3:8" ht="15.75" customHeight="1">
      <c r="C457" s="229"/>
      <c r="F457" s="39"/>
      <c r="G457" s="39"/>
      <c r="H457" s="39"/>
    </row>
    <row r="458" spans="3:8" ht="15.75" customHeight="1">
      <c r="C458" s="229"/>
      <c r="F458" s="39"/>
      <c r="G458" s="39"/>
      <c r="H458" s="39"/>
    </row>
    <row r="459" spans="3:8" ht="15.75" customHeight="1">
      <c r="C459" s="229"/>
      <c r="F459" s="39"/>
      <c r="G459" s="39"/>
      <c r="H459" s="39"/>
    </row>
    <row r="460" spans="3:8" ht="15.75" customHeight="1">
      <c r="C460" s="229"/>
      <c r="F460" s="39"/>
      <c r="G460" s="39"/>
      <c r="H460" s="39"/>
    </row>
    <row r="461" spans="3:8" ht="15.75" customHeight="1">
      <c r="C461" s="229"/>
      <c r="F461" s="39"/>
      <c r="G461" s="39"/>
      <c r="H461" s="39"/>
    </row>
    <row r="462" spans="3:8" ht="15.75" customHeight="1">
      <c r="C462" s="229"/>
      <c r="F462" s="39"/>
      <c r="G462" s="39"/>
      <c r="H462" s="39"/>
    </row>
    <row r="463" spans="3:8" ht="15.75" customHeight="1">
      <c r="C463" s="229"/>
      <c r="F463" s="39"/>
      <c r="G463" s="39"/>
      <c r="H463" s="39"/>
    </row>
    <row r="464" spans="3:8" ht="15.75" customHeight="1">
      <c r="C464" s="229"/>
      <c r="F464" s="39"/>
      <c r="G464" s="39"/>
      <c r="H464" s="39"/>
    </row>
    <row r="465" spans="3:8" ht="15.75" customHeight="1">
      <c r="C465" s="229"/>
      <c r="F465" s="39"/>
      <c r="G465" s="39"/>
      <c r="H465" s="39"/>
    </row>
    <row r="466" spans="3:8" ht="15.75" customHeight="1">
      <c r="C466" s="229"/>
      <c r="F466" s="39"/>
      <c r="G466" s="39"/>
      <c r="H466" s="39"/>
    </row>
    <row r="467" spans="3:8" ht="15.75" customHeight="1">
      <c r="C467" s="229"/>
      <c r="F467" s="39"/>
      <c r="G467" s="39"/>
      <c r="H467" s="39"/>
    </row>
    <row r="468" spans="3:8" ht="15.75" customHeight="1">
      <c r="C468" s="229"/>
      <c r="F468" s="39"/>
      <c r="G468" s="39"/>
      <c r="H468" s="39"/>
    </row>
    <row r="469" spans="3:8" ht="15.75" customHeight="1">
      <c r="C469" s="229"/>
      <c r="F469" s="39"/>
      <c r="G469" s="39"/>
      <c r="H469" s="39"/>
    </row>
    <row r="470" spans="3:8" ht="15.75" customHeight="1">
      <c r="C470" s="229"/>
      <c r="F470" s="39"/>
      <c r="G470" s="39"/>
      <c r="H470" s="39"/>
    </row>
    <row r="471" spans="3:8" ht="15.75" customHeight="1">
      <c r="C471" s="229"/>
      <c r="F471" s="39"/>
      <c r="G471" s="39"/>
      <c r="H471" s="39"/>
    </row>
    <row r="472" spans="3:8" ht="15.75" customHeight="1">
      <c r="C472" s="229"/>
      <c r="F472" s="39"/>
      <c r="G472" s="39"/>
      <c r="H472" s="39"/>
    </row>
    <row r="473" spans="3:8" ht="15.75" customHeight="1">
      <c r="C473" s="229"/>
      <c r="F473" s="39"/>
      <c r="G473" s="39"/>
      <c r="H473" s="39"/>
    </row>
    <row r="474" spans="3:8" ht="15.75" customHeight="1">
      <c r="C474" s="229"/>
      <c r="F474" s="39"/>
      <c r="G474" s="39"/>
      <c r="H474" s="39"/>
    </row>
    <row r="475" spans="3:8" ht="15.75" customHeight="1">
      <c r="C475" s="229"/>
      <c r="F475" s="39"/>
      <c r="G475" s="39"/>
      <c r="H475" s="39"/>
    </row>
    <row r="476" spans="3:8" ht="15.75" customHeight="1">
      <c r="C476" s="229"/>
      <c r="F476" s="39"/>
      <c r="G476" s="39"/>
      <c r="H476" s="39"/>
    </row>
    <row r="477" spans="3:8" ht="15.75" customHeight="1">
      <c r="C477" s="229"/>
      <c r="F477" s="39"/>
      <c r="G477" s="39"/>
      <c r="H477" s="39"/>
    </row>
    <row r="478" spans="3:8" ht="15.75" customHeight="1">
      <c r="C478" s="229"/>
      <c r="F478" s="39"/>
      <c r="G478" s="39"/>
      <c r="H478" s="39"/>
    </row>
    <row r="479" spans="3:8" ht="15.75" customHeight="1">
      <c r="C479" s="229"/>
      <c r="F479" s="39"/>
      <c r="G479" s="39"/>
      <c r="H479" s="39"/>
    </row>
    <row r="480" spans="3:8" ht="15.75" customHeight="1">
      <c r="C480" s="229"/>
      <c r="F480" s="39"/>
      <c r="G480" s="39"/>
      <c r="H480" s="39"/>
    </row>
    <row r="481" spans="3:8" ht="15.75" customHeight="1">
      <c r="C481" s="229"/>
      <c r="F481" s="39"/>
      <c r="G481" s="39"/>
      <c r="H481" s="39"/>
    </row>
    <row r="482" spans="3:8" ht="15.75" customHeight="1">
      <c r="C482" s="229"/>
      <c r="F482" s="39"/>
      <c r="G482" s="39"/>
      <c r="H482" s="39"/>
    </row>
    <row r="483" spans="3:8" ht="15.75" customHeight="1">
      <c r="C483" s="229"/>
      <c r="F483" s="39"/>
      <c r="G483" s="39"/>
      <c r="H483" s="39"/>
    </row>
    <row r="484" spans="3:8" ht="15.75" customHeight="1">
      <c r="C484" s="229"/>
      <c r="F484" s="39"/>
      <c r="G484" s="39"/>
      <c r="H484" s="39"/>
    </row>
    <row r="485" spans="3:8" ht="15.75" customHeight="1">
      <c r="C485" s="229"/>
      <c r="F485" s="39"/>
      <c r="G485" s="39"/>
      <c r="H485" s="39"/>
    </row>
    <row r="486" spans="3:8" ht="15.75" customHeight="1">
      <c r="C486" s="229"/>
      <c r="F486" s="39"/>
      <c r="G486" s="39"/>
      <c r="H486" s="39"/>
    </row>
    <row r="487" spans="3:8" ht="15.75" customHeight="1">
      <c r="C487" s="229"/>
      <c r="F487" s="39"/>
      <c r="G487" s="39"/>
      <c r="H487" s="39"/>
    </row>
    <row r="488" spans="3:8" ht="15.75" customHeight="1">
      <c r="C488" s="229"/>
      <c r="F488" s="39"/>
      <c r="G488" s="39"/>
      <c r="H488" s="39"/>
    </row>
    <row r="489" spans="3:8" ht="15.75" customHeight="1">
      <c r="C489" s="229"/>
      <c r="F489" s="39"/>
      <c r="G489" s="39"/>
      <c r="H489" s="39"/>
    </row>
    <row r="490" spans="3:8" ht="15.75" customHeight="1">
      <c r="C490" s="229"/>
      <c r="F490" s="39"/>
      <c r="G490" s="39"/>
      <c r="H490" s="39"/>
    </row>
    <row r="491" spans="3:8" ht="15.75" customHeight="1">
      <c r="C491" s="229"/>
      <c r="F491" s="39"/>
      <c r="G491" s="39"/>
      <c r="H491" s="39"/>
    </row>
    <row r="492" spans="3:8" ht="15.75" customHeight="1">
      <c r="C492" s="229"/>
      <c r="F492" s="39"/>
      <c r="G492" s="39"/>
      <c r="H492" s="39"/>
    </row>
    <row r="493" spans="3:8" ht="15.75" customHeight="1">
      <c r="C493" s="229"/>
      <c r="F493" s="39"/>
      <c r="G493" s="39"/>
      <c r="H493" s="39"/>
    </row>
    <row r="494" spans="3:8" ht="15.75" customHeight="1">
      <c r="C494" s="229"/>
      <c r="F494" s="39"/>
      <c r="G494" s="39"/>
      <c r="H494" s="39"/>
    </row>
    <row r="495" spans="3:8" ht="15.75" customHeight="1">
      <c r="C495" s="229"/>
      <c r="F495" s="39"/>
      <c r="G495" s="39"/>
      <c r="H495" s="39"/>
    </row>
    <row r="496" spans="3:8" ht="15.75" customHeight="1">
      <c r="C496" s="229"/>
      <c r="F496" s="39"/>
      <c r="G496" s="39"/>
      <c r="H496" s="39"/>
    </row>
    <row r="497" spans="3:8" ht="15.75" customHeight="1">
      <c r="C497" s="229"/>
      <c r="F497" s="39"/>
      <c r="G497" s="39"/>
      <c r="H497" s="39"/>
    </row>
    <row r="498" spans="3:8" ht="15.75" customHeight="1">
      <c r="C498" s="229"/>
      <c r="F498" s="39"/>
      <c r="G498" s="39"/>
      <c r="H498" s="39"/>
    </row>
    <row r="499" spans="3:8" ht="15.75" customHeight="1">
      <c r="C499" s="229"/>
      <c r="F499" s="39"/>
      <c r="G499" s="39"/>
      <c r="H499" s="39"/>
    </row>
    <row r="500" spans="3:8" ht="15.75" customHeight="1">
      <c r="C500" s="229"/>
      <c r="F500" s="39"/>
      <c r="G500" s="39"/>
      <c r="H500" s="39"/>
    </row>
    <row r="501" spans="3:8" ht="15.75" customHeight="1">
      <c r="C501" s="229"/>
      <c r="F501" s="39"/>
      <c r="G501" s="39"/>
      <c r="H501" s="39"/>
    </row>
    <row r="502" spans="3:8" ht="15.75" customHeight="1">
      <c r="C502" s="229"/>
      <c r="F502" s="39"/>
      <c r="G502" s="39"/>
      <c r="H502" s="39"/>
    </row>
    <row r="503" spans="3:8" ht="15.75" customHeight="1">
      <c r="C503" s="229"/>
      <c r="F503" s="39"/>
      <c r="G503" s="39"/>
      <c r="H503" s="39"/>
    </row>
    <row r="504" spans="3:8" ht="15.75" customHeight="1">
      <c r="C504" s="229"/>
      <c r="F504" s="39"/>
      <c r="G504" s="39"/>
      <c r="H504" s="39"/>
    </row>
    <row r="505" spans="3:8" ht="15.75" customHeight="1">
      <c r="C505" s="229"/>
      <c r="F505" s="39"/>
      <c r="G505" s="39"/>
      <c r="H505" s="39"/>
    </row>
    <row r="506" spans="3:8" ht="15.75" customHeight="1">
      <c r="C506" s="229"/>
      <c r="F506" s="39"/>
      <c r="G506" s="39"/>
      <c r="H506" s="39"/>
    </row>
    <row r="507" spans="3:8" ht="15.75" customHeight="1">
      <c r="C507" s="229"/>
      <c r="F507" s="39"/>
      <c r="G507" s="39"/>
      <c r="H507" s="39"/>
    </row>
    <row r="508" spans="3:8" ht="15.75" customHeight="1">
      <c r="C508" s="229"/>
      <c r="F508" s="39"/>
      <c r="G508" s="39"/>
      <c r="H508" s="39"/>
    </row>
    <row r="509" spans="3:8" ht="15.75" customHeight="1">
      <c r="C509" s="229"/>
      <c r="F509" s="39"/>
      <c r="G509" s="39"/>
      <c r="H509" s="39"/>
    </row>
    <row r="510" spans="3:8" ht="15.75" customHeight="1">
      <c r="C510" s="229"/>
      <c r="F510" s="39"/>
      <c r="G510" s="39"/>
      <c r="H510" s="39"/>
    </row>
    <row r="511" spans="3:8" ht="15.75" customHeight="1">
      <c r="C511" s="229"/>
      <c r="F511" s="39"/>
      <c r="G511" s="39"/>
      <c r="H511" s="39"/>
    </row>
    <row r="512" spans="3:8" ht="15.75" customHeight="1">
      <c r="C512" s="229"/>
      <c r="F512" s="39"/>
      <c r="G512" s="39"/>
      <c r="H512" s="39"/>
    </row>
    <row r="513" spans="3:8" ht="15.75" customHeight="1">
      <c r="C513" s="229"/>
      <c r="F513" s="39"/>
      <c r="G513" s="39"/>
      <c r="H513" s="39"/>
    </row>
    <row r="514" spans="3:8" ht="15.75" customHeight="1">
      <c r="C514" s="229"/>
      <c r="F514" s="39"/>
      <c r="G514" s="39"/>
      <c r="H514" s="39"/>
    </row>
    <row r="515" spans="3:8" ht="15.75" customHeight="1">
      <c r="C515" s="229"/>
      <c r="F515" s="39"/>
      <c r="G515" s="39"/>
      <c r="H515" s="39"/>
    </row>
    <row r="516" spans="3:8" ht="15.75" customHeight="1">
      <c r="C516" s="229"/>
      <c r="F516" s="39"/>
      <c r="G516" s="39"/>
      <c r="H516" s="39"/>
    </row>
    <row r="517" spans="3:8" ht="15.75" customHeight="1">
      <c r="C517" s="229"/>
      <c r="F517" s="39"/>
      <c r="G517" s="39"/>
      <c r="H517" s="39"/>
    </row>
    <row r="518" spans="3:8" ht="15.75" customHeight="1">
      <c r="C518" s="229"/>
      <c r="F518" s="39"/>
      <c r="G518" s="39"/>
      <c r="H518" s="39"/>
    </row>
    <row r="519" spans="3:8" ht="15.75" customHeight="1">
      <c r="C519" s="229"/>
      <c r="F519" s="39"/>
      <c r="G519" s="39"/>
      <c r="H519" s="39"/>
    </row>
    <row r="520" spans="3:8" ht="15.75" customHeight="1">
      <c r="C520" s="229"/>
      <c r="F520" s="39"/>
      <c r="G520" s="39"/>
      <c r="H520" s="39"/>
    </row>
    <row r="521" spans="3:8" ht="15.75" customHeight="1">
      <c r="C521" s="229"/>
      <c r="F521" s="39"/>
      <c r="G521" s="39"/>
      <c r="H521" s="39"/>
    </row>
    <row r="522" spans="3:8" ht="15.75" customHeight="1">
      <c r="C522" s="229"/>
      <c r="F522" s="39"/>
      <c r="G522" s="39"/>
      <c r="H522" s="39"/>
    </row>
    <row r="523" spans="3:8" ht="15.75" customHeight="1">
      <c r="C523" s="229"/>
      <c r="F523" s="39"/>
      <c r="G523" s="39"/>
      <c r="H523" s="39"/>
    </row>
    <row r="524" spans="3:8" ht="15.75" customHeight="1">
      <c r="C524" s="229"/>
      <c r="F524" s="39"/>
      <c r="G524" s="39"/>
      <c r="H524" s="39"/>
    </row>
    <row r="525" spans="3:8" ht="15.75" customHeight="1">
      <c r="C525" s="229"/>
      <c r="F525" s="39"/>
      <c r="G525" s="39"/>
      <c r="H525" s="39"/>
    </row>
    <row r="526" spans="3:8" ht="15.75" customHeight="1">
      <c r="C526" s="229"/>
      <c r="F526" s="39"/>
      <c r="G526" s="39"/>
      <c r="H526" s="39"/>
    </row>
    <row r="527" spans="3:8" ht="15.75" customHeight="1">
      <c r="C527" s="229"/>
      <c r="F527" s="39"/>
      <c r="G527" s="39"/>
      <c r="H527" s="39"/>
    </row>
    <row r="528" spans="3:8" ht="15.75" customHeight="1">
      <c r="C528" s="229"/>
      <c r="F528" s="39"/>
      <c r="G528" s="39"/>
      <c r="H528" s="39"/>
    </row>
    <row r="529" spans="3:8" ht="15.75" customHeight="1">
      <c r="C529" s="229"/>
      <c r="F529" s="39"/>
      <c r="G529" s="39"/>
      <c r="H529" s="39"/>
    </row>
    <row r="530" spans="3:8" ht="15.75" customHeight="1">
      <c r="C530" s="229"/>
      <c r="F530" s="39"/>
      <c r="G530" s="39"/>
      <c r="H530" s="39"/>
    </row>
    <row r="531" spans="3:8" ht="15.75" customHeight="1">
      <c r="C531" s="229"/>
      <c r="F531" s="39"/>
      <c r="G531" s="39"/>
      <c r="H531" s="39"/>
    </row>
    <row r="532" spans="3:8" ht="15.75" customHeight="1">
      <c r="C532" s="229"/>
      <c r="F532" s="39"/>
      <c r="G532" s="39"/>
      <c r="H532" s="39"/>
    </row>
    <row r="533" spans="3:8" ht="15.75" customHeight="1">
      <c r="C533" s="229"/>
      <c r="F533" s="39"/>
      <c r="G533" s="39"/>
      <c r="H533" s="39"/>
    </row>
    <row r="534" spans="3:8" ht="15.75" customHeight="1">
      <c r="C534" s="229"/>
      <c r="F534" s="39"/>
      <c r="G534" s="39"/>
      <c r="H534" s="39"/>
    </row>
    <row r="535" spans="3:8" ht="15.75" customHeight="1">
      <c r="C535" s="229"/>
      <c r="F535" s="39"/>
      <c r="G535" s="39"/>
      <c r="H535" s="39"/>
    </row>
    <row r="536" spans="3:8" ht="15.75" customHeight="1">
      <c r="C536" s="229"/>
      <c r="F536" s="39"/>
      <c r="G536" s="39"/>
      <c r="H536" s="39"/>
    </row>
    <row r="537" spans="3:8" ht="15.75" customHeight="1">
      <c r="C537" s="229"/>
      <c r="F537" s="39"/>
      <c r="G537" s="39"/>
      <c r="H537" s="39"/>
    </row>
    <row r="538" spans="3:8" ht="15.75" customHeight="1">
      <c r="C538" s="229"/>
      <c r="F538" s="39"/>
      <c r="G538" s="39"/>
      <c r="H538" s="39"/>
    </row>
    <row r="539" spans="3:8" ht="15.75" customHeight="1">
      <c r="C539" s="229"/>
      <c r="F539" s="39"/>
      <c r="G539" s="39"/>
      <c r="H539" s="39"/>
    </row>
    <row r="540" spans="3:8" ht="15.75" customHeight="1">
      <c r="C540" s="229"/>
      <c r="F540" s="39"/>
      <c r="G540" s="39"/>
      <c r="H540" s="39"/>
    </row>
    <row r="541" spans="3:8" ht="15.75" customHeight="1">
      <c r="C541" s="229"/>
      <c r="F541" s="39"/>
      <c r="G541" s="39"/>
      <c r="H541" s="39"/>
    </row>
    <row r="542" spans="3:8" ht="15.75" customHeight="1">
      <c r="C542" s="229"/>
      <c r="F542" s="39"/>
      <c r="G542" s="39"/>
      <c r="H542" s="39"/>
    </row>
    <row r="543" spans="3:8" ht="15.75" customHeight="1">
      <c r="C543" s="229"/>
      <c r="F543" s="39"/>
      <c r="G543" s="39"/>
      <c r="H543" s="39"/>
    </row>
    <row r="544" spans="3:8" ht="15.75" customHeight="1">
      <c r="C544" s="229"/>
      <c r="F544" s="39"/>
      <c r="G544" s="39"/>
      <c r="H544" s="39"/>
    </row>
    <row r="545" spans="3:8" ht="15.75" customHeight="1">
      <c r="C545" s="229"/>
      <c r="F545" s="39"/>
      <c r="G545" s="39"/>
      <c r="H545" s="39"/>
    </row>
    <row r="546" spans="3:8" ht="15.75" customHeight="1">
      <c r="C546" s="229"/>
      <c r="F546" s="39"/>
      <c r="G546" s="39"/>
      <c r="H546" s="39"/>
    </row>
    <row r="547" spans="3:8" ht="15.75" customHeight="1">
      <c r="C547" s="229"/>
      <c r="F547" s="39"/>
      <c r="G547" s="39"/>
      <c r="H547" s="39"/>
    </row>
    <row r="548" spans="3:8" ht="15.75" customHeight="1">
      <c r="C548" s="229"/>
      <c r="F548" s="39"/>
      <c r="G548" s="39"/>
      <c r="H548" s="39"/>
    </row>
    <row r="549" spans="3:8" ht="15.75" customHeight="1">
      <c r="C549" s="229"/>
      <c r="F549" s="39"/>
      <c r="G549" s="39"/>
      <c r="H549" s="39"/>
    </row>
    <row r="550" spans="3:8" ht="15.75" customHeight="1">
      <c r="C550" s="229"/>
      <c r="F550" s="39"/>
      <c r="G550" s="39"/>
      <c r="H550" s="39"/>
    </row>
    <row r="551" spans="3:8" ht="15.75" customHeight="1">
      <c r="C551" s="229"/>
      <c r="F551" s="39"/>
      <c r="G551" s="39"/>
      <c r="H551" s="39"/>
    </row>
    <row r="552" spans="3:8" ht="15.75" customHeight="1">
      <c r="C552" s="229"/>
      <c r="F552" s="39"/>
      <c r="G552" s="39"/>
      <c r="H552" s="39"/>
    </row>
    <row r="553" spans="3:8" ht="15.75" customHeight="1">
      <c r="C553" s="229"/>
      <c r="F553" s="39"/>
      <c r="G553" s="39"/>
      <c r="H553" s="39"/>
    </row>
    <row r="554" spans="3:8" ht="15.75" customHeight="1">
      <c r="C554" s="229"/>
      <c r="F554" s="39"/>
      <c r="G554" s="39"/>
      <c r="H554" s="39"/>
    </row>
    <row r="555" spans="3:8" ht="15.75" customHeight="1">
      <c r="C555" s="229"/>
      <c r="F555" s="39"/>
      <c r="G555" s="39"/>
      <c r="H555" s="39"/>
    </row>
    <row r="556" spans="3:8" ht="15.75" customHeight="1">
      <c r="C556" s="229"/>
      <c r="F556" s="39"/>
      <c r="G556" s="39"/>
      <c r="H556" s="39"/>
    </row>
    <row r="557" spans="3:8" ht="15.75" customHeight="1">
      <c r="C557" s="229"/>
      <c r="F557" s="39"/>
      <c r="G557" s="39"/>
      <c r="H557" s="39"/>
    </row>
    <row r="558" spans="3:8" ht="15.75" customHeight="1">
      <c r="C558" s="229"/>
      <c r="F558" s="39"/>
      <c r="G558" s="39"/>
      <c r="H558" s="39"/>
    </row>
    <row r="559" spans="3:8" ht="15.75" customHeight="1">
      <c r="C559" s="229"/>
      <c r="F559" s="39"/>
      <c r="G559" s="39"/>
      <c r="H559" s="39"/>
    </row>
    <row r="560" spans="3:8" ht="15.75" customHeight="1">
      <c r="C560" s="229"/>
      <c r="F560" s="39"/>
      <c r="G560" s="39"/>
      <c r="H560" s="39"/>
    </row>
    <row r="561" spans="3:8" ht="15.75" customHeight="1">
      <c r="C561" s="229"/>
      <c r="F561" s="39"/>
      <c r="G561" s="39"/>
      <c r="H561" s="39"/>
    </row>
    <row r="562" spans="3:8" ht="15.75" customHeight="1">
      <c r="C562" s="229"/>
      <c r="F562" s="39"/>
      <c r="G562" s="39"/>
      <c r="H562" s="39"/>
    </row>
    <row r="563" spans="3:8" ht="15.75" customHeight="1">
      <c r="C563" s="229"/>
      <c r="F563" s="39"/>
      <c r="G563" s="39"/>
      <c r="H563" s="39"/>
    </row>
    <row r="564" spans="3:8" ht="15.75" customHeight="1">
      <c r="C564" s="229"/>
      <c r="F564" s="39"/>
      <c r="G564" s="39"/>
      <c r="H564" s="39"/>
    </row>
    <row r="565" spans="3:8" ht="15.75" customHeight="1">
      <c r="C565" s="229"/>
      <c r="F565" s="39"/>
      <c r="G565" s="39"/>
      <c r="H565" s="39"/>
    </row>
    <row r="566" spans="3:8" ht="15.75" customHeight="1">
      <c r="C566" s="229"/>
      <c r="F566" s="39"/>
      <c r="G566" s="39"/>
      <c r="H566" s="39"/>
    </row>
    <row r="567" spans="3:8" ht="15.75" customHeight="1">
      <c r="C567" s="229"/>
      <c r="F567" s="39"/>
      <c r="G567" s="39"/>
      <c r="H567" s="39"/>
    </row>
    <row r="568" spans="3:8" ht="15.75" customHeight="1">
      <c r="C568" s="229"/>
      <c r="F568" s="39"/>
      <c r="G568" s="39"/>
      <c r="H568" s="39"/>
    </row>
    <row r="569" spans="3:8" ht="15.75" customHeight="1">
      <c r="C569" s="229"/>
      <c r="F569" s="39"/>
      <c r="G569" s="39"/>
      <c r="H569" s="39"/>
    </row>
    <row r="570" spans="3:8" ht="15.75" customHeight="1">
      <c r="C570" s="229"/>
      <c r="F570" s="39"/>
      <c r="G570" s="39"/>
      <c r="H570" s="39"/>
    </row>
    <row r="571" spans="3:8" ht="15.75" customHeight="1">
      <c r="C571" s="229"/>
      <c r="F571" s="39"/>
      <c r="G571" s="39"/>
      <c r="H571" s="39"/>
    </row>
    <row r="572" spans="3:8" ht="15.75" customHeight="1">
      <c r="C572" s="229"/>
      <c r="F572" s="39"/>
      <c r="G572" s="39"/>
      <c r="H572" s="39"/>
    </row>
    <row r="573" spans="3:8" ht="15.75" customHeight="1">
      <c r="C573" s="229"/>
      <c r="F573" s="39"/>
      <c r="G573" s="39"/>
      <c r="H573" s="39"/>
    </row>
    <row r="574" spans="3:8" ht="15.75" customHeight="1">
      <c r="C574" s="229"/>
      <c r="F574" s="39"/>
      <c r="G574" s="39"/>
      <c r="H574" s="39"/>
    </row>
    <row r="575" spans="3:8" ht="15.75" customHeight="1">
      <c r="C575" s="229"/>
      <c r="F575" s="39"/>
      <c r="G575" s="39"/>
      <c r="H575" s="39"/>
    </row>
    <row r="576" spans="3:8" ht="15.75" customHeight="1">
      <c r="C576" s="229"/>
      <c r="F576" s="39"/>
      <c r="G576" s="39"/>
      <c r="H576" s="39"/>
    </row>
    <row r="577" spans="3:8" ht="15.75" customHeight="1">
      <c r="C577" s="229"/>
      <c r="F577" s="39"/>
      <c r="G577" s="39"/>
      <c r="H577" s="39"/>
    </row>
    <row r="578" spans="3:8" ht="15.75" customHeight="1">
      <c r="C578" s="229"/>
      <c r="F578" s="39"/>
      <c r="G578" s="39"/>
      <c r="H578" s="39"/>
    </row>
    <row r="579" spans="3:8" ht="15.75" customHeight="1">
      <c r="C579" s="229"/>
      <c r="F579" s="39"/>
      <c r="G579" s="39"/>
      <c r="H579" s="39"/>
    </row>
    <row r="580" spans="3:8" ht="15.75" customHeight="1">
      <c r="C580" s="229"/>
      <c r="F580" s="39"/>
      <c r="G580" s="39"/>
      <c r="H580" s="39"/>
    </row>
    <row r="581" spans="3:8" ht="15.75" customHeight="1">
      <c r="C581" s="229"/>
      <c r="F581" s="39"/>
      <c r="G581" s="39"/>
      <c r="H581" s="39"/>
    </row>
    <row r="582" spans="3:8" ht="15.75" customHeight="1">
      <c r="C582" s="229"/>
      <c r="F582" s="39"/>
      <c r="G582" s="39"/>
      <c r="H582" s="39"/>
    </row>
    <row r="583" spans="3:8" ht="15.75" customHeight="1">
      <c r="C583" s="229"/>
      <c r="F583" s="39"/>
      <c r="G583" s="39"/>
      <c r="H583" s="39"/>
    </row>
    <row r="584" spans="3:8" ht="15.75" customHeight="1">
      <c r="C584" s="229"/>
      <c r="F584" s="39"/>
      <c r="G584" s="39"/>
      <c r="H584" s="39"/>
    </row>
    <row r="585" spans="3:8" ht="15.75" customHeight="1">
      <c r="C585" s="229"/>
      <c r="F585" s="39"/>
      <c r="G585" s="39"/>
      <c r="H585" s="39"/>
    </row>
    <row r="586" spans="3:8" ht="15.75" customHeight="1">
      <c r="C586" s="229"/>
      <c r="F586" s="39"/>
      <c r="G586" s="39"/>
      <c r="H586" s="39"/>
    </row>
    <row r="587" spans="3:8" ht="15.75" customHeight="1">
      <c r="C587" s="229"/>
      <c r="F587" s="39"/>
      <c r="G587" s="39"/>
      <c r="H587" s="39"/>
    </row>
    <row r="588" spans="3:8" ht="15.75" customHeight="1">
      <c r="C588" s="229"/>
      <c r="F588" s="39"/>
      <c r="G588" s="39"/>
      <c r="H588" s="39"/>
    </row>
    <row r="589" spans="3:8" ht="15.75" customHeight="1">
      <c r="C589" s="229"/>
      <c r="F589" s="39"/>
      <c r="G589" s="39"/>
      <c r="H589" s="39"/>
    </row>
    <row r="590" spans="3:8" ht="15.75" customHeight="1">
      <c r="C590" s="229"/>
      <c r="F590" s="39"/>
      <c r="G590" s="39"/>
      <c r="H590" s="39"/>
    </row>
    <row r="591" spans="3:8" ht="15.75" customHeight="1">
      <c r="C591" s="229"/>
      <c r="F591" s="39"/>
      <c r="G591" s="39"/>
      <c r="H591" s="39"/>
    </row>
    <row r="592" spans="3:8" ht="15.75" customHeight="1">
      <c r="C592" s="229"/>
      <c r="F592" s="39"/>
      <c r="G592" s="39"/>
      <c r="H592" s="39"/>
    </row>
    <row r="593" spans="3:8" ht="15.75" customHeight="1">
      <c r="C593" s="229"/>
      <c r="F593" s="39"/>
      <c r="G593" s="39"/>
      <c r="H593" s="39"/>
    </row>
    <row r="594" spans="3:8" ht="15.75" customHeight="1">
      <c r="C594" s="229"/>
      <c r="F594" s="39"/>
      <c r="G594" s="39"/>
      <c r="H594" s="39"/>
    </row>
    <row r="595" spans="3:8" ht="15.75" customHeight="1">
      <c r="C595" s="229"/>
      <c r="F595" s="39"/>
      <c r="G595" s="39"/>
      <c r="H595" s="39"/>
    </row>
    <row r="596" spans="3:8" ht="15.75" customHeight="1">
      <c r="C596" s="229"/>
      <c r="F596" s="39"/>
      <c r="G596" s="39"/>
      <c r="H596" s="39"/>
    </row>
    <row r="597" spans="3:8" ht="15.75" customHeight="1">
      <c r="C597" s="229"/>
      <c r="F597" s="39"/>
      <c r="G597" s="39"/>
      <c r="H597" s="39"/>
    </row>
    <row r="598" spans="3:8" ht="15.75" customHeight="1">
      <c r="C598" s="229"/>
      <c r="F598" s="39"/>
      <c r="G598" s="39"/>
      <c r="H598" s="39"/>
    </row>
    <row r="599" spans="3:8" ht="15.75" customHeight="1">
      <c r="C599" s="229"/>
      <c r="F599" s="39"/>
      <c r="G599" s="39"/>
      <c r="H599" s="39"/>
    </row>
    <row r="600" spans="3:8" ht="15.75" customHeight="1">
      <c r="C600" s="229"/>
      <c r="F600" s="39"/>
      <c r="G600" s="39"/>
      <c r="H600" s="39"/>
    </row>
    <row r="601" spans="3:8" ht="15.75" customHeight="1">
      <c r="C601" s="229"/>
      <c r="F601" s="39"/>
      <c r="G601" s="39"/>
      <c r="H601" s="39"/>
    </row>
    <row r="602" spans="3:8" ht="15.75" customHeight="1">
      <c r="C602" s="229"/>
      <c r="F602" s="39"/>
      <c r="G602" s="39"/>
      <c r="H602" s="39"/>
    </row>
    <row r="603" spans="3:8" ht="15.75" customHeight="1">
      <c r="C603" s="229"/>
      <c r="F603" s="39"/>
      <c r="G603" s="39"/>
      <c r="H603" s="39"/>
    </row>
    <row r="604" spans="3:8" ht="15.75" customHeight="1">
      <c r="C604" s="229"/>
      <c r="F604" s="39"/>
      <c r="G604" s="39"/>
      <c r="H604" s="39"/>
    </row>
    <row r="605" spans="3:8" ht="15.75" customHeight="1">
      <c r="C605" s="229"/>
      <c r="F605" s="39"/>
      <c r="G605" s="39"/>
      <c r="H605" s="39"/>
    </row>
    <row r="606" spans="3:8" ht="15.75" customHeight="1">
      <c r="C606" s="229"/>
      <c r="F606" s="39"/>
      <c r="G606" s="39"/>
      <c r="H606" s="39"/>
    </row>
    <row r="607" spans="3:8" ht="15.75" customHeight="1">
      <c r="C607" s="229"/>
      <c r="F607" s="39"/>
      <c r="G607" s="39"/>
      <c r="H607" s="39"/>
    </row>
    <row r="608" spans="3:8" ht="15.75" customHeight="1">
      <c r="C608" s="229"/>
      <c r="F608" s="39"/>
      <c r="G608" s="39"/>
      <c r="H608" s="39"/>
    </row>
    <row r="609" spans="3:8" ht="15.75" customHeight="1">
      <c r="C609" s="229"/>
      <c r="F609" s="39"/>
      <c r="G609" s="39"/>
      <c r="H609" s="39"/>
    </row>
    <row r="610" spans="3:8" ht="15.75" customHeight="1">
      <c r="C610" s="229"/>
      <c r="F610" s="39"/>
      <c r="G610" s="39"/>
      <c r="H610" s="39"/>
    </row>
    <row r="611" spans="3:8" ht="15.75" customHeight="1">
      <c r="C611" s="229"/>
      <c r="F611" s="39"/>
      <c r="G611" s="39"/>
      <c r="H611" s="39"/>
    </row>
    <row r="612" spans="3:8" ht="15.75" customHeight="1">
      <c r="C612" s="229"/>
      <c r="F612" s="39"/>
      <c r="G612" s="39"/>
      <c r="H612" s="39"/>
    </row>
    <row r="613" spans="3:8" ht="15.75" customHeight="1">
      <c r="C613" s="229"/>
      <c r="F613" s="39"/>
      <c r="G613" s="39"/>
      <c r="H613" s="39"/>
    </row>
    <row r="614" spans="3:8" ht="15.75" customHeight="1">
      <c r="C614" s="229"/>
      <c r="F614" s="39"/>
      <c r="G614" s="39"/>
      <c r="H614" s="39"/>
    </row>
    <row r="615" spans="3:8" ht="15.75" customHeight="1">
      <c r="C615" s="229"/>
      <c r="F615" s="39"/>
      <c r="G615" s="39"/>
      <c r="H615" s="39"/>
    </row>
    <row r="616" spans="3:8" ht="15.75" customHeight="1">
      <c r="C616" s="229"/>
      <c r="F616" s="39"/>
      <c r="G616" s="39"/>
      <c r="H616" s="39"/>
    </row>
    <row r="617" spans="3:8" ht="15.75" customHeight="1">
      <c r="C617" s="229"/>
      <c r="F617" s="39"/>
      <c r="G617" s="39"/>
      <c r="H617" s="39"/>
    </row>
    <row r="618" spans="3:8" ht="15.75" customHeight="1">
      <c r="C618" s="229"/>
      <c r="F618" s="39"/>
      <c r="G618" s="39"/>
      <c r="H618" s="39"/>
    </row>
    <row r="619" spans="3:8" ht="15.75" customHeight="1">
      <c r="C619" s="229"/>
      <c r="F619" s="39"/>
      <c r="G619" s="39"/>
      <c r="H619" s="39"/>
    </row>
    <row r="620" spans="3:8" ht="15.75" customHeight="1">
      <c r="C620" s="229"/>
      <c r="F620" s="39"/>
      <c r="G620" s="39"/>
      <c r="H620" s="39"/>
    </row>
    <row r="621" spans="3:8" ht="15.75" customHeight="1">
      <c r="C621" s="229"/>
      <c r="F621" s="39"/>
      <c r="G621" s="39"/>
      <c r="H621" s="39"/>
    </row>
    <row r="622" spans="3:8" ht="15.75" customHeight="1">
      <c r="C622" s="229"/>
      <c r="F622" s="39"/>
      <c r="G622" s="39"/>
      <c r="H622" s="39"/>
    </row>
    <row r="623" spans="3:8" ht="15.75" customHeight="1">
      <c r="C623" s="229"/>
      <c r="F623" s="39"/>
      <c r="G623" s="39"/>
      <c r="H623" s="39"/>
    </row>
    <row r="624" spans="3:8" ht="15.75" customHeight="1">
      <c r="C624" s="229"/>
      <c r="F624" s="39"/>
      <c r="G624" s="39"/>
      <c r="H624" s="39"/>
    </row>
    <row r="625" spans="3:8" ht="15.75" customHeight="1">
      <c r="C625" s="229"/>
      <c r="F625" s="39"/>
      <c r="G625" s="39"/>
      <c r="H625" s="39"/>
    </row>
    <row r="626" spans="3:8" ht="15.75" customHeight="1">
      <c r="C626" s="229"/>
      <c r="F626" s="39"/>
      <c r="G626" s="39"/>
      <c r="H626" s="39"/>
    </row>
    <row r="627" spans="3:8" ht="15.75" customHeight="1">
      <c r="C627" s="229"/>
      <c r="F627" s="39"/>
      <c r="G627" s="39"/>
      <c r="H627" s="39"/>
    </row>
    <row r="628" spans="3:8" ht="15.75" customHeight="1">
      <c r="C628" s="229"/>
      <c r="F628" s="39"/>
      <c r="G628" s="39"/>
      <c r="H628" s="39"/>
    </row>
    <row r="629" spans="3:8" ht="15.75" customHeight="1">
      <c r="C629" s="229"/>
      <c r="F629" s="39"/>
      <c r="G629" s="39"/>
      <c r="H629" s="39"/>
    </row>
    <row r="630" spans="3:8" ht="15.75" customHeight="1">
      <c r="C630" s="229"/>
      <c r="F630" s="39"/>
      <c r="G630" s="39"/>
      <c r="H630" s="39"/>
    </row>
    <row r="631" spans="3:8" ht="15.75" customHeight="1">
      <c r="C631" s="229"/>
      <c r="F631" s="39"/>
      <c r="G631" s="39"/>
      <c r="H631" s="39"/>
    </row>
    <row r="632" spans="3:8" ht="15.75" customHeight="1">
      <c r="C632" s="229"/>
      <c r="F632" s="39"/>
      <c r="G632" s="39"/>
      <c r="H632" s="39"/>
    </row>
    <row r="633" spans="3:8" ht="15.75" customHeight="1">
      <c r="C633" s="229"/>
      <c r="F633" s="39"/>
      <c r="G633" s="39"/>
      <c r="H633" s="39"/>
    </row>
    <row r="634" spans="3:8" ht="15.75" customHeight="1">
      <c r="C634" s="229"/>
      <c r="F634" s="39"/>
      <c r="G634" s="39"/>
      <c r="H634" s="39"/>
    </row>
    <row r="635" spans="3:8" ht="15.75" customHeight="1">
      <c r="C635" s="229"/>
      <c r="F635" s="39"/>
      <c r="G635" s="39"/>
      <c r="H635" s="39"/>
    </row>
    <row r="636" spans="3:8" ht="15.75" customHeight="1">
      <c r="C636" s="229"/>
      <c r="F636" s="39"/>
      <c r="G636" s="39"/>
      <c r="H636" s="39"/>
    </row>
    <row r="637" spans="3:8" ht="15.75" customHeight="1">
      <c r="C637" s="229"/>
      <c r="F637" s="39"/>
      <c r="G637" s="39"/>
      <c r="H637" s="39"/>
    </row>
    <row r="638" spans="3:8" ht="15.75" customHeight="1">
      <c r="C638" s="229"/>
      <c r="F638" s="39"/>
      <c r="G638" s="39"/>
      <c r="H638" s="39"/>
    </row>
    <row r="639" spans="3:8" ht="15.75" customHeight="1">
      <c r="C639" s="229"/>
      <c r="F639" s="39"/>
      <c r="G639" s="39"/>
      <c r="H639" s="39"/>
    </row>
    <row r="640" spans="3:8" ht="15.75" customHeight="1">
      <c r="C640" s="229"/>
      <c r="F640" s="39"/>
      <c r="G640" s="39"/>
      <c r="H640" s="39"/>
    </row>
    <row r="641" spans="3:8" ht="15.75" customHeight="1">
      <c r="C641" s="229"/>
      <c r="F641" s="39"/>
      <c r="G641" s="39"/>
      <c r="H641" s="39"/>
    </row>
    <row r="642" spans="3:8" ht="15.75" customHeight="1">
      <c r="C642" s="229"/>
      <c r="F642" s="39"/>
      <c r="G642" s="39"/>
      <c r="H642" s="39"/>
    </row>
    <row r="643" spans="3:8" ht="15.75" customHeight="1">
      <c r="C643" s="229"/>
      <c r="F643" s="39"/>
      <c r="G643" s="39"/>
      <c r="H643" s="39"/>
    </row>
    <row r="644" spans="3:8" ht="15.75" customHeight="1">
      <c r="C644" s="229"/>
      <c r="F644" s="39"/>
      <c r="G644" s="39"/>
      <c r="H644" s="39"/>
    </row>
    <row r="645" spans="3:8" ht="15.75" customHeight="1">
      <c r="C645" s="229"/>
      <c r="F645" s="39"/>
      <c r="G645" s="39"/>
      <c r="H645" s="39"/>
    </row>
    <row r="646" spans="3:8" ht="15.75" customHeight="1">
      <c r="C646" s="229"/>
      <c r="F646" s="39"/>
      <c r="G646" s="39"/>
      <c r="H646" s="39"/>
    </row>
    <row r="647" spans="3:8" ht="15.75" customHeight="1">
      <c r="C647" s="229"/>
      <c r="F647" s="39"/>
      <c r="G647" s="39"/>
      <c r="H647" s="39"/>
    </row>
    <row r="648" spans="3:8" ht="15.75" customHeight="1">
      <c r="C648" s="229"/>
      <c r="F648" s="39"/>
      <c r="G648" s="39"/>
      <c r="H648" s="39"/>
    </row>
    <row r="649" spans="3:8" ht="15.75" customHeight="1">
      <c r="C649" s="229"/>
      <c r="F649" s="39"/>
      <c r="G649" s="39"/>
      <c r="H649" s="39"/>
    </row>
    <row r="650" spans="3:8" ht="15.75" customHeight="1">
      <c r="C650" s="229"/>
      <c r="F650" s="39"/>
      <c r="G650" s="39"/>
      <c r="H650" s="39"/>
    </row>
    <row r="651" spans="3:8" ht="15.75" customHeight="1">
      <c r="C651" s="229"/>
      <c r="F651" s="39"/>
      <c r="G651" s="39"/>
      <c r="H651" s="39"/>
    </row>
    <row r="652" spans="3:8" ht="15.75" customHeight="1">
      <c r="C652" s="229"/>
      <c r="F652" s="39"/>
      <c r="G652" s="39"/>
      <c r="H652" s="39"/>
    </row>
    <row r="653" spans="3:8" ht="15.75" customHeight="1">
      <c r="C653" s="229"/>
      <c r="F653" s="39"/>
      <c r="G653" s="39"/>
      <c r="H653" s="39"/>
    </row>
    <row r="654" spans="3:8" ht="15.75" customHeight="1">
      <c r="C654" s="229"/>
      <c r="F654" s="39"/>
      <c r="G654" s="39"/>
      <c r="H654" s="39"/>
    </row>
    <row r="655" spans="3:8" ht="15.75" customHeight="1">
      <c r="C655" s="229"/>
      <c r="F655" s="39"/>
      <c r="G655" s="39"/>
      <c r="H655" s="39"/>
    </row>
    <row r="656" spans="3:8" ht="15.75" customHeight="1">
      <c r="C656" s="229"/>
      <c r="F656" s="39"/>
      <c r="G656" s="39"/>
      <c r="H656" s="39"/>
    </row>
    <row r="657" spans="3:8" ht="15.75" customHeight="1">
      <c r="C657" s="229"/>
      <c r="F657" s="39"/>
      <c r="G657" s="39"/>
      <c r="H657" s="39"/>
    </row>
    <row r="658" spans="3:8" ht="15.75" customHeight="1">
      <c r="C658" s="229"/>
      <c r="F658" s="39"/>
      <c r="G658" s="39"/>
      <c r="H658" s="39"/>
    </row>
    <row r="659" spans="3:8" ht="15.75" customHeight="1">
      <c r="C659" s="229"/>
      <c r="F659" s="39"/>
      <c r="G659" s="39"/>
      <c r="H659" s="39"/>
    </row>
    <row r="660" spans="3:8" ht="15.75" customHeight="1">
      <c r="C660" s="229"/>
      <c r="F660" s="39"/>
      <c r="G660" s="39"/>
      <c r="H660" s="39"/>
    </row>
    <row r="661" spans="3:8" ht="15.75" customHeight="1">
      <c r="C661" s="229"/>
      <c r="F661" s="39"/>
      <c r="G661" s="39"/>
      <c r="H661" s="39"/>
    </row>
    <row r="662" spans="3:8" ht="15.75" customHeight="1">
      <c r="C662" s="229"/>
      <c r="F662" s="39"/>
      <c r="G662" s="39"/>
      <c r="H662" s="39"/>
    </row>
    <row r="663" spans="3:8" ht="15.75" customHeight="1">
      <c r="C663" s="229"/>
      <c r="F663" s="39"/>
      <c r="G663" s="39"/>
      <c r="H663" s="39"/>
    </row>
    <row r="664" spans="3:8" ht="15.75" customHeight="1">
      <c r="C664" s="229"/>
      <c r="F664" s="39"/>
      <c r="G664" s="39"/>
      <c r="H664" s="39"/>
    </row>
    <row r="665" spans="3:8" ht="15.75" customHeight="1">
      <c r="C665" s="229"/>
      <c r="F665" s="39"/>
      <c r="G665" s="39"/>
      <c r="H665" s="39"/>
    </row>
    <row r="666" spans="3:8" ht="15.75" customHeight="1">
      <c r="C666" s="229"/>
      <c r="F666" s="39"/>
      <c r="G666" s="39"/>
      <c r="H666" s="39"/>
    </row>
    <row r="667" spans="3:8" ht="15.75" customHeight="1">
      <c r="C667" s="229"/>
      <c r="F667" s="39"/>
      <c r="G667" s="39"/>
      <c r="H667" s="39"/>
    </row>
    <row r="668" spans="3:8" ht="15.75" customHeight="1">
      <c r="C668" s="229"/>
      <c r="F668" s="39"/>
      <c r="G668" s="39"/>
      <c r="H668" s="39"/>
    </row>
    <row r="669" spans="3:8" ht="15.75" customHeight="1">
      <c r="C669" s="229"/>
      <c r="F669" s="39"/>
      <c r="G669" s="39"/>
      <c r="H669" s="39"/>
    </row>
    <row r="670" spans="3:8" ht="15.75" customHeight="1">
      <c r="C670" s="229"/>
      <c r="F670" s="39"/>
      <c r="G670" s="39"/>
      <c r="H670" s="39"/>
    </row>
    <row r="671" spans="3:8" ht="15.75" customHeight="1">
      <c r="C671" s="229"/>
      <c r="F671" s="39"/>
      <c r="G671" s="39"/>
      <c r="H671" s="39"/>
    </row>
    <row r="672" spans="3:8" ht="15.75" customHeight="1">
      <c r="C672" s="229"/>
      <c r="F672" s="39"/>
      <c r="G672" s="39"/>
      <c r="H672" s="39"/>
    </row>
    <row r="673" spans="3:8" ht="15.75" customHeight="1">
      <c r="C673" s="229"/>
      <c r="F673" s="39"/>
      <c r="G673" s="39"/>
      <c r="H673" s="39"/>
    </row>
    <row r="674" spans="3:8" ht="15.75" customHeight="1">
      <c r="C674" s="229"/>
      <c r="F674" s="39"/>
      <c r="G674" s="39"/>
      <c r="H674" s="39"/>
    </row>
    <row r="675" spans="3:8" ht="15.75" customHeight="1">
      <c r="C675" s="229"/>
      <c r="F675" s="39"/>
      <c r="G675" s="39"/>
      <c r="H675" s="39"/>
    </row>
    <row r="676" spans="3:8" ht="15.75" customHeight="1">
      <c r="C676" s="229"/>
      <c r="F676" s="39"/>
      <c r="G676" s="39"/>
      <c r="H676" s="39"/>
    </row>
    <row r="677" spans="3:8" ht="15.75" customHeight="1">
      <c r="C677" s="229"/>
      <c r="F677" s="39"/>
      <c r="G677" s="39"/>
      <c r="H677" s="39"/>
    </row>
    <row r="678" spans="3:8" ht="15.75" customHeight="1">
      <c r="C678" s="229"/>
      <c r="F678" s="39"/>
      <c r="G678" s="39"/>
      <c r="H678" s="39"/>
    </row>
    <row r="679" spans="3:8" ht="15.75" customHeight="1">
      <c r="C679" s="229"/>
      <c r="F679" s="39"/>
      <c r="G679" s="39"/>
      <c r="H679" s="39"/>
    </row>
    <row r="680" spans="3:8" ht="15.75" customHeight="1">
      <c r="C680" s="229"/>
      <c r="F680" s="39"/>
      <c r="G680" s="39"/>
      <c r="H680" s="39"/>
    </row>
    <row r="681" spans="3:8" ht="15.75" customHeight="1">
      <c r="C681" s="229"/>
      <c r="F681" s="39"/>
      <c r="G681" s="39"/>
      <c r="H681" s="39"/>
    </row>
    <row r="682" spans="3:8" ht="15.75" customHeight="1">
      <c r="C682" s="229"/>
      <c r="F682" s="39"/>
      <c r="G682" s="39"/>
      <c r="H682" s="39"/>
    </row>
    <row r="683" spans="3:8" ht="15.75" customHeight="1">
      <c r="C683" s="229"/>
      <c r="F683" s="39"/>
      <c r="G683" s="39"/>
      <c r="H683" s="39"/>
    </row>
    <row r="684" spans="3:8" ht="15.75" customHeight="1">
      <c r="C684" s="229"/>
      <c r="F684" s="39"/>
      <c r="G684" s="39"/>
      <c r="H684" s="39"/>
    </row>
    <row r="685" spans="3:8" ht="15.75" customHeight="1">
      <c r="C685" s="229"/>
      <c r="F685" s="39"/>
      <c r="G685" s="39"/>
      <c r="H685" s="39"/>
    </row>
    <row r="686" spans="3:8" ht="15.75" customHeight="1">
      <c r="C686" s="229"/>
      <c r="F686" s="39"/>
      <c r="G686" s="39"/>
      <c r="H686" s="39"/>
    </row>
    <row r="687" spans="3:8" ht="15.75" customHeight="1">
      <c r="C687" s="229"/>
      <c r="F687" s="39"/>
      <c r="G687" s="39"/>
      <c r="H687" s="39"/>
    </row>
    <row r="688" spans="3:8" ht="15.75" customHeight="1">
      <c r="C688" s="229"/>
      <c r="F688" s="39"/>
      <c r="G688" s="39"/>
      <c r="H688" s="39"/>
    </row>
    <row r="689" spans="3:8" ht="15.75" customHeight="1">
      <c r="C689" s="229"/>
      <c r="F689" s="39"/>
      <c r="G689" s="39"/>
      <c r="H689" s="39"/>
    </row>
    <row r="690" spans="3:8" ht="15.75" customHeight="1">
      <c r="C690" s="229"/>
      <c r="F690" s="39"/>
      <c r="G690" s="39"/>
      <c r="H690" s="39"/>
    </row>
    <row r="691" spans="3:8" ht="15.75" customHeight="1">
      <c r="C691" s="229"/>
      <c r="F691" s="39"/>
      <c r="G691" s="39"/>
      <c r="H691" s="39"/>
    </row>
    <row r="692" spans="3:8" ht="15.75" customHeight="1">
      <c r="C692" s="229"/>
      <c r="F692" s="39"/>
      <c r="G692" s="39"/>
      <c r="H692" s="39"/>
    </row>
    <row r="693" spans="3:8" ht="15.75" customHeight="1">
      <c r="C693" s="229"/>
      <c r="F693" s="39"/>
      <c r="G693" s="39"/>
      <c r="H693" s="39"/>
    </row>
    <row r="694" spans="3:8" ht="15.75" customHeight="1">
      <c r="C694" s="229"/>
      <c r="F694" s="39"/>
      <c r="G694" s="39"/>
      <c r="H694" s="39"/>
    </row>
    <row r="695" spans="3:8" ht="15.75" customHeight="1">
      <c r="C695" s="229"/>
      <c r="F695" s="39"/>
      <c r="G695" s="39"/>
      <c r="H695" s="39"/>
    </row>
    <row r="696" spans="3:8" ht="15.75" customHeight="1">
      <c r="C696" s="229"/>
      <c r="F696" s="39"/>
      <c r="G696" s="39"/>
      <c r="H696" s="39"/>
    </row>
    <row r="697" spans="3:8" ht="15.75" customHeight="1">
      <c r="C697" s="229"/>
      <c r="F697" s="39"/>
      <c r="G697" s="39"/>
      <c r="H697" s="39"/>
    </row>
    <row r="698" spans="3:8" ht="15.75" customHeight="1">
      <c r="C698" s="229"/>
      <c r="F698" s="39"/>
      <c r="G698" s="39"/>
      <c r="H698" s="39"/>
    </row>
    <row r="699" spans="3:8" ht="15.75" customHeight="1">
      <c r="C699" s="229"/>
      <c r="F699" s="39"/>
      <c r="G699" s="39"/>
      <c r="H699" s="39"/>
    </row>
    <row r="700" spans="3:8" ht="15.75" customHeight="1">
      <c r="C700" s="229"/>
      <c r="F700" s="39"/>
      <c r="G700" s="39"/>
      <c r="H700" s="39"/>
    </row>
    <row r="701" spans="3:8" ht="15.75" customHeight="1">
      <c r="C701" s="229"/>
      <c r="F701" s="39"/>
      <c r="G701" s="39"/>
      <c r="H701" s="39"/>
    </row>
    <row r="702" spans="3:8" ht="15.75" customHeight="1">
      <c r="C702" s="229"/>
      <c r="F702" s="39"/>
      <c r="G702" s="39"/>
      <c r="H702" s="39"/>
    </row>
    <row r="703" spans="3:8" ht="15.75" customHeight="1">
      <c r="C703" s="229"/>
      <c r="F703" s="39"/>
      <c r="G703" s="39"/>
      <c r="H703" s="39"/>
    </row>
    <row r="704" spans="3:8" ht="15.75" customHeight="1">
      <c r="C704" s="229"/>
      <c r="F704" s="39"/>
      <c r="G704" s="39"/>
      <c r="H704" s="39"/>
    </row>
    <row r="705" spans="3:8" ht="15.75" customHeight="1">
      <c r="C705" s="229"/>
      <c r="F705" s="39"/>
      <c r="G705" s="39"/>
      <c r="H705" s="39"/>
    </row>
    <row r="706" spans="3:8" ht="15.75" customHeight="1">
      <c r="C706" s="229"/>
      <c r="F706" s="39"/>
      <c r="G706" s="39"/>
      <c r="H706" s="39"/>
    </row>
    <row r="707" spans="3:8" ht="15.75" customHeight="1">
      <c r="C707" s="229"/>
      <c r="F707" s="39"/>
      <c r="G707" s="39"/>
      <c r="H707" s="39"/>
    </row>
    <row r="708" spans="3:8" ht="15.75" customHeight="1">
      <c r="C708" s="229"/>
      <c r="F708" s="39"/>
      <c r="G708" s="39"/>
      <c r="H708" s="39"/>
    </row>
    <row r="709" spans="3:8" ht="15.75" customHeight="1">
      <c r="C709" s="229"/>
      <c r="F709" s="39"/>
      <c r="G709" s="39"/>
      <c r="H709" s="39"/>
    </row>
    <row r="710" spans="3:8" ht="15.75" customHeight="1">
      <c r="C710" s="229"/>
      <c r="F710" s="39"/>
      <c r="G710" s="39"/>
      <c r="H710" s="39"/>
    </row>
    <row r="711" spans="3:8" ht="15.75" customHeight="1">
      <c r="C711" s="229"/>
      <c r="F711" s="39"/>
      <c r="G711" s="39"/>
      <c r="H711" s="39"/>
    </row>
    <row r="712" spans="3:8" ht="15.75" customHeight="1">
      <c r="C712" s="229"/>
      <c r="F712" s="39"/>
      <c r="G712" s="39"/>
      <c r="H712" s="39"/>
    </row>
    <row r="713" spans="3:8" ht="15.75" customHeight="1">
      <c r="C713" s="229"/>
      <c r="F713" s="39"/>
      <c r="G713" s="39"/>
      <c r="H713" s="39"/>
    </row>
    <row r="714" spans="3:8" ht="15.75" customHeight="1">
      <c r="C714" s="229"/>
      <c r="F714" s="39"/>
      <c r="G714" s="39"/>
      <c r="H714" s="39"/>
    </row>
    <row r="715" spans="3:8" ht="15.75" customHeight="1">
      <c r="C715" s="229"/>
      <c r="F715" s="39"/>
      <c r="G715" s="39"/>
      <c r="H715" s="39"/>
    </row>
    <row r="716" spans="3:8" ht="15.75" customHeight="1">
      <c r="C716" s="229"/>
      <c r="F716" s="39"/>
      <c r="G716" s="39"/>
      <c r="H716" s="39"/>
    </row>
    <row r="717" spans="3:8" ht="15.75" customHeight="1">
      <c r="C717" s="229"/>
      <c r="F717" s="39"/>
      <c r="G717" s="39"/>
      <c r="H717" s="39"/>
    </row>
    <row r="718" spans="3:8" ht="15.75" customHeight="1">
      <c r="C718" s="229"/>
      <c r="F718" s="39"/>
      <c r="G718" s="39"/>
      <c r="H718" s="39"/>
    </row>
    <row r="719" spans="3:8" ht="15.75" customHeight="1">
      <c r="C719" s="229"/>
      <c r="F719" s="39"/>
      <c r="G719" s="39"/>
      <c r="H719" s="39"/>
    </row>
    <row r="720" spans="3:8" ht="15.75" customHeight="1">
      <c r="C720" s="229"/>
      <c r="F720" s="39"/>
      <c r="G720" s="39"/>
      <c r="H720" s="39"/>
    </row>
    <row r="721" spans="3:8" ht="15.75" customHeight="1">
      <c r="C721" s="229"/>
      <c r="F721" s="39"/>
      <c r="G721" s="39"/>
      <c r="H721" s="39"/>
    </row>
    <row r="722" spans="3:8" ht="15.75" customHeight="1">
      <c r="C722" s="229"/>
      <c r="F722" s="39"/>
      <c r="G722" s="39"/>
      <c r="H722" s="39"/>
    </row>
    <row r="723" spans="3:8" ht="15.75" customHeight="1">
      <c r="C723" s="229"/>
      <c r="F723" s="39"/>
      <c r="G723" s="39"/>
      <c r="H723" s="39"/>
    </row>
    <row r="724" spans="3:8" ht="15.75" customHeight="1">
      <c r="C724" s="229"/>
      <c r="F724" s="39"/>
      <c r="G724" s="39"/>
      <c r="H724" s="39"/>
    </row>
    <row r="725" spans="3:8" ht="15.75" customHeight="1">
      <c r="C725" s="229"/>
      <c r="F725" s="39"/>
      <c r="G725" s="39"/>
      <c r="H725" s="39"/>
    </row>
    <row r="726" spans="3:8" ht="15.75" customHeight="1">
      <c r="C726" s="229"/>
      <c r="F726" s="39"/>
      <c r="G726" s="39"/>
      <c r="H726" s="39"/>
    </row>
    <row r="727" spans="3:8" ht="15.75" customHeight="1">
      <c r="C727" s="229"/>
      <c r="F727" s="39"/>
      <c r="G727" s="39"/>
      <c r="H727" s="39"/>
    </row>
    <row r="728" spans="3:8" ht="15.75" customHeight="1">
      <c r="C728" s="229"/>
      <c r="F728" s="39"/>
      <c r="G728" s="39"/>
      <c r="H728" s="39"/>
    </row>
    <row r="729" spans="3:8" ht="15.75" customHeight="1">
      <c r="C729" s="229"/>
      <c r="F729" s="39"/>
      <c r="G729" s="39"/>
      <c r="H729" s="39"/>
    </row>
    <row r="730" spans="3:8" ht="15.75" customHeight="1">
      <c r="C730" s="229"/>
      <c r="F730" s="39"/>
      <c r="G730" s="39"/>
      <c r="H730" s="39"/>
    </row>
    <row r="731" spans="3:8" ht="15.75" customHeight="1">
      <c r="C731" s="229"/>
      <c r="F731" s="39"/>
      <c r="G731" s="39"/>
      <c r="H731" s="39"/>
    </row>
    <row r="732" spans="3:8" ht="15.75" customHeight="1">
      <c r="C732" s="229"/>
      <c r="F732" s="39"/>
      <c r="G732" s="39"/>
      <c r="H732" s="39"/>
    </row>
    <row r="733" spans="3:8" ht="15.75" customHeight="1">
      <c r="C733" s="229"/>
      <c r="F733" s="39"/>
      <c r="G733" s="39"/>
      <c r="H733" s="39"/>
    </row>
    <row r="734" spans="3:8" ht="15.75" customHeight="1">
      <c r="C734" s="229"/>
      <c r="F734" s="39"/>
      <c r="G734" s="39"/>
      <c r="H734" s="39"/>
    </row>
    <row r="735" spans="3:8" ht="15.75" customHeight="1">
      <c r="C735" s="229"/>
      <c r="F735" s="39"/>
      <c r="G735" s="39"/>
      <c r="H735" s="39"/>
    </row>
    <row r="736" spans="3:8" ht="15.75" customHeight="1">
      <c r="C736" s="229"/>
      <c r="F736" s="39"/>
      <c r="G736" s="39"/>
      <c r="H736" s="39"/>
    </row>
    <row r="737" spans="3:8" ht="15.75" customHeight="1">
      <c r="C737" s="229"/>
      <c r="F737" s="39"/>
      <c r="G737" s="39"/>
      <c r="H737" s="39"/>
    </row>
    <row r="738" spans="3:8" ht="15.75" customHeight="1">
      <c r="C738" s="229"/>
      <c r="F738" s="39"/>
      <c r="G738" s="39"/>
      <c r="H738" s="39"/>
    </row>
    <row r="739" spans="3:8" ht="15.75" customHeight="1">
      <c r="C739" s="229"/>
      <c r="F739" s="39"/>
      <c r="G739" s="39"/>
      <c r="H739" s="39"/>
    </row>
    <row r="740" spans="3:8" ht="15.75" customHeight="1">
      <c r="C740" s="229"/>
      <c r="F740" s="39"/>
      <c r="G740" s="39"/>
      <c r="H740" s="39"/>
    </row>
    <row r="741" spans="3:8" ht="15.75" customHeight="1">
      <c r="C741" s="229"/>
      <c r="F741" s="39"/>
      <c r="G741" s="39"/>
      <c r="H741" s="39"/>
    </row>
    <row r="742" spans="3:8" ht="15.75" customHeight="1">
      <c r="C742" s="229"/>
      <c r="F742" s="39"/>
      <c r="G742" s="39"/>
      <c r="H742" s="39"/>
    </row>
    <row r="743" spans="3:8" ht="15.75" customHeight="1">
      <c r="C743" s="229"/>
      <c r="F743" s="39"/>
      <c r="G743" s="39"/>
      <c r="H743" s="39"/>
    </row>
    <row r="744" spans="3:8" ht="15.75" customHeight="1">
      <c r="C744" s="229"/>
      <c r="F744" s="39"/>
      <c r="G744" s="39"/>
      <c r="H744" s="39"/>
    </row>
    <row r="745" spans="3:8" ht="15.75" customHeight="1">
      <c r="C745" s="229"/>
      <c r="F745" s="39"/>
      <c r="G745" s="39"/>
      <c r="H745" s="39"/>
    </row>
    <row r="746" spans="3:8" ht="15.75" customHeight="1">
      <c r="C746" s="229"/>
      <c r="F746" s="39"/>
      <c r="G746" s="39"/>
      <c r="H746" s="39"/>
    </row>
    <row r="747" spans="3:8" ht="15.75" customHeight="1">
      <c r="C747" s="229"/>
      <c r="F747" s="39"/>
      <c r="G747" s="39"/>
      <c r="H747" s="39"/>
    </row>
    <row r="748" spans="3:8" ht="15.75" customHeight="1">
      <c r="C748" s="229"/>
      <c r="F748" s="39"/>
      <c r="G748" s="39"/>
      <c r="H748" s="39"/>
    </row>
    <row r="749" spans="3:8" ht="15.75" customHeight="1">
      <c r="C749" s="229"/>
      <c r="F749" s="39"/>
      <c r="G749" s="39"/>
      <c r="H749" s="39"/>
    </row>
    <row r="750" spans="3:8" ht="15.75" customHeight="1">
      <c r="C750" s="229"/>
      <c r="F750" s="39"/>
      <c r="G750" s="39"/>
      <c r="H750" s="39"/>
    </row>
    <row r="751" spans="3:8" ht="15.75" customHeight="1">
      <c r="C751" s="229"/>
      <c r="F751" s="39"/>
      <c r="G751" s="39"/>
      <c r="H751" s="39"/>
    </row>
    <row r="752" spans="3:8" ht="15.75" customHeight="1">
      <c r="C752" s="229"/>
      <c r="F752" s="39"/>
      <c r="G752" s="39"/>
      <c r="H752" s="39"/>
    </row>
    <row r="753" spans="3:8" ht="15.75" customHeight="1">
      <c r="C753" s="229"/>
      <c r="F753" s="39"/>
      <c r="G753" s="39"/>
      <c r="H753" s="39"/>
    </row>
    <row r="754" spans="3:8" ht="15.75" customHeight="1">
      <c r="C754" s="229"/>
      <c r="F754" s="39"/>
      <c r="G754" s="39"/>
      <c r="H754" s="39"/>
    </row>
    <row r="755" spans="3:8" ht="15.75" customHeight="1">
      <c r="C755" s="229"/>
      <c r="F755" s="39"/>
      <c r="G755" s="39"/>
      <c r="H755" s="39"/>
    </row>
    <row r="756" spans="3:8" ht="15.75" customHeight="1">
      <c r="C756" s="229"/>
      <c r="F756" s="39"/>
      <c r="G756" s="39"/>
      <c r="H756" s="39"/>
    </row>
    <row r="757" spans="3:8" ht="15.75" customHeight="1">
      <c r="C757" s="229"/>
      <c r="F757" s="39"/>
      <c r="G757" s="39"/>
      <c r="H757" s="39"/>
    </row>
    <row r="758" spans="3:8" ht="15.75" customHeight="1">
      <c r="C758" s="229"/>
      <c r="F758" s="39"/>
      <c r="G758" s="39"/>
      <c r="H758" s="39"/>
    </row>
    <row r="759" spans="3:8" ht="15.75" customHeight="1">
      <c r="C759" s="229"/>
      <c r="F759" s="39"/>
      <c r="G759" s="39"/>
      <c r="H759" s="39"/>
    </row>
    <row r="760" spans="3:8" ht="15.75" customHeight="1">
      <c r="C760" s="229"/>
      <c r="F760" s="39"/>
      <c r="G760" s="39"/>
      <c r="H760" s="39"/>
    </row>
    <row r="761" spans="3:8" ht="15.75" customHeight="1">
      <c r="C761" s="229"/>
      <c r="F761" s="39"/>
      <c r="G761" s="39"/>
      <c r="H761" s="39"/>
    </row>
    <row r="762" spans="3:8" ht="15.75" customHeight="1">
      <c r="C762" s="229"/>
      <c r="F762" s="39"/>
      <c r="G762" s="39"/>
      <c r="H762" s="39"/>
    </row>
    <row r="763" spans="3:8" ht="15.75" customHeight="1">
      <c r="C763" s="229"/>
      <c r="F763" s="39"/>
      <c r="G763" s="39"/>
      <c r="H763" s="39"/>
    </row>
    <row r="764" spans="3:8" ht="15.75" customHeight="1">
      <c r="C764" s="229"/>
      <c r="F764" s="39"/>
      <c r="G764" s="39"/>
      <c r="H764" s="39"/>
    </row>
    <row r="765" spans="3:8" ht="15.75" customHeight="1">
      <c r="C765" s="229"/>
      <c r="F765" s="39"/>
      <c r="G765" s="39"/>
      <c r="H765" s="39"/>
    </row>
    <row r="766" spans="3:8" ht="15.75" customHeight="1">
      <c r="C766" s="229"/>
      <c r="F766" s="39"/>
      <c r="G766" s="39"/>
      <c r="H766" s="39"/>
    </row>
    <row r="767" spans="3:8" ht="15.75" customHeight="1">
      <c r="C767" s="229"/>
      <c r="F767" s="39"/>
      <c r="G767" s="39"/>
      <c r="H767" s="39"/>
    </row>
    <row r="768" spans="3:8" ht="15.75" customHeight="1">
      <c r="C768" s="229"/>
      <c r="F768" s="39"/>
      <c r="G768" s="39"/>
      <c r="H768" s="39"/>
    </row>
    <row r="769" spans="3:8" ht="15.75" customHeight="1">
      <c r="C769" s="229"/>
      <c r="F769" s="39"/>
      <c r="G769" s="39"/>
      <c r="H769" s="39"/>
    </row>
    <row r="770" spans="3:8" ht="15.75" customHeight="1">
      <c r="C770" s="229"/>
      <c r="F770" s="39"/>
      <c r="G770" s="39"/>
      <c r="H770" s="39"/>
    </row>
    <row r="771" spans="3:8" ht="15.75" customHeight="1">
      <c r="C771" s="229"/>
      <c r="F771" s="39"/>
      <c r="G771" s="39"/>
      <c r="H771" s="39"/>
    </row>
    <row r="772" spans="3:8" ht="15.75" customHeight="1">
      <c r="C772" s="229"/>
      <c r="F772" s="39"/>
      <c r="G772" s="39"/>
      <c r="H772" s="39"/>
    </row>
    <row r="773" spans="3:8" ht="15.75" customHeight="1">
      <c r="C773" s="229"/>
      <c r="F773" s="39"/>
      <c r="G773" s="39"/>
      <c r="H773" s="39"/>
    </row>
    <row r="774" spans="3:8" ht="15.75" customHeight="1">
      <c r="C774" s="229"/>
      <c r="F774" s="39"/>
      <c r="G774" s="39"/>
      <c r="H774" s="39"/>
    </row>
    <row r="775" spans="3:8" ht="15.75" customHeight="1">
      <c r="C775" s="229"/>
      <c r="F775" s="39"/>
      <c r="G775" s="39"/>
      <c r="H775" s="39"/>
    </row>
    <row r="776" spans="3:8" ht="15.75" customHeight="1">
      <c r="C776" s="229"/>
      <c r="F776" s="39"/>
      <c r="G776" s="39"/>
      <c r="H776" s="39"/>
    </row>
    <row r="777" spans="3:8" ht="15.75" customHeight="1">
      <c r="C777" s="229"/>
      <c r="F777" s="39"/>
      <c r="G777" s="39"/>
      <c r="H777" s="39"/>
    </row>
    <row r="778" spans="3:8" ht="15.75" customHeight="1">
      <c r="C778" s="229"/>
      <c r="F778" s="39"/>
      <c r="G778" s="39"/>
      <c r="H778" s="39"/>
    </row>
    <row r="779" spans="3:8" ht="15.75" customHeight="1">
      <c r="C779" s="229"/>
      <c r="F779" s="39"/>
      <c r="G779" s="39"/>
      <c r="H779" s="39"/>
    </row>
    <row r="780" spans="3:8" ht="15.75" customHeight="1">
      <c r="C780" s="229"/>
      <c r="F780" s="39"/>
      <c r="G780" s="39"/>
      <c r="H780" s="39"/>
    </row>
    <row r="781" spans="3:8" ht="15.75" customHeight="1">
      <c r="C781" s="229"/>
      <c r="F781" s="39"/>
      <c r="G781" s="39"/>
      <c r="H781" s="39"/>
    </row>
    <row r="782" spans="3:8" ht="15.75" customHeight="1">
      <c r="C782" s="229"/>
      <c r="F782" s="39"/>
      <c r="G782" s="39"/>
      <c r="H782" s="39"/>
    </row>
    <row r="783" spans="3:8" ht="15.75" customHeight="1">
      <c r="C783" s="229"/>
      <c r="F783" s="39"/>
      <c r="G783" s="39"/>
      <c r="H783" s="39"/>
    </row>
    <row r="784" spans="3:8" ht="15.75" customHeight="1">
      <c r="C784" s="229"/>
      <c r="F784" s="39"/>
      <c r="G784" s="39"/>
      <c r="H784" s="39"/>
    </row>
    <row r="785" spans="3:8" ht="15.75" customHeight="1">
      <c r="C785" s="229"/>
      <c r="F785" s="39"/>
      <c r="G785" s="39"/>
      <c r="H785" s="39"/>
    </row>
    <row r="786" spans="3:8" ht="15.75" customHeight="1">
      <c r="C786" s="229"/>
      <c r="F786" s="39"/>
      <c r="G786" s="39"/>
      <c r="H786" s="39"/>
    </row>
    <row r="787" spans="3:8" ht="15.75" customHeight="1">
      <c r="C787" s="229"/>
      <c r="F787" s="39"/>
      <c r="G787" s="39"/>
      <c r="H787" s="39"/>
    </row>
    <row r="788" spans="3:8" ht="15.75" customHeight="1">
      <c r="C788" s="229"/>
      <c r="F788" s="39"/>
      <c r="G788" s="39"/>
      <c r="H788" s="39"/>
    </row>
    <row r="789" spans="3:8" ht="15.75" customHeight="1">
      <c r="C789" s="229"/>
      <c r="F789" s="39"/>
      <c r="G789" s="39"/>
      <c r="H789" s="39"/>
    </row>
    <row r="790" spans="3:8" ht="15.75" customHeight="1">
      <c r="C790" s="229"/>
      <c r="F790" s="39"/>
      <c r="G790" s="39"/>
      <c r="H790" s="39"/>
    </row>
    <row r="791" spans="3:8" ht="15.75" customHeight="1">
      <c r="C791" s="229"/>
      <c r="F791" s="39"/>
      <c r="G791" s="39"/>
      <c r="H791" s="39"/>
    </row>
    <row r="792" spans="3:8" ht="15.75" customHeight="1">
      <c r="C792" s="229"/>
      <c r="F792" s="39"/>
      <c r="G792" s="39"/>
      <c r="H792" s="39"/>
    </row>
    <row r="793" spans="3:8" ht="15.75" customHeight="1">
      <c r="C793" s="229"/>
      <c r="F793" s="39"/>
      <c r="G793" s="39"/>
      <c r="H793" s="39"/>
    </row>
    <row r="794" spans="3:8" ht="15.75" customHeight="1">
      <c r="C794" s="229"/>
      <c r="F794" s="39"/>
      <c r="G794" s="39"/>
      <c r="H794" s="39"/>
    </row>
    <row r="795" spans="3:8" ht="15.75" customHeight="1">
      <c r="C795" s="229"/>
      <c r="F795" s="39"/>
      <c r="G795" s="39"/>
      <c r="H795" s="39"/>
    </row>
    <row r="796" spans="3:8" ht="15.75" customHeight="1">
      <c r="C796" s="229"/>
      <c r="F796" s="39"/>
      <c r="G796" s="39"/>
      <c r="H796" s="39"/>
    </row>
    <row r="797" spans="3:8" ht="15.75" customHeight="1">
      <c r="C797" s="229"/>
      <c r="F797" s="39"/>
      <c r="G797" s="39"/>
      <c r="H797" s="39"/>
    </row>
    <row r="798" spans="3:8" ht="15.75" customHeight="1">
      <c r="C798" s="229"/>
      <c r="F798" s="39"/>
      <c r="G798" s="39"/>
      <c r="H798" s="39"/>
    </row>
    <row r="799" spans="3:8" ht="15.75" customHeight="1">
      <c r="C799" s="229"/>
      <c r="F799" s="39"/>
      <c r="G799" s="39"/>
      <c r="H799" s="39"/>
    </row>
    <row r="800" spans="3:8" ht="15.75" customHeight="1">
      <c r="C800" s="229"/>
      <c r="F800" s="39"/>
      <c r="G800" s="39"/>
      <c r="H800" s="39"/>
    </row>
    <row r="801" spans="3:8" ht="15.75" customHeight="1">
      <c r="C801" s="229"/>
      <c r="F801" s="39"/>
      <c r="G801" s="39"/>
      <c r="H801" s="39"/>
    </row>
    <row r="802" spans="3:8" ht="15.75" customHeight="1">
      <c r="C802" s="229"/>
      <c r="F802" s="39"/>
      <c r="G802" s="39"/>
      <c r="H802" s="39"/>
    </row>
    <row r="803" spans="3:8" ht="15.75" customHeight="1">
      <c r="C803" s="229"/>
      <c r="F803" s="39"/>
      <c r="G803" s="39"/>
      <c r="H803" s="39"/>
    </row>
    <row r="804" spans="3:8" ht="15.75" customHeight="1">
      <c r="C804" s="229"/>
      <c r="F804" s="39"/>
      <c r="G804" s="39"/>
      <c r="H804" s="39"/>
    </row>
    <row r="805" spans="3:8" ht="15.75" customHeight="1">
      <c r="C805" s="229"/>
      <c r="F805" s="39"/>
      <c r="G805" s="39"/>
      <c r="H805" s="39"/>
    </row>
    <row r="806" spans="3:8" ht="15.75" customHeight="1">
      <c r="C806" s="229"/>
      <c r="F806" s="39"/>
      <c r="G806" s="39"/>
      <c r="H806" s="39"/>
    </row>
    <row r="807" spans="3:8" ht="15.75" customHeight="1">
      <c r="C807" s="229"/>
      <c r="F807" s="39"/>
      <c r="G807" s="39"/>
      <c r="H807" s="39"/>
    </row>
    <row r="808" spans="3:8" ht="15.75" customHeight="1">
      <c r="C808" s="229"/>
      <c r="F808" s="39"/>
      <c r="G808" s="39"/>
      <c r="H808" s="39"/>
    </row>
    <row r="809" spans="3:8" ht="15.75" customHeight="1">
      <c r="C809" s="229"/>
      <c r="F809" s="39"/>
      <c r="G809" s="39"/>
      <c r="H809" s="39"/>
    </row>
    <row r="810" spans="3:8" ht="15.75" customHeight="1">
      <c r="C810" s="229"/>
      <c r="F810" s="39"/>
      <c r="G810" s="39"/>
      <c r="H810" s="39"/>
    </row>
    <row r="811" spans="3:8" ht="15.75" customHeight="1">
      <c r="C811" s="229"/>
      <c r="F811" s="39"/>
      <c r="G811" s="39"/>
      <c r="H811" s="39"/>
    </row>
    <row r="812" spans="3:8" ht="15.75" customHeight="1">
      <c r="C812" s="229"/>
      <c r="F812" s="39"/>
      <c r="G812" s="39"/>
      <c r="H812" s="39"/>
    </row>
    <row r="813" spans="3:8" ht="15.75" customHeight="1">
      <c r="C813" s="229"/>
      <c r="F813" s="39"/>
      <c r="G813" s="39"/>
      <c r="H813" s="39"/>
    </row>
    <row r="814" spans="3:8" ht="15.75" customHeight="1">
      <c r="C814" s="229"/>
      <c r="F814" s="39"/>
      <c r="G814" s="39"/>
      <c r="H814" s="39"/>
    </row>
    <row r="815" spans="3:8" ht="15.75" customHeight="1">
      <c r="C815" s="229"/>
      <c r="F815" s="39"/>
      <c r="G815" s="39"/>
      <c r="H815" s="39"/>
    </row>
    <row r="816" spans="3:8" ht="15.75" customHeight="1">
      <c r="C816" s="229"/>
      <c r="F816" s="39"/>
      <c r="G816" s="39"/>
      <c r="H816" s="39"/>
    </row>
    <row r="817" spans="3:8" ht="15.75" customHeight="1">
      <c r="C817" s="229"/>
      <c r="F817" s="39"/>
      <c r="G817" s="39"/>
      <c r="H817" s="39"/>
    </row>
    <row r="818" spans="3:8" ht="15.75" customHeight="1">
      <c r="C818" s="229"/>
      <c r="F818" s="39"/>
      <c r="G818" s="39"/>
      <c r="H818" s="39"/>
    </row>
    <row r="819" spans="3:8" ht="15.75" customHeight="1">
      <c r="C819" s="229"/>
      <c r="F819" s="39"/>
      <c r="G819" s="39"/>
      <c r="H819" s="39"/>
    </row>
    <row r="820" spans="3:8" ht="15.75" customHeight="1">
      <c r="C820" s="229"/>
      <c r="F820" s="39"/>
      <c r="G820" s="39"/>
      <c r="H820" s="39"/>
    </row>
    <row r="821" spans="3:8" ht="15.75" customHeight="1">
      <c r="C821" s="229"/>
      <c r="F821" s="39"/>
      <c r="G821" s="39"/>
      <c r="H821" s="39"/>
    </row>
    <row r="822" spans="3:8" ht="15.75" customHeight="1">
      <c r="C822" s="229"/>
      <c r="F822" s="39"/>
      <c r="G822" s="39"/>
      <c r="H822" s="39"/>
    </row>
    <row r="823" spans="3:8" ht="15.75" customHeight="1">
      <c r="C823" s="229"/>
      <c r="F823" s="39"/>
      <c r="G823" s="39"/>
      <c r="H823" s="39"/>
    </row>
    <row r="824" spans="3:8" ht="15.75" customHeight="1">
      <c r="C824" s="229"/>
      <c r="F824" s="39"/>
      <c r="G824" s="39"/>
      <c r="H824" s="39"/>
    </row>
    <row r="825" spans="3:8" ht="15.75" customHeight="1">
      <c r="C825" s="229"/>
      <c r="F825" s="39"/>
      <c r="G825" s="39"/>
      <c r="H825" s="39"/>
    </row>
    <row r="826" spans="3:8" ht="15.75" customHeight="1">
      <c r="C826" s="229"/>
      <c r="F826" s="39"/>
      <c r="G826" s="39"/>
      <c r="H826" s="39"/>
    </row>
    <row r="827" spans="3:8" ht="15.75" customHeight="1">
      <c r="C827" s="229"/>
      <c r="F827" s="39"/>
      <c r="G827" s="39"/>
      <c r="H827" s="39"/>
    </row>
    <row r="828" spans="3:8" ht="15.75" customHeight="1">
      <c r="C828" s="229"/>
      <c r="F828" s="39"/>
      <c r="G828" s="39"/>
      <c r="H828" s="39"/>
    </row>
    <row r="829" spans="3:8" ht="15.75" customHeight="1">
      <c r="C829" s="229"/>
      <c r="F829" s="39"/>
      <c r="G829" s="39"/>
      <c r="H829" s="39"/>
    </row>
    <row r="830" spans="3:8" ht="15.75" customHeight="1">
      <c r="C830" s="229"/>
      <c r="F830" s="39"/>
      <c r="G830" s="39"/>
      <c r="H830" s="39"/>
    </row>
    <row r="831" spans="3:8" ht="15.75" customHeight="1">
      <c r="C831" s="229"/>
      <c r="F831" s="39"/>
      <c r="G831" s="39"/>
      <c r="H831" s="39"/>
    </row>
    <row r="832" spans="3:8" ht="15.75" customHeight="1">
      <c r="C832" s="229"/>
      <c r="F832" s="39"/>
      <c r="G832" s="39"/>
      <c r="H832" s="39"/>
    </row>
    <row r="833" spans="3:8" ht="15.75" customHeight="1">
      <c r="C833" s="229"/>
      <c r="F833" s="39"/>
      <c r="G833" s="39"/>
      <c r="H833" s="39"/>
    </row>
    <row r="834" spans="3:8" ht="15.75" customHeight="1">
      <c r="C834" s="229"/>
      <c r="F834" s="39"/>
      <c r="G834" s="39"/>
      <c r="H834" s="39"/>
    </row>
    <row r="835" spans="3:8" ht="15.75" customHeight="1">
      <c r="C835" s="229"/>
      <c r="F835" s="39"/>
      <c r="G835" s="39"/>
      <c r="H835" s="39"/>
    </row>
    <row r="836" spans="3:8" ht="15.75" customHeight="1">
      <c r="C836" s="229"/>
      <c r="F836" s="39"/>
      <c r="G836" s="39"/>
      <c r="H836" s="39"/>
    </row>
    <row r="837" spans="3:8" ht="15.75" customHeight="1">
      <c r="C837" s="229"/>
      <c r="F837" s="39"/>
      <c r="G837" s="39"/>
      <c r="H837" s="39"/>
    </row>
    <row r="838" spans="3:8" ht="15.75" customHeight="1">
      <c r="C838" s="229"/>
      <c r="F838" s="39"/>
      <c r="G838" s="39"/>
      <c r="H838" s="39"/>
    </row>
    <row r="839" spans="3:8" ht="15.75" customHeight="1">
      <c r="C839" s="229"/>
      <c r="F839" s="39"/>
      <c r="G839" s="39"/>
      <c r="H839" s="39"/>
    </row>
    <row r="840" spans="3:8" ht="15.75" customHeight="1">
      <c r="C840" s="229"/>
      <c r="F840" s="39"/>
      <c r="G840" s="39"/>
      <c r="H840" s="39"/>
    </row>
    <row r="841" spans="3:8" ht="15.75" customHeight="1">
      <c r="C841" s="229"/>
      <c r="F841" s="39"/>
      <c r="G841" s="39"/>
      <c r="H841" s="39"/>
    </row>
    <row r="842" spans="3:8" ht="15.75" customHeight="1">
      <c r="C842" s="229"/>
      <c r="F842" s="39"/>
      <c r="G842" s="39"/>
      <c r="H842" s="39"/>
    </row>
    <row r="843" spans="3:8" ht="15.75" customHeight="1">
      <c r="C843" s="229"/>
      <c r="F843" s="39"/>
      <c r="G843" s="39"/>
      <c r="H843" s="39"/>
    </row>
    <row r="844" spans="3:8" ht="15.75" customHeight="1">
      <c r="C844" s="229"/>
      <c r="F844" s="39"/>
      <c r="G844" s="39"/>
      <c r="H844" s="39"/>
    </row>
    <row r="845" spans="3:8" ht="15.75" customHeight="1">
      <c r="C845" s="229"/>
      <c r="F845" s="39"/>
      <c r="G845" s="39"/>
      <c r="H845" s="39"/>
    </row>
    <row r="846" spans="3:8" ht="15.75" customHeight="1">
      <c r="C846" s="229"/>
      <c r="F846" s="39"/>
      <c r="G846" s="39"/>
      <c r="H846" s="39"/>
    </row>
    <row r="847" spans="3:8" ht="15.75" customHeight="1">
      <c r="C847" s="229"/>
      <c r="F847" s="39"/>
      <c r="G847" s="39"/>
      <c r="H847" s="39"/>
    </row>
    <row r="848" spans="3:8" ht="15.75" customHeight="1">
      <c r="C848" s="229"/>
      <c r="F848" s="39"/>
      <c r="G848" s="39"/>
      <c r="H848" s="39"/>
    </row>
    <row r="849" spans="3:8" ht="15.75" customHeight="1">
      <c r="C849" s="229"/>
      <c r="F849" s="39"/>
      <c r="G849" s="39"/>
      <c r="H849" s="39"/>
    </row>
    <row r="850" spans="3:8" ht="15.75" customHeight="1">
      <c r="C850" s="229"/>
      <c r="F850" s="39"/>
      <c r="G850" s="39"/>
      <c r="H850" s="39"/>
    </row>
    <row r="851" spans="3:8" ht="15.75" customHeight="1">
      <c r="C851" s="229"/>
      <c r="F851" s="39"/>
      <c r="G851" s="39"/>
      <c r="H851" s="39"/>
    </row>
    <row r="852" spans="3:8" ht="15.75" customHeight="1">
      <c r="C852" s="229"/>
      <c r="F852" s="39"/>
      <c r="G852" s="39"/>
      <c r="H852" s="39"/>
    </row>
    <row r="853" spans="3:8" ht="15.75" customHeight="1">
      <c r="C853" s="229"/>
      <c r="F853" s="39"/>
      <c r="G853" s="39"/>
      <c r="H853" s="39"/>
    </row>
    <row r="854" spans="3:8" ht="15.75" customHeight="1">
      <c r="C854" s="229"/>
      <c r="F854" s="39"/>
      <c r="G854" s="39"/>
      <c r="H854" s="39"/>
    </row>
    <row r="855" spans="3:8" ht="15.75" customHeight="1">
      <c r="C855" s="229"/>
      <c r="F855" s="39"/>
      <c r="G855" s="39"/>
      <c r="H855" s="39"/>
    </row>
    <row r="856" spans="3:8" ht="15.75" customHeight="1">
      <c r="C856" s="229"/>
      <c r="F856" s="39"/>
      <c r="G856" s="39"/>
      <c r="H856" s="39"/>
    </row>
    <row r="857" spans="3:8" ht="15.75" customHeight="1">
      <c r="C857" s="229"/>
      <c r="F857" s="39"/>
      <c r="G857" s="39"/>
      <c r="H857" s="39"/>
    </row>
    <row r="858" spans="3:8" ht="15.75" customHeight="1">
      <c r="C858" s="229"/>
      <c r="F858" s="39"/>
      <c r="G858" s="39"/>
      <c r="H858" s="39"/>
    </row>
    <row r="859" spans="3:8" ht="15.75" customHeight="1">
      <c r="C859" s="229"/>
      <c r="F859" s="39"/>
      <c r="G859" s="39"/>
      <c r="H859" s="39"/>
    </row>
    <row r="860" spans="3:8" ht="15.75" customHeight="1">
      <c r="C860" s="229"/>
      <c r="F860" s="39"/>
      <c r="G860" s="39"/>
      <c r="H860" s="39"/>
    </row>
    <row r="861" spans="3:8" ht="15.75" customHeight="1">
      <c r="C861" s="229"/>
      <c r="F861" s="39"/>
      <c r="G861" s="39"/>
      <c r="H861" s="39"/>
    </row>
    <row r="862" spans="3:8" ht="15.75" customHeight="1">
      <c r="C862" s="229"/>
      <c r="F862" s="39"/>
      <c r="G862" s="39"/>
      <c r="H862" s="39"/>
    </row>
    <row r="863" spans="3:8" ht="15.75" customHeight="1">
      <c r="C863" s="229"/>
      <c r="F863" s="39"/>
      <c r="G863" s="39"/>
      <c r="H863" s="39"/>
    </row>
    <row r="864" spans="3:8" ht="15.75" customHeight="1">
      <c r="C864" s="229"/>
      <c r="F864" s="39"/>
      <c r="G864" s="39"/>
      <c r="H864" s="39"/>
    </row>
    <row r="865" spans="3:8" ht="15.75" customHeight="1">
      <c r="C865" s="229"/>
      <c r="F865" s="39"/>
      <c r="G865" s="39"/>
      <c r="H865" s="39"/>
    </row>
    <row r="866" spans="3:8" ht="15.75" customHeight="1">
      <c r="C866" s="229"/>
      <c r="F866" s="39"/>
      <c r="G866" s="39"/>
      <c r="H866" s="39"/>
    </row>
    <row r="867" spans="3:8" ht="15.75" customHeight="1">
      <c r="C867" s="229"/>
      <c r="F867" s="39"/>
      <c r="G867" s="39"/>
      <c r="H867" s="39"/>
    </row>
    <row r="868" spans="3:8" ht="15.75" customHeight="1">
      <c r="C868" s="229"/>
      <c r="F868" s="39"/>
      <c r="G868" s="39"/>
      <c r="H868" s="39"/>
    </row>
    <row r="869" spans="3:8" ht="15.75" customHeight="1">
      <c r="C869" s="229"/>
      <c r="F869" s="39"/>
      <c r="G869" s="39"/>
      <c r="H869" s="39"/>
    </row>
    <row r="870" spans="3:8" ht="15.75" customHeight="1">
      <c r="C870" s="229"/>
      <c r="F870" s="39"/>
      <c r="G870" s="39"/>
      <c r="H870" s="39"/>
    </row>
    <row r="871" spans="3:8" ht="15.75" customHeight="1">
      <c r="C871" s="229"/>
      <c r="F871" s="39"/>
      <c r="G871" s="39"/>
      <c r="H871" s="39"/>
    </row>
    <row r="872" spans="3:8" ht="15.75" customHeight="1">
      <c r="C872" s="229"/>
      <c r="F872" s="39"/>
      <c r="G872" s="39"/>
      <c r="H872" s="39"/>
    </row>
    <row r="873" spans="3:8" ht="15.75" customHeight="1">
      <c r="C873" s="229"/>
      <c r="F873" s="39"/>
      <c r="G873" s="39"/>
      <c r="H873" s="39"/>
    </row>
    <row r="874" spans="3:8" ht="15.75" customHeight="1">
      <c r="C874" s="229"/>
      <c r="F874" s="39"/>
      <c r="G874" s="39"/>
      <c r="H874" s="39"/>
    </row>
    <row r="875" spans="3:8" ht="15.75" customHeight="1">
      <c r="C875" s="229"/>
      <c r="F875" s="39"/>
      <c r="G875" s="39"/>
      <c r="H875" s="39"/>
    </row>
    <row r="876" spans="3:8" ht="15.75" customHeight="1">
      <c r="C876" s="229"/>
      <c r="F876" s="39"/>
      <c r="G876" s="39"/>
      <c r="H876" s="39"/>
    </row>
    <row r="877" spans="3:8" ht="15.75" customHeight="1">
      <c r="C877" s="229"/>
      <c r="F877" s="39"/>
      <c r="G877" s="39"/>
      <c r="H877" s="39"/>
    </row>
    <row r="878" spans="3:8" ht="15.75" customHeight="1">
      <c r="C878" s="229"/>
      <c r="F878" s="39"/>
      <c r="G878" s="39"/>
      <c r="H878" s="39"/>
    </row>
    <row r="879" spans="3:8" ht="15.75" customHeight="1">
      <c r="C879" s="229"/>
      <c r="F879" s="39"/>
      <c r="G879" s="39"/>
      <c r="H879" s="39"/>
    </row>
    <row r="880" spans="3:8" ht="15.75" customHeight="1">
      <c r="C880" s="229"/>
      <c r="F880" s="39"/>
      <c r="G880" s="39"/>
      <c r="H880" s="39"/>
    </row>
    <row r="881" spans="3:8" ht="15.75" customHeight="1">
      <c r="C881" s="229"/>
      <c r="F881" s="39"/>
      <c r="G881" s="39"/>
      <c r="H881" s="39"/>
    </row>
    <row r="882" spans="3:8" ht="15.75" customHeight="1">
      <c r="C882" s="229"/>
      <c r="F882" s="39"/>
      <c r="G882" s="39"/>
      <c r="H882" s="39"/>
    </row>
    <row r="883" spans="3:8" ht="15.75" customHeight="1">
      <c r="C883" s="229"/>
      <c r="F883" s="39"/>
      <c r="G883" s="39"/>
      <c r="H883" s="39"/>
    </row>
    <row r="884" spans="3:8" ht="15.75" customHeight="1">
      <c r="C884" s="229"/>
      <c r="F884" s="39"/>
      <c r="G884" s="39"/>
      <c r="H884" s="39"/>
    </row>
    <row r="885" spans="3:8" ht="15.75" customHeight="1">
      <c r="C885" s="229"/>
      <c r="F885" s="39"/>
      <c r="G885" s="39"/>
      <c r="H885" s="39"/>
    </row>
    <row r="886" spans="3:8" ht="15.75" customHeight="1">
      <c r="C886" s="229"/>
      <c r="F886" s="39"/>
      <c r="G886" s="39"/>
      <c r="H886" s="39"/>
    </row>
    <row r="887" spans="3:8" ht="15.75" customHeight="1">
      <c r="C887" s="229"/>
      <c r="F887" s="39"/>
      <c r="G887" s="39"/>
      <c r="H887" s="39"/>
    </row>
    <row r="888" spans="3:8" ht="15.75" customHeight="1">
      <c r="C888" s="229"/>
      <c r="F888" s="39"/>
      <c r="G888" s="39"/>
      <c r="H888" s="39"/>
    </row>
    <row r="889" spans="3:8" ht="15.75" customHeight="1">
      <c r="C889" s="229"/>
      <c r="F889" s="39"/>
      <c r="G889" s="39"/>
      <c r="H889" s="39"/>
    </row>
    <row r="890" spans="3:8" ht="15.75" customHeight="1">
      <c r="C890" s="229"/>
      <c r="F890" s="39"/>
      <c r="G890" s="39"/>
      <c r="H890" s="39"/>
    </row>
    <row r="891" spans="3:8" ht="15.75" customHeight="1">
      <c r="C891" s="229"/>
      <c r="F891" s="39"/>
      <c r="G891" s="39"/>
      <c r="H891" s="39"/>
    </row>
    <row r="892" spans="3:8" ht="15.75" customHeight="1">
      <c r="C892" s="229"/>
      <c r="F892" s="39"/>
      <c r="G892" s="39"/>
      <c r="H892" s="39"/>
    </row>
    <row r="893" spans="3:8" ht="15.75" customHeight="1">
      <c r="C893" s="229"/>
      <c r="F893" s="39"/>
      <c r="G893" s="39"/>
      <c r="H893" s="39"/>
    </row>
    <row r="894" spans="3:8" ht="15.75" customHeight="1">
      <c r="C894" s="229"/>
      <c r="F894" s="39"/>
      <c r="G894" s="39"/>
      <c r="H894" s="39"/>
    </row>
    <row r="895" spans="3:8" ht="15.75" customHeight="1">
      <c r="C895" s="229"/>
      <c r="F895" s="39"/>
      <c r="G895" s="39"/>
      <c r="H895" s="39"/>
    </row>
    <row r="896" spans="3:8" ht="15.75" customHeight="1">
      <c r="C896" s="229"/>
      <c r="F896" s="39"/>
      <c r="G896" s="39"/>
      <c r="H896" s="39"/>
    </row>
    <row r="897" spans="3:8" ht="15.75" customHeight="1">
      <c r="C897" s="229"/>
      <c r="F897" s="39"/>
      <c r="G897" s="39"/>
      <c r="H897" s="39"/>
    </row>
    <row r="898" spans="3:8" ht="15.75" customHeight="1">
      <c r="C898" s="229"/>
      <c r="F898" s="39"/>
      <c r="G898" s="39"/>
      <c r="H898" s="39"/>
    </row>
    <row r="899" spans="3:8" ht="15.75" customHeight="1">
      <c r="C899" s="229"/>
      <c r="F899" s="39"/>
      <c r="G899" s="39"/>
      <c r="H899" s="39"/>
    </row>
    <row r="900" spans="3:8" ht="15.75" customHeight="1">
      <c r="C900" s="229"/>
      <c r="F900" s="39"/>
      <c r="G900" s="39"/>
      <c r="H900" s="39"/>
    </row>
    <row r="901" spans="3:8" ht="15.75" customHeight="1">
      <c r="C901" s="229"/>
      <c r="F901" s="39"/>
      <c r="G901" s="39"/>
      <c r="H901" s="39"/>
    </row>
    <row r="902" spans="3:8" ht="15.75" customHeight="1">
      <c r="C902" s="229"/>
      <c r="F902" s="39"/>
      <c r="G902" s="39"/>
      <c r="H902" s="39"/>
    </row>
    <row r="903" spans="3:8" ht="15.75" customHeight="1">
      <c r="C903" s="229"/>
      <c r="F903" s="39"/>
      <c r="G903" s="39"/>
      <c r="H903" s="39"/>
    </row>
    <row r="904" spans="3:8" ht="15.75" customHeight="1">
      <c r="C904" s="229"/>
      <c r="F904" s="39"/>
      <c r="G904" s="39"/>
      <c r="H904" s="39"/>
    </row>
    <row r="905" spans="3:8" ht="15.75" customHeight="1">
      <c r="C905" s="229"/>
      <c r="F905" s="39"/>
      <c r="G905" s="39"/>
      <c r="H905" s="39"/>
    </row>
    <row r="906" spans="3:8" ht="15.75" customHeight="1">
      <c r="C906" s="229"/>
      <c r="F906" s="39"/>
      <c r="G906" s="39"/>
      <c r="H906" s="39"/>
    </row>
    <row r="907" spans="3:8" ht="15.75" customHeight="1">
      <c r="C907" s="229"/>
      <c r="F907" s="39"/>
      <c r="G907" s="39"/>
      <c r="H907" s="39"/>
    </row>
    <row r="908" spans="3:8" ht="15.75" customHeight="1">
      <c r="C908" s="229"/>
      <c r="F908" s="39"/>
      <c r="G908" s="39"/>
      <c r="H908" s="39"/>
    </row>
    <row r="909" spans="3:8" ht="15.75" customHeight="1">
      <c r="C909" s="229"/>
      <c r="F909" s="39"/>
      <c r="G909" s="39"/>
      <c r="H909" s="39"/>
    </row>
    <row r="910" spans="3:8" ht="15.75" customHeight="1">
      <c r="C910" s="229"/>
      <c r="F910" s="39"/>
      <c r="G910" s="39"/>
      <c r="H910" s="39"/>
    </row>
    <row r="911" spans="3:8" ht="15.75" customHeight="1">
      <c r="C911" s="229"/>
      <c r="F911" s="39"/>
      <c r="G911" s="39"/>
      <c r="H911" s="39"/>
    </row>
    <row r="912" spans="3:8" ht="15.75" customHeight="1">
      <c r="C912" s="229"/>
      <c r="F912" s="39"/>
      <c r="G912" s="39"/>
      <c r="H912" s="39"/>
    </row>
    <row r="913" spans="3:8" ht="15.75" customHeight="1">
      <c r="C913" s="229"/>
      <c r="F913" s="39"/>
      <c r="G913" s="39"/>
      <c r="H913" s="39"/>
    </row>
    <row r="914" spans="3:8" ht="15.75" customHeight="1">
      <c r="C914" s="229"/>
      <c r="F914" s="39"/>
      <c r="G914" s="39"/>
      <c r="H914" s="39"/>
    </row>
    <row r="915" spans="3:8" ht="15.75" customHeight="1">
      <c r="C915" s="229"/>
      <c r="F915" s="39"/>
      <c r="G915" s="39"/>
      <c r="H915" s="39"/>
    </row>
    <row r="916" spans="3:8" ht="15.75" customHeight="1">
      <c r="C916" s="229"/>
      <c r="F916" s="39"/>
      <c r="G916" s="39"/>
      <c r="H916" s="39"/>
    </row>
    <row r="917" spans="3:8" ht="15.75" customHeight="1">
      <c r="C917" s="229"/>
      <c r="F917" s="39"/>
      <c r="G917" s="39"/>
      <c r="H917" s="39"/>
    </row>
    <row r="918" spans="3:8" ht="15.75" customHeight="1">
      <c r="C918" s="229"/>
      <c r="F918" s="39"/>
      <c r="G918" s="39"/>
      <c r="H918" s="39"/>
    </row>
    <row r="919" spans="3:8" ht="15.75" customHeight="1">
      <c r="C919" s="229"/>
      <c r="F919" s="39"/>
      <c r="G919" s="39"/>
      <c r="H919" s="39"/>
    </row>
    <row r="920" spans="3:8" ht="15.75" customHeight="1">
      <c r="C920" s="229"/>
      <c r="F920" s="39"/>
      <c r="G920" s="39"/>
      <c r="H920" s="39"/>
    </row>
    <row r="921" spans="3:8" ht="15.75" customHeight="1">
      <c r="C921" s="229"/>
      <c r="F921" s="39"/>
      <c r="G921" s="39"/>
      <c r="H921" s="39"/>
    </row>
    <row r="922" spans="3:8" ht="15.75" customHeight="1">
      <c r="C922" s="229"/>
      <c r="F922" s="39"/>
      <c r="G922" s="39"/>
      <c r="H922" s="39"/>
    </row>
    <row r="923" spans="3:8" ht="15.75" customHeight="1">
      <c r="C923" s="229"/>
      <c r="F923" s="39"/>
      <c r="G923" s="39"/>
      <c r="H923" s="39"/>
    </row>
    <row r="924" spans="3:8" ht="15.75" customHeight="1">
      <c r="C924" s="229"/>
      <c r="F924" s="39"/>
      <c r="G924" s="39"/>
      <c r="H924" s="39"/>
    </row>
    <row r="925" spans="3:8" ht="15.75" customHeight="1">
      <c r="C925" s="229"/>
      <c r="F925" s="39"/>
      <c r="G925" s="39"/>
      <c r="H925" s="39"/>
    </row>
    <row r="926" spans="3:8" ht="15.75" customHeight="1">
      <c r="C926" s="229"/>
      <c r="F926" s="39"/>
      <c r="G926" s="39"/>
      <c r="H926" s="39"/>
    </row>
    <row r="927" spans="3:8" ht="15.75" customHeight="1">
      <c r="C927" s="229"/>
      <c r="F927" s="39"/>
      <c r="G927" s="39"/>
      <c r="H927" s="39"/>
    </row>
    <row r="928" spans="3:8" ht="15.75" customHeight="1">
      <c r="C928" s="229"/>
      <c r="F928" s="39"/>
      <c r="G928" s="39"/>
      <c r="H928" s="39"/>
    </row>
    <row r="929" spans="3:8" ht="15.75" customHeight="1">
      <c r="C929" s="229"/>
      <c r="F929" s="39"/>
      <c r="G929" s="39"/>
      <c r="H929" s="39"/>
    </row>
    <row r="930" spans="3:8" ht="15.75" customHeight="1">
      <c r="C930" s="229"/>
      <c r="F930" s="39"/>
      <c r="G930" s="39"/>
      <c r="H930" s="39"/>
    </row>
    <row r="931" spans="3:8" ht="15.75" customHeight="1">
      <c r="C931" s="229"/>
      <c r="F931" s="39"/>
      <c r="G931" s="39"/>
      <c r="H931" s="39"/>
    </row>
    <row r="932" spans="3:8" ht="15.75" customHeight="1">
      <c r="C932" s="229"/>
      <c r="F932" s="39"/>
      <c r="G932" s="39"/>
      <c r="H932" s="39"/>
    </row>
    <row r="933" spans="3:8" ht="15.75" customHeight="1">
      <c r="C933" s="229"/>
      <c r="F933" s="39"/>
      <c r="G933" s="39"/>
      <c r="H933" s="39"/>
    </row>
    <row r="934" spans="3:8" ht="15.75" customHeight="1">
      <c r="C934" s="229"/>
      <c r="F934" s="39"/>
      <c r="G934" s="39"/>
      <c r="H934" s="39"/>
    </row>
    <row r="935" spans="3:8" ht="15.75" customHeight="1">
      <c r="C935" s="229"/>
      <c r="F935" s="39"/>
      <c r="G935" s="39"/>
      <c r="H935" s="39"/>
    </row>
    <row r="936" spans="3:8" ht="15.75" customHeight="1">
      <c r="C936" s="229"/>
      <c r="F936" s="39"/>
      <c r="G936" s="39"/>
      <c r="H936" s="39"/>
    </row>
    <row r="937" spans="3:8" ht="15.75" customHeight="1">
      <c r="C937" s="229"/>
      <c r="F937" s="39"/>
      <c r="G937" s="39"/>
      <c r="H937" s="39"/>
    </row>
    <row r="938" spans="3:8" ht="15.75" customHeight="1">
      <c r="C938" s="229"/>
      <c r="F938" s="39"/>
      <c r="G938" s="39"/>
      <c r="H938" s="39"/>
    </row>
    <row r="939" spans="3:8" ht="15.75" customHeight="1">
      <c r="C939" s="229"/>
      <c r="F939" s="39"/>
      <c r="G939" s="39"/>
      <c r="H939" s="39"/>
    </row>
    <row r="940" spans="3:8" ht="15.75" customHeight="1">
      <c r="C940" s="229"/>
      <c r="F940" s="39"/>
      <c r="G940" s="39"/>
      <c r="H940" s="39"/>
    </row>
    <row r="941" spans="3:8" ht="15.75" customHeight="1">
      <c r="C941" s="229"/>
      <c r="F941" s="39"/>
      <c r="G941" s="39"/>
      <c r="H941" s="39"/>
    </row>
    <row r="942" spans="3:8" ht="15.75" customHeight="1">
      <c r="C942" s="229"/>
      <c r="F942" s="39"/>
      <c r="G942" s="39"/>
      <c r="H942" s="39"/>
    </row>
    <row r="943" spans="3:8" ht="15.75" customHeight="1">
      <c r="C943" s="229"/>
      <c r="F943" s="39"/>
      <c r="G943" s="39"/>
      <c r="H943" s="39"/>
    </row>
    <row r="944" spans="3:8" ht="15.75" customHeight="1">
      <c r="C944" s="229"/>
      <c r="F944" s="39"/>
      <c r="G944" s="39"/>
      <c r="H944" s="39"/>
    </row>
    <row r="945" spans="3:8" ht="15.75" customHeight="1">
      <c r="C945" s="229"/>
      <c r="F945" s="39"/>
      <c r="G945" s="39"/>
      <c r="H945" s="39"/>
    </row>
    <row r="946" spans="3:8" ht="15.75" customHeight="1">
      <c r="C946" s="229"/>
      <c r="F946" s="39"/>
      <c r="G946" s="39"/>
      <c r="H946" s="39"/>
    </row>
    <row r="947" spans="3:8" ht="15.75" customHeight="1">
      <c r="C947" s="229"/>
      <c r="F947" s="39"/>
      <c r="G947" s="39"/>
      <c r="H947" s="39"/>
    </row>
    <row r="948" spans="3:8" ht="15.75" customHeight="1">
      <c r="C948" s="229"/>
      <c r="F948" s="39"/>
      <c r="G948" s="39"/>
      <c r="H948" s="39"/>
    </row>
    <row r="949" spans="3:8" ht="15.75" customHeight="1">
      <c r="C949" s="229"/>
      <c r="F949" s="39"/>
      <c r="G949" s="39"/>
      <c r="H949" s="39"/>
    </row>
    <row r="950" spans="3:8" ht="15.75" customHeight="1">
      <c r="C950" s="229"/>
      <c r="F950" s="39"/>
      <c r="G950" s="39"/>
      <c r="H950" s="39"/>
    </row>
    <row r="951" spans="3:8" ht="15.75" customHeight="1">
      <c r="C951" s="229"/>
      <c r="F951" s="39"/>
      <c r="G951" s="39"/>
      <c r="H951" s="39"/>
    </row>
    <row r="952" spans="3:8" ht="15.75" customHeight="1">
      <c r="C952" s="229"/>
      <c r="F952" s="39"/>
      <c r="G952" s="39"/>
      <c r="H952" s="39"/>
    </row>
    <row r="953" spans="3:8" ht="15.75" customHeight="1">
      <c r="C953" s="229"/>
      <c r="F953" s="39"/>
      <c r="G953" s="39"/>
      <c r="H953" s="39"/>
    </row>
    <row r="954" spans="3:8" ht="15.75" customHeight="1">
      <c r="C954" s="229"/>
      <c r="F954" s="39"/>
      <c r="G954" s="39"/>
      <c r="H954" s="39"/>
    </row>
    <row r="955" spans="3:8" ht="15.75" customHeight="1">
      <c r="C955" s="229"/>
      <c r="F955" s="39"/>
      <c r="G955" s="39"/>
      <c r="H955" s="39"/>
    </row>
    <row r="956" spans="3:8" ht="15.75" customHeight="1">
      <c r="C956" s="229"/>
      <c r="F956" s="39"/>
      <c r="G956" s="39"/>
      <c r="H956" s="39"/>
    </row>
    <row r="957" spans="3:8" ht="15.75" customHeight="1">
      <c r="C957" s="229"/>
      <c r="F957" s="39"/>
      <c r="G957" s="39"/>
      <c r="H957" s="39"/>
    </row>
    <row r="958" spans="3:8" ht="15.75" customHeight="1">
      <c r="C958" s="229"/>
      <c r="F958" s="39"/>
      <c r="G958" s="39"/>
      <c r="H958" s="39"/>
    </row>
    <row r="959" spans="3:8" ht="15.75" customHeight="1">
      <c r="C959" s="229"/>
      <c r="F959" s="39"/>
      <c r="G959" s="39"/>
      <c r="H959" s="39"/>
    </row>
    <row r="960" spans="3:8" ht="15.75" customHeight="1">
      <c r="C960" s="229"/>
      <c r="F960" s="39"/>
      <c r="G960" s="39"/>
      <c r="H960" s="39"/>
    </row>
    <row r="961" spans="3:8" ht="15.75" customHeight="1">
      <c r="C961" s="229"/>
      <c r="F961" s="39"/>
      <c r="G961" s="39"/>
      <c r="H961" s="39"/>
    </row>
    <row r="962" spans="3:8" ht="15.75" customHeight="1">
      <c r="C962" s="229"/>
      <c r="F962" s="39"/>
      <c r="G962" s="39"/>
      <c r="H962" s="39"/>
    </row>
    <row r="963" spans="3:8" ht="15.75" customHeight="1">
      <c r="C963" s="229"/>
      <c r="F963" s="39"/>
      <c r="G963" s="39"/>
      <c r="H963" s="39"/>
    </row>
    <row r="964" spans="3:8" ht="15.75" customHeight="1">
      <c r="C964" s="229"/>
      <c r="F964" s="39"/>
      <c r="G964" s="39"/>
      <c r="H964" s="39"/>
    </row>
    <row r="965" spans="3:8" ht="15.75" customHeight="1">
      <c r="C965" s="229"/>
      <c r="F965" s="39"/>
      <c r="G965" s="39"/>
      <c r="H965" s="39"/>
    </row>
    <row r="966" spans="3:8" ht="15.75" customHeight="1">
      <c r="C966" s="229"/>
      <c r="F966" s="39"/>
      <c r="G966" s="39"/>
      <c r="H966" s="39"/>
    </row>
    <row r="967" spans="3:8" ht="15.75" customHeight="1">
      <c r="C967" s="229"/>
      <c r="F967" s="39"/>
      <c r="G967" s="39"/>
      <c r="H967" s="39"/>
    </row>
    <row r="968" spans="3:8" ht="15.75" customHeight="1">
      <c r="C968" s="229"/>
      <c r="F968" s="39"/>
      <c r="G968" s="39"/>
      <c r="H968" s="39"/>
    </row>
    <row r="969" spans="3:8" ht="15.75" customHeight="1">
      <c r="C969" s="229"/>
      <c r="F969" s="39"/>
      <c r="G969" s="39"/>
      <c r="H969" s="39"/>
    </row>
    <row r="970" spans="3:8" ht="15.75" customHeight="1">
      <c r="C970" s="229"/>
      <c r="F970" s="39"/>
      <c r="G970" s="39"/>
      <c r="H970" s="39"/>
    </row>
    <row r="971" spans="3:8" ht="15.75" customHeight="1">
      <c r="C971" s="229"/>
      <c r="F971" s="39"/>
      <c r="G971" s="39"/>
      <c r="H971" s="39"/>
    </row>
    <row r="972" spans="3:8" ht="15.75" customHeight="1">
      <c r="C972" s="229"/>
      <c r="F972" s="39"/>
      <c r="G972" s="39"/>
      <c r="H972" s="39"/>
    </row>
    <row r="973" spans="3:8" ht="15.75" customHeight="1">
      <c r="C973" s="229"/>
      <c r="F973" s="39"/>
      <c r="G973" s="39"/>
      <c r="H973" s="39"/>
    </row>
    <row r="974" spans="3:8" ht="15.75" customHeight="1">
      <c r="C974" s="229"/>
      <c r="F974" s="39"/>
      <c r="G974" s="39"/>
      <c r="H974" s="39"/>
    </row>
    <row r="975" spans="3:8" ht="15.75" customHeight="1">
      <c r="C975" s="229"/>
      <c r="F975" s="39"/>
      <c r="G975" s="39"/>
      <c r="H975" s="39"/>
    </row>
    <row r="976" spans="3:8" ht="15.75" customHeight="1">
      <c r="C976" s="229"/>
      <c r="F976" s="39"/>
      <c r="G976" s="39"/>
      <c r="H976" s="39"/>
    </row>
    <row r="977" spans="3:8" ht="15.75" customHeight="1">
      <c r="C977" s="229"/>
      <c r="F977" s="39"/>
      <c r="G977" s="39"/>
      <c r="H977" s="39"/>
    </row>
    <row r="978" spans="3:8" ht="15.75" customHeight="1">
      <c r="C978" s="229"/>
      <c r="F978" s="39"/>
      <c r="G978" s="39"/>
      <c r="H978" s="39"/>
    </row>
    <row r="979" spans="3:8" ht="15.75" customHeight="1">
      <c r="C979" s="229"/>
      <c r="F979" s="39"/>
      <c r="G979" s="39"/>
      <c r="H979" s="39"/>
    </row>
    <row r="980" spans="3:8" ht="15.75" customHeight="1">
      <c r="C980" s="229"/>
      <c r="F980" s="39"/>
      <c r="G980" s="39"/>
      <c r="H980" s="39"/>
    </row>
    <row r="981" spans="3:8" ht="15.75" customHeight="1">
      <c r="C981" s="229"/>
      <c r="F981" s="39"/>
      <c r="G981" s="39"/>
      <c r="H981" s="39"/>
    </row>
    <row r="982" spans="3:8" ht="15.75" customHeight="1">
      <c r="C982" s="229"/>
      <c r="F982" s="39"/>
      <c r="G982" s="39"/>
      <c r="H982" s="39"/>
    </row>
    <row r="983" spans="3:8" ht="15.75" customHeight="1">
      <c r="C983" s="229"/>
      <c r="F983" s="39"/>
      <c r="G983" s="39"/>
      <c r="H983" s="39"/>
    </row>
    <row r="984" spans="3:8" ht="15.75" customHeight="1">
      <c r="C984" s="229"/>
      <c r="F984" s="39"/>
      <c r="G984" s="39"/>
      <c r="H984" s="39"/>
    </row>
    <row r="985" spans="3:8" ht="15.75" customHeight="1">
      <c r="C985" s="229"/>
      <c r="F985" s="39"/>
      <c r="G985" s="39"/>
      <c r="H985" s="39"/>
    </row>
    <row r="986" spans="3:8" ht="15.75" customHeight="1">
      <c r="C986" s="229"/>
      <c r="F986" s="39"/>
      <c r="G986" s="39"/>
      <c r="H986" s="39"/>
    </row>
    <row r="987" spans="3:8" ht="15.75" customHeight="1">
      <c r="C987" s="229"/>
      <c r="F987" s="39"/>
      <c r="G987" s="39"/>
      <c r="H987" s="39"/>
    </row>
    <row r="988" spans="3:8" ht="15.75" customHeight="1">
      <c r="C988" s="229"/>
      <c r="F988" s="39"/>
      <c r="G988" s="39"/>
      <c r="H988" s="39"/>
    </row>
    <row r="989" spans="3:8" ht="15.75" customHeight="1">
      <c r="C989" s="229"/>
      <c r="F989" s="39"/>
      <c r="G989" s="39"/>
      <c r="H989" s="39"/>
    </row>
    <row r="990" spans="3:8" ht="15.75" customHeight="1">
      <c r="C990" s="229"/>
      <c r="F990" s="39"/>
      <c r="G990" s="39"/>
      <c r="H990" s="39"/>
    </row>
    <row r="991" spans="3:8" ht="15.75" customHeight="1">
      <c r="C991" s="229"/>
      <c r="F991" s="39"/>
      <c r="G991" s="39"/>
      <c r="H991" s="39"/>
    </row>
    <row r="992" spans="3:8" ht="15.75" customHeight="1">
      <c r="C992" s="229"/>
      <c r="F992" s="39"/>
      <c r="G992" s="39"/>
      <c r="H992" s="39"/>
    </row>
    <row r="993" spans="3:8" ht="15.75" customHeight="1">
      <c r="C993" s="229"/>
      <c r="F993" s="39"/>
      <c r="G993" s="39"/>
      <c r="H993" s="39"/>
    </row>
    <row r="994" spans="3:8" ht="15.75" customHeight="1">
      <c r="C994" s="229"/>
      <c r="F994" s="39"/>
      <c r="G994" s="39"/>
      <c r="H994" s="39"/>
    </row>
    <row r="995" spans="3:8" ht="15.75" customHeight="1">
      <c r="C995" s="229"/>
      <c r="F995" s="39"/>
      <c r="G995" s="39"/>
      <c r="H995" s="39"/>
    </row>
    <row r="996" spans="3:8" ht="15.75" customHeight="1">
      <c r="C996" s="229"/>
      <c r="F996" s="39"/>
      <c r="G996" s="39"/>
      <c r="H996" s="39"/>
    </row>
    <row r="997" spans="3:8" ht="15.75" customHeight="1">
      <c r="C997" s="229"/>
      <c r="F997" s="39"/>
      <c r="G997" s="39"/>
      <c r="H997" s="39"/>
    </row>
    <row r="998" spans="3:8" ht="15.75" customHeight="1">
      <c r="C998" s="229"/>
      <c r="F998" s="39"/>
      <c r="G998" s="39"/>
      <c r="H998" s="39"/>
    </row>
    <row r="999" spans="3:8" ht="15.75" customHeight="1">
      <c r="C999" s="229"/>
      <c r="F999" s="39"/>
      <c r="G999" s="39"/>
      <c r="H999" s="39"/>
    </row>
    <row r="1000" spans="3:8" ht="15.75" customHeight="1">
      <c r="C1000" s="229"/>
      <c r="F1000" s="39"/>
      <c r="G1000" s="39"/>
      <c r="H1000" s="39"/>
    </row>
    <row r="1001" spans="3:8" ht="15.75" customHeight="1">
      <c r="C1001" s="229"/>
      <c r="F1001" s="39"/>
      <c r="G1001" s="39"/>
      <c r="H1001" s="39"/>
    </row>
    <row r="1002" spans="3:8" ht="15.75" customHeight="1">
      <c r="C1002" s="229"/>
      <c r="F1002" s="39"/>
      <c r="G1002" s="39"/>
      <c r="H1002" s="39"/>
    </row>
    <row r="1003" spans="3:8" ht="15.75" customHeight="1">
      <c r="C1003" s="229"/>
      <c r="F1003" s="39"/>
      <c r="G1003" s="39"/>
      <c r="H1003" s="39"/>
    </row>
    <row r="1004" spans="3:8" ht="15.75" customHeight="1">
      <c r="C1004" s="229"/>
      <c r="F1004" s="39"/>
      <c r="G1004" s="39"/>
      <c r="H1004" s="39"/>
    </row>
    <row r="1005" spans="3:8" ht="15.75" customHeight="1">
      <c r="C1005" s="229"/>
      <c r="F1005" s="39"/>
      <c r="G1005" s="39"/>
      <c r="H1005" s="39"/>
    </row>
    <row r="1006" spans="3:8" ht="15.75" customHeight="1">
      <c r="C1006" s="229"/>
      <c r="F1006" s="39"/>
      <c r="G1006" s="39"/>
      <c r="H1006" s="39"/>
    </row>
    <row r="1007" spans="3:8" ht="15.75" customHeight="1">
      <c r="C1007" s="229"/>
      <c r="F1007" s="39"/>
      <c r="G1007" s="39"/>
      <c r="H1007" s="39"/>
    </row>
    <row r="1008" spans="3:8" ht="15.75" customHeight="1">
      <c r="C1008" s="229"/>
      <c r="F1008" s="39"/>
      <c r="G1008" s="39"/>
      <c r="H1008" s="39"/>
    </row>
    <row r="1009" spans="3:8" ht="15.75" customHeight="1">
      <c r="C1009" s="229"/>
      <c r="F1009" s="39"/>
      <c r="G1009" s="39"/>
      <c r="H1009" s="39"/>
    </row>
    <row r="1010" spans="3:8" ht="15.75" customHeight="1">
      <c r="C1010" s="229"/>
      <c r="F1010" s="39"/>
      <c r="G1010" s="39"/>
      <c r="H1010" s="39"/>
    </row>
    <row r="1011" spans="3:8" ht="15.75" customHeight="1">
      <c r="C1011" s="229"/>
      <c r="F1011" s="39"/>
      <c r="G1011" s="39"/>
      <c r="H1011" s="39"/>
    </row>
    <row r="1012" spans="3:8" ht="15.75" customHeight="1">
      <c r="C1012" s="229"/>
      <c r="F1012" s="39"/>
      <c r="G1012" s="39"/>
      <c r="H1012" s="39"/>
    </row>
    <row r="1013" spans="3:8" ht="15.75" customHeight="1">
      <c r="C1013" s="229"/>
      <c r="F1013" s="39"/>
      <c r="G1013" s="39"/>
      <c r="H1013" s="39"/>
    </row>
    <row r="1014" spans="3:8" ht="15.75" customHeight="1">
      <c r="C1014" s="229"/>
      <c r="F1014" s="39"/>
      <c r="G1014" s="39"/>
      <c r="H1014" s="39"/>
    </row>
  </sheetData>
  <mergeCells count="7">
    <mergeCell ref="I106:J106"/>
    <mergeCell ref="B108:J108"/>
    <mergeCell ref="C2:K2"/>
    <mergeCell ref="C3:K3"/>
    <mergeCell ref="C4:K4"/>
    <mergeCell ref="C5:K5"/>
    <mergeCell ref="I100:J100"/>
  </mergeCells>
  <phoneticPr fontId="109" type="noConversion"/>
  <printOptions horizontalCentered="1"/>
  <pageMargins left="0.39370078740157499" right="0.196850393700787" top="0.43307086614173201" bottom="0.78740157480314998" header="0" footer="0"/>
  <pageSetup paperSize="9" scale="75" orientation="portrait" r:id="rId1"/>
  <rowBreaks count="2" manualBreakCount="2">
    <brk id="59" max="10" man="1"/>
    <brk id="106" max="16383" man="1"/>
  </rowBreaks>
  <colBreaks count="2" manualBreakCount="2">
    <brk id="10" max="105" man="1"/>
    <brk id="11" max="91"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37"/>
  <sheetViews>
    <sheetView view="pageBreakPreview" zoomScale="80" zoomScaleNormal="100" zoomScaleSheetLayoutView="80" workbookViewId="0">
      <pane ySplit="8" topLeftCell="A106" activePane="bottomLeft" state="frozen"/>
      <selection pane="bottomLeft" activeCell="I21" sqref="I21"/>
    </sheetView>
  </sheetViews>
  <sheetFormatPr defaultColWidth="14.42578125" defaultRowHeight="15" customHeight="1"/>
  <cols>
    <col min="1" max="1" width="3.42578125" customWidth="1"/>
    <col min="2" max="2" width="4.28515625" customWidth="1"/>
    <col min="3" max="3" width="7.28515625" customWidth="1"/>
    <col min="4" max="4" width="18.42578125" customWidth="1"/>
    <col min="5" max="5" width="70.42578125" customWidth="1"/>
    <col min="6" max="6" width="14.85546875" customWidth="1"/>
    <col min="7" max="7" width="25.7109375" customWidth="1"/>
    <col min="8" max="8" width="22.140625" customWidth="1"/>
    <col min="9" max="9" width="20.85546875" customWidth="1"/>
    <col min="10" max="10" width="28.28515625" customWidth="1"/>
    <col min="11" max="11" width="23.7109375" customWidth="1"/>
    <col min="12" max="12" width="23.28515625" hidden="1" customWidth="1"/>
    <col min="13" max="13" width="9.140625" hidden="1" customWidth="1"/>
    <col min="14" max="14" width="5.28515625" customWidth="1"/>
    <col min="15" max="15" width="20.42578125" style="402" customWidth="1"/>
    <col min="16" max="16" width="21.7109375" bestFit="1" customWidth="1"/>
    <col min="17" max="17" width="9.140625" customWidth="1"/>
    <col min="18" max="18" width="18.85546875" customWidth="1"/>
    <col min="19" max="26" width="9.140625" customWidth="1"/>
  </cols>
  <sheetData>
    <row r="1" spans="1:26" ht="15" customHeight="1">
      <c r="D1" s="229"/>
      <c r="F1" s="39"/>
      <c r="G1" s="39"/>
      <c r="H1" s="39"/>
      <c r="I1" s="39"/>
      <c r="J1" s="39"/>
    </row>
    <row r="2" spans="1:26" ht="17.25">
      <c r="B2" s="160"/>
      <c r="C2" s="160"/>
      <c r="D2" s="1792" t="s">
        <v>437</v>
      </c>
      <c r="E2" s="1745"/>
      <c r="F2" s="1745"/>
      <c r="G2" s="1745"/>
      <c r="H2" s="1745"/>
      <c r="I2" s="1745"/>
      <c r="J2" s="1745"/>
      <c r="K2" s="1745"/>
      <c r="L2" s="1745"/>
      <c r="M2" s="1745"/>
      <c r="N2" s="36"/>
    </row>
    <row r="3" spans="1:26" ht="17.25">
      <c r="D3" s="1792" t="s">
        <v>782</v>
      </c>
      <c r="E3" s="1745"/>
      <c r="F3" s="1745"/>
      <c r="G3" s="1745"/>
      <c r="H3" s="1745"/>
      <c r="I3" s="1745"/>
      <c r="J3" s="1745"/>
      <c r="K3" s="1745"/>
      <c r="L3" s="1745"/>
      <c r="M3" s="1745"/>
    </row>
    <row r="4" spans="1:26" ht="17.25">
      <c r="D4" s="1793" t="s">
        <v>1169</v>
      </c>
      <c r="E4" s="1745"/>
      <c r="F4" s="1745"/>
      <c r="G4" s="1745"/>
      <c r="H4" s="1745"/>
      <c r="I4" s="1745"/>
      <c r="J4" s="1745"/>
      <c r="K4" s="1745"/>
      <c r="L4" s="1745"/>
      <c r="M4" s="1745"/>
    </row>
    <row r="5" spans="1:26" ht="15" customHeight="1">
      <c r="D5" s="1794" t="s">
        <v>1164</v>
      </c>
      <c r="E5" s="1745"/>
      <c r="F5" s="1745"/>
      <c r="G5" s="1745"/>
      <c r="H5" s="1745"/>
      <c r="I5" s="1745"/>
      <c r="J5" s="1745"/>
      <c r="K5" s="1745"/>
      <c r="L5" s="1745"/>
      <c r="M5" s="1745"/>
    </row>
    <row r="6" spans="1:26" ht="15" customHeight="1">
      <c r="D6" s="266"/>
      <c r="E6" s="266"/>
      <c r="F6" s="266"/>
      <c r="G6" s="266"/>
      <c r="H6" s="266"/>
      <c r="I6" s="266"/>
      <c r="J6" s="266"/>
      <c r="K6" s="306" t="s">
        <v>956</v>
      </c>
      <c r="L6" s="266"/>
      <c r="M6" s="266"/>
    </row>
    <row r="7" spans="1:26" ht="1.5" customHeight="1">
      <c r="D7" s="231"/>
      <c r="E7" s="23"/>
      <c r="F7" s="39"/>
      <c r="G7" s="232"/>
      <c r="H7" s="39"/>
      <c r="I7" s="39"/>
      <c r="J7" s="39"/>
    </row>
    <row r="8" spans="1:26" ht="23.25" customHeight="1">
      <c r="C8" s="445" t="s">
        <v>439</v>
      </c>
      <c r="D8" s="446" t="s">
        <v>439</v>
      </c>
      <c r="E8" s="445" t="s">
        <v>440</v>
      </c>
      <c r="F8" s="431" t="s">
        <v>1056</v>
      </c>
      <c r="G8" s="632" t="s">
        <v>2771</v>
      </c>
      <c r="H8" s="489" t="s">
        <v>274</v>
      </c>
      <c r="I8" s="489" t="s">
        <v>443</v>
      </c>
      <c r="J8" s="490" t="s">
        <v>1168</v>
      </c>
      <c r="K8" s="447" t="s">
        <v>725</v>
      </c>
      <c r="L8" s="267" t="s">
        <v>783</v>
      </c>
      <c r="M8" s="253" t="s">
        <v>444</v>
      </c>
    </row>
    <row r="9" spans="1:26" ht="13.7" customHeight="1">
      <c r="C9" s="360"/>
      <c r="D9" s="361"/>
      <c r="E9" s="360"/>
      <c r="F9" s="362"/>
      <c r="G9" s="363"/>
      <c r="H9" s="364"/>
      <c r="I9" s="364"/>
      <c r="J9" s="365"/>
      <c r="K9" s="360"/>
      <c r="L9" s="366"/>
      <c r="M9" s="313"/>
    </row>
    <row r="10" spans="1:26" ht="16.5" customHeight="1">
      <c r="A10" s="23"/>
      <c r="B10" s="23"/>
      <c r="C10" s="445">
        <v>1</v>
      </c>
      <c r="D10" s="491"/>
      <c r="E10" s="450" t="s">
        <v>784</v>
      </c>
      <c r="F10" s="455"/>
      <c r="G10" s="492"/>
      <c r="H10" s="439">
        <f>SUMIF('Jurnal Unaudited'!G:G,'FACE LO Unaudited'!D10,'Jurnal Unaudited'!K:K)</f>
        <v>0</v>
      </c>
      <c r="I10" s="439">
        <f>SUMIF('Jurnal Unaudited'!G:G,'FACE LO Unaudited'!D10,'Jurnal Unaudited'!L:L)</f>
        <v>0</v>
      </c>
      <c r="J10" s="455"/>
      <c r="K10" s="455"/>
      <c r="L10" s="91"/>
      <c r="M10" s="242"/>
      <c r="N10" s="23"/>
      <c r="O10" s="410"/>
      <c r="P10" s="23"/>
      <c r="Q10" s="23"/>
      <c r="R10" s="23"/>
      <c r="S10" s="23"/>
      <c r="T10" s="23"/>
      <c r="U10" s="23"/>
      <c r="V10" s="23"/>
      <c r="W10" s="23"/>
      <c r="X10" s="23"/>
      <c r="Y10" s="23"/>
      <c r="Z10" s="23"/>
    </row>
    <row r="11" spans="1:26" ht="16.5" customHeight="1">
      <c r="A11" s="23"/>
      <c r="B11" s="23"/>
      <c r="C11" s="262"/>
      <c r="D11" s="367"/>
      <c r="E11" s="337"/>
      <c r="F11" s="276"/>
      <c r="G11" s="368"/>
      <c r="H11" s="238">
        <f>SUMIF('Jurnal Unaudited'!G:G,'FACE LO Unaudited'!D11,'Jurnal Unaudited'!K:K)</f>
        <v>0</v>
      </c>
      <c r="I11" s="238">
        <f>SUMIF('Jurnal Unaudited'!G:G,'FACE LO Unaudited'!D11,'Jurnal Unaudited'!L:L)</f>
        <v>0</v>
      </c>
      <c r="J11" s="276"/>
      <c r="K11" s="276"/>
      <c r="L11" s="91"/>
      <c r="M11" s="242"/>
      <c r="N11" s="23"/>
      <c r="O11" s="410"/>
      <c r="P11" s="23"/>
      <c r="Q11" s="23"/>
      <c r="R11" s="23"/>
      <c r="S11" s="23"/>
      <c r="T11" s="23"/>
      <c r="U11" s="23"/>
      <c r="V11" s="23"/>
      <c r="W11" s="23"/>
      <c r="X11" s="23"/>
      <c r="Y11" s="23"/>
      <c r="Z11" s="23"/>
    </row>
    <row r="12" spans="1:26" ht="16.5" customHeight="1">
      <c r="A12" s="23"/>
      <c r="B12" s="23"/>
      <c r="C12" s="473">
        <v>2</v>
      </c>
      <c r="D12" s="505" t="s">
        <v>785</v>
      </c>
      <c r="E12" s="476" t="s">
        <v>786</v>
      </c>
      <c r="F12" s="478" t="s">
        <v>787</v>
      </c>
      <c r="G12" s="635">
        <f t="shared" ref="G12" si="0">G13+G19+G33</f>
        <v>1904892374699.5901</v>
      </c>
      <c r="H12" s="467">
        <f>SUMIF('Jurnal Unaudited'!G:G,'FACE LO Unaudited'!D12,'Jurnal Unaudited'!K:K)</f>
        <v>0</v>
      </c>
      <c r="I12" s="467">
        <f>SUMIF('Jurnal Unaudited'!G:G,'FACE LO Unaudited'!D12,'Jurnal Unaudited'!L:L)</f>
        <v>0</v>
      </c>
      <c r="J12" s="479">
        <f t="shared" ref="J12:K12" si="1">J13+J19+J33</f>
        <v>1611460259619.9768</v>
      </c>
      <c r="K12" s="479">
        <f t="shared" si="1"/>
        <v>1806856428973.7334</v>
      </c>
      <c r="L12" s="276" t="e">
        <f t="shared" ref="L12:L13" si="2">#REF!-#REF!</f>
        <v>#REF!</v>
      </c>
      <c r="M12" s="258" t="e">
        <f t="shared" ref="M12:M13" si="3">L12/#REF!*100</f>
        <v>#REF!</v>
      </c>
      <c r="N12" s="235"/>
      <c r="O12" s="410"/>
      <c r="P12" s="235"/>
      <c r="Q12" s="23"/>
      <c r="R12" s="23"/>
      <c r="S12" s="23"/>
      <c r="T12" s="23"/>
      <c r="U12" s="23"/>
      <c r="V12" s="23"/>
      <c r="W12" s="23"/>
      <c r="X12" s="23"/>
      <c r="Y12" s="23"/>
      <c r="Z12" s="23"/>
    </row>
    <row r="13" spans="1:26" ht="16.5" customHeight="1">
      <c r="A13" s="23"/>
      <c r="B13" s="23"/>
      <c r="C13" s="249">
        <v>3</v>
      </c>
      <c r="D13" s="367" t="s">
        <v>788</v>
      </c>
      <c r="E13" s="274" t="s">
        <v>789</v>
      </c>
      <c r="F13" s="275" t="s">
        <v>790</v>
      </c>
      <c r="G13" s="634">
        <f>SUM(G14:G17)</f>
        <v>138124227221.59</v>
      </c>
      <c r="H13" s="238">
        <f>SUMIF('Jurnal Unaudited'!G:G,'FACE LO Unaudited'!D13,'Jurnal Unaudited'!K:K)</f>
        <v>0</v>
      </c>
      <c r="I13" s="238">
        <f>SUMIF('Jurnal Unaudited'!G:G,'FACE LO Unaudited'!D13,'Jurnal Unaudited'!L:L)</f>
        <v>0</v>
      </c>
      <c r="J13" s="276">
        <f t="shared" ref="J13" si="4">SUM(J14:J17)</f>
        <v>139535792625.97687</v>
      </c>
      <c r="K13" s="276">
        <f>SUM(K14:K17)</f>
        <v>128673005081.73334</v>
      </c>
      <c r="L13" s="276" t="e">
        <f t="shared" si="2"/>
        <v>#REF!</v>
      </c>
      <c r="M13" s="258" t="e">
        <f t="shared" si="3"/>
        <v>#REF!</v>
      </c>
      <c r="N13" s="23"/>
      <c r="O13" s="410"/>
      <c r="P13" s="235"/>
      <c r="Q13" s="23"/>
      <c r="R13" s="23"/>
      <c r="S13" s="23"/>
      <c r="T13" s="23"/>
      <c r="U13" s="23"/>
      <c r="V13" s="23"/>
      <c r="W13" s="23"/>
      <c r="X13" s="23"/>
      <c r="Y13" s="23"/>
      <c r="Z13" s="23"/>
    </row>
    <row r="14" spans="1:26" ht="16.5" customHeight="1">
      <c r="C14" s="262">
        <v>4</v>
      </c>
      <c r="D14" s="369" t="s">
        <v>307</v>
      </c>
      <c r="E14" s="271" t="s">
        <v>306</v>
      </c>
      <c r="F14" s="309" t="s">
        <v>791</v>
      </c>
      <c r="G14" s="370">
        <f>'FACE LRA Unaudited'!J12</f>
        <v>33570220578</v>
      </c>
      <c r="H14" s="238">
        <f>SUMIF('Jurnal Unaudited'!G:G,'FACE LO Unaudited'!D14,'Jurnal Unaudited'!K:K)</f>
        <v>198422588.97311926</v>
      </c>
      <c r="I14" s="238">
        <f>SUMIF('Jurnal Unaudited'!G:G,'FACE LO Unaudited'!D14,'Jurnal Unaudited'!L:L)</f>
        <v>549151606</v>
      </c>
      <c r="J14" s="272">
        <f>G14-H14+I14</f>
        <v>33920949595.026882</v>
      </c>
      <c r="K14" s="272">
        <v>35791879809</v>
      </c>
      <c r="L14" s="272">
        <f t="shared" ref="L14:L17" si="5">J14-K14</f>
        <v>-1870930213.9731178</v>
      </c>
      <c r="M14" s="261">
        <f t="shared" ref="M14:M17" si="6">L14/K14*100</f>
        <v>-5.2272476996379096</v>
      </c>
      <c r="O14" s="411"/>
      <c r="P14" s="235"/>
    </row>
    <row r="15" spans="1:26" ht="16.5" customHeight="1">
      <c r="C15" s="262">
        <v>5</v>
      </c>
      <c r="D15" s="369" t="s">
        <v>309</v>
      </c>
      <c r="E15" s="271" t="s">
        <v>308</v>
      </c>
      <c r="F15" s="309" t="s">
        <v>792</v>
      </c>
      <c r="G15" s="370">
        <f>'FACE LRA Unaudited'!J13</f>
        <v>2955587944.6399999</v>
      </c>
      <c r="H15" s="238">
        <f>SUMIF('Jurnal Unaudited'!G:G,'FACE LO Unaudited'!D15,'Jurnal Unaudited'!K:K)</f>
        <v>615964283.27999997</v>
      </c>
      <c r="I15" s="238">
        <f>SUMIF('Jurnal Unaudited'!G:G,'FACE LO Unaudited'!D15,'Jurnal Unaudited'!L:L)</f>
        <v>574309291.63999999</v>
      </c>
      <c r="J15" s="272">
        <f t="shared" ref="J15:J17" si="7">G15-H15+I15</f>
        <v>2913932952.9999995</v>
      </c>
      <c r="K15" s="272">
        <v>2292572078.3333335</v>
      </c>
      <c r="L15" s="272">
        <f t="shared" si="5"/>
        <v>621360874.66666603</v>
      </c>
      <c r="M15" s="261">
        <f t="shared" si="6"/>
        <v>27.103220899313506</v>
      </c>
      <c r="O15" s="411"/>
      <c r="P15" s="235"/>
    </row>
    <row r="16" spans="1:26" ht="16.5" customHeight="1">
      <c r="C16" s="262">
        <v>6</v>
      </c>
      <c r="D16" s="369" t="s">
        <v>793</v>
      </c>
      <c r="E16" s="271" t="s">
        <v>794</v>
      </c>
      <c r="F16" s="309" t="s">
        <v>795</v>
      </c>
      <c r="G16" s="370">
        <f>'FACE LRA Unaudited'!J14</f>
        <v>12456747696.370001</v>
      </c>
      <c r="H16" s="238">
        <f>SUMIF('Jurnal Unaudited'!G:G,'FACE LO Unaudited'!D16,'Jurnal Unaudited'!K:K)</f>
        <v>0</v>
      </c>
      <c r="I16" s="238">
        <f>SUMIF('Jurnal Unaudited'!G:G,'FACE LO Unaudited'!D16,'Jurnal Unaudited'!L:L)</f>
        <v>0</v>
      </c>
      <c r="J16" s="272">
        <f t="shared" si="7"/>
        <v>12456747696.370001</v>
      </c>
      <c r="K16" s="272">
        <v>12443280635.059999</v>
      </c>
      <c r="L16" s="272">
        <f t="shared" si="5"/>
        <v>13467061.310001373</v>
      </c>
      <c r="M16" s="261">
        <f t="shared" si="6"/>
        <v>0.10822757844146651</v>
      </c>
      <c r="P16" s="235"/>
    </row>
    <row r="17" spans="1:26" ht="16.5" customHeight="1">
      <c r="C17" s="262">
        <v>7</v>
      </c>
      <c r="D17" s="369" t="s">
        <v>311</v>
      </c>
      <c r="E17" s="271" t="s">
        <v>434</v>
      </c>
      <c r="F17" s="309" t="s">
        <v>796</v>
      </c>
      <c r="G17" s="370">
        <f>'FACE LRA Unaudited'!J15</f>
        <v>89141671002.580002</v>
      </c>
      <c r="H17" s="238">
        <f>SUMIF('Jurnal Unaudited'!G:G,'FACE LO Unaudited'!D17,'Jurnal Unaudited'!K:K)</f>
        <v>7118539768</v>
      </c>
      <c r="I17" s="238">
        <f>SUMIF('Jurnal Unaudited'!G:G,'FACE LO Unaudited'!D17,'Jurnal Unaudited'!L:L)</f>
        <v>8221031147</v>
      </c>
      <c r="J17" s="272">
        <f t="shared" si="7"/>
        <v>90244162381.580002</v>
      </c>
      <c r="K17" s="272">
        <v>78145272559.339996</v>
      </c>
      <c r="L17" s="272">
        <f t="shared" si="5"/>
        <v>12098889822.240005</v>
      </c>
      <c r="M17" s="261">
        <f t="shared" si="6"/>
        <v>15.482561421809175</v>
      </c>
      <c r="O17" s="411"/>
      <c r="P17" s="235"/>
    </row>
    <row r="18" spans="1:26" ht="16.5" customHeight="1">
      <c r="A18" s="23"/>
      <c r="B18" s="23"/>
      <c r="C18" s="262"/>
      <c r="D18" s="367"/>
      <c r="E18" s="337"/>
      <c r="F18" s="310"/>
      <c r="G18" s="371"/>
      <c r="H18" s="238">
        <f>SUMIF('Jurnal Unaudited'!G:G,'FACE LO Unaudited'!D18,'Jurnal Unaudited'!K:K)</f>
        <v>0</v>
      </c>
      <c r="I18" s="238">
        <f>SUMIF('Jurnal Unaudited'!G:G,'FACE LO Unaudited'!D18,'Jurnal Unaudited'!L:L)</f>
        <v>0</v>
      </c>
      <c r="J18" s="276"/>
      <c r="K18" s="276"/>
      <c r="L18" s="276"/>
      <c r="M18" s="258"/>
      <c r="N18" s="23"/>
      <c r="O18" s="410"/>
      <c r="P18" s="235"/>
      <c r="Q18" s="23"/>
      <c r="R18" s="23"/>
      <c r="S18" s="23"/>
      <c r="T18" s="23"/>
      <c r="U18" s="23"/>
      <c r="V18" s="23"/>
      <c r="W18" s="23"/>
      <c r="X18" s="23"/>
      <c r="Y18" s="23"/>
      <c r="Z18" s="23"/>
    </row>
    <row r="19" spans="1:26" ht="16.5" customHeight="1">
      <c r="A19" s="23"/>
      <c r="B19" s="23"/>
      <c r="C19" s="249">
        <v>8</v>
      </c>
      <c r="D19" s="367" t="s">
        <v>797</v>
      </c>
      <c r="E19" s="274" t="s">
        <v>798</v>
      </c>
      <c r="F19" s="275" t="s">
        <v>799</v>
      </c>
      <c r="G19" s="412">
        <f t="shared" ref="G19" si="8">G20+G26+G29</f>
        <v>1766768147478</v>
      </c>
      <c r="H19" s="238">
        <f>SUMIF('Jurnal Unaudited'!G:G,'FACE LO Unaudited'!D19,'Jurnal Unaudited'!K:K)</f>
        <v>0</v>
      </c>
      <c r="I19" s="238">
        <f>SUMIF('Jurnal Unaudited'!G:G,'FACE LO Unaudited'!D19,'Jurnal Unaudited'!L:L)</f>
        <v>0</v>
      </c>
      <c r="J19" s="276">
        <f t="shared" ref="J19:K19" si="9">J20+J26+J29</f>
        <v>1434076589222</v>
      </c>
      <c r="K19" s="276">
        <f t="shared" si="9"/>
        <v>1605044705565</v>
      </c>
      <c r="L19" s="276" t="e">
        <f t="shared" ref="L19:L20" si="10">#REF!-#REF!</f>
        <v>#REF!</v>
      </c>
      <c r="M19" s="258" t="e">
        <f t="shared" ref="M19:M20" si="11">L19/#REF!*100</f>
        <v>#REF!</v>
      </c>
      <c r="N19" s="23"/>
      <c r="O19" s="410"/>
      <c r="P19" s="235"/>
      <c r="Q19" s="23"/>
      <c r="R19" s="23"/>
      <c r="S19" s="23"/>
      <c r="T19" s="23"/>
      <c r="U19" s="23"/>
      <c r="V19" s="23"/>
      <c r="W19" s="23"/>
      <c r="X19" s="23"/>
      <c r="Y19" s="23"/>
      <c r="Z19" s="23"/>
    </row>
    <row r="20" spans="1:26" ht="16.5" customHeight="1">
      <c r="A20" s="23"/>
      <c r="B20" s="23"/>
      <c r="C20" s="249">
        <v>9</v>
      </c>
      <c r="D20" s="367" t="s">
        <v>800</v>
      </c>
      <c r="E20" s="274" t="s">
        <v>801</v>
      </c>
      <c r="F20" s="275" t="s">
        <v>996</v>
      </c>
      <c r="G20" s="412">
        <f t="shared" ref="G20" si="12">SUM(G21:G24)</f>
        <v>1676974137194</v>
      </c>
      <c r="H20" s="238">
        <f>SUMIF('Jurnal Unaudited'!G:G,'FACE LO Unaudited'!D20,'Jurnal Unaudited'!K:K)</f>
        <v>0</v>
      </c>
      <c r="I20" s="238">
        <f>SUMIF('Jurnal Unaudited'!G:G,'FACE LO Unaudited'!D20,'Jurnal Unaudited'!L:L)</f>
        <v>0</v>
      </c>
      <c r="J20" s="276">
        <f t="shared" ref="J20:K20" si="13">SUM(J21:J24)</f>
        <v>1357157617194</v>
      </c>
      <c r="K20" s="276">
        <f t="shared" si="13"/>
        <v>1499099176883</v>
      </c>
      <c r="L20" s="276" t="e">
        <f t="shared" si="10"/>
        <v>#REF!</v>
      </c>
      <c r="M20" s="258" t="e">
        <f t="shared" si="11"/>
        <v>#REF!</v>
      </c>
      <c r="N20" s="23"/>
      <c r="O20" s="410"/>
      <c r="P20" s="235"/>
      <c r="Q20" s="23"/>
      <c r="R20" s="23"/>
      <c r="S20" s="23"/>
      <c r="T20" s="23"/>
      <c r="U20" s="23"/>
      <c r="V20" s="23"/>
      <c r="W20" s="23"/>
      <c r="X20" s="23"/>
      <c r="Y20" s="23"/>
      <c r="Z20" s="23"/>
    </row>
    <row r="21" spans="1:26" ht="16.5" customHeight="1">
      <c r="C21" s="262">
        <v>10</v>
      </c>
      <c r="D21" s="369" t="s">
        <v>430</v>
      </c>
      <c r="E21" s="271" t="s">
        <v>429</v>
      </c>
      <c r="F21" s="247" t="s">
        <v>997</v>
      </c>
      <c r="G21" s="370">
        <f>'FACE LRA Unaudited'!J19</f>
        <v>563861923000</v>
      </c>
      <c r="H21" s="238">
        <f>SUMIF('Jurnal Unaudited'!G:G,'FACE LO Unaudited'!D21,'Jurnal Unaudited'!K:K)</f>
        <v>393380674000</v>
      </c>
      <c r="I21" s="238">
        <f>SUMIF('Jurnal Unaudited'!G:G,'FACE LO Unaudited'!D21,'Jurnal Unaudited'!L:L)</f>
        <v>17311933000</v>
      </c>
      <c r="J21" s="272">
        <f t="shared" ref="J21:J24" si="14">G21-H21+I21</f>
        <v>187793182000</v>
      </c>
      <c r="K21" s="272">
        <v>271318378000</v>
      </c>
      <c r="L21" s="272">
        <f t="shared" ref="L21:L24" si="15">J21-K21</f>
        <v>-83525196000</v>
      </c>
      <c r="M21" s="261">
        <f t="shared" ref="M21:M24" si="16">L21/K21*100</f>
        <v>-30.784938571319337</v>
      </c>
      <c r="O21" s="411"/>
      <c r="P21" s="235"/>
    </row>
    <row r="22" spans="1:26" ht="16.5" customHeight="1">
      <c r="C22" s="262">
        <v>11</v>
      </c>
      <c r="D22" s="369" t="s">
        <v>432</v>
      </c>
      <c r="E22" s="271" t="s">
        <v>431</v>
      </c>
      <c r="F22" s="247" t="s">
        <v>998</v>
      </c>
      <c r="G22" s="370">
        <f>'FACE LRA Unaudited'!J20</f>
        <v>363259253000</v>
      </c>
      <c r="H22" s="238">
        <f>SUMIF('Jurnal Unaudited'!G:G,'FACE LO Unaudited'!D22,'Jurnal Unaudited'!K:K)</f>
        <v>0</v>
      </c>
      <c r="I22" s="238">
        <f>SUMIF('Jurnal Unaudited'!G:G,'FACE LO Unaudited'!D22,'Jurnal Unaudited'!L:L)</f>
        <v>56252221000</v>
      </c>
      <c r="J22" s="272">
        <f t="shared" si="14"/>
        <v>419511474000</v>
      </c>
      <c r="K22" s="272">
        <v>561727852030</v>
      </c>
      <c r="L22" s="272">
        <f t="shared" si="15"/>
        <v>-142216378030</v>
      </c>
      <c r="M22" s="261">
        <f t="shared" si="16"/>
        <v>-25.317665399009748</v>
      </c>
      <c r="O22" s="411"/>
      <c r="P22" s="235"/>
    </row>
    <row r="23" spans="1:26" ht="16.5" customHeight="1">
      <c r="C23" s="262">
        <v>12</v>
      </c>
      <c r="D23" s="369" t="s">
        <v>802</v>
      </c>
      <c r="E23" s="271" t="s">
        <v>803</v>
      </c>
      <c r="F23" s="247" t="s">
        <v>999</v>
      </c>
      <c r="G23" s="370">
        <f>'FACE LRA Unaudited'!J21</f>
        <v>550052374982</v>
      </c>
      <c r="H23" s="238">
        <f>SUMIF('Jurnal Unaudited'!G:G,'FACE LO Unaudited'!D23,'Jurnal Unaudited'!K:K)</f>
        <v>0</v>
      </c>
      <c r="I23" s="238">
        <f>SUMIF('Jurnal Unaudited'!G:G,'FACE LO Unaudited'!D23,'Jurnal Unaudited'!L:L)</f>
        <v>0</v>
      </c>
      <c r="J23" s="272">
        <f t="shared" si="14"/>
        <v>550052374982</v>
      </c>
      <c r="K23" s="272">
        <v>496596306871</v>
      </c>
      <c r="L23" s="272">
        <f t="shared" si="15"/>
        <v>53456068111</v>
      </c>
      <c r="M23" s="261">
        <f t="shared" si="16"/>
        <v>10.764491674902084</v>
      </c>
      <c r="O23" s="411"/>
      <c r="P23" s="235"/>
      <c r="R23" s="36"/>
    </row>
    <row r="24" spans="1:26" ht="16.5" customHeight="1">
      <c r="C24" s="262">
        <v>13</v>
      </c>
      <c r="D24" s="369" t="s">
        <v>804</v>
      </c>
      <c r="E24" s="271" t="s">
        <v>805</v>
      </c>
      <c r="F24" s="247" t="s">
        <v>1000</v>
      </c>
      <c r="G24" s="370">
        <f>'FACE LRA Unaudited'!J22-4146925912</f>
        <v>199800586212</v>
      </c>
      <c r="H24" s="238">
        <f>SUMIF('Jurnal Unaudited'!G:G,'FACE LO Unaudited'!D24,'Jurnal Unaudited'!K:K)</f>
        <v>0</v>
      </c>
      <c r="I24" s="238">
        <f>SUMIF('Jurnal Unaudited'!G:G,'FACE LO Unaudited'!D24,'Jurnal Unaudited'!L:L)</f>
        <v>0</v>
      </c>
      <c r="J24" s="272">
        <f t="shared" si="14"/>
        <v>199800586212</v>
      </c>
      <c r="K24" s="272">
        <v>169456639982</v>
      </c>
      <c r="L24" s="272">
        <f t="shared" si="15"/>
        <v>30343946230</v>
      </c>
      <c r="M24" s="261">
        <f t="shared" si="16"/>
        <v>17.906613888498669</v>
      </c>
      <c r="P24" s="235"/>
      <c r="R24" s="37"/>
    </row>
    <row r="25" spans="1:26" ht="16.5" customHeight="1">
      <c r="C25" s="262"/>
      <c r="D25" s="369"/>
      <c r="E25" s="274"/>
      <c r="F25" s="247"/>
      <c r="G25" s="370"/>
      <c r="H25" s="238">
        <f>SUMIF('Jurnal Unaudited'!G:G,'FACE LO Unaudited'!D25,'Jurnal Unaudited'!K:K)</f>
        <v>0</v>
      </c>
      <c r="I25" s="238">
        <f>SUMIF('Jurnal Unaudited'!G:G,'FACE LO Unaudited'!D25,'Jurnal Unaudited'!L:L)</f>
        <v>0</v>
      </c>
      <c r="J25" s="272"/>
      <c r="K25" s="272"/>
      <c r="L25" s="272"/>
      <c r="M25" s="261"/>
      <c r="P25" s="235"/>
      <c r="R25" s="37"/>
    </row>
    <row r="26" spans="1:26" ht="16.5" customHeight="1">
      <c r="A26" s="23"/>
      <c r="B26" s="23"/>
      <c r="C26" s="249">
        <v>14</v>
      </c>
      <c r="D26" s="367" t="s">
        <v>806</v>
      </c>
      <c r="E26" s="274" t="s">
        <v>807</v>
      </c>
      <c r="F26" s="275" t="s">
        <v>1001</v>
      </c>
      <c r="G26" s="412">
        <f t="shared" ref="G26" si="17">G27</f>
        <v>20084947000</v>
      </c>
      <c r="H26" s="238">
        <f>SUMIF('Jurnal Unaudited'!G:G,'FACE LO Unaudited'!D26,'Jurnal Unaudited'!K:K)</f>
        <v>0</v>
      </c>
      <c r="I26" s="238">
        <f>SUMIF('Jurnal Unaudited'!G:G,'FACE LO Unaudited'!D26,'Jurnal Unaudited'!L:L)</f>
        <v>0</v>
      </c>
      <c r="J26" s="276">
        <f t="shared" ref="J26:K26" si="18">J27</f>
        <v>20084947000</v>
      </c>
      <c r="K26" s="276">
        <f t="shared" si="18"/>
        <v>17494167000</v>
      </c>
      <c r="L26" s="276" t="e">
        <f>#REF!-#REF!</f>
        <v>#REF!</v>
      </c>
      <c r="M26" s="258" t="e">
        <f>L26/#REF!*100</f>
        <v>#REF!</v>
      </c>
      <c r="N26" s="23"/>
      <c r="O26" s="410"/>
      <c r="P26" s="235"/>
      <c r="Q26" s="23"/>
      <c r="R26" s="23"/>
      <c r="S26" s="23"/>
      <c r="T26" s="23"/>
      <c r="U26" s="23"/>
      <c r="V26" s="23"/>
      <c r="W26" s="23"/>
      <c r="X26" s="23"/>
      <c r="Y26" s="23"/>
      <c r="Z26" s="23"/>
    </row>
    <row r="27" spans="1:26" ht="16.5" customHeight="1">
      <c r="C27" s="262">
        <v>15</v>
      </c>
      <c r="D27" s="369" t="s">
        <v>808</v>
      </c>
      <c r="E27" s="271" t="s">
        <v>809</v>
      </c>
      <c r="F27" s="247" t="s">
        <v>1002</v>
      </c>
      <c r="G27" s="370">
        <f>'FACE LRA Unaudited'!J24-100455713000</f>
        <v>20084947000</v>
      </c>
      <c r="H27" s="238">
        <f>SUMIF('Jurnal Unaudited'!G:G,'FACE LO Unaudited'!D27,'Jurnal Unaudited'!K:K)</f>
        <v>0</v>
      </c>
      <c r="I27" s="238">
        <f>SUMIF('Jurnal Unaudited'!G:G,'FACE LO Unaudited'!D27,'Jurnal Unaudited'!L:L)</f>
        <v>0</v>
      </c>
      <c r="J27" s="272">
        <f t="shared" ref="J27" si="19">G27-H27+I27</f>
        <v>20084947000</v>
      </c>
      <c r="K27" s="272">
        <v>17494167000</v>
      </c>
      <c r="L27" s="272">
        <f>J27-K27</f>
        <v>2590780000</v>
      </c>
      <c r="M27" s="261">
        <f>L27/K27*100</f>
        <v>14.809393325215197</v>
      </c>
      <c r="O27" s="411"/>
      <c r="P27" s="235"/>
    </row>
    <row r="28" spans="1:26" ht="16.5" customHeight="1">
      <c r="C28" s="262"/>
      <c r="D28" s="369"/>
      <c r="E28" s="271"/>
      <c r="F28" s="247"/>
      <c r="G28" s="370"/>
      <c r="H28" s="238">
        <f>SUMIF('Jurnal Unaudited'!G:G,'FACE LO Unaudited'!D28,'Jurnal Unaudited'!K:K)</f>
        <v>0</v>
      </c>
      <c r="I28" s="238">
        <f>SUMIF('Jurnal Unaudited'!G:G,'FACE LO Unaudited'!D28,'Jurnal Unaudited'!L:L)</f>
        <v>0</v>
      </c>
      <c r="J28" s="272"/>
      <c r="K28" s="272"/>
      <c r="L28" s="272"/>
      <c r="M28" s="261"/>
      <c r="O28" s="411"/>
      <c r="P28" s="235"/>
    </row>
    <row r="29" spans="1:26" ht="16.5" customHeight="1">
      <c r="A29" s="23"/>
      <c r="B29" s="23"/>
      <c r="C29" s="249">
        <v>16</v>
      </c>
      <c r="D29" s="367" t="s">
        <v>810</v>
      </c>
      <c r="E29" s="274" t="s">
        <v>811</v>
      </c>
      <c r="F29" s="275" t="s">
        <v>1003</v>
      </c>
      <c r="G29" s="413">
        <f t="shared" ref="G29" si="20">SUM(G30:G31)</f>
        <v>69709063284</v>
      </c>
      <c r="H29" s="238">
        <f>SUMIF('Jurnal Unaudited'!G:G,'FACE LO Unaudited'!D29,'Jurnal Unaudited'!K:K)</f>
        <v>0</v>
      </c>
      <c r="I29" s="238">
        <f>SUMIF('Jurnal Unaudited'!G:G,'FACE LO Unaudited'!D29,'Jurnal Unaudited'!L:L)</f>
        <v>0</v>
      </c>
      <c r="J29" s="276">
        <f t="shared" ref="J29:K29" si="21">SUM(J30:J31)</f>
        <v>56834025028</v>
      </c>
      <c r="K29" s="276">
        <f t="shared" si="21"/>
        <v>88451361682</v>
      </c>
      <c r="L29" s="276" t="e">
        <f>#REF!-#REF!</f>
        <v>#REF!</v>
      </c>
      <c r="M29" s="258" t="e">
        <f>L29/#REF!*100</f>
        <v>#REF!</v>
      </c>
      <c r="N29" s="23"/>
      <c r="O29" s="410"/>
      <c r="P29" s="235"/>
      <c r="Q29" s="23"/>
      <c r="R29" s="23"/>
      <c r="S29" s="23"/>
      <c r="T29" s="23"/>
      <c r="U29" s="23"/>
      <c r="V29" s="23"/>
      <c r="W29" s="23"/>
      <c r="X29" s="23"/>
      <c r="Y29" s="23"/>
      <c r="Z29" s="23"/>
    </row>
    <row r="30" spans="1:26" ht="16.5" customHeight="1">
      <c r="C30" s="262">
        <v>17</v>
      </c>
      <c r="D30" s="369" t="s">
        <v>313</v>
      </c>
      <c r="E30" s="271" t="s">
        <v>812</v>
      </c>
      <c r="F30" s="247" t="s">
        <v>1004</v>
      </c>
      <c r="G30" s="370">
        <f>'FACE LRA Unaudited'!J26</f>
        <v>65039063284</v>
      </c>
      <c r="H30" s="238">
        <f>SUMIF('Jurnal Unaudited'!G:G,'FACE LO Unaudited'!D30,'Jurnal Unaudited'!K:K)</f>
        <v>22255038256</v>
      </c>
      <c r="I30" s="238">
        <f>SUMIF('Jurnal Unaudited'!G:G,'FACE LO Unaudited'!D30,'Jurnal Unaudited'!L:L)</f>
        <v>0</v>
      </c>
      <c r="J30" s="272">
        <f t="shared" ref="J30:J31" si="22">G30-H30+I30</f>
        <v>42784025028</v>
      </c>
      <c r="K30" s="272">
        <v>75261361682</v>
      </c>
      <c r="L30" s="272">
        <f t="shared" ref="L30:L31" si="23">J30-K30</f>
        <v>-32477336654</v>
      </c>
      <c r="M30" s="261">
        <f t="shared" ref="M30:M31" si="24">L30/K30*100</f>
        <v>-43.152735916771881</v>
      </c>
      <c r="P30" s="235"/>
    </row>
    <row r="31" spans="1:26" ht="16.5" customHeight="1">
      <c r="C31" s="262">
        <v>18</v>
      </c>
      <c r="D31" s="369" t="s">
        <v>813</v>
      </c>
      <c r="E31" s="271" t="s">
        <v>814</v>
      </c>
      <c r="F31" s="247" t="s">
        <v>1005</v>
      </c>
      <c r="G31" s="370">
        <f>'FACE LRA Unaudited'!J27</f>
        <v>4670000000</v>
      </c>
      <c r="H31" s="238">
        <f>SUMIF('Jurnal Unaudited'!G:G,'FACE LO Unaudited'!D31,'Jurnal Unaudited'!K:K)</f>
        <v>0</v>
      </c>
      <c r="I31" s="238">
        <f>SUMIF('Jurnal Unaudited'!G:G,'FACE LO Unaudited'!D31,'Jurnal Unaudited'!L:L)</f>
        <v>9380000000</v>
      </c>
      <c r="J31" s="272">
        <f t="shared" si="22"/>
        <v>14050000000</v>
      </c>
      <c r="K31" s="272">
        <v>13190000000</v>
      </c>
      <c r="L31" s="272">
        <f t="shared" si="23"/>
        <v>860000000</v>
      </c>
      <c r="M31" s="261">
        <f t="shared" si="24"/>
        <v>6.5200909780136467</v>
      </c>
      <c r="P31" s="235"/>
    </row>
    <row r="32" spans="1:26" ht="16.5" customHeight="1">
      <c r="A32" s="23"/>
      <c r="B32" s="23"/>
      <c r="C32" s="262"/>
      <c r="D32" s="367"/>
      <c r="E32" s="337"/>
      <c r="F32" s="310"/>
      <c r="G32" s="371"/>
      <c r="H32" s="238">
        <f>SUMIF('Jurnal Unaudited'!G:G,'FACE LO Unaudited'!D32,'Jurnal Unaudited'!K:K)</f>
        <v>0</v>
      </c>
      <c r="I32" s="238">
        <f>SUMIF('Jurnal Unaudited'!G:G,'FACE LO Unaudited'!D32,'Jurnal Unaudited'!L:L)</f>
        <v>0</v>
      </c>
      <c r="J32" s="276"/>
      <c r="K32" s="276"/>
      <c r="L32" s="276"/>
      <c r="M32" s="258"/>
      <c r="N32" s="23"/>
      <c r="O32" s="410"/>
      <c r="P32" s="235"/>
      <c r="Q32" s="23"/>
      <c r="R32" s="23"/>
      <c r="S32" s="23"/>
      <c r="T32" s="23"/>
      <c r="U32" s="23"/>
      <c r="V32" s="23"/>
      <c r="W32" s="23"/>
      <c r="X32" s="23"/>
      <c r="Y32" s="23"/>
      <c r="Z32" s="23"/>
    </row>
    <row r="33" spans="1:26" ht="16.5" customHeight="1">
      <c r="A33" s="23"/>
      <c r="B33" s="23"/>
      <c r="C33" s="249">
        <v>19</v>
      </c>
      <c r="D33" s="367" t="s">
        <v>815</v>
      </c>
      <c r="E33" s="274" t="s">
        <v>816</v>
      </c>
      <c r="F33" s="310" t="s">
        <v>817</v>
      </c>
      <c r="G33" s="413">
        <f t="shared" ref="G33" si="25">SUM(G34:G40)</f>
        <v>0</v>
      </c>
      <c r="H33" s="238">
        <f>SUMIF('Jurnal Unaudited'!G:G,'FACE LO Unaudited'!D33,'Jurnal Unaudited'!K:K)</f>
        <v>0</v>
      </c>
      <c r="I33" s="238">
        <f>SUMIF('Jurnal Unaudited'!G:G,'FACE LO Unaudited'!D33,'Jurnal Unaudited'!L:L)</f>
        <v>0</v>
      </c>
      <c r="J33" s="276">
        <f>J34+J40</f>
        <v>37847877772</v>
      </c>
      <c r="K33" s="276">
        <f>K34+K40</f>
        <v>73138718327</v>
      </c>
      <c r="L33" s="276" t="e">
        <f>#REF!-#REF!</f>
        <v>#REF!</v>
      </c>
      <c r="M33" s="258" t="e">
        <f>L33/#REF!*100</f>
        <v>#REF!</v>
      </c>
      <c r="N33" s="23"/>
      <c r="O33" s="410"/>
      <c r="P33" s="235"/>
      <c r="Q33" s="23"/>
      <c r="R33" s="23"/>
      <c r="S33" s="23"/>
      <c r="T33" s="23"/>
      <c r="U33" s="23"/>
      <c r="V33" s="23"/>
      <c r="W33" s="23"/>
      <c r="X33" s="23"/>
      <c r="Y33" s="23"/>
      <c r="Z33" s="23"/>
    </row>
    <row r="34" spans="1:26" ht="16.5" customHeight="1">
      <c r="C34" s="422">
        <v>20</v>
      </c>
      <c r="D34" s="423" t="s">
        <v>818</v>
      </c>
      <c r="E34" s="424" t="s">
        <v>819</v>
      </c>
      <c r="F34" s="425" t="s">
        <v>1006</v>
      </c>
      <c r="G34" s="426"/>
      <c r="H34" s="238">
        <f>SUMIF('Jurnal Unaudited'!G:G,'FACE LO Unaudited'!D34,'Jurnal Unaudited'!K:K)</f>
        <v>0</v>
      </c>
      <c r="I34" s="238">
        <f>SUMIF('Jurnal Unaudited'!G:G,'FACE LO Unaudited'!D34,'Jurnal Unaudited'!L:L)</f>
        <v>0</v>
      </c>
      <c r="J34" s="426">
        <f>SUM(J35:J39)</f>
        <v>37847877772</v>
      </c>
      <c r="K34" s="426">
        <f>SUM(K35:K39)</f>
        <v>73138718327</v>
      </c>
      <c r="L34" s="272">
        <f>J34-K34</f>
        <v>-35290840555</v>
      </c>
      <c r="M34" s="261">
        <f>L34/K34*100</f>
        <v>-48.251926424546028</v>
      </c>
      <c r="P34" s="235"/>
    </row>
    <row r="35" spans="1:26" ht="16.5" customHeight="1">
      <c r="C35" s="262"/>
      <c r="D35" s="369" t="s">
        <v>372</v>
      </c>
      <c r="E35" s="271" t="s">
        <v>371</v>
      </c>
      <c r="F35" s="310"/>
      <c r="G35" s="371"/>
      <c r="H35" s="238">
        <f>SUMIF('Jurnal Unaudited'!G:G,'FACE LO Unaudited'!D35,'Jurnal Unaudited'!K:K)</f>
        <v>0</v>
      </c>
      <c r="I35" s="238">
        <f>SUMIF('Jurnal Unaudited'!G:G,'FACE LO Unaudited'!D35,'Jurnal Unaudited'!L:L)</f>
        <v>4899066272</v>
      </c>
      <c r="J35" s="371">
        <f t="shared" ref="J35:J39" si="26">G35-H35+I35</f>
        <v>4899066272</v>
      </c>
      <c r="K35" s="421">
        <v>66730717335</v>
      </c>
      <c r="L35" s="272"/>
      <c r="M35" s="261"/>
      <c r="P35" s="235"/>
    </row>
    <row r="36" spans="1:26" ht="16.5" customHeight="1">
      <c r="C36" s="262"/>
      <c r="D36" s="369" t="s">
        <v>820</v>
      </c>
      <c r="E36" s="271" t="s">
        <v>821</v>
      </c>
      <c r="F36" s="310"/>
      <c r="G36" s="371"/>
      <c r="H36" s="238">
        <f>SUMIF('Jurnal Unaudited'!G:G,'FACE LO Unaudited'!D36,'Jurnal Unaudited'!K:K)</f>
        <v>0</v>
      </c>
      <c r="I36" s="238">
        <f>SUMIF('Jurnal Unaudited'!G:G,'FACE LO Unaudited'!D36,'Jurnal Unaudited'!L:L)</f>
        <v>0</v>
      </c>
      <c r="J36" s="371">
        <f t="shared" si="26"/>
        <v>0</v>
      </c>
      <c r="K36" s="421">
        <v>2614326042</v>
      </c>
      <c r="L36" s="272"/>
      <c r="M36" s="261"/>
      <c r="P36" s="235"/>
    </row>
    <row r="37" spans="1:26" ht="16.149999999999999" customHeight="1">
      <c r="C37" s="262"/>
      <c r="D37" s="369" t="s">
        <v>822</v>
      </c>
      <c r="E37" s="271" t="s">
        <v>823</v>
      </c>
      <c r="F37" s="310"/>
      <c r="G37" s="371"/>
      <c r="H37" s="238">
        <f>SUMIF('Jurnal Unaudited'!G:G,'FACE LO Unaudited'!D37,'Jurnal Unaudited'!K:K)</f>
        <v>0</v>
      </c>
      <c r="I37" s="238">
        <f>SUMIF('Jurnal Unaudited'!G:G,'FACE LO Unaudited'!D37,'Jurnal Unaudited'!L:L)</f>
        <v>10598411000</v>
      </c>
      <c r="J37" s="371">
        <f t="shared" si="26"/>
        <v>10598411000</v>
      </c>
      <c r="K37" s="421">
        <v>0</v>
      </c>
      <c r="L37" s="272"/>
      <c r="M37" s="261"/>
      <c r="P37" s="235"/>
    </row>
    <row r="38" spans="1:26" ht="16.5" customHeight="1">
      <c r="C38" s="262"/>
      <c r="D38" s="369" t="s">
        <v>365</v>
      </c>
      <c r="E38" s="271" t="s">
        <v>364</v>
      </c>
      <c r="F38" s="310"/>
      <c r="G38" s="371"/>
      <c r="H38" s="238">
        <f>SUMIF('Jurnal Unaudited'!G:G,'FACE LO Unaudited'!D38,'Jurnal Unaudited'!K:K)</f>
        <v>0</v>
      </c>
      <c r="I38" s="238">
        <f>SUMIF('Jurnal Unaudited'!G:G,'FACE LO Unaudited'!D38,'Jurnal Unaudited'!L:L)</f>
        <v>22350400500</v>
      </c>
      <c r="J38" s="371">
        <f t="shared" si="26"/>
        <v>22350400500</v>
      </c>
      <c r="K38" s="421">
        <v>3793674950</v>
      </c>
      <c r="L38" s="272"/>
      <c r="M38" s="261"/>
      <c r="P38" s="235"/>
    </row>
    <row r="39" spans="1:26" ht="16.5" customHeight="1">
      <c r="C39" s="262"/>
      <c r="D39" s="369" t="s">
        <v>824</v>
      </c>
      <c r="E39" s="271" t="s">
        <v>825</v>
      </c>
      <c r="F39" s="310"/>
      <c r="G39" s="371"/>
      <c r="H39" s="238">
        <f>SUMIF('Jurnal Unaudited'!G:G,'FACE LO Unaudited'!D39,'Jurnal Unaudited'!K:K)</f>
        <v>0</v>
      </c>
      <c r="I39" s="238">
        <f>SUMIF('Jurnal Unaudited'!G:G,'FACE LO Unaudited'!D39,'Jurnal Unaudited'!L:L)</f>
        <v>0</v>
      </c>
      <c r="J39" s="371">
        <f t="shared" si="26"/>
        <v>0</v>
      </c>
      <c r="K39" s="421">
        <v>0</v>
      </c>
      <c r="L39" s="272"/>
      <c r="M39" s="261"/>
      <c r="P39" s="235"/>
    </row>
    <row r="40" spans="1:26" ht="33" customHeight="1">
      <c r="A40" s="23"/>
      <c r="B40" s="23"/>
      <c r="C40" s="422">
        <v>21</v>
      </c>
      <c r="D40" s="367" t="s">
        <v>3153</v>
      </c>
      <c r="E40" s="427" t="s">
        <v>1058</v>
      </c>
      <c r="F40" s="425" t="s">
        <v>1007</v>
      </c>
      <c r="G40" s="428"/>
      <c r="H40" s="238">
        <f>SUMIF('Jurnal Unaudited'!G:G,'FACE LO Unaudited'!D40,'Jurnal Unaudited'!K:K)</f>
        <v>0</v>
      </c>
      <c r="I40" s="238">
        <f>SUMIF('Jurnal Unaudited'!G:G,'FACE LO Unaudited'!D40,'Jurnal Unaudited'!L:L)</f>
        <v>0</v>
      </c>
      <c r="J40" s="428">
        <f>SUM(J41:J43)</f>
        <v>0</v>
      </c>
      <c r="K40" s="428">
        <v>0</v>
      </c>
      <c r="L40" s="276"/>
      <c r="M40" s="258"/>
      <c r="N40" s="23"/>
      <c r="O40" s="410"/>
      <c r="P40" s="235"/>
      <c r="Q40" s="23"/>
      <c r="R40" s="23"/>
      <c r="S40" s="23"/>
      <c r="T40" s="23"/>
      <c r="U40" s="23"/>
      <c r="V40" s="23"/>
      <c r="W40" s="23"/>
      <c r="X40" s="23"/>
      <c r="Y40" s="23"/>
      <c r="Z40" s="23"/>
    </row>
    <row r="41" spans="1:26" ht="16.149999999999999" customHeight="1">
      <c r="A41" s="23"/>
      <c r="B41" s="23"/>
      <c r="C41" s="422"/>
      <c r="D41" s="369" t="s">
        <v>3154</v>
      </c>
      <c r="E41" s="789" t="s">
        <v>3115</v>
      </c>
      <c r="F41" s="425"/>
      <c r="G41" s="428"/>
      <c r="H41" s="238"/>
      <c r="I41" s="238"/>
      <c r="J41" s="428">
        <f t="shared" ref="J41:J43" si="27">G41-H41+I41</f>
        <v>0</v>
      </c>
      <c r="K41" s="428"/>
      <c r="L41" s="276"/>
      <c r="M41" s="258"/>
      <c r="N41" s="23"/>
      <c r="O41" s="410"/>
      <c r="P41" s="235"/>
      <c r="Q41" s="23"/>
      <c r="R41" s="23"/>
      <c r="S41" s="23"/>
      <c r="T41" s="23"/>
      <c r="U41" s="23"/>
      <c r="V41" s="23"/>
      <c r="W41" s="23"/>
      <c r="X41" s="23"/>
      <c r="Y41" s="23"/>
      <c r="Z41" s="23"/>
    </row>
    <row r="42" spans="1:26" ht="16.149999999999999" customHeight="1">
      <c r="A42" s="23"/>
      <c r="B42" s="23"/>
      <c r="C42" s="422"/>
      <c r="D42" s="369" t="s">
        <v>3155</v>
      </c>
      <c r="E42" s="789" t="s">
        <v>489</v>
      </c>
      <c r="F42" s="425"/>
      <c r="G42" s="428"/>
      <c r="H42" s="238"/>
      <c r="I42" s="238"/>
      <c r="J42" s="428">
        <f t="shared" si="27"/>
        <v>0</v>
      </c>
      <c r="K42" s="428"/>
      <c r="L42" s="276"/>
      <c r="M42" s="258"/>
      <c r="N42" s="23"/>
      <c r="O42" s="410"/>
      <c r="P42" s="235"/>
      <c r="Q42" s="23"/>
      <c r="R42" s="23"/>
      <c r="S42" s="23"/>
      <c r="T42" s="23"/>
      <c r="U42" s="23"/>
      <c r="V42" s="23"/>
      <c r="W42" s="23"/>
      <c r="X42" s="23"/>
      <c r="Y42" s="23"/>
      <c r="Z42" s="23"/>
    </row>
    <row r="43" spans="1:26" ht="16.149999999999999" customHeight="1">
      <c r="A43" s="23"/>
      <c r="B43" s="23"/>
      <c r="C43" s="422"/>
      <c r="D43" s="369" t="s">
        <v>3156</v>
      </c>
      <c r="E43" s="789" t="s">
        <v>826</v>
      </c>
      <c r="F43" s="425"/>
      <c r="G43" s="428"/>
      <c r="H43" s="238"/>
      <c r="I43" s="238"/>
      <c r="J43" s="428">
        <f t="shared" si="27"/>
        <v>0</v>
      </c>
      <c r="K43" s="428"/>
      <c r="L43" s="276"/>
      <c r="M43" s="258"/>
      <c r="N43" s="23"/>
      <c r="O43" s="410"/>
      <c r="P43" s="235"/>
      <c r="Q43" s="23"/>
      <c r="R43" s="23"/>
      <c r="S43" s="23"/>
      <c r="T43" s="23"/>
      <c r="U43" s="23"/>
      <c r="V43" s="23"/>
      <c r="W43" s="23"/>
      <c r="X43" s="23"/>
      <c r="Y43" s="23"/>
      <c r="Z43" s="23"/>
    </row>
    <row r="44" spans="1:26" ht="16.5" customHeight="1">
      <c r="A44" s="23"/>
      <c r="B44" s="23"/>
      <c r="C44" s="262"/>
      <c r="D44" s="367"/>
      <c r="E44" s="372"/>
      <c r="F44" s="310"/>
      <c r="G44" s="368"/>
      <c r="H44" s="238">
        <f>SUMIF('Jurnal Unaudited'!G:G,'FACE LO Unaudited'!D44,'Jurnal Unaudited'!K:K)</f>
        <v>0</v>
      </c>
      <c r="I44" s="238">
        <f>SUMIF('Jurnal Unaudited'!G:G,'FACE LO Unaudited'!D44,'Jurnal Unaudited'!L:L)</f>
        <v>0</v>
      </c>
      <c r="J44" s="368"/>
      <c r="K44" s="368"/>
      <c r="L44" s="276"/>
      <c r="M44" s="258"/>
      <c r="N44" s="23"/>
      <c r="O44" s="410"/>
      <c r="P44" s="235"/>
      <c r="Q44" s="23"/>
      <c r="R44" s="23"/>
      <c r="S44" s="23"/>
      <c r="T44" s="23"/>
      <c r="U44" s="23"/>
      <c r="V44" s="23"/>
      <c r="W44" s="23"/>
      <c r="X44" s="23"/>
      <c r="Y44" s="23"/>
      <c r="Z44" s="23"/>
    </row>
    <row r="45" spans="1:26" ht="16.5" customHeight="1">
      <c r="A45" s="23"/>
      <c r="B45" s="23"/>
      <c r="C45" s="473">
        <v>22</v>
      </c>
      <c r="D45" s="505" t="s">
        <v>827</v>
      </c>
      <c r="E45" s="486" t="s">
        <v>1094</v>
      </c>
      <c r="F45" s="487" t="s">
        <v>828</v>
      </c>
      <c r="G45" s="635">
        <f>G46+G91</f>
        <v>1201533151730.03</v>
      </c>
      <c r="H45" s="467">
        <f>SUMIF('Jurnal Unaudited'!G:G,'FACE LO Unaudited'!D45,'Jurnal Unaudited'!K:K)</f>
        <v>0</v>
      </c>
      <c r="I45" s="467">
        <f>SUMIF('Jurnal Unaudited'!G:G,'FACE LO Unaudited'!D45,'Jurnal Unaudited'!L:L)</f>
        <v>0</v>
      </c>
      <c r="J45" s="479">
        <f>J46+J91</f>
        <v>1605138186372.1836</v>
      </c>
      <c r="K45" s="479">
        <f>K46+K91</f>
        <v>1374325215890.876</v>
      </c>
      <c r="L45" s="276"/>
      <c r="M45" s="258"/>
      <c r="N45" s="23"/>
      <c r="O45" s="410"/>
      <c r="P45" s="235"/>
      <c r="Q45" s="23"/>
      <c r="R45" s="23"/>
      <c r="S45" s="23"/>
      <c r="T45" s="23"/>
      <c r="U45" s="23"/>
      <c r="V45" s="23"/>
      <c r="W45" s="23"/>
      <c r="X45" s="23"/>
      <c r="Y45" s="23"/>
      <c r="Z45" s="23"/>
    </row>
    <row r="46" spans="1:26" ht="16.5" customHeight="1">
      <c r="A46" s="23"/>
      <c r="B46" s="23"/>
      <c r="C46" s="249">
        <v>23</v>
      </c>
      <c r="D46" s="373" t="s">
        <v>829</v>
      </c>
      <c r="E46" s="274" t="s">
        <v>830</v>
      </c>
      <c r="F46" s="310" t="s">
        <v>831</v>
      </c>
      <c r="G46" s="371">
        <f>G47+G55+G79+G80+G86+G87+G88+G89</f>
        <v>1046061786217.03</v>
      </c>
      <c r="H46" s="238">
        <f>SUMIF('Jurnal Unaudited'!G:G,'FACE LO Unaudited'!D46,'Jurnal Unaudited'!K:K)</f>
        <v>0</v>
      </c>
      <c r="I46" s="238">
        <f>SUMIF('Jurnal Unaudited'!G:G,'FACE LO Unaudited'!D46,'Jurnal Unaudited'!L:L)</f>
        <v>0</v>
      </c>
      <c r="J46" s="276">
        <f>J47+J55+J79+J80+J86+J87+J88+J89</f>
        <v>1449666820859.1836</v>
      </c>
      <c r="K46" s="276">
        <f>K47+K55+K79+K80+K86+K87+K88+K89</f>
        <v>1265662369728.876</v>
      </c>
      <c r="L46" s="276"/>
      <c r="M46" s="258"/>
      <c r="N46" s="23"/>
      <c r="O46" s="410"/>
      <c r="P46" s="235"/>
      <c r="Q46" s="23"/>
      <c r="R46" s="23"/>
      <c r="S46" s="23"/>
      <c r="T46" s="23"/>
      <c r="U46" s="23"/>
      <c r="V46" s="23"/>
      <c r="W46" s="23"/>
      <c r="X46" s="23"/>
      <c r="Y46" s="23"/>
      <c r="Z46" s="23"/>
    </row>
    <row r="47" spans="1:26" ht="16.5" customHeight="1">
      <c r="A47" s="43"/>
      <c r="B47" s="43"/>
      <c r="C47" s="262">
        <v>24</v>
      </c>
      <c r="D47" s="369" t="s">
        <v>832</v>
      </c>
      <c r="E47" s="374" t="s">
        <v>833</v>
      </c>
      <c r="F47" s="309" t="s">
        <v>834</v>
      </c>
      <c r="G47" s="370">
        <f>SUM(G48:G54)</f>
        <v>525372910474.5</v>
      </c>
      <c r="H47" s="21">
        <f>SUMIF('Jurnal Unaudited'!G:G,'FACE LO Unaudited'!D47,'Jurnal Unaudited'!K:K)</f>
        <v>0</v>
      </c>
      <c r="I47" s="21">
        <f>SUMIF('Jurnal Unaudited'!G:G,'FACE LO Unaudited'!D47,'Jurnal Unaudited'!L:L)</f>
        <v>0</v>
      </c>
      <c r="J47" s="370">
        <f>SUM(J48:J54)</f>
        <v>524911446528.5</v>
      </c>
      <c r="K47" s="370">
        <f>SUM(K48:K54)</f>
        <v>443221416830.09998</v>
      </c>
      <c r="L47" s="272"/>
      <c r="M47" s="261"/>
      <c r="N47" s="43"/>
      <c r="O47" s="410"/>
      <c r="P47" s="235"/>
      <c r="Q47" s="43"/>
      <c r="R47" s="43"/>
      <c r="S47" s="43"/>
      <c r="T47" s="43"/>
      <c r="U47" s="43"/>
      <c r="V47" s="43"/>
      <c r="W47" s="43"/>
      <c r="X47" s="43"/>
      <c r="Y47" s="43"/>
      <c r="Z47" s="43"/>
    </row>
    <row r="48" spans="1:26" ht="16.5" customHeight="1">
      <c r="A48" s="43"/>
      <c r="B48" s="43"/>
      <c r="C48" s="262"/>
      <c r="D48" s="369" t="s">
        <v>835</v>
      </c>
      <c r="E48" s="374" t="s">
        <v>836</v>
      </c>
      <c r="F48" s="309"/>
      <c r="G48" s="370">
        <f>'FACE LRA Unaudited'!J38</f>
        <v>327032486344</v>
      </c>
      <c r="H48" s="21">
        <f>SUMIF('Jurnal Unaudited'!G:G,'FACE LO Unaudited'!D48,'Jurnal Unaudited'!K:K)</f>
        <v>0</v>
      </c>
      <c r="I48" s="21">
        <f>SUMIF('Jurnal Unaudited'!G:G,'FACE LO Unaudited'!D48,'Jurnal Unaudited'!L:L)</f>
        <v>520051032</v>
      </c>
      <c r="J48" s="370">
        <f>G48+H48-I48</f>
        <v>326512435312</v>
      </c>
      <c r="K48" s="370">
        <v>249757010467</v>
      </c>
      <c r="L48" s="272"/>
      <c r="M48" s="261"/>
      <c r="N48" s="43"/>
      <c r="O48" s="410"/>
      <c r="P48" s="235"/>
      <c r="Q48" s="43"/>
      <c r="R48" s="43"/>
      <c r="S48" s="43"/>
      <c r="T48" s="43"/>
      <c r="U48" s="43"/>
      <c r="V48" s="43"/>
      <c r="W48" s="43"/>
      <c r="X48" s="43"/>
      <c r="Y48" s="43"/>
      <c r="Z48" s="43"/>
    </row>
    <row r="49" spans="1:26" ht="16.5" customHeight="1">
      <c r="A49" s="43"/>
      <c r="B49" s="43"/>
      <c r="C49" s="262"/>
      <c r="D49" s="369" t="s">
        <v>331</v>
      </c>
      <c r="E49" s="374" t="s">
        <v>330</v>
      </c>
      <c r="F49" s="309"/>
      <c r="G49" s="370">
        <f>'FACE LRA Unaudited'!J39</f>
        <v>97934035487</v>
      </c>
      <c r="H49" s="21">
        <f>SUMIF('Jurnal Unaudited'!G:G,'FACE LO Unaudited'!D49,'Jurnal Unaudited'!K:K)</f>
        <v>0</v>
      </c>
      <c r="I49" s="21">
        <f>SUMIF('Jurnal Unaudited'!G:G,'FACE LO Unaudited'!D49,'Jurnal Unaudited'!L:L)</f>
        <v>0</v>
      </c>
      <c r="J49" s="370">
        <f t="shared" ref="J49:J54" si="28">G49+H49-I49</f>
        <v>97934035487</v>
      </c>
      <c r="K49" s="370">
        <v>100234508830</v>
      </c>
      <c r="L49" s="272"/>
      <c r="M49" s="261"/>
      <c r="N49" s="43"/>
      <c r="O49" s="410"/>
      <c r="P49" s="235"/>
      <c r="Q49" s="43"/>
      <c r="R49" s="43"/>
      <c r="S49" s="43"/>
      <c r="T49" s="43"/>
      <c r="U49" s="43"/>
      <c r="V49" s="43"/>
      <c r="W49" s="43"/>
      <c r="X49" s="43"/>
      <c r="Y49" s="43"/>
      <c r="Z49" s="43"/>
    </row>
    <row r="50" spans="1:26" ht="16.5" customHeight="1">
      <c r="A50" s="43"/>
      <c r="B50" s="43"/>
      <c r="C50" s="262"/>
      <c r="D50" s="369" t="s">
        <v>837</v>
      </c>
      <c r="E50" s="374" t="s">
        <v>838</v>
      </c>
      <c r="F50" s="309"/>
      <c r="G50" s="370">
        <f>'FACE LRA Unaudited'!J40</f>
        <v>69790805173</v>
      </c>
      <c r="H50" s="21">
        <f>SUMIF('Jurnal Unaudited'!G:G,'FACE LO Unaudited'!D50,'Jurnal Unaudited'!K:K)</f>
        <v>0</v>
      </c>
      <c r="I50" s="21">
        <f>SUMIF('Jurnal Unaudited'!G:G,'FACE LO Unaudited'!D50,'Jurnal Unaudited'!L:L)</f>
        <v>0</v>
      </c>
      <c r="J50" s="370">
        <f t="shared" si="28"/>
        <v>69790805173</v>
      </c>
      <c r="K50" s="370">
        <v>62818654900</v>
      </c>
      <c r="L50" s="272"/>
      <c r="M50" s="261"/>
      <c r="N50" s="43"/>
      <c r="O50" s="410"/>
      <c r="P50" s="235"/>
      <c r="Q50" s="43"/>
      <c r="R50" s="43"/>
      <c r="S50" s="43"/>
      <c r="T50" s="43"/>
      <c r="U50" s="43"/>
      <c r="V50" s="43"/>
      <c r="W50" s="43"/>
      <c r="X50" s="43"/>
      <c r="Y50" s="43"/>
      <c r="Z50" s="43"/>
    </row>
    <row r="51" spans="1:26" ht="16.5" customHeight="1">
      <c r="A51" s="43"/>
      <c r="B51" s="43"/>
      <c r="C51" s="262"/>
      <c r="D51" s="369" t="s">
        <v>839</v>
      </c>
      <c r="E51" s="374" t="s">
        <v>840</v>
      </c>
      <c r="F51" s="309"/>
      <c r="G51" s="370">
        <f>'FACE LRA Unaudited'!J41</f>
        <v>17529366876</v>
      </c>
      <c r="H51" s="21">
        <f>SUMIF('Jurnal Unaudited'!G:G,'FACE LO Unaudited'!D51,'Jurnal Unaudited'!K:K)</f>
        <v>0</v>
      </c>
      <c r="I51" s="21">
        <f>SUMIF('Jurnal Unaudited'!G:G,'FACE LO Unaudited'!D51,'Jurnal Unaudited'!L:L)</f>
        <v>0</v>
      </c>
      <c r="J51" s="370">
        <f t="shared" si="28"/>
        <v>17529366876</v>
      </c>
      <c r="K51" s="370">
        <v>17715079332</v>
      </c>
      <c r="L51" s="272"/>
      <c r="M51" s="261"/>
      <c r="N51" s="43"/>
      <c r="O51" s="410"/>
      <c r="P51" s="235"/>
      <c r="Q51" s="43"/>
      <c r="R51" s="43"/>
      <c r="S51" s="43"/>
      <c r="T51" s="43"/>
      <c r="U51" s="43"/>
      <c r="V51" s="43"/>
      <c r="W51" s="43"/>
      <c r="X51" s="43"/>
      <c r="Y51" s="43"/>
      <c r="Z51" s="43"/>
    </row>
    <row r="52" spans="1:26" ht="16.5" customHeight="1">
      <c r="A52" s="43"/>
      <c r="B52" s="43"/>
      <c r="C52" s="262"/>
      <c r="D52" s="369" t="s">
        <v>841</v>
      </c>
      <c r="E52" s="374" t="s">
        <v>842</v>
      </c>
      <c r="F52" s="309"/>
      <c r="G52" s="370">
        <f>'FACE LRA Unaudited'!J42</f>
        <v>750987099.5</v>
      </c>
      <c r="H52" s="21">
        <f>SUMIF('Jurnal Unaudited'!G:G,'FACE LO Unaudited'!D52,'Jurnal Unaudited'!K:K)</f>
        <v>0</v>
      </c>
      <c r="I52" s="21">
        <f>SUMIF('Jurnal Unaudited'!G:G,'FACE LO Unaudited'!D52,'Jurnal Unaudited'!L:L)</f>
        <v>0</v>
      </c>
      <c r="J52" s="370">
        <f t="shared" si="28"/>
        <v>750987099.5</v>
      </c>
      <c r="K52" s="370">
        <v>905993009.5</v>
      </c>
      <c r="L52" s="272"/>
      <c r="M52" s="261"/>
      <c r="N52" s="43"/>
      <c r="O52" s="410"/>
      <c r="P52" s="235"/>
      <c r="Q52" s="43"/>
      <c r="R52" s="43"/>
      <c r="S52" s="43"/>
      <c r="T52" s="43"/>
      <c r="U52" s="43"/>
      <c r="V52" s="43"/>
      <c r="W52" s="43"/>
      <c r="X52" s="43"/>
      <c r="Y52" s="43"/>
      <c r="Z52" s="43"/>
    </row>
    <row r="53" spans="1:26" ht="16.5" customHeight="1">
      <c r="A53" s="43"/>
      <c r="B53" s="43"/>
      <c r="C53" s="262"/>
      <c r="D53" s="369" t="s">
        <v>843</v>
      </c>
      <c r="E53" s="374" t="s">
        <v>844</v>
      </c>
      <c r="F53" s="309"/>
      <c r="G53" s="370">
        <f>'FACE LRA Unaudited'!J43</f>
        <v>709940000</v>
      </c>
      <c r="H53" s="21">
        <f>SUMIF('Jurnal Unaudited'!G:G,'FACE LO Unaudited'!D53,'Jurnal Unaudited'!K:K)</f>
        <v>0</v>
      </c>
      <c r="I53" s="21">
        <f>SUMIF('Jurnal Unaudited'!G:G,'FACE LO Unaudited'!D53,'Jurnal Unaudited'!L:L)</f>
        <v>0</v>
      </c>
      <c r="J53" s="370">
        <f t="shared" si="28"/>
        <v>709940000</v>
      </c>
      <c r="K53" s="370">
        <v>750180000</v>
      </c>
      <c r="L53" s="272"/>
      <c r="M53" s="261"/>
      <c r="N53" s="43"/>
      <c r="O53" s="410"/>
      <c r="P53" s="235"/>
      <c r="Q53" s="43"/>
      <c r="R53" s="43"/>
      <c r="S53" s="43"/>
      <c r="T53" s="43"/>
      <c r="U53" s="43"/>
      <c r="V53" s="43"/>
      <c r="W53" s="43"/>
      <c r="X53" s="43"/>
      <c r="Y53" s="43"/>
      <c r="Z53" s="43"/>
    </row>
    <row r="54" spans="1:26" ht="16.5" customHeight="1">
      <c r="A54" s="43"/>
      <c r="B54" s="43"/>
      <c r="C54" s="262"/>
      <c r="D54" s="369" t="s">
        <v>355</v>
      </c>
      <c r="E54" s="374" t="s">
        <v>845</v>
      </c>
      <c r="F54" s="309"/>
      <c r="G54" s="370">
        <f>'FACE LRA Unaudited'!J44</f>
        <v>11625289495</v>
      </c>
      <c r="H54" s="21">
        <f>SUMIF('Jurnal Unaudited'!G:G,'FACE LO Unaudited'!D54,'Jurnal Unaudited'!K:K)</f>
        <v>377052503</v>
      </c>
      <c r="I54" s="21">
        <f>SUMIF('Jurnal Unaudited'!G:G,'FACE LO Unaudited'!D54,'Jurnal Unaudited'!L:L)</f>
        <v>318465417</v>
      </c>
      <c r="J54" s="370">
        <f t="shared" si="28"/>
        <v>11683876581</v>
      </c>
      <c r="K54" s="370">
        <v>11039990291.6</v>
      </c>
      <c r="L54" s="272"/>
      <c r="M54" s="261"/>
      <c r="N54" s="43"/>
      <c r="O54" s="410"/>
      <c r="P54" s="235"/>
      <c r="Q54" s="43"/>
      <c r="R54" s="43"/>
      <c r="S54" s="43"/>
      <c r="T54" s="43"/>
      <c r="U54" s="43"/>
      <c r="V54" s="43"/>
      <c r="W54" s="43"/>
      <c r="X54" s="43"/>
      <c r="Y54" s="43"/>
      <c r="Z54" s="43"/>
    </row>
    <row r="55" spans="1:26" ht="16.5" customHeight="1">
      <c r="A55" s="43"/>
      <c r="B55" s="43"/>
      <c r="C55" s="262">
        <v>25</v>
      </c>
      <c r="D55" s="369" t="s">
        <v>3157</v>
      </c>
      <c r="E55" s="374" t="s">
        <v>1162</v>
      </c>
      <c r="F55" s="309" t="s">
        <v>1163</v>
      </c>
      <c r="G55" s="370">
        <f>G56+G60+(SUM(G73:G78))</f>
        <v>463971082740.63</v>
      </c>
      <c r="H55" s="21">
        <f>SUMIF('Jurnal Unaudited'!G:G,'FACE LO Unaudited'!D55,'Jurnal Unaudited'!K:K)</f>
        <v>0</v>
      </c>
      <c r="I55" s="21">
        <f>SUMIF('Jurnal Unaudited'!G:G,'FACE LO Unaudited'!D55,'Jurnal Unaudited'!L:L)</f>
        <v>0</v>
      </c>
      <c r="J55" s="370">
        <f>J56+J60+(SUM(J73:J78))</f>
        <v>465824534752.92346</v>
      </c>
      <c r="K55" s="370">
        <f>K56+K60+(SUM(K73:K78))</f>
        <v>416811428693.86646</v>
      </c>
      <c r="L55" s="272"/>
      <c r="M55" s="261"/>
      <c r="N55" s="43"/>
      <c r="O55" s="410"/>
      <c r="P55" s="235"/>
      <c r="Q55" s="43"/>
      <c r="R55" s="43"/>
      <c r="S55" s="43"/>
      <c r="T55" s="43"/>
      <c r="U55" s="43"/>
      <c r="V55" s="43"/>
      <c r="W55" s="43"/>
      <c r="X55" s="43"/>
      <c r="Y55" s="43"/>
      <c r="Z55" s="43"/>
    </row>
    <row r="56" spans="1:26" ht="16.5" customHeight="1">
      <c r="A56" s="43"/>
      <c r="B56" s="43"/>
      <c r="C56" s="422"/>
      <c r="D56" s="423" t="s">
        <v>846</v>
      </c>
      <c r="E56" s="429" t="s">
        <v>847</v>
      </c>
      <c r="F56" s="425"/>
      <c r="G56" s="426">
        <f>G57+G58+G59</f>
        <v>79735793894.199997</v>
      </c>
      <c r="H56" s="238">
        <f>SUMIF('Jurnal Unaudited'!G:G,'FACE LO Unaudited'!D56,'Jurnal Unaudited'!K:K)</f>
        <v>0</v>
      </c>
      <c r="I56" s="238">
        <f>SUMIF('Jurnal Unaudited'!G:G,'FACE LO Unaudited'!D56,'Jurnal Unaudited'!L:L)</f>
        <v>0</v>
      </c>
      <c r="J56" s="426">
        <f>J57+J58+J59</f>
        <v>92256749269.910004</v>
      </c>
      <c r="K56" s="426">
        <f>K57+K58</f>
        <v>69793743777.519989</v>
      </c>
      <c r="L56" s="272"/>
      <c r="M56" s="261"/>
      <c r="N56" s="43"/>
      <c r="O56" s="410"/>
      <c r="P56" s="235"/>
      <c r="Q56" s="43"/>
      <c r="R56" s="43"/>
      <c r="S56" s="43"/>
      <c r="T56" s="43"/>
      <c r="U56" s="43"/>
      <c r="V56" s="43"/>
      <c r="W56" s="43"/>
      <c r="X56" s="43"/>
      <c r="Y56" s="43"/>
      <c r="Z56" s="43"/>
    </row>
    <row r="57" spans="1:26" ht="16.5" customHeight="1">
      <c r="A57" s="43"/>
      <c r="B57" s="43"/>
      <c r="C57" s="262"/>
      <c r="D57" s="369" t="s">
        <v>337</v>
      </c>
      <c r="E57" s="374" t="s">
        <v>336</v>
      </c>
      <c r="F57" s="309"/>
      <c r="G57" s="370">
        <f>'FACE LRA Unaudited'!J47</f>
        <v>79446871894.199997</v>
      </c>
      <c r="H57" s="238">
        <f>SUMIF('Jurnal Unaudited'!G:G,'FACE LO Unaudited'!D57,'Jurnal Unaudited'!K:K)</f>
        <v>29934785764.380001</v>
      </c>
      <c r="I57" s="238">
        <f>SUMIF('Jurnal Unaudited'!G:G,'FACE LO Unaudited'!D57,'Jurnal Unaudited'!L:L)</f>
        <v>21847735238.729996</v>
      </c>
      <c r="J57" s="370">
        <f t="shared" ref="J57:J89" si="29">G57+H57-I57</f>
        <v>87533922419.850006</v>
      </c>
      <c r="K57" s="370">
        <v>69793743777.519989</v>
      </c>
      <c r="L57" s="272"/>
      <c r="M57" s="261"/>
      <c r="N57" s="43"/>
      <c r="O57" s="410">
        <f>H57-I57</f>
        <v>8087050525.6500053</v>
      </c>
      <c r="P57" s="235"/>
      <c r="Q57" s="43"/>
      <c r="R57" s="43"/>
      <c r="S57" s="43"/>
      <c r="T57" s="43"/>
      <c r="U57" s="43"/>
      <c r="V57" s="43"/>
      <c r="W57" s="43"/>
      <c r="X57" s="43"/>
      <c r="Y57" s="43"/>
      <c r="Z57" s="43"/>
    </row>
    <row r="58" spans="1:26" ht="16.5" customHeight="1">
      <c r="A58" s="43"/>
      <c r="B58" s="43"/>
      <c r="C58" s="262"/>
      <c r="D58" s="369" t="s">
        <v>848</v>
      </c>
      <c r="E58" s="374" t="s">
        <v>849</v>
      </c>
      <c r="F58" s="309"/>
      <c r="G58" s="370">
        <f>'FACE LRA Unaudited'!J101</f>
        <v>2000000</v>
      </c>
      <c r="H58" s="238">
        <f>SUMIF('Jurnal Unaudited'!G:G,'FACE LO Unaudited'!D58,'Jurnal Unaudited'!K:K)</f>
        <v>0</v>
      </c>
      <c r="I58" s="238">
        <f>SUMIF('Jurnal Unaudited'!G:G,'FACE LO Unaudited'!D58,'Jurnal Unaudited'!L:L)</f>
        <v>0</v>
      </c>
      <c r="J58" s="370">
        <f t="shared" si="29"/>
        <v>2000000</v>
      </c>
      <c r="K58" s="370">
        <v>0</v>
      </c>
      <c r="L58" s="272"/>
      <c r="M58" s="261"/>
      <c r="N58" s="43"/>
      <c r="O58" s="410"/>
      <c r="P58" s="235"/>
      <c r="Q58" s="43"/>
      <c r="R58" s="43"/>
      <c r="S58" s="43"/>
      <c r="T58" s="43"/>
      <c r="U58" s="43"/>
      <c r="V58" s="43"/>
      <c r="W58" s="43"/>
      <c r="X58" s="43"/>
      <c r="Y58" s="43"/>
      <c r="Z58" s="43"/>
    </row>
    <row r="59" spans="1:26" ht="16.5" customHeight="1">
      <c r="A59" s="43"/>
      <c r="B59" s="43"/>
      <c r="C59" s="262"/>
      <c r="D59" s="369" t="s">
        <v>3158</v>
      </c>
      <c r="E59" s="374" t="s">
        <v>3036</v>
      </c>
      <c r="F59" s="309"/>
      <c r="G59" s="370">
        <f>'FACE LRA Unaudited'!J103</f>
        <v>286922000</v>
      </c>
      <c r="H59" s="238">
        <f>SUMIF('Jurnal Unaudited'!G:G,'FACE LO Unaudited'!D59,'Jurnal Unaudited'!K:K)</f>
        <v>4433904850.0599995</v>
      </c>
      <c r="I59" s="238">
        <f>SUMIF('Jurnal Unaudited'!G:G,'FACE LO Unaudited'!D59,'Jurnal Unaudited'!L:L)</f>
        <v>0</v>
      </c>
      <c r="J59" s="370">
        <f t="shared" si="29"/>
        <v>4720826850.0599995</v>
      </c>
      <c r="K59" s="370"/>
      <c r="L59" s="272"/>
      <c r="M59" s="261"/>
      <c r="N59" s="43"/>
      <c r="O59" s="410">
        <f>J57+J76+J77+J78</f>
        <v>183976552481.90601</v>
      </c>
      <c r="P59" s="235"/>
      <c r="Q59" s="43"/>
      <c r="R59" s="43"/>
      <c r="S59" s="43"/>
      <c r="T59" s="43"/>
      <c r="U59" s="43"/>
      <c r="V59" s="43"/>
      <c r="W59" s="43"/>
      <c r="X59" s="43"/>
      <c r="Y59" s="43"/>
      <c r="Z59" s="43"/>
    </row>
    <row r="60" spans="1:26" ht="16.5" customHeight="1">
      <c r="A60" s="43"/>
      <c r="B60" s="43"/>
      <c r="C60" s="422"/>
      <c r="D60" s="367" t="s">
        <v>362</v>
      </c>
      <c r="E60" s="429" t="s">
        <v>850</v>
      </c>
      <c r="F60" s="425"/>
      <c r="G60" s="426">
        <f>SUM(G61:G72)</f>
        <v>204611186880.67001</v>
      </c>
      <c r="H60" s="238">
        <f>SUMIF('Jurnal Unaudited'!G:G,'FACE LO Unaudited'!D60,'Jurnal Unaudited'!K:K)</f>
        <v>0</v>
      </c>
      <c r="I60" s="238">
        <f>SUMIF('Jurnal Unaudited'!G:G,'FACE LO Unaudited'!D60,'Jurnal Unaudited'!L:L)</f>
        <v>0</v>
      </c>
      <c r="J60" s="426">
        <f>SUM(J61:J72)</f>
        <v>194158873063.1275</v>
      </c>
      <c r="K60" s="426">
        <v>189425384460.0025</v>
      </c>
      <c r="L60" s="272"/>
      <c r="M60" s="261"/>
      <c r="N60" s="43"/>
      <c r="O60" s="410"/>
      <c r="P60" s="235"/>
      <c r="Q60" s="43"/>
      <c r="R60" s="43"/>
      <c r="S60" s="43"/>
      <c r="T60" s="43"/>
      <c r="U60" s="43"/>
      <c r="V60" s="43"/>
      <c r="W60" s="43"/>
      <c r="X60" s="43"/>
      <c r="Y60" s="43"/>
      <c r="Z60" s="43"/>
    </row>
    <row r="61" spans="1:26" ht="16.5" customHeight="1">
      <c r="A61" s="43"/>
      <c r="B61" s="43"/>
      <c r="C61" s="262"/>
      <c r="D61" s="369" t="s">
        <v>335</v>
      </c>
      <c r="E61" s="374" t="s">
        <v>436</v>
      </c>
      <c r="F61" s="309"/>
      <c r="G61" s="370">
        <f>'FACE LRA Unaudited'!J107</f>
        <v>154490478402.17001</v>
      </c>
      <c r="H61" s="238">
        <f>SUMIF('Jurnal Unaudited'!G:G,'FACE LO Unaudited'!D61,'Jurnal Unaudited'!K:K)</f>
        <v>35733349.440833338</v>
      </c>
      <c r="I61" s="238">
        <f>SUMIF('Jurnal Unaudited'!G:G,'FACE LO Unaudited'!D61,'Jurnal Unaudited'!L:L)</f>
        <v>35357875</v>
      </c>
      <c r="J61" s="370">
        <f t="shared" si="29"/>
        <v>154490853876.61084</v>
      </c>
      <c r="K61" s="370">
        <v>157660969483.55917</v>
      </c>
      <c r="L61" s="272"/>
      <c r="M61" s="261"/>
      <c r="N61" s="43"/>
      <c r="O61" s="410"/>
      <c r="P61" s="235"/>
      <c r="Q61" s="43"/>
      <c r="R61" s="43"/>
      <c r="S61" s="43"/>
      <c r="T61" s="43"/>
      <c r="U61" s="43"/>
      <c r="V61" s="43"/>
      <c r="W61" s="43"/>
      <c r="X61" s="43"/>
      <c r="Y61" s="43"/>
      <c r="Z61" s="43"/>
    </row>
    <row r="62" spans="1:26" ht="16.5" customHeight="1">
      <c r="A62" s="43"/>
      <c r="B62" s="43"/>
      <c r="C62" s="262"/>
      <c r="D62" s="369" t="s">
        <v>327</v>
      </c>
      <c r="E62" s="374" t="s">
        <v>851</v>
      </c>
      <c r="F62" s="309"/>
      <c r="G62" s="370">
        <f>'FACE LRA Unaudited'!J108</f>
        <v>22077519390.5</v>
      </c>
      <c r="H62" s="238">
        <f>SUMIF('Jurnal Unaudited'!G:G,'FACE LO Unaudited'!D62,'Jurnal Unaudited'!K:K)</f>
        <v>513328756.32999998</v>
      </c>
      <c r="I62" s="238">
        <f>SUMIF('Jurnal Unaudited'!G:G,'FACE LO Unaudited'!D62,'Jurnal Unaudited'!L:L)</f>
        <v>831706533.31333327</v>
      </c>
      <c r="J62" s="370">
        <f t="shared" si="29"/>
        <v>21759141613.51667</v>
      </c>
      <c r="K62" s="370">
        <v>13443829781.443333</v>
      </c>
      <c r="L62" s="272"/>
      <c r="M62" s="261"/>
      <c r="N62" s="43"/>
      <c r="O62" s="410"/>
      <c r="P62" s="235"/>
      <c r="Q62" s="43"/>
      <c r="R62" s="43"/>
      <c r="S62" s="43"/>
      <c r="T62" s="43"/>
      <c r="U62" s="43"/>
      <c r="V62" s="43"/>
      <c r="W62" s="43"/>
      <c r="X62" s="43"/>
      <c r="Y62" s="43"/>
      <c r="Z62" s="43"/>
    </row>
    <row r="63" spans="1:26" ht="16.5" customHeight="1">
      <c r="A63" s="43"/>
      <c r="B63" s="43"/>
      <c r="C63" s="262"/>
      <c r="D63" s="369" t="s">
        <v>852</v>
      </c>
      <c r="E63" s="374" t="s">
        <v>853</v>
      </c>
      <c r="F63" s="309"/>
      <c r="G63" s="370">
        <f>'FACE LRA Unaudited'!J109</f>
        <v>5750000</v>
      </c>
      <c r="H63" s="238">
        <f>SUMIF('Jurnal Unaudited'!G:G,'FACE LO Unaudited'!D63,'Jurnal Unaudited'!K:K)</f>
        <v>0</v>
      </c>
      <c r="I63" s="238">
        <f>SUMIF('Jurnal Unaudited'!G:G,'FACE LO Unaudited'!D63,'Jurnal Unaudited'!L:L)</f>
        <v>0</v>
      </c>
      <c r="J63" s="370">
        <f t="shared" si="29"/>
        <v>5750000</v>
      </c>
      <c r="K63" s="370">
        <v>0</v>
      </c>
      <c r="L63" s="272"/>
      <c r="M63" s="261"/>
      <c r="N63" s="43"/>
      <c r="O63" s="410"/>
      <c r="P63" s="235"/>
      <c r="Q63" s="43"/>
      <c r="R63" s="43"/>
      <c r="S63" s="43"/>
      <c r="T63" s="43"/>
      <c r="U63" s="43"/>
      <c r="V63" s="43"/>
      <c r="W63" s="43"/>
      <c r="X63" s="43"/>
      <c r="Y63" s="43"/>
      <c r="Z63" s="43"/>
    </row>
    <row r="64" spans="1:26" ht="16.5" customHeight="1">
      <c r="A64" s="43"/>
      <c r="B64" s="43"/>
      <c r="C64" s="262"/>
      <c r="D64" s="369" t="s">
        <v>854</v>
      </c>
      <c r="E64" s="374" t="s">
        <v>855</v>
      </c>
      <c r="F64" s="309"/>
      <c r="G64" s="370">
        <f>'FACE LRA Unaudited'!J110</f>
        <v>3163695040</v>
      </c>
      <c r="H64" s="238">
        <f>SUMIF('Jurnal Unaudited'!G:G,'FACE LO Unaudited'!D64,'Jurnal Unaudited'!K:K)</f>
        <v>0</v>
      </c>
      <c r="I64" s="238">
        <f>SUMIF('Jurnal Unaudited'!G:G,'FACE LO Unaudited'!D64,'Jurnal Unaudited'!L:L)</f>
        <v>0</v>
      </c>
      <c r="J64" s="370">
        <f t="shared" si="29"/>
        <v>3163695040</v>
      </c>
      <c r="K64" s="370">
        <v>2304539262</v>
      </c>
      <c r="L64" s="272"/>
      <c r="M64" s="261"/>
      <c r="N64" s="43"/>
      <c r="O64" s="410"/>
      <c r="P64" s="235"/>
      <c r="Q64" s="43"/>
      <c r="R64" s="43"/>
      <c r="S64" s="43"/>
      <c r="T64" s="43"/>
      <c r="U64" s="43"/>
      <c r="V64" s="43"/>
      <c r="W64" s="43"/>
      <c r="X64" s="43"/>
      <c r="Y64" s="43"/>
      <c r="Z64" s="43"/>
    </row>
    <row r="65" spans="1:26" ht="16.5" customHeight="1">
      <c r="A65" s="43"/>
      <c r="B65" s="43"/>
      <c r="C65" s="262"/>
      <c r="D65" s="369" t="s">
        <v>329</v>
      </c>
      <c r="E65" s="374" t="s">
        <v>328</v>
      </c>
      <c r="F65" s="309"/>
      <c r="G65" s="370">
        <f>'FACE LRA Unaudited'!J111</f>
        <v>549100000</v>
      </c>
      <c r="H65" s="238">
        <f>SUMIF('Jurnal Unaudited'!G:G,'FACE LO Unaudited'!D65,'Jurnal Unaudited'!K:K)</f>
        <v>21262500</v>
      </c>
      <c r="I65" s="238">
        <f>SUMIF('Jurnal Unaudited'!G:G,'FACE LO Unaudited'!D65,'Jurnal Unaudited'!L:L)</f>
        <v>14750000</v>
      </c>
      <c r="J65" s="370">
        <f t="shared" si="29"/>
        <v>555612500</v>
      </c>
      <c r="K65" s="370">
        <v>505724996</v>
      </c>
      <c r="L65" s="272"/>
      <c r="M65" s="261"/>
      <c r="N65" s="43"/>
      <c r="O65" s="410"/>
      <c r="P65" s="235"/>
      <c r="Q65" s="43"/>
      <c r="R65" s="43"/>
      <c r="S65" s="43"/>
      <c r="T65" s="43"/>
      <c r="U65" s="43"/>
      <c r="V65" s="43"/>
      <c r="W65" s="43"/>
      <c r="X65" s="43"/>
      <c r="Y65" s="43"/>
      <c r="Z65" s="43"/>
    </row>
    <row r="66" spans="1:26" ht="16.5" customHeight="1">
      <c r="A66" s="43"/>
      <c r="B66" s="43"/>
      <c r="C66" s="262"/>
      <c r="D66" s="369" t="s">
        <v>856</v>
      </c>
      <c r="E66" s="374" t="s">
        <v>857</v>
      </c>
      <c r="F66" s="309"/>
      <c r="G66" s="370">
        <f>'FACE LRA Unaudited'!J112</f>
        <v>33000000</v>
      </c>
      <c r="H66" s="238">
        <f>SUMIF('Jurnal Unaudited'!G:G,'FACE LO Unaudited'!D66,'Jurnal Unaudited'!K:K)</f>
        <v>0</v>
      </c>
      <c r="I66" s="238">
        <f>SUMIF('Jurnal Unaudited'!G:G,'FACE LO Unaudited'!D66,'Jurnal Unaudited'!L:L)</f>
        <v>0</v>
      </c>
      <c r="J66" s="370">
        <f t="shared" si="29"/>
        <v>33000000</v>
      </c>
      <c r="K66" s="370">
        <v>86000000</v>
      </c>
      <c r="L66" s="272"/>
      <c r="M66" s="261"/>
      <c r="N66" s="43"/>
      <c r="O66" s="410"/>
      <c r="P66" s="235"/>
      <c r="Q66" s="43"/>
      <c r="R66" s="43"/>
      <c r="S66" s="43"/>
      <c r="T66" s="43"/>
      <c r="U66" s="43"/>
      <c r="V66" s="43"/>
      <c r="W66" s="43"/>
      <c r="X66" s="43"/>
      <c r="Y66" s="43"/>
      <c r="Z66" s="43"/>
    </row>
    <row r="67" spans="1:26" ht="16.5" customHeight="1">
      <c r="A67" s="43"/>
      <c r="B67" s="43"/>
      <c r="C67" s="262"/>
      <c r="D67" s="369" t="s">
        <v>388</v>
      </c>
      <c r="E67" s="374" t="s">
        <v>410</v>
      </c>
      <c r="F67" s="309"/>
      <c r="G67" s="370">
        <f>'FACE LRA Unaudited'!J113</f>
        <v>20374912346</v>
      </c>
      <c r="H67" s="238">
        <f>SUMIF('Jurnal Unaudited'!G:G,'FACE LO Unaudited'!D67,'Jurnal Unaudited'!K:K)</f>
        <v>0</v>
      </c>
      <c r="I67" s="238">
        <f>SUMIF('Jurnal Unaudited'!G:G,'FACE LO Unaudited'!D67,'Jurnal Unaudited'!L:L)</f>
        <v>10140824015</v>
      </c>
      <c r="J67" s="370">
        <f t="shared" si="29"/>
        <v>10234088331</v>
      </c>
      <c r="K67" s="370">
        <v>9796982063</v>
      </c>
      <c r="L67" s="272"/>
      <c r="M67" s="261"/>
      <c r="N67" s="43"/>
      <c r="O67" s="410"/>
      <c r="P67" s="235"/>
      <c r="Q67" s="43"/>
      <c r="R67" s="43"/>
      <c r="S67" s="43"/>
      <c r="T67" s="43"/>
      <c r="U67" s="43"/>
      <c r="V67" s="43"/>
      <c r="W67" s="43"/>
      <c r="X67" s="43"/>
      <c r="Y67" s="43"/>
      <c r="Z67" s="43"/>
    </row>
    <row r="68" spans="1:26" ht="16.5" customHeight="1">
      <c r="A68" s="43"/>
      <c r="B68" s="43"/>
      <c r="C68" s="262"/>
      <c r="D68" s="369" t="s">
        <v>858</v>
      </c>
      <c r="E68" s="374" t="s">
        <v>859</v>
      </c>
      <c r="F68" s="309"/>
      <c r="G68" s="370">
        <f>'FACE LRA Unaudited'!J114</f>
        <v>868834530</v>
      </c>
      <c r="H68" s="238">
        <f>SUMIF('Jurnal Unaudited'!G:G,'FACE LO Unaudited'!D68,'Jurnal Unaudited'!K:K)</f>
        <v>0</v>
      </c>
      <c r="I68" s="238">
        <f>SUMIF('Jurnal Unaudited'!G:G,'FACE LO Unaudited'!D68,'Jurnal Unaudited'!L:L)</f>
        <v>0</v>
      </c>
      <c r="J68" s="370">
        <f t="shared" si="29"/>
        <v>868834530</v>
      </c>
      <c r="K68" s="370">
        <v>1340659356</v>
      </c>
      <c r="L68" s="272"/>
      <c r="M68" s="261"/>
      <c r="N68" s="43"/>
      <c r="O68" s="410"/>
      <c r="P68" s="235"/>
      <c r="Q68" s="43"/>
      <c r="R68" s="43"/>
      <c r="S68" s="43"/>
      <c r="T68" s="43"/>
      <c r="U68" s="43"/>
      <c r="V68" s="43"/>
      <c r="W68" s="43"/>
      <c r="X68" s="43"/>
      <c r="Y68" s="43"/>
      <c r="Z68" s="43"/>
    </row>
    <row r="69" spans="1:26" ht="16.5" customHeight="1">
      <c r="A69" s="43"/>
      <c r="B69" s="43"/>
      <c r="C69" s="262"/>
      <c r="D69" s="369" t="s">
        <v>860</v>
      </c>
      <c r="E69" s="374" t="s">
        <v>861</v>
      </c>
      <c r="F69" s="309"/>
      <c r="G69" s="370"/>
      <c r="H69" s="238">
        <f>SUMIF('Jurnal Unaudited'!G:G,'FACE LO Unaudited'!D69,'Jurnal Unaudited'!K:K)</f>
        <v>0</v>
      </c>
      <c r="I69" s="238">
        <f>SUMIF('Jurnal Unaudited'!G:G,'FACE LO Unaudited'!D69,'Jurnal Unaudited'!L:L)</f>
        <v>0</v>
      </c>
      <c r="J69" s="370">
        <f t="shared" si="29"/>
        <v>0</v>
      </c>
      <c r="K69" s="370">
        <v>0</v>
      </c>
      <c r="L69" s="272"/>
      <c r="M69" s="261"/>
      <c r="N69" s="43"/>
      <c r="O69" s="410"/>
      <c r="P69" s="235"/>
      <c r="Q69" s="43"/>
      <c r="R69" s="43"/>
      <c r="S69" s="43"/>
      <c r="T69" s="43"/>
      <c r="U69" s="43"/>
      <c r="V69" s="43"/>
      <c r="W69" s="43"/>
      <c r="X69" s="43"/>
      <c r="Y69" s="43"/>
      <c r="Z69" s="43"/>
    </row>
    <row r="70" spans="1:26" ht="16.5" customHeight="1">
      <c r="A70" s="43"/>
      <c r="B70" s="43"/>
      <c r="C70" s="262"/>
      <c r="D70" s="369" t="s">
        <v>862</v>
      </c>
      <c r="E70" s="374" t="s">
        <v>863</v>
      </c>
      <c r="F70" s="309"/>
      <c r="G70" s="370">
        <f>'FACE LRA Unaudited'!J116</f>
        <v>2984497172</v>
      </c>
      <c r="H70" s="238">
        <f>SUMIF('Jurnal Unaudited'!G:G,'FACE LO Unaudited'!D70,'Jurnal Unaudited'!K:K)</f>
        <v>0</v>
      </c>
      <c r="I70" s="238">
        <f>SUMIF('Jurnal Unaudited'!G:G,'FACE LO Unaudited'!D70,'Jurnal Unaudited'!L:L)</f>
        <v>0</v>
      </c>
      <c r="J70" s="370">
        <f t="shared" si="29"/>
        <v>2984497172</v>
      </c>
      <c r="K70" s="370">
        <v>3888567618</v>
      </c>
      <c r="L70" s="272"/>
      <c r="M70" s="261"/>
      <c r="N70" s="43"/>
      <c r="O70" s="410"/>
      <c r="P70" s="235"/>
      <c r="Q70" s="43"/>
      <c r="R70" s="43"/>
      <c r="S70" s="43"/>
      <c r="T70" s="43"/>
      <c r="U70" s="43"/>
      <c r="V70" s="43"/>
      <c r="W70" s="43"/>
      <c r="X70" s="43"/>
      <c r="Y70" s="43"/>
      <c r="Z70" s="43"/>
    </row>
    <row r="71" spans="1:26" ht="16.5" customHeight="1">
      <c r="A71" s="43"/>
      <c r="B71" s="43"/>
      <c r="C71" s="262"/>
      <c r="D71" s="369" t="s">
        <v>864</v>
      </c>
      <c r="E71" s="374" t="s">
        <v>865</v>
      </c>
      <c r="F71" s="309"/>
      <c r="G71" s="370"/>
      <c r="H71" s="238">
        <f>SUMIF('Jurnal Unaudited'!G:G,'FACE LO Unaudited'!D71,'Jurnal Unaudited'!K:K)</f>
        <v>0</v>
      </c>
      <c r="I71" s="238">
        <f>SUMIF('Jurnal Unaudited'!G:G,'FACE LO Unaudited'!D71,'Jurnal Unaudited'!L:L)</f>
        <v>0</v>
      </c>
      <c r="J71" s="370">
        <f t="shared" si="29"/>
        <v>0</v>
      </c>
      <c r="K71" s="370">
        <v>328856900</v>
      </c>
      <c r="L71" s="272"/>
      <c r="M71" s="261"/>
      <c r="N71" s="43"/>
      <c r="O71" s="410"/>
      <c r="P71" s="235"/>
      <c r="Q71" s="43"/>
      <c r="R71" s="43"/>
      <c r="S71" s="43"/>
      <c r="T71" s="43"/>
      <c r="U71" s="43"/>
      <c r="V71" s="43"/>
      <c r="W71" s="43"/>
      <c r="X71" s="43"/>
      <c r="Y71" s="43"/>
      <c r="Z71" s="43"/>
    </row>
    <row r="72" spans="1:26" ht="16.5" customHeight="1">
      <c r="A72" s="43"/>
      <c r="B72" s="43"/>
      <c r="C72" s="262"/>
      <c r="D72" s="369" t="s">
        <v>866</v>
      </c>
      <c r="E72" s="374" t="s">
        <v>867</v>
      </c>
      <c r="F72" s="309"/>
      <c r="G72" s="370">
        <f>'FACE LRA Unaudited'!J118</f>
        <v>63400000</v>
      </c>
      <c r="H72" s="238">
        <f>SUMIF('Jurnal Unaudited'!G:G,'FACE LO Unaudited'!D72,'Jurnal Unaudited'!K:K)</f>
        <v>0</v>
      </c>
      <c r="I72" s="238">
        <f>SUMIF('Jurnal Unaudited'!G:G,'FACE LO Unaudited'!D72,'Jurnal Unaudited'!L:L)</f>
        <v>0</v>
      </c>
      <c r="J72" s="370">
        <f t="shared" si="29"/>
        <v>63400000</v>
      </c>
      <c r="K72" s="370">
        <v>69255000</v>
      </c>
      <c r="L72" s="272"/>
      <c r="M72" s="261"/>
      <c r="N72" s="43"/>
      <c r="O72" s="410"/>
      <c r="P72" s="235"/>
      <c r="Q72" s="43"/>
      <c r="R72" s="43"/>
      <c r="S72" s="43"/>
      <c r="T72" s="43"/>
      <c r="U72" s="43"/>
      <c r="V72" s="43"/>
      <c r="W72" s="43"/>
      <c r="X72" s="43"/>
      <c r="Y72" s="43"/>
      <c r="Z72" s="43"/>
    </row>
    <row r="73" spans="1:26" ht="16.5" customHeight="1">
      <c r="A73" s="43"/>
      <c r="B73" s="43"/>
      <c r="C73" s="422"/>
      <c r="D73" s="367" t="s">
        <v>868</v>
      </c>
      <c r="E73" s="429" t="s">
        <v>389</v>
      </c>
      <c r="F73" s="425"/>
      <c r="G73" s="426">
        <f>'FACE LRA Unaudited'!J119</f>
        <v>41565524097.849998</v>
      </c>
      <c r="H73" s="238">
        <f>SUMIF('Jurnal Unaudited'!G:G,'FACE LO Unaudited'!D73,'Jurnal Unaudited'!K:K)</f>
        <v>0</v>
      </c>
      <c r="I73" s="238">
        <f>SUMIF('Jurnal Unaudited'!G:G,'FACE LO Unaudited'!D73,'Jurnal Unaudited'!L:L)</f>
        <v>9492678070.0200005</v>
      </c>
      <c r="J73" s="426">
        <f t="shared" si="29"/>
        <v>32072846027.829998</v>
      </c>
      <c r="K73" s="426">
        <v>32966959840.050003</v>
      </c>
      <c r="L73" s="272"/>
      <c r="M73" s="261"/>
      <c r="N73" s="43"/>
      <c r="O73" s="410"/>
      <c r="P73" s="235"/>
      <c r="Q73" s="43"/>
      <c r="R73" s="43"/>
      <c r="S73" s="43"/>
      <c r="T73" s="43"/>
      <c r="U73" s="43"/>
      <c r="V73" s="43"/>
      <c r="W73" s="43"/>
      <c r="X73" s="43"/>
      <c r="Y73" s="43"/>
      <c r="Z73" s="43"/>
    </row>
    <row r="74" spans="1:26" ht="16.5" customHeight="1">
      <c r="A74" s="43"/>
      <c r="B74" s="43"/>
      <c r="C74" s="422"/>
      <c r="D74" s="367" t="s">
        <v>870</v>
      </c>
      <c r="E74" s="429" t="s">
        <v>869</v>
      </c>
      <c r="F74" s="425"/>
      <c r="G74" s="426">
        <f>'FACE LRA Unaudited'!J120</f>
        <v>45431406330</v>
      </c>
      <c r="H74" s="238">
        <f>SUMIF('Jurnal Unaudited'!G:G,'FACE LO Unaudited'!D74,'Jurnal Unaudited'!K:K)</f>
        <v>0</v>
      </c>
      <c r="I74" s="238">
        <f>SUMIF('Jurnal Unaudited'!G:G,'FACE LO Unaudited'!D74,'Jurnal Unaudited'!L:L)</f>
        <v>0</v>
      </c>
      <c r="J74" s="426">
        <f t="shared" si="29"/>
        <v>45431406330</v>
      </c>
      <c r="K74" s="426">
        <v>36464953896</v>
      </c>
      <c r="L74" s="272"/>
      <c r="M74" s="261"/>
      <c r="N74" s="43"/>
      <c r="O74" s="410"/>
      <c r="P74" s="235"/>
      <c r="Q74" s="43"/>
      <c r="R74" s="43"/>
      <c r="S74" s="43"/>
      <c r="T74" s="43"/>
      <c r="U74" s="43"/>
      <c r="V74" s="43"/>
      <c r="W74" s="43"/>
      <c r="X74" s="43"/>
      <c r="Y74" s="43"/>
      <c r="Z74" s="43"/>
    </row>
    <row r="75" spans="1:26" ht="16.5" customHeight="1">
      <c r="A75" s="43"/>
      <c r="B75" s="43"/>
      <c r="C75" s="422"/>
      <c r="D75" s="367" t="s">
        <v>872</v>
      </c>
      <c r="E75" s="429" t="s">
        <v>871</v>
      </c>
      <c r="F75" s="425"/>
      <c r="G75" s="426">
        <f>'FACE LRA Unaudited'!J121</f>
        <v>5462030000</v>
      </c>
      <c r="H75" s="238">
        <f>SUMIF('Jurnal Unaudited'!G:G,'FACE LO Unaudited'!D75,'Jurnal Unaudited'!K:K)</f>
        <v>0</v>
      </c>
      <c r="I75" s="238">
        <f>SUMIF('Jurnal Unaudited'!G:G,'FACE LO Unaudited'!D75,'Jurnal Unaudited'!L:L)</f>
        <v>0</v>
      </c>
      <c r="J75" s="426">
        <f t="shared" si="29"/>
        <v>5462030000</v>
      </c>
      <c r="K75" s="426">
        <v>8507807100</v>
      </c>
      <c r="L75" s="272"/>
      <c r="M75" s="261"/>
      <c r="N75" s="43"/>
      <c r="O75" s="410"/>
      <c r="P75" s="235"/>
      <c r="Q75" s="43"/>
      <c r="R75" s="43"/>
      <c r="S75" s="43"/>
      <c r="T75" s="43"/>
      <c r="U75" s="43"/>
      <c r="V75" s="43"/>
      <c r="W75" s="43"/>
      <c r="X75" s="43"/>
      <c r="Y75" s="43"/>
      <c r="Z75" s="43"/>
    </row>
    <row r="76" spans="1:26" ht="16.5" customHeight="1">
      <c r="A76" s="43"/>
      <c r="B76" s="43"/>
      <c r="C76" s="422"/>
      <c r="D76" s="367" t="s">
        <v>341</v>
      </c>
      <c r="E76" s="429" t="s">
        <v>873</v>
      </c>
      <c r="F76" s="425"/>
      <c r="G76" s="426">
        <f>'FACE LRA Unaudited'!J122</f>
        <v>28362236658</v>
      </c>
      <c r="H76" s="238">
        <f>SUMIF('Jurnal Unaudited'!G:G,'FACE LO Unaudited'!D76,'Jurnal Unaudited'!K:K)</f>
        <v>0</v>
      </c>
      <c r="I76" s="238">
        <f>SUMIF('Jurnal Unaudited'!G:G,'FACE LO Unaudited'!D76,'Jurnal Unaudited'!L:L)</f>
        <v>0</v>
      </c>
      <c r="J76" s="426">
        <f t="shared" si="29"/>
        <v>28362236658</v>
      </c>
      <c r="K76" s="426">
        <v>30595610806.959999</v>
      </c>
      <c r="L76" s="272"/>
      <c r="M76" s="261"/>
      <c r="N76" s="43"/>
      <c r="O76" s="410"/>
      <c r="P76" s="235"/>
      <c r="Q76" s="43"/>
      <c r="R76" s="43"/>
      <c r="S76" s="43"/>
      <c r="T76" s="43"/>
      <c r="U76" s="43"/>
      <c r="V76" s="43"/>
      <c r="W76" s="43"/>
      <c r="X76" s="43"/>
      <c r="Y76" s="43"/>
      <c r="Z76" s="43"/>
    </row>
    <row r="77" spans="1:26" ht="16.5" customHeight="1">
      <c r="A77" s="43"/>
      <c r="B77" s="43"/>
      <c r="C77" s="422"/>
      <c r="D77" s="367" t="s">
        <v>3159</v>
      </c>
      <c r="E77" s="633" t="s">
        <v>2772</v>
      </c>
      <c r="F77" s="425"/>
      <c r="G77" s="426">
        <f>'FACE LRA Unaudited'!J123</f>
        <v>11076374029</v>
      </c>
      <c r="H77" s="238"/>
      <c r="I77" s="238"/>
      <c r="J77" s="426">
        <f t="shared" si="29"/>
        <v>11076374029</v>
      </c>
      <c r="K77" s="426"/>
      <c r="L77" s="272"/>
      <c r="M77" s="261"/>
      <c r="N77" s="43"/>
      <c r="O77" s="410"/>
      <c r="P77" s="235"/>
      <c r="Q77" s="43"/>
      <c r="R77" s="43"/>
      <c r="S77" s="43"/>
      <c r="T77" s="43"/>
      <c r="U77" s="43"/>
      <c r="V77" s="43"/>
      <c r="W77" s="43"/>
      <c r="X77" s="43"/>
      <c r="Y77" s="43"/>
      <c r="Z77" s="43"/>
    </row>
    <row r="78" spans="1:26" ht="16.5" customHeight="1">
      <c r="A78" s="43"/>
      <c r="B78" s="43"/>
      <c r="C78" s="422"/>
      <c r="D78" s="367" t="s">
        <v>3160</v>
      </c>
      <c r="E78" s="429" t="s">
        <v>356</v>
      </c>
      <c r="F78" s="425"/>
      <c r="G78" s="426">
        <f>'FACE LRA Unaudited'!J124</f>
        <v>47726530850.910004</v>
      </c>
      <c r="H78" s="238">
        <f>SUMIF('Jurnal Unaudited'!G:G,'FACE LO Unaudited'!D78,'Jurnal Unaudited'!K:K)</f>
        <v>23879468116.469997</v>
      </c>
      <c r="I78" s="238">
        <f>SUMIF('Jurnal Unaudited'!G:G,'FACE LO Unaudited'!D78,'Jurnal Unaudited'!L:L)</f>
        <v>14601979592.323999</v>
      </c>
      <c r="J78" s="426">
        <f t="shared" si="29"/>
        <v>57004019375.056007</v>
      </c>
      <c r="K78" s="426">
        <v>49056968813.334</v>
      </c>
      <c r="L78" s="272"/>
      <c r="M78" s="261"/>
      <c r="N78" s="43"/>
      <c r="O78" s="410"/>
      <c r="P78" s="235"/>
      <c r="Q78" s="43"/>
      <c r="R78" s="43"/>
      <c r="S78" s="43"/>
      <c r="T78" s="43"/>
      <c r="U78" s="43"/>
      <c r="V78" s="43"/>
      <c r="W78" s="43"/>
      <c r="X78" s="43"/>
      <c r="Y78" s="43"/>
      <c r="Z78" s="43"/>
    </row>
    <row r="79" spans="1:26" ht="16.5" customHeight="1">
      <c r="A79" s="43"/>
      <c r="B79" s="43"/>
      <c r="C79" s="262">
        <v>26</v>
      </c>
      <c r="D79" s="369" t="s">
        <v>874</v>
      </c>
      <c r="E79" s="374" t="s">
        <v>875</v>
      </c>
      <c r="F79" s="309" t="s">
        <v>876</v>
      </c>
      <c r="G79" s="426">
        <f>'FACE LRA Unaudited'!J125</f>
        <v>4363993000</v>
      </c>
      <c r="H79" s="238">
        <f>SUMIF('Jurnal Unaudited'!G:G,'FACE LO Unaudited'!D79,'Jurnal Unaudited'!K:K)</f>
        <v>0</v>
      </c>
      <c r="I79" s="238">
        <f>SUMIF('Jurnal Unaudited'!G:G,'FACE LO Unaudited'!D79,'Jurnal Unaudited'!L:L)</f>
        <v>0</v>
      </c>
      <c r="J79" s="426">
        <f t="shared" si="29"/>
        <v>4363993000</v>
      </c>
      <c r="K79" s="370">
        <v>3000000000</v>
      </c>
      <c r="L79" s="272">
        <f t="shared" ref="L79:L80" si="30">J79-K79</f>
        <v>1363993000</v>
      </c>
      <c r="M79" s="261">
        <f t="shared" ref="M79:M80" si="31">L79/K79*100</f>
        <v>45.466433333333335</v>
      </c>
      <c r="N79" s="43"/>
      <c r="O79" s="410"/>
      <c r="P79" s="235"/>
      <c r="Q79" s="43"/>
      <c r="R79" s="43"/>
      <c r="S79" s="43"/>
      <c r="T79" s="43"/>
      <c r="U79" s="43"/>
      <c r="V79" s="43"/>
      <c r="W79" s="43"/>
      <c r="X79" s="43"/>
      <c r="Y79" s="43"/>
      <c r="Z79" s="43"/>
    </row>
    <row r="80" spans="1:26" ht="16.5" customHeight="1">
      <c r="A80" s="43"/>
      <c r="B80" s="43"/>
      <c r="C80" s="262">
        <v>27</v>
      </c>
      <c r="D80" s="369" t="s">
        <v>877</v>
      </c>
      <c r="E80" s="374" t="s">
        <v>878</v>
      </c>
      <c r="F80" s="309" t="s">
        <v>879</v>
      </c>
      <c r="G80" s="370">
        <f>SUM(G81:G85)</f>
        <v>47798800001.900002</v>
      </c>
      <c r="H80" s="238">
        <f>SUMIF('Jurnal Unaudited'!G:G,'FACE LO Unaudited'!D80,'Jurnal Unaudited'!K:K)</f>
        <v>0</v>
      </c>
      <c r="I80" s="238">
        <f>SUMIF('Jurnal Unaudited'!G:G,'FACE LO Unaudited'!D80,'Jurnal Unaudited'!L:L)</f>
        <v>0</v>
      </c>
      <c r="J80" s="272">
        <f>SUM(J81:J85)</f>
        <v>47798800001.900002</v>
      </c>
      <c r="K80" s="370">
        <v>68964368107.139999</v>
      </c>
      <c r="L80" s="272">
        <f t="shared" si="30"/>
        <v>-21165568105.239998</v>
      </c>
      <c r="M80" s="261">
        <f t="shared" si="31"/>
        <v>-30.690585132829906</v>
      </c>
      <c r="N80" s="43"/>
      <c r="O80" s="410"/>
      <c r="P80" s="235"/>
      <c r="Q80" s="43"/>
      <c r="R80" s="43"/>
      <c r="S80" s="43"/>
      <c r="T80" s="43"/>
      <c r="U80" s="43"/>
      <c r="V80" s="43"/>
      <c r="W80" s="43"/>
      <c r="X80" s="43"/>
      <c r="Y80" s="43"/>
      <c r="Z80" s="43"/>
    </row>
    <row r="81" spans="1:26" ht="16.5" customHeight="1">
      <c r="A81" s="43"/>
      <c r="B81" s="43"/>
      <c r="C81" s="262"/>
      <c r="D81" s="369" t="s">
        <v>880</v>
      </c>
      <c r="E81" s="374" t="s">
        <v>881</v>
      </c>
      <c r="F81" s="309"/>
      <c r="G81" s="370">
        <f>'FACE LRA Unaudited'!J127</f>
        <v>11532719715</v>
      </c>
      <c r="H81" s="238">
        <f>SUMIF('Jurnal Unaudited'!G:G,'FACE LO Unaudited'!D81,'Jurnal Unaudited'!K:K)</f>
        <v>0</v>
      </c>
      <c r="I81" s="238">
        <f>SUMIF('Jurnal Unaudited'!G:G,'FACE LO Unaudited'!D81,'Jurnal Unaudited'!L:L)</f>
        <v>0</v>
      </c>
      <c r="J81" s="272">
        <f t="shared" si="29"/>
        <v>11532719715</v>
      </c>
      <c r="K81" s="370">
        <v>4575550750</v>
      </c>
      <c r="L81" s="272"/>
      <c r="M81" s="261"/>
      <c r="N81" s="43"/>
      <c r="O81" s="410"/>
      <c r="P81" s="235"/>
      <c r="Q81" s="43"/>
      <c r="R81" s="43"/>
      <c r="S81" s="43"/>
      <c r="T81" s="43"/>
      <c r="U81" s="43"/>
      <c r="V81" s="43"/>
      <c r="W81" s="43"/>
      <c r="X81" s="43"/>
      <c r="Y81" s="43"/>
      <c r="Z81" s="43"/>
    </row>
    <row r="82" spans="1:26" ht="16.5" customHeight="1">
      <c r="A82" s="43"/>
      <c r="B82" s="43"/>
      <c r="C82" s="262"/>
      <c r="D82" s="369" t="s">
        <v>882</v>
      </c>
      <c r="E82" s="374" t="s">
        <v>883</v>
      </c>
      <c r="F82" s="309"/>
      <c r="G82" s="370"/>
      <c r="H82" s="238">
        <f>SUMIF('Jurnal Unaudited'!G:G,'FACE LO Unaudited'!D82,'Jurnal Unaudited'!K:K)</f>
        <v>0</v>
      </c>
      <c r="I82" s="238">
        <f>SUMIF('Jurnal Unaudited'!G:G,'FACE LO Unaudited'!D82,'Jurnal Unaudited'!L:L)</f>
        <v>0</v>
      </c>
      <c r="J82" s="272">
        <f t="shared" si="29"/>
        <v>0</v>
      </c>
      <c r="K82" s="370">
        <v>320700000</v>
      </c>
      <c r="L82" s="272"/>
      <c r="M82" s="261"/>
      <c r="N82" s="43"/>
      <c r="O82" s="410"/>
      <c r="P82" s="235"/>
      <c r="Q82" s="43"/>
      <c r="R82" s="43"/>
      <c r="S82" s="43"/>
      <c r="T82" s="43"/>
      <c r="U82" s="43"/>
      <c r="V82" s="43"/>
      <c r="W82" s="43"/>
      <c r="X82" s="43"/>
      <c r="Y82" s="43"/>
      <c r="Z82" s="43"/>
    </row>
    <row r="83" spans="1:26" ht="16.5" customHeight="1">
      <c r="A83" s="43"/>
      <c r="B83" s="43"/>
      <c r="C83" s="262"/>
      <c r="D83" s="369" t="s">
        <v>884</v>
      </c>
      <c r="E83" s="374" t="s">
        <v>885</v>
      </c>
      <c r="F83" s="309"/>
      <c r="G83" s="370">
        <f>'FACE LRA Unaudited'!J129</f>
        <v>34942427546.900002</v>
      </c>
      <c r="H83" s="238">
        <f>SUMIF('Jurnal Unaudited'!G:G,'FACE LO Unaudited'!D83,'Jurnal Unaudited'!K:K)</f>
        <v>0</v>
      </c>
      <c r="I83" s="238">
        <f>SUMIF('Jurnal Unaudited'!G:G,'FACE LO Unaudited'!D83,'Jurnal Unaudited'!L:L)</f>
        <v>0</v>
      </c>
      <c r="J83" s="272">
        <f t="shared" si="29"/>
        <v>34942427546.900002</v>
      </c>
      <c r="K83" s="370">
        <v>62996726957.139999</v>
      </c>
      <c r="L83" s="272"/>
      <c r="M83" s="261"/>
      <c r="N83" s="43"/>
      <c r="O83" s="410"/>
      <c r="P83" s="235"/>
      <c r="Q83" s="43"/>
      <c r="R83" s="43"/>
      <c r="S83" s="43"/>
      <c r="T83" s="43"/>
      <c r="U83" s="43"/>
      <c r="V83" s="43"/>
      <c r="W83" s="43"/>
      <c r="X83" s="43"/>
      <c r="Y83" s="43"/>
      <c r="Z83" s="43"/>
    </row>
    <row r="84" spans="1:26" ht="16.5" customHeight="1">
      <c r="A84" s="43"/>
      <c r="B84" s="43"/>
      <c r="C84" s="262"/>
      <c r="D84" s="369" t="s">
        <v>886</v>
      </c>
      <c r="E84" s="374" t="s">
        <v>887</v>
      </c>
      <c r="F84" s="309"/>
      <c r="G84" s="370">
        <f>'FACE LRA Unaudited'!J130-4146925912</f>
        <v>213635400</v>
      </c>
      <c r="H84" s="238">
        <f>SUMIF('Jurnal Unaudited'!G:G,'FACE LO Unaudited'!D84,'Jurnal Unaudited'!K:K)</f>
        <v>0</v>
      </c>
      <c r="I84" s="238">
        <f>SUMIF('Jurnal Unaudited'!G:G,'FACE LO Unaudited'!D84,'Jurnal Unaudited'!L:L)</f>
        <v>0</v>
      </c>
      <c r="J84" s="272">
        <f t="shared" si="29"/>
        <v>213635400</v>
      </c>
      <c r="K84" s="370">
        <v>0</v>
      </c>
      <c r="L84" s="272"/>
      <c r="M84" s="261"/>
      <c r="N84" s="43"/>
      <c r="O84" s="410"/>
      <c r="P84" s="235"/>
      <c r="Q84" s="43"/>
      <c r="R84" s="43"/>
      <c r="S84" s="43"/>
      <c r="T84" s="43"/>
      <c r="U84" s="43"/>
      <c r="V84" s="43"/>
      <c r="W84" s="43"/>
      <c r="X84" s="43"/>
      <c r="Y84" s="43"/>
      <c r="Z84" s="43"/>
    </row>
    <row r="85" spans="1:26" ht="16.5" customHeight="1">
      <c r="A85" s="43"/>
      <c r="B85" s="43"/>
      <c r="C85" s="262"/>
      <c r="D85" s="369" t="s">
        <v>888</v>
      </c>
      <c r="E85" s="374" t="s">
        <v>889</v>
      </c>
      <c r="F85" s="309"/>
      <c r="G85" s="370">
        <f>'FACE LRA Unaudited'!J131</f>
        <v>1110017340</v>
      </c>
      <c r="H85" s="238">
        <f>SUMIF('Jurnal Unaudited'!G:G,'FACE LO Unaudited'!D85,'Jurnal Unaudited'!K:K)</f>
        <v>0</v>
      </c>
      <c r="I85" s="238">
        <f>SUMIF('Jurnal Unaudited'!G:G,'FACE LO Unaudited'!D85,'Jurnal Unaudited'!L:L)</f>
        <v>0</v>
      </c>
      <c r="J85" s="272">
        <f t="shared" si="29"/>
        <v>1110017340</v>
      </c>
      <c r="K85" s="370">
        <v>1071390400</v>
      </c>
      <c r="L85" s="272"/>
      <c r="M85" s="261"/>
      <c r="N85" s="43"/>
      <c r="O85" s="410"/>
      <c r="P85" s="235"/>
      <c r="Q85" s="43"/>
      <c r="R85" s="43"/>
      <c r="S85" s="43"/>
      <c r="T85" s="43"/>
      <c r="U85" s="43"/>
      <c r="V85" s="43"/>
      <c r="W85" s="43"/>
      <c r="X85" s="43"/>
      <c r="Y85" s="43"/>
      <c r="Z85" s="43"/>
    </row>
    <row r="86" spans="1:26" ht="16.5" customHeight="1">
      <c r="A86" s="43"/>
      <c r="B86" s="43"/>
      <c r="C86" s="262">
        <v>28</v>
      </c>
      <c r="D86" s="369" t="s">
        <v>890</v>
      </c>
      <c r="E86" s="374" t="s">
        <v>891</v>
      </c>
      <c r="F86" s="309" t="s">
        <v>892</v>
      </c>
      <c r="G86" s="370">
        <f>'FACE LRA Unaudited'!J132</f>
        <v>4555000000</v>
      </c>
      <c r="H86" s="238">
        <f>SUMIF('Jurnal Unaudited'!G:G,'FACE LO Unaudited'!D86,'Jurnal Unaudited'!K:K)</f>
        <v>0</v>
      </c>
      <c r="I86" s="238">
        <f>SUMIF('Jurnal Unaudited'!G:G,'FACE LO Unaudited'!D86,'Jurnal Unaudited'!L:L)</f>
        <v>0</v>
      </c>
      <c r="J86" s="272">
        <f t="shared" si="29"/>
        <v>4555000000</v>
      </c>
      <c r="K86" s="370">
        <v>2360000000</v>
      </c>
      <c r="L86" s="272"/>
      <c r="M86" s="261"/>
      <c r="N86" s="43"/>
      <c r="O86" s="410"/>
      <c r="P86" s="235"/>
      <c r="Q86" s="43"/>
      <c r="R86" s="43"/>
      <c r="S86" s="43"/>
      <c r="T86" s="43"/>
      <c r="U86" s="43"/>
      <c r="V86" s="43"/>
      <c r="W86" s="43"/>
      <c r="X86" s="43"/>
      <c r="Y86" s="43"/>
      <c r="Z86" s="43"/>
    </row>
    <row r="87" spans="1:26" ht="16.5" customHeight="1">
      <c r="A87" s="43"/>
      <c r="B87" s="43"/>
      <c r="C87" s="262">
        <v>29</v>
      </c>
      <c r="D87" s="369" t="s">
        <v>3161</v>
      </c>
      <c r="E87" s="374" t="s">
        <v>893</v>
      </c>
      <c r="F87" s="309" t="s">
        <v>894</v>
      </c>
      <c r="G87" s="370"/>
      <c r="H87" s="238">
        <f>SUMIF('Jurnal Unaudited'!G:G,'FACE LO Unaudited'!D87,'Jurnal Unaudited'!K:K)</f>
        <v>401247123108.63</v>
      </c>
      <c r="I87" s="238">
        <f>SUMIF('Jurnal Unaudited'!G:G,'FACE LO Unaudited'!D87,'Jurnal Unaudited'!L:L)</f>
        <v>0</v>
      </c>
      <c r="J87" s="272">
        <f t="shared" si="29"/>
        <v>401247123108.63</v>
      </c>
      <c r="K87" s="370">
        <v>325837657761.8396</v>
      </c>
      <c r="L87" s="272"/>
      <c r="M87" s="261"/>
      <c r="N87" s="43"/>
      <c r="O87" s="410"/>
      <c r="P87" s="235"/>
      <c r="Q87" s="43"/>
      <c r="R87" s="43"/>
      <c r="S87" s="43"/>
      <c r="T87" s="43"/>
      <c r="U87" s="43"/>
      <c r="V87" s="43"/>
      <c r="W87" s="43"/>
      <c r="X87" s="43"/>
      <c r="Y87" s="43"/>
      <c r="Z87" s="43"/>
    </row>
    <row r="88" spans="1:26" ht="16.5" customHeight="1">
      <c r="A88" s="43"/>
      <c r="B88" s="43"/>
      <c r="C88" s="262">
        <v>30</v>
      </c>
      <c r="D88" s="369" t="s">
        <v>3162</v>
      </c>
      <c r="E88" s="271" t="s">
        <v>321</v>
      </c>
      <c r="F88" s="309" t="s">
        <v>895</v>
      </c>
      <c r="G88" s="370"/>
      <c r="H88" s="238">
        <f>SUMIF('Jurnal Unaudited'!G:G,'FACE LO Unaudited'!D88,'Jurnal Unaudited'!K:K)</f>
        <v>965923467.23000002</v>
      </c>
      <c r="I88" s="238">
        <f>SUMIF('Jurnal Unaudited'!G:G,'FACE LO Unaudited'!D88,'Jurnal Unaudited'!L:L)</f>
        <v>0</v>
      </c>
      <c r="J88" s="272">
        <f t="shared" si="29"/>
        <v>965923467.23000002</v>
      </c>
      <c r="K88" s="370">
        <v>799579691.92999983</v>
      </c>
      <c r="L88" s="272"/>
      <c r="M88" s="261"/>
      <c r="N88" s="43"/>
      <c r="O88" s="410"/>
      <c r="P88" s="235"/>
      <c r="Q88" s="43"/>
      <c r="R88" s="43"/>
      <c r="S88" s="43"/>
      <c r="T88" s="43"/>
      <c r="U88" s="43"/>
      <c r="V88" s="43"/>
      <c r="W88" s="43"/>
      <c r="X88" s="43"/>
      <c r="Y88" s="43"/>
      <c r="Z88" s="43"/>
    </row>
    <row r="89" spans="1:26" ht="16.5" customHeight="1">
      <c r="A89" s="43"/>
      <c r="B89" s="43"/>
      <c r="C89" s="262">
        <v>31</v>
      </c>
      <c r="D89" s="369" t="s">
        <v>3163</v>
      </c>
      <c r="E89" s="271" t="s">
        <v>374</v>
      </c>
      <c r="F89" s="309" t="s">
        <v>896</v>
      </c>
      <c r="G89" s="370"/>
      <c r="H89" s="238">
        <f>SUMIF('Jurnal Unaudited'!G:G,'FACE LO Unaudited'!D89,'Jurnal Unaudited'!K:K)</f>
        <v>0</v>
      </c>
      <c r="I89" s="238">
        <f>SUMIF('Jurnal Unaudited'!G:G,'FACE LO Unaudited'!D89,'Jurnal Unaudited'!L:L)</f>
        <v>0</v>
      </c>
      <c r="J89" s="272">
        <f t="shared" si="29"/>
        <v>0</v>
      </c>
      <c r="K89" s="370">
        <v>4667918644</v>
      </c>
      <c r="L89" s="272"/>
      <c r="M89" s="261"/>
      <c r="N89" s="43"/>
      <c r="O89" s="410"/>
      <c r="P89" s="235"/>
      <c r="Q89" s="43"/>
      <c r="R89" s="43"/>
      <c r="S89" s="43"/>
      <c r="T89" s="43"/>
      <c r="U89" s="43"/>
      <c r="V89" s="43"/>
      <c r="W89" s="43"/>
      <c r="X89" s="43"/>
      <c r="Y89" s="43"/>
      <c r="Z89" s="43"/>
    </row>
    <row r="90" spans="1:26" ht="16.5" customHeight="1">
      <c r="A90" s="23"/>
      <c r="B90" s="23"/>
      <c r="C90" s="262"/>
      <c r="D90" s="367"/>
      <c r="E90" s="274"/>
      <c r="F90" s="310"/>
      <c r="G90" s="371"/>
      <c r="H90" s="238">
        <f>SUMIF('Jurnal Unaudited'!G:G,'FACE LO Unaudited'!D90,'Jurnal Unaudited'!K:K)</f>
        <v>0</v>
      </c>
      <c r="I90" s="238">
        <f>SUMIF('Jurnal Unaudited'!G:G,'FACE LO Unaudited'!D90,'Jurnal Unaudited'!L:L)</f>
        <v>0</v>
      </c>
      <c r="J90" s="276"/>
      <c r="K90" s="276"/>
      <c r="L90" s="276"/>
      <c r="M90" s="258"/>
      <c r="N90" s="23"/>
      <c r="O90" s="410"/>
      <c r="P90" s="235"/>
      <c r="Q90" s="23"/>
      <c r="R90" s="23"/>
      <c r="S90" s="23"/>
      <c r="T90" s="23"/>
      <c r="U90" s="23"/>
      <c r="V90" s="23"/>
      <c r="W90" s="23"/>
      <c r="X90" s="23"/>
      <c r="Y90" s="23"/>
      <c r="Z90" s="23"/>
    </row>
    <row r="91" spans="1:26" ht="16.5" customHeight="1">
      <c r="A91" s="23"/>
      <c r="B91" s="23"/>
      <c r="C91" s="249">
        <v>32</v>
      </c>
      <c r="D91" s="367" t="s">
        <v>897</v>
      </c>
      <c r="E91" s="274" t="s">
        <v>898</v>
      </c>
      <c r="F91" s="310" t="s">
        <v>899</v>
      </c>
      <c r="G91" s="371">
        <f t="shared" ref="G91:G92" si="32">G92</f>
        <v>155471365513</v>
      </c>
      <c r="H91" s="238">
        <f>SUMIF('Jurnal Unaudited'!G:G,'FACE LO Unaudited'!D91,'Jurnal Unaudited'!K:K)</f>
        <v>0</v>
      </c>
      <c r="I91" s="238">
        <f>SUMIF('Jurnal Unaudited'!G:G,'FACE LO Unaudited'!D91,'Jurnal Unaudited'!L:L)</f>
        <v>0</v>
      </c>
      <c r="J91" s="276">
        <f t="shared" ref="J91:K92" si="33">J92</f>
        <v>155471365513</v>
      </c>
      <c r="K91" s="276">
        <f t="shared" si="33"/>
        <v>108662846162</v>
      </c>
      <c r="L91" s="276"/>
      <c r="M91" s="258"/>
      <c r="N91" s="23"/>
      <c r="O91" s="410"/>
      <c r="P91" s="235"/>
      <c r="Q91" s="23"/>
      <c r="R91" s="23"/>
      <c r="S91" s="23"/>
      <c r="T91" s="23"/>
      <c r="U91" s="23"/>
      <c r="V91" s="23"/>
      <c r="W91" s="23"/>
      <c r="X91" s="23"/>
      <c r="Y91" s="23"/>
      <c r="Z91" s="23"/>
    </row>
    <row r="92" spans="1:26" ht="16.5" customHeight="1">
      <c r="A92" s="23"/>
      <c r="B92" s="23"/>
      <c r="C92" s="249">
        <v>33</v>
      </c>
      <c r="D92" s="367" t="s">
        <v>900</v>
      </c>
      <c r="E92" s="274" t="s">
        <v>901</v>
      </c>
      <c r="F92" s="309" t="s">
        <v>899</v>
      </c>
      <c r="G92" s="371">
        <f t="shared" si="32"/>
        <v>155471365513</v>
      </c>
      <c r="H92" s="238">
        <f>SUMIF('Jurnal Unaudited'!G:G,'FACE LO Unaudited'!D92,'Jurnal Unaudited'!K:K)</f>
        <v>0</v>
      </c>
      <c r="I92" s="238">
        <f>SUMIF('Jurnal Unaudited'!G:G,'FACE LO Unaudited'!D92,'Jurnal Unaudited'!L:L)</f>
        <v>0</v>
      </c>
      <c r="J92" s="276">
        <f t="shared" si="33"/>
        <v>155471365513</v>
      </c>
      <c r="K92" s="276">
        <f t="shared" si="33"/>
        <v>108662846162</v>
      </c>
      <c r="L92" s="276"/>
      <c r="M92" s="258"/>
      <c r="N92" s="23"/>
      <c r="O92" s="410"/>
      <c r="P92" s="235"/>
      <c r="Q92" s="23"/>
      <c r="R92" s="23"/>
      <c r="S92" s="23"/>
      <c r="T92" s="23"/>
      <c r="U92" s="23"/>
      <c r="V92" s="23"/>
      <c r="W92" s="23"/>
      <c r="X92" s="23"/>
      <c r="Y92" s="23"/>
      <c r="Z92" s="23"/>
    </row>
    <row r="93" spans="1:26" ht="16.5" customHeight="1">
      <c r="C93" s="262">
        <v>34</v>
      </c>
      <c r="D93" s="369" t="s">
        <v>902</v>
      </c>
      <c r="E93" s="375" t="s">
        <v>901</v>
      </c>
      <c r="F93" s="309" t="s">
        <v>899</v>
      </c>
      <c r="G93" s="370">
        <f>'FACE LRA Unaudited'!J145-100455713000</f>
        <v>155471365513</v>
      </c>
      <c r="H93" s="238">
        <f>SUMIF('Jurnal Unaudited'!G:G,'FACE LO Unaudited'!D93,'Jurnal Unaudited'!K:K)</f>
        <v>0</v>
      </c>
      <c r="I93" s="238">
        <f>SUMIF('Jurnal Unaudited'!G:G,'FACE LO Unaudited'!D93,'Jurnal Unaudited'!L:L)</f>
        <v>0</v>
      </c>
      <c r="J93" s="272">
        <f t="shared" ref="J93" si="34">G93+H93-I93</f>
        <v>155471365513</v>
      </c>
      <c r="K93" s="272">
        <v>108662846162</v>
      </c>
      <c r="L93" s="272"/>
      <c r="M93" s="261"/>
      <c r="O93" s="410"/>
      <c r="P93" s="235"/>
    </row>
    <row r="94" spans="1:26" ht="16.5" customHeight="1">
      <c r="A94" s="23"/>
      <c r="B94" s="23"/>
      <c r="C94" s="262"/>
      <c r="D94" s="367"/>
      <c r="E94" s="274"/>
      <c r="F94" s="310"/>
      <c r="G94" s="371"/>
      <c r="H94" s="238">
        <f>SUMIF('Jurnal Unaudited'!G:G,'FACE LO Unaudited'!D94,'Jurnal Unaudited'!K:K)</f>
        <v>0</v>
      </c>
      <c r="I94" s="238">
        <f>SUMIF('Jurnal Unaudited'!G:G,'FACE LO Unaudited'!D94,'Jurnal Unaudited'!L:L)</f>
        <v>0</v>
      </c>
      <c r="J94" s="276"/>
      <c r="K94" s="276"/>
      <c r="L94" s="276"/>
      <c r="M94" s="258"/>
      <c r="N94" s="23"/>
      <c r="O94" s="410"/>
      <c r="P94" s="235"/>
      <c r="Q94" s="23"/>
      <c r="R94" s="23"/>
      <c r="S94" s="23"/>
      <c r="T94" s="23"/>
      <c r="U94" s="23"/>
      <c r="V94" s="23"/>
      <c r="W94" s="23"/>
      <c r="X94" s="23"/>
      <c r="Y94" s="23"/>
      <c r="Z94" s="23"/>
    </row>
    <row r="95" spans="1:26" ht="16.5" customHeight="1">
      <c r="A95" s="23"/>
      <c r="B95" s="23"/>
      <c r="C95" s="445">
        <v>35</v>
      </c>
      <c r="D95" s="491"/>
      <c r="E95" s="453" t="s">
        <v>1095</v>
      </c>
      <c r="F95" s="448"/>
      <c r="G95" s="493">
        <f>G12-G45</f>
        <v>703359222969.56006</v>
      </c>
      <c r="H95" s="439">
        <f>SUMIF('Jurnal Unaudited'!G:G,'FACE LO Unaudited'!D95,'Jurnal Unaudited'!K:K)</f>
        <v>0</v>
      </c>
      <c r="I95" s="439">
        <f>SUMIF('Jurnal Unaudited'!G:G,'FACE LO Unaudited'!D95,'Jurnal Unaudited'!L:L)</f>
        <v>0</v>
      </c>
      <c r="J95" s="493">
        <f>J12-J45</f>
        <v>6322073247.7932129</v>
      </c>
      <c r="K95" s="493">
        <f>K12-K45</f>
        <v>432531213082.85742</v>
      </c>
      <c r="L95" s="276"/>
      <c r="M95" s="258"/>
      <c r="N95" s="23"/>
      <c r="O95" s="410"/>
      <c r="P95" s="235"/>
      <c r="Q95" s="23"/>
      <c r="R95" s="23"/>
      <c r="S95" s="23"/>
      <c r="T95" s="23"/>
      <c r="U95" s="23"/>
      <c r="V95" s="23"/>
      <c r="W95" s="23"/>
      <c r="X95" s="23"/>
      <c r="Y95" s="23"/>
      <c r="Z95" s="23"/>
    </row>
    <row r="96" spans="1:26" ht="16.5" customHeight="1">
      <c r="A96" s="23"/>
      <c r="B96" s="23"/>
      <c r="C96" s="262"/>
      <c r="D96" s="367"/>
      <c r="E96" s="274"/>
      <c r="F96" s="310"/>
      <c r="G96" s="414"/>
      <c r="H96" s="238">
        <f>SUMIF('Jurnal Unaudited'!G:G,'FACE LO Unaudited'!D96,'Jurnal Unaudited'!K:K)</f>
        <v>0</v>
      </c>
      <c r="I96" s="238">
        <f>SUMIF('Jurnal Unaudited'!G:G,'FACE LO Unaudited'!D96,'Jurnal Unaudited'!L:L)</f>
        <v>0</v>
      </c>
      <c r="J96" s="371"/>
      <c r="K96" s="371"/>
      <c r="L96" s="276"/>
      <c r="M96" s="258"/>
      <c r="N96" s="23"/>
      <c r="O96" s="410"/>
      <c r="P96" s="235"/>
      <c r="Q96" s="23"/>
      <c r="R96" s="23"/>
      <c r="S96" s="23"/>
      <c r="T96" s="23"/>
      <c r="U96" s="23"/>
      <c r="V96" s="23"/>
      <c r="W96" s="23"/>
      <c r="X96" s="23"/>
      <c r="Y96" s="23"/>
      <c r="Z96" s="23"/>
    </row>
    <row r="97" spans="1:26" ht="16.5" customHeight="1">
      <c r="A97" s="23"/>
      <c r="B97" s="23"/>
      <c r="C97" s="445">
        <v>36</v>
      </c>
      <c r="D97" s="491" t="s">
        <v>903</v>
      </c>
      <c r="E97" s="453" t="s">
        <v>1096</v>
      </c>
      <c r="F97" s="448" t="s">
        <v>905</v>
      </c>
      <c r="G97" s="494">
        <f t="shared" ref="G97" si="35">G99+G105</f>
        <v>0</v>
      </c>
      <c r="H97" s="439">
        <f>SUMIF('Jurnal Unaudited'!G:G,'FACE LO Unaudited'!D97,'Jurnal Unaudited'!K:K)</f>
        <v>0</v>
      </c>
      <c r="I97" s="439">
        <f>SUMIF('Jurnal Unaudited'!G:G,'FACE LO Unaudited'!D97,'Jurnal Unaudited'!L:L)</f>
        <v>0</v>
      </c>
      <c r="J97" s="493">
        <f t="shared" ref="J97:K97" si="36">J99+J105</f>
        <v>-10979603297.800005</v>
      </c>
      <c r="K97" s="493">
        <f t="shared" si="36"/>
        <v>-3911702014</v>
      </c>
      <c r="L97" s="276" t="e">
        <f>#REF!-#REF!</f>
        <v>#REF!</v>
      </c>
      <c r="M97" s="258" t="e">
        <f>L97/#REF!*100</f>
        <v>#REF!</v>
      </c>
      <c r="N97" s="232"/>
      <c r="O97" s="410"/>
      <c r="P97" s="235"/>
      <c r="Q97" s="23"/>
      <c r="R97" s="23"/>
      <c r="S97" s="23"/>
      <c r="T97" s="23"/>
      <c r="U97" s="23"/>
      <c r="V97" s="23"/>
      <c r="W97" s="23"/>
      <c r="X97" s="23"/>
      <c r="Y97" s="23"/>
      <c r="Z97" s="23"/>
    </row>
    <row r="98" spans="1:26" ht="16.5" customHeight="1">
      <c r="A98" s="23"/>
      <c r="B98" s="23"/>
      <c r="C98" s="262"/>
      <c r="D98" s="367"/>
      <c r="E98" s="274"/>
      <c r="F98" s="310"/>
      <c r="G98" s="416"/>
      <c r="H98" s="238">
        <f>SUMIF('Jurnal Unaudited'!G:G,'FACE LO Unaudited'!D98,'Jurnal Unaudited'!K:K)</f>
        <v>0</v>
      </c>
      <c r="I98" s="238">
        <f>SUMIF('Jurnal Unaudited'!G:G,'FACE LO Unaudited'!D98,'Jurnal Unaudited'!L:L)</f>
        <v>0</v>
      </c>
      <c r="J98" s="371"/>
      <c r="K98" s="371"/>
      <c r="L98" s="276"/>
      <c r="M98" s="258"/>
      <c r="N98" s="232"/>
      <c r="O98" s="410"/>
      <c r="P98" s="235"/>
      <c r="Q98" s="23"/>
      <c r="R98" s="23"/>
      <c r="S98" s="23"/>
      <c r="T98" s="23"/>
      <c r="U98" s="23"/>
      <c r="V98" s="23"/>
      <c r="W98" s="23"/>
      <c r="X98" s="23"/>
      <c r="Y98" s="23"/>
      <c r="Z98" s="23"/>
    </row>
    <row r="99" spans="1:26" ht="16.5" customHeight="1">
      <c r="A99" s="23"/>
      <c r="B99" s="23"/>
      <c r="C99" s="473">
        <v>37</v>
      </c>
      <c r="D99" s="505"/>
      <c r="E99" s="476" t="s">
        <v>1097</v>
      </c>
      <c r="F99" s="487"/>
      <c r="G99" s="506">
        <f t="shared" ref="G99" si="37">G100</f>
        <v>0</v>
      </c>
      <c r="H99" s="467">
        <f>SUMIF('Jurnal Unaudited'!G:G,'FACE LO Unaudited'!D99,'Jurnal Unaudited'!K:K)</f>
        <v>0</v>
      </c>
      <c r="I99" s="467">
        <f>SUMIF('Jurnal Unaudited'!G:G,'FACE LO Unaudited'!D99,'Jurnal Unaudited'!L:L)</f>
        <v>0</v>
      </c>
      <c r="J99" s="507">
        <f t="shared" ref="J99:K99" si="38">J100</f>
        <v>7824000</v>
      </c>
      <c r="K99" s="507">
        <f t="shared" si="38"/>
        <v>753085000</v>
      </c>
      <c r="L99" s="276"/>
      <c r="M99" s="258"/>
      <c r="N99" s="232"/>
      <c r="O99" s="410"/>
      <c r="P99" s="235"/>
      <c r="Q99" s="23"/>
      <c r="R99" s="23"/>
      <c r="S99" s="23"/>
      <c r="T99" s="23"/>
      <c r="U99" s="23"/>
      <c r="V99" s="23"/>
      <c r="W99" s="23"/>
      <c r="X99" s="23"/>
      <c r="Y99" s="23"/>
      <c r="Z99" s="23"/>
    </row>
    <row r="100" spans="1:26" ht="16.5" customHeight="1">
      <c r="A100" s="43"/>
      <c r="B100" s="43"/>
      <c r="C100" s="262">
        <v>38</v>
      </c>
      <c r="D100" s="369" t="s">
        <v>906</v>
      </c>
      <c r="E100" s="271" t="s">
        <v>907</v>
      </c>
      <c r="F100" s="309" t="s">
        <v>908</v>
      </c>
      <c r="G100" s="415"/>
      <c r="H100" s="238">
        <f>SUMIF('Jurnal Unaudited'!G:G,'FACE LO Unaudited'!D100,'Jurnal Unaudited'!K:K)</f>
        <v>0</v>
      </c>
      <c r="I100" s="238">
        <f>SUMIF('Jurnal Unaudited'!G:G,'FACE LO Unaudited'!D100,'Jurnal Unaudited'!L:L)</f>
        <v>7824000</v>
      </c>
      <c r="J100" s="370">
        <f>G100-H100+I100</f>
        <v>7824000</v>
      </c>
      <c r="K100" s="370">
        <v>753085000</v>
      </c>
      <c r="L100" s="272">
        <f>J100-K100</f>
        <v>-745261000</v>
      </c>
      <c r="M100" s="261">
        <f>L100/K100*100</f>
        <v>-98.961073451204058</v>
      </c>
      <c r="N100" s="36"/>
      <c r="O100" s="411"/>
      <c r="P100" s="235"/>
      <c r="Q100" s="43"/>
      <c r="R100" s="43"/>
      <c r="S100" s="43"/>
      <c r="T100" s="43"/>
      <c r="U100" s="43"/>
      <c r="V100" s="43"/>
      <c r="W100" s="43"/>
      <c r="X100" s="43"/>
      <c r="Y100" s="43"/>
      <c r="Z100" s="43"/>
    </row>
    <row r="101" spans="1:26" ht="16.5" hidden="1" customHeight="1">
      <c r="A101" s="43"/>
      <c r="B101" s="43"/>
      <c r="C101" s="262"/>
      <c r="D101" s="369"/>
      <c r="E101" s="376" t="s">
        <v>1098</v>
      </c>
      <c r="F101" s="309"/>
      <c r="G101" s="370"/>
      <c r="H101" s="238">
        <f>SUMIF('Jurnal Unaudited'!G:G,'FACE LO Unaudited'!D101,'Jurnal Unaudited'!K:K)</f>
        <v>0</v>
      </c>
      <c r="I101" s="238">
        <f>SUMIF('Jurnal Unaudited'!G:G,'FACE LO Unaudited'!D101,'Jurnal Unaudited'!L:L)</f>
        <v>0</v>
      </c>
      <c r="J101" s="370"/>
      <c r="K101" s="370"/>
      <c r="L101" s="272"/>
      <c r="M101" s="261"/>
      <c r="N101" s="36"/>
      <c r="O101" s="411"/>
      <c r="P101" s="235"/>
      <c r="Q101" s="43"/>
      <c r="R101" s="43"/>
      <c r="S101" s="43"/>
      <c r="T101" s="43"/>
      <c r="U101" s="43"/>
      <c r="V101" s="43"/>
      <c r="W101" s="43"/>
      <c r="X101" s="43"/>
      <c r="Y101" s="43"/>
      <c r="Z101" s="43"/>
    </row>
    <row r="102" spans="1:26" ht="16.5" hidden="1" customHeight="1">
      <c r="A102" s="43"/>
      <c r="B102" s="43"/>
      <c r="C102" s="262"/>
      <c r="D102" s="369"/>
      <c r="E102" s="324" t="s">
        <v>1099</v>
      </c>
      <c r="F102" s="309"/>
      <c r="G102" s="370"/>
      <c r="H102" s="238">
        <f>SUMIF('Jurnal Unaudited'!G:G,'FACE LO Unaudited'!D102,'Jurnal Unaudited'!K:K)</f>
        <v>0</v>
      </c>
      <c r="I102" s="238">
        <f>SUMIF('Jurnal Unaudited'!G:G,'FACE LO Unaudited'!D102,'Jurnal Unaudited'!L:L)</f>
        <v>0</v>
      </c>
      <c r="J102" s="370"/>
      <c r="K102" s="370"/>
      <c r="L102" s="272"/>
      <c r="M102" s="261"/>
      <c r="N102" s="36"/>
      <c r="O102" s="411"/>
      <c r="P102" s="235"/>
      <c r="Q102" s="43"/>
      <c r="R102" s="43"/>
      <c r="S102" s="43"/>
      <c r="T102" s="43"/>
      <c r="U102" s="43"/>
      <c r="V102" s="43"/>
      <c r="W102" s="43"/>
      <c r="X102" s="43"/>
      <c r="Y102" s="43"/>
      <c r="Z102" s="43"/>
    </row>
    <row r="103" spans="1:26" ht="16.5" customHeight="1">
      <c r="A103" s="43"/>
      <c r="B103" s="43"/>
      <c r="C103" s="262"/>
      <c r="D103" s="369" t="s">
        <v>379</v>
      </c>
      <c r="E103" s="324" t="s">
        <v>3231</v>
      </c>
      <c r="F103" s="309"/>
      <c r="G103" s="370"/>
      <c r="H103" s="238"/>
      <c r="I103" s="238"/>
      <c r="J103" s="370">
        <f>G103-H103+I103</f>
        <v>0</v>
      </c>
      <c r="K103" s="370"/>
      <c r="L103" s="272"/>
      <c r="M103" s="261"/>
      <c r="N103" s="36"/>
      <c r="O103" s="411"/>
      <c r="P103" s="235"/>
      <c r="Q103" s="43"/>
      <c r="R103" s="43"/>
      <c r="S103" s="43"/>
      <c r="T103" s="43"/>
      <c r="U103" s="43"/>
      <c r="V103" s="43"/>
      <c r="W103" s="43"/>
      <c r="X103" s="43"/>
      <c r="Y103" s="43"/>
      <c r="Z103" s="43"/>
    </row>
    <row r="104" spans="1:26" ht="16.5" customHeight="1">
      <c r="A104" s="43"/>
      <c r="B104" s="43"/>
      <c r="C104" s="262"/>
      <c r="D104" s="369"/>
      <c r="E104" s="303"/>
      <c r="F104" s="309"/>
      <c r="G104" s="370"/>
      <c r="H104" s="238">
        <f>SUMIF('Jurnal Unaudited'!G:G,'FACE LO Unaudited'!D104,'Jurnal Unaudited'!K:K)</f>
        <v>0</v>
      </c>
      <c r="I104" s="238">
        <f>SUMIF('Jurnal Unaudited'!G:G,'FACE LO Unaudited'!D104,'Jurnal Unaudited'!L:L)</f>
        <v>0</v>
      </c>
      <c r="J104" s="370"/>
      <c r="K104" s="370"/>
      <c r="L104" s="272"/>
      <c r="M104" s="261"/>
      <c r="N104" s="36"/>
      <c r="O104" s="411"/>
      <c r="P104" s="235"/>
      <c r="Q104" s="43"/>
      <c r="R104" s="43"/>
      <c r="S104" s="43"/>
      <c r="T104" s="43"/>
      <c r="U104" s="43"/>
      <c r="V104" s="43"/>
      <c r="W104" s="43"/>
      <c r="X104" s="43"/>
      <c r="Y104" s="43"/>
      <c r="Z104" s="43"/>
    </row>
    <row r="105" spans="1:26" ht="16.5" customHeight="1">
      <c r="A105" s="43"/>
      <c r="B105" s="43"/>
      <c r="C105" s="473">
        <v>39</v>
      </c>
      <c r="D105" s="508"/>
      <c r="E105" s="476" t="s">
        <v>1100</v>
      </c>
      <c r="F105" s="509"/>
      <c r="G105" s="510">
        <f>SUM(G106:G107)</f>
        <v>0</v>
      </c>
      <c r="H105" s="467">
        <f>SUMIF('Jurnal Unaudited'!G:G,'FACE LO Unaudited'!D105,'Jurnal Unaudited'!K:K)</f>
        <v>0</v>
      </c>
      <c r="I105" s="467">
        <f>SUMIF('Jurnal Unaudited'!G:G,'FACE LO Unaudited'!D105,'Jurnal Unaudited'!L:L)</f>
        <v>0</v>
      </c>
      <c r="J105" s="507">
        <f>SUM(J106:J107)</f>
        <v>-10987427297.800005</v>
      </c>
      <c r="K105" s="507">
        <f>SUM(K106:K107)</f>
        <v>-4664787014</v>
      </c>
      <c r="L105" s="272"/>
      <c r="M105" s="261"/>
      <c r="N105" s="36"/>
      <c r="O105" s="411"/>
      <c r="P105" s="235"/>
      <c r="Q105" s="43"/>
      <c r="R105" s="43"/>
      <c r="S105" s="43"/>
      <c r="T105" s="43"/>
      <c r="U105" s="43"/>
      <c r="V105" s="43"/>
      <c r="W105" s="43"/>
      <c r="X105" s="43"/>
      <c r="Y105" s="43"/>
      <c r="Z105" s="43"/>
    </row>
    <row r="106" spans="1:26" ht="16.5" customHeight="1">
      <c r="A106" s="43"/>
      <c r="B106" s="43"/>
      <c r="C106" s="262">
        <v>40</v>
      </c>
      <c r="D106" s="369" t="s">
        <v>426</v>
      </c>
      <c r="E106" s="271" t="s">
        <v>378</v>
      </c>
      <c r="F106" s="309" t="s">
        <v>909</v>
      </c>
      <c r="G106" s="370"/>
      <c r="H106" s="238">
        <f>SUMIF('Jurnal Unaudited'!G:G,'FACE LO Unaudited'!D106,'Jurnal Unaudited'!K:K)</f>
        <v>10821214773.800005</v>
      </c>
      <c r="I106" s="238">
        <f>SUMIF('Jurnal Unaudited'!G:G,'FACE LO Unaudited'!D106,'Jurnal Unaudited'!L:L)</f>
        <v>0</v>
      </c>
      <c r="J106" s="370">
        <f>G106-H106+I106</f>
        <v>-10821214773.800005</v>
      </c>
      <c r="K106" s="370">
        <v>-44850107</v>
      </c>
      <c r="L106" s="272">
        <f>J106-K106</f>
        <v>-10776364666.800005</v>
      </c>
      <c r="M106" s="261">
        <f>L106/K106*100</f>
        <v>24027.511610618909</v>
      </c>
      <c r="N106" s="43"/>
      <c r="O106" s="411"/>
      <c r="P106" s="235"/>
      <c r="Q106" s="43"/>
      <c r="R106" s="43"/>
      <c r="S106" s="43"/>
      <c r="T106" s="43"/>
      <c r="U106" s="43"/>
      <c r="V106" s="43"/>
      <c r="W106" s="43"/>
      <c r="X106" s="43"/>
      <c r="Y106" s="43"/>
      <c r="Z106" s="43"/>
    </row>
    <row r="107" spans="1:26" ht="16.5" customHeight="1">
      <c r="A107" s="43"/>
      <c r="B107" s="43"/>
      <c r="C107" s="262">
        <v>42</v>
      </c>
      <c r="D107" s="369" t="s">
        <v>3232</v>
      </c>
      <c r="E107" s="324" t="s">
        <v>1101</v>
      </c>
      <c r="F107" s="309" t="s">
        <v>910</v>
      </c>
      <c r="G107" s="370"/>
      <c r="H107" s="238">
        <f>SUMIF('Jurnal Unaudited'!G:G,'FACE LO Unaudited'!D107,'Jurnal Unaudited'!K:K)</f>
        <v>166212524</v>
      </c>
      <c r="I107" s="238">
        <f>SUMIF('Jurnal Unaudited'!G:G,'FACE LO Unaudited'!D107,'Jurnal Unaudited'!L:L)</f>
        <v>0</v>
      </c>
      <c r="J107" s="370">
        <f>G107-H107+I107</f>
        <v>-166212524</v>
      </c>
      <c r="K107" s="370">
        <v>-4619936907</v>
      </c>
      <c r="L107" s="272">
        <f>J107-K107</f>
        <v>4453724383</v>
      </c>
      <c r="M107" s="261">
        <f>L107/K107*100</f>
        <v>-96.402277188068098</v>
      </c>
      <c r="N107" s="43"/>
      <c r="O107" s="411"/>
      <c r="P107" s="235"/>
      <c r="Q107" s="43"/>
      <c r="R107" s="43"/>
      <c r="S107" s="43"/>
      <c r="T107" s="43"/>
      <c r="U107" s="43"/>
      <c r="V107" s="43"/>
      <c r="W107" s="43"/>
      <c r="X107" s="43"/>
      <c r="Y107" s="43"/>
      <c r="Z107" s="43"/>
    </row>
    <row r="108" spans="1:26" ht="16.5" customHeight="1">
      <c r="A108" s="43"/>
      <c r="B108" s="43"/>
      <c r="C108" s="262"/>
      <c r="D108" s="369"/>
      <c r="E108" s="324"/>
      <c r="F108" s="309"/>
      <c r="G108" s="370"/>
      <c r="H108" s="238">
        <f>SUMIF('Jurnal Unaudited'!G:G,'FACE LO Unaudited'!D108,'Jurnal Unaudited'!K:K)</f>
        <v>0</v>
      </c>
      <c r="I108" s="238">
        <f>SUMIF('Jurnal Unaudited'!G:G,'FACE LO Unaudited'!D108,'Jurnal Unaudited'!L:L)</f>
        <v>0</v>
      </c>
      <c r="J108" s="370"/>
      <c r="K108" s="370"/>
      <c r="L108" s="273"/>
      <c r="M108" s="257"/>
      <c r="N108" s="43"/>
      <c r="O108" s="411"/>
      <c r="P108" s="235"/>
      <c r="Q108" s="43"/>
      <c r="R108" s="43"/>
      <c r="S108" s="43"/>
      <c r="T108" s="43"/>
      <c r="U108" s="43"/>
      <c r="V108" s="43"/>
      <c r="W108" s="43"/>
      <c r="X108" s="43"/>
      <c r="Y108" s="43"/>
      <c r="Z108" s="43"/>
    </row>
    <row r="109" spans="1:26" ht="16.5" customHeight="1">
      <c r="A109" s="43"/>
      <c r="B109" s="43"/>
      <c r="C109" s="445">
        <v>43</v>
      </c>
      <c r="D109" s="495"/>
      <c r="E109" s="453" t="s">
        <v>904</v>
      </c>
      <c r="F109" s="489"/>
      <c r="G109" s="496">
        <f>G99+G105</f>
        <v>0</v>
      </c>
      <c r="H109" s="439">
        <f>SUMIF('Jurnal Unaudited'!G:G,'FACE LO Unaudited'!D109,'Jurnal Unaudited'!K:K)</f>
        <v>0</v>
      </c>
      <c r="I109" s="439">
        <f>SUMIF('Jurnal Unaudited'!G:G,'FACE LO Unaudited'!D109,'Jurnal Unaudited'!L:L)</f>
        <v>0</v>
      </c>
      <c r="J109" s="493">
        <f>J99+J105</f>
        <v>-10979603297.800005</v>
      </c>
      <c r="K109" s="493">
        <f>K99+K105</f>
        <v>-3911702014</v>
      </c>
      <c r="L109" s="273"/>
      <c r="M109" s="257"/>
      <c r="N109" s="43"/>
      <c r="O109" s="411"/>
      <c r="P109" s="235"/>
      <c r="Q109" s="43"/>
      <c r="R109" s="43"/>
      <c r="S109" s="43"/>
      <c r="T109" s="43"/>
      <c r="U109" s="43"/>
      <c r="V109" s="43"/>
      <c r="W109" s="43"/>
      <c r="X109" s="43"/>
      <c r="Y109" s="43"/>
      <c r="Z109" s="43"/>
    </row>
    <row r="110" spans="1:26" ht="16.5" customHeight="1">
      <c r="A110" s="43"/>
      <c r="B110" s="43"/>
      <c r="C110" s="262"/>
      <c r="D110" s="369"/>
      <c r="E110" s="324"/>
      <c r="F110" s="309"/>
      <c r="G110" s="370"/>
      <c r="H110" s="238">
        <f>SUMIF('Jurnal Unaudited'!G:G,'FACE LO Unaudited'!D110,'Jurnal Unaudited'!K:K)</f>
        <v>0</v>
      </c>
      <c r="I110" s="238">
        <f>SUMIF('Jurnal Unaudited'!G:G,'FACE LO Unaudited'!D110,'Jurnal Unaudited'!L:L)</f>
        <v>0</v>
      </c>
      <c r="J110" s="370"/>
      <c r="K110" s="370"/>
      <c r="L110" s="273"/>
      <c r="M110" s="257"/>
      <c r="N110" s="43"/>
      <c r="O110" s="411"/>
      <c r="P110" s="235"/>
      <c r="Q110" s="43"/>
      <c r="R110" s="43"/>
      <c r="S110" s="43"/>
      <c r="T110" s="43"/>
      <c r="U110" s="43"/>
      <c r="V110" s="43"/>
      <c r="W110" s="43"/>
      <c r="X110" s="43"/>
      <c r="Y110" s="43"/>
      <c r="Z110" s="43"/>
    </row>
    <row r="111" spans="1:26" ht="16.5" customHeight="1">
      <c r="A111" s="43"/>
      <c r="B111" s="43"/>
      <c r="C111" s="445">
        <v>44</v>
      </c>
      <c r="D111" s="495"/>
      <c r="E111" s="453" t="s">
        <v>1102</v>
      </c>
      <c r="F111" s="489"/>
      <c r="G111" s="496"/>
      <c r="H111" s="439">
        <f>SUMIF('Jurnal Unaudited'!G:G,'FACE LO Unaudited'!D111,'Jurnal Unaudited'!K:K)</f>
        <v>0</v>
      </c>
      <c r="I111" s="439">
        <f>SUMIF('Jurnal Unaudited'!G:G,'FACE LO Unaudited'!D111,'Jurnal Unaudited'!L:L)</f>
        <v>0</v>
      </c>
      <c r="J111" s="497">
        <f>J112-J113</f>
        <v>0</v>
      </c>
      <c r="K111" s="497"/>
      <c r="L111" s="273"/>
      <c r="M111" s="257"/>
      <c r="N111" s="43"/>
      <c r="O111" s="411"/>
      <c r="P111" s="235"/>
      <c r="Q111" s="43"/>
      <c r="R111" s="43"/>
      <c r="S111" s="43"/>
      <c r="T111" s="43"/>
      <c r="U111" s="43"/>
      <c r="V111" s="43"/>
      <c r="W111" s="43"/>
      <c r="X111" s="43"/>
      <c r="Y111" s="43"/>
      <c r="Z111" s="43"/>
    </row>
    <row r="112" spans="1:26" ht="16.5" customHeight="1">
      <c r="A112" s="43"/>
      <c r="B112" s="43"/>
      <c r="C112" s="262">
        <v>45</v>
      </c>
      <c r="D112" s="369"/>
      <c r="E112" s="239" t="s">
        <v>1103</v>
      </c>
      <c r="F112" s="309"/>
      <c r="G112" s="370"/>
      <c r="H112" s="238">
        <f>SUMIF('Jurnal Unaudited'!G:G,'FACE LO Unaudited'!D112,'Jurnal Unaudited'!K:K)</f>
        <v>0</v>
      </c>
      <c r="I112" s="238">
        <f>SUMIF('Jurnal Unaudited'!G:G,'FACE LO Unaudited'!D112,'Jurnal Unaudited'!L:L)</f>
        <v>0</v>
      </c>
      <c r="J112" s="272">
        <f t="shared" ref="J112:J113" si="39">G112+H112-I112</f>
        <v>0</v>
      </c>
      <c r="K112" s="272"/>
      <c r="L112" s="273"/>
      <c r="M112" s="257"/>
      <c r="N112" s="43"/>
      <c r="O112" s="411"/>
      <c r="P112" s="235"/>
      <c r="Q112" s="43"/>
      <c r="R112" s="43"/>
      <c r="S112" s="43"/>
      <c r="T112" s="43"/>
      <c r="U112" s="43"/>
      <c r="V112" s="43"/>
      <c r="W112" s="43"/>
      <c r="X112" s="43"/>
      <c r="Y112" s="43"/>
      <c r="Z112" s="43"/>
    </row>
    <row r="113" spans="1:26" ht="16.5" customHeight="1">
      <c r="A113" s="23"/>
      <c r="B113" s="23"/>
      <c r="C113" s="249">
        <v>46</v>
      </c>
      <c r="D113" s="367" t="s">
        <v>911</v>
      </c>
      <c r="E113" s="239" t="s">
        <v>912</v>
      </c>
      <c r="F113" s="310" t="s">
        <v>913</v>
      </c>
      <c r="G113" s="303"/>
      <c r="H113" s="238">
        <f>SUMIF('Jurnal Unaudited'!G:G,'FACE LO Unaudited'!D113,'Jurnal Unaudited'!K:K)</f>
        <v>0</v>
      </c>
      <c r="I113" s="238">
        <f>SUMIF('Jurnal Unaudited'!G:G,'FACE LO Unaudited'!D113,'Jurnal Unaudited'!L:L)</f>
        <v>0</v>
      </c>
      <c r="J113" s="377">
        <f t="shared" si="39"/>
        <v>0</v>
      </c>
      <c r="K113" s="377">
        <f t="shared" ref="K113" si="40">K114</f>
        <v>0</v>
      </c>
      <c r="L113" s="91"/>
      <c r="M113" s="242"/>
      <c r="N113" s="235"/>
      <c r="O113" s="410"/>
      <c r="P113" s="235"/>
      <c r="Q113" s="23"/>
      <c r="R113" s="23"/>
      <c r="S113" s="23"/>
      <c r="T113" s="23"/>
      <c r="U113" s="23"/>
      <c r="V113" s="23"/>
      <c r="W113" s="23"/>
      <c r="X113" s="23"/>
      <c r="Y113" s="23"/>
      <c r="Z113" s="23"/>
    </row>
    <row r="114" spans="1:26" ht="16.5" hidden="1" customHeight="1">
      <c r="A114" s="23"/>
      <c r="B114" s="23"/>
      <c r="C114" s="262">
        <v>52</v>
      </c>
      <c r="D114" s="367" t="s">
        <v>914</v>
      </c>
      <c r="E114" s="274" t="s">
        <v>915</v>
      </c>
      <c r="F114" s="310" t="s">
        <v>913</v>
      </c>
      <c r="G114" s="276">
        <f>G115</f>
        <v>0</v>
      </c>
      <c r="H114" s="238">
        <f>SUMIF('Jurnal Unaudited'!G:G,'FACE LO Unaudited'!D114,'Jurnal Unaudited'!K:K)</f>
        <v>0</v>
      </c>
      <c r="I114" s="238">
        <f>SUMIF('Jurnal Unaudited'!G:G,'FACE LO Unaudited'!D114,'Jurnal Unaudited'!L:L)</f>
        <v>0</v>
      </c>
      <c r="J114" s="377">
        <f>J115</f>
        <v>0</v>
      </c>
      <c r="K114" s="377">
        <v>0</v>
      </c>
      <c r="L114" s="378"/>
      <c r="M114" s="251"/>
      <c r="N114" s="232"/>
      <c r="O114" s="410"/>
      <c r="P114" s="235"/>
      <c r="Q114" s="23"/>
      <c r="R114" s="23"/>
      <c r="S114" s="23"/>
      <c r="T114" s="23"/>
      <c r="U114" s="23"/>
      <c r="V114" s="23"/>
      <c r="W114" s="23"/>
      <c r="X114" s="23"/>
      <c r="Y114" s="23"/>
      <c r="Z114" s="23"/>
    </row>
    <row r="115" spans="1:26" ht="16.5" hidden="1" customHeight="1">
      <c r="A115" s="43"/>
      <c r="B115" s="43"/>
      <c r="C115" s="262">
        <v>53</v>
      </c>
      <c r="D115" s="369" t="s">
        <v>916</v>
      </c>
      <c r="E115" s="271" t="s">
        <v>917</v>
      </c>
      <c r="F115" s="309" t="s">
        <v>913</v>
      </c>
      <c r="G115" s="272">
        <v>0</v>
      </c>
      <c r="H115" s="238">
        <f>SUMIF('Jurnal Unaudited'!G:G,'FACE LO Unaudited'!D115,'Jurnal Unaudited'!K:K)</f>
        <v>0</v>
      </c>
      <c r="I115" s="238">
        <f>SUMIF('Jurnal Unaudited'!G:G,'FACE LO Unaudited'!D115,'Jurnal Unaudited'!L:L)</f>
        <v>0</v>
      </c>
      <c r="J115" s="379">
        <f>G115+H115-I115</f>
        <v>0</v>
      </c>
      <c r="K115" s="379">
        <v>0</v>
      </c>
      <c r="L115" s="380"/>
      <c r="M115" s="257"/>
      <c r="N115" s="43"/>
      <c r="O115" s="411"/>
      <c r="P115" s="235"/>
      <c r="Q115" s="43"/>
      <c r="R115" s="43"/>
      <c r="S115" s="43"/>
      <c r="T115" s="43"/>
      <c r="U115" s="43"/>
      <c r="V115" s="43"/>
      <c r="W115" s="43"/>
      <c r="X115" s="43"/>
      <c r="Y115" s="43"/>
      <c r="Z115" s="43"/>
    </row>
    <row r="116" spans="1:26" ht="16.5" customHeight="1">
      <c r="A116" s="43"/>
      <c r="B116" s="43"/>
      <c r="C116" s="354"/>
      <c r="D116" s="381"/>
      <c r="E116" s="382"/>
      <c r="F116" s="346"/>
      <c r="G116" s="349"/>
      <c r="H116" s="238">
        <f>SUMIF('Jurnal Unaudited'!G:G,'FACE LO Unaudited'!D116,'Jurnal Unaudited'!K:K)</f>
        <v>0</v>
      </c>
      <c r="I116" s="238">
        <f>SUMIF('Jurnal Unaudited'!G:G,'FACE LO Unaudited'!D116,'Jurnal Unaudited'!L:L)</f>
        <v>0</v>
      </c>
      <c r="J116" s="383"/>
      <c r="K116" s="383"/>
      <c r="L116" s="380"/>
      <c r="M116" s="257"/>
      <c r="N116" s="43"/>
      <c r="O116" s="411"/>
      <c r="P116" s="235"/>
      <c r="Q116" s="43"/>
      <c r="R116" s="43"/>
      <c r="S116" s="43"/>
      <c r="T116" s="43"/>
      <c r="U116" s="43"/>
      <c r="V116" s="43"/>
      <c r="W116" s="43"/>
      <c r="X116" s="43"/>
      <c r="Y116" s="43"/>
      <c r="Z116" s="43"/>
    </row>
    <row r="117" spans="1:26" ht="16.5" customHeight="1">
      <c r="A117" s="43"/>
      <c r="B117" s="43"/>
      <c r="C117" s="498">
        <v>47</v>
      </c>
      <c r="D117" s="499"/>
      <c r="E117" s="453" t="s">
        <v>1104</v>
      </c>
      <c r="F117" s="500"/>
      <c r="G117" s="501"/>
      <c r="H117" s="439">
        <f>SUMIF('Jurnal Unaudited'!G:G,'FACE LO Unaudited'!D117,'Jurnal Unaudited'!K:K)</f>
        <v>0</v>
      </c>
      <c r="I117" s="439">
        <f>SUMIF('Jurnal Unaudited'!G:G,'FACE LO Unaudited'!D117,'Jurnal Unaudited'!L:L)</f>
        <v>0</v>
      </c>
      <c r="J117" s="502">
        <f t="shared" ref="J117:K117" si="41">-J113</f>
        <v>0</v>
      </c>
      <c r="K117" s="502">
        <f t="shared" si="41"/>
        <v>0</v>
      </c>
      <c r="L117" s="380"/>
      <c r="M117" s="257"/>
      <c r="N117" s="43"/>
      <c r="O117" s="411"/>
      <c r="P117" s="235"/>
      <c r="Q117" s="43"/>
      <c r="R117" s="43"/>
      <c r="S117" s="43"/>
      <c r="T117" s="43"/>
      <c r="U117" s="43"/>
      <c r="V117" s="43"/>
      <c r="W117" s="43"/>
      <c r="X117" s="43"/>
      <c r="Y117" s="43"/>
      <c r="Z117" s="43"/>
    </row>
    <row r="118" spans="1:26" ht="16.5" customHeight="1">
      <c r="A118" s="43"/>
      <c r="B118" s="43"/>
      <c r="C118" s="354"/>
      <c r="D118" s="381"/>
      <c r="E118" s="351"/>
      <c r="F118" s="346"/>
      <c r="G118" s="358"/>
      <c r="H118" s="238">
        <f>SUMIF('Jurnal Unaudited'!G:G,'FACE LO Unaudited'!D118,'Jurnal Unaudited'!K:K)</f>
        <v>0</v>
      </c>
      <c r="I118" s="238">
        <f>SUMIF('Jurnal Unaudited'!G:G,'FACE LO Unaudited'!D118,'Jurnal Unaudited'!L:L)</f>
        <v>0</v>
      </c>
      <c r="J118" s="358"/>
      <c r="K118" s="358"/>
      <c r="L118" s="380"/>
      <c r="M118" s="257"/>
      <c r="N118" s="43"/>
      <c r="O118" s="411"/>
      <c r="P118" s="235"/>
      <c r="Q118" s="43"/>
      <c r="R118" s="43"/>
      <c r="S118" s="43"/>
      <c r="T118" s="43"/>
      <c r="U118" s="43"/>
      <c r="V118" s="43"/>
      <c r="W118" s="43"/>
      <c r="X118" s="43"/>
      <c r="Y118" s="43"/>
      <c r="Z118" s="43"/>
    </row>
    <row r="119" spans="1:26" ht="16.5" customHeight="1">
      <c r="A119" s="23"/>
      <c r="B119" s="23"/>
      <c r="C119" s="457">
        <v>54</v>
      </c>
      <c r="D119" s="458"/>
      <c r="E119" s="460" t="s">
        <v>1105</v>
      </c>
      <c r="F119" s="503" t="s">
        <v>918</v>
      </c>
      <c r="G119" s="504">
        <f>G95+G109+G117</f>
        <v>703359222969.56006</v>
      </c>
      <c r="H119" s="439">
        <f>SUMIF('Jurnal Unaudited'!G:G,'FACE LO Unaudited'!D119,'Jurnal Unaudited'!K:K)</f>
        <v>0</v>
      </c>
      <c r="I119" s="439">
        <f>SUMIF('Jurnal Unaudited'!G:G,'FACE LO Unaudited'!D119,'Jurnal Unaudited'!L:L)</f>
        <v>0</v>
      </c>
      <c r="J119" s="462">
        <f>J95+J109+J117</f>
        <v>-4657530050.0067921</v>
      </c>
      <c r="K119" s="462">
        <f>K95+K109+K117</f>
        <v>428619511068.85742</v>
      </c>
      <c r="L119" s="384"/>
      <c r="M119" s="251"/>
      <c r="N119" s="23"/>
      <c r="O119" s="410"/>
      <c r="P119" s="235"/>
      <c r="Q119" s="23"/>
      <c r="R119" s="23"/>
      <c r="S119" s="23"/>
      <c r="T119" s="23"/>
      <c r="U119" s="23"/>
      <c r="V119" s="23"/>
      <c r="W119" s="23"/>
      <c r="X119" s="23"/>
      <c r="Y119" s="23"/>
      <c r="Z119" s="23"/>
    </row>
    <row r="120" spans="1:26" ht="15.75" customHeight="1">
      <c r="C120" s="96"/>
      <c r="D120" s="385"/>
      <c r="E120" s="386"/>
      <c r="F120" s="273"/>
      <c r="G120" s="273"/>
      <c r="H120" s="273"/>
      <c r="I120" s="273"/>
      <c r="J120" s="277"/>
      <c r="K120" s="378"/>
      <c r="L120" s="378"/>
      <c r="M120" s="257"/>
    </row>
    <row r="121" spans="1:26" ht="15.75" customHeight="1">
      <c r="C121" s="333" t="s">
        <v>1069</v>
      </c>
      <c r="D121" s="385"/>
      <c r="E121" s="386"/>
      <c r="F121" s="273"/>
      <c r="G121" s="273"/>
      <c r="H121" s="273"/>
      <c r="I121" s="273"/>
      <c r="J121" s="277"/>
      <c r="K121" s="378"/>
      <c r="L121" s="378"/>
      <c r="M121" s="257"/>
    </row>
    <row r="122" spans="1:26" ht="15.75" customHeight="1">
      <c r="C122" s="387"/>
      <c r="D122" s="385"/>
      <c r="E122" s="386"/>
      <c r="F122" s="273"/>
      <c r="G122" s="273"/>
      <c r="H122" s="273"/>
      <c r="I122" s="273"/>
      <c r="J122" s="277"/>
      <c r="K122" s="378"/>
      <c r="L122" s="378"/>
      <c r="M122" s="257"/>
    </row>
    <row r="123" spans="1:26" ht="17.45" customHeight="1">
      <c r="C123" s="96"/>
      <c r="D123" s="385"/>
      <c r="E123" s="386"/>
      <c r="F123" s="273"/>
      <c r="G123" s="273"/>
      <c r="H123" s="273"/>
      <c r="I123" s="273"/>
      <c r="J123" s="1791" t="s">
        <v>713</v>
      </c>
      <c r="K123" s="1745"/>
      <c r="L123" s="1745"/>
      <c r="M123" s="257"/>
    </row>
    <row r="124" spans="1:26" ht="17.45" customHeight="1">
      <c r="C124" s="96"/>
      <c r="D124" s="385"/>
      <c r="E124" s="386"/>
      <c r="F124" s="273"/>
      <c r="G124" s="273"/>
      <c r="H124" s="273"/>
      <c r="I124" s="273"/>
      <c r="J124" s="353"/>
      <c r="K124" s="353"/>
      <c r="L124" s="353"/>
      <c r="M124" s="257"/>
    </row>
    <row r="125" spans="1:26" ht="17.45" customHeight="1">
      <c r="C125" s="96"/>
      <c r="D125" s="385"/>
      <c r="E125" s="386"/>
      <c r="F125" s="273"/>
      <c r="G125" s="273"/>
      <c r="H125" s="273"/>
      <c r="I125" s="273"/>
      <c r="J125" s="353"/>
      <c r="K125" s="353"/>
      <c r="L125" s="353"/>
      <c r="M125" s="257"/>
    </row>
    <row r="126" spans="1:26" ht="17.45" customHeight="1">
      <c r="C126" s="96"/>
      <c r="D126" s="385"/>
      <c r="E126" s="386"/>
      <c r="F126" s="273"/>
      <c r="G126" s="273"/>
      <c r="H126" s="273"/>
      <c r="I126" s="273"/>
      <c r="J126" s="353"/>
      <c r="K126" s="353"/>
      <c r="L126" s="353"/>
      <c r="M126" s="257"/>
    </row>
    <row r="127" spans="1:26" ht="15.75" customHeight="1">
      <c r="C127" s="96"/>
      <c r="D127" s="385"/>
      <c r="E127" s="386"/>
      <c r="F127" s="273"/>
      <c r="G127" s="273"/>
      <c r="H127" s="273"/>
      <c r="I127" s="273"/>
      <c r="J127" s="277"/>
      <c r="K127" s="378"/>
      <c r="L127" s="378"/>
      <c r="M127" s="257"/>
    </row>
    <row r="128" spans="1:26" ht="15.75" customHeight="1">
      <c r="C128" s="96"/>
      <c r="D128" s="385"/>
      <c r="E128" s="386"/>
      <c r="F128" s="96"/>
      <c r="G128" s="273"/>
      <c r="H128" s="273"/>
      <c r="I128" s="273"/>
      <c r="J128" s="1791" t="str">
        <f>SKPD!D3</f>
        <v>Drs. H. ANWAR SADAT, M.Ag.</v>
      </c>
      <c r="K128" s="1745"/>
      <c r="L128" s="1745"/>
      <c r="M128" s="257"/>
      <c r="N128" s="39"/>
    </row>
    <row r="129" spans="3:12" ht="15.75" customHeight="1">
      <c r="C129" s="18"/>
      <c r="D129" s="388"/>
      <c r="E129" s="18"/>
      <c r="F129" s="300"/>
      <c r="G129" s="300"/>
      <c r="H129" s="300"/>
      <c r="I129" s="300"/>
      <c r="J129" s="300"/>
      <c r="K129" s="389"/>
      <c r="L129" s="390"/>
    </row>
    <row r="130" spans="3:12" ht="15.75" customHeight="1">
      <c r="C130" s="18"/>
      <c r="D130" s="388"/>
      <c r="E130" s="18"/>
      <c r="F130" s="300"/>
      <c r="G130" s="273"/>
      <c r="H130" s="300"/>
      <c r="I130" s="300"/>
      <c r="J130" s="300"/>
      <c r="K130" s="390"/>
      <c r="L130" s="390"/>
    </row>
    <row r="131" spans="3:12" ht="15.75" customHeight="1">
      <c r="C131" s="18"/>
      <c r="D131" s="388"/>
      <c r="E131" s="18"/>
      <c r="F131" s="300"/>
      <c r="G131" s="300"/>
      <c r="H131" s="300"/>
      <c r="I131" s="300"/>
      <c r="J131" s="300"/>
      <c r="K131" s="18"/>
      <c r="L131" s="18"/>
    </row>
    <row r="132" spans="3:12" ht="15.75" customHeight="1">
      <c r="C132" s="18"/>
      <c r="D132" s="388"/>
      <c r="E132" s="18"/>
      <c r="F132" s="300"/>
      <c r="G132" s="300"/>
      <c r="H132" s="300"/>
      <c r="I132" s="300"/>
      <c r="J132" s="300"/>
      <c r="K132" s="18"/>
      <c r="L132" s="18"/>
    </row>
    <row r="133" spans="3:12" ht="15.75" customHeight="1">
      <c r="D133" s="229"/>
      <c r="E133" s="22"/>
      <c r="F133" s="39"/>
      <c r="G133" s="39"/>
      <c r="H133" s="39"/>
      <c r="I133" s="39"/>
      <c r="J133" s="39"/>
    </row>
    <row r="134" spans="3:12" ht="15.75" customHeight="1">
      <c r="D134" s="229"/>
      <c r="E134" s="22"/>
      <c r="F134" s="39"/>
      <c r="G134" s="159"/>
      <c r="H134" s="39"/>
      <c r="I134" s="39"/>
      <c r="J134" s="39"/>
    </row>
    <row r="135" spans="3:12" ht="15.75" customHeight="1">
      <c r="D135" s="229"/>
      <c r="F135" s="39"/>
      <c r="G135" s="39"/>
      <c r="H135" s="39"/>
      <c r="I135" s="39"/>
      <c r="J135" s="39"/>
    </row>
    <row r="136" spans="3:12" ht="15.75" customHeight="1">
      <c r="D136" s="229"/>
      <c r="E136" s="22"/>
      <c r="F136" s="39"/>
      <c r="G136" s="39"/>
      <c r="H136" s="39"/>
      <c r="I136" s="39"/>
      <c r="J136" s="39"/>
    </row>
    <row r="137" spans="3:12" ht="15.75" customHeight="1">
      <c r="D137" s="229"/>
      <c r="F137" s="39"/>
      <c r="G137" s="39"/>
      <c r="H137" s="39"/>
      <c r="I137" s="39"/>
      <c r="J137" s="39"/>
    </row>
    <row r="138" spans="3:12" ht="15.75" customHeight="1">
      <c r="D138" s="229"/>
      <c r="F138" s="39"/>
      <c r="G138" s="39"/>
      <c r="H138" s="39"/>
      <c r="I138" s="39"/>
      <c r="J138" s="39"/>
    </row>
    <row r="139" spans="3:12" ht="15.75" customHeight="1">
      <c r="D139" s="229"/>
      <c r="F139" s="39"/>
      <c r="G139" s="39"/>
      <c r="H139" s="39"/>
      <c r="I139" s="39"/>
      <c r="J139" s="39"/>
    </row>
    <row r="140" spans="3:12" ht="15.75" customHeight="1">
      <c r="D140" s="229"/>
      <c r="F140" s="39"/>
      <c r="G140" s="39"/>
      <c r="H140" s="39"/>
      <c r="I140" s="39"/>
      <c r="J140" s="39"/>
    </row>
    <row r="141" spans="3:12" ht="15.75" customHeight="1">
      <c r="D141" s="229"/>
      <c r="F141" s="39"/>
      <c r="G141" s="39"/>
      <c r="H141" s="39"/>
      <c r="I141" s="39"/>
      <c r="J141" s="39"/>
    </row>
    <row r="142" spans="3:12" ht="15.75" customHeight="1">
      <c r="D142" s="229"/>
      <c r="F142" s="39"/>
      <c r="G142" s="39"/>
      <c r="H142" s="39"/>
      <c r="I142" s="39"/>
      <c r="J142" s="39"/>
    </row>
    <row r="143" spans="3:12" ht="15.75" customHeight="1">
      <c r="D143" s="229"/>
      <c r="F143" s="39"/>
      <c r="G143" s="39"/>
      <c r="H143" s="39"/>
      <c r="I143" s="39"/>
      <c r="J143" s="39"/>
    </row>
    <row r="144" spans="3:12" ht="15.75" customHeight="1">
      <c r="D144" s="229"/>
      <c r="F144" s="39"/>
      <c r="G144" s="39"/>
      <c r="H144" s="39"/>
      <c r="I144" s="39"/>
      <c r="J144" s="39"/>
    </row>
    <row r="145" spans="4:10" ht="15.75" customHeight="1">
      <c r="D145" s="229"/>
      <c r="F145" s="39"/>
      <c r="G145" s="39"/>
      <c r="H145" s="39"/>
      <c r="I145" s="39"/>
      <c r="J145" s="39"/>
    </row>
    <row r="146" spans="4:10" ht="15.75" customHeight="1">
      <c r="D146" s="229"/>
      <c r="F146" s="39"/>
      <c r="G146" s="39"/>
      <c r="H146" s="39"/>
      <c r="I146" s="39"/>
      <c r="J146" s="39"/>
    </row>
    <row r="147" spans="4:10" ht="15.75" customHeight="1">
      <c r="D147" s="229"/>
      <c r="F147" s="39"/>
      <c r="G147" s="39"/>
      <c r="H147" s="39"/>
      <c r="I147" s="39"/>
      <c r="J147" s="39"/>
    </row>
    <row r="148" spans="4:10" ht="15.75" customHeight="1">
      <c r="D148" s="229"/>
      <c r="F148" s="39"/>
      <c r="G148" s="39"/>
      <c r="H148" s="39"/>
      <c r="I148" s="39"/>
      <c r="J148" s="39"/>
    </row>
    <row r="149" spans="4:10" ht="15.75" customHeight="1">
      <c r="D149" s="229"/>
      <c r="F149" s="39"/>
      <c r="G149" s="39"/>
      <c r="H149" s="39"/>
      <c r="I149" s="39"/>
      <c r="J149" s="39"/>
    </row>
    <row r="150" spans="4:10" ht="15.75" customHeight="1">
      <c r="D150" s="229"/>
      <c r="F150" s="39"/>
      <c r="G150" s="39"/>
      <c r="H150" s="39"/>
      <c r="I150" s="39"/>
      <c r="J150" s="39"/>
    </row>
    <row r="151" spans="4:10" ht="15.75" customHeight="1">
      <c r="D151" s="229"/>
      <c r="F151" s="39"/>
      <c r="G151" s="39"/>
      <c r="H151" s="39"/>
      <c r="I151" s="39"/>
      <c r="J151" s="39"/>
    </row>
    <row r="152" spans="4:10" ht="15.75" customHeight="1">
      <c r="D152" s="229"/>
      <c r="F152" s="39"/>
      <c r="G152" s="39"/>
      <c r="H152" s="39"/>
      <c r="I152" s="39"/>
      <c r="J152" s="39"/>
    </row>
    <row r="153" spans="4:10" ht="15.75" customHeight="1">
      <c r="D153" s="229"/>
      <c r="F153" s="39"/>
      <c r="G153" s="39"/>
      <c r="H153" s="39"/>
      <c r="I153" s="39"/>
      <c r="J153" s="39"/>
    </row>
    <row r="154" spans="4:10" ht="15.75" customHeight="1">
      <c r="D154" s="229"/>
      <c r="F154" s="39"/>
      <c r="G154" s="39"/>
      <c r="H154" s="39"/>
      <c r="I154" s="39"/>
      <c r="J154" s="39"/>
    </row>
    <row r="155" spans="4:10" ht="15.75" customHeight="1">
      <c r="D155" s="229"/>
      <c r="F155" s="39"/>
      <c r="G155" s="39"/>
      <c r="H155" s="39"/>
      <c r="I155" s="39"/>
      <c r="J155" s="39"/>
    </row>
    <row r="156" spans="4:10" ht="15.75" customHeight="1">
      <c r="D156" s="229"/>
      <c r="F156" s="39"/>
      <c r="G156" s="39"/>
      <c r="H156" s="39"/>
      <c r="I156" s="39"/>
      <c r="J156" s="39"/>
    </row>
    <row r="157" spans="4:10" ht="15.75" customHeight="1">
      <c r="D157" s="229"/>
      <c r="F157" s="39"/>
      <c r="G157" s="39"/>
      <c r="H157" s="39"/>
      <c r="I157" s="39"/>
      <c r="J157" s="39"/>
    </row>
    <row r="158" spans="4:10" ht="15.75" customHeight="1">
      <c r="D158" s="229"/>
      <c r="F158" s="39"/>
      <c r="G158" s="39"/>
      <c r="H158" s="39"/>
      <c r="I158" s="39"/>
      <c r="J158" s="39"/>
    </row>
    <row r="159" spans="4:10" ht="15.75" customHeight="1">
      <c r="D159" s="229"/>
      <c r="F159" s="39"/>
      <c r="G159" s="39"/>
      <c r="H159" s="39"/>
      <c r="I159" s="39"/>
      <c r="J159" s="39"/>
    </row>
    <row r="160" spans="4:10" ht="15.75" customHeight="1">
      <c r="D160" s="229"/>
      <c r="F160" s="39"/>
      <c r="G160" s="39"/>
      <c r="H160" s="39"/>
      <c r="I160" s="39"/>
      <c r="J160" s="39"/>
    </row>
    <row r="161" spans="4:10" ht="15.75" customHeight="1">
      <c r="D161" s="229"/>
      <c r="F161" s="39"/>
      <c r="G161" s="39"/>
      <c r="H161" s="39"/>
      <c r="I161" s="39"/>
      <c r="J161" s="39"/>
    </row>
    <row r="162" spans="4:10" ht="15.75" customHeight="1">
      <c r="D162" s="229"/>
      <c r="F162" s="39"/>
      <c r="G162" s="39"/>
      <c r="H162" s="39"/>
      <c r="I162" s="39"/>
      <c r="J162" s="39"/>
    </row>
    <row r="163" spans="4:10" ht="15.75" customHeight="1">
      <c r="D163" s="229"/>
      <c r="F163" s="39"/>
      <c r="G163" s="39"/>
      <c r="H163" s="39"/>
      <c r="I163" s="39"/>
      <c r="J163" s="39"/>
    </row>
    <row r="164" spans="4:10" ht="15.75" customHeight="1">
      <c r="D164" s="229"/>
      <c r="F164" s="39"/>
      <c r="G164" s="39"/>
      <c r="H164" s="39"/>
      <c r="I164" s="39"/>
      <c r="J164" s="39"/>
    </row>
    <row r="165" spans="4:10" ht="15.75" customHeight="1">
      <c r="D165" s="229"/>
      <c r="F165" s="39"/>
      <c r="G165" s="39"/>
      <c r="H165" s="39"/>
      <c r="I165" s="39"/>
      <c r="J165" s="39"/>
    </row>
    <row r="166" spans="4:10" ht="15.75" customHeight="1">
      <c r="D166" s="229"/>
      <c r="F166" s="39"/>
      <c r="G166" s="39"/>
      <c r="H166" s="39"/>
      <c r="I166" s="39"/>
      <c r="J166" s="39"/>
    </row>
    <row r="167" spans="4:10" ht="15.75" customHeight="1">
      <c r="D167" s="229"/>
      <c r="F167" s="39"/>
      <c r="G167" s="39"/>
      <c r="H167" s="39"/>
      <c r="I167" s="39"/>
      <c r="J167" s="39"/>
    </row>
    <row r="168" spans="4:10" ht="15.75" customHeight="1">
      <c r="D168" s="229"/>
      <c r="F168" s="39"/>
      <c r="G168" s="39"/>
      <c r="H168" s="39"/>
      <c r="I168" s="39"/>
      <c r="J168" s="39"/>
    </row>
    <row r="169" spans="4:10" ht="15.75" customHeight="1">
      <c r="D169" s="229"/>
      <c r="F169" s="39"/>
      <c r="G169" s="39"/>
      <c r="H169" s="39"/>
      <c r="I169" s="39"/>
      <c r="J169" s="39"/>
    </row>
    <row r="170" spans="4:10" ht="15.75" customHeight="1">
      <c r="D170" s="229"/>
      <c r="F170" s="39"/>
      <c r="G170" s="39"/>
      <c r="H170" s="39"/>
      <c r="I170" s="39"/>
      <c r="J170" s="39"/>
    </row>
    <row r="171" spans="4:10" ht="15.75" customHeight="1">
      <c r="D171" s="229"/>
      <c r="F171" s="39"/>
      <c r="G171" s="39"/>
      <c r="H171" s="39"/>
      <c r="I171" s="39"/>
      <c r="J171" s="39"/>
    </row>
    <row r="172" spans="4:10" ht="15.75" customHeight="1">
      <c r="D172" s="229"/>
      <c r="F172" s="39"/>
      <c r="G172" s="39"/>
      <c r="H172" s="39"/>
      <c r="I172" s="39"/>
      <c r="J172" s="39"/>
    </row>
    <row r="173" spans="4:10" ht="15.75" customHeight="1">
      <c r="D173" s="229"/>
      <c r="F173" s="39"/>
      <c r="G173" s="39"/>
      <c r="H173" s="39"/>
      <c r="I173" s="39"/>
      <c r="J173" s="39"/>
    </row>
    <row r="174" spans="4:10" ht="15.75" customHeight="1">
      <c r="D174" s="229"/>
      <c r="F174" s="39"/>
      <c r="G174" s="39"/>
      <c r="H174" s="39"/>
      <c r="I174" s="39"/>
      <c r="J174" s="39"/>
    </row>
    <row r="175" spans="4:10" ht="15.75" customHeight="1">
      <c r="D175" s="229"/>
      <c r="F175" s="39"/>
      <c r="G175" s="39"/>
      <c r="H175" s="39"/>
      <c r="I175" s="39"/>
      <c r="J175" s="39"/>
    </row>
    <row r="176" spans="4:10" ht="15.75" customHeight="1">
      <c r="D176" s="229"/>
      <c r="F176" s="39"/>
      <c r="G176" s="39"/>
      <c r="H176" s="39"/>
      <c r="I176" s="39"/>
      <c r="J176" s="39"/>
    </row>
    <row r="177" spans="4:10" ht="15.75" customHeight="1">
      <c r="D177" s="229"/>
      <c r="F177" s="39"/>
      <c r="G177" s="39"/>
      <c r="H177" s="39"/>
      <c r="I177" s="39"/>
      <c r="J177" s="39"/>
    </row>
    <row r="178" spans="4:10" ht="15.75" customHeight="1">
      <c r="D178" s="229"/>
      <c r="F178" s="39"/>
      <c r="G178" s="39"/>
      <c r="H178" s="39"/>
      <c r="I178" s="39"/>
      <c r="J178" s="39"/>
    </row>
    <row r="179" spans="4:10" ht="15.75" customHeight="1">
      <c r="D179" s="229"/>
      <c r="F179" s="39"/>
      <c r="G179" s="39"/>
      <c r="H179" s="39"/>
      <c r="I179" s="39"/>
      <c r="J179" s="39"/>
    </row>
    <row r="180" spans="4:10" ht="15.75" customHeight="1">
      <c r="D180" s="229"/>
      <c r="F180" s="39"/>
      <c r="G180" s="39"/>
      <c r="H180" s="39"/>
      <c r="I180" s="39"/>
      <c r="J180" s="39"/>
    </row>
    <row r="181" spans="4:10" ht="15.75" customHeight="1">
      <c r="D181" s="229"/>
      <c r="F181" s="39"/>
      <c r="G181" s="39"/>
      <c r="H181" s="39"/>
      <c r="I181" s="39"/>
      <c r="J181" s="39"/>
    </row>
    <row r="182" spans="4:10" ht="15.75" customHeight="1">
      <c r="D182" s="229"/>
      <c r="F182" s="39"/>
      <c r="G182" s="39"/>
      <c r="H182" s="39"/>
      <c r="I182" s="39"/>
      <c r="J182" s="39"/>
    </row>
    <row r="183" spans="4:10" ht="15.75" customHeight="1">
      <c r="D183" s="229"/>
      <c r="F183" s="39"/>
      <c r="G183" s="39"/>
      <c r="H183" s="39"/>
      <c r="I183" s="39"/>
      <c r="J183" s="39"/>
    </row>
    <row r="184" spans="4:10" ht="15.75" customHeight="1">
      <c r="D184" s="229"/>
      <c r="F184" s="39"/>
      <c r="G184" s="39"/>
      <c r="H184" s="39"/>
      <c r="I184" s="39"/>
      <c r="J184" s="39"/>
    </row>
    <row r="185" spans="4:10" ht="15.75" customHeight="1">
      <c r="D185" s="229"/>
      <c r="F185" s="39"/>
      <c r="G185" s="39"/>
      <c r="H185" s="39"/>
      <c r="I185" s="39"/>
      <c r="J185" s="39"/>
    </row>
    <row r="186" spans="4:10" ht="15.75" customHeight="1">
      <c r="D186" s="229"/>
      <c r="F186" s="39"/>
      <c r="G186" s="39"/>
      <c r="H186" s="39"/>
      <c r="I186" s="39"/>
      <c r="J186" s="39"/>
    </row>
    <row r="187" spans="4:10" ht="15.75" customHeight="1">
      <c r="D187" s="229"/>
      <c r="F187" s="39"/>
      <c r="G187" s="39"/>
      <c r="H187" s="39"/>
      <c r="I187" s="39"/>
      <c r="J187" s="39"/>
    </row>
    <row r="188" spans="4:10" ht="15.75" customHeight="1">
      <c r="D188" s="229"/>
      <c r="F188" s="39"/>
      <c r="G188" s="39"/>
      <c r="H188" s="39"/>
      <c r="I188" s="39"/>
      <c r="J188" s="39"/>
    </row>
    <row r="189" spans="4:10" ht="15.75" customHeight="1">
      <c r="D189" s="229"/>
      <c r="F189" s="39"/>
      <c r="G189" s="39"/>
      <c r="H189" s="39"/>
      <c r="I189" s="39"/>
      <c r="J189" s="39"/>
    </row>
    <row r="190" spans="4:10" ht="15.75" customHeight="1">
      <c r="D190" s="229"/>
      <c r="F190" s="39"/>
      <c r="G190" s="39"/>
      <c r="H190" s="39"/>
      <c r="I190" s="39"/>
      <c r="J190" s="39"/>
    </row>
    <row r="191" spans="4:10" ht="15.75" customHeight="1">
      <c r="D191" s="229"/>
      <c r="F191" s="39"/>
      <c r="G191" s="39"/>
      <c r="H191" s="39"/>
      <c r="I191" s="39"/>
      <c r="J191" s="39"/>
    </row>
    <row r="192" spans="4:10" ht="15.75" customHeight="1">
      <c r="D192" s="229"/>
      <c r="F192" s="39"/>
      <c r="G192" s="39"/>
      <c r="H192" s="39"/>
      <c r="I192" s="39"/>
      <c r="J192" s="39"/>
    </row>
    <row r="193" spans="4:10" ht="15.75" customHeight="1">
      <c r="D193" s="229"/>
      <c r="F193" s="39"/>
      <c r="G193" s="39"/>
      <c r="H193" s="39"/>
      <c r="I193" s="39"/>
      <c r="J193" s="39"/>
    </row>
    <row r="194" spans="4:10" ht="15.75" customHeight="1">
      <c r="D194" s="229"/>
      <c r="F194" s="39"/>
      <c r="G194" s="39"/>
      <c r="H194" s="39"/>
      <c r="I194" s="39"/>
      <c r="J194" s="39"/>
    </row>
    <row r="195" spans="4:10" ht="15.75" customHeight="1">
      <c r="D195" s="229"/>
      <c r="F195" s="39"/>
      <c r="G195" s="39"/>
      <c r="H195" s="39"/>
      <c r="I195" s="39"/>
      <c r="J195" s="39"/>
    </row>
    <row r="196" spans="4:10" ht="15.75" customHeight="1">
      <c r="D196" s="229"/>
      <c r="F196" s="39"/>
      <c r="G196" s="39"/>
      <c r="H196" s="39"/>
      <c r="I196" s="39"/>
      <c r="J196" s="39"/>
    </row>
    <row r="197" spans="4:10" ht="15.75" customHeight="1">
      <c r="D197" s="229"/>
      <c r="F197" s="39"/>
      <c r="G197" s="39"/>
      <c r="H197" s="39"/>
      <c r="I197" s="39"/>
      <c r="J197" s="39"/>
    </row>
    <row r="198" spans="4:10" ht="15.75" customHeight="1">
      <c r="D198" s="229"/>
      <c r="F198" s="39"/>
      <c r="G198" s="39"/>
      <c r="H198" s="39"/>
      <c r="I198" s="39"/>
      <c r="J198" s="39"/>
    </row>
    <row r="199" spans="4:10" ht="15.75" customHeight="1">
      <c r="D199" s="229"/>
      <c r="F199" s="39"/>
      <c r="G199" s="39"/>
      <c r="H199" s="39"/>
      <c r="I199" s="39"/>
      <c r="J199" s="39"/>
    </row>
    <row r="200" spans="4:10" ht="15.75" customHeight="1">
      <c r="D200" s="229"/>
      <c r="F200" s="39"/>
      <c r="G200" s="39"/>
      <c r="H200" s="39"/>
      <c r="I200" s="39"/>
      <c r="J200" s="39"/>
    </row>
    <row r="201" spans="4:10" ht="15.75" customHeight="1">
      <c r="D201" s="229"/>
      <c r="F201" s="39"/>
      <c r="G201" s="39"/>
      <c r="H201" s="39"/>
      <c r="I201" s="39"/>
      <c r="J201" s="39"/>
    </row>
    <row r="202" spans="4:10" ht="15.75" customHeight="1">
      <c r="D202" s="229"/>
      <c r="F202" s="39"/>
      <c r="G202" s="39"/>
      <c r="H202" s="39"/>
      <c r="I202" s="39"/>
      <c r="J202" s="39"/>
    </row>
    <row r="203" spans="4:10" ht="15.75" customHeight="1">
      <c r="D203" s="229"/>
      <c r="F203" s="39"/>
      <c r="G203" s="39"/>
      <c r="H203" s="39"/>
      <c r="I203" s="39"/>
      <c r="J203" s="39"/>
    </row>
    <row r="204" spans="4:10" ht="15.75" customHeight="1">
      <c r="D204" s="229"/>
      <c r="F204" s="39"/>
      <c r="G204" s="39"/>
      <c r="H204" s="39"/>
      <c r="I204" s="39"/>
      <c r="J204" s="39"/>
    </row>
    <row r="205" spans="4:10" ht="15.75" customHeight="1">
      <c r="D205" s="229"/>
      <c r="F205" s="39"/>
      <c r="G205" s="39"/>
      <c r="H205" s="39"/>
      <c r="I205" s="39"/>
      <c r="J205" s="39"/>
    </row>
    <row r="206" spans="4:10" ht="15.75" customHeight="1">
      <c r="D206" s="229"/>
      <c r="F206" s="39"/>
      <c r="G206" s="39"/>
      <c r="H206" s="39"/>
      <c r="I206" s="39"/>
      <c r="J206" s="39"/>
    </row>
    <row r="207" spans="4:10" ht="15.75" customHeight="1">
      <c r="D207" s="229"/>
      <c r="F207" s="39"/>
      <c r="G207" s="39"/>
      <c r="H207" s="39"/>
      <c r="I207" s="39"/>
      <c r="J207" s="39"/>
    </row>
    <row r="208" spans="4:10" ht="15.75" customHeight="1">
      <c r="D208" s="229"/>
      <c r="F208" s="39"/>
      <c r="G208" s="39"/>
      <c r="H208" s="39"/>
      <c r="I208" s="39"/>
      <c r="J208" s="39"/>
    </row>
    <row r="209" spans="4:10" ht="15.75" customHeight="1">
      <c r="D209" s="229"/>
      <c r="F209" s="39"/>
      <c r="G209" s="39"/>
      <c r="H209" s="39"/>
      <c r="I209" s="39"/>
      <c r="J209" s="39"/>
    </row>
    <row r="210" spans="4:10" ht="15.75" customHeight="1">
      <c r="D210" s="229"/>
      <c r="F210" s="39"/>
      <c r="G210" s="39"/>
      <c r="H210" s="39"/>
      <c r="I210" s="39"/>
      <c r="J210" s="39"/>
    </row>
    <row r="211" spans="4:10" ht="15.75" customHeight="1">
      <c r="D211" s="229"/>
      <c r="F211" s="39"/>
      <c r="G211" s="39"/>
      <c r="H211" s="39"/>
      <c r="I211" s="39"/>
      <c r="J211" s="39"/>
    </row>
    <row r="212" spans="4:10" ht="15.75" customHeight="1">
      <c r="D212" s="229"/>
      <c r="F212" s="39"/>
      <c r="G212" s="39"/>
      <c r="H212" s="39"/>
      <c r="I212" s="39"/>
      <c r="J212" s="39"/>
    </row>
    <row r="213" spans="4:10" ht="15.75" customHeight="1">
      <c r="D213" s="229"/>
      <c r="F213" s="39"/>
      <c r="G213" s="39"/>
      <c r="H213" s="39"/>
      <c r="I213" s="39"/>
      <c r="J213" s="39"/>
    </row>
    <row r="214" spans="4:10" ht="15.75" customHeight="1">
      <c r="D214" s="229"/>
      <c r="F214" s="39"/>
      <c r="G214" s="39"/>
      <c r="H214" s="39"/>
      <c r="I214" s="39"/>
      <c r="J214" s="39"/>
    </row>
    <row r="215" spans="4:10" ht="15.75" customHeight="1">
      <c r="D215" s="229"/>
      <c r="F215" s="39"/>
      <c r="G215" s="39"/>
      <c r="H215" s="39"/>
      <c r="I215" s="39"/>
      <c r="J215" s="39"/>
    </row>
    <row r="216" spans="4:10" ht="15.75" customHeight="1">
      <c r="D216" s="229"/>
      <c r="F216" s="39"/>
      <c r="G216" s="39"/>
      <c r="H216" s="39"/>
      <c r="I216" s="39"/>
      <c r="J216" s="39"/>
    </row>
    <row r="217" spans="4:10" ht="15.75" customHeight="1">
      <c r="D217" s="229"/>
      <c r="F217" s="39"/>
      <c r="G217" s="39"/>
      <c r="H217" s="39"/>
      <c r="I217" s="39"/>
      <c r="J217" s="39"/>
    </row>
    <row r="218" spans="4:10" ht="15.75" customHeight="1">
      <c r="D218" s="229"/>
      <c r="F218" s="39"/>
      <c r="G218" s="39"/>
      <c r="H218" s="39"/>
      <c r="I218" s="39"/>
      <c r="J218" s="39"/>
    </row>
    <row r="219" spans="4:10" ht="15.75" customHeight="1">
      <c r="D219" s="229"/>
      <c r="F219" s="39"/>
      <c r="G219" s="39"/>
      <c r="H219" s="39"/>
      <c r="I219" s="39"/>
      <c r="J219" s="39"/>
    </row>
    <row r="220" spans="4:10" ht="15.75" customHeight="1">
      <c r="D220" s="229"/>
      <c r="F220" s="39"/>
      <c r="G220" s="39"/>
      <c r="H220" s="39"/>
      <c r="I220" s="39"/>
      <c r="J220" s="39"/>
    </row>
    <row r="221" spans="4:10" ht="15.75" customHeight="1">
      <c r="D221" s="229"/>
      <c r="F221" s="39"/>
      <c r="G221" s="39"/>
      <c r="H221" s="39"/>
      <c r="I221" s="39"/>
      <c r="J221" s="39"/>
    </row>
    <row r="222" spans="4:10" ht="15.75" customHeight="1">
      <c r="D222" s="229"/>
      <c r="F222" s="39"/>
      <c r="G222" s="39"/>
      <c r="H222" s="39"/>
      <c r="I222" s="39"/>
      <c r="J222" s="39"/>
    </row>
    <row r="223" spans="4:10" ht="15.75" customHeight="1">
      <c r="D223" s="229"/>
      <c r="F223" s="39"/>
      <c r="G223" s="39"/>
      <c r="H223" s="39"/>
      <c r="I223" s="39"/>
      <c r="J223" s="39"/>
    </row>
    <row r="224" spans="4:10" ht="15.75" customHeight="1">
      <c r="D224" s="229"/>
      <c r="F224" s="39"/>
      <c r="G224" s="39"/>
      <c r="H224" s="39"/>
      <c r="I224" s="39"/>
      <c r="J224" s="39"/>
    </row>
    <row r="225" spans="4:10" ht="15.75" customHeight="1">
      <c r="D225" s="229"/>
      <c r="F225" s="39"/>
      <c r="G225" s="39"/>
      <c r="H225" s="39"/>
      <c r="I225" s="39"/>
      <c r="J225" s="39"/>
    </row>
    <row r="226" spans="4:10" ht="15.75" customHeight="1">
      <c r="D226" s="229"/>
      <c r="F226" s="39"/>
      <c r="G226" s="39"/>
      <c r="H226" s="39"/>
      <c r="I226" s="39"/>
      <c r="J226" s="39"/>
    </row>
    <row r="227" spans="4:10" ht="15.75" customHeight="1">
      <c r="D227" s="229"/>
      <c r="F227" s="39"/>
      <c r="G227" s="39"/>
      <c r="H227" s="39"/>
      <c r="I227" s="39"/>
      <c r="J227" s="39"/>
    </row>
    <row r="228" spans="4:10" ht="15.75" customHeight="1">
      <c r="D228" s="229"/>
      <c r="F228" s="39"/>
      <c r="G228" s="39"/>
      <c r="H228" s="39"/>
      <c r="I228" s="39"/>
      <c r="J228" s="39"/>
    </row>
    <row r="229" spans="4:10" ht="15.75" customHeight="1">
      <c r="D229" s="229"/>
      <c r="F229" s="39"/>
      <c r="G229" s="39"/>
      <c r="H229" s="39"/>
      <c r="I229" s="39"/>
      <c r="J229" s="39"/>
    </row>
    <row r="230" spans="4:10" ht="15.75" customHeight="1">
      <c r="D230" s="229"/>
      <c r="F230" s="39"/>
      <c r="G230" s="39"/>
      <c r="H230" s="39"/>
      <c r="I230" s="39"/>
      <c r="J230" s="39"/>
    </row>
    <row r="231" spans="4:10" ht="15.75" customHeight="1">
      <c r="D231" s="229"/>
      <c r="F231" s="39"/>
      <c r="G231" s="39"/>
      <c r="H231" s="39"/>
      <c r="I231" s="39"/>
      <c r="J231" s="39"/>
    </row>
    <row r="232" spans="4:10" ht="15.75" customHeight="1">
      <c r="D232" s="229"/>
      <c r="F232" s="39"/>
      <c r="G232" s="39"/>
      <c r="H232" s="39"/>
      <c r="I232" s="39"/>
      <c r="J232" s="39"/>
    </row>
    <row r="233" spans="4:10" ht="15.75" customHeight="1">
      <c r="D233" s="229"/>
      <c r="F233" s="39"/>
      <c r="G233" s="39"/>
      <c r="H233" s="39"/>
      <c r="I233" s="39"/>
      <c r="J233" s="39"/>
    </row>
    <row r="234" spans="4:10" ht="15.75" customHeight="1">
      <c r="D234" s="229"/>
      <c r="F234" s="39"/>
      <c r="G234" s="39"/>
      <c r="H234" s="39"/>
      <c r="I234" s="39"/>
      <c r="J234" s="39"/>
    </row>
    <row r="235" spans="4:10" ht="15.75" customHeight="1">
      <c r="D235" s="229"/>
      <c r="F235" s="39"/>
      <c r="G235" s="39"/>
      <c r="H235" s="39"/>
      <c r="I235" s="39"/>
      <c r="J235" s="39"/>
    </row>
    <row r="236" spans="4:10" ht="15.75" customHeight="1">
      <c r="D236" s="229"/>
      <c r="F236" s="39"/>
      <c r="G236" s="39"/>
      <c r="H236" s="39"/>
      <c r="I236" s="39"/>
      <c r="J236" s="39"/>
    </row>
    <row r="237" spans="4:10" ht="15.75" customHeight="1">
      <c r="D237" s="229"/>
      <c r="F237" s="39"/>
      <c r="G237" s="39"/>
      <c r="H237" s="39"/>
      <c r="I237" s="39"/>
      <c r="J237" s="39"/>
    </row>
    <row r="238" spans="4:10" ht="15.75" customHeight="1">
      <c r="D238" s="229"/>
      <c r="F238" s="39"/>
      <c r="G238" s="39"/>
      <c r="H238" s="39"/>
      <c r="I238" s="39"/>
      <c r="J238" s="39"/>
    </row>
    <row r="239" spans="4:10" ht="15.75" customHeight="1">
      <c r="D239" s="229"/>
      <c r="F239" s="39"/>
      <c r="G239" s="39"/>
      <c r="H239" s="39"/>
      <c r="I239" s="39"/>
      <c r="J239" s="39"/>
    </row>
    <row r="240" spans="4:10" ht="15.75" customHeight="1">
      <c r="D240" s="229"/>
      <c r="F240" s="39"/>
      <c r="G240" s="39"/>
      <c r="H240" s="39"/>
      <c r="I240" s="39"/>
      <c r="J240" s="39"/>
    </row>
    <row r="241" spans="4:10" ht="15.75" customHeight="1">
      <c r="D241" s="229"/>
      <c r="F241" s="39"/>
      <c r="G241" s="39"/>
      <c r="H241" s="39"/>
      <c r="I241" s="39"/>
      <c r="J241" s="39"/>
    </row>
    <row r="242" spans="4:10" ht="15.75" customHeight="1">
      <c r="D242" s="229"/>
      <c r="F242" s="39"/>
      <c r="G242" s="39"/>
      <c r="H242" s="39"/>
      <c r="I242" s="39"/>
      <c r="J242" s="39"/>
    </row>
    <row r="243" spans="4:10" ht="15.75" customHeight="1">
      <c r="D243" s="229"/>
      <c r="F243" s="39"/>
      <c r="G243" s="39"/>
      <c r="H243" s="39"/>
      <c r="I243" s="39"/>
      <c r="J243" s="39"/>
    </row>
    <row r="244" spans="4:10" ht="15.75" customHeight="1">
      <c r="D244" s="229"/>
      <c r="F244" s="39"/>
      <c r="G244" s="39"/>
      <c r="H244" s="39"/>
      <c r="I244" s="39"/>
      <c r="J244" s="39"/>
    </row>
    <row r="245" spans="4:10" ht="15.75" customHeight="1">
      <c r="D245" s="229"/>
      <c r="F245" s="39"/>
      <c r="G245" s="39"/>
      <c r="H245" s="39"/>
      <c r="I245" s="39"/>
      <c r="J245" s="39"/>
    </row>
    <row r="246" spans="4:10" ht="15.75" customHeight="1">
      <c r="D246" s="229"/>
      <c r="F246" s="39"/>
      <c r="G246" s="39"/>
      <c r="H246" s="39"/>
      <c r="I246" s="39"/>
      <c r="J246" s="39"/>
    </row>
    <row r="247" spans="4:10" ht="15.75" customHeight="1">
      <c r="D247" s="229"/>
      <c r="F247" s="39"/>
      <c r="G247" s="39"/>
      <c r="H247" s="39"/>
      <c r="I247" s="39"/>
      <c r="J247" s="39"/>
    </row>
    <row r="248" spans="4:10" ht="15.75" customHeight="1">
      <c r="D248" s="229"/>
      <c r="F248" s="39"/>
      <c r="G248" s="39"/>
      <c r="H248" s="39"/>
      <c r="I248" s="39"/>
      <c r="J248" s="39"/>
    </row>
    <row r="249" spans="4:10" ht="15.75" customHeight="1">
      <c r="D249" s="229"/>
      <c r="F249" s="39"/>
      <c r="G249" s="39"/>
      <c r="H249" s="39"/>
      <c r="I249" s="39"/>
      <c r="J249" s="39"/>
    </row>
    <row r="250" spans="4:10" ht="15.75" customHeight="1">
      <c r="D250" s="229"/>
      <c r="F250" s="39"/>
      <c r="G250" s="39"/>
      <c r="H250" s="39"/>
      <c r="I250" s="39"/>
      <c r="J250" s="39"/>
    </row>
    <row r="251" spans="4:10" ht="15.75" customHeight="1">
      <c r="D251" s="229"/>
      <c r="F251" s="39"/>
      <c r="G251" s="39"/>
      <c r="H251" s="39"/>
      <c r="I251" s="39"/>
      <c r="J251" s="39"/>
    </row>
    <row r="252" spans="4:10" ht="15.75" customHeight="1">
      <c r="D252" s="229"/>
      <c r="F252" s="39"/>
      <c r="G252" s="39"/>
      <c r="H252" s="39"/>
      <c r="I252" s="39"/>
      <c r="J252" s="39"/>
    </row>
    <row r="253" spans="4:10" ht="15.75" customHeight="1">
      <c r="D253" s="229"/>
      <c r="F253" s="39"/>
      <c r="G253" s="39"/>
      <c r="H253" s="39"/>
      <c r="I253" s="39"/>
      <c r="J253" s="39"/>
    </row>
    <row r="254" spans="4:10" ht="15.75" customHeight="1">
      <c r="D254" s="229"/>
      <c r="F254" s="39"/>
      <c r="G254" s="39"/>
      <c r="H254" s="39"/>
      <c r="I254" s="39"/>
      <c r="J254" s="39"/>
    </row>
    <row r="255" spans="4:10" ht="15.75" customHeight="1">
      <c r="D255" s="229"/>
      <c r="F255" s="39"/>
      <c r="G255" s="39"/>
      <c r="H255" s="39"/>
      <c r="I255" s="39"/>
      <c r="J255" s="39"/>
    </row>
    <row r="256" spans="4:10" ht="15.75" customHeight="1">
      <c r="D256" s="229"/>
      <c r="F256" s="39"/>
      <c r="G256" s="39"/>
      <c r="H256" s="39"/>
      <c r="I256" s="39"/>
      <c r="J256" s="39"/>
    </row>
    <row r="257" spans="4:10" ht="15.75" customHeight="1">
      <c r="D257" s="229"/>
      <c r="F257" s="39"/>
      <c r="G257" s="39"/>
      <c r="H257" s="39"/>
      <c r="I257" s="39"/>
      <c r="J257" s="39"/>
    </row>
    <row r="258" spans="4:10" ht="15.75" customHeight="1">
      <c r="D258" s="229"/>
      <c r="F258" s="39"/>
      <c r="G258" s="39"/>
      <c r="H258" s="39"/>
      <c r="I258" s="39"/>
      <c r="J258" s="39"/>
    </row>
    <row r="259" spans="4:10" ht="15.75" customHeight="1">
      <c r="D259" s="229"/>
      <c r="F259" s="39"/>
      <c r="G259" s="39"/>
      <c r="H259" s="39"/>
      <c r="I259" s="39"/>
      <c r="J259" s="39"/>
    </row>
    <row r="260" spans="4:10" ht="15.75" customHeight="1">
      <c r="D260" s="229"/>
      <c r="F260" s="39"/>
      <c r="G260" s="39"/>
      <c r="H260" s="39"/>
      <c r="I260" s="39"/>
      <c r="J260" s="39"/>
    </row>
    <row r="261" spans="4:10" ht="15.75" customHeight="1">
      <c r="D261" s="229"/>
      <c r="F261" s="39"/>
      <c r="G261" s="39"/>
      <c r="H261" s="39"/>
      <c r="I261" s="39"/>
      <c r="J261" s="39"/>
    </row>
    <row r="262" spans="4:10" ht="15.75" customHeight="1">
      <c r="D262" s="229"/>
      <c r="F262" s="39"/>
      <c r="G262" s="39"/>
      <c r="H262" s="39"/>
      <c r="I262" s="39"/>
      <c r="J262" s="39"/>
    </row>
    <row r="263" spans="4:10" ht="15.75" customHeight="1">
      <c r="D263" s="229"/>
      <c r="F263" s="39"/>
      <c r="G263" s="39"/>
      <c r="H263" s="39"/>
      <c r="I263" s="39"/>
      <c r="J263" s="39"/>
    </row>
    <row r="264" spans="4:10" ht="15.75" customHeight="1">
      <c r="D264" s="229"/>
      <c r="F264" s="39"/>
      <c r="G264" s="39"/>
      <c r="H264" s="39"/>
      <c r="I264" s="39"/>
      <c r="J264" s="39"/>
    </row>
    <row r="265" spans="4:10" ht="15.75" customHeight="1">
      <c r="D265" s="229"/>
      <c r="F265" s="39"/>
      <c r="G265" s="39"/>
      <c r="H265" s="39"/>
      <c r="I265" s="39"/>
      <c r="J265" s="39"/>
    </row>
    <row r="266" spans="4:10" ht="15.75" customHeight="1">
      <c r="D266" s="229"/>
      <c r="F266" s="39"/>
      <c r="G266" s="39"/>
      <c r="H266" s="39"/>
      <c r="I266" s="39"/>
      <c r="J266" s="39"/>
    </row>
    <row r="267" spans="4:10" ht="15.75" customHeight="1">
      <c r="D267" s="229"/>
      <c r="F267" s="39"/>
      <c r="G267" s="39"/>
      <c r="H267" s="39"/>
      <c r="I267" s="39"/>
      <c r="J267" s="39"/>
    </row>
    <row r="268" spans="4:10" ht="15.75" customHeight="1">
      <c r="D268" s="229"/>
      <c r="F268" s="39"/>
      <c r="G268" s="39"/>
      <c r="H268" s="39"/>
      <c r="I268" s="39"/>
      <c r="J268" s="39"/>
    </row>
    <row r="269" spans="4:10" ht="15.75" customHeight="1">
      <c r="D269" s="229"/>
      <c r="F269" s="39"/>
      <c r="G269" s="39"/>
      <c r="H269" s="39"/>
      <c r="I269" s="39"/>
      <c r="J269" s="39"/>
    </row>
    <row r="270" spans="4:10" ht="15.75" customHeight="1">
      <c r="D270" s="229"/>
      <c r="F270" s="39"/>
      <c r="G270" s="39"/>
      <c r="H270" s="39"/>
      <c r="I270" s="39"/>
      <c r="J270" s="39"/>
    </row>
    <row r="271" spans="4:10" ht="15.75" customHeight="1">
      <c r="D271" s="229"/>
      <c r="F271" s="39"/>
      <c r="G271" s="39"/>
      <c r="H271" s="39"/>
      <c r="I271" s="39"/>
      <c r="J271" s="39"/>
    </row>
    <row r="272" spans="4:10" ht="15.75" customHeight="1">
      <c r="D272" s="229"/>
      <c r="F272" s="39"/>
      <c r="G272" s="39"/>
      <c r="H272" s="39"/>
      <c r="I272" s="39"/>
      <c r="J272" s="39"/>
    </row>
    <row r="273" spans="4:10" ht="15.75" customHeight="1">
      <c r="D273" s="229"/>
      <c r="F273" s="39"/>
      <c r="G273" s="39"/>
      <c r="H273" s="39"/>
      <c r="I273" s="39"/>
      <c r="J273" s="39"/>
    </row>
    <row r="274" spans="4:10" ht="15.75" customHeight="1">
      <c r="D274" s="229"/>
      <c r="F274" s="39"/>
      <c r="G274" s="39"/>
      <c r="H274" s="39"/>
      <c r="I274" s="39"/>
      <c r="J274" s="39"/>
    </row>
    <row r="275" spans="4:10" ht="15.75" customHeight="1">
      <c r="D275" s="229"/>
      <c r="F275" s="39"/>
      <c r="G275" s="39"/>
      <c r="H275" s="39"/>
      <c r="I275" s="39"/>
      <c r="J275" s="39"/>
    </row>
    <row r="276" spans="4:10" ht="15.75" customHeight="1">
      <c r="D276" s="229"/>
      <c r="F276" s="39"/>
      <c r="G276" s="39"/>
      <c r="H276" s="39"/>
      <c r="I276" s="39"/>
      <c r="J276" s="39"/>
    </row>
    <row r="277" spans="4:10" ht="15.75" customHeight="1">
      <c r="D277" s="229"/>
      <c r="F277" s="39"/>
      <c r="G277" s="39"/>
      <c r="H277" s="39"/>
      <c r="I277" s="39"/>
      <c r="J277" s="39"/>
    </row>
    <row r="278" spans="4:10" ht="15.75" customHeight="1">
      <c r="D278" s="229"/>
      <c r="F278" s="39"/>
      <c r="G278" s="39"/>
      <c r="H278" s="39"/>
      <c r="I278" s="39"/>
      <c r="J278" s="39"/>
    </row>
    <row r="279" spans="4:10" ht="15.75" customHeight="1">
      <c r="D279" s="229"/>
      <c r="F279" s="39"/>
      <c r="G279" s="39"/>
      <c r="H279" s="39"/>
      <c r="I279" s="39"/>
      <c r="J279" s="39"/>
    </row>
    <row r="280" spans="4:10" ht="15.75" customHeight="1">
      <c r="D280" s="229"/>
      <c r="F280" s="39"/>
      <c r="G280" s="39"/>
      <c r="H280" s="39"/>
      <c r="I280" s="39"/>
      <c r="J280" s="39"/>
    </row>
    <row r="281" spans="4:10" ht="15.75" customHeight="1">
      <c r="D281" s="229"/>
      <c r="F281" s="39"/>
      <c r="G281" s="39"/>
      <c r="H281" s="39"/>
      <c r="I281" s="39"/>
      <c r="J281" s="39"/>
    </row>
    <row r="282" spans="4:10" ht="15.75" customHeight="1">
      <c r="D282" s="229"/>
      <c r="F282" s="39"/>
      <c r="G282" s="39"/>
      <c r="H282" s="39"/>
      <c r="I282" s="39"/>
      <c r="J282" s="39"/>
    </row>
    <row r="283" spans="4:10" ht="15.75" customHeight="1">
      <c r="D283" s="229"/>
      <c r="F283" s="39"/>
      <c r="G283" s="39"/>
      <c r="H283" s="39"/>
      <c r="I283" s="39"/>
      <c r="J283" s="39"/>
    </row>
    <row r="284" spans="4:10" ht="15.75" customHeight="1">
      <c r="D284" s="229"/>
      <c r="F284" s="39"/>
      <c r="G284" s="39"/>
      <c r="H284" s="39"/>
      <c r="I284" s="39"/>
      <c r="J284" s="39"/>
    </row>
    <row r="285" spans="4:10" ht="15.75" customHeight="1">
      <c r="D285" s="229"/>
      <c r="F285" s="39"/>
      <c r="G285" s="39"/>
      <c r="H285" s="39"/>
      <c r="I285" s="39"/>
      <c r="J285" s="39"/>
    </row>
    <row r="286" spans="4:10" ht="15.75" customHeight="1">
      <c r="D286" s="229"/>
      <c r="F286" s="39"/>
      <c r="G286" s="39"/>
      <c r="H286" s="39"/>
      <c r="I286" s="39"/>
      <c r="J286" s="39"/>
    </row>
    <row r="287" spans="4:10" ht="15.75" customHeight="1">
      <c r="D287" s="229"/>
      <c r="F287" s="39"/>
      <c r="G287" s="39"/>
      <c r="H287" s="39"/>
      <c r="I287" s="39"/>
      <c r="J287" s="39"/>
    </row>
    <row r="288" spans="4:10" ht="15.75" customHeight="1">
      <c r="D288" s="229"/>
      <c r="F288" s="39"/>
      <c r="G288" s="39"/>
      <c r="H288" s="39"/>
      <c r="I288" s="39"/>
      <c r="J288" s="39"/>
    </row>
    <row r="289" spans="4:10" ht="15.75" customHeight="1">
      <c r="D289" s="229"/>
      <c r="F289" s="39"/>
      <c r="G289" s="39"/>
      <c r="H289" s="39"/>
      <c r="I289" s="39"/>
      <c r="J289" s="39"/>
    </row>
    <row r="290" spans="4:10" ht="15.75" customHeight="1">
      <c r="D290" s="229"/>
      <c r="F290" s="39"/>
      <c r="G290" s="39"/>
      <c r="H290" s="39"/>
      <c r="I290" s="39"/>
      <c r="J290" s="39"/>
    </row>
    <row r="291" spans="4:10" ht="15.75" customHeight="1">
      <c r="D291" s="229"/>
      <c r="F291" s="39"/>
      <c r="G291" s="39"/>
      <c r="H291" s="39"/>
      <c r="I291" s="39"/>
      <c r="J291" s="39"/>
    </row>
    <row r="292" spans="4:10" ht="15.75" customHeight="1">
      <c r="D292" s="229"/>
      <c r="F292" s="39"/>
      <c r="G292" s="39"/>
      <c r="H292" s="39"/>
      <c r="I292" s="39"/>
      <c r="J292" s="39"/>
    </row>
    <row r="293" spans="4:10" ht="15.75" customHeight="1">
      <c r="D293" s="229"/>
      <c r="F293" s="39"/>
      <c r="G293" s="39"/>
      <c r="H293" s="39"/>
      <c r="I293" s="39"/>
      <c r="J293" s="39"/>
    </row>
    <row r="294" spans="4:10" ht="15.75" customHeight="1">
      <c r="D294" s="229"/>
      <c r="F294" s="39"/>
      <c r="G294" s="39"/>
      <c r="H294" s="39"/>
      <c r="I294" s="39"/>
      <c r="J294" s="39"/>
    </row>
    <row r="295" spans="4:10" ht="15.75" customHeight="1">
      <c r="D295" s="229"/>
      <c r="F295" s="39"/>
      <c r="G295" s="39"/>
      <c r="H295" s="39"/>
      <c r="I295" s="39"/>
      <c r="J295" s="39"/>
    </row>
    <row r="296" spans="4:10" ht="15.75" customHeight="1">
      <c r="D296" s="229"/>
      <c r="F296" s="39"/>
      <c r="G296" s="39"/>
      <c r="H296" s="39"/>
      <c r="I296" s="39"/>
      <c r="J296" s="39"/>
    </row>
    <row r="297" spans="4:10" ht="15.75" customHeight="1">
      <c r="D297" s="229"/>
      <c r="F297" s="39"/>
      <c r="G297" s="39"/>
      <c r="H297" s="39"/>
      <c r="I297" s="39"/>
      <c r="J297" s="39"/>
    </row>
    <row r="298" spans="4:10" ht="15.75" customHeight="1">
      <c r="D298" s="229"/>
      <c r="F298" s="39"/>
      <c r="G298" s="39"/>
      <c r="H298" s="39"/>
      <c r="I298" s="39"/>
      <c r="J298" s="39"/>
    </row>
    <row r="299" spans="4:10" ht="15.75" customHeight="1">
      <c r="D299" s="229"/>
      <c r="F299" s="39"/>
      <c r="G299" s="39"/>
      <c r="H299" s="39"/>
      <c r="I299" s="39"/>
      <c r="J299" s="39"/>
    </row>
    <row r="300" spans="4:10" ht="15.75" customHeight="1">
      <c r="D300" s="229"/>
      <c r="F300" s="39"/>
      <c r="G300" s="39"/>
      <c r="H300" s="39"/>
      <c r="I300" s="39"/>
      <c r="J300" s="39"/>
    </row>
    <row r="301" spans="4:10" ht="15.75" customHeight="1">
      <c r="D301" s="229"/>
      <c r="F301" s="39"/>
      <c r="G301" s="39"/>
      <c r="H301" s="39"/>
      <c r="I301" s="39"/>
      <c r="J301" s="39"/>
    </row>
    <row r="302" spans="4:10" ht="15.75" customHeight="1">
      <c r="D302" s="229"/>
      <c r="F302" s="39"/>
      <c r="G302" s="39"/>
      <c r="H302" s="39"/>
      <c r="I302" s="39"/>
      <c r="J302" s="39"/>
    </row>
    <row r="303" spans="4:10" ht="15.75" customHeight="1">
      <c r="D303" s="229"/>
      <c r="F303" s="39"/>
      <c r="G303" s="39"/>
      <c r="H303" s="39"/>
      <c r="I303" s="39"/>
      <c r="J303" s="39"/>
    </row>
    <row r="304" spans="4:10" ht="15.75" customHeight="1">
      <c r="D304" s="229"/>
      <c r="F304" s="39"/>
      <c r="G304" s="39"/>
      <c r="H304" s="39"/>
      <c r="I304" s="39"/>
      <c r="J304" s="39"/>
    </row>
    <row r="305" spans="4:10" ht="15.75" customHeight="1">
      <c r="D305" s="229"/>
      <c r="F305" s="39"/>
      <c r="G305" s="39"/>
      <c r="H305" s="39"/>
      <c r="I305" s="39"/>
      <c r="J305" s="39"/>
    </row>
    <row r="306" spans="4:10" ht="15.75" customHeight="1">
      <c r="D306" s="229"/>
      <c r="F306" s="39"/>
      <c r="G306" s="39"/>
      <c r="H306" s="39"/>
      <c r="I306" s="39"/>
      <c r="J306" s="39"/>
    </row>
    <row r="307" spans="4:10" ht="15.75" customHeight="1">
      <c r="D307" s="229"/>
      <c r="F307" s="39"/>
      <c r="G307" s="39"/>
      <c r="H307" s="39"/>
      <c r="I307" s="39"/>
      <c r="J307" s="39"/>
    </row>
    <row r="308" spans="4:10" ht="15.75" customHeight="1">
      <c r="D308" s="229"/>
      <c r="F308" s="39"/>
      <c r="G308" s="39"/>
      <c r="H308" s="39"/>
      <c r="I308" s="39"/>
      <c r="J308" s="39"/>
    </row>
    <row r="309" spans="4:10" ht="15.75" customHeight="1">
      <c r="D309" s="229"/>
      <c r="F309" s="39"/>
      <c r="G309" s="39"/>
      <c r="H309" s="39"/>
      <c r="I309" s="39"/>
      <c r="J309" s="39"/>
    </row>
    <row r="310" spans="4:10" ht="15.75" customHeight="1">
      <c r="D310" s="229"/>
      <c r="F310" s="39"/>
      <c r="G310" s="39"/>
      <c r="H310" s="39"/>
      <c r="I310" s="39"/>
      <c r="J310" s="39"/>
    </row>
    <row r="311" spans="4:10" ht="15.75" customHeight="1">
      <c r="D311" s="229"/>
      <c r="F311" s="39"/>
      <c r="G311" s="39"/>
      <c r="H311" s="39"/>
      <c r="I311" s="39"/>
      <c r="J311" s="39"/>
    </row>
    <row r="312" spans="4:10" ht="15.75" customHeight="1">
      <c r="D312" s="229"/>
      <c r="F312" s="39"/>
      <c r="G312" s="39"/>
      <c r="H312" s="39"/>
      <c r="I312" s="39"/>
      <c r="J312" s="39"/>
    </row>
    <row r="313" spans="4:10" ht="15.75" customHeight="1">
      <c r="D313" s="229"/>
      <c r="F313" s="39"/>
      <c r="G313" s="39"/>
      <c r="H313" s="39"/>
      <c r="I313" s="39"/>
      <c r="J313" s="39"/>
    </row>
    <row r="314" spans="4:10" ht="15.75" customHeight="1">
      <c r="D314" s="229"/>
      <c r="F314" s="39"/>
      <c r="G314" s="39"/>
      <c r="H314" s="39"/>
      <c r="I314" s="39"/>
      <c r="J314" s="39"/>
    </row>
    <row r="315" spans="4:10" ht="15.75" customHeight="1">
      <c r="D315" s="229"/>
      <c r="F315" s="39"/>
      <c r="G315" s="39"/>
      <c r="H315" s="39"/>
      <c r="I315" s="39"/>
      <c r="J315" s="39"/>
    </row>
    <row r="316" spans="4:10" ht="15.75" customHeight="1">
      <c r="D316" s="229"/>
      <c r="F316" s="39"/>
      <c r="G316" s="39"/>
      <c r="H316" s="39"/>
      <c r="I316" s="39"/>
      <c r="J316" s="39"/>
    </row>
    <row r="317" spans="4:10" ht="15.75" customHeight="1">
      <c r="D317" s="229"/>
      <c r="F317" s="39"/>
      <c r="G317" s="39"/>
      <c r="H317" s="39"/>
      <c r="I317" s="39"/>
      <c r="J317" s="39"/>
    </row>
    <row r="318" spans="4:10" ht="15.75" customHeight="1">
      <c r="D318" s="229"/>
      <c r="F318" s="39"/>
      <c r="G318" s="39"/>
      <c r="H318" s="39"/>
      <c r="I318" s="39"/>
      <c r="J318" s="39"/>
    </row>
    <row r="319" spans="4:10" ht="15.75" customHeight="1">
      <c r="D319" s="229"/>
      <c r="F319" s="39"/>
      <c r="G319" s="39"/>
      <c r="H319" s="39"/>
      <c r="I319" s="39"/>
      <c r="J319" s="39"/>
    </row>
    <row r="320" spans="4:10" ht="15.75" customHeight="1">
      <c r="D320" s="229"/>
      <c r="F320" s="39"/>
      <c r="G320" s="39"/>
      <c r="H320" s="39"/>
      <c r="I320" s="39"/>
      <c r="J320" s="39"/>
    </row>
    <row r="321" spans="4:10" ht="15.75" customHeight="1">
      <c r="D321" s="229"/>
      <c r="F321" s="39"/>
      <c r="G321" s="39"/>
      <c r="H321" s="39"/>
      <c r="I321" s="39"/>
      <c r="J321" s="39"/>
    </row>
    <row r="322" spans="4:10" ht="15.75" customHeight="1">
      <c r="D322" s="229"/>
      <c r="F322" s="39"/>
      <c r="G322" s="39"/>
      <c r="H322" s="39"/>
      <c r="I322" s="39"/>
      <c r="J322" s="39"/>
    </row>
    <row r="323" spans="4:10" ht="15.75" customHeight="1">
      <c r="D323" s="229"/>
      <c r="F323" s="39"/>
      <c r="G323" s="39"/>
      <c r="H323" s="39"/>
      <c r="I323" s="39"/>
      <c r="J323" s="39"/>
    </row>
    <row r="324" spans="4:10" ht="15.75" customHeight="1">
      <c r="D324" s="229"/>
      <c r="F324" s="39"/>
      <c r="G324" s="39"/>
      <c r="H324" s="39"/>
      <c r="I324" s="39"/>
      <c r="J324" s="39"/>
    </row>
    <row r="325" spans="4:10" ht="15.75" customHeight="1">
      <c r="D325" s="229"/>
      <c r="F325" s="39"/>
      <c r="G325" s="39"/>
      <c r="H325" s="39"/>
      <c r="I325" s="39"/>
      <c r="J325" s="39"/>
    </row>
    <row r="326" spans="4:10" ht="15.75" customHeight="1">
      <c r="D326" s="229"/>
      <c r="F326" s="39"/>
      <c r="G326" s="39"/>
      <c r="H326" s="39"/>
      <c r="I326" s="39"/>
      <c r="J326" s="39"/>
    </row>
    <row r="327" spans="4:10" ht="15.75" customHeight="1">
      <c r="D327" s="229"/>
      <c r="F327" s="39"/>
      <c r="G327" s="39"/>
      <c r="H327" s="39"/>
      <c r="I327" s="39"/>
      <c r="J327" s="39"/>
    </row>
    <row r="328" spans="4:10" ht="15.75" customHeight="1">
      <c r="D328" s="229"/>
      <c r="F328" s="39"/>
      <c r="G328" s="39"/>
      <c r="H328" s="39"/>
      <c r="I328" s="39"/>
      <c r="J328" s="39"/>
    </row>
    <row r="329" spans="4:10" ht="15.75" customHeight="1">
      <c r="D329" s="229"/>
      <c r="F329" s="39"/>
      <c r="G329" s="39"/>
      <c r="H329" s="39"/>
      <c r="I329" s="39"/>
      <c r="J329" s="39"/>
    </row>
    <row r="330" spans="4:10" ht="15.75" customHeight="1">
      <c r="D330" s="229"/>
      <c r="F330" s="39"/>
      <c r="G330" s="39"/>
      <c r="H330" s="39"/>
      <c r="I330" s="39"/>
      <c r="J330" s="39"/>
    </row>
    <row r="331" spans="4:10" ht="15.75" customHeight="1">
      <c r="D331" s="229"/>
      <c r="F331" s="39"/>
      <c r="G331" s="39"/>
      <c r="H331" s="39"/>
      <c r="I331" s="39"/>
      <c r="J331" s="39"/>
    </row>
    <row r="332" spans="4:10" ht="15.75" customHeight="1">
      <c r="D332" s="229"/>
      <c r="F332" s="39"/>
      <c r="G332" s="39"/>
      <c r="H332" s="39"/>
      <c r="I332" s="39"/>
      <c r="J332" s="39"/>
    </row>
    <row r="333" spans="4:10" ht="15.75" customHeight="1">
      <c r="D333" s="229"/>
      <c r="F333" s="39"/>
      <c r="G333" s="39"/>
      <c r="H333" s="39"/>
      <c r="I333" s="39"/>
      <c r="J333" s="39"/>
    </row>
    <row r="334" spans="4:10" ht="15.75" customHeight="1">
      <c r="D334" s="229"/>
      <c r="F334" s="39"/>
      <c r="G334" s="39"/>
      <c r="H334" s="39"/>
      <c r="I334" s="39"/>
      <c r="J334" s="39"/>
    </row>
    <row r="335" spans="4:10" ht="15.75" customHeight="1">
      <c r="D335" s="229"/>
      <c r="F335" s="39"/>
      <c r="G335" s="39"/>
      <c r="H335" s="39"/>
      <c r="I335" s="39"/>
      <c r="J335" s="39"/>
    </row>
    <row r="336" spans="4:10" ht="15.75" customHeight="1">
      <c r="D336" s="229"/>
      <c r="F336" s="39"/>
      <c r="G336" s="39"/>
      <c r="H336" s="39"/>
      <c r="I336" s="39"/>
      <c r="J336" s="39"/>
    </row>
    <row r="337" spans="4:10" ht="15.75" customHeight="1">
      <c r="D337" s="229"/>
      <c r="F337" s="39"/>
      <c r="G337" s="39"/>
      <c r="H337" s="39"/>
      <c r="I337" s="39"/>
      <c r="J337" s="39"/>
    </row>
    <row r="338" spans="4:10" ht="15.75" customHeight="1">
      <c r="D338" s="229"/>
      <c r="F338" s="39"/>
      <c r="G338" s="39"/>
      <c r="H338" s="39"/>
      <c r="I338" s="39"/>
      <c r="J338" s="39"/>
    </row>
    <row r="339" spans="4:10" ht="15.75" customHeight="1">
      <c r="D339" s="229"/>
      <c r="F339" s="39"/>
      <c r="G339" s="39"/>
      <c r="H339" s="39"/>
      <c r="I339" s="39"/>
      <c r="J339" s="39"/>
    </row>
    <row r="340" spans="4:10" ht="15.75" customHeight="1">
      <c r="D340" s="229"/>
      <c r="F340" s="39"/>
      <c r="G340" s="39"/>
      <c r="H340" s="39"/>
      <c r="I340" s="39"/>
      <c r="J340" s="39"/>
    </row>
    <row r="341" spans="4:10" ht="15.75" customHeight="1">
      <c r="D341" s="229"/>
      <c r="F341" s="39"/>
      <c r="G341" s="39"/>
      <c r="H341" s="39"/>
      <c r="I341" s="39"/>
      <c r="J341" s="39"/>
    </row>
    <row r="342" spans="4:10" ht="15.75" customHeight="1">
      <c r="D342" s="229"/>
      <c r="F342" s="39"/>
      <c r="G342" s="39"/>
      <c r="H342" s="39"/>
      <c r="I342" s="39"/>
      <c r="J342" s="39"/>
    </row>
    <row r="343" spans="4:10" ht="15.75" customHeight="1">
      <c r="D343" s="229"/>
      <c r="F343" s="39"/>
      <c r="G343" s="39"/>
      <c r="H343" s="39"/>
      <c r="I343" s="39"/>
      <c r="J343" s="39"/>
    </row>
    <row r="344" spans="4:10" ht="15.75" customHeight="1">
      <c r="D344" s="229"/>
      <c r="F344" s="39"/>
      <c r="G344" s="39"/>
      <c r="H344" s="39"/>
      <c r="I344" s="39"/>
      <c r="J344" s="39"/>
    </row>
    <row r="345" spans="4:10" ht="15.75" customHeight="1">
      <c r="D345" s="229"/>
      <c r="F345" s="39"/>
      <c r="G345" s="39"/>
      <c r="H345" s="39"/>
      <c r="I345" s="39"/>
      <c r="J345" s="39"/>
    </row>
    <row r="346" spans="4:10" ht="15.75" customHeight="1">
      <c r="D346" s="229"/>
      <c r="F346" s="39"/>
      <c r="G346" s="39"/>
      <c r="H346" s="39"/>
      <c r="I346" s="39"/>
      <c r="J346" s="39"/>
    </row>
    <row r="347" spans="4:10" ht="15.75" customHeight="1">
      <c r="D347" s="229"/>
      <c r="F347" s="39"/>
      <c r="G347" s="39"/>
      <c r="H347" s="39"/>
      <c r="I347" s="39"/>
      <c r="J347" s="39"/>
    </row>
    <row r="348" spans="4:10" ht="15.75" customHeight="1">
      <c r="D348" s="229"/>
      <c r="F348" s="39"/>
      <c r="G348" s="39"/>
      <c r="H348" s="39"/>
      <c r="I348" s="39"/>
      <c r="J348" s="39"/>
    </row>
    <row r="349" spans="4:10" ht="15.75" customHeight="1">
      <c r="D349" s="229"/>
      <c r="F349" s="39"/>
      <c r="G349" s="39"/>
      <c r="H349" s="39"/>
      <c r="I349" s="39"/>
      <c r="J349" s="39"/>
    </row>
    <row r="350" spans="4:10" ht="15.75" customHeight="1">
      <c r="D350" s="229"/>
      <c r="F350" s="39"/>
      <c r="G350" s="39"/>
      <c r="H350" s="39"/>
      <c r="I350" s="39"/>
      <c r="J350" s="39"/>
    </row>
    <row r="351" spans="4:10" ht="15.75" customHeight="1">
      <c r="D351" s="229"/>
      <c r="F351" s="39"/>
      <c r="G351" s="39"/>
      <c r="H351" s="39"/>
      <c r="I351" s="39"/>
      <c r="J351" s="39"/>
    </row>
    <row r="352" spans="4:10" ht="15.75" customHeight="1">
      <c r="D352" s="229"/>
      <c r="F352" s="39"/>
      <c r="G352" s="39"/>
      <c r="H352" s="39"/>
      <c r="I352" s="39"/>
      <c r="J352" s="39"/>
    </row>
    <row r="353" spans="4:10" ht="15.75" customHeight="1">
      <c r="D353" s="229"/>
      <c r="F353" s="39"/>
      <c r="G353" s="39"/>
      <c r="H353" s="39"/>
      <c r="I353" s="39"/>
      <c r="J353" s="39"/>
    </row>
    <row r="354" spans="4:10" ht="15.75" customHeight="1">
      <c r="D354" s="229"/>
      <c r="F354" s="39"/>
      <c r="G354" s="39"/>
      <c r="H354" s="39"/>
      <c r="I354" s="39"/>
      <c r="J354" s="39"/>
    </row>
    <row r="355" spans="4:10" ht="15.75" customHeight="1">
      <c r="D355" s="229"/>
      <c r="F355" s="39"/>
      <c r="G355" s="39"/>
      <c r="H355" s="39"/>
      <c r="I355" s="39"/>
      <c r="J355" s="39"/>
    </row>
    <row r="356" spans="4:10" ht="15.75" customHeight="1">
      <c r="D356" s="229"/>
      <c r="F356" s="39"/>
      <c r="G356" s="39"/>
      <c r="H356" s="39"/>
      <c r="I356" s="39"/>
      <c r="J356" s="39"/>
    </row>
    <row r="357" spans="4:10" ht="15.75" customHeight="1">
      <c r="D357" s="229"/>
      <c r="F357" s="39"/>
      <c r="G357" s="39"/>
      <c r="H357" s="39"/>
      <c r="I357" s="39"/>
      <c r="J357" s="39"/>
    </row>
    <row r="358" spans="4:10" ht="15.75" customHeight="1">
      <c r="D358" s="229"/>
      <c r="F358" s="39"/>
      <c r="G358" s="39"/>
      <c r="H358" s="39"/>
      <c r="I358" s="39"/>
      <c r="J358" s="39"/>
    </row>
    <row r="359" spans="4:10" ht="15.75" customHeight="1">
      <c r="D359" s="229"/>
      <c r="F359" s="39"/>
      <c r="G359" s="39"/>
      <c r="H359" s="39"/>
      <c r="I359" s="39"/>
      <c r="J359" s="39"/>
    </row>
    <row r="360" spans="4:10" ht="15.75" customHeight="1">
      <c r="D360" s="229"/>
      <c r="F360" s="39"/>
      <c r="G360" s="39"/>
      <c r="H360" s="39"/>
      <c r="I360" s="39"/>
      <c r="J360" s="39"/>
    </row>
    <row r="361" spans="4:10" ht="15.75" customHeight="1">
      <c r="D361" s="229"/>
      <c r="F361" s="39"/>
      <c r="G361" s="39"/>
      <c r="H361" s="39"/>
      <c r="I361" s="39"/>
      <c r="J361" s="39"/>
    </row>
    <row r="362" spans="4:10" ht="15.75" customHeight="1">
      <c r="D362" s="229"/>
      <c r="F362" s="39"/>
      <c r="G362" s="39"/>
      <c r="H362" s="39"/>
      <c r="I362" s="39"/>
      <c r="J362" s="39"/>
    </row>
    <row r="363" spans="4:10" ht="15.75" customHeight="1">
      <c r="D363" s="229"/>
      <c r="F363" s="39"/>
      <c r="G363" s="39"/>
      <c r="H363" s="39"/>
      <c r="I363" s="39"/>
      <c r="J363" s="39"/>
    </row>
    <row r="364" spans="4:10" ht="15.75" customHeight="1">
      <c r="D364" s="229"/>
      <c r="F364" s="39"/>
      <c r="G364" s="39"/>
      <c r="H364" s="39"/>
      <c r="I364" s="39"/>
      <c r="J364" s="39"/>
    </row>
    <row r="365" spans="4:10" ht="15.75" customHeight="1">
      <c r="D365" s="229"/>
      <c r="F365" s="39"/>
      <c r="G365" s="39"/>
      <c r="H365" s="39"/>
      <c r="I365" s="39"/>
      <c r="J365" s="39"/>
    </row>
    <row r="366" spans="4:10" ht="15.75" customHeight="1">
      <c r="D366" s="229"/>
      <c r="F366" s="39"/>
      <c r="G366" s="39"/>
      <c r="H366" s="39"/>
      <c r="I366" s="39"/>
      <c r="J366" s="39"/>
    </row>
    <row r="367" spans="4:10" ht="15.75" customHeight="1">
      <c r="D367" s="229"/>
      <c r="F367" s="39"/>
      <c r="G367" s="39"/>
      <c r="H367" s="39"/>
      <c r="I367" s="39"/>
      <c r="J367" s="39"/>
    </row>
    <row r="368" spans="4:10" ht="15.75" customHeight="1">
      <c r="D368" s="229"/>
      <c r="F368" s="39"/>
      <c r="G368" s="39"/>
      <c r="H368" s="39"/>
      <c r="I368" s="39"/>
      <c r="J368" s="39"/>
    </row>
    <row r="369" spans="4:10" ht="15.75" customHeight="1">
      <c r="D369" s="229"/>
      <c r="F369" s="39"/>
      <c r="G369" s="39"/>
      <c r="H369" s="39"/>
      <c r="I369" s="39"/>
      <c r="J369" s="39"/>
    </row>
    <row r="370" spans="4:10" ht="15.75" customHeight="1">
      <c r="D370" s="229"/>
      <c r="F370" s="39"/>
      <c r="G370" s="39"/>
      <c r="H370" s="39"/>
      <c r="I370" s="39"/>
      <c r="J370" s="39"/>
    </row>
    <row r="371" spans="4:10" ht="15.75" customHeight="1">
      <c r="D371" s="229"/>
      <c r="F371" s="39"/>
      <c r="G371" s="39"/>
      <c r="H371" s="39"/>
      <c r="I371" s="39"/>
      <c r="J371" s="39"/>
    </row>
    <row r="372" spans="4:10" ht="15.75" customHeight="1">
      <c r="D372" s="229"/>
      <c r="F372" s="39"/>
      <c r="G372" s="39"/>
      <c r="H372" s="39"/>
      <c r="I372" s="39"/>
      <c r="J372" s="39"/>
    </row>
    <row r="373" spans="4:10" ht="15.75" customHeight="1">
      <c r="D373" s="229"/>
      <c r="F373" s="39"/>
      <c r="G373" s="39"/>
      <c r="H373" s="39"/>
      <c r="I373" s="39"/>
      <c r="J373" s="39"/>
    </row>
    <row r="374" spans="4:10" ht="15.75" customHeight="1">
      <c r="D374" s="229"/>
      <c r="F374" s="39"/>
      <c r="G374" s="39"/>
      <c r="H374" s="39"/>
      <c r="I374" s="39"/>
      <c r="J374" s="39"/>
    </row>
    <row r="375" spans="4:10" ht="15.75" customHeight="1">
      <c r="D375" s="229"/>
      <c r="F375" s="39"/>
      <c r="G375" s="39"/>
      <c r="H375" s="39"/>
      <c r="I375" s="39"/>
      <c r="J375" s="39"/>
    </row>
    <row r="376" spans="4:10" ht="15.75" customHeight="1">
      <c r="D376" s="229"/>
      <c r="F376" s="39"/>
      <c r="G376" s="39"/>
      <c r="H376" s="39"/>
      <c r="I376" s="39"/>
      <c r="J376" s="39"/>
    </row>
    <row r="377" spans="4:10" ht="15.75" customHeight="1">
      <c r="D377" s="229"/>
      <c r="F377" s="39"/>
      <c r="G377" s="39"/>
      <c r="H377" s="39"/>
      <c r="I377" s="39"/>
      <c r="J377" s="39"/>
    </row>
    <row r="378" spans="4:10" ht="15.75" customHeight="1">
      <c r="D378" s="229"/>
      <c r="F378" s="39"/>
      <c r="G378" s="39"/>
      <c r="H378" s="39"/>
      <c r="I378" s="39"/>
      <c r="J378" s="39"/>
    </row>
    <row r="379" spans="4:10" ht="15.75" customHeight="1">
      <c r="D379" s="229"/>
      <c r="F379" s="39"/>
      <c r="G379" s="39"/>
      <c r="H379" s="39"/>
      <c r="I379" s="39"/>
      <c r="J379" s="39"/>
    </row>
    <row r="380" spans="4:10" ht="15.75" customHeight="1">
      <c r="D380" s="229"/>
      <c r="F380" s="39"/>
      <c r="G380" s="39"/>
      <c r="H380" s="39"/>
      <c r="I380" s="39"/>
      <c r="J380" s="39"/>
    </row>
    <row r="381" spans="4:10" ht="15.75" customHeight="1">
      <c r="D381" s="229"/>
      <c r="F381" s="39"/>
      <c r="G381" s="39"/>
      <c r="H381" s="39"/>
      <c r="I381" s="39"/>
      <c r="J381" s="39"/>
    </row>
    <row r="382" spans="4:10" ht="15.75" customHeight="1">
      <c r="D382" s="229"/>
      <c r="F382" s="39"/>
      <c r="G382" s="39"/>
      <c r="H382" s="39"/>
      <c r="I382" s="39"/>
      <c r="J382" s="39"/>
    </row>
    <row r="383" spans="4:10" ht="15.75" customHeight="1">
      <c r="D383" s="229"/>
      <c r="F383" s="39"/>
      <c r="G383" s="39"/>
      <c r="H383" s="39"/>
      <c r="I383" s="39"/>
      <c r="J383" s="39"/>
    </row>
    <row r="384" spans="4:10" ht="15.75" customHeight="1">
      <c r="D384" s="229"/>
      <c r="F384" s="39"/>
      <c r="G384" s="39"/>
      <c r="H384" s="39"/>
      <c r="I384" s="39"/>
      <c r="J384" s="39"/>
    </row>
    <row r="385" spans="4:10" ht="15.75" customHeight="1">
      <c r="D385" s="229"/>
      <c r="F385" s="39"/>
      <c r="G385" s="39"/>
      <c r="H385" s="39"/>
      <c r="I385" s="39"/>
      <c r="J385" s="39"/>
    </row>
    <row r="386" spans="4:10" ht="15.75" customHeight="1">
      <c r="D386" s="229"/>
      <c r="F386" s="39"/>
      <c r="G386" s="39"/>
      <c r="H386" s="39"/>
      <c r="I386" s="39"/>
      <c r="J386" s="39"/>
    </row>
    <row r="387" spans="4:10" ht="15.75" customHeight="1">
      <c r="D387" s="229"/>
      <c r="F387" s="39"/>
      <c r="G387" s="39"/>
      <c r="H387" s="39"/>
      <c r="I387" s="39"/>
      <c r="J387" s="39"/>
    </row>
    <row r="388" spans="4:10" ht="15.75" customHeight="1">
      <c r="D388" s="229"/>
      <c r="F388" s="39"/>
      <c r="G388" s="39"/>
      <c r="H388" s="39"/>
      <c r="I388" s="39"/>
      <c r="J388" s="39"/>
    </row>
    <row r="389" spans="4:10" ht="15.75" customHeight="1">
      <c r="D389" s="229"/>
      <c r="F389" s="39"/>
      <c r="G389" s="39"/>
      <c r="H389" s="39"/>
      <c r="I389" s="39"/>
      <c r="J389" s="39"/>
    </row>
    <row r="390" spans="4:10" ht="15.75" customHeight="1">
      <c r="D390" s="229"/>
      <c r="F390" s="39"/>
      <c r="G390" s="39"/>
      <c r="H390" s="39"/>
      <c r="I390" s="39"/>
      <c r="J390" s="39"/>
    </row>
    <row r="391" spans="4:10" ht="15.75" customHeight="1">
      <c r="D391" s="229"/>
      <c r="F391" s="39"/>
      <c r="G391" s="39"/>
      <c r="H391" s="39"/>
      <c r="I391" s="39"/>
      <c r="J391" s="39"/>
    </row>
    <row r="392" spans="4:10" ht="15.75" customHeight="1">
      <c r="D392" s="229"/>
      <c r="F392" s="39"/>
      <c r="G392" s="39"/>
      <c r="H392" s="39"/>
      <c r="I392" s="39"/>
      <c r="J392" s="39"/>
    </row>
    <row r="393" spans="4:10" ht="15.75" customHeight="1">
      <c r="D393" s="229"/>
      <c r="F393" s="39"/>
      <c r="G393" s="39"/>
      <c r="H393" s="39"/>
      <c r="I393" s="39"/>
      <c r="J393" s="39"/>
    </row>
    <row r="394" spans="4:10" ht="15.75" customHeight="1">
      <c r="D394" s="229"/>
      <c r="F394" s="39"/>
      <c r="G394" s="39"/>
      <c r="H394" s="39"/>
      <c r="I394" s="39"/>
      <c r="J394" s="39"/>
    </row>
    <row r="395" spans="4:10" ht="15.75" customHeight="1">
      <c r="D395" s="229"/>
      <c r="F395" s="39"/>
      <c r="G395" s="39"/>
      <c r="H395" s="39"/>
      <c r="I395" s="39"/>
      <c r="J395" s="39"/>
    </row>
    <row r="396" spans="4:10" ht="15.75" customHeight="1">
      <c r="D396" s="229"/>
      <c r="F396" s="39"/>
      <c r="G396" s="39"/>
      <c r="H396" s="39"/>
      <c r="I396" s="39"/>
      <c r="J396" s="39"/>
    </row>
    <row r="397" spans="4:10" ht="15.75" customHeight="1">
      <c r="D397" s="229"/>
      <c r="F397" s="39"/>
      <c r="G397" s="39"/>
      <c r="H397" s="39"/>
      <c r="I397" s="39"/>
      <c r="J397" s="39"/>
    </row>
    <row r="398" spans="4:10" ht="15.75" customHeight="1">
      <c r="D398" s="229"/>
      <c r="F398" s="39"/>
      <c r="G398" s="39"/>
      <c r="H398" s="39"/>
      <c r="I398" s="39"/>
      <c r="J398" s="39"/>
    </row>
    <row r="399" spans="4:10" ht="15.75" customHeight="1">
      <c r="D399" s="229"/>
      <c r="F399" s="39"/>
      <c r="G399" s="39"/>
      <c r="H399" s="39"/>
      <c r="I399" s="39"/>
      <c r="J399" s="39"/>
    </row>
    <row r="400" spans="4:10" ht="15.75" customHeight="1">
      <c r="D400" s="229"/>
      <c r="F400" s="39"/>
      <c r="G400" s="39"/>
      <c r="H400" s="39"/>
      <c r="I400" s="39"/>
      <c r="J400" s="39"/>
    </row>
    <row r="401" spans="4:10" ht="15.75" customHeight="1">
      <c r="D401" s="229"/>
      <c r="F401" s="39"/>
      <c r="G401" s="39"/>
      <c r="H401" s="39"/>
      <c r="I401" s="39"/>
      <c r="J401" s="39"/>
    </row>
    <row r="402" spans="4:10" ht="15.75" customHeight="1">
      <c r="D402" s="229"/>
      <c r="F402" s="39"/>
      <c r="G402" s="39"/>
      <c r="H402" s="39"/>
      <c r="I402" s="39"/>
      <c r="J402" s="39"/>
    </row>
    <row r="403" spans="4:10" ht="15.75" customHeight="1">
      <c r="D403" s="229"/>
      <c r="F403" s="39"/>
      <c r="G403" s="39"/>
      <c r="H403" s="39"/>
      <c r="I403" s="39"/>
      <c r="J403" s="39"/>
    </row>
    <row r="404" spans="4:10" ht="15.75" customHeight="1">
      <c r="D404" s="229"/>
      <c r="F404" s="39"/>
      <c r="G404" s="39"/>
      <c r="H404" s="39"/>
      <c r="I404" s="39"/>
      <c r="J404" s="39"/>
    </row>
    <row r="405" spans="4:10" ht="15.75" customHeight="1">
      <c r="D405" s="229"/>
      <c r="F405" s="39"/>
      <c r="G405" s="39"/>
      <c r="H405" s="39"/>
      <c r="I405" s="39"/>
      <c r="J405" s="39"/>
    </row>
    <row r="406" spans="4:10" ht="15.75" customHeight="1">
      <c r="D406" s="229"/>
      <c r="F406" s="39"/>
      <c r="G406" s="39"/>
      <c r="H406" s="39"/>
      <c r="I406" s="39"/>
      <c r="J406" s="39"/>
    </row>
    <row r="407" spans="4:10" ht="15.75" customHeight="1">
      <c r="D407" s="229"/>
      <c r="F407" s="39"/>
      <c r="G407" s="39"/>
      <c r="H407" s="39"/>
      <c r="I407" s="39"/>
      <c r="J407" s="39"/>
    </row>
    <row r="408" spans="4:10" ht="15.75" customHeight="1">
      <c r="D408" s="229"/>
      <c r="F408" s="39"/>
      <c r="G408" s="39"/>
      <c r="H408" s="39"/>
      <c r="I408" s="39"/>
      <c r="J408" s="39"/>
    </row>
    <row r="409" spans="4:10" ht="15.75" customHeight="1">
      <c r="D409" s="229"/>
      <c r="F409" s="39"/>
      <c r="G409" s="39"/>
      <c r="H409" s="39"/>
      <c r="I409" s="39"/>
      <c r="J409" s="39"/>
    </row>
    <row r="410" spans="4:10" ht="15.75" customHeight="1">
      <c r="D410" s="229"/>
      <c r="F410" s="39"/>
      <c r="G410" s="39"/>
      <c r="H410" s="39"/>
      <c r="I410" s="39"/>
      <c r="J410" s="39"/>
    </row>
    <row r="411" spans="4:10" ht="15.75" customHeight="1">
      <c r="D411" s="229"/>
      <c r="F411" s="39"/>
      <c r="G411" s="39"/>
      <c r="H411" s="39"/>
      <c r="I411" s="39"/>
      <c r="J411" s="39"/>
    </row>
    <row r="412" spans="4:10" ht="15.75" customHeight="1">
      <c r="D412" s="229"/>
      <c r="F412" s="39"/>
      <c r="G412" s="39"/>
      <c r="H412" s="39"/>
      <c r="I412" s="39"/>
      <c r="J412" s="39"/>
    </row>
    <row r="413" spans="4:10" ht="15.75" customHeight="1">
      <c r="D413" s="229"/>
      <c r="F413" s="39"/>
      <c r="G413" s="39"/>
      <c r="H413" s="39"/>
      <c r="I413" s="39"/>
      <c r="J413" s="39"/>
    </row>
    <row r="414" spans="4:10" ht="15.75" customHeight="1">
      <c r="D414" s="229"/>
      <c r="F414" s="39"/>
      <c r="G414" s="39"/>
      <c r="H414" s="39"/>
      <c r="I414" s="39"/>
      <c r="J414" s="39"/>
    </row>
    <row r="415" spans="4:10" ht="15.75" customHeight="1">
      <c r="D415" s="229"/>
      <c r="F415" s="39"/>
      <c r="G415" s="39"/>
      <c r="H415" s="39"/>
      <c r="I415" s="39"/>
      <c r="J415" s="39"/>
    </row>
    <row r="416" spans="4:10" ht="15.75" customHeight="1">
      <c r="D416" s="229"/>
      <c r="F416" s="39"/>
      <c r="G416" s="39"/>
      <c r="H416" s="39"/>
      <c r="I416" s="39"/>
      <c r="J416" s="39"/>
    </row>
    <row r="417" spans="4:10" ht="15.75" customHeight="1">
      <c r="D417" s="229"/>
      <c r="F417" s="39"/>
      <c r="G417" s="39"/>
      <c r="H417" s="39"/>
      <c r="I417" s="39"/>
      <c r="J417" s="39"/>
    </row>
    <row r="418" spans="4:10" ht="15.75" customHeight="1">
      <c r="D418" s="229"/>
      <c r="F418" s="39"/>
      <c r="G418" s="39"/>
      <c r="H418" s="39"/>
      <c r="I418" s="39"/>
      <c r="J418" s="39"/>
    </row>
    <row r="419" spans="4:10" ht="15.75" customHeight="1">
      <c r="D419" s="229"/>
      <c r="F419" s="39"/>
      <c r="G419" s="39"/>
      <c r="H419" s="39"/>
      <c r="I419" s="39"/>
      <c r="J419" s="39"/>
    </row>
    <row r="420" spans="4:10" ht="15.75" customHeight="1">
      <c r="D420" s="229"/>
      <c r="F420" s="39"/>
      <c r="G420" s="39"/>
      <c r="H420" s="39"/>
      <c r="I420" s="39"/>
      <c r="J420" s="39"/>
    </row>
    <row r="421" spans="4:10" ht="15.75" customHeight="1">
      <c r="D421" s="229"/>
      <c r="F421" s="39"/>
      <c r="G421" s="39"/>
      <c r="H421" s="39"/>
      <c r="I421" s="39"/>
      <c r="J421" s="39"/>
    </row>
    <row r="422" spans="4:10" ht="15.75" customHeight="1">
      <c r="D422" s="229"/>
      <c r="F422" s="39"/>
      <c r="G422" s="39"/>
      <c r="H422" s="39"/>
      <c r="I422" s="39"/>
      <c r="J422" s="39"/>
    </row>
    <row r="423" spans="4:10" ht="15.75" customHeight="1">
      <c r="D423" s="229"/>
      <c r="F423" s="39"/>
      <c r="G423" s="39"/>
      <c r="H423" s="39"/>
      <c r="I423" s="39"/>
      <c r="J423" s="39"/>
    </row>
    <row r="424" spans="4:10" ht="15.75" customHeight="1">
      <c r="D424" s="229"/>
      <c r="F424" s="39"/>
      <c r="G424" s="39"/>
      <c r="H424" s="39"/>
      <c r="I424" s="39"/>
      <c r="J424" s="39"/>
    </row>
    <row r="425" spans="4:10" ht="15.75" customHeight="1">
      <c r="D425" s="229"/>
      <c r="F425" s="39"/>
      <c r="G425" s="39"/>
      <c r="H425" s="39"/>
      <c r="I425" s="39"/>
      <c r="J425" s="39"/>
    </row>
    <row r="426" spans="4:10" ht="15.75" customHeight="1">
      <c r="D426" s="229"/>
      <c r="F426" s="39"/>
      <c r="G426" s="39"/>
      <c r="H426" s="39"/>
      <c r="I426" s="39"/>
      <c r="J426" s="39"/>
    </row>
    <row r="427" spans="4:10" ht="15.75" customHeight="1">
      <c r="D427" s="229"/>
      <c r="F427" s="39"/>
      <c r="G427" s="39"/>
      <c r="H427" s="39"/>
      <c r="I427" s="39"/>
      <c r="J427" s="39"/>
    </row>
    <row r="428" spans="4:10" ht="15.75" customHeight="1">
      <c r="D428" s="229"/>
      <c r="F428" s="39"/>
      <c r="G428" s="39"/>
      <c r="H428" s="39"/>
      <c r="I428" s="39"/>
      <c r="J428" s="39"/>
    </row>
    <row r="429" spans="4:10" ht="15.75" customHeight="1">
      <c r="D429" s="229"/>
      <c r="F429" s="39"/>
      <c r="G429" s="39"/>
      <c r="H429" s="39"/>
      <c r="I429" s="39"/>
      <c r="J429" s="39"/>
    </row>
    <row r="430" spans="4:10" ht="15.75" customHeight="1">
      <c r="D430" s="229"/>
      <c r="F430" s="39"/>
      <c r="G430" s="39"/>
      <c r="H430" s="39"/>
      <c r="I430" s="39"/>
      <c r="J430" s="39"/>
    </row>
    <row r="431" spans="4:10" ht="15.75" customHeight="1">
      <c r="D431" s="229"/>
      <c r="F431" s="39"/>
      <c r="G431" s="39"/>
      <c r="H431" s="39"/>
      <c r="I431" s="39"/>
      <c r="J431" s="39"/>
    </row>
    <row r="432" spans="4:10" ht="15.75" customHeight="1">
      <c r="D432" s="229"/>
      <c r="F432" s="39"/>
      <c r="G432" s="39"/>
      <c r="H432" s="39"/>
      <c r="I432" s="39"/>
      <c r="J432" s="39"/>
    </row>
    <row r="433" spans="4:10" ht="15.75" customHeight="1">
      <c r="D433" s="229"/>
      <c r="F433" s="39"/>
      <c r="G433" s="39"/>
      <c r="H433" s="39"/>
      <c r="I433" s="39"/>
      <c r="J433" s="39"/>
    </row>
    <row r="434" spans="4:10" ht="15.75" customHeight="1">
      <c r="D434" s="229"/>
      <c r="F434" s="39"/>
      <c r="G434" s="39"/>
      <c r="H434" s="39"/>
      <c r="I434" s="39"/>
      <c r="J434" s="39"/>
    </row>
    <row r="435" spans="4:10" ht="15.75" customHeight="1">
      <c r="D435" s="229"/>
      <c r="F435" s="39"/>
      <c r="G435" s="39"/>
      <c r="H435" s="39"/>
      <c r="I435" s="39"/>
      <c r="J435" s="39"/>
    </row>
    <row r="436" spans="4:10" ht="15.75" customHeight="1">
      <c r="D436" s="229"/>
      <c r="F436" s="39"/>
      <c r="G436" s="39"/>
      <c r="H436" s="39"/>
      <c r="I436" s="39"/>
      <c r="J436" s="39"/>
    </row>
    <row r="437" spans="4:10" ht="15.75" customHeight="1">
      <c r="D437" s="229"/>
      <c r="F437" s="39"/>
      <c r="G437" s="39"/>
      <c r="H437" s="39"/>
      <c r="I437" s="39"/>
      <c r="J437" s="39"/>
    </row>
    <row r="438" spans="4:10" ht="15.75" customHeight="1">
      <c r="D438" s="229"/>
      <c r="F438" s="39"/>
      <c r="G438" s="39"/>
      <c r="H438" s="39"/>
      <c r="I438" s="39"/>
      <c r="J438" s="39"/>
    </row>
    <row r="439" spans="4:10" ht="15.75" customHeight="1">
      <c r="D439" s="229"/>
      <c r="F439" s="39"/>
      <c r="G439" s="39"/>
      <c r="H439" s="39"/>
      <c r="I439" s="39"/>
      <c r="J439" s="39"/>
    </row>
    <row r="440" spans="4:10" ht="15.75" customHeight="1">
      <c r="D440" s="229"/>
      <c r="F440" s="39"/>
      <c r="G440" s="39"/>
      <c r="H440" s="39"/>
      <c r="I440" s="39"/>
      <c r="J440" s="39"/>
    </row>
    <row r="441" spans="4:10" ht="15.75" customHeight="1">
      <c r="D441" s="229"/>
      <c r="F441" s="39"/>
      <c r="G441" s="39"/>
      <c r="H441" s="39"/>
      <c r="I441" s="39"/>
      <c r="J441" s="39"/>
    </row>
    <row r="442" spans="4:10" ht="15.75" customHeight="1">
      <c r="D442" s="229"/>
      <c r="F442" s="39"/>
      <c r="G442" s="39"/>
      <c r="H442" s="39"/>
      <c r="I442" s="39"/>
      <c r="J442" s="39"/>
    </row>
    <row r="443" spans="4:10" ht="15.75" customHeight="1">
      <c r="D443" s="229"/>
      <c r="F443" s="39"/>
      <c r="G443" s="39"/>
      <c r="H443" s="39"/>
      <c r="I443" s="39"/>
      <c r="J443" s="39"/>
    </row>
    <row r="444" spans="4:10" ht="15.75" customHeight="1">
      <c r="D444" s="229"/>
      <c r="F444" s="39"/>
      <c r="G444" s="39"/>
      <c r="H444" s="39"/>
      <c r="I444" s="39"/>
      <c r="J444" s="39"/>
    </row>
    <row r="445" spans="4:10" ht="15.75" customHeight="1">
      <c r="D445" s="229"/>
      <c r="F445" s="39"/>
      <c r="G445" s="39"/>
      <c r="H445" s="39"/>
      <c r="I445" s="39"/>
      <c r="J445" s="39"/>
    </row>
    <row r="446" spans="4:10" ht="15.75" customHeight="1">
      <c r="D446" s="229"/>
      <c r="F446" s="39"/>
      <c r="G446" s="39"/>
      <c r="H446" s="39"/>
      <c r="I446" s="39"/>
      <c r="J446" s="39"/>
    </row>
    <row r="447" spans="4:10" ht="15.75" customHeight="1">
      <c r="D447" s="229"/>
      <c r="F447" s="39"/>
      <c r="G447" s="39"/>
      <c r="H447" s="39"/>
      <c r="I447" s="39"/>
      <c r="J447" s="39"/>
    </row>
    <row r="448" spans="4:10" ht="15.75" customHeight="1">
      <c r="D448" s="229"/>
      <c r="F448" s="39"/>
      <c r="G448" s="39"/>
      <c r="H448" s="39"/>
      <c r="I448" s="39"/>
      <c r="J448" s="39"/>
    </row>
    <row r="449" spans="4:10" ht="15.75" customHeight="1">
      <c r="D449" s="229"/>
      <c r="F449" s="39"/>
      <c r="G449" s="39"/>
      <c r="H449" s="39"/>
      <c r="I449" s="39"/>
      <c r="J449" s="39"/>
    </row>
    <row r="450" spans="4:10" ht="15.75" customHeight="1">
      <c r="D450" s="229"/>
      <c r="F450" s="39"/>
      <c r="G450" s="39"/>
      <c r="H450" s="39"/>
      <c r="I450" s="39"/>
      <c r="J450" s="39"/>
    </row>
    <row r="451" spans="4:10" ht="15.75" customHeight="1">
      <c r="D451" s="229"/>
      <c r="F451" s="39"/>
      <c r="G451" s="39"/>
      <c r="H451" s="39"/>
      <c r="I451" s="39"/>
      <c r="J451" s="39"/>
    </row>
    <row r="452" spans="4:10" ht="15.75" customHeight="1">
      <c r="D452" s="229"/>
      <c r="F452" s="39"/>
      <c r="G452" s="39"/>
      <c r="H452" s="39"/>
      <c r="I452" s="39"/>
      <c r="J452" s="39"/>
    </row>
    <row r="453" spans="4:10" ht="15.75" customHeight="1">
      <c r="D453" s="229"/>
      <c r="F453" s="39"/>
      <c r="G453" s="39"/>
      <c r="H453" s="39"/>
      <c r="I453" s="39"/>
      <c r="J453" s="39"/>
    </row>
    <row r="454" spans="4:10" ht="15.75" customHeight="1">
      <c r="D454" s="229"/>
      <c r="F454" s="39"/>
      <c r="G454" s="39"/>
      <c r="H454" s="39"/>
      <c r="I454" s="39"/>
      <c r="J454" s="39"/>
    </row>
    <row r="455" spans="4:10" ht="15.75" customHeight="1">
      <c r="D455" s="229"/>
      <c r="F455" s="39"/>
      <c r="G455" s="39"/>
      <c r="H455" s="39"/>
      <c r="I455" s="39"/>
      <c r="J455" s="39"/>
    </row>
    <row r="456" spans="4:10" ht="15.75" customHeight="1">
      <c r="D456" s="229"/>
      <c r="F456" s="39"/>
      <c r="G456" s="39"/>
      <c r="H456" s="39"/>
      <c r="I456" s="39"/>
      <c r="J456" s="39"/>
    </row>
    <row r="457" spans="4:10" ht="15.75" customHeight="1">
      <c r="D457" s="229"/>
      <c r="F457" s="39"/>
      <c r="G457" s="39"/>
      <c r="H457" s="39"/>
      <c r="I457" s="39"/>
      <c r="J457" s="39"/>
    </row>
    <row r="458" spans="4:10" ht="15.75" customHeight="1">
      <c r="D458" s="229"/>
      <c r="F458" s="39"/>
      <c r="G458" s="39"/>
      <c r="H458" s="39"/>
      <c r="I458" s="39"/>
      <c r="J458" s="39"/>
    </row>
    <row r="459" spans="4:10" ht="15.75" customHeight="1">
      <c r="D459" s="229"/>
      <c r="F459" s="39"/>
      <c r="G459" s="39"/>
      <c r="H459" s="39"/>
      <c r="I459" s="39"/>
      <c r="J459" s="39"/>
    </row>
    <row r="460" spans="4:10" ht="15.75" customHeight="1">
      <c r="D460" s="229"/>
      <c r="F460" s="39"/>
      <c r="G460" s="39"/>
      <c r="H460" s="39"/>
      <c r="I460" s="39"/>
      <c r="J460" s="39"/>
    </row>
    <row r="461" spans="4:10" ht="15.75" customHeight="1">
      <c r="D461" s="229"/>
      <c r="F461" s="39"/>
      <c r="G461" s="39"/>
      <c r="H461" s="39"/>
      <c r="I461" s="39"/>
      <c r="J461" s="39"/>
    </row>
    <row r="462" spans="4:10" ht="15.75" customHeight="1">
      <c r="D462" s="229"/>
      <c r="F462" s="39"/>
      <c r="G462" s="39"/>
      <c r="H462" s="39"/>
      <c r="I462" s="39"/>
      <c r="J462" s="39"/>
    </row>
    <row r="463" spans="4:10" ht="15.75" customHeight="1">
      <c r="D463" s="229"/>
      <c r="F463" s="39"/>
      <c r="G463" s="39"/>
      <c r="H463" s="39"/>
      <c r="I463" s="39"/>
      <c r="J463" s="39"/>
    </row>
    <row r="464" spans="4:10" ht="15.75" customHeight="1">
      <c r="D464" s="229"/>
      <c r="F464" s="39"/>
      <c r="G464" s="39"/>
      <c r="H464" s="39"/>
      <c r="I464" s="39"/>
      <c r="J464" s="39"/>
    </row>
    <row r="465" spans="4:10" ht="15.75" customHeight="1">
      <c r="D465" s="229"/>
      <c r="F465" s="39"/>
      <c r="G465" s="39"/>
      <c r="H465" s="39"/>
      <c r="I465" s="39"/>
      <c r="J465" s="39"/>
    </row>
    <row r="466" spans="4:10" ht="15.75" customHeight="1">
      <c r="D466" s="229"/>
      <c r="F466" s="39"/>
      <c r="G466" s="39"/>
      <c r="H466" s="39"/>
      <c r="I466" s="39"/>
      <c r="J466" s="39"/>
    </row>
    <row r="467" spans="4:10" ht="15.75" customHeight="1">
      <c r="D467" s="229"/>
      <c r="F467" s="39"/>
      <c r="G467" s="39"/>
      <c r="H467" s="39"/>
      <c r="I467" s="39"/>
      <c r="J467" s="39"/>
    </row>
    <row r="468" spans="4:10" ht="15.75" customHeight="1">
      <c r="D468" s="229"/>
      <c r="F468" s="39"/>
      <c r="G468" s="39"/>
      <c r="H468" s="39"/>
      <c r="I468" s="39"/>
      <c r="J468" s="39"/>
    </row>
    <row r="469" spans="4:10" ht="15.75" customHeight="1">
      <c r="D469" s="229"/>
      <c r="F469" s="39"/>
      <c r="G469" s="39"/>
      <c r="H469" s="39"/>
      <c r="I469" s="39"/>
      <c r="J469" s="39"/>
    </row>
    <row r="470" spans="4:10" ht="15.75" customHeight="1">
      <c r="D470" s="229"/>
      <c r="F470" s="39"/>
      <c r="G470" s="39"/>
      <c r="H470" s="39"/>
      <c r="I470" s="39"/>
      <c r="J470" s="39"/>
    </row>
    <row r="471" spans="4:10" ht="15.75" customHeight="1">
      <c r="D471" s="229"/>
      <c r="F471" s="39"/>
      <c r="G471" s="39"/>
      <c r="H471" s="39"/>
      <c r="I471" s="39"/>
      <c r="J471" s="39"/>
    </row>
    <row r="472" spans="4:10" ht="15.75" customHeight="1">
      <c r="D472" s="229"/>
      <c r="F472" s="39"/>
      <c r="G472" s="39"/>
      <c r="H472" s="39"/>
      <c r="I472" s="39"/>
      <c r="J472" s="39"/>
    </row>
    <row r="473" spans="4:10" ht="15.75" customHeight="1">
      <c r="D473" s="229"/>
      <c r="F473" s="39"/>
      <c r="G473" s="39"/>
      <c r="H473" s="39"/>
      <c r="I473" s="39"/>
      <c r="J473" s="39"/>
    </row>
    <row r="474" spans="4:10" ht="15.75" customHeight="1">
      <c r="D474" s="229"/>
      <c r="F474" s="39"/>
      <c r="G474" s="39"/>
      <c r="H474" s="39"/>
      <c r="I474" s="39"/>
      <c r="J474" s="39"/>
    </row>
    <row r="475" spans="4:10" ht="15.75" customHeight="1">
      <c r="D475" s="229"/>
      <c r="F475" s="39"/>
      <c r="G475" s="39"/>
      <c r="H475" s="39"/>
      <c r="I475" s="39"/>
      <c r="J475" s="39"/>
    </row>
    <row r="476" spans="4:10" ht="15.75" customHeight="1">
      <c r="D476" s="229"/>
      <c r="F476" s="39"/>
      <c r="G476" s="39"/>
      <c r="H476" s="39"/>
      <c r="I476" s="39"/>
      <c r="J476" s="39"/>
    </row>
    <row r="477" spans="4:10" ht="15.75" customHeight="1">
      <c r="D477" s="229"/>
      <c r="F477" s="39"/>
      <c r="G477" s="39"/>
      <c r="H477" s="39"/>
      <c r="I477" s="39"/>
      <c r="J477" s="39"/>
    </row>
    <row r="478" spans="4:10" ht="15.75" customHeight="1">
      <c r="D478" s="229"/>
      <c r="F478" s="39"/>
      <c r="G478" s="39"/>
      <c r="H478" s="39"/>
      <c r="I478" s="39"/>
      <c r="J478" s="39"/>
    </row>
    <row r="479" spans="4:10" ht="15.75" customHeight="1">
      <c r="D479" s="229"/>
      <c r="F479" s="39"/>
      <c r="G479" s="39"/>
      <c r="H479" s="39"/>
      <c r="I479" s="39"/>
      <c r="J479" s="39"/>
    </row>
    <row r="480" spans="4:10" ht="15.75" customHeight="1">
      <c r="D480" s="229"/>
      <c r="F480" s="39"/>
      <c r="G480" s="39"/>
      <c r="H480" s="39"/>
      <c r="I480" s="39"/>
      <c r="J480" s="39"/>
    </row>
    <row r="481" spans="4:10" ht="15.75" customHeight="1">
      <c r="D481" s="229"/>
      <c r="F481" s="39"/>
      <c r="G481" s="39"/>
      <c r="H481" s="39"/>
      <c r="I481" s="39"/>
      <c r="J481" s="39"/>
    </row>
    <row r="482" spans="4:10" ht="15.75" customHeight="1">
      <c r="D482" s="229"/>
      <c r="F482" s="39"/>
      <c r="G482" s="39"/>
      <c r="H482" s="39"/>
      <c r="I482" s="39"/>
      <c r="J482" s="39"/>
    </row>
    <row r="483" spans="4:10" ht="15.75" customHeight="1">
      <c r="D483" s="229"/>
      <c r="F483" s="39"/>
      <c r="G483" s="39"/>
      <c r="H483" s="39"/>
      <c r="I483" s="39"/>
      <c r="J483" s="39"/>
    </row>
    <row r="484" spans="4:10" ht="15.75" customHeight="1">
      <c r="D484" s="229"/>
      <c r="F484" s="39"/>
      <c r="G484" s="39"/>
      <c r="H484" s="39"/>
      <c r="I484" s="39"/>
      <c r="J484" s="39"/>
    </row>
    <row r="485" spans="4:10" ht="15.75" customHeight="1">
      <c r="D485" s="229"/>
      <c r="F485" s="39"/>
      <c r="G485" s="39"/>
      <c r="H485" s="39"/>
      <c r="I485" s="39"/>
      <c r="J485" s="39"/>
    </row>
    <row r="486" spans="4:10" ht="15.75" customHeight="1">
      <c r="D486" s="229"/>
      <c r="F486" s="39"/>
      <c r="G486" s="39"/>
      <c r="H486" s="39"/>
      <c r="I486" s="39"/>
      <c r="J486" s="39"/>
    </row>
    <row r="487" spans="4:10" ht="15.75" customHeight="1">
      <c r="D487" s="229"/>
      <c r="F487" s="39"/>
      <c r="G487" s="39"/>
      <c r="H487" s="39"/>
      <c r="I487" s="39"/>
      <c r="J487" s="39"/>
    </row>
    <row r="488" spans="4:10" ht="15.75" customHeight="1">
      <c r="D488" s="229"/>
      <c r="F488" s="39"/>
      <c r="G488" s="39"/>
      <c r="H488" s="39"/>
      <c r="I488" s="39"/>
      <c r="J488" s="39"/>
    </row>
    <row r="489" spans="4:10" ht="15.75" customHeight="1">
      <c r="D489" s="229"/>
      <c r="F489" s="39"/>
      <c r="G489" s="39"/>
      <c r="H489" s="39"/>
      <c r="I489" s="39"/>
      <c r="J489" s="39"/>
    </row>
    <row r="490" spans="4:10" ht="15.75" customHeight="1">
      <c r="D490" s="229"/>
      <c r="F490" s="39"/>
      <c r="G490" s="39"/>
      <c r="H490" s="39"/>
      <c r="I490" s="39"/>
      <c r="J490" s="39"/>
    </row>
    <row r="491" spans="4:10" ht="15.75" customHeight="1">
      <c r="D491" s="229"/>
      <c r="F491" s="39"/>
      <c r="G491" s="39"/>
      <c r="H491" s="39"/>
      <c r="I491" s="39"/>
      <c r="J491" s="39"/>
    </row>
    <row r="492" spans="4:10" ht="15.75" customHeight="1">
      <c r="D492" s="229"/>
      <c r="F492" s="39"/>
      <c r="G492" s="39"/>
      <c r="H492" s="39"/>
      <c r="I492" s="39"/>
      <c r="J492" s="39"/>
    </row>
    <row r="493" spans="4:10" ht="15.75" customHeight="1">
      <c r="D493" s="229"/>
      <c r="F493" s="39"/>
      <c r="G493" s="39"/>
      <c r="H493" s="39"/>
      <c r="I493" s="39"/>
      <c r="J493" s="39"/>
    </row>
    <row r="494" spans="4:10" ht="15.75" customHeight="1">
      <c r="D494" s="229"/>
      <c r="F494" s="39"/>
      <c r="G494" s="39"/>
      <c r="H494" s="39"/>
      <c r="I494" s="39"/>
      <c r="J494" s="39"/>
    </row>
    <row r="495" spans="4:10" ht="15.75" customHeight="1">
      <c r="D495" s="229"/>
      <c r="F495" s="39"/>
      <c r="G495" s="39"/>
      <c r="H495" s="39"/>
      <c r="I495" s="39"/>
      <c r="J495" s="39"/>
    </row>
    <row r="496" spans="4:10" ht="15.75" customHeight="1">
      <c r="D496" s="229"/>
      <c r="F496" s="39"/>
      <c r="G496" s="39"/>
      <c r="H496" s="39"/>
      <c r="I496" s="39"/>
      <c r="J496" s="39"/>
    </row>
    <row r="497" spans="4:10" ht="15.75" customHeight="1">
      <c r="D497" s="229"/>
      <c r="F497" s="39"/>
      <c r="G497" s="39"/>
      <c r="H497" s="39"/>
      <c r="I497" s="39"/>
      <c r="J497" s="39"/>
    </row>
    <row r="498" spans="4:10" ht="15.75" customHeight="1">
      <c r="D498" s="229"/>
      <c r="F498" s="39"/>
      <c r="G498" s="39"/>
      <c r="H498" s="39"/>
      <c r="I498" s="39"/>
      <c r="J498" s="39"/>
    </row>
    <row r="499" spans="4:10" ht="15.75" customHeight="1">
      <c r="D499" s="229"/>
      <c r="F499" s="39"/>
      <c r="G499" s="39"/>
      <c r="H499" s="39"/>
      <c r="I499" s="39"/>
      <c r="J499" s="39"/>
    </row>
    <row r="500" spans="4:10" ht="15.75" customHeight="1">
      <c r="D500" s="229"/>
      <c r="F500" s="39"/>
      <c r="G500" s="39"/>
      <c r="H500" s="39"/>
      <c r="I500" s="39"/>
      <c r="J500" s="39"/>
    </row>
    <row r="501" spans="4:10" ht="15.75" customHeight="1">
      <c r="D501" s="229"/>
      <c r="F501" s="39"/>
      <c r="G501" s="39"/>
      <c r="H501" s="39"/>
      <c r="I501" s="39"/>
      <c r="J501" s="39"/>
    </row>
    <row r="502" spans="4:10" ht="15.75" customHeight="1">
      <c r="D502" s="229"/>
      <c r="F502" s="39"/>
      <c r="G502" s="39"/>
      <c r="H502" s="39"/>
      <c r="I502" s="39"/>
      <c r="J502" s="39"/>
    </row>
    <row r="503" spans="4:10" ht="15.75" customHeight="1">
      <c r="D503" s="229"/>
      <c r="F503" s="39"/>
      <c r="G503" s="39"/>
      <c r="H503" s="39"/>
      <c r="I503" s="39"/>
      <c r="J503" s="39"/>
    </row>
    <row r="504" spans="4:10" ht="15.75" customHeight="1">
      <c r="D504" s="229"/>
      <c r="F504" s="39"/>
      <c r="G504" s="39"/>
      <c r="H504" s="39"/>
      <c r="I504" s="39"/>
      <c r="J504" s="39"/>
    </row>
    <row r="505" spans="4:10" ht="15.75" customHeight="1">
      <c r="D505" s="229"/>
      <c r="F505" s="39"/>
      <c r="G505" s="39"/>
      <c r="H505" s="39"/>
      <c r="I505" s="39"/>
      <c r="J505" s="39"/>
    </row>
    <row r="506" spans="4:10" ht="15.75" customHeight="1">
      <c r="D506" s="229"/>
      <c r="F506" s="39"/>
      <c r="G506" s="39"/>
      <c r="H506" s="39"/>
      <c r="I506" s="39"/>
      <c r="J506" s="39"/>
    </row>
    <row r="507" spans="4:10" ht="15.75" customHeight="1">
      <c r="D507" s="229"/>
      <c r="F507" s="39"/>
      <c r="G507" s="39"/>
      <c r="H507" s="39"/>
      <c r="I507" s="39"/>
      <c r="J507" s="39"/>
    </row>
    <row r="508" spans="4:10" ht="15.75" customHeight="1">
      <c r="D508" s="229"/>
      <c r="F508" s="39"/>
      <c r="G508" s="39"/>
      <c r="H508" s="39"/>
      <c r="I508" s="39"/>
      <c r="J508" s="39"/>
    </row>
    <row r="509" spans="4:10" ht="15.75" customHeight="1">
      <c r="D509" s="229"/>
      <c r="F509" s="39"/>
      <c r="G509" s="39"/>
      <c r="H509" s="39"/>
      <c r="I509" s="39"/>
      <c r="J509" s="39"/>
    </row>
    <row r="510" spans="4:10" ht="15.75" customHeight="1">
      <c r="D510" s="229"/>
      <c r="F510" s="39"/>
      <c r="G510" s="39"/>
      <c r="H510" s="39"/>
      <c r="I510" s="39"/>
      <c r="J510" s="39"/>
    </row>
    <row r="511" spans="4:10" ht="15.75" customHeight="1">
      <c r="D511" s="229"/>
      <c r="F511" s="39"/>
      <c r="G511" s="39"/>
      <c r="H511" s="39"/>
      <c r="I511" s="39"/>
      <c r="J511" s="39"/>
    </row>
    <row r="512" spans="4:10" ht="15.75" customHeight="1">
      <c r="D512" s="229"/>
      <c r="F512" s="39"/>
      <c r="G512" s="39"/>
      <c r="H512" s="39"/>
      <c r="I512" s="39"/>
      <c r="J512" s="39"/>
    </row>
    <row r="513" spans="4:10" ht="15.75" customHeight="1">
      <c r="D513" s="229"/>
      <c r="F513" s="39"/>
      <c r="G513" s="39"/>
      <c r="H513" s="39"/>
      <c r="I513" s="39"/>
      <c r="J513" s="39"/>
    </row>
    <row r="514" spans="4:10" ht="15.75" customHeight="1">
      <c r="D514" s="229"/>
      <c r="F514" s="39"/>
      <c r="G514" s="39"/>
      <c r="H514" s="39"/>
      <c r="I514" s="39"/>
      <c r="J514" s="39"/>
    </row>
    <row r="515" spans="4:10" ht="15.75" customHeight="1">
      <c r="D515" s="229"/>
      <c r="F515" s="39"/>
      <c r="G515" s="39"/>
      <c r="H515" s="39"/>
      <c r="I515" s="39"/>
      <c r="J515" s="39"/>
    </row>
    <row r="516" spans="4:10" ht="15.75" customHeight="1">
      <c r="D516" s="229"/>
      <c r="F516" s="39"/>
      <c r="G516" s="39"/>
      <c r="H516" s="39"/>
      <c r="I516" s="39"/>
      <c r="J516" s="39"/>
    </row>
    <row r="517" spans="4:10" ht="15.75" customHeight="1">
      <c r="D517" s="229"/>
      <c r="F517" s="39"/>
      <c r="G517" s="39"/>
      <c r="H517" s="39"/>
      <c r="I517" s="39"/>
      <c r="J517" s="39"/>
    </row>
    <row r="518" spans="4:10" ht="15.75" customHeight="1">
      <c r="D518" s="229"/>
      <c r="F518" s="39"/>
      <c r="G518" s="39"/>
      <c r="H518" s="39"/>
      <c r="I518" s="39"/>
      <c r="J518" s="39"/>
    </row>
    <row r="519" spans="4:10" ht="15.75" customHeight="1">
      <c r="D519" s="229"/>
      <c r="F519" s="39"/>
      <c r="G519" s="39"/>
      <c r="H519" s="39"/>
      <c r="I519" s="39"/>
      <c r="J519" s="39"/>
    </row>
    <row r="520" spans="4:10" ht="15.75" customHeight="1">
      <c r="D520" s="229"/>
      <c r="F520" s="39"/>
      <c r="G520" s="39"/>
      <c r="H520" s="39"/>
      <c r="I520" s="39"/>
      <c r="J520" s="39"/>
    </row>
    <row r="521" spans="4:10" ht="15.75" customHeight="1">
      <c r="D521" s="229"/>
      <c r="F521" s="39"/>
      <c r="G521" s="39"/>
      <c r="H521" s="39"/>
      <c r="I521" s="39"/>
      <c r="J521" s="39"/>
    </row>
    <row r="522" spans="4:10" ht="15.75" customHeight="1">
      <c r="D522" s="229"/>
      <c r="F522" s="39"/>
      <c r="G522" s="39"/>
      <c r="H522" s="39"/>
      <c r="I522" s="39"/>
      <c r="J522" s="39"/>
    </row>
    <row r="523" spans="4:10" ht="15.75" customHeight="1">
      <c r="D523" s="229"/>
      <c r="F523" s="39"/>
      <c r="G523" s="39"/>
      <c r="H523" s="39"/>
      <c r="I523" s="39"/>
      <c r="J523" s="39"/>
    </row>
    <row r="524" spans="4:10" ht="15.75" customHeight="1">
      <c r="D524" s="229"/>
      <c r="F524" s="39"/>
      <c r="G524" s="39"/>
      <c r="H524" s="39"/>
      <c r="I524" s="39"/>
      <c r="J524" s="39"/>
    </row>
    <row r="525" spans="4:10" ht="15.75" customHeight="1">
      <c r="D525" s="229"/>
      <c r="F525" s="39"/>
      <c r="G525" s="39"/>
      <c r="H525" s="39"/>
      <c r="I525" s="39"/>
      <c r="J525" s="39"/>
    </row>
    <row r="526" spans="4:10" ht="15.75" customHeight="1">
      <c r="D526" s="229"/>
      <c r="F526" s="39"/>
      <c r="G526" s="39"/>
      <c r="H526" s="39"/>
      <c r="I526" s="39"/>
      <c r="J526" s="39"/>
    </row>
    <row r="527" spans="4:10" ht="15.75" customHeight="1">
      <c r="D527" s="229"/>
      <c r="F527" s="39"/>
      <c r="G527" s="39"/>
      <c r="H527" s="39"/>
      <c r="I527" s="39"/>
      <c r="J527" s="39"/>
    </row>
    <row r="528" spans="4:10" ht="15.75" customHeight="1">
      <c r="D528" s="229"/>
      <c r="F528" s="39"/>
      <c r="G528" s="39"/>
      <c r="H528" s="39"/>
      <c r="I528" s="39"/>
      <c r="J528" s="39"/>
    </row>
    <row r="529" spans="4:10" ht="15.75" customHeight="1">
      <c r="D529" s="229"/>
      <c r="F529" s="39"/>
      <c r="G529" s="39"/>
      <c r="H529" s="39"/>
      <c r="I529" s="39"/>
      <c r="J529" s="39"/>
    </row>
    <row r="530" spans="4:10" ht="15.75" customHeight="1">
      <c r="D530" s="229"/>
      <c r="F530" s="39"/>
      <c r="G530" s="39"/>
      <c r="H530" s="39"/>
      <c r="I530" s="39"/>
      <c r="J530" s="39"/>
    </row>
    <row r="531" spans="4:10" ht="15.75" customHeight="1">
      <c r="D531" s="229"/>
      <c r="F531" s="39"/>
      <c r="G531" s="39"/>
      <c r="H531" s="39"/>
      <c r="I531" s="39"/>
      <c r="J531" s="39"/>
    </row>
    <row r="532" spans="4:10" ht="15.75" customHeight="1">
      <c r="D532" s="229"/>
      <c r="F532" s="39"/>
      <c r="G532" s="39"/>
      <c r="H532" s="39"/>
      <c r="I532" s="39"/>
      <c r="J532" s="39"/>
    </row>
    <row r="533" spans="4:10" ht="15.75" customHeight="1">
      <c r="D533" s="229"/>
      <c r="F533" s="39"/>
      <c r="G533" s="39"/>
      <c r="H533" s="39"/>
      <c r="I533" s="39"/>
      <c r="J533" s="39"/>
    </row>
    <row r="534" spans="4:10" ht="15.75" customHeight="1">
      <c r="D534" s="229"/>
      <c r="F534" s="39"/>
      <c r="G534" s="39"/>
      <c r="H534" s="39"/>
      <c r="I534" s="39"/>
      <c r="J534" s="39"/>
    </row>
    <row r="535" spans="4:10" ht="15.75" customHeight="1">
      <c r="D535" s="229"/>
      <c r="F535" s="39"/>
      <c r="G535" s="39"/>
      <c r="H535" s="39"/>
      <c r="I535" s="39"/>
      <c r="J535" s="39"/>
    </row>
    <row r="536" spans="4:10" ht="15.75" customHeight="1">
      <c r="D536" s="229"/>
      <c r="F536" s="39"/>
      <c r="G536" s="39"/>
      <c r="H536" s="39"/>
      <c r="I536" s="39"/>
      <c r="J536" s="39"/>
    </row>
    <row r="537" spans="4:10" ht="15.75" customHeight="1">
      <c r="D537" s="229"/>
      <c r="F537" s="39"/>
      <c r="G537" s="39"/>
      <c r="H537" s="39"/>
      <c r="I537" s="39"/>
      <c r="J537" s="39"/>
    </row>
    <row r="538" spans="4:10" ht="15.75" customHeight="1">
      <c r="D538" s="229"/>
      <c r="F538" s="39"/>
      <c r="G538" s="39"/>
      <c r="H538" s="39"/>
      <c r="I538" s="39"/>
      <c r="J538" s="39"/>
    </row>
    <row r="539" spans="4:10" ht="15.75" customHeight="1">
      <c r="D539" s="229"/>
      <c r="F539" s="39"/>
      <c r="G539" s="39"/>
      <c r="H539" s="39"/>
      <c r="I539" s="39"/>
      <c r="J539" s="39"/>
    </row>
    <row r="540" spans="4:10" ht="15.75" customHeight="1">
      <c r="D540" s="229"/>
      <c r="F540" s="39"/>
      <c r="G540" s="39"/>
      <c r="H540" s="39"/>
      <c r="I540" s="39"/>
      <c r="J540" s="39"/>
    </row>
    <row r="541" spans="4:10" ht="15.75" customHeight="1">
      <c r="D541" s="229"/>
      <c r="F541" s="39"/>
      <c r="G541" s="39"/>
      <c r="H541" s="39"/>
      <c r="I541" s="39"/>
      <c r="J541" s="39"/>
    </row>
    <row r="542" spans="4:10" ht="15.75" customHeight="1">
      <c r="D542" s="229"/>
      <c r="F542" s="39"/>
      <c r="G542" s="39"/>
      <c r="H542" s="39"/>
      <c r="I542" s="39"/>
      <c r="J542" s="39"/>
    </row>
    <row r="543" spans="4:10" ht="15.75" customHeight="1">
      <c r="D543" s="229"/>
      <c r="F543" s="39"/>
      <c r="G543" s="39"/>
      <c r="H543" s="39"/>
      <c r="I543" s="39"/>
      <c r="J543" s="39"/>
    </row>
    <row r="544" spans="4:10" ht="15.75" customHeight="1">
      <c r="D544" s="229"/>
      <c r="F544" s="39"/>
      <c r="G544" s="39"/>
      <c r="H544" s="39"/>
      <c r="I544" s="39"/>
      <c r="J544" s="39"/>
    </row>
    <row r="545" spans="4:10" ht="15.75" customHeight="1">
      <c r="D545" s="229"/>
      <c r="F545" s="39"/>
      <c r="G545" s="39"/>
      <c r="H545" s="39"/>
      <c r="I545" s="39"/>
      <c r="J545" s="39"/>
    </row>
    <row r="546" spans="4:10" ht="15.75" customHeight="1">
      <c r="D546" s="229"/>
      <c r="F546" s="39"/>
      <c r="G546" s="39"/>
      <c r="H546" s="39"/>
      <c r="I546" s="39"/>
      <c r="J546" s="39"/>
    </row>
    <row r="547" spans="4:10" ht="15.75" customHeight="1">
      <c r="D547" s="229"/>
      <c r="F547" s="39"/>
      <c r="G547" s="39"/>
      <c r="H547" s="39"/>
      <c r="I547" s="39"/>
      <c r="J547" s="39"/>
    </row>
    <row r="548" spans="4:10" ht="15.75" customHeight="1">
      <c r="D548" s="229"/>
      <c r="F548" s="39"/>
      <c r="G548" s="39"/>
      <c r="H548" s="39"/>
      <c r="I548" s="39"/>
      <c r="J548" s="39"/>
    </row>
    <row r="549" spans="4:10" ht="15.75" customHeight="1">
      <c r="D549" s="229"/>
      <c r="F549" s="39"/>
      <c r="G549" s="39"/>
      <c r="H549" s="39"/>
      <c r="I549" s="39"/>
      <c r="J549" s="39"/>
    </row>
    <row r="550" spans="4:10" ht="15.75" customHeight="1">
      <c r="D550" s="229"/>
      <c r="F550" s="39"/>
      <c r="G550" s="39"/>
      <c r="H550" s="39"/>
      <c r="I550" s="39"/>
      <c r="J550" s="39"/>
    </row>
    <row r="551" spans="4:10" ht="15.75" customHeight="1">
      <c r="D551" s="229"/>
      <c r="F551" s="39"/>
      <c r="G551" s="39"/>
      <c r="H551" s="39"/>
      <c r="I551" s="39"/>
      <c r="J551" s="39"/>
    </row>
    <row r="552" spans="4:10" ht="15.75" customHeight="1">
      <c r="D552" s="229"/>
      <c r="F552" s="39"/>
      <c r="G552" s="39"/>
      <c r="H552" s="39"/>
      <c r="I552" s="39"/>
      <c r="J552" s="39"/>
    </row>
    <row r="553" spans="4:10" ht="15.75" customHeight="1">
      <c r="D553" s="229"/>
      <c r="F553" s="39"/>
      <c r="G553" s="39"/>
      <c r="H553" s="39"/>
      <c r="I553" s="39"/>
      <c r="J553" s="39"/>
    </row>
    <row r="554" spans="4:10" ht="15.75" customHeight="1">
      <c r="D554" s="229"/>
      <c r="F554" s="39"/>
      <c r="G554" s="39"/>
      <c r="H554" s="39"/>
      <c r="I554" s="39"/>
      <c r="J554" s="39"/>
    </row>
    <row r="555" spans="4:10" ht="15.75" customHeight="1">
      <c r="D555" s="229"/>
      <c r="F555" s="39"/>
      <c r="G555" s="39"/>
      <c r="H555" s="39"/>
      <c r="I555" s="39"/>
      <c r="J555" s="39"/>
    </row>
    <row r="556" spans="4:10" ht="15.75" customHeight="1">
      <c r="D556" s="229"/>
      <c r="F556" s="39"/>
      <c r="G556" s="39"/>
      <c r="H556" s="39"/>
      <c r="I556" s="39"/>
      <c r="J556" s="39"/>
    </row>
    <row r="557" spans="4:10" ht="15.75" customHeight="1">
      <c r="D557" s="229"/>
      <c r="F557" s="39"/>
      <c r="G557" s="39"/>
      <c r="H557" s="39"/>
      <c r="I557" s="39"/>
      <c r="J557" s="39"/>
    </row>
    <row r="558" spans="4:10" ht="15.75" customHeight="1">
      <c r="D558" s="229"/>
      <c r="F558" s="39"/>
      <c r="G558" s="39"/>
      <c r="H558" s="39"/>
      <c r="I558" s="39"/>
      <c r="J558" s="39"/>
    </row>
    <row r="559" spans="4:10" ht="15.75" customHeight="1">
      <c r="D559" s="229"/>
      <c r="F559" s="39"/>
      <c r="G559" s="39"/>
      <c r="H559" s="39"/>
      <c r="I559" s="39"/>
      <c r="J559" s="39"/>
    </row>
    <row r="560" spans="4:10" ht="15.75" customHeight="1">
      <c r="D560" s="229"/>
      <c r="F560" s="39"/>
      <c r="G560" s="39"/>
      <c r="H560" s="39"/>
      <c r="I560" s="39"/>
      <c r="J560" s="39"/>
    </row>
    <row r="561" spans="4:10" ht="15.75" customHeight="1">
      <c r="D561" s="229"/>
      <c r="F561" s="39"/>
      <c r="G561" s="39"/>
      <c r="H561" s="39"/>
      <c r="I561" s="39"/>
      <c r="J561" s="39"/>
    </row>
    <row r="562" spans="4:10" ht="15.75" customHeight="1">
      <c r="D562" s="229"/>
      <c r="F562" s="39"/>
      <c r="G562" s="39"/>
      <c r="H562" s="39"/>
      <c r="I562" s="39"/>
      <c r="J562" s="39"/>
    </row>
    <row r="563" spans="4:10" ht="15.75" customHeight="1">
      <c r="D563" s="229"/>
      <c r="F563" s="39"/>
      <c r="G563" s="39"/>
      <c r="H563" s="39"/>
      <c r="I563" s="39"/>
      <c r="J563" s="39"/>
    </row>
    <row r="564" spans="4:10" ht="15.75" customHeight="1">
      <c r="D564" s="229"/>
      <c r="F564" s="39"/>
      <c r="G564" s="39"/>
      <c r="H564" s="39"/>
      <c r="I564" s="39"/>
      <c r="J564" s="39"/>
    </row>
    <row r="565" spans="4:10" ht="15.75" customHeight="1">
      <c r="D565" s="229"/>
      <c r="F565" s="39"/>
      <c r="G565" s="39"/>
      <c r="H565" s="39"/>
      <c r="I565" s="39"/>
      <c r="J565" s="39"/>
    </row>
    <row r="566" spans="4:10" ht="15.75" customHeight="1">
      <c r="D566" s="229"/>
      <c r="F566" s="39"/>
      <c r="G566" s="39"/>
      <c r="H566" s="39"/>
      <c r="I566" s="39"/>
      <c r="J566" s="39"/>
    </row>
    <row r="567" spans="4:10" ht="15.75" customHeight="1">
      <c r="D567" s="229"/>
      <c r="F567" s="39"/>
      <c r="G567" s="39"/>
      <c r="H567" s="39"/>
      <c r="I567" s="39"/>
      <c r="J567" s="39"/>
    </row>
    <row r="568" spans="4:10" ht="15.75" customHeight="1">
      <c r="D568" s="229"/>
      <c r="F568" s="39"/>
      <c r="G568" s="39"/>
      <c r="H568" s="39"/>
      <c r="I568" s="39"/>
      <c r="J568" s="39"/>
    </row>
    <row r="569" spans="4:10" ht="15.75" customHeight="1">
      <c r="D569" s="229"/>
      <c r="F569" s="39"/>
      <c r="G569" s="39"/>
      <c r="H569" s="39"/>
      <c r="I569" s="39"/>
      <c r="J569" s="39"/>
    </row>
    <row r="570" spans="4:10" ht="15.75" customHeight="1">
      <c r="D570" s="229"/>
      <c r="F570" s="39"/>
      <c r="G570" s="39"/>
      <c r="H570" s="39"/>
      <c r="I570" s="39"/>
      <c r="J570" s="39"/>
    </row>
    <row r="571" spans="4:10" ht="15.75" customHeight="1">
      <c r="D571" s="229"/>
      <c r="F571" s="39"/>
      <c r="G571" s="39"/>
      <c r="H571" s="39"/>
      <c r="I571" s="39"/>
      <c r="J571" s="39"/>
    </row>
    <row r="572" spans="4:10" ht="15.75" customHeight="1">
      <c r="D572" s="229"/>
      <c r="F572" s="39"/>
      <c r="G572" s="39"/>
      <c r="H572" s="39"/>
      <c r="I572" s="39"/>
      <c r="J572" s="39"/>
    </row>
    <row r="573" spans="4:10" ht="15.75" customHeight="1">
      <c r="D573" s="229"/>
      <c r="F573" s="39"/>
      <c r="G573" s="39"/>
      <c r="H573" s="39"/>
      <c r="I573" s="39"/>
      <c r="J573" s="39"/>
    </row>
    <row r="574" spans="4:10" ht="15.75" customHeight="1">
      <c r="D574" s="229"/>
      <c r="F574" s="39"/>
      <c r="G574" s="39"/>
      <c r="H574" s="39"/>
      <c r="I574" s="39"/>
      <c r="J574" s="39"/>
    </row>
    <row r="575" spans="4:10" ht="15.75" customHeight="1">
      <c r="D575" s="229"/>
      <c r="F575" s="39"/>
      <c r="G575" s="39"/>
      <c r="H575" s="39"/>
      <c r="I575" s="39"/>
      <c r="J575" s="39"/>
    </row>
    <row r="576" spans="4:10" ht="15.75" customHeight="1">
      <c r="D576" s="229"/>
      <c r="F576" s="39"/>
      <c r="G576" s="39"/>
      <c r="H576" s="39"/>
      <c r="I576" s="39"/>
      <c r="J576" s="39"/>
    </row>
    <row r="577" spans="4:10" ht="15.75" customHeight="1">
      <c r="D577" s="229"/>
      <c r="F577" s="39"/>
      <c r="G577" s="39"/>
      <c r="H577" s="39"/>
      <c r="I577" s="39"/>
      <c r="J577" s="39"/>
    </row>
    <row r="578" spans="4:10" ht="15.75" customHeight="1">
      <c r="D578" s="229"/>
      <c r="F578" s="39"/>
      <c r="G578" s="39"/>
      <c r="H578" s="39"/>
      <c r="I578" s="39"/>
      <c r="J578" s="39"/>
    </row>
    <row r="579" spans="4:10" ht="15.75" customHeight="1">
      <c r="D579" s="229"/>
      <c r="F579" s="39"/>
      <c r="G579" s="39"/>
      <c r="H579" s="39"/>
      <c r="I579" s="39"/>
      <c r="J579" s="39"/>
    </row>
    <row r="580" spans="4:10" ht="15.75" customHeight="1">
      <c r="D580" s="229"/>
      <c r="F580" s="39"/>
      <c r="G580" s="39"/>
      <c r="H580" s="39"/>
      <c r="I580" s="39"/>
      <c r="J580" s="39"/>
    </row>
    <row r="581" spans="4:10" ht="15.75" customHeight="1">
      <c r="D581" s="229"/>
      <c r="F581" s="39"/>
      <c r="G581" s="39"/>
      <c r="H581" s="39"/>
      <c r="I581" s="39"/>
      <c r="J581" s="39"/>
    </row>
    <row r="582" spans="4:10" ht="15.75" customHeight="1">
      <c r="D582" s="229"/>
      <c r="F582" s="39"/>
      <c r="G582" s="39"/>
      <c r="H582" s="39"/>
      <c r="I582" s="39"/>
      <c r="J582" s="39"/>
    </row>
    <row r="583" spans="4:10" ht="15.75" customHeight="1">
      <c r="D583" s="229"/>
      <c r="F583" s="39"/>
      <c r="G583" s="39"/>
      <c r="H583" s="39"/>
      <c r="I583" s="39"/>
      <c r="J583" s="39"/>
    </row>
    <row r="584" spans="4:10" ht="15.75" customHeight="1">
      <c r="D584" s="229"/>
      <c r="F584" s="39"/>
      <c r="G584" s="39"/>
      <c r="H584" s="39"/>
      <c r="I584" s="39"/>
      <c r="J584" s="39"/>
    </row>
    <row r="585" spans="4:10" ht="15.75" customHeight="1">
      <c r="D585" s="229"/>
      <c r="F585" s="39"/>
      <c r="G585" s="39"/>
      <c r="H585" s="39"/>
      <c r="I585" s="39"/>
      <c r="J585" s="39"/>
    </row>
    <row r="586" spans="4:10" ht="15.75" customHeight="1">
      <c r="D586" s="229"/>
      <c r="F586" s="39"/>
      <c r="G586" s="39"/>
      <c r="H586" s="39"/>
      <c r="I586" s="39"/>
      <c r="J586" s="39"/>
    </row>
    <row r="587" spans="4:10" ht="15.75" customHeight="1">
      <c r="D587" s="229"/>
      <c r="F587" s="39"/>
      <c r="G587" s="39"/>
      <c r="H587" s="39"/>
      <c r="I587" s="39"/>
      <c r="J587" s="39"/>
    </row>
    <row r="588" spans="4:10" ht="15.75" customHeight="1">
      <c r="D588" s="229"/>
      <c r="F588" s="39"/>
      <c r="G588" s="39"/>
      <c r="H588" s="39"/>
      <c r="I588" s="39"/>
      <c r="J588" s="39"/>
    </row>
    <row r="589" spans="4:10" ht="15.75" customHeight="1">
      <c r="D589" s="229"/>
      <c r="F589" s="39"/>
      <c r="G589" s="39"/>
      <c r="H589" s="39"/>
      <c r="I589" s="39"/>
      <c r="J589" s="39"/>
    </row>
    <row r="590" spans="4:10" ht="15.75" customHeight="1">
      <c r="D590" s="229"/>
      <c r="F590" s="39"/>
      <c r="G590" s="39"/>
      <c r="H590" s="39"/>
      <c r="I590" s="39"/>
      <c r="J590" s="39"/>
    </row>
    <row r="591" spans="4:10" ht="15.75" customHeight="1">
      <c r="D591" s="229"/>
      <c r="F591" s="39"/>
      <c r="G591" s="39"/>
      <c r="H591" s="39"/>
      <c r="I591" s="39"/>
      <c r="J591" s="39"/>
    </row>
    <row r="592" spans="4:10" ht="15.75" customHeight="1">
      <c r="D592" s="229"/>
      <c r="F592" s="39"/>
      <c r="G592" s="39"/>
      <c r="H592" s="39"/>
      <c r="I592" s="39"/>
      <c r="J592" s="39"/>
    </row>
    <row r="593" spans="4:10" ht="15.75" customHeight="1">
      <c r="D593" s="229"/>
      <c r="F593" s="39"/>
      <c r="G593" s="39"/>
      <c r="H593" s="39"/>
      <c r="I593" s="39"/>
      <c r="J593" s="39"/>
    </row>
    <row r="594" spans="4:10" ht="15.75" customHeight="1">
      <c r="D594" s="229"/>
      <c r="F594" s="39"/>
      <c r="G594" s="39"/>
      <c r="H594" s="39"/>
      <c r="I594" s="39"/>
      <c r="J594" s="39"/>
    </row>
    <row r="595" spans="4:10" ht="15.75" customHeight="1">
      <c r="D595" s="229"/>
      <c r="F595" s="39"/>
      <c r="G595" s="39"/>
      <c r="H595" s="39"/>
      <c r="I595" s="39"/>
      <c r="J595" s="39"/>
    </row>
    <row r="596" spans="4:10" ht="15.75" customHeight="1">
      <c r="D596" s="229"/>
      <c r="F596" s="39"/>
      <c r="G596" s="39"/>
      <c r="H596" s="39"/>
      <c r="I596" s="39"/>
      <c r="J596" s="39"/>
    </row>
    <row r="597" spans="4:10" ht="15.75" customHeight="1">
      <c r="D597" s="229"/>
      <c r="F597" s="39"/>
      <c r="G597" s="39"/>
      <c r="H597" s="39"/>
      <c r="I597" s="39"/>
      <c r="J597" s="39"/>
    </row>
    <row r="598" spans="4:10" ht="15.75" customHeight="1">
      <c r="D598" s="229"/>
      <c r="F598" s="39"/>
      <c r="G598" s="39"/>
      <c r="H598" s="39"/>
      <c r="I598" s="39"/>
      <c r="J598" s="39"/>
    </row>
    <row r="599" spans="4:10" ht="15.75" customHeight="1">
      <c r="D599" s="229"/>
      <c r="F599" s="39"/>
      <c r="G599" s="39"/>
      <c r="H599" s="39"/>
      <c r="I599" s="39"/>
      <c r="J599" s="39"/>
    </row>
    <row r="600" spans="4:10" ht="15.75" customHeight="1">
      <c r="D600" s="229"/>
      <c r="F600" s="39"/>
      <c r="G600" s="39"/>
      <c r="H600" s="39"/>
      <c r="I600" s="39"/>
      <c r="J600" s="39"/>
    </row>
    <row r="601" spans="4:10" ht="15.75" customHeight="1">
      <c r="D601" s="229"/>
      <c r="F601" s="39"/>
      <c r="G601" s="39"/>
      <c r="H601" s="39"/>
      <c r="I601" s="39"/>
      <c r="J601" s="39"/>
    </row>
    <row r="602" spans="4:10" ht="15.75" customHeight="1">
      <c r="D602" s="229"/>
      <c r="F602" s="39"/>
      <c r="G602" s="39"/>
      <c r="H602" s="39"/>
      <c r="I602" s="39"/>
      <c r="J602" s="39"/>
    </row>
    <row r="603" spans="4:10" ht="15.75" customHeight="1">
      <c r="D603" s="229"/>
      <c r="F603" s="39"/>
      <c r="G603" s="39"/>
      <c r="H603" s="39"/>
      <c r="I603" s="39"/>
      <c r="J603" s="39"/>
    </row>
    <row r="604" spans="4:10" ht="15.75" customHeight="1">
      <c r="D604" s="229"/>
      <c r="F604" s="39"/>
      <c r="G604" s="39"/>
      <c r="H604" s="39"/>
      <c r="I604" s="39"/>
      <c r="J604" s="39"/>
    </row>
    <row r="605" spans="4:10" ht="15.75" customHeight="1">
      <c r="D605" s="229"/>
      <c r="F605" s="39"/>
      <c r="G605" s="39"/>
      <c r="H605" s="39"/>
      <c r="I605" s="39"/>
      <c r="J605" s="39"/>
    </row>
    <row r="606" spans="4:10" ht="15.75" customHeight="1">
      <c r="D606" s="229"/>
      <c r="F606" s="39"/>
      <c r="G606" s="39"/>
      <c r="H606" s="39"/>
      <c r="I606" s="39"/>
      <c r="J606" s="39"/>
    </row>
    <row r="607" spans="4:10" ht="15.75" customHeight="1">
      <c r="D607" s="229"/>
      <c r="F607" s="39"/>
      <c r="G607" s="39"/>
      <c r="H607" s="39"/>
      <c r="I607" s="39"/>
      <c r="J607" s="39"/>
    </row>
    <row r="608" spans="4:10" ht="15.75" customHeight="1">
      <c r="D608" s="229"/>
      <c r="F608" s="39"/>
      <c r="G608" s="39"/>
      <c r="H608" s="39"/>
      <c r="I608" s="39"/>
      <c r="J608" s="39"/>
    </row>
    <row r="609" spans="4:10" ht="15.75" customHeight="1">
      <c r="D609" s="229"/>
      <c r="F609" s="39"/>
      <c r="G609" s="39"/>
      <c r="H609" s="39"/>
      <c r="I609" s="39"/>
      <c r="J609" s="39"/>
    </row>
    <row r="610" spans="4:10" ht="15.75" customHeight="1">
      <c r="D610" s="229"/>
      <c r="F610" s="39"/>
      <c r="G610" s="39"/>
      <c r="H610" s="39"/>
      <c r="I610" s="39"/>
      <c r="J610" s="39"/>
    </row>
    <row r="611" spans="4:10" ht="15.75" customHeight="1">
      <c r="D611" s="229"/>
      <c r="F611" s="39"/>
      <c r="G611" s="39"/>
      <c r="H611" s="39"/>
      <c r="I611" s="39"/>
      <c r="J611" s="39"/>
    </row>
    <row r="612" spans="4:10" ht="15.75" customHeight="1">
      <c r="D612" s="229"/>
      <c r="F612" s="39"/>
      <c r="G612" s="39"/>
      <c r="H612" s="39"/>
      <c r="I612" s="39"/>
      <c r="J612" s="39"/>
    </row>
    <row r="613" spans="4:10" ht="15.75" customHeight="1">
      <c r="D613" s="229"/>
      <c r="F613" s="39"/>
      <c r="G613" s="39"/>
      <c r="H613" s="39"/>
      <c r="I613" s="39"/>
      <c r="J613" s="39"/>
    </row>
    <row r="614" spans="4:10" ht="15.75" customHeight="1">
      <c r="D614" s="229"/>
      <c r="F614" s="39"/>
      <c r="G614" s="39"/>
      <c r="H614" s="39"/>
      <c r="I614" s="39"/>
      <c r="J614" s="39"/>
    </row>
    <row r="615" spans="4:10" ht="15.75" customHeight="1">
      <c r="D615" s="229"/>
      <c r="F615" s="39"/>
      <c r="G615" s="39"/>
      <c r="H615" s="39"/>
      <c r="I615" s="39"/>
      <c r="J615" s="39"/>
    </row>
    <row r="616" spans="4:10" ht="15.75" customHeight="1">
      <c r="D616" s="229"/>
      <c r="F616" s="39"/>
      <c r="G616" s="39"/>
      <c r="H616" s="39"/>
      <c r="I616" s="39"/>
      <c r="J616" s="39"/>
    </row>
    <row r="617" spans="4:10" ht="15.75" customHeight="1">
      <c r="D617" s="229"/>
      <c r="F617" s="39"/>
      <c r="G617" s="39"/>
      <c r="H617" s="39"/>
      <c r="I617" s="39"/>
      <c r="J617" s="39"/>
    </row>
    <row r="618" spans="4:10" ht="15.75" customHeight="1">
      <c r="D618" s="229"/>
      <c r="F618" s="39"/>
      <c r="G618" s="39"/>
      <c r="H618" s="39"/>
      <c r="I618" s="39"/>
      <c r="J618" s="39"/>
    </row>
    <row r="619" spans="4:10" ht="15.75" customHeight="1">
      <c r="D619" s="229"/>
      <c r="F619" s="39"/>
      <c r="G619" s="39"/>
      <c r="H619" s="39"/>
      <c r="I619" s="39"/>
      <c r="J619" s="39"/>
    </row>
    <row r="620" spans="4:10" ht="15.75" customHeight="1">
      <c r="D620" s="229"/>
      <c r="F620" s="39"/>
      <c r="G620" s="39"/>
      <c r="H620" s="39"/>
      <c r="I620" s="39"/>
      <c r="J620" s="39"/>
    </row>
    <row r="621" spans="4:10" ht="15.75" customHeight="1">
      <c r="D621" s="229"/>
      <c r="F621" s="39"/>
      <c r="G621" s="39"/>
      <c r="H621" s="39"/>
      <c r="I621" s="39"/>
      <c r="J621" s="39"/>
    </row>
    <row r="622" spans="4:10" ht="15.75" customHeight="1">
      <c r="D622" s="229"/>
      <c r="F622" s="39"/>
      <c r="G622" s="39"/>
      <c r="H622" s="39"/>
      <c r="I622" s="39"/>
      <c r="J622" s="39"/>
    </row>
    <row r="623" spans="4:10" ht="15.75" customHeight="1">
      <c r="D623" s="229"/>
      <c r="F623" s="39"/>
      <c r="G623" s="39"/>
      <c r="H623" s="39"/>
      <c r="I623" s="39"/>
      <c r="J623" s="39"/>
    </row>
    <row r="624" spans="4:10" ht="15.75" customHeight="1">
      <c r="D624" s="229"/>
      <c r="F624" s="39"/>
      <c r="G624" s="39"/>
      <c r="H624" s="39"/>
      <c r="I624" s="39"/>
      <c r="J624" s="39"/>
    </row>
    <row r="625" spans="4:10" ht="15.75" customHeight="1">
      <c r="D625" s="229"/>
      <c r="F625" s="39"/>
      <c r="G625" s="39"/>
      <c r="H625" s="39"/>
      <c r="I625" s="39"/>
      <c r="J625" s="39"/>
    </row>
    <row r="626" spans="4:10" ht="15.75" customHeight="1">
      <c r="D626" s="229"/>
      <c r="F626" s="39"/>
      <c r="G626" s="39"/>
      <c r="H626" s="39"/>
      <c r="I626" s="39"/>
      <c r="J626" s="39"/>
    </row>
    <row r="627" spans="4:10" ht="15.75" customHeight="1">
      <c r="D627" s="229"/>
      <c r="F627" s="39"/>
      <c r="G627" s="39"/>
      <c r="H627" s="39"/>
      <c r="I627" s="39"/>
      <c r="J627" s="39"/>
    </row>
    <row r="628" spans="4:10" ht="15.75" customHeight="1">
      <c r="D628" s="229"/>
      <c r="F628" s="39"/>
      <c r="G628" s="39"/>
      <c r="H628" s="39"/>
      <c r="I628" s="39"/>
      <c r="J628" s="39"/>
    </row>
    <row r="629" spans="4:10" ht="15.75" customHeight="1">
      <c r="D629" s="229"/>
      <c r="F629" s="39"/>
      <c r="G629" s="39"/>
      <c r="H629" s="39"/>
      <c r="I629" s="39"/>
      <c r="J629" s="39"/>
    </row>
    <row r="630" spans="4:10" ht="15.75" customHeight="1">
      <c r="D630" s="229"/>
      <c r="F630" s="39"/>
      <c r="G630" s="39"/>
      <c r="H630" s="39"/>
      <c r="I630" s="39"/>
      <c r="J630" s="39"/>
    </row>
    <row r="631" spans="4:10" ht="15.75" customHeight="1">
      <c r="D631" s="229"/>
      <c r="F631" s="39"/>
      <c r="G631" s="39"/>
      <c r="H631" s="39"/>
      <c r="I631" s="39"/>
      <c r="J631" s="39"/>
    </row>
    <row r="632" spans="4:10" ht="15.75" customHeight="1">
      <c r="D632" s="229"/>
      <c r="F632" s="39"/>
      <c r="G632" s="39"/>
      <c r="H632" s="39"/>
      <c r="I632" s="39"/>
      <c r="J632" s="39"/>
    </row>
    <row r="633" spans="4:10" ht="15.75" customHeight="1">
      <c r="D633" s="229"/>
      <c r="F633" s="39"/>
      <c r="G633" s="39"/>
      <c r="H633" s="39"/>
      <c r="I633" s="39"/>
      <c r="J633" s="39"/>
    </row>
    <row r="634" spans="4:10" ht="15.75" customHeight="1">
      <c r="D634" s="229"/>
      <c r="F634" s="39"/>
      <c r="G634" s="39"/>
      <c r="H634" s="39"/>
      <c r="I634" s="39"/>
      <c r="J634" s="39"/>
    </row>
    <row r="635" spans="4:10" ht="15.75" customHeight="1">
      <c r="D635" s="229"/>
      <c r="F635" s="39"/>
      <c r="G635" s="39"/>
      <c r="H635" s="39"/>
      <c r="I635" s="39"/>
      <c r="J635" s="39"/>
    </row>
    <row r="636" spans="4:10" ht="15.75" customHeight="1">
      <c r="D636" s="229"/>
      <c r="F636" s="39"/>
      <c r="G636" s="39"/>
      <c r="H636" s="39"/>
      <c r="I636" s="39"/>
      <c r="J636" s="39"/>
    </row>
    <row r="637" spans="4:10" ht="15.75" customHeight="1">
      <c r="D637" s="229"/>
      <c r="F637" s="39"/>
      <c r="G637" s="39"/>
      <c r="H637" s="39"/>
      <c r="I637" s="39"/>
      <c r="J637" s="39"/>
    </row>
    <row r="638" spans="4:10" ht="15.75" customHeight="1">
      <c r="D638" s="229"/>
      <c r="F638" s="39"/>
      <c r="G638" s="39"/>
      <c r="H638" s="39"/>
      <c r="I638" s="39"/>
      <c r="J638" s="39"/>
    </row>
    <row r="639" spans="4:10" ht="15.75" customHeight="1">
      <c r="D639" s="229"/>
      <c r="F639" s="39"/>
      <c r="G639" s="39"/>
      <c r="H639" s="39"/>
      <c r="I639" s="39"/>
      <c r="J639" s="39"/>
    </row>
    <row r="640" spans="4:10" ht="15.75" customHeight="1">
      <c r="D640" s="229"/>
      <c r="F640" s="39"/>
      <c r="G640" s="39"/>
      <c r="H640" s="39"/>
      <c r="I640" s="39"/>
      <c r="J640" s="39"/>
    </row>
    <row r="641" spans="4:10" ht="15.75" customHeight="1">
      <c r="D641" s="229"/>
      <c r="F641" s="39"/>
      <c r="G641" s="39"/>
      <c r="H641" s="39"/>
      <c r="I641" s="39"/>
      <c r="J641" s="39"/>
    </row>
    <row r="642" spans="4:10" ht="15.75" customHeight="1">
      <c r="D642" s="229"/>
      <c r="F642" s="39"/>
      <c r="G642" s="39"/>
      <c r="H642" s="39"/>
      <c r="I642" s="39"/>
      <c r="J642" s="39"/>
    </row>
    <row r="643" spans="4:10" ht="15.75" customHeight="1">
      <c r="D643" s="229"/>
      <c r="F643" s="39"/>
      <c r="G643" s="39"/>
      <c r="H643" s="39"/>
      <c r="I643" s="39"/>
      <c r="J643" s="39"/>
    </row>
    <row r="644" spans="4:10" ht="15.75" customHeight="1">
      <c r="D644" s="229"/>
      <c r="F644" s="39"/>
      <c r="G644" s="39"/>
      <c r="H644" s="39"/>
      <c r="I644" s="39"/>
      <c r="J644" s="39"/>
    </row>
    <row r="645" spans="4:10" ht="15.75" customHeight="1">
      <c r="D645" s="229"/>
      <c r="F645" s="39"/>
      <c r="G645" s="39"/>
      <c r="H645" s="39"/>
      <c r="I645" s="39"/>
      <c r="J645" s="39"/>
    </row>
    <row r="646" spans="4:10" ht="15.75" customHeight="1">
      <c r="D646" s="229"/>
      <c r="F646" s="39"/>
      <c r="G646" s="39"/>
      <c r="H646" s="39"/>
      <c r="I646" s="39"/>
      <c r="J646" s="39"/>
    </row>
    <row r="647" spans="4:10" ht="15.75" customHeight="1">
      <c r="D647" s="229"/>
      <c r="F647" s="39"/>
      <c r="G647" s="39"/>
      <c r="H647" s="39"/>
      <c r="I647" s="39"/>
      <c r="J647" s="39"/>
    </row>
    <row r="648" spans="4:10" ht="15.75" customHeight="1">
      <c r="D648" s="229"/>
      <c r="F648" s="39"/>
      <c r="G648" s="39"/>
      <c r="H648" s="39"/>
      <c r="I648" s="39"/>
      <c r="J648" s="39"/>
    </row>
    <row r="649" spans="4:10" ht="15.75" customHeight="1">
      <c r="D649" s="229"/>
      <c r="F649" s="39"/>
      <c r="G649" s="39"/>
      <c r="H649" s="39"/>
      <c r="I649" s="39"/>
      <c r="J649" s="39"/>
    </row>
    <row r="650" spans="4:10" ht="15.75" customHeight="1">
      <c r="D650" s="229"/>
      <c r="F650" s="39"/>
      <c r="G650" s="39"/>
      <c r="H650" s="39"/>
      <c r="I650" s="39"/>
      <c r="J650" s="39"/>
    </row>
    <row r="651" spans="4:10" ht="15.75" customHeight="1">
      <c r="D651" s="229"/>
      <c r="F651" s="39"/>
      <c r="G651" s="39"/>
      <c r="H651" s="39"/>
      <c r="I651" s="39"/>
      <c r="J651" s="39"/>
    </row>
    <row r="652" spans="4:10" ht="15.75" customHeight="1">
      <c r="D652" s="229"/>
      <c r="F652" s="39"/>
      <c r="G652" s="39"/>
      <c r="H652" s="39"/>
      <c r="I652" s="39"/>
      <c r="J652" s="39"/>
    </row>
    <row r="653" spans="4:10" ht="15.75" customHeight="1">
      <c r="D653" s="229"/>
      <c r="F653" s="39"/>
      <c r="G653" s="39"/>
      <c r="H653" s="39"/>
      <c r="I653" s="39"/>
      <c r="J653" s="39"/>
    </row>
    <row r="654" spans="4:10" ht="15.75" customHeight="1">
      <c r="D654" s="229"/>
      <c r="F654" s="39"/>
      <c r="G654" s="39"/>
      <c r="H654" s="39"/>
      <c r="I654" s="39"/>
      <c r="J654" s="39"/>
    </row>
    <row r="655" spans="4:10" ht="15.75" customHeight="1">
      <c r="D655" s="229"/>
      <c r="F655" s="39"/>
      <c r="G655" s="39"/>
      <c r="H655" s="39"/>
      <c r="I655" s="39"/>
      <c r="J655" s="39"/>
    </row>
    <row r="656" spans="4:10" ht="15.75" customHeight="1">
      <c r="D656" s="229"/>
      <c r="F656" s="39"/>
      <c r="G656" s="39"/>
      <c r="H656" s="39"/>
      <c r="I656" s="39"/>
      <c r="J656" s="39"/>
    </row>
    <row r="657" spans="4:10" ht="15.75" customHeight="1">
      <c r="D657" s="229"/>
      <c r="F657" s="39"/>
      <c r="G657" s="39"/>
      <c r="H657" s="39"/>
      <c r="I657" s="39"/>
      <c r="J657" s="39"/>
    </row>
    <row r="658" spans="4:10" ht="15.75" customHeight="1">
      <c r="D658" s="229"/>
      <c r="F658" s="39"/>
      <c r="G658" s="39"/>
      <c r="H658" s="39"/>
      <c r="I658" s="39"/>
      <c r="J658" s="39"/>
    </row>
    <row r="659" spans="4:10" ht="15.75" customHeight="1">
      <c r="D659" s="229"/>
      <c r="F659" s="39"/>
      <c r="G659" s="39"/>
      <c r="H659" s="39"/>
      <c r="I659" s="39"/>
      <c r="J659" s="39"/>
    </row>
    <row r="660" spans="4:10" ht="15.75" customHeight="1">
      <c r="D660" s="229"/>
      <c r="F660" s="39"/>
      <c r="G660" s="39"/>
      <c r="H660" s="39"/>
      <c r="I660" s="39"/>
      <c r="J660" s="39"/>
    </row>
    <row r="661" spans="4:10" ht="15.75" customHeight="1">
      <c r="D661" s="229"/>
      <c r="F661" s="39"/>
      <c r="G661" s="39"/>
      <c r="H661" s="39"/>
      <c r="I661" s="39"/>
      <c r="J661" s="39"/>
    </row>
    <row r="662" spans="4:10" ht="15.75" customHeight="1">
      <c r="D662" s="229"/>
      <c r="F662" s="39"/>
      <c r="G662" s="39"/>
      <c r="H662" s="39"/>
      <c r="I662" s="39"/>
      <c r="J662" s="39"/>
    </row>
    <row r="663" spans="4:10" ht="15.75" customHeight="1">
      <c r="D663" s="229"/>
      <c r="F663" s="39"/>
      <c r="G663" s="39"/>
      <c r="H663" s="39"/>
      <c r="I663" s="39"/>
      <c r="J663" s="39"/>
    </row>
    <row r="664" spans="4:10" ht="15.75" customHeight="1">
      <c r="D664" s="229"/>
      <c r="F664" s="39"/>
      <c r="G664" s="39"/>
      <c r="H664" s="39"/>
      <c r="I664" s="39"/>
      <c r="J664" s="39"/>
    </row>
    <row r="665" spans="4:10" ht="15.75" customHeight="1">
      <c r="D665" s="229"/>
      <c r="F665" s="39"/>
      <c r="G665" s="39"/>
      <c r="H665" s="39"/>
      <c r="I665" s="39"/>
      <c r="J665" s="39"/>
    </row>
    <row r="666" spans="4:10" ht="15.75" customHeight="1">
      <c r="D666" s="229"/>
      <c r="F666" s="39"/>
      <c r="G666" s="39"/>
      <c r="H666" s="39"/>
      <c r="I666" s="39"/>
      <c r="J666" s="39"/>
    </row>
    <row r="667" spans="4:10" ht="15.75" customHeight="1">
      <c r="D667" s="229"/>
      <c r="F667" s="39"/>
      <c r="G667" s="39"/>
      <c r="H667" s="39"/>
      <c r="I667" s="39"/>
      <c r="J667" s="39"/>
    </row>
    <row r="668" spans="4:10" ht="15.75" customHeight="1">
      <c r="D668" s="229"/>
      <c r="F668" s="39"/>
      <c r="G668" s="39"/>
      <c r="H668" s="39"/>
      <c r="I668" s="39"/>
      <c r="J668" s="39"/>
    </row>
    <row r="669" spans="4:10" ht="15.75" customHeight="1">
      <c r="D669" s="229"/>
      <c r="F669" s="39"/>
      <c r="G669" s="39"/>
      <c r="H669" s="39"/>
      <c r="I669" s="39"/>
      <c r="J669" s="39"/>
    </row>
    <row r="670" spans="4:10" ht="15.75" customHeight="1">
      <c r="D670" s="229"/>
      <c r="F670" s="39"/>
      <c r="G670" s="39"/>
      <c r="H670" s="39"/>
      <c r="I670" s="39"/>
      <c r="J670" s="39"/>
    </row>
    <row r="671" spans="4:10" ht="15.75" customHeight="1">
      <c r="D671" s="229"/>
      <c r="F671" s="39"/>
      <c r="G671" s="39"/>
      <c r="H671" s="39"/>
      <c r="I671" s="39"/>
      <c r="J671" s="39"/>
    </row>
    <row r="672" spans="4:10" ht="15.75" customHeight="1">
      <c r="D672" s="229"/>
      <c r="F672" s="39"/>
      <c r="G672" s="39"/>
      <c r="H672" s="39"/>
      <c r="I672" s="39"/>
      <c r="J672" s="39"/>
    </row>
    <row r="673" spans="4:10" ht="15.75" customHeight="1">
      <c r="D673" s="229"/>
      <c r="F673" s="39"/>
      <c r="G673" s="39"/>
      <c r="H673" s="39"/>
      <c r="I673" s="39"/>
      <c r="J673" s="39"/>
    </row>
    <row r="674" spans="4:10" ht="15.75" customHeight="1">
      <c r="D674" s="229"/>
      <c r="F674" s="39"/>
      <c r="G674" s="39"/>
      <c r="H674" s="39"/>
      <c r="I674" s="39"/>
      <c r="J674" s="39"/>
    </row>
    <row r="675" spans="4:10" ht="15.75" customHeight="1">
      <c r="D675" s="229"/>
      <c r="F675" s="39"/>
      <c r="G675" s="39"/>
      <c r="H675" s="39"/>
      <c r="I675" s="39"/>
      <c r="J675" s="39"/>
    </row>
    <row r="676" spans="4:10" ht="15.75" customHeight="1">
      <c r="D676" s="229"/>
      <c r="F676" s="39"/>
      <c r="G676" s="39"/>
      <c r="H676" s="39"/>
      <c r="I676" s="39"/>
      <c r="J676" s="39"/>
    </row>
    <row r="677" spans="4:10" ht="15.75" customHeight="1">
      <c r="D677" s="229"/>
      <c r="F677" s="39"/>
      <c r="G677" s="39"/>
      <c r="H677" s="39"/>
      <c r="I677" s="39"/>
      <c r="J677" s="39"/>
    </row>
    <row r="678" spans="4:10" ht="15.75" customHeight="1">
      <c r="D678" s="229"/>
      <c r="F678" s="39"/>
      <c r="G678" s="39"/>
      <c r="H678" s="39"/>
      <c r="I678" s="39"/>
      <c r="J678" s="39"/>
    </row>
    <row r="679" spans="4:10" ht="15.75" customHeight="1">
      <c r="D679" s="229"/>
      <c r="F679" s="39"/>
      <c r="G679" s="39"/>
      <c r="H679" s="39"/>
      <c r="I679" s="39"/>
      <c r="J679" s="39"/>
    </row>
    <row r="680" spans="4:10" ht="15.75" customHeight="1">
      <c r="D680" s="229"/>
      <c r="F680" s="39"/>
      <c r="G680" s="39"/>
      <c r="H680" s="39"/>
      <c r="I680" s="39"/>
      <c r="J680" s="39"/>
    </row>
    <row r="681" spans="4:10" ht="15.75" customHeight="1">
      <c r="D681" s="229"/>
      <c r="F681" s="39"/>
      <c r="G681" s="39"/>
      <c r="H681" s="39"/>
      <c r="I681" s="39"/>
      <c r="J681" s="39"/>
    </row>
    <row r="682" spans="4:10" ht="15.75" customHeight="1">
      <c r="D682" s="229"/>
      <c r="F682" s="39"/>
      <c r="G682" s="39"/>
      <c r="H682" s="39"/>
      <c r="I682" s="39"/>
      <c r="J682" s="39"/>
    </row>
    <row r="683" spans="4:10" ht="15.75" customHeight="1">
      <c r="D683" s="229"/>
      <c r="F683" s="39"/>
      <c r="G683" s="39"/>
      <c r="H683" s="39"/>
      <c r="I683" s="39"/>
      <c r="J683" s="39"/>
    </row>
    <row r="684" spans="4:10" ht="15.75" customHeight="1">
      <c r="D684" s="229"/>
      <c r="F684" s="39"/>
      <c r="G684" s="39"/>
      <c r="H684" s="39"/>
      <c r="I684" s="39"/>
      <c r="J684" s="39"/>
    </row>
    <row r="685" spans="4:10" ht="15.75" customHeight="1">
      <c r="D685" s="229"/>
      <c r="F685" s="39"/>
      <c r="G685" s="39"/>
      <c r="H685" s="39"/>
      <c r="I685" s="39"/>
      <c r="J685" s="39"/>
    </row>
    <row r="686" spans="4:10" ht="15.75" customHeight="1">
      <c r="D686" s="229"/>
      <c r="F686" s="39"/>
      <c r="G686" s="39"/>
      <c r="H686" s="39"/>
      <c r="I686" s="39"/>
      <c r="J686" s="39"/>
    </row>
    <row r="687" spans="4:10" ht="15.75" customHeight="1">
      <c r="D687" s="229"/>
      <c r="F687" s="39"/>
      <c r="G687" s="39"/>
      <c r="H687" s="39"/>
      <c r="I687" s="39"/>
      <c r="J687" s="39"/>
    </row>
    <row r="688" spans="4:10" ht="15.75" customHeight="1">
      <c r="D688" s="229"/>
      <c r="F688" s="39"/>
      <c r="G688" s="39"/>
      <c r="H688" s="39"/>
      <c r="I688" s="39"/>
      <c r="J688" s="39"/>
    </row>
    <row r="689" spans="4:10" ht="15.75" customHeight="1">
      <c r="D689" s="229"/>
      <c r="F689" s="39"/>
      <c r="G689" s="39"/>
      <c r="H689" s="39"/>
      <c r="I689" s="39"/>
      <c r="J689" s="39"/>
    </row>
    <row r="690" spans="4:10" ht="15.75" customHeight="1">
      <c r="D690" s="229"/>
      <c r="F690" s="39"/>
      <c r="G690" s="39"/>
      <c r="H690" s="39"/>
      <c r="I690" s="39"/>
      <c r="J690" s="39"/>
    </row>
    <row r="691" spans="4:10" ht="15.75" customHeight="1">
      <c r="D691" s="229"/>
      <c r="F691" s="39"/>
      <c r="G691" s="39"/>
      <c r="H691" s="39"/>
      <c r="I691" s="39"/>
      <c r="J691" s="39"/>
    </row>
    <row r="692" spans="4:10" ht="15.75" customHeight="1">
      <c r="D692" s="229"/>
      <c r="F692" s="39"/>
      <c r="G692" s="39"/>
      <c r="H692" s="39"/>
      <c r="I692" s="39"/>
      <c r="J692" s="39"/>
    </row>
    <row r="693" spans="4:10" ht="15.75" customHeight="1">
      <c r="D693" s="229"/>
      <c r="F693" s="39"/>
      <c r="G693" s="39"/>
      <c r="H693" s="39"/>
      <c r="I693" s="39"/>
      <c r="J693" s="39"/>
    </row>
    <row r="694" spans="4:10" ht="15.75" customHeight="1">
      <c r="D694" s="229"/>
      <c r="F694" s="39"/>
      <c r="G694" s="39"/>
      <c r="H694" s="39"/>
      <c r="I694" s="39"/>
      <c r="J694" s="39"/>
    </row>
    <row r="695" spans="4:10" ht="15.75" customHeight="1">
      <c r="D695" s="229"/>
      <c r="F695" s="39"/>
      <c r="G695" s="39"/>
      <c r="H695" s="39"/>
      <c r="I695" s="39"/>
      <c r="J695" s="39"/>
    </row>
    <row r="696" spans="4:10" ht="15.75" customHeight="1">
      <c r="D696" s="229"/>
      <c r="F696" s="39"/>
      <c r="G696" s="39"/>
      <c r="H696" s="39"/>
      <c r="I696" s="39"/>
      <c r="J696" s="39"/>
    </row>
    <row r="697" spans="4:10" ht="15.75" customHeight="1">
      <c r="D697" s="229"/>
      <c r="F697" s="39"/>
      <c r="G697" s="39"/>
      <c r="H697" s="39"/>
      <c r="I697" s="39"/>
      <c r="J697" s="39"/>
    </row>
    <row r="698" spans="4:10" ht="15.75" customHeight="1">
      <c r="D698" s="229"/>
      <c r="F698" s="39"/>
      <c r="G698" s="39"/>
      <c r="H698" s="39"/>
      <c r="I698" s="39"/>
      <c r="J698" s="39"/>
    </row>
    <row r="699" spans="4:10" ht="15.75" customHeight="1">
      <c r="D699" s="229"/>
      <c r="F699" s="39"/>
      <c r="G699" s="39"/>
      <c r="H699" s="39"/>
      <c r="I699" s="39"/>
      <c r="J699" s="39"/>
    </row>
    <row r="700" spans="4:10" ht="15.75" customHeight="1">
      <c r="D700" s="229"/>
      <c r="F700" s="39"/>
      <c r="G700" s="39"/>
      <c r="H700" s="39"/>
      <c r="I700" s="39"/>
      <c r="J700" s="39"/>
    </row>
    <row r="701" spans="4:10" ht="15.75" customHeight="1">
      <c r="D701" s="229"/>
      <c r="F701" s="39"/>
      <c r="G701" s="39"/>
      <c r="H701" s="39"/>
      <c r="I701" s="39"/>
      <c r="J701" s="39"/>
    </row>
    <row r="702" spans="4:10" ht="15.75" customHeight="1">
      <c r="D702" s="229"/>
      <c r="F702" s="39"/>
      <c r="G702" s="39"/>
      <c r="H702" s="39"/>
      <c r="I702" s="39"/>
      <c r="J702" s="39"/>
    </row>
    <row r="703" spans="4:10" ht="15.75" customHeight="1">
      <c r="D703" s="229"/>
      <c r="F703" s="39"/>
      <c r="G703" s="39"/>
      <c r="H703" s="39"/>
      <c r="I703" s="39"/>
      <c r="J703" s="39"/>
    </row>
    <row r="704" spans="4:10" ht="15.75" customHeight="1">
      <c r="D704" s="229"/>
      <c r="F704" s="39"/>
      <c r="G704" s="39"/>
      <c r="H704" s="39"/>
      <c r="I704" s="39"/>
      <c r="J704" s="39"/>
    </row>
    <row r="705" spans="4:10" ht="15.75" customHeight="1">
      <c r="D705" s="229"/>
      <c r="F705" s="39"/>
      <c r="G705" s="39"/>
      <c r="H705" s="39"/>
      <c r="I705" s="39"/>
      <c r="J705" s="39"/>
    </row>
    <row r="706" spans="4:10" ht="15.75" customHeight="1">
      <c r="D706" s="229"/>
      <c r="F706" s="39"/>
      <c r="G706" s="39"/>
      <c r="H706" s="39"/>
      <c r="I706" s="39"/>
      <c r="J706" s="39"/>
    </row>
    <row r="707" spans="4:10" ht="15.75" customHeight="1">
      <c r="D707" s="229"/>
      <c r="F707" s="39"/>
      <c r="G707" s="39"/>
      <c r="H707" s="39"/>
      <c r="I707" s="39"/>
      <c r="J707" s="39"/>
    </row>
    <row r="708" spans="4:10" ht="15.75" customHeight="1">
      <c r="D708" s="229"/>
      <c r="F708" s="39"/>
      <c r="G708" s="39"/>
      <c r="H708" s="39"/>
      <c r="I708" s="39"/>
      <c r="J708" s="39"/>
    </row>
    <row r="709" spans="4:10" ht="15.75" customHeight="1">
      <c r="D709" s="229"/>
      <c r="F709" s="39"/>
      <c r="G709" s="39"/>
      <c r="H709" s="39"/>
      <c r="I709" s="39"/>
      <c r="J709" s="39"/>
    </row>
    <row r="710" spans="4:10" ht="15.75" customHeight="1">
      <c r="D710" s="229"/>
      <c r="F710" s="39"/>
      <c r="G710" s="39"/>
      <c r="H710" s="39"/>
      <c r="I710" s="39"/>
      <c r="J710" s="39"/>
    </row>
    <row r="711" spans="4:10" ht="15.75" customHeight="1">
      <c r="D711" s="229"/>
      <c r="F711" s="39"/>
      <c r="G711" s="39"/>
      <c r="H711" s="39"/>
      <c r="I711" s="39"/>
      <c r="J711" s="39"/>
    </row>
    <row r="712" spans="4:10" ht="15.75" customHeight="1">
      <c r="D712" s="229"/>
      <c r="F712" s="39"/>
      <c r="G712" s="39"/>
      <c r="H712" s="39"/>
      <c r="I712" s="39"/>
      <c r="J712" s="39"/>
    </row>
    <row r="713" spans="4:10" ht="15.75" customHeight="1">
      <c r="D713" s="229"/>
      <c r="F713" s="39"/>
      <c r="G713" s="39"/>
      <c r="H713" s="39"/>
      <c r="I713" s="39"/>
      <c r="J713" s="39"/>
    </row>
    <row r="714" spans="4:10" ht="15.75" customHeight="1">
      <c r="D714" s="229"/>
      <c r="F714" s="39"/>
      <c r="G714" s="39"/>
      <c r="H714" s="39"/>
      <c r="I714" s="39"/>
      <c r="J714" s="39"/>
    </row>
    <row r="715" spans="4:10" ht="15.75" customHeight="1">
      <c r="D715" s="229"/>
      <c r="F715" s="39"/>
      <c r="G715" s="39"/>
      <c r="H715" s="39"/>
      <c r="I715" s="39"/>
      <c r="J715" s="39"/>
    </row>
    <row r="716" spans="4:10" ht="15.75" customHeight="1">
      <c r="D716" s="229"/>
      <c r="F716" s="39"/>
      <c r="G716" s="39"/>
      <c r="H716" s="39"/>
      <c r="I716" s="39"/>
      <c r="J716" s="39"/>
    </row>
    <row r="717" spans="4:10" ht="15.75" customHeight="1">
      <c r="D717" s="229"/>
      <c r="F717" s="39"/>
      <c r="G717" s="39"/>
      <c r="H717" s="39"/>
      <c r="I717" s="39"/>
      <c r="J717" s="39"/>
    </row>
    <row r="718" spans="4:10" ht="15.75" customHeight="1">
      <c r="D718" s="229"/>
      <c r="F718" s="39"/>
      <c r="G718" s="39"/>
      <c r="H718" s="39"/>
      <c r="I718" s="39"/>
      <c r="J718" s="39"/>
    </row>
    <row r="719" spans="4:10" ht="15.75" customHeight="1">
      <c r="D719" s="229"/>
      <c r="F719" s="39"/>
      <c r="G719" s="39"/>
      <c r="H719" s="39"/>
      <c r="I719" s="39"/>
      <c r="J719" s="39"/>
    </row>
    <row r="720" spans="4:10" ht="15.75" customHeight="1">
      <c r="D720" s="229"/>
      <c r="F720" s="39"/>
      <c r="G720" s="39"/>
      <c r="H720" s="39"/>
      <c r="I720" s="39"/>
      <c r="J720" s="39"/>
    </row>
    <row r="721" spans="4:10" ht="15.75" customHeight="1">
      <c r="D721" s="229"/>
      <c r="F721" s="39"/>
      <c r="G721" s="39"/>
      <c r="H721" s="39"/>
      <c r="I721" s="39"/>
      <c r="J721" s="39"/>
    </row>
    <row r="722" spans="4:10" ht="15.75" customHeight="1">
      <c r="D722" s="229"/>
      <c r="F722" s="39"/>
      <c r="G722" s="39"/>
      <c r="H722" s="39"/>
      <c r="I722" s="39"/>
      <c r="J722" s="39"/>
    </row>
    <row r="723" spans="4:10" ht="15.75" customHeight="1">
      <c r="D723" s="229"/>
      <c r="F723" s="39"/>
      <c r="G723" s="39"/>
      <c r="H723" s="39"/>
      <c r="I723" s="39"/>
      <c r="J723" s="39"/>
    </row>
    <row r="724" spans="4:10" ht="15.75" customHeight="1">
      <c r="D724" s="229"/>
      <c r="F724" s="39"/>
      <c r="G724" s="39"/>
      <c r="H724" s="39"/>
      <c r="I724" s="39"/>
      <c r="J724" s="39"/>
    </row>
    <row r="725" spans="4:10" ht="15.75" customHeight="1">
      <c r="D725" s="229"/>
      <c r="F725" s="39"/>
      <c r="G725" s="39"/>
      <c r="H725" s="39"/>
      <c r="I725" s="39"/>
      <c r="J725" s="39"/>
    </row>
    <row r="726" spans="4:10" ht="15.75" customHeight="1">
      <c r="D726" s="229"/>
      <c r="F726" s="39"/>
      <c r="G726" s="39"/>
      <c r="H726" s="39"/>
      <c r="I726" s="39"/>
      <c r="J726" s="39"/>
    </row>
    <row r="727" spans="4:10" ht="15.75" customHeight="1">
      <c r="D727" s="229"/>
      <c r="F727" s="39"/>
      <c r="G727" s="39"/>
      <c r="H727" s="39"/>
      <c r="I727" s="39"/>
      <c r="J727" s="39"/>
    </row>
    <row r="728" spans="4:10" ht="15.75" customHeight="1">
      <c r="D728" s="229"/>
      <c r="F728" s="39"/>
      <c r="G728" s="39"/>
      <c r="H728" s="39"/>
      <c r="I728" s="39"/>
      <c r="J728" s="39"/>
    </row>
    <row r="729" spans="4:10" ht="15.75" customHeight="1">
      <c r="D729" s="229"/>
      <c r="F729" s="39"/>
      <c r="G729" s="39"/>
      <c r="H729" s="39"/>
      <c r="I729" s="39"/>
      <c r="J729" s="39"/>
    </row>
    <row r="730" spans="4:10" ht="15.75" customHeight="1">
      <c r="D730" s="229"/>
      <c r="F730" s="39"/>
      <c r="G730" s="39"/>
      <c r="H730" s="39"/>
      <c r="I730" s="39"/>
      <c r="J730" s="39"/>
    </row>
    <row r="731" spans="4:10" ht="15.75" customHeight="1">
      <c r="D731" s="229"/>
      <c r="F731" s="39"/>
      <c r="G731" s="39"/>
      <c r="H731" s="39"/>
      <c r="I731" s="39"/>
      <c r="J731" s="39"/>
    </row>
    <row r="732" spans="4:10" ht="15.75" customHeight="1">
      <c r="D732" s="229"/>
      <c r="F732" s="39"/>
      <c r="G732" s="39"/>
      <c r="H732" s="39"/>
      <c r="I732" s="39"/>
      <c r="J732" s="39"/>
    </row>
    <row r="733" spans="4:10" ht="15.75" customHeight="1">
      <c r="D733" s="229"/>
      <c r="F733" s="39"/>
      <c r="G733" s="39"/>
      <c r="H733" s="39"/>
      <c r="I733" s="39"/>
      <c r="J733" s="39"/>
    </row>
    <row r="734" spans="4:10" ht="15.75" customHeight="1">
      <c r="D734" s="229"/>
      <c r="F734" s="39"/>
      <c r="G734" s="39"/>
      <c r="H734" s="39"/>
      <c r="I734" s="39"/>
      <c r="J734" s="39"/>
    </row>
    <row r="735" spans="4:10" ht="15.75" customHeight="1">
      <c r="D735" s="229"/>
      <c r="F735" s="39"/>
      <c r="G735" s="39"/>
      <c r="H735" s="39"/>
      <c r="I735" s="39"/>
      <c r="J735" s="39"/>
    </row>
    <row r="736" spans="4:10" ht="15.75" customHeight="1">
      <c r="D736" s="229"/>
      <c r="F736" s="39"/>
      <c r="G736" s="39"/>
      <c r="H736" s="39"/>
      <c r="I736" s="39"/>
      <c r="J736" s="39"/>
    </row>
    <row r="737" spans="4:10" ht="15.75" customHeight="1">
      <c r="D737" s="229"/>
      <c r="F737" s="39"/>
      <c r="G737" s="39"/>
      <c r="H737" s="39"/>
      <c r="I737" s="39"/>
      <c r="J737" s="39"/>
    </row>
    <row r="738" spans="4:10" ht="15.75" customHeight="1">
      <c r="D738" s="229"/>
      <c r="F738" s="39"/>
      <c r="G738" s="39"/>
      <c r="H738" s="39"/>
      <c r="I738" s="39"/>
      <c r="J738" s="39"/>
    </row>
    <row r="739" spans="4:10" ht="15.75" customHeight="1">
      <c r="D739" s="229"/>
      <c r="F739" s="39"/>
      <c r="G739" s="39"/>
      <c r="H739" s="39"/>
      <c r="I739" s="39"/>
      <c r="J739" s="39"/>
    </row>
    <row r="740" spans="4:10" ht="15.75" customHeight="1">
      <c r="D740" s="229"/>
      <c r="F740" s="39"/>
      <c r="G740" s="39"/>
      <c r="H740" s="39"/>
      <c r="I740" s="39"/>
      <c r="J740" s="39"/>
    </row>
    <row r="741" spans="4:10" ht="15.75" customHeight="1">
      <c r="D741" s="229"/>
      <c r="F741" s="39"/>
      <c r="G741" s="39"/>
      <c r="H741" s="39"/>
      <c r="I741" s="39"/>
      <c r="J741" s="39"/>
    </row>
    <row r="742" spans="4:10" ht="15.75" customHeight="1">
      <c r="D742" s="229"/>
      <c r="F742" s="39"/>
      <c r="G742" s="39"/>
      <c r="H742" s="39"/>
      <c r="I742" s="39"/>
      <c r="J742" s="39"/>
    </row>
    <row r="743" spans="4:10" ht="15.75" customHeight="1">
      <c r="D743" s="229"/>
      <c r="F743" s="39"/>
      <c r="G743" s="39"/>
      <c r="H743" s="39"/>
      <c r="I743" s="39"/>
      <c r="J743" s="39"/>
    </row>
    <row r="744" spans="4:10" ht="15.75" customHeight="1">
      <c r="D744" s="229"/>
      <c r="F744" s="39"/>
      <c r="G744" s="39"/>
      <c r="H744" s="39"/>
      <c r="I744" s="39"/>
      <c r="J744" s="39"/>
    </row>
    <row r="745" spans="4:10" ht="15.75" customHeight="1">
      <c r="D745" s="229"/>
      <c r="F745" s="39"/>
      <c r="G745" s="39"/>
      <c r="H745" s="39"/>
      <c r="I745" s="39"/>
      <c r="J745" s="39"/>
    </row>
    <row r="746" spans="4:10" ht="15.75" customHeight="1">
      <c r="D746" s="229"/>
      <c r="F746" s="39"/>
      <c r="G746" s="39"/>
      <c r="H746" s="39"/>
      <c r="I746" s="39"/>
      <c r="J746" s="39"/>
    </row>
    <row r="747" spans="4:10" ht="15.75" customHeight="1">
      <c r="D747" s="229"/>
      <c r="F747" s="39"/>
      <c r="G747" s="39"/>
      <c r="H747" s="39"/>
      <c r="I747" s="39"/>
      <c r="J747" s="39"/>
    </row>
    <row r="748" spans="4:10" ht="15.75" customHeight="1">
      <c r="D748" s="229"/>
      <c r="F748" s="39"/>
      <c r="G748" s="39"/>
      <c r="H748" s="39"/>
      <c r="I748" s="39"/>
      <c r="J748" s="39"/>
    </row>
    <row r="749" spans="4:10" ht="15.75" customHeight="1">
      <c r="D749" s="229"/>
      <c r="F749" s="39"/>
      <c r="G749" s="39"/>
      <c r="H749" s="39"/>
      <c r="I749" s="39"/>
      <c r="J749" s="39"/>
    </row>
    <row r="750" spans="4:10" ht="15.75" customHeight="1">
      <c r="D750" s="229"/>
      <c r="F750" s="39"/>
      <c r="G750" s="39"/>
      <c r="H750" s="39"/>
      <c r="I750" s="39"/>
      <c r="J750" s="39"/>
    </row>
    <row r="751" spans="4:10" ht="15.75" customHeight="1">
      <c r="D751" s="229"/>
      <c r="F751" s="39"/>
      <c r="G751" s="39"/>
      <c r="H751" s="39"/>
      <c r="I751" s="39"/>
      <c r="J751" s="39"/>
    </row>
    <row r="752" spans="4:10" ht="15.75" customHeight="1">
      <c r="D752" s="229"/>
      <c r="F752" s="39"/>
      <c r="G752" s="39"/>
      <c r="H752" s="39"/>
      <c r="I752" s="39"/>
      <c r="J752" s="39"/>
    </row>
    <row r="753" spans="4:10" ht="15.75" customHeight="1">
      <c r="D753" s="229"/>
      <c r="F753" s="39"/>
      <c r="G753" s="39"/>
      <c r="H753" s="39"/>
      <c r="I753" s="39"/>
      <c r="J753" s="39"/>
    </row>
    <row r="754" spans="4:10" ht="15.75" customHeight="1">
      <c r="D754" s="229"/>
      <c r="F754" s="39"/>
      <c r="G754" s="39"/>
      <c r="H754" s="39"/>
      <c r="I754" s="39"/>
      <c r="J754" s="39"/>
    </row>
    <row r="755" spans="4:10" ht="15.75" customHeight="1">
      <c r="D755" s="229"/>
      <c r="F755" s="39"/>
      <c r="G755" s="39"/>
      <c r="H755" s="39"/>
      <c r="I755" s="39"/>
      <c r="J755" s="39"/>
    </row>
    <row r="756" spans="4:10" ht="15.75" customHeight="1">
      <c r="D756" s="229"/>
      <c r="F756" s="39"/>
      <c r="G756" s="39"/>
      <c r="H756" s="39"/>
      <c r="I756" s="39"/>
      <c r="J756" s="39"/>
    </row>
    <row r="757" spans="4:10" ht="15.75" customHeight="1">
      <c r="D757" s="229"/>
      <c r="F757" s="39"/>
      <c r="G757" s="39"/>
      <c r="H757" s="39"/>
      <c r="I757" s="39"/>
      <c r="J757" s="39"/>
    </row>
    <row r="758" spans="4:10" ht="15.75" customHeight="1">
      <c r="D758" s="229"/>
      <c r="F758" s="39"/>
      <c r="G758" s="39"/>
      <c r="H758" s="39"/>
      <c r="I758" s="39"/>
      <c r="J758" s="39"/>
    </row>
    <row r="759" spans="4:10" ht="15.75" customHeight="1">
      <c r="D759" s="229"/>
      <c r="F759" s="39"/>
      <c r="G759" s="39"/>
      <c r="H759" s="39"/>
      <c r="I759" s="39"/>
      <c r="J759" s="39"/>
    </row>
    <row r="760" spans="4:10" ht="15.75" customHeight="1">
      <c r="D760" s="229"/>
      <c r="F760" s="39"/>
      <c r="G760" s="39"/>
      <c r="H760" s="39"/>
      <c r="I760" s="39"/>
      <c r="J760" s="39"/>
    </row>
    <row r="761" spans="4:10" ht="15.75" customHeight="1">
      <c r="D761" s="229"/>
      <c r="F761" s="39"/>
      <c r="G761" s="39"/>
      <c r="H761" s="39"/>
      <c r="I761" s="39"/>
      <c r="J761" s="39"/>
    </row>
    <row r="762" spans="4:10" ht="15.75" customHeight="1">
      <c r="D762" s="229"/>
      <c r="F762" s="39"/>
      <c r="G762" s="39"/>
      <c r="H762" s="39"/>
      <c r="I762" s="39"/>
      <c r="J762" s="39"/>
    </row>
    <row r="763" spans="4:10" ht="15.75" customHeight="1">
      <c r="D763" s="229"/>
      <c r="F763" s="39"/>
      <c r="G763" s="39"/>
      <c r="H763" s="39"/>
      <c r="I763" s="39"/>
      <c r="J763" s="39"/>
    </row>
    <row r="764" spans="4:10" ht="15.75" customHeight="1">
      <c r="D764" s="229"/>
      <c r="F764" s="39"/>
      <c r="G764" s="39"/>
      <c r="H764" s="39"/>
      <c r="I764" s="39"/>
      <c r="J764" s="39"/>
    </row>
    <row r="765" spans="4:10" ht="15.75" customHeight="1">
      <c r="D765" s="229"/>
      <c r="F765" s="39"/>
      <c r="G765" s="39"/>
      <c r="H765" s="39"/>
      <c r="I765" s="39"/>
      <c r="J765" s="39"/>
    </row>
    <row r="766" spans="4:10" ht="15.75" customHeight="1">
      <c r="D766" s="229"/>
      <c r="F766" s="39"/>
      <c r="G766" s="39"/>
      <c r="H766" s="39"/>
      <c r="I766" s="39"/>
      <c r="J766" s="39"/>
    </row>
    <row r="767" spans="4:10" ht="15.75" customHeight="1">
      <c r="D767" s="229"/>
      <c r="F767" s="39"/>
      <c r="G767" s="39"/>
      <c r="H767" s="39"/>
      <c r="I767" s="39"/>
      <c r="J767" s="39"/>
    </row>
    <row r="768" spans="4:10" ht="15.75" customHeight="1">
      <c r="D768" s="229"/>
      <c r="F768" s="39"/>
      <c r="G768" s="39"/>
      <c r="H768" s="39"/>
      <c r="I768" s="39"/>
      <c r="J768" s="39"/>
    </row>
    <row r="769" spans="4:10" ht="15.75" customHeight="1">
      <c r="D769" s="229"/>
      <c r="F769" s="39"/>
      <c r="G769" s="39"/>
      <c r="H769" s="39"/>
      <c r="I769" s="39"/>
      <c r="J769" s="39"/>
    </row>
    <row r="770" spans="4:10" ht="15.75" customHeight="1">
      <c r="D770" s="229"/>
      <c r="F770" s="39"/>
      <c r="G770" s="39"/>
      <c r="H770" s="39"/>
      <c r="I770" s="39"/>
      <c r="J770" s="39"/>
    </row>
    <row r="771" spans="4:10" ht="15.75" customHeight="1">
      <c r="D771" s="229"/>
      <c r="F771" s="39"/>
      <c r="G771" s="39"/>
      <c r="H771" s="39"/>
      <c r="I771" s="39"/>
      <c r="J771" s="39"/>
    </row>
    <row r="772" spans="4:10" ht="15.75" customHeight="1">
      <c r="D772" s="229"/>
      <c r="F772" s="39"/>
      <c r="G772" s="39"/>
      <c r="H772" s="39"/>
      <c r="I772" s="39"/>
      <c r="J772" s="39"/>
    </row>
    <row r="773" spans="4:10" ht="15.75" customHeight="1">
      <c r="D773" s="229"/>
      <c r="F773" s="39"/>
      <c r="G773" s="39"/>
      <c r="H773" s="39"/>
      <c r="I773" s="39"/>
      <c r="J773" s="39"/>
    </row>
    <row r="774" spans="4:10" ht="15.75" customHeight="1">
      <c r="D774" s="229"/>
      <c r="F774" s="39"/>
      <c r="G774" s="39"/>
      <c r="H774" s="39"/>
      <c r="I774" s="39"/>
      <c r="J774" s="39"/>
    </row>
    <row r="775" spans="4:10" ht="15.75" customHeight="1">
      <c r="D775" s="229"/>
      <c r="F775" s="39"/>
      <c r="G775" s="39"/>
      <c r="H775" s="39"/>
      <c r="I775" s="39"/>
      <c r="J775" s="39"/>
    </row>
    <row r="776" spans="4:10" ht="15.75" customHeight="1">
      <c r="D776" s="229"/>
      <c r="F776" s="39"/>
      <c r="G776" s="39"/>
      <c r="H776" s="39"/>
      <c r="I776" s="39"/>
      <c r="J776" s="39"/>
    </row>
    <row r="777" spans="4:10" ht="15.75" customHeight="1">
      <c r="D777" s="229"/>
      <c r="F777" s="39"/>
      <c r="G777" s="39"/>
      <c r="H777" s="39"/>
      <c r="I777" s="39"/>
      <c r="J777" s="39"/>
    </row>
    <row r="778" spans="4:10" ht="15.75" customHeight="1">
      <c r="D778" s="229"/>
      <c r="F778" s="39"/>
      <c r="G778" s="39"/>
      <c r="H778" s="39"/>
      <c r="I778" s="39"/>
      <c r="J778" s="39"/>
    </row>
    <row r="779" spans="4:10" ht="15.75" customHeight="1">
      <c r="D779" s="229"/>
      <c r="F779" s="39"/>
      <c r="G779" s="39"/>
      <c r="H779" s="39"/>
      <c r="I779" s="39"/>
      <c r="J779" s="39"/>
    </row>
    <row r="780" spans="4:10" ht="15.75" customHeight="1">
      <c r="D780" s="229"/>
      <c r="F780" s="39"/>
      <c r="G780" s="39"/>
      <c r="H780" s="39"/>
      <c r="I780" s="39"/>
      <c r="J780" s="39"/>
    </row>
    <row r="781" spans="4:10" ht="15.75" customHeight="1">
      <c r="D781" s="229"/>
      <c r="F781" s="39"/>
      <c r="G781" s="39"/>
      <c r="H781" s="39"/>
      <c r="I781" s="39"/>
      <c r="J781" s="39"/>
    </row>
    <row r="782" spans="4:10" ht="15.75" customHeight="1">
      <c r="D782" s="229"/>
      <c r="F782" s="39"/>
      <c r="G782" s="39"/>
      <c r="H782" s="39"/>
      <c r="I782" s="39"/>
      <c r="J782" s="39"/>
    </row>
    <row r="783" spans="4:10" ht="15.75" customHeight="1">
      <c r="D783" s="229"/>
      <c r="F783" s="39"/>
      <c r="G783" s="39"/>
      <c r="H783" s="39"/>
      <c r="I783" s="39"/>
      <c r="J783" s="39"/>
    </row>
    <row r="784" spans="4:10" ht="15.75" customHeight="1">
      <c r="D784" s="229"/>
      <c r="F784" s="39"/>
      <c r="G784" s="39"/>
      <c r="H784" s="39"/>
      <c r="I784" s="39"/>
      <c r="J784" s="39"/>
    </row>
    <row r="785" spans="4:10" ht="15.75" customHeight="1">
      <c r="D785" s="229"/>
      <c r="F785" s="39"/>
      <c r="G785" s="39"/>
      <c r="H785" s="39"/>
      <c r="I785" s="39"/>
      <c r="J785" s="39"/>
    </row>
    <row r="786" spans="4:10" ht="15.75" customHeight="1">
      <c r="D786" s="229"/>
      <c r="F786" s="39"/>
      <c r="G786" s="39"/>
      <c r="H786" s="39"/>
      <c r="I786" s="39"/>
      <c r="J786" s="39"/>
    </row>
    <row r="787" spans="4:10" ht="15.75" customHeight="1">
      <c r="D787" s="229"/>
      <c r="F787" s="39"/>
      <c r="G787" s="39"/>
      <c r="H787" s="39"/>
      <c r="I787" s="39"/>
      <c r="J787" s="39"/>
    </row>
    <row r="788" spans="4:10" ht="15.75" customHeight="1">
      <c r="D788" s="229"/>
      <c r="F788" s="39"/>
      <c r="G788" s="39"/>
      <c r="H788" s="39"/>
      <c r="I788" s="39"/>
      <c r="J788" s="39"/>
    </row>
    <row r="789" spans="4:10" ht="15.75" customHeight="1">
      <c r="D789" s="229"/>
      <c r="F789" s="39"/>
      <c r="G789" s="39"/>
      <c r="H789" s="39"/>
      <c r="I789" s="39"/>
      <c r="J789" s="39"/>
    </row>
    <row r="790" spans="4:10" ht="15.75" customHeight="1">
      <c r="D790" s="229"/>
      <c r="F790" s="39"/>
      <c r="G790" s="39"/>
      <c r="H790" s="39"/>
      <c r="I790" s="39"/>
      <c r="J790" s="39"/>
    </row>
    <row r="791" spans="4:10" ht="15.75" customHeight="1">
      <c r="D791" s="229"/>
      <c r="F791" s="39"/>
      <c r="G791" s="39"/>
      <c r="H791" s="39"/>
      <c r="I791" s="39"/>
      <c r="J791" s="39"/>
    </row>
    <row r="792" spans="4:10" ht="15.75" customHeight="1">
      <c r="D792" s="229"/>
      <c r="F792" s="39"/>
      <c r="G792" s="39"/>
      <c r="H792" s="39"/>
      <c r="I792" s="39"/>
      <c r="J792" s="39"/>
    </row>
    <row r="793" spans="4:10" ht="15.75" customHeight="1">
      <c r="D793" s="229"/>
      <c r="F793" s="39"/>
      <c r="G793" s="39"/>
      <c r="H793" s="39"/>
      <c r="I793" s="39"/>
      <c r="J793" s="39"/>
    </row>
    <row r="794" spans="4:10" ht="15.75" customHeight="1">
      <c r="D794" s="229"/>
      <c r="F794" s="39"/>
      <c r="G794" s="39"/>
      <c r="H794" s="39"/>
      <c r="I794" s="39"/>
      <c r="J794" s="39"/>
    </row>
    <row r="795" spans="4:10" ht="15.75" customHeight="1">
      <c r="D795" s="229"/>
      <c r="F795" s="39"/>
      <c r="G795" s="39"/>
      <c r="H795" s="39"/>
      <c r="I795" s="39"/>
      <c r="J795" s="39"/>
    </row>
    <row r="796" spans="4:10" ht="15.75" customHeight="1">
      <c r="D796" s="229"/>
      <c r="F796" s="39"/>
      <c r="G796" s="39"/>
      <c r="H796" s="39"/>
      <c r="I796" s="39"/>
      <c r="J796" s="39"/>
    </row>
    <row r="797" spans="4:10" ht="15.75" customHeight="1">
      <c r="D797" s="229"/>
      <c r="F797" s="39"/>
      <c r="G797" s="39"/>
      <c r="H797" s="39"/>
      <c r="I797" s="39"/>
      <c r="J797" s="39"/>
    </row>
    <row r="798" spans="4:10" ht="15.75" customHeight="1">
      <c r="D798" s="229"/>
      <c r="F798" s="39"/>
      <c r="G798" s="39"/>
      <c r="H798" s="39"/>
      <c r="I798" s="39"/>
      <c r="J798" s="39"/>
    </row>
    <row r="799" spans="4:10" ht="15.75" customHeight="1">
      <c r="D799" s="229"/>
      <c r="F799" s="39"/>
      <c r="G799" s="39"/>
      <c r="H799" s="39"/>
      <c r="I799" s="39"/>
      <c r="J799" s="39"/>
    </row>
    <row r="800" spans="4:10" ht="15.75" customHeight="1">
      <c r="D800" s="229"/>
      <c r="F800" s="39"/>
      <c r="G800" s="39"/>
      <c r="H800" s="39"/>
      <c r="I800" s="39"/>
      <c r="J800" s="39"/>
    </row>
    <row r="801" spans="4:10" ht="15.75" customHeight="1">
      <c r="D801" s="229"/>
      <c r="F801" s="39"/>
      <c r="G801" s="39"/>
      <c r="H801" s="39"/>
      <c r="I801" s="39"/>
      <c r="J801" s="39"/>
    </row>
    <row r="802" spans="4:10" ht="15.75" customHeight="1">
      <c r="D802" s="229"/>
      <c r="F802" s="39"/>
      <c r="G802" s="39"/>
      <c r="H802" s="39"/>
      <c r="I802" s="39"/>
      <c r="J802" s="39"/>
    </row>
    <row r="803" spans="4:10" ht="15.75" customHeight="1">
      <c r="D803" s="229"/>
      <c r="F803" s="39"/>
      <c r="G803" s="39"/>
      <c r="H803" s="39"/>
      <c r="I803" s="39"/>
      <c r="J803" s="39"/>
    </row>
    <row r="804" spans="4:10" ht="15.75" customHeight="1">
      <c r="D804" s="229"/>
      <c r="F804" s="39"/>
      <c r="G804" s="39"/>
      <c r="H804" s="39"/>
      <c r="I804" s="39"/>
      <c r="J804" s="39"/>
    </row>
    <row r="805" spans="4:10" ht="15.75" customHeight="1">
      <c r="D805" s="229"/>
      <c r="F805" s="39"/>
      <c r="G805" s="39"/>
      <c r="H805" s="39"/>
      <c r="I805" s="39"/>
      <c r="J805" s="39"/>
    </row>
    <row r="806" spans="4:10" ht="15.75" customHeight="1">
      <c r="D806" s="229"/>
      <c r="F806" s="39"/>
      <c r="G806" s="39"/>
      <c r="H806" s="39"/>
      <c r="I806" s="39"/>
      <c r="J806" s="39"/>
    </row>
    <row r="807" spans="4:10" ht="15.75" customHeight="1">
      <c r="D807" s="229"/>
      <c r="F807" s="39"/>
      <c r="G807" s="39"/>
      <c r="H807" s="39"/>
      <c r="I807" s="39"/>
      <c r="J807" s="39"/>
    </row>
    <row r="808" spans="4:10" ht="15.75" customHeight="1">
      <c r="D808" s="229"/>
      <c r="F808" s="39"/>
      <c r="G808" s="39"/>
      <c r="H808" s="39"/>
      <c r="I808" s="39"/>
      <c r="J808" s="39"/>
    </row>
    <row r="809" spans="4:10" ht="15.75" customHeight="1">
      <c r="D809" s="229"/>
      <c r="F809" s="39"/>
      <c r="G809" s="39"/>
      <c r="H809" s="39"/>
      <c r="I809" s="39"/>
      <c r="J809" s="39"/>
    </row>
    <row r="810" spans="4:10" ht="15.75" customHeight="1">
      <c r="D810" s="229"/>
      <c r="F810" s="39"/>
      <c r="G810" s="39"/>
      <c r="H810" s="39"/>
      <c r="I810" s="39"/>
      <c r="J810" s="39"/>
    </row>
    <row r="811" spans="4:10" ht="15.75" customHeight="1">
      <c r="D811" s="229"/>
      <c r="F811" s="39"/>
      <c r="G811" s="39"/>
      <c r="H811" s="39"/>
      <c r="I811" s="39"/>
      <c r="J811" s="39"/>
    </row>
    <row r="812" spans="4:10" ht="15.75" customHeight="1">
      <c r="D812" s="229"/>
      <c r="F812" s="39"/>
      <c r="G812" s="39"/>
      <c r="H812" s="39"/>
      <c r="I812" s="39"/>
      <c r="J812" s="39"/>
    </row>
    <row r="813" spans="4:10" ht="15.75" customHeight="1">
      <c r="D813" s="229"/>
      <c r="F813" s="39"/>
      <c r="G813" s="39"/>
      <c r="H813" s="39"/>
      <c r="I813" s="39"/>
      <c r="J813" s="39"/>
    </row>
    <row r="814" spans="4:10" ht="15.75" customHeight="1">
      <c r="D814" s="229"/>
      <c r="F814" s="39"/>
      <c r="G814" s="39"/>
      <c r="H814" s="39"/>
      <c r="I814" s="39"/>
      <c r="J814" s="39"/>
    </row>
    <row r="815" spans="4:10" ht="15.75" customHeight="1">
      <c r="D815" s="229"/>
      <c r="F815" s="39"/>
      <c r="G815" s="39"/>
      <c r="H815" s="39"/>
      <c r="I815" s="39"/>
      <c r="J815" s="39"/>
    </row>
    <row r="816" spans="4:10" ht="15.75" customHeight="1">
      <c r="D816" s="229"/>
      <c r="F816" s="39"/>
      <c r="G816" s="39"/>
      <c r="H816" s="39"/>
      <c r="I816" s="39"/>
      <c r="J816" s="39"/>
    </row>
    <row r="817" spans="4:10" ht="15.75" customHeight="1">
      <c r="D817" s="229"/>
      <c r="F817" s="39"/>
      <c r="G817" s="39"/>
      <c r="H817" s="39"/>
      <c r="I817" s="39"/>
      <c r="J817" s="39"/>
    </row>
    <row r="818" spans="4:10" ht="15.75" customHeight="1">
      <c r="D818" s="229"/>
      <c r="F818" s="39"/>
      <c r="G818" s="39"/>
      <c r="H818" s="39"/>
      <c r="I818" s="39"/>
      <c r="J818" s="39"/>
    </row>
    <row r="819" spans="4:10" ht="15.75" customHeight="1">
      <c r="D819" s="229"/>
      <c r="F819" s="39"/>
      <c r="G819" s="39"/>
      <c r="H819" s="39"/>
      <c r="I819" s="39"/>
      <c r="J819" s="39"/>
    </row>
    <row r="820" spans="4:10" ht="15.75" customHeight="1">
      <c r="D820" s="229"/>
      <c r="F820" s="39"/>
      <c r="G820" s="39"/>
      <c r="H820" s="39"/>
      <c r="I820" s="39"/>
      <c r="J820" s="39"/>
    </row>
    <row r="821" spans="4:10" ht="15.75" customHeight="1">
      <c r="D821" s="229"/>
      <c r="F821" s="39"/>
      <c r="G821" s="39"/>
      <c r="H821" s="39"/>
      <c r="I821" s="39"/>
      <c r="J821" s="39"/>
    </row>
    <row r="822" spans="4:10" ht="15.75" customHeight="1">
      <c r="D822" s="229"/>
      <c r="F822" s="39"/>
      <c r="G822" s="39"/>
      <c r="H822" s="39"/>
      <c r="I822" s="39"/>
      <c r="J822" s="39"/>
    </row>
    <row r="823" spans="4:10" ht="15.75" customHeight="1">
      <c r="D823" s="229"/>
      <c r="F823" s="39"/>
      <c r="G823" s="39"/>
      <c r="H823" s="39"/>
      <c r="I823" s="39"/>
      <c r="J823" s="39"/>
    </row>
    <row r="824" spans="4:10" ht="15.75" customHeight="1">
      <c r="D824" s="229"/>
      <c r="F824" s="39"/>
      <c r="G824" s="39"/>
      <c r="H824" s="39"/>
      <c r="I824" s="39"/>
      <c r="J824" s="39"/>
    </row>
    <row r="825" spans="4:10" ht="15.75" customHeight="1">
      <c r="D825" s="229"/>
      <c r="F825" s="39"/>
      <c r="G825" s="39"/>
      <c r="H825" s="39"/>
      <c r="I825" s="39"/>
      <c r="J825" s="39"/>
    </row>
    <row r="826" spans="4:10" ht="15.75" customHeight="1">
      <c r="D826" s="229"/>
      <c r="F826" s="39"/>
      <c r="G826" s="39"/>
      <c r="H826" s="39"/>
      <c r="I826" s="39"/>
      <c r="J826" s="39"/>
    </row>
    <row r="827" spans="4:10" ht="15.75" customHeight="1">
      <c r="D827" s="229"/>
      <c r="F827" s="39"/>
      <c r="G827" s="39"/>
      <c r="H827" s="39"/>
      <c r="I827" s="39"/>
      <c r="J827" s="39"/>
    </row>
    <row r="828" spans="4:10" ht="15.75" customHeight="1">
      <c r="D828" s="229"/>
      <c r="F828" s="39"/>
      <c r="G828" s="39"/>
      <c r="H828" s="39"/>
      <c r="I828" s="39"/>
      <c r="J828" s="39"/>
    </row>
    <row r="829" spans="4:10" ht="15.75" customHeight="1">
      <c r="D829" s="229"/>
      <c r="F829" s="39"/>
      <c r="G829" s="39"/>
      <c r="H829" s="39"/>
      <c r="I829" s="39"/>
      <c r="J829" s="39"/>
    </row>
    <row r="830" spans="4:10" ht="15.75" customHeight="1">
      <c r="D830" s="229"/>
      <c r="F830" s="39"/>
      <c r="G830" s="39"/>
      <c r="H830" s="39"/>
      <c r="I830" s="39"/>
      <c r="J830" s="39"/>
    </row>
    <row r="831" spans="4:10" ht="15.75" customHeight="1">
      <c r="D831" s="229"/>
      <c r="F831" s="39"/>
      <c r="G831" s="39"/>
      <c r="H831" s="39"/>
      <c r="I831" s="39"/>
      <c r="J831" s="39"/>
    </row>
    <row r="832" spans="4:10" ht="15.75" customHeight="1">
      <c r="D832" s="229"/>
      <c r="F832" s="39"/>
      <c r="G832" s="39"/>
      <c r="H832" s="39"/>
      <c r="I832" s="39"/>
      <c r="J832" s="39"/>
    </row>
    <row r="833" spans="4:10" ht="15.75" customHeight="1">
      <c r="D833" s="229"/>
      <c r="F833" s="39"/>
      <c r="G833" s="39"/>
      <c r="H833" s="39"/>
      <c r="I833" s="39"/>
      <c r="J833" s="39"/>
    </row>
    <row r="834" spans="4:10" ht="15.75" customHeight="1">
      <c r="D834" s="229"/>
      <c r="F834" s="39"/>
      <c r="G834" s="39"/>
      <c r="H834" s="39"/>
      <c r="I834" s="39"/>
      <c r="J834" s="39"/>
    </row>
    <row r="835" spans="4:10" ht="15.75" customHeight="1">
      <c r="D835" s="229"/>
      <c r="F835" s="39"/>
      <c r="G835" s="39"/>
      <c r="H835" s="39"/>
      <c r="I835" s="39"/>
      <c r="J835" s="39"/>
    </row>
    <row r="836" spans="4:10" ht="15.75" customHeight="1">
      <c r="D836" s="229"/>
      <c r="F836" s="39"/>
      <c r="G836" s="39"/>
      <c r="H836" s="39"/>
      <c r="I836" s="39"/>
      <c r="J836" s="39"/>
    </row>
    <row r="837" spans="4:10" ht="15.75" customHeight="1">
      <c r="D837" s="229"/>
      <c r="F837" s="39"/>
      <c r="G837" s="39"/>
      <c r="H837" s="39"/>
      <c r="I837" s="39"/>
      <c r="J837" s="39"/>
    </row>
    <row r="838" spans="4:10" ht="15.75" customHeight="1">
      <c r="D838" s="229"/>
      <c r="F838" s="39"/>
      <c r="G838" s="39"/>
      <c r="H838" s="39"/>
      <c r="I838" s="39"/>
      <c r="J838" s="39"/>
    </row>
    <row r="839" spans="4:10" ht="15.75" customHeight="1">
      <c r="D839" s="229"/>
      <c r="F839" s="39"/>
      <c r="G839" s="39"/>
      <c r="H839" s="39"/>
      <c r="I839" s="39"/>
      <c r="J839" s="39"/>
    </row>
    <row r="840" spans="4:10" ht="15.75" customHeight="1">
      <c r="D840" s="229"/>
      <c r="F840" s="39"/>
      <c r="G840" s="39"/>
      <c r="H840" s="39"/>
      <c r="I840" s="39"/>
      <c r="J840" s="39"/>
    </row>
    <row r="841" spans="4:10" ht="15.75" customHeight="1">
      <c r="D841" s="229"/>
      <c r="F841" s="39"/>
      <c r="G841" s="39"/>
      <c r="H841" s="39"/>
      <c r="I841" s="39"/>
      <c r="J841" s="39"/>
    </row>
    <row r="842" spans="4:10" ht="15.75" customHeight="1">
      <c r="D842" s="229"/>
      <c r="F842" s="39"/>
      <c r="G842" s="39"/>
      <c r="H842" s="39"/>
      <c r="I842" s="39"/>
      <c r="J842" s="39"/>
    </row>
    <row r="843" spans="4:10" ht="15.75" customHeight="1">
      <c r="D843" s="229"/>
      <c r="F843" s="39"/>
      <c r="G843" s="39"/>
      <c r="H843" s="39"/>
      <c r="I843" s="39"/>
      <c r="J843" s="39"/>
    </row>
    <row r="844" spans="4:10" ht="15.75" customHeight="1">
      <c r="D844" s="229"/>
      <c r="F844" s="39"/>
      <c r="G844" s="39"/>
      <c r="H844" s="39"/>
      <c r="I844" s="39"/>
      <c r="J844" s="39"/>
    </row>
    <row r="845" spans="4:10" ht="15.75" customHeight="1">
      <c r="D845" s="229"/>
      <c r="F845" s="39"/>
      <c r="G845" s="39"/>
      <c r="H845" s="39"/>
      <c r="I845" s="39"/>
      <c r="J845" s="39"/>
    </row>
    <row r="846" spans="4:10" ht="15.75" customHeight="1">
      <c r="D846" s="229"/>
      <c r="F846" s="39"/>
      <c r="G846" s="39"/>
      <c r="H846" s="39"/>
      <c r="I846" s="39"/>
      <c r="J846" s="39"/>
    </row>
    <row r="847" spans="4:10" ht="15.75" customHeight="1">
      <c r="D847" s="229"/>
      <c r="F847" s="39"/>
      <c r="G847" s="39"/>
      <c r="H847" s="39"/>
      <c r="I847" s="39"/>
      <c r="J847" s="39"/>
    </row>
    <row r="848" spans="4:10" ht="15.75" customHeight="1">
      <c r="D848" s="229"/>
      <c r="F848" s="39"/>
      <c r="G848" s="39"/>
      <c r="H848" s="39"/>
      <c r="I848" s="39"/>
      <c r="J848" s="39"/>
    </row>
    <row r="849" spans="4:10" ht="15.75" customHeight="1">
      <c r="D849" s="229"/>
      <c r="F849" s="39"/>
      <c r="G849" s="39"/>
      <c r="H849" s="39"/>
      <c r="I849" s="39"/>
      <c r="J849" s="39"/>
    </row>
    <row r="850" spans="4:10" ht="15.75" customHeight="1">
      <c r="D850" s="229"/>
      <c r="F850" s="39"/>
      <c r="G850" s="39"/>
      <c r="H850" s="39"/>
      <c r="I850" s="39"/>
      <c r="J850" s="39"/>
    </row>
    <row r="851" spans="4:10" ht="15.75" customHeight="1">
      <c r="D851" s="229"/>
      <c r="F851" s="39"/>
      <c r="G851" s="39"/>
      <c r="H851" s="39"/>
      <c r="I851" s="39"/>
      <c r="J851" s="39"/>
    </row>
    <row r="852" spans="4:10" ht="15.75" customHeight="1">
      <c r="D852" s="229"/>
      <c r="F852" s="39"/>
      <c r="G852" s="39"/>
      <c r="H852" s="39"/>
      <c r="I852" s="39"/>
      <c r="J852" s="39"/>
    </row>
    <row r="853" spans="4:10" ht="15.75" customHeight="1">
      <c r="D853" s="229"/>
      <c r="F853" s="39"/>
      <c r="G853" s="39"/>
      <c r="H853" s="39"/>
      <c r="I853" s="39"/>
      <c r="J853" s="39"/>
    </row>
    <row r="854" spans="4:10" ht="15.75" customHeight="1">
      <c r="D854" s="229"/>
      <c r="F854" s="39"/>
      <c r="G854" s="39"/>
      <c r="H854" s="39"/>
      <c r="I854" s="39"/>
      <c r="J854" s="39"/>
    </row>
    <row r="855" spans="4:10" ht="15.75" customHeight="1">
      <c r="D855" s="229"/>
      <c r="F855" s="39"/>
      <c r="G855" s="39"/>
      <c r="H855" s="39"/>
      <c r="I855" s="39"/>
      <c r="J855" s="39"/>
    </row>
    <row r="856" spans="4:10" ht="15.75" customHeight="1">
      <c r="D856" s="229"/>
      <c r="F856" s="39"/>
      <c r="G856" s="39"/>
      <c r="H856" s="39"/>
      <c r="I856" s="39"/>
      <c r="J856" s="39"/>
    </row>
    <row r="857" spans="4:10" ht="15.75" customHeight="1">
      <c r="D857" s="229"/>
      <c r="F857" s="39"/>
      <c r="G857" s="39"/>
      <c r="H857" s="39"/>
      <c r="I857" s="39"/>
      <c r="J857" s="39"/>
    </row>
    <row r="858" spans="4:10" ht="15.75" customHeight="1">
      <c r="D858" s="229"/>
      <c r="F858" s="39"/>
      <c r="G858" s="39"/>
      <c r="H858" s="39"/>
      <c r="I858" s="39"/>
      <c r="J858" s="39"/>
    </row>
    <row r="859" spans="4:10" ht="15.75" customHeight="1">
      <c r="D859" s="229"/>
      <c r="F859" s="39"/>
      <c r="G859" s="39"/>
      <c r="H859" s="39"/>
      <c r="I859" s="39"/>
      <c r="J859" s="39"/>
    </row>
    <row r="860" spans="4:10" ht="15.75" customHeight="1">
      <c r="D860" s="229"/>
      <c r="F860" s="39"/>
      <c r="G860" s="39"/>
      <c r="H860" s="39"/>
      <c r="I860" s="39"/>
      <c r="J860" s="39"/>
    </row>
    <row r="861" spans="4:10" ht="15.75" customHeight="1">
      <c r="D861" s="229"/>
      <c r="F861" s="39"/>
      <c r="G861" s="39"/>
      <c r="H861" s="39"/>
      <c r="I861" s="39"/>
      <c r="J861" s="39"/>
    </row>
    <row r="862" spans="4:10" ht="15.75" customHeight="1">
      <c r="D862" s="229"/>
      <c r="F862" s="39"/>
      <c r="G862" s="39"/>
      <c r="H862" s="39"/>
      <c r="I862" s="39"/>
      <c r="J862" s="39"/>
    </row>
    <row r="863" spans="4:10" ht="15.75" customHeight="1">
      <c r="D863" s="229"/>
      <c r="F863" s="39"/>
      <c r="G863" s="39"/>
      <c r="H863" s="39"/>
      <c r="I863" s="39"/>
      <c r="J863" s="39"/>
    </row>
    <row r="864" spans="4:10" ht="15.75" customHeight="1">
      <c r="D864" s="229"/>
      <c r="F864" s="39"/>
      <c r="G864" s="39"/>
      <c r="H864" s="39"/>
      <c r="I864" s="39"/>
      <c r="J864" s="39"/>
    </row>
    <row r="865" spans="4:10" ht="15.75" customHeight="1">
      <c r="D865" s="229"/>
      <c r="F865" s="39"/>
      <c r="G865" s="39"/>
      <c r="H865" s="39"/>
      <c r="I865" s="39"/>
      <c r="J865" s="39"/>
    </row>
    <row r="866" spans="4:10" ht="15.75" customHeight="1">
      <c r="D866" s="229"/>
      <c r="F866" s="39"/>
      <c r="G866" s="39"/>
      <c r="H866" s="39"/>
      <c r="I866" s="39"/>
      <c r="J866" s="39"/>
    </row>
    <row r="867" spans="4:10" ht="15.75" customHeight="1">
      <c r="D867" s="229"/>
      <c r="F867" s="39"/>
      <c r="G867" s="39"/>
      <c r="H867" s="39"/>
      <c r="I867" s="39"/>
      <c r="J867" s="39"/>
    </row>
    <row r="868" spans="4:10" ht="15.75" customHeight="1">
      <c r="D868" s="229"/>
      <c r="F868" s="39"/>
      <c r="G868" s="39"/>
      <c r="H868" s="39"/>
      <c r="I868" s="39"/>
      <c r="J868" s="39"/>
    </row>
    <row r="869" spans="4:10" ht="15.75" customHeight="1">
      <c r="D869" s="229"/>
      <c r="F869" s="39"/>
      <c r="G869" s="39"/>
      <c r="H869" s="39"/>
      <c r="I869" s="39"/>
      <c r="J869" s="39"/>
    </row>
    <row r="870" spans="4:10" ht="15.75" customHeight="1">
      <c r="D870" s="229"/>
      <c r="F870" s="39"/>
      <c r="G870" s="39"/>
      <c r="H870" s="39"/>
      <c r="I870" s="39"/>
      <c r="J870" s="39"/>
    </row>
    <row r="871" spans="4:10" ht="15.75" customHeight="1">
      <c r="D871" s="229"/>
      <c r="F871" s="39"/>
      <c r="G871" s="39"/>
      <c r="H871" s="39"/>
      <c r="I871" s="39"/>
      <c r="J871" s="39"/>
    </row>
    <row r="872" spans="4:10" ht="15.75" customHeight="1">
      <c r="D872" s="229"/>
      <c r="F872" s="39"/>
      <c r="G872" s="39"/>
      <c r="H872" s="39"/>
      <c r="I872" s="39"/>
      <c r="J872" s="39"/>
    </row>
    <row r="873" spans="4:10" ht="15.75" customHeight="1">
      <c r="D873" s="229"/>
      <c r="F873" s="39"/>
      <c r="G873" s="39"/>
      <c r="H873" s="39"/>
      <c r="I873" s="39"/>
      <c r="J873" s="39"/>
    </row>
    <row r="874" spans="4:10" ht="15.75" customHeight="1">
      <c r="D874" s="229"/>
      <c r="F874" s="39"/>
      <c r="G874" s="39"/>
      <c r="H874" s="39"/>
      <c r="I874" s="39"/>
      <c r="J874" s="39"/>
    </row>
    <row r="875" spans="4:10" ht="15.75" customHeight="1">
      <c r="D875" s="229"/>
      <c r="F875" s="39"/>
      <c r="G875" s="39"/>
      <c r="H875" s="39"/>
      <c r="I875" s="39"/>
      <c r="J875" s="39"/>
    </row>
    <row r="876" spans="4:10" ht="15.75" customHeight="1">
      <c r="D876" s="229"/>
      <c r="F876" s="39"/>
      <c r="G876" s="39"/>
      <c r="H876" s="39"/>
      <c r="I876" s="39"/>
      <c r="J876" s="39"/>
    </row>
    <row r="877" spans="4:10" ht="15.75" customHeight="1">
      <c r="D877" s="229"/>
      <c r="F877" s="39"/>
      <c r="G877" s="39"/>
      <c r="H877" s="39"/>
      <c r="I877" s="39"/>
      <c r="J877" s="39"/>
    </row>
    <row r="878" spans="4:10" ht="15.75" customHeight="1">
      <c r="D878" s="229"/>
      <c r="F878" s="39"/>
      <c r="G878" s="39"/>
      <c r="H878" s="39"/>
      <c r="I878" s="39"/>
      <c r="J878" s="39"/>
    </row>
    <row r="879" spans="4:10" ht="15.75" customHeight="1">
      <c r="D879" s="229"/>
      <c r="F879" s="39"/>
      <c r="G879" s="39"/>
      <c r="H879" s="39"/>
      <c r="I879" s="39"/>
      <c r="J879" s="39"/>
    </row>
    <row r="880" spans="4:10" ht="15.75" customHeight="1">
      <c r="D880" s="229"/>
      <c r="F880" s="39"/>
      <c r="G880" s="39"/>
      <c r="H880" s="39"/>
      <c r="I880" s="39"/>
      <c r="J880" s="39"/>
    </row>
    <row r="881" spans="4:10" ht="15.75" customHeight="1">
      <c r="D881" s="229"/>
      <c r="F881" s="39"/>
      <c r="G881" s="39"/>
      <c r="H881" s="39"/>
      <c r="I881" s="39"/>
      <c r="J881" s="39"/>
    </row>
    <row r="882" spans="4:10" ht="15.75" customHeight="1">
      <c r="D882" s="229"/>
      <c r="F882" s="39"/>
      <c r="G882" s="39"/>
      <c r="H882" s="39"/>
      <c r="I882" s="39"/>
      <c r="J882" s="39"/>
    </row>
    <row r="883" spans="4:10" ht="15.75" customHeight="1">
      <c r="D883" s="229"/>
      <c r="F883" s="39"/>
      <c r="G883" s="39"/>
      <c r="H883" s="39"/>
      <c r="I883" s="39"/>
      <c r="J883" s="39"/>
    </row>
    <row r="884" spans="4:10" ht="15.75" customHeight="1">
      <c r="D884" s="229"/>
      <c r="F884" s="39"/>
      <c r="G884" s="39"/>
      <c r="H884" s="39"/>
      <c r="I884" s="39"/>
      <c r="J884" s="39"/>
    </row>
    <row r="885" spans="4:10" ht="15.75" customHeight="1">
      <c r="D885" s="229"/>
      <c r="F885" s="39"/>
      <c r="G885" s="39"/>
      <c r="H885" s="39"/>
      <c r="I885" s="39"/>
      <c r="J885" s="39"/>
    </row>
    <row r="886" spans="4:10" ht="15.75" customHeight="1">
      <c r="D886" s="229"/>
      <c r="F886" s="39"/>
      <c r="G886" s="39"/>
      <c r="H886" s="39"/>
      <c r="I886" s="39"/>
      <c r="J886" s="39"/>
    </row>
    <row r="887" spans="4:10" ht="15.75" customHeight="1">
      <c r="D887" s="229"/>
      <c r="F887" s="39"/>
      <c r="G887" s="39"/>
      <c r="H887" s="39"/>
      <c r="I887" s="39"/>
      <c r="J887" s="39"/>
    </row>
    <row r="888" spans="4:10" ht="15.75" customHeight="1">
      <c r="D888" s="229"/>
      <c r="F888" s="39"/>
      <c r="G888" s="39"/>
      <c r="H888" s="39"/>
      <c r="I888" s="39"/>
      <c r="J888" s="39"/>
    </row>
    <row r="889" spans="4:10" ht="15.75" customHeight="1">
      <c r="D889" s="229"/>
      <c r="F889" s="39"/>
      <c r="G889" s="39"/>
      <c r="H889" s="39"/>
      <c r="I889" s="39"/>
      <c r="J889" s="39"/>
    </row>
    <row r="890" spans="4:10" ht="15.75" customHeight="1">
      <c r="D890" s="229"/>
      <c r="F890" s="39"/>
      <c r="G890" s="39"/>
      <c r="H890" s="39"/>
      <c r="I890" s="39"/>
      <c r="J890" s="39"/>
    </row>
    <row r="891" spans="4:10" ht="15.75" customHeight="1">
      <c r="D891" s="229"/>
      <c r="F891" s="39"/>
      <c r="G891" s="39"/>
      <c r="H891" s="39"/>
      <c r="I891" s="39"/>
      <c r="J891" s="39"/>
    </row>
    <row r="892" spans="4:10" ht="15.75" customHeight="1">
      <c r="D892" s="229"/>
      <c r="F892" s="39"/>
      <c r="G892" s="39"/>
      <c r="H892" s="39"/>
      <c r="I892" s="39"/>
      <c r="J892" s="39"/>
    </row>
    <row r="893" spans="4:10" ht="15.75" customHeight="1">
      <c r="D893" s="229"/>
      <c r="F893" s="39"/>
      <c r="G893" s="39"/>
      <c r="H893" s="39"/>
      <c r="I893" s="39"/>
      <c r="J893" s="39"/>
    </row>
    <row r="894" spans="4:10" ht="15.75" customHeight="1">
      <c r="D894" s="229"/>
      <c r="F894" s="39"/>
      <c r="G894" s="39"/>
      <c r="H894" s="39"/>
      <c r="I894" s="39"/>
      <c r="J894" s="39"/>
    </row>
    <row r="895" spans="4:10" ht="15.75" customHeight="1">
      <c r="D895" s="229"/>
      <c r="F895" s="39"/>
      <c r="G895" s="39"/>
      <c r="H895" s="39"/>
      <c r="I895" s="39"/>
      <c r="J895" s="39"/>
    </row>
    <row r="896" spans="4:10" ht="15.75" customHeight="1">
      <c r="D896" s="229"/>
      <c r="F896" s="39"/>
      <c r="G896" s="39"/>
      <c r="H896" s="39"/>
      <c r="I896" s="39"/>
      <c r="J896" s="39"/>
    </row>
    <row r="897" spans="4:10" ht="15.75" customHeight="1">
      <c r="D897" s="229"/>
      <c r="F897" s="39"/>
      <c r="G897" s="39"/>
      <c r="H897" s="39"/>
      <c r="I897" s="39"/>
      <c r="J897" s="39"/>
    </row>
    <row r="898" spans="4:10" ht="15.75" customHeight="1">
      <c r="D898" s="229"/>
      <c r="F898" s="39"/>
      <c r="G898" s="39"/>
      <c r="H898" s="39"/>
      <c r="I898" s="39"/>
      <c r="J898" s="39"/>
    </row>
    <row r="899" spans="4:10" ht="15.75" customHeight="1">
      <c r="D899" s="229"/>
      <c r="F899" s="39"/>
      <c r="G899" s="39"/>
      <c r="H899" s="39"/>
      <c r="I899" s="39"/>
      <c r="J899" s="39"/>
    </row>
    <row r="900" spans="4:10" ht="15.75" customHeight="1">
      <c r="D900" s="229"/>
      <c r="F900" s="39"/>
      <c r="G900" s="39"/>
      <c r="H900" s="39"/>
      <c r="I900" s="39"/>
      <c r="J900" s="39"/>
    </row>
    <row r="901" spans="4:10" ht="15.75" customHeight="1">
      <c r="D901" s="229"/>
      <c r="F901" s="39"/>
      <c r="G901" s="39"/>
      <c r="H901" s="39"/>
      <c r="I901" s="39"/>
      <c r="J901" s="39"/>
    </row>
    <row r="902" spans="4:10" ht="15.75" customHeight="1">
      <c r="D902" s="229"/>
      <c r="F902" s="39"/>
      <c r="G902" s="39"/>
      <c r="H902" s="39"/>
      <c r="I902" s="39"/>
      <c r="J902" s="39"/>
    </row>
    <row r="903" spans="4:10" ht="15.75" customHeight="1">
      <c r="D903" s="229"/>
      <c r="F903" s="39"/>
      <c r="G903" s="39"/>
      <c r="H903" s="39"/>
      <c r="I903" s="39"/>
      <c r="J903" s="39"/>
    </row>
    <row r="904" spans="4:10" ht="15.75" customHeight="1">
      <c r="D904" s="229"/>
      <c r="F904" s="39"/>
      <c r="G904" s="39"/>
      <c r="H904" s="39"/>
      <c r="I904" s="39"/>
      <c r="J904" s="39"/>
    </row>
    <row r="905" spans="4:10" ht="15.75" customHeight="1">
      <c r="D905" s="229"/>
      <c r="F905" s="39"/>
      <c r="G905" s="39"/>
      <c r="H905" s="39"/>
      <c r="I905" s="39"/>
      <c r="J905" s="39"/>
    </row>
    <row r="906" spans="4:10" ht="15.75" customHeight="1">
      <c r="D906" s="229"/>
      <c r="F906" s="39"/>
      <c r="G906" s="39"/>
      <c r="H906" s="39"/>
      <c r="I906" s="39"/>
      <c r="J906" s="39"/>
    </row>
    <row r="907" spans="4:10" ht="15.75" customHeight="1">
      <c r="D907" s="229"/>
      <c r="F907" s="39"/>
      <c r="G907" s="39"/>
      <c r="H907" s="39"/>
      <c r="I907" s="39"/>
      <c r="J907" s="39"/>
    </row>
    <row r="908" spans="4:10" ht="15.75" customHeight="1">
      <c r="D908" s="229"/>
      <c r="F908" s="39"/>
      <c r="G908" s="39"/>
      <c r="H908" s="39"/>
      <c r="I908" s="39"/>
      <c r="J908" s="39"/>
    </row>
    <row r="909" spans="4:10" ht="15.75" customHeight="1">
      <c r="D909" s="229"/>
      <c r="F909" s="39"/>
      <c r="G909" s="39"/>
      <c r="H909" s="39"/>
      <c r="I909" s="39"/>
      <c r="J909" s="39"/>
    </row>
    <row r="910" spans="4:10" ht="15.75" customHeight="1">
      <c r="D910" s="229"/>
      <c r="F910" s="39"/>
      <c r="G910" s="39"/>
      <c r="H910" s="39"/>
      <c r="I910" s="39"/>
      <c r="J910" s="39"/>
    </row>
    <row r="911" spans="4:10" ht="15.75" customHeight="1">
      <c r="D911" s="229"/>
      <c r="F911" s="39"/>
      <c r="G911" s="39"/>
      <c r="H911" s="39"/>
      <c r="I911" s="39"/>
      <c r="J911" s="39"/>
    </row>
    <row r="912" spans="4:10" ht="15.75" customHeight="1">
      <c r="D912" s="229"/>
      <c r="F912" s="39"/>
      <c r="G912" s="39"/>
      <c r="H912" s="39"/>
      <c r="I912" s="39"/>
      <c r="J912" s="39"/>
    </row>
    <row r="913" spans="4:10" ht="15.75" customHeight="1">
      <c r="D913" s="229"/>
      <c r="F913" s="39"/>
      <c r="G913" s="39"/>
      <c r="H913" s="39"/>
      <c r="I913" s="39"/>
      <c r="J913" s="39"/>
    </row>
    <row r="914" spans="4:10" ht="15.75" customHeight="1">
      <c r="D914" s="229"/>
      <c r="F914" s="39"/>
      <c r="G914" s="39"/>
      <c r="H914" s="39"/>
      <c r="I914" s="39"/>
      <c r="J914" s="39"/>
    </row>
    <row r="915" spans="4:10" ht="15.75" customHeight="1">
      <c r="D915" s="229"/>
      <c r="F915" s="39"/>
      <c r="G915" s="39"/>
      <c r="H915" s="39"/>
      <c r="I915" s="39"/>
      <c r="J915" s="39"/>
    </row>
    <row r="916" spans="4:10" ht="15.75" customHeight="1">
      <c r="D916" s="229"/>
      <c r="F916" s="39"/>
      <c r="G916" s="39"/>
      <c r="H916" s="39"/>
      <c r="I916" s="39"/>
      <c r="J916" s="39"/>
    </row>
    <row r="917" spans="4:10" ht="15.75" customHeight="1">
      <c r="D917" s="229"/>
      <c r="F917" s="39"/>
      <c r="G917" s="39"/>
      <c r="H917" s="39"/>
      <c r="I917" s="39"/>
      <c r="J917" s="39"/>
    </row>
    <row r="918" spans="4:10" ht="15.75" customHeight="1">
      <c r="D918" s="229"/>
      <c r="F918" s="39"/>
      <c r="G918" s="39"/>
      <c r="H918" s="39"/>
      <c r="I918" s="39"/>
      <c r="J918" s="39"/>
    </row>
    <row r="919" spans="4:10" ht="15.75" customHeight="1">
      <c r="D919" s="229"/>
      <c r="F919" s="39"/>
      <c r="G919" s="39"/>
      <c r="H919" s="39"/>
      <c r="I919" s="39"/>
      <c r="J919" s="39"/>
    </row>
    <row r="920" spans="4:10" ht="15.75" customHeight="1">
      <c r="D920" s="229"/>
      <c r="F920" s="39"/>
      <c r="G920" s="39"/>
      <c r="H920" s="39"/>
      <c r="I920" s="39"/>
      <c r="J920" s="39"/>
    </row>
    <row r="921" spans="4:10" ht="15.75" customHeight="1">
      <c r="D921" s="229"/>
      <c r="F921" s="39"/>
      <c r="G921" s="39"/>
      <c r="H921" s="39"/>
      <c r="I921" s="39"/>
      <c r="J921" s="39"/>
    </row>
    <row r="922" spans="4:10" ht="15.75" customHeight="1">
      <c r="D922" s="229"/>
      <c r="F922" s="39"/>
      <c r="G922" s="39"/>
      <c r="H922" s="39"/>
      <c r="I922" s="39"/>
      <c r="J922" s="39"/>
    </row>
    <row r="923" spans="4:10" ht="15.75" customHeight="1">
      <c r="D923" s="229"/>
      <c r="F923" s="39"/>
      <c r="G923" s="39"/>
      <c r="H923" s="39"/>
      <c r="I923" s="39"/>
      <c r="J923" s="39"/>
    </row>
    <row r="924" spans="4:10" ht="15.75" customHeight="1">
      <c r="D924" s="229"/>
      <c r="F924" s="39"/>
      <c r="G924" s="39"/>
      <c r="H924" s="39"/>
      <c r="I924" s="39"/>
      <c r="J924" s="39"/>
    </row>
    <row r="925" spans="4:10" ht="15.75" customHeight="1">
      <c r="D925" s="229"/>
      <c r="F925" s="39"/>
      <c r="G925" s="39"/>
      <c r="H925" s="39"/>
      <c r="I925" s="39"/>
      <c r="J925" s="39"/>
    </row>
    <row r="926" spans="4:10" ht="15.75" customHeight="1">
      <c r="D926" s="229"/>
      <c r="F926" s="39"/>
      <c r="G926" s="39"/>
      <c r="H926" s="39"/>
      <c r="I926" s="39"/>
      <c r="J926" s="39"/>
    </row>
    <row r="927" spans="4:10" ht="15.75" customHeight="1">
      <c r="D927" s="229"/>
      <c r="F927" s="39"/>
      <c r="G927" s="39"/>
      <c r="H927" s="39"/>
      <c r="I927" s="39"/>
      <c r="J927" s="39"/>
    </row>
    <row r="928" spans="4:10" ht="15.75" customHeight="1">
      <c r="D928" s="229"/>
      <c r="F928" s="39"/>
      <c r="G928" s="39"/>
      <c r="H928" s="39"/>
      <c r="I928" s="39"/>
      <c r="J928" s="39"/>
    </row>
    <row r="929" spans="4:10" ht="15.75" customHeight="1">
      <c r="D929" s="229"/>
      <c r="F929" s="39"/>
      <c r="G929" s="39"/>
      <c r="H929" s="39"/>
      <c r="I929" s="39"/>
      <c r="J929" s="39"/>
    </row>
    <row r="930" spans="4:10" ht="15.75" customHeight="1">
      <c r="D930" s="229"/>
      <c r="F930" s="39"/>
      <c r="G930" s="39"/>
      <c r="H930" s="39"/>
      <c r="I930" s="39"/>
      <c r="J930" s="39"/>
    </row>
    <row r="931" spans="4:10" ht="15.75" customHeight="1">
      <c r="D931" s="229"/>
      <c r="F931" s="39"/>
      <c r="G931" s="39"/>
      <c r="H931" s="39"/>
      <c r="I931" s="39"/>
      <c r="J931" s="39"/>
    </row>
    <row r="932" spans="4:10" ht="15.75" customHeight="1">
      <c r="D932" s="229"/>
      <c r="F932" s="39"/>
      <c r="G932" s="39"/>
      <c r="H932" s="39"/>
      <c r="I932" s="39"/>
      <c r="J932" s="39"/>
    </row>
    <row r="933" spans="4:10" ht="15.75" customHeight="1">
      <c r="D933" s="229"/>
      <c r="F933" s="39"/>
      <c r="G933" s="39"/>
      <c r="H933" s="39"/>
      <c r="I933" s="39"/>
      <c r="J933" s="39"/>
    </row>
    <row r="934" spans="4:10" ht="15.75" customHeight="1">
      <c r="D934" s="229"/>
      <c r="F934" s="39"/>
      <c r="G934" s="39"/>
      <c r="H934" s="39"/>
      <c r="I934" s="39"/>
      <c r="J934" s="39"/>
    </row>
    <row r="935" spans="4:10" ht="15.75" customHeight="1">
      <c r="D935" s="229"/>
      <c r="F935" s="39"/>
      <c r="G935" s="39"/>
      <c r="H935" s="39"/>
      <c r="I935" s="39"/>
      <c r="J935" s="39"/>
    </row>
    <row r="936" spans="4:10" ht="15.75" customHeight="1">
      <c r="D936" s="229"/>
      <c r="F936" s="39"/>
      <c r="G936" s="39"/>
      <c r="H936" s="39"/>
      <c r="I936" s="39"/>
      <c r="J936" s="39"/>
    </row>
    <row r="937" spans="4:10" ht="15.75" customHeight="1">
      <c r="D937" s="229"/>
      <c r="F937" s="39"/>
      <c r="G937" s="39"/>
      <c r="H937" s="39"/>
      <c r="I937" s="39"/>
      <c r="J937" s="39"/>
    </row>
    <row r="938" spans="4:10" ht="15.75" customHeight="1">
      <c r="D938" s="229"/>
      <c r="F938" s="39"/>
      <c r="G938" s="39"/>
      <c r="H938" s="39"/>
      <c r="I938" s="39"/>
      <c r="J938" s="39"/>
    </row>
    <row r="939" spans="4:10" ht="15.75" customHeight="1">
      <c r="D939" s="229"/>
      <c r="F939" s="39"/>
      <c r="G939" s="39"/>
      <c r="H939" s="39"/>
      <c r="I939" s="39"/>
      <c r="J939" s="39"/>
    </row>
    <row r="940" spans="4:10" ht="15.75" customHeight="1">
      <c r="D940" s="229"/>
      <c r="F940" s="39"/>
      <c r="G940" s="39"/>
      <c r="H940" s="39"/>
      <c r="I940" s="39"/>
      <c r="J940" s="39"/>
    </row>
    <row r="941" spans="4:10" ht="15.75" customHeight="1">
      <c r="D941" s="229"/>
      <c r="F941" s="39"/>
      <c r="G941" s="39"/>
      <c r="H941" s="39"/>
      <c r="I941" s="39"/>
      <c r="J941" s="39"/>
    </row>
    <row r="942" spans="4:10" ht="15.75" customHeight="1">
      <c r="D942" s="229"/>
      <c r="F942" s="39"/>
      <c r="G942" s="39"/>
      <c r="H942" s="39"/>
      <c r="I942" s="39"/>
      <c r="J942" s="39"/>
    </row>
    <row r="943" spans="4:10" ht="15.75" customHeight="1">
      <c r="D943" s="229"/>
      <c r="F943" s="39"/>
      <c r="G943" s="39"/>
      <c r="H943" s="39"/>
      <c r="I943" s="39"/>
      <c r="J943" s="39"/>
    </row>
    <row r="944" spans="4:10" ht="15.75" customHeight="1">
      <c r="D944" s="229"/>
      <c r="F944" s="39"/>
      <c r="G944" s="39"/>
      <c r="H944" s="39"/>
      <c r="I944" s="39"/>
      <c r="J944" s="39"/>
    </row>
    <row r="945" spans="4:10" ht="15.75" customHeight="1">
      <c r="D945" s="229"/>
      <c r="F945" s="39"/>
      <c r="G945" s="39"/>
      <c r="H945" s="39"/>
      <c r="I945" s="39"/>
      <c r="J945" s="39"/>
    </row>
    <row r="946" spans="4:10" ht="15.75" customHeight="1">
      <c r="D946" s="229"/>
      <c r="F946" s="39"/>
      <c r="G946" s="39"/>
      <c r="H946" s="39"/>
      <c r="I946" s="39"/>
      <c r="J946" s="39"/>
    </row>
    <row r="947" spans="4:10" ht="15.75" customHeight="1">
      <c r="D947" s="229"/>
      <c r="F947" s="39"/>
      <c r="G947" s="39"/>
      <c r="H947" s="39"/>
      <c r="I947" s="39"/>
      <c r="J947" s="39"/>
    </row>
    <row r="948" spans="4:10" ht="15.75" customHeight="1">
      <c r="D948" s="229"/>
      <c r="F948" s="39"/>
      <c r="G948" s="39"/>
      <c r="H948" s="39"/>
      <c r="I948" s="39"/>
      <c r="J948" s="39"/>
    </row>
    <row r="949" spans="4:10" ht="15.75" customHeight="1">
      <c r="D949" s="229"/>
      <c r="F949" s="39"/>
      <c r="G949" s="39"/>
      <c r="H949" s="39"/>
      <c r="I949" s="39"/>
      <c r="J949" s="39"/>
    </row>
    <row r="950" spans="4:10" ht="15.75" customHeight="1">
      <c r="D950" s="229"/>
      <c r="F950" s="39"/>
      <c r="G950" s="39"/>
      <c r="H950" s="39"/>
      <c r="I950" s="39"/>
      <c r="J950" s="39"/>
    </row>
    <row r="951" spans="4:10" ht="15.75" customHeight="1">
      <c r="D951" s="229"/>
      <c r="F951" s="39"/>
      <c r="G951" s="39"/>
      <c r="H951" s="39"/>
      <c r="I951" s="39"/>
      <c r="J951" s="39"/>
    </row>
    <row r="952" spans="4:10" ht="15.75" customHeight="1">
      <c r="D952" s="229"/>
      <c r="F952" s="39"/>
      <c r="G952" s="39"/>
      <c r="H952" s="39"/>
      <c r="I952" s="39"/>
      <c r="J952" s="39"/>
    </row>
    <row r="953" spans="4:10" ht="15.75" customHeight="1">
      <c r="D953" s="229"/>
      <c r="F953" s="39"/>
      <c r="G953" s="39"/>
      <c r="H953" s="39"/>
      <c r="I953" s="39"/>
      <c r="J953" s="39"/>
    </row>
    <row r="954" spans="4:10" ht="15.75" customHeight="1">
      <c r="D954" s="229"/>
      <c r="F954" s="39"/>
      <c r="G954" s="39"/>
      <c r="H954" s="39"/>
      <c r="I954" s="39"/>
      <c r="J954" s="39"/>
    </row>
    <row r="955" spans="4:10" ht="15.75" customHeight="1">
      <c r="D955" s="229"/>
      <c r="F955" s="39"/>
      <c r="G955" s="39"/>
      <c r="H955" s="39"/>
      <c r="I955" s="39"/>
      <c r="J955" s="39"/>
    </row>
    <row r="956" spans="4:10" ht="15.75" customHeight="1">
      <c r="D956" s="229"/>
      <c r="F956" s="39"/>
      <c r="G956" s="39"/>
      <c r="H956" s="39"/>
      <c r="I956" s="39"/>
      <c r="J956" s="39"/>
    </row>
    <row r="957" spans="4:10" ht="15.75" customHeight="1">
      <c r="D957" s="229"/>
      <c r="F957" s="39"/>
      <c r="G957" s="39"/>
      <c r="H957" s="39"/>
      <c r="I957" s="39"/>
      <c r="J957" s="39"/>
    </row>
    <row r="958" spans="4:10" ht="15.75" customHeight="1">
      <c r="D958" s="229"/>
      <c r="F958" s="39"/>
      <c r="G958" s="39"/>
      <c r="H958" s="39"/>
      <c r="I958" s="39"/>
      <c r="J958" s="39"/>
    </row>
    <row r="959" spans="4:10" ht="15.75" customHeight="1">
      <c r="D959" s="229"/>
      <c r="F959" s="39"/>
      <c r="G959" s="39"/>
      <c r="H959" s="39"/>
      <c r="I959" s="39"/>
      <c r="J959" s="39"/>
    </row>
    <row r="960" spans="4:10" ht="15.75" customHeight="1">
      <c r="D960" s="229"/>
      <c r="F960" s="39"/>
      <c r="G960" s="39"/>
      <c r="H960" s="39"/>
      <c r="I960" s="39"/>
      <c r="J960" s="39"/>
    </row>
    <row r="961" spans="4:10" ht="15.75" customHeight="1">
      <c r="D961" s="229"/>
      <c r="F961" s="39"/>
      <c r="G961" s="39"/>
      <c r="H961" s="39"/>
      <c r="I961" s="39"/>
      <c r="J961" s="39"/>
    </row>
    <row r="962" spans="4:10" ht="15.75" customHeight="1">
      <c r="D962" s="229"/>
      <c r="F962" s="39"/>
      <c r="G962" s="39"/>
      <c r="H962" s="39"/>
      <c r="I962" s="39"/>
      <c r="J962" s="39"/>
    </row>
    <row r="963" spans="4:10" ht="15.75" customHeight="1">
      <c r="D963" s="229"/>
      <c r="F963" s="39"/>
      <c r="G963" s="39"/>
      <c r="H963" s="39"/>
      <c r="I963" s="39"/>
      <c r="J963" s="39"/>
    </row>
    <row r="964" spans="4:10" ht="15.75" customHeight="1">
      <c r="D964" s="229"/>
      <c r="F964" s="39"/>
      <c r="G964" s="39"/>
      <c r="H964" s="39"/>
      <c r="I964" s="39"/>
      <c r="J964" s="39"/>
    </row>
    <row r="965" spans="4:10" ht="15.75" customHeight="1">
      <c r="D965" s="229"/>
      <c r="F965" s="39"/>
      <c r="G965" s="39"/>
      <c r="H965" s="39"/>
      <c r="I965" s="39"/>
      <c r="J965" s="39"/>
    </row>
    <row r="966" spans="4:10" ht="15.75" customHeight="1">
      <c r="D966" s="229"/>
      <c r="F966" s="39"/>
      <c r="G966" s="39"/>
      <c r="H966" s="39"/>
      <c r="I966" s="39"/>
      <c r="J966" s="39"/>
    </row>
    <row r="967" spans="4:10" ht="15.75" customHeight="1">
      <c r="D967" s="229"/>
      <c r="F967" s="39"/>
      <c r="G967" s="39"/>
      <c r="H967" s="39"/>
      <c r="I967" s="39"/>
      <c r="J967" s="39"/>
    </row>
    <row r="968" spans="4:10" ht="15.75" customHeight="1">
      <c r="D968" s="229"/>
      <c r="F968" s="39"/>
      <c r="G968" s="39"/>
      <c r="H968" s="39"/>
      <c r="I968" s="39"/>
      <c r="J968" s="39"/>
    </row>
    <row r="969" spans="4:10" ht="15.75" customHeight="1">
      <c r="D969" s="229"/>
      <c r="F969" s="39"/>
      <c r="G969" s="39"/>
      <c r="H969" s="39"/>
      <c r="I969" s="39"/>
      <c r="J969" s="39"/>
    </row>
    <row r="970" spans="4:10" ht="15.75" customHeight="1">
      <c r="D970" s="229"/>
      <c r="F970" s="39"/>
      <c r="G970" s="39"/>
      <c r="H970" s="39"/>
      <c r="I970" s="39"/>
      <c r="J970" s="39"/>
    </row>
    <row r="971" spans="4:10" ht="15.75" customHeight="1">
      <c r="D971" s="229"/>
      <c r="F971" s="39"/>
      <c r="G971" s="39"/>
      <c r="H971" s="39"/>
      <c r="I971" s="39"/>
      <c r="J971" s="39"/>
    </row>
    <row r="972" spans="4:10" ht="15.75" customHeight="1">
      <c r="D972" s="229"/>
      <c r="F972" s="39"/>
      <c r="G972" s="39"/>
      <c r="H972" s="39"/>
      <c r="I972" s="39"/>
      <c r="J972" s="39"/>
    </row>
    <row r="973" spans="4:10" ht="15.75" customHeight="1">
      <c r="D973" s="229"/>
      <c r="F973" s="39"/>
      <c r="G973" s="39"/>
      <c r="H973" s="39"/>
      <c r="I973" s="39"/>
      <c r="J973" s="39"/>
    </row>
    <row r="974" spans="4:10" ht="15.75" customHeight="1">
      <c r="D974" s="229"/>
      <c r="F974" s="39"/>
      <c r="G974" s="39"/>
      <c r="H974" s="39"/>
      <c r="I974" s="39"/>
      <c r="J974" s="39"/>
    </row>
    <row r="975" spans="4:10" ht="15.75" customHeight="1">
      <c r="D975" s="229"/>
      <c r="F975" s="39"/>
      <c r="G975" s="39"/>
      <c r="H975" s="39"/>
      <c r="I975" s="39"/>
      <c r="J975" s="39"/>
    </row>
    <row r="976" spans="4:10" ht="15.75" customHeight="1">
      <c r="D976" s="229"/>
      <c r="F976" s="39"/>
      <c r="G976" s="39"/>
      <c r="H976" s="39"/>
      <c r="I976" s="39"/>
      <c r="J976" s="39"/>
    </row>
    <row r="977" spans="4:10" ht="15.75" customHeight="1">
      <c r="D977" s="229"/>
      <c r="F977" s="39"/>
      <c r="G977" s="39"/>
      <c r="H977" s="39"/>
      <c r="I977" s="39"/>
      <c r="J977" s="39"/>
    </row>
    <row r="978" spans="4:10" ht="15.75" customHeight="1">
      <c r="D978" s="229"/>
      <c r="F978" s="39"/>
      <c r="G978" s="39"/>
      <c r="H978" s="39"/>
      <c r="I978" s="39"/>
      <c r="J978" s="39"/>
    </row>
    <row r="979" spans="4:10" ht="15.75" customHeight="1">
      <c r="D979" s="229"/>
      <c r="F979" s="39"/>
      <c r="G979" s="39"/>
      <c r="H979" s="39"/>
      <c r="I979" s="39"/>
      <c r="J979" s="39"/>
    </row>
    <row r="980" spans="4:10" ht="15.75" customHeight="1">
      <c r="D980" s="229"/>
      <c r="F980" s="39"/>
      <c r="G980" s="39"/>
      <c r="H980" s="39"/>
      <c r="I980" s="39"/>
      <c r="J980" s="39"/>
    </row>
    <row r="981" spans="4:10" ht="15.75" customHeight="1">
      <c r="D981" s="229"/>
      <c r="F981" s="39"/>
      <c r="G981" s="39"/>
      <c r="H981" s="39"/>
      <c r="I981" s="39"/>
      <c r="J981" s="39"/>
    </row>
    <row r="982" spans="4:10" ht="15.75" customHeight="1">
      <c r="D982" s="229"/>
      <c r="F982" s="39"/>
      <c r="G982" s="39"/>
      <c r="H982" s="39"/>
      <c r="I982" s="39"/>
      <c r="J982" s="39"/>
    </row>
    <row r="983" spans="4:10" ht="15.75" customHeight="1">
      <c r="D983" s="229"/>
      <c r="F983" s="39"/>
      <c r="G983" s="39"/>
      <c r="H983" s="39"/>
      <c r="I983" s="39"/>
      <c r="J983" s="39"/>
    </row>
    <row r="984" spans="4:10" ht="15.75" customHeight="1">
      <c r="D984" s="229"/>
      <c r="F984" s="39"/>
      <c r="G984" s="39"/>
      <c r="H984" s="39"/>
      <c r="I984" s="39"/>
      <c r="J984" s="39"/>
    </row>
    <row r="985" spans="4:10" ht="15.75" customHeight="1">
      <c r="D985" s="229"/>
      <c r="F985" s="39"/>
      <c r="G985" s="39"/>
      <c r="H985" s="39"/>
      <c r="I985" s="39"/>
      <c r="J985" s="39"/>
    </row>
    <row r="986" spans="4:10" ht="15.75" customHeight="1">
      <c r="D986" s="229"/>
      <c r="F986" s="39"/>
      <c r="G986" s="39"/>
      <c r="H986" s="39"/>
      <c r="I986" s="39"/>
      <c r="J986" s="39"/>
    </row>
    <row r="987" spans="4:10" ht="15.75" customHeight="1">
      <c r="D987" s="229"/>
      <c r="F987" s="39"/>
      <c r="G987" s="39"/>
      <c r="H987" s="39"/>
      <c r="I987" s="39"/>
      <c r="J987" s="39"/>
    </row>
    <row r="988" spans="4:10" ht="15.75" customHeight="1">
      <c r="D988" s="229"/>
      <c r="F988" s="39"/>
      <c r="G988" s="39"/>
      <c r="H988" s="39"/>
      <c r="I988" s="39"/>
      <c r="J988" s="39"/>
    </row>
    <row r="989" spans="4:10" ht="15.75" customHeight="1">
      <c r="D989" s="229"/>
      <c r="F989" s="39"/>
      <c r="G989" s="39"/>
      <c r="H989" s="39"/>
      <c r="I989" s="39"/>
      <c r="J989" s="39"/>
    </row>
    <row r="990" spans="4:10" ht="15.75" customHeight="1">
      <c r="D990" s="229"/>
      <c r="F990" s="39"/>
      <c r="G990" s="39"/>
      <c r="H990" s="39"/>
      <c r="I990" s="39"/>
      <c r="J990" s="39"/>
    </row>
    <row r="991" spans="4:10" ht="15.75" customHeight="1">
      <c r="D991" s="229"/>
      <c r="F991" s="39"/>
      <c r="G991" s="39"/>
      <c r="H991" s="39"/>
      <c r="I991" s="39"/>
      <c r="J991" s="39"/>
    </row>
    <row r="992" spans="4:10" ht="15.75" customHeight="1">
      <c r="D992" s="229"/>
      <c r="F992" s="39"/>
      <c r="G992" s="39"/>
      <c r="H992" s="39"/>
      <c r="I992" s="39"/>
      <c r="J992" s="39"/>
    </row>
    <row r="993" spans="4:10" ht="15.75" customHeight="1">
      <c r="D993" s="229"/>
      <c r="F993" s="39"/>
      <c r="G993" s="39"/>
      <c r="H993" s="39"/>
      <c r="I993" s="39"/>
      <c r="J993" s="39"/>
    </row>
    <row r="994" spans="4:10" ht="15.75" customHeight="1">
      <c r="D994" s="229"/>
      <c r="F994" s="39"/>
      <c r="G994" s="39"/>
      <c r="H994" s="39"/>
      <c r="I994" s="39"/>
      <c r="J994" s="39"/>
    </row>
    <row r="995" spans="4:10" ht="15.75" customHeight="1">
      <c r="D995" s="229"/>
      <c r="F995" s="39"/>
      <c r="G995" s="39"/>
      <c r="H995" s="39"/>
      <c r="I995" s="39"/>
      <c r="J995" s="39"/>
    </row>
    <row r="996" spans="4:10" ht="15.75" customHeight="1">
      <c r="D996" s="229"/>
      <c r="F996" s="39"/>
      <c r="G996" s="39"/>
      <c r="H996" s="39"/>
      <c r="I996" s="39"/>
      <c r="J996" s="39"/>
    </row>
    <row r="997" spans="4:10" ht="15.75" customHeight="1">
      <c r="D997" s="229"/>
      <c r="F997" s="39"/>
      <c r="G997" s="39"/>
      <c r="H997" s="39"/>
      <c r="I997" s="39"/>
      <c r="J997" s="39"/>
    </row>
    <row r="998" spans="4:10" ht="15.75" customHeight="1">
      <c r="D998" s="229"/>
      <c r="F998" s="39"/>
      <c r="G998" s="39"/>
      <c r="H998" s="39"/>
      <c r="I998" s="39"/>
      <c r="J998" s="39"/>
    </row>
    <row r="999" spans="4:10" ht="15.75" customHeight="1">
      <c r="D999" s="229"/>
      <c r="F999" s="39"/>
      <c r="G999" s="39"/>
      <c r="H999" s="39"/>
      <c r="I999" s="39"/>
      <c r="J999" s="39"/>
    </row>
    <row r="1000" spans="4:10" ht="15.75" customHeight="1">
      <c r="D1000" s="229"/>
      <c r="F1000" s="39"/>
      <c r="G1000" s="39"/>
      <c r="H1000" s="39"/>
      <c r="I1000" s="39"/>
      <c r="J1000" s="39"/>
    </row>
    <row r="1001" spans="4:10" ht="15.75" customHeight="1">
      <c r="D1001" s="229"/>
      <c r="F1001" s="39"/>
      <c r="G1001" s="39"/>
      <c r="H1001" s="39"/>
      <c r="I1001" s="39"/>
      <c r="J1001" s="39"/>
    </row>
    <row r="1002" spans="4:10" ht="15.75" customHeight="1">
      <c r="D1002" s="229"/>
      <c r="F1002" s="39"/>
      <c r="G1002" s="39"/>
      <c r="H1002" s="39"/>
      <c r="I1002" s="39"/>
      <c r="J1002" s="39"/>
    </row>
    <row r="1003" spans="4:10" ht="15.75" customHeight="1">
      <c r="D1003" s="229"/>
      <c r="F1003" s="39"/>
      <c r="G1003" s="39"/>
      <c r="H1003" s="39"/>
      <c r="I1003" s="39"/>
      <c r="J1003" s="39"/>
    </row>
    <row r="1004" spans="4:10" ht="15.75" customHeight="1">
      <c r="D1004" s="229"/>
      <c r="F1004" s="39"/>
      <c r="G1004" s="39"/>
      <c r="H1004" s="39"/>
      <c r="I1004" s="39"/>
      <c r="J1004" s="39"/>
    </row>
    <row r="1005" spans="4:10" ht="15.75" customHeight="1">
      <c r="D1005" s="229"/>
      <c r="F1005" s="39"/>
      <c r="G1005" s="39"/>
      <c r="H1005" s="39"/>
      <c r="I1005" s="39"/>
      <c r="J1005" s="39"/>
    </row>
    <row r="1006" spans="4:10" ht="15.75" customHeight="1">
      <c r="D1006" s="229"/>
      <c r="F1006" s="39"/>
      <c r="G1006" s="39"/>
      <c r="H1006" s="39"/>
      <c r="I1006" s="39"/>
      <c r="J1006" s="39"/>
    </row>
    <row r="1007" spans="4:10" ht="15.75" customHeight="1">
      <c r="D1007" s="229"/>
      <c r="F1007" s="39"/>
      <c r="G1007" s="39"/>
      <c r="H1007" s="39"/>
      <c r="I1007" s="39"/>
      <c r="J1007" s="39"/>
    </row>
    <row r="1008" spans="4:10" ht="15.75" customHeight="1">
      <c r="D1008" s="229"/>
      <c r="F1008" s="39"/>
      <c r="G1008" s="39"/>
      <c r="H1008" s="39"/>
      <c r="I1008" s="39"/>
      <c r="J1008" s="39"/>
    </row>
    <row r="1009" spans="4:10" ht="15.75" customHeight="1">
      <c r="D1009" s="229"/>
      <c r="F1009" s="39"/>
      <c r="G1009" s="39"/>
      <c r="H1009" s="39"/>
      <c r="I1009" s="39"/>
      <c r="J1009" s="39"/>
    </row>
    <row r="1010" spans="4:10" ht="15.75" customHeight="1">
      <c r="D1010" s="229"/>
      <c r="F1010" s="39"/>
      <c r="G1010" s="39"/>
      <c r="H1010" s="39"/>
      <c r="I1010" s="39"/>
      <c r="J1010" s="39"/>
    </row>
    <row r="1011" spans="4:10" ht="15.75" customHeight="1">
      <c r="D1011" s="229"/>
      <c r="F1011" s="39"/>
      <c r="G1011" s="39"/>
      <c r="H1011" s="39"/>
      <c r="I1011" s="39"/>
      <c r="J1011" s="39"/>
    </row>
    <row r="1012" spans="4:10" ht="15.75" customHeight="1">
      <c r="D1012" s="229"/>
      <c r="F1012" s="39"/>
      <c r="G1012" s="39"/>
      <c r="H1012" s="39"/>
      <c r="I1012" s="39"/>
      <c r="J1012" s="39"/>
    </row>
    <row r="1013" spans="4:10" ht="15.75" customHeight="1">
      <c r="D1013" s="229"/>
      <c r="F1013" s="39"/>
      <c r="G1013" s="39"/>
      <c r="H1013" s="39"/>
      <c r="I1013" s="39"/>
      <c r="J1013" s="39"/>
    </row>
    <row r="1014" spans="4:10" ht="15.75" customHeight="1">
      <c r="D1014" s="229"/>
      <c r="F1014" s="39"/>
      <c r="G1014" s="39"/>
      <c r="H1014" s="39"/>
      <c r="I1014" s="39"/>
      <c r="J1014" s="39"/>
    </row>
    <row r="1015" spans="4:10" ht="15.75" customHeight="1">
      <c r="D1015" s="229"/>
      <c r="F1015" s="39"/>
      <c r="G1015" s="39"/>
      <c r="H1015" s="39"/>
      <c r="I1015" s="39"/>
      <c r="J1015" s="39"/>
    </row>
    <row r="1016" spans="4:10" ht="15.75" customHeight="1">
      <c r="D1016" s="229"/>
      <c r="F1016" s="39"/>
      <c r="G1016" s="39"/>
      <c r="H1016" s="39"/>
      <c r="I1016" s="39"/>
      <c r="J1016" s="39"/>
    </row>
    <row r="1017" spans="4:10" ht="15.75" customHeight="1">
      <c r="D1017" s="229"/>
      <c r="F1017" s="39"/>
      <c r="G1017" s="39"/>
      <c r="H1017" s="39"/>
      <c r="I1017" s="39"/>
      <c r="J1017" s="39"/>
    </row>
    <row r="1018" spans="4:10" ht="15.75" customHeight="1">
      <c r="D1018" s="229"/>
      <c r="F1018" s="39"/>
      <c r="G1018" s="39"/>
      <c r="H1018" s="39"/>
      <c r="I1018" s="39"/>
      <c r="J1018" s="39"/>
    </row>
    <row r="1019" spans="4:10" ht="15.75" customHeight="1">
      <c r="D1019" s="229"/>
      <c r="F1019" s="39"/>
      <c r="G1019" s="39"/>
      <c r="H1019" s="39"/>
      <c r="I1019" s="39"/>
      <c r="J1019" s="39"/>
    </row>
    <row r="1020" spans="4:10" ht="15.75" customHeight="1">
      <c r="D1020" s="229"/>
      <c r="F1020" s="39"/>
      <c r="G1020" s="39"/>
      <c r="H1020" s="39"/>
      <c r="I1020" s="39"/>
      <c r="J1020" s="39"/>
    </row>
    <row r="1021" spans="4:10" ht="15.75" customHeight="1">
      <c r="D1021" s="229"/>
      <c r="F1021" s="39"/>
      <c r="G1021" s="39"/>
      <c r="H1021" s="39"/>
      <c r="I1021" s="39"/>
      <c r="J1021" s="39"/>
    </row>
    <row r="1022" spans="4:10" ht="15.75" customHeight="1">
      <c r="D1022" s="229"/>
      <c r="F1022" s="39"/>
      <c r="G1022" s="39"/>
      <c r="H1022" s="39"/>
      <c r="I1022" s="39"/>
      <c r="J1022" s="39"/>
    </row>
    <row r="1023" spans="4:10" ht="15.75" customHeight="1">
      <c r="D1023" s="229"/>
      <c r="F1023" s="39"/>
      <c r="G1023" s="39"/>
      <c r="H1023" s="39"/>
      <c r="I1023" s="39"/>
      <c r="J1023" s="39"/>
    </row>
    <row r="1024" spans="4:10" ht="15.75" customHeight="1">
      <c r="D1024" s="229"/>
      <c r="F1024" s="39"/>
      <c r="G1024" s="39"/>
      <c r="H1024" s="39"/>
      <c r="I1024" s="39"/>
      <c r="J1024" s="39"/>
    </row>
    <row r="1025" spans="4:10" ht="15.75" customHeight="1">
      <c r="D1025" s="229"/>
      <c r="F1025" s="39"/>
      <c r="G1025" s="39"/>
      <c r="H1025" s="39"/>
      <c r="I1025" s="39"/>
      <c r="J1025" s="39"/>
    </row>
    <row r="1026" spans="4:10" ht="15.75" customHeight="1">
      <c r="D1026" s="229"/>
      <c r="F1026" s="39"/>
      <c r="G1026" s="39"/>
      <c r="H1026" s="39"/>
      <c r="I1026" s="39"/>
      <c r="J1026" s="39"/>
    </row>
    <row r="1027" spans="4:10" ht="15.75" customHeight="1">
      <c r="D1027" s="229"/>
      <c r="F1027" s="39"/>
      <c r="G1027" s="39"/>
      <c r="H1027" s="39"/>
      <c r="I1027" s="39"/>
      <c r="J1027" s="39"/>
    </row>
    <row r="1028" spans="4:10" ht="15.75" customHeight="1">
      <c r="D1028" s="229"/>
      <c r="F1028" s="39"/>
      <c r="G1028" s="39"/>
      <c r="H1028" s="39"/>
      <c r="I1028" s="39"/>
      <c r="J1028" s="39"/>
    </row>
    <row r="1029" spans="4:10" ht="15.75" customHeight="1">
      <c r="D1029" s="229"/>
      <c r="F1029" s="39"/>
      <c r="G1029" s="39"/>
      <c r="H1029" s="39"/>
      <c r="I1029" s="39"/>
      <c r="J1029" s="39"/>
    </row>
    <row r="1030" spans="4:10" ht="15.75" customHeight="1">
      <c r="D1030" s="229"/>
      <c r="F1030" s="39"/>
      <c r="G1030" s="39"/>
      <c r="H1030" s="39"/>
      <c r="I1030" s="39"/>
      <c r="J1030" s="39"/>
    </row>
    <row r="1031" spans="4:10" ht="15.75" customHeight="1">
      <c r="D1031" s="229"/>
      <c r="F1031" s="39"/>
      <c r="G1031" s="39"/>
      <c r="H1031" s="39"/>
      <c r="I1031" s="39"/>
      <c r="J1031" s="39"/>
    </row>
    <row r="1032" spans="4:10" ht="15.75" customHeight="1">
      <c r="D1032" s="229"/>
      <c r="F1032" s="39"/>
      <c r="G1032" s="39"/>
      <c r="H1032" s="39"/>
      <c r="I1032" s="39"/>
      <c r="J1032" s="39"/>
    </row>
    <row r="1033" spans="4:10" ht="15.75" customHeight="1">
      <c r="D1033" s="229"/>
      <c r="F1033" s="39"/>
      <c r="G1033" s="39"/>
      <c r="H1033" s="39"/>
      <c r="I1033" s="39"/>
      <c r="J1033" s="39"/>
    </row>
    <row r="1034" spans="4:10" ht="15.75" customHeight="1">
      <c r="D1034" s="229"/>
      <c r="F1034" s="39"/>
      <c r="G1034" s="39"/>
      <c r="H1034" s="39"/>
      <c r="I1034" s="39"/>
      <c r="J1034" s="39"/>
    </row>
    <row r="1035" spans="4:10" ht="15.75" customHeight="1">
      <c r="D1035" s="229"/>
      <c r="F1035" s="39"/>
      <c r="G1035" s="39"/>
      <c r="H1035" s="39"/>
      <c r="I1035" s="39"/>
      <c r="J1035" s="39"/>
    </row>
    <row r="1036" spans="4:10" ht="15.75" customHeight="1">
      <c r="D1036" s="229"/>
      <c r="F1036" s="39"/>
      <c r="G1036" s="39"/>
      <c r="H1036" s="39"/>
      <c r="I1036" s="39"/>
      <c r="J1036" s="39"/>
    </row>
    <row r="1037" spans="4:10" ht="15.75" customHeight="1">
      <c r="D1037" s="229"/>
      <c r="F1037" s="39"/>
      <c r="G1037" s="39"/>
      <c r="H1037" s="39"/>
      <c r="I1037" s="39"/>
      <c r="J1037" s="39"/>
    </row>
  </sheetData>
  <mergeCells count="6">
    <mergeCell ref="J128:L128"/>
    <mergeCell ref="D2:M2"/>
    <mergeCell ref="D3:M3"/>
    <mergeCell ref="D4:M4"/>
    <mergeCell ref="D5:M5"/>
    <mergeCell ref="J123:L123"/>
  </mergeCells>
  <phoneticPr fontId="109" type="noConversion"/>
  <pageMargins left="0.85433070899999997" right="0.118110236220472" top="0.43307086614173201" bottom="0.35433070866141703" header="0" footer="0"/>
  <pageSetup paperSize="9" scale="6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997"/>
  <sheetViews>
    <sheetView view="pageBreakPreview" topLeftCell="E1" zoomScale="90" zoomScaleNormal="100" zoomScaleSheetLayoutView="90" workbookViewId="0">
      <pane ySplit="7" topLeftCell="A100" activePane="bottomLeft" state="frozen"/>
      <selection pane="bottomLeft" activeCell="I104" sqref="I104"/>
    </sheetView>
  </sheetViews>
  <sheetFormatPr defaultColWidth="14.42578125" defaultRowHeight="15" customHeight="1"/>
  <cols>
    <col min="1" max="2" width="8.7109375" customWidth="1"/>
    <col min="3" max="3" width="8.42578125" customWidth="1"/>
    <col min="4" max="4" width="56.42578125" customWidth="1"/>
    <col min="5" max="5" width="9.7109375" customWidth="1"/>
    <col min="6" max="6" width="28.42578125" customWidth="1"/>
    <col min="7" max="7" width="20.7109375" customWidth="1"/>
    <col min="8" max="8" width="20.42578125" customWidth="1"/>
    <col min="9" max="10" width="26.42578125" bestFit="1" customWidth="1"/>
    <col min="11" max="11" width="1.28515625" hidden="1" customWidth="1"/>
    <col min="12" max="12" width="24.7109375" style="402" customWidth="1"/>
    <col min="13" max="13" width="23.42578125" customWidth="1"/>
    <col min="14" max="15" width="20.42578125" customWidth="1"/>
    <col min="16" max="16" width="8.7109375" customWidth="1"/>
    <col min="17" max="17" width="9.140625" customWidth="1"/>
    <col min="18" max="18" width="27.140625" customWidth="1"/>
    <col min="19" max="19" width="22.85546875" customWidth="1"/>
    <col min="20" max="26" width="8.7109375" customWidth="1"/>
  </cols>
  <sheetData>
    <row r="1" spans="1:26" ht="31.7" customHeight="1">
      <c r="C1" s="311"/>
      <c r="D1" s="311"/>
      <c r="E1" s="312"/>
      <c r="F1" s="311"/>
      <c r="G1" s="313"/>
      <c r="H1" s="313"/>
      <c r="I1" s="311"/>
      <c r="J1" s="311"/>
      <c r="K1" s="314"/>
      <c r="O1" s="39"/>
    </row>
    <row r="2" spans="1:26" ht="18">
      <c r="C2" s="1797" t="s">
        <v>437</v>
      </c>
      <c r="D2" s="1745"/>
      <c r="E2" s="1745"/>
      <c r="F2" s="1745"/>
      <c r="G2" s="1745"/>
      <c r="H2" s="1745"/>
      <c r="I2" s="1745"/>
      <c r="J2" s="1745"/>
      <c r="K2" s="1745"/>
      <c r="L2" s="418"/>
      <c r="O2" s="39"/>
    </row>
    <row r="3" spans="1:26" ht="18">
      <c r="C3" s="1797" t="s">
        <v>925</v>
      </c>
      <c r="D3" s="1745"/>
      <c r="E3" s="1745"/>
      <c r="F3" s="1745"/>
      <c r="G3" s="1745"/>
      <c r="H3" s="1745"/>
      <c r="I3" s="1745"/>
      <c r="J3" s="1745"/>
      <c r="K3" s="1745"/>
      <c r="L3" s="418"/>
      <c r="O3" s="39"/>
    </row>
    <row r="4" spans="1:26" ht="18">
      <c r="C4" s="1798" t="s">
        <v>1165</v>
      </c>
      <c r="D4" s="1745"/>
      <c r="E4" s="1745"/>
      <c r="F4" s="1745"/>
      <c r="G4" s="1745"/>
      <c r="H4" s="1745"/>
      <c r="I4" s="1745"/>
      <c r="J4" s="1745"/>
      <c r="K4" s="1745"/>
      <c r="L4" s="418"/>
      <c r="O4" s="39"/>
    </row>
    <row r="5" spans="1:26" ht="18">
      <c r="C5" s="1799" t="s">
        <v>1164</v>
      </c>
      <c r="D5" s="1745"/>
      <c r="E5" s="1745"/>
      <c r="F5" s="1745"/>
      <c r="G5" s="1745"/>
      <c r="H5" s="1745"/>
      <c r="I5" s="1745"/>
      <c r="J5" s="1745"/>
      <c r="K5" s="279"/>
      <c r="L5" s="418"/>
      <c r="O5" s="39"/>
    </row>
    <row r="6" spans="1:26" ht="18" customHeight="1">
      <c r="C6" s="1800" t="s">
        <v>956</v>
      </c>
      <c r="D6" s="1801"/>
      <c r="E6" s="1801"/>
      <c r="F6" s="1801"/>
      <c r="G6" s="1801"/>
      <c r="H6" s="1801"/>
      <c r="I6" s="1801"/>
      <c r="J6" s="1801"/>
      <c r="K6" s="1801"/>
      <c r="L6" s="418"/>
      <c r="O6" s="39"/>
    </row>
    <row r="7" spans="1:26" ht="24" customHeight="1">
      <c r="C7" s="430" t="s">
        <v>439</v>
      </c>
      <c r="D7" s="430" t="s">
        <v>440</v>
      </c>
      <c r="E7" s="431" t="s">
        <v>1056</v>
      </c>
      <c r="F7" s="511" t="s">
        <v>1168</v>
      </c>
      <c r="G7" s="445" t="s">
        <v>274</v>
      </c>
      <c r="H7" s="445" t="s">
        <v>443</v>
      </c>
      <c r="I7" s="511" t="s">
        <v>1168</v>
      </c>
      <c r="J7" s="511" t="s">
        <v>725</v>
      </c>
      <c r="K7" s="290"/>
      <c r="O7" s="39"/>
    </row>
    <row r="8" spans="1:26" ht="9" customHeight="1">
      <c r="A8" s="43"/>
      <c r="B8" s="43"/>
      <c r="C8" s="248"/>
      <c r="D8" s="248"/>
      <c r="E8" s="323"/>
      <c r="F8" s="248"/>
      <c r="G8" s="249"/>
      <c r="H8" s="249"/>
      <c r="I8" s="248"/>
      <c r="J8" s="248"/>
      <c r="K8" s="246"/>
      <c r="L8" s="411"/>
      <c r="M8" s="43"/>
      <c r="N8" s="43"/>
      <c r="O8" s="39"/>
      <c r="P8" s="43"/>
      <c r="Q8" s="43"/>
      <c r="R8" s="43"/>
      <c r="S8" s="43"/>
      <c r="T8" s="43"/>
      <c r="U8" s="43"/>
      <c r="V8" s="43"/>
      <c r="W8" s="43"/>
      <c r="X8" s="43"/>
      <c r="Y8" s="43"/>
      <c r="Z8" s="43"/>
    </row>
    <row r="9" spans="1:26" ht="16.5" customHeight="1">
      <c r="A9" s="23"/>
      <c r="B9" s="23"/>
      <c r="C9" s="512">
        <v>1</v>
      </c>
      <c r="D9" s="513" t="s">
        <v>926</v>
      </c>
      <c r="E9" s="514" t="s">
        <v>927</v>
      </c>
      <c r="F9" s="515"/>
      <c r="G9" s="439">
        <f>SUMIF('Jurnal Unaudited'!G:G,'FACE LAK Unaudited'!C9,'Jurnal Unaudited'!Q:Q)</f>
        <v>0</v>
      </c>
      <c r="H9" s="439">
        <f>SUMIF('Jurnal Unaudited'!G:G,'FACE LAK Unaudited'!C9,'Jurnal Unaudited'!R:R)</f>
        <v>0</v>
      </c>
      <c r="I9" s="515"/>
      <c r="J9" s="515"/>
      <c r="K9" s="392" t="s">
        <v>928</v>
      </c>
      <c r="L9" s="410"/>
      <c r="M9" s="23"/>
      <c r="N9" s="23"/>
      <c r="O9" s="232"/>
      <c r="P9" s="23"/>
      <c r="Q9" s="23"/>
      <c r="R9" s="23"/>
      <c r="S9" s="23"/>
      <c r="T9" s="23"/>
      <c r="U9" s="23"/>
      <c r="V9" s="23"/>
      <c r="W9" s="23"/>
      <c r="X9" s="23"/>
      <c r="Y9" s="23"/>
      <c r="Z9" s="23"/>
    </row>
    <row r="10" spans="1:26" ht="16.5" customHeight="1">
      <c r="A10" s="23"/>
      <c r="B10" s="23"/>
      <c r="C10" s="532">
        <v>2</v>
      </c>
      <c r="D10" s="533" t="s">
        <v>1106</v>
      </c>
      <c r="E10" s="534" t="s">
        <v>929</v>
      </c>
      <c r="F10" s="535"/>
      <c r="G10" s="467">
        <f>SUMIF('Jurnal Unaudited'!G:G,'FACE LAK Unaudited'!C10,'Jurnal Unaudited'!Q:Q)</f>
        <v>0</v>
      </c>
      <c r="H10" s="467">
        <f>SUMIF('Jurnal Unaudited'!G:G,'FACE LAK Unaudited'!C10,'Jurnal Unaudited'!R:R)</f>
        <v>0</v>
      </c>
      <c r="I10" s="535"/>
      <c r="J10" s="535"/>
      <c r="K10" s="392" t="s">
        <v>928</v>
      </c>
      <c r="L10" s="410"/>
      <c r="M10" s="23"/>
      <c r="N10" s="23"/>
      <c r="O10" s="232"/>
      <c r="P10" s="23"/>
      <c r="Q10" s="23"/>
      <c r="R10" s="23"/>
      <c r="S10" s="23"/>
      <c r="T10" s="23"/>
      <c r="U10" s="23"/>
      <c r="V10" s="23"/>
      <c r="W10" s="23"/>
      <c r="X10" s="23"/>
      <c r="Y10" s="23"/>
      <c r="Z10" s="23"/>
    </row>
    <row r="11" spans="1:26" ht="16.5" customHeight="1">
      <c r="C11" s="236">
        <v>3</v>
      </c>
      <c r="D11" s="324" t="s">
        <v>1107</v>
      </c>
      <c r="E11" s="393" t="s">
        <v>1008</v>
      </c>
      <c r="F11" s="21">
        <f>'FACE LRA Unaudited'!J12</f>
        <v>33570220578</v>
      </c>
      <c r="G11" s="238">
        <f>SUMIF('Jurnal Unaudited'!G:G,'FACE LAK Unaudited'!C11,'Jurnal Unaudited'!Q:Q)</f>
        <v>0</v>
      </c>
      <c r="H11" s="238">
        <f>SUMIF('Jurnal Unaudited'!G:G,'FACE LAK Unaudited'!C11,'Jurnal Unaudited'!R:R)</f>
        <v>0</v>
      </c>
      <c r="I11" s="21">
        <f>F11-G11+H11</f>
        <v>33570220578</v>
      </c>
      <c r="J11" s="394">
        <v>35478535503</v>
      </c>
      <c r="K11" s="236" t="s">
        <v>274</v>
      </c>
      <c r="L11" s="411"/>
      <c r="M11" s="37"/>
      <c r="O11" s="39"/>
    </row>
    <row r="12" spans="1:26" ht="16.5" customHeight="1">
      <c r="C12" s="236">
        <v>4</v>
      </c>
      <c r="D12" s="324" t="s">
        <v>1108</v>
      </c>
      <c r="E12" s="393" t="s">
        <v>1009</v>
      </c>
      <c r="F12" s="21">
        <f>'FACE LRA Unaudited'!J13</f>
        <v>2955587944.6399999</v>
      </c>
      <c r="G12" s="238">
        <f>SUMIF('Jurnal Unaudited'!G:G,'FACE LAK Unaudited'!C12,'Jurnal Unaudited'!Q:Q)</f>
        <v>0</v>
      </c>
      <c r="H12" s="238">
        <f>SUMIF('Jurnal Unaudited'!G:G,'FACE LAK Unaudited'!C12,'Jurnal Unaudited'!R:R)</f>
        <v>0</v>
      </c>
      <c r="I12" s="21">
        <f t="shared" ref="I12:I28" si="0">F12-G12+H12</f>
        <v>2955587944.6399999</v>
      </c>
      <c r="J12" s="394">
        <v>2573298395</v>
      </c>
      <c r="K12" s="236" t="s">
        <v>274</v>
      </c>
      <c r="L12" s="411"/>
      <c r="M12" s="37"/>
      <c r="O12" s="39"/>
    </row>
    <row r="13" spans="1:26" ht="16.5" customHeight="1">
      <c r="C13" s="236">
        <v>5</v>
      </c>
      <c r="D13" s="324" t="s">
        <v>1109</v>
      </c>
      <c r="E13" s="393" t="s">
        <v>1010</v>
      </c>
      <c r="F13" s="21">
        <f>'FACE LRA Unaudited'!J14</f>
        <v>12456747696.370001</v>
      </c>
      <c r="G13" s="238">
        <f>SUMIF('Jurnal Unaudited'!G:G,'FACE LAK Unaudited'!C13,'Jurnal Unaudited'!Q:Q)</f>
        <v>0</v>
      </c>
      <c r="H13" s="238">
        <f>SUMIF('Jurnal Unaudited'!G:G,'FACE LAK Unaudited'!C13,'Jurnal Unaudited'!R:R)</f>
        <v>0</v>
      </c>
      <c r="I13" s="21">
        <f t="shared" si="0"/>
        <v>12456747696.370001</v>
      </c>
      <c r="J13" s="394">
        <v>12443280635.059999</v>
      </c>
      <c r="K13" s="236" t="s">
        <v>274</v>
      </c>
      <c r="L13" s="411"/>
      <c r="M13" s="37"/>
      <c r="O13" s="39"/>
    </row>
    <row r="14" spans="1:26" ht="16.5" customHeight="1">
      <c r="C14" s="236">
        <v>6</v>
      </c>
      <c r="D14" s="324" t="s">
        <v>460</v>
      </c>
      <c r="E14" s="393" t="s">
        <v>1011</v>
      </c>
      <c r="F14" s="21">
        <f>'FACE LRA Unaudited'!J15-125058500</f>
        <v>89016612502.580002</v>
      </c>
      <c r="G14" s="238">
        <f>SUMIF('Jurnal Unaudited'!G:G,'FACE LAK Unaudited'!C14,'Jurnal Unaudited'!Q:Q)</f>
        <v>0</v>
      </c>
      <c r="H14" s="238">
        <f>SUMIF('Jurnal Unaudited'!G:G,'FACE LAK Unaudited'!C14,'Jurnal Unaudited'!R:R)</f>
        <v>0</v>
      </c>
      <c r="I14" s="21">
        <f t="shared" si="0"/>
        <v>89016612502.580002</v>
      </c>
      <c r="J14" s="394">
        <v>77551771897.399994</v>
      </c>
      <c r="K14" s="236" t="s">
        <v>274</v>
      </c>
      <c r="L14" s="411"/>
      <c r="M14" s="37"/>
      <c r="O14" s="39"/>
    </row>
    <row r="15" spans="1:26" ht="16.5" customHeight="1">
      <c r="C15" s="236">
        <v>7</v>
      </c>
      <c r="D15" s="324" t="s">
        <v>469</v>
      </c>
      <c r="E15" s="393" t="s">
        <v>1012</v>
      </c>
      <c r="F15" s="21">
        <f>'FACE LRA Unaudited'!J19</f>
        <v>563861923000</v>
      </c>
      <c r="G15" s="238">
        <f>SUMIF('Jurnal Unaudited'!G:G,'FACE LAK Unaudited'!C15,'Jurnal Unaudited'!Q:Q)</f>
        <v>0</v>
      </c>
      <c r="H15" s="238">
        <f>SUMIF('Jurnal Unaudited'!G:G,'FACE LAK Unaudited'!C15,'Jurnal Unaudited'!R:R)</f>
        <v>0</v>
      </c>
      <c r="I15" s="21">
        <f t="shared" si="0"/>
        <v>563861923000</v>
      </c>
      <c r="J15" s="394">
        <v>157423145393</v>
      </c>
      <c r="K15" s="236" t="s">
        <v>274</v>
      </c>
      <c r="L15" s="411"/>
      <c r="M15" s="37"/>
      <c r="O15" s="39"/>
    </row>
    <row r="16" spans="1:26" ht="16.5" customHeight="1">
      <c r="C16" s="236">
        <v>8</v>
      </c>
      <c r="D16" s="324" t="s">
        <v>471</v>
      </c>
      <c r="E16" s="393" t="s">
        <v>1013</v>
      </c>
      <c r="F16" s="21">
        <f>'FACE LRA Unaudited'!J20</f>
        <v>363259253000</v>
      </c>
      <c r="G16" s="238">
        <f>SUMIF('Jurnal Unaudited'!G:G,'FACE LAK Unaudited'!C16,'Jurnal Unaudited'!Q:Q)</f>
        <v>0</v>
      </c>
      <c r="H16" s="238">
        <f>SUMIF('Jurnal Unaudited'!G:G,'FACE LAK Unaudited'!C16,'Jurnal Unaudited'!R:R)</f>
        <v>0</v>
      </c>
      <c r="I16" s="21">
        <f t="shared" si="0"/>
        <v>363259253000</v>
      </c>
      <c r="J16" s="394">
        <v>330134499764</v>
      </c>
      <c r="K16" s="236" t="s">
        <v>274</v>
      </c>
      <c r="L16" s="411"/>
      <c r="M16" s="37"/>
      <c r="O16" s="39"/>
    </row>
    <row r="17" spans="1:26" ht="16.5" customHeight="1">
      <c r="C17" s="236">
        <v>9</v>
      </c>
      <c r="D17" s="324" t="s">
        <v>473</v>
      </c>
      <c r="E17" s="393" t="s">
        <v>1014</v>
      </c>
      <c r="F17" s="21">
        <f>'FACE LRA Unaudited'!J21</f>
        <v>550052374982</v>
      </c>
      <c r="G17" s="238">
        <f>SUMIF('Jurnal Unaudited'!G:G,'FACE LAK Unaudited'!C17,'Jurnal Unaudited'!Q:Q)</f>
        <v>0</v>
      </c>
      <c r="H17" s="238">
        <f>SUMIF('Jurnal Unaudited'!G:G,'FACE LAK Unaudited'!C17,'Jurnal Unaudited'!R:R)</f>
        <v>0</v>
      </c>
      <c r="I17" s="21">
        <f t="shared" si="0"/>
        <v>550052374982</v>
      </c>
      <c r="J17" s="394">
        <v>496596306871</v>
      </c>
      <c r="K17" s="236" t="s">
        <v>274</v>
      </c>
      <c r="L17" s="411"/>
      <c r="M17" s="37"/>
      <c r="O17" s="39"/>
    </row>
    <row r="18" spans="1:26" ht="16.5" customHeight="1">
      <c r="C18" s="236">
        <v>10</v>
      </c>
      <c r="D18" s="324" t="s">
        <v>475</v>
      </c>
      <c r="E18" s="393" t="s">
        <v>1015</v>
      </c>
      <c r="F18" s="21">
        <f>'FACE LRA Unaudited'!J22</f>
        <v>203947512124</v>
      </c>
      <c r="G18" s="238">
        <f>SUMIF('Jurnal Unaudited'!G:G,'FACE LAK Unaudited'!C18,'Jurnal Unaudited'!Q:Q)</f>
        <v>0</v>
      </c>
      <c r="H18" s="238">
        <f>SUMIF('Jurnal Unaudited'!G:G,'FACE LAK Unaudited'!C18,'Jurnal Unaudited'!R:R)</f>
        <v>0</v>
      </c>
      <c r="I18" s="21">
        <f t="shared" si="0"/>
        <v>203947512124</v>
      </c>
      <c r="J18" s="394">
        <v>173672897086</v>
      </c>
      <c r="K18" s="236" t="s">
        <v>274</v>
      </c>
      <c r="L18" s="411"/>
      <c r="M18" s="37"/>
      <c r="O18" s="39"/>
    </row>
    <row r="19" spans="1:26" ht="16.5" customHeight="1">
      <c r="C19" s="236">
        <v>11</v>
      </c>
      <c r="D19" s="324" t="s">
        <v>1110</v>
      </c>
      <c r="E19" s="393" t="s">
        <v>1016</v>
      </c>
      <c r="F19" s="21"/>
      <c r="G19" s="238">
        <f>SUMIF('Jurnal Unaudited'!G:G,'FACE LAK Unaudited'!C19,'Jurnal Unaudited'!Q:Q)</f>
        <v>0</v>
      </c>
      <c r="H19" s="238">
        <f>SUMIF('Jurnal Unaudited'!G:G,'FACE LAK Unaudited'!C19,'Jurnal Unaudited'!R:R)</f>
        <v>0</v>
      </c>
      <c r="I19" s="21">
        <f t="shared" si="0"/>
        <v>0</v>
      </c>
      <c r="J19" s="237">
        <v>0</v>
      </c>
      <c r="K19" s="236" t="s">
        <v>274</v>
      </c>
      <c r="L19" s="411"/>
      <c r="M19" s="37"/>
      <c r="O19" s="39"/>
    </row>
    <row r="20" spans="1:26" ht="16.5" customHeight="1">
      <c r="C20" s="236">
        <v>12</v>
      </c>
      <c r="D20" s="324" t="s">
        <v>479</v>
      </c>
      <c r="E20" s="393" t="s">
        <v>1017</v>
      </c>
      <c r="F20" s="21">
        <f>'FACE LRA Unaudited'!J24</f>
        <v>120540660000</v>
      </c>
      <c r="G20" s="238">
        <f>SUMIF('Jurnal Unaudited'!G:G,'FACE LAK Unaudited'!C20,'Jurnal Unaudited'!Q:Q)</f>
        <v>0</v>
      </c>
      <c r="H20" s="238">
        <f>SUMIF('Jurnal Unaudited'!G:G,'FACE LAK Unaudited'!C20,'Jurnal Unaudited'!R:R)</f>
        <v>0</v>
      </c>
      <c r="I20" s="21">
        <f t="shared" si="0"/>
        <v>120540660000</v>
      </c>
      <c r="J20" s="394">
        <v>116573925000</v>
      </c>
      <c r="K20" s="236" t="s">
        <v>274</v>
      </c>
      <c r="L20" s="411"/>
      <c r="M20" s="37"/>
      <c r="O20" s="39"/>
    </row>
    <row r="21" spans="1:26" ht="16.5" customHeight="1">
      <c r="C21" s="236">
        <v>13</v>
      </c>
      <c r="D21" s="324" t="s">
        <v>469</v>
      </c>
      <c r="E21" s="393" t="s">
        <v>1018</v>
      </c>
      <c r="F21" s="21">
        <f>'FACE LRA Unaudited'!J26</f>
        <v>65039063284</v>
      </c>
      <c r="G21" s="238">
        <f>SUMIF('Jurnal Unaudited'!G:G,'FACE LAK Unaudited'!C21,'Jurnal Unaudited'!Q:Q)</f>
        <v>0</v>
      </c>
      <c r="H21" s="238">
        <f>SUMIF('Jurnal Unaudited'!G:G,'FACE LAK Unaudited'!C21,'Jurnal Unaudited'!R:R)</f>
        <v>0</v>
      </c>
      <c r="I21" s="21">
        <f t="shared" si="0"/>
        <v>65039063284</v>
      </c>
      <c r="J21" s="394">
        <v>77047707971</v>
      </c>
      <c r="K21" s="236" t="s">
        <v>274</v>
      </c>
      <c r="L21" s="411"/>
      <c r="M21" s="37"/>
      <c r="O21" s="39"/>
    </row>
    <row r="22" spans="1:26" ht="16.5" customHeight="1">
      <c r="C22" s="236">
        <v>14</v>
      </c>
      <c r="D22" s="324" t="s">
        <v>1111</v>
      </c>
      <c r="E22" s="393" t="s">
        <v>1019</v>
      </c>
      <c r="F22" s="21"/>
      <c r="G22" s="238">
        <f>SUMIF('Jurnal Unaudited'!G:G,'FACE LAK Unaudited'!C22,'Jurnal Unaudited'!Q:Q)</f>
        <v>0</v>
      </c>
      <c r="H22" s="238">
        <f>SUMIF('Jurnal Unaudited'!G:G,'FACE LAK Unaudited'!C22,'Jurnal Unaudited'!R:R)</f>
        <v>0</v>
      </c>
      <c r="I22" s="21">
        <f t="shared" si="0"/>
        <v>0</v>
      </c>
      <c r="J22" s="237">
        <v>0</v>
      </c>
      <c r="K22" s="236" t="s">
        <v>274</v>
      </c>
      <c r="L22" s="411"/>
      <c r="M22" s="37"/>
      <c r="O22" s="39"/>
    </row>
    <row r="23" spans="1:26" ht="16.5" customHeight="1">
      <c r="C23" s="236">
        <v>15</v>
      </c>
      <c r="D23" s="324" t="s">
        <v>1112</v>
      </c>
      <c r="E23" s="393" t="s">
        <v>1020</v>
      </c>
      <c r="F23" s="21"/>
      <c r="G23" s="238">
        <f>SUMIF('Jurnal Unaudited'!G:G,'FACE LAK Unaudited'!C23,'Jurnal Unaudited'!Q:Q)</f>
        <v>0</v>
      </c>
      <c r="H23" s="238">
        <f>SUMIF('Jurnal Unaudited'!G:G,'FACE LAK Unaudited'!C23,'Jurnal Unaudited'!R:R)</f>
        <v>0</v>
      </c>
      <c r="I23" s="21">
        <f t="shared" si="0"/>
        <v>0</v>
      </c>
      <c r="J23" s="237">
        <v>0</v>
      </c>
      <c r="K23" s="236" t="s">
        <v>274</v>
      </c>
      <c r="L23" s="411"/>
      <c r="M23" s="37"/>
      <c r="O23" s="39"/>
    </row>
    <row r="24" spans="1:26" ht="16.5" customHeight="1">
      <c r="C24" s="236">
        <v>16</v>
      </c>
      <c r="D24" s="324" t="s">
        <v>1113</v>
      </c>
      <c r="E24" s="393" t="s">
        <v>1021</v>
      </c>
      <c r="F24" s="21"/>
      <c r="G24" s="238">
        <f>SUMIF('Jurnal Unaudited'!G:G,'FACE LAK Unaudited'!C24,'Jurnal Unaudited'!Q:Q)</f>
        <v>0</v>
      </c>
      <c r="H24" s="238">
        <f>SUMIF('Jurnal Unaudited'!G:G,'FACE LAK Unaudited'!C24,'Jurnal Unaudited'!R:R)</f>
        <v>0</v>
      </c>
      <c r="I24" s="21">
        <f t="shared" si="0"/>
        <v>0</v>
      </c>
      <c r="J24" s="21">
        <v>0</v>
      </c>
      <c r="K24" s="236" t="s">
        <v>274</v>
      </c>
      <c r="L24" s="411"/>
      <c r="M24" s="37"/>
      <c r="O24" s="39"/>
    </row>
    <row r="25" spans="1:26" ht="16.5" customHeight="1">
      <c r="C25" s="236">
        <v>17</v>
      </c>
      <c r="D25" s="324" t="s">
        <v>1114</v>
      </c>
      <c r="E25" s="393" t="s">
        <v>1022</v>
      </c>
      <c r="F25" s="21">
        <f>'FACE LRA Unaudited'!J27</f>
        <v>4670000000</v>
      </c>
      <c r="G25" s="238">
        <f>SUMIF('Jurnal Unaudited'!G:G,'FACE LAK Unaudited'!C25,'Jurnal Unaudited'!Q:Q)</f>
        <v>0</v>
      </c>
      <c r="H25" s="238">
        <f>SUMIF('Jurnal Unaudited'!G:G,'FACE LAK Unaudited'!C25,'Jurnal Unaudited'!R:R)</f>
        <v>0</v>
      </c>
      <c r="I25" s="21">
        <f t="shared" si="0"/>
        <v>4670000000</v>
      </c>
      <c r="J25" s="394">
        <v>13190000000</v>
      </c>
      <c r="K25" s="236" t="s">
        <v>274</v>
      </c>
      <c r="L25" s="411"/>
      <c r="M25" s="37"/>
      <c r="O25" s="39"/>
    </row>
    <row r="26" spans="1:26" ht="16.5" customHeight="1">
      <c r="A26" s="23"/>
      <c r="B26" s="23"/>
      <c r="C26" s="236">
        <v>18</v>
      </c>
      <c r="D26" s="324" t="s">
        <v>1115</v>
      </c>
      <c r="E26" s="393" t="s">
        <v>1023</v>
      </c>
      <c r="F26" s="21"/>
      <c r="G26" s="238">
        <f>SUMIF('Jurnal Unaudited'!G:G,'FACE LAK Unaudited'!C26,'Jurnal Unaudited'!Q:Q)</f>
        <v>0</v>
      </c>
      <c r="H26" s="238">
        <f>SUMIF('Jurnal Unaudited'!G:G,'FACE LAK Unaudited'!C26,'Jurnal Unaudited'!R:R)</f>
        <v>0</v>
      </c>
      <c r="I26" s="21">
        <f t="shared" si="0"/>
        <v>0</v>
      </c>
      <c r="J26" s="21">
        <v>0</v>
      </c>
      <c r="K26" s="392" t="s">
        <v>928</v>
      </c>
      <c r="L26" s="410"/>
      <c r="M26" s="37"/>
      <c r="N26" s="23"/>
      <c r="O26" s="232"/>
      <c r="P26" s="23"/>
      <c r="Q26" s="23"/>
      <c r="R26" s="23"/>
      <c r="S26" s="23"/>
      <c r="T26" s="23"/>
      <c r="U26" s="23"/>
      <c r="V26" s="23"/>
      <c r="W26" s="23"/>
      <c r="X26" s="23"/>
      <c r="Y26" s="23"/>
      <c r="Z26" s="23"/>
    </row>
    <row r="27" spans="1:26" ht="16.5" customHeight="1">
      <c r="A27" s="23"/>
      <c r="B27" s="23"/>
      <c r="C27" s="236">
        <v>19</v>
      </c>
      <c r="D27" s="324" t="s">
        <v>489</v>
      </c>
      <c r="E27" s="393" t="s">
        <v>1024</v>
      </c>
      <c r="F27" s="21"/>
      <c r="G27" s="238">
        <f>SUMIF('Jurnal Unaudited'!G:G,'FACE LAK Unaudited'!C27,'Jurnal Unaudited'!Q:Q)</f>
        <v>0</v>
      </c>
      <c r="H27" s="238">
        <f>SUMIF('Jurnal Unaudited'!G:G,'FACE LAK Unaudited'!C27,'Jurnal Unaudited'!R:R)</f>
        <v>0</v>
      </c>
      <c r="I27" s="21">
        <f t="shared" si="0"/>
        <v>0</v>
      </c>
      <c r="J27" s="394">
        <v>0</v>
      </c>
      <c r="K27" s="248" t="s">
        <v>274</v>
      </c>
      <c r="L27" s="410"/>
      <c r="M27" s="37"/>
      <c r="N27" s="23"/>
      <c r="O27" s="232"/>
      <c r="P27" s="23"/>
      <c r="Q27" s="23"/>
      <c r="R27" s="23"/>
      <c r="S27" s="23"/>
      <c r="T27" s="23"/>
      <c r="U27" s="23"/>
      <c r="V27" s="23"/>
      <c r="W27" s="23"/>
      <c r="X27" s="23"/>
      <c r="Y27" s="23"/>
      <c r="Z27" s="23"/>
    </row>
    <row r="28" spans="1:26" ht="16.5" customHeight="1">
      <c r="A28" s="23"/>
      <c r="B28" s="23"/>
      <c r="C28" s="236">
        <v>20</v>
      </c>
      <c r="D28" s="1290" t="s">
        <v>826</v>
      </c>
      <c r="E28" s="393" t="s">
        <v>1025</v>
      </c>
      <c r="F28" s="21"/>
      <c r="G28" s="238">
        <f>SUMIF('Jurnal Unaudited'!G:G,'FACE LAK Unaudited'!C28,'Jurnal Unaudited'!Q:Q)</f>
        <v>0</v>
      </c>
      <c r="H28" s="238">
        <f>SUMIF('Jurnal Unaudited'!G:G,'FACE LAK Unaudited'!C28,'Jurnal Unaudited'!R:R)</f>
        <v>0</v>
      </c>
      <c r="I28" s="21">
        <f t="shared" si="0"/>
        <v>0</v>
      </c>
      <c r="J28" s="394">
        <v>7561389934.3500004</v>
      </c>
      <c r="K28" s="248"/>
      <c r="L28" s="410"/>
      <c r="M28" s="37"/>
      <c r="N28" s="23"/>
      <c r="O28" s="232"/>
      <c r="P28" s="23"/>
      <c r="Q28" s="23"/>
      <c r="R28" s="23"/>
      <c r="S28" s="23"/>
      <c r="T28" s="23"/>
      <c r="U28" s="23"/>
      <c r="V28" s="23"/>
      <c r="W28" s="23"/>
      <c r="X28" s="23"/>
      <c r="Y28" s="23"/>
      <c r="Z28" s="23"/>
    </row>
    <row r="29" spans="1:26" ht="16.5" customHeight="1">
      <c r="A29" s="23"/>
      <c r="B29" s="23"/>
      <c r="C29" s="536">
        <v>21</v>
      </c>
      <c r="D29" s="464" t="s">
        <v>1116</v>
      </c>
      <c r="E29" s="537"/>
      <c r="F29" s="466">
        <f>SUM(F11:F28)</f>
        <v>2009369955111.5898</v>
      </c>
      <c r="G29" s="467">
        <f>SUMIF('Jurnal Unaudited'!G:G,'FACE LAK Unaudited'!C29,'Jurnal Unaudited'!Q:Q)</f>
        <v>0</v>
      </c>
      <c r="H29" s="467">
        <f>SUMIF('Jurnal Unaudited'!G:G,'FACE LAK Unaudited'!C29,'Jurnal Unaudited'!R:R)</f>
        <v>0</v>
      </c>
      <c r="I29" s="466">
        <f>SUM(I11:I28)</f>
        <v>2009369955111.5898</v>
      </c>
      <c r="J29" s="466">
        <f>SUM(J11:J28)</f>
        <v>1500246758449.8101</v>
      </c>
      <c r="K29" s="248" t="s">
        <v>274</v>
      </c>
      <c r="L29" s="410"/>
      <c r="M29" s="37"/>
      <c r="N29" s="23"/>
      <c r="O29" s="232"/>
      <c r="P29" s="23"/>
      <c r="Q29" s="23"/>
      <c r="R29" s="23"/>
      <c r="S29" s="23"/>
      <c r="T29" s="23"/>
      <c r="U29" s="23"/>
      <c r="V29" s="23"/>
      <c r="W29" s="23"/>
      <c r="X29" s="23"/>
      <c r="Y29" s="23"/>
      <c r="Z29" s="23"/>
    </row>
    <row r="30" spans="1:26" ht="16.5" customHeight="1">
      <c r="A30" s="23"/>
      <c r="B30" s="23"/>
      <c r="C30" s="236"/>
      <c r="D30" s="239"/>
      <c r="E30" s="391"/>
      <c r="F30" s="238"/>
      <c r="G30" s="238">
        <f>SUMIF('Jurnal Unaudited'!G:G,'FACE LAK Unaudited'!C30,'Jurnal Unaudited'!Q:Q)</f>
        <v>0</v>
      </c>
      <c r="H30" s="238">
        <f>SUMIF('Jurnal Unaudited'!G:G,'FACE LAK Unaudited'!C30,'Jurnal Unaudited'!R:R)</f>
        <v>0</v>
      </c>
      <c r="I30" s="238"/>
      <c r="J30" s="238"/>
      <c r="K30" s="248"/>
      <c r="L30" s="410"/>
      <c r="M30" s="37"/>
      <c r="N30" s="23"/>
      <c r="O30" s="232"/>
      <c r="P30" s="23"/>
      <c r="Q30" s="23"/>
      <c r="R30" s="23"/>
      <c r="S30" s="23"/>
      <c r="T30" s="23"/>
      <c r="U30" s="23"/>
      <c r="V30" s="23"/>
      <c r="W30" s="23"/>
      <c r="X30" s="23"/>
      <c r="Y30" s="23"/>
      <c r="Z30" s="23"/>
    </row>
    <row r="31" spans="1:26" ht="16.5" customHeight="1">
      <c r="A31" s="23"/>
      <c r="B31" s="23"/>
      <c r="C31" s="532">
        <v>22</v>
      </c>
      <c r="D31" s="533" t="s">
        <v>1117</v>
      </c>
      <c r="E31" s="538" t="s">
        <v>930</v>
      </c>
      <c r="F31" s="535"/>
      <c r="G31" s="467">
        <f>SUMIF('Jurnal Unaudited'!G:G,'FACE LAK Unaudited'!C31,'Jurnal Unaudited'!Q:Q)</f>
        <v>0</v>
      </c>
      <c r="H31" s="467">
        <f>SUMIF('Jurnal Unaudited'!G:G,'FACE LAK Unaudited'!C31,'Jurnal Unaudited'!R:R)</f>
        <v>0</v>
      </c>
      <c r="I31" s="535"/>
      <c r="J31" s="535"/>
      <c r="K31" s="248" t="s">
        <v>274</v>
      </c>
      <c r="L31" s="410"/>
      <c r="M31" s="37"/>
      <c r="N31" s="23"/>
      <c r="O31" s="232"/>
      <c r="P31" s="23"/>
      <c r="Q31" s="23"/>
      <c r="R31" s="23"/>
      <c r="S31" s="23"/>
      <c r="T31" s="23"/>
      <c r="U31" s="23"/>
      <c r="V31" s="23"/>
      <c r="W31" s="23"/>
      <c r="X31" s="23"/>
      <c r="Y31" s="23"/>
      <c r="Z31" s="23"/>
    </row>
    <row r="32" spans="1:26" ht="16.5" customHeight="1">
      <c r="C32" s="236">
        <v>23</v>
      </c>
      <c r="D32" s="324" t="s">
        <v>497</v>
      </c>
      <c r="E32" s="316" t="s">
        <v>1026</v>
      </c>
      <c r="F32" s="21">
        <f>'FACE LRA Unaudited'!J37</f>
        <v>525372910474.5</v>
      </c>
      <c r="G32" s="238">
        <f>SUMIF('Jurnal Unaudited'!G:G,'FACE LAK Unaudited'!C32,'Jurnal Unaudited'!Q:Q)</f>
        <v>0</v>
      </c>
      <c r="H32" s="238">
        <f>SUMIF('Jurnal Unaudited'!G:G,'FACE LAK Unaudited'!C32,'Jurnal Unaudited'!R:R)</f>
        <v>0</v>
      </c>
      <c r="I32" s="21">
        <f>F32+G32-H32</f>
        <v>525372910474.5</v>
      </c>
      <c r="J32" s="394">
        <v>444560967783.09998</v>
      </c>
      <c r="K32" s="236" t="s">
        <v>274</v>
      </c>
      <c r="M32" s="37"/>
      <c r="O32" s="39"/>
    </row>
    <row r="33" spans="1:26" ht="16.5" customHeight="1">
      <c r="C33" s="236">
        <v>24</v>
      </c>
      <c r="D33" s="324" t="s">
        <v>513</v>
      </c>
      <c r="E33" s="316" t="s">
        <v>1027</v>
      </c>
      <c r="F33" s="21">
        <f>'FACE LRA Unaudited'!J45</f>
        <v>463971082740.63</v>
      </c>
      <c r="G33" s="238">
        <f>SUMIF('Jurnal Unaudited'!G:G,'FACE LAK Unaudited'!C33,'Jurnal Unaudited'!Q:Q)</f>
        <v>0</v>
      </c>
      <c r="H33" s="238">
        <f>SUMIF('Jurnal Unaudited'!G:G,'FACE LAK Unaudited'!C33,'Jurnal Unaudited'!R:R)</f>
        <v>0</v>
      </c>
      <c r="I33" s="21">
        <f t="shared" ref="I33:I40" si="1">F33+G33-H33</f>
        <v>463971082740.63</v>
      </c>
      <c r="J33" s="394">
        <v>433828556952.51001</v>
      </c>
      <c r="K33" s="236" t="s">
        <v>274</v>
      </c>
      <c r="L33" s="411"/>
      <c r="M33" s="37"/>
      <c r="O33" s="39"/>
    </row>
    <row r="34" spans="1:26" ht="16.5" customHeight="1">
      <c r="C34" s="236">
        <v>25</v>
      </c>
      <c r="D34" s="324" t="s">
        <v>1118</v>
      </c>
      <c r="E34" s="316" t="s">
        <v>1028</v>
      </c>
      <c r="F34" s="21"/>
      <c r="G34" s="238">
        <f>SUMIF('Jurnal Unaudited'!G:G,'FACE LAK Unaudited'!C34,'Jurnal Unaudited'!Q:Q)</f>
        <v>0</v>
      </c>
      <c r="H34" s="238">
        <f>SUMIF('Jurnal Unaudited'!G:G,'FACE LAK Unaudited'!C34,'Jurnal Unaudited'!R:R)</f>
        <v>0</v>
      </c>
      <c r="I34" s="21">
        <f t="shared" si="1"/>
        <v>0</v>
      </c>
      <c r="J34" s="237">
        <v>0</v>
      </c>
      <c r="K34" s="236" t="s">
        <v>274</v>
      </c>
      <c r="L34" s="411"/>
      <c r="M34" s="37"/>
      <c r="O34" s="39"/>
    </row>
    <row r="35" spans="1:26" ht="16.5" customHeight="1">
      <c r="C35" s="236">
        <v>26</v>
      </c>
      <c r="D35" s="324" t="s">
        <v>659</v>
      </c>
      <c r="E35" s="316" t="s">
        <v>1029</v>
      </c>
      <c r="F35" s="21">
        <f>'FACE LRA Unaudited'!J125</f>
        <v>4363993000</v>
      </c>
      <c r="G35" s="238">
        <f>SUMIF('Jurnal Unaudited'!G:G,'FACE LAK Unaudited'!C35,'Jurnal Unaudited'!Q:Q)</f>
        <v>0</v>
      </c>
      <c r="H35" s="238">
        <f>SUMIF('Jurnal Unaudited'!G:G,'FACE LAK Unaudited'!C35,'Jurnal Unaudited'!R:R)</f>
        <v>0</v>
      </c>
      <c r="I35" s="21">
        <f t="shared" si="1"/>
        <v>4363993000</v>
      </c>
      <c r="J35" s="394">
        <v>3000000000</v>
      </c>
      <c r="K35" s="236" t="s">
        <v>274</v>
      </c>
      <c r="M35" s="37"/>
      <c r="O35" s="39"/>
    </row>
    <row r="36" spans="1:26" ht="16.5" customHeight="1">
      <c r="C36" s="236">
        <v>27</v>
      </c>
      <c r="D36" s="324" t="s">
        <v>662</v>
      </c>
      <c r="E36" s="316" t="s">
        <v>1030</v>
      </c>
      <c r="F36" s="21">
        <f>'FACE LRA Unaudited'!J126</f>
        <v>51945725913.900002</v>
      </c>
      <c r="G36" s="238">
        <f>SUMIF('Jurnal Unaudited'!G:G,'FACE LAK Unaudited'!C36,'Jurnal Unaudited'!Q:Q)</f>
        <v>0</v>
      </c>
      <c r="H36" s="238">
        <f>SUMIF('Jurnal Unaudited'!G:G,'FACE LAK Unaudited'!C36,'Jurnal Unaudited'!R:R)</f>
        <v>0</v>
      </c>
      <c r="I36" s="21">
        <f t="shared" si="1"/>
        <v>51945725913.900002</v>
      </c>
      <c r="J36" s="394">
        <v>73434692220.410004</v>
      </c>
      <c r="K36" s="236" t="s">
        <v>274</v>
      </c>
      <c r="L36" s="411"/>
      <c r="M36" s="37"/>
      <c r="O36" s="39"/>
    </row>
    <row r="37" spans="1:26" ht="16.5" customHeight="1">
      <c r="C37" s="236">
        <v>28</v>
      </c>
      <c r="D37" s="324" t="s">
        <v>674</v>
      </c>
      <c r="E37" s="316" t="s">
        <v>1031</v>
      </c>
      <c r="F37" s="21">
        <f>'FACE LRA Unaudited'!J132</f>
        <v>4555000000</v>
      </c>
      <c r="G37" s="238">
        <f>SUMIF('Jurnal Unaudited'!G:G,'FACE LAK Unaudited'!C37,'Jurnal Unaudited'!Q:Q)</f>
        <v>0</v>
      </c>
      <c r="H37" s="238">
        <f>SUMIF('Jurnal Unaudited'!G:G,'FACE LAK Unaudited'!C37,'Jurnal Unaudited'!R:R)</f>
        <v>0</v>
      </c>
      <c r="I37" s="21">
        <f t="shared" si="1"/>
        <v>4555000000</v>
      </c>
      <c r="J37" s="237">
        <v>2400000000</v>
      </c>
      <c r="K37" s="236" t="s">
        <v>274</v>
      </c>
      <c r="M37" s="37"/>
      <c r="O37" s="39"/>
    </row>
    <row r="38" spans="1:26" ht="16.5" customHeight="1">
      <c r="C38" s="236">
        <v>29</v>
      </c>
      <c r="D38" s="324" t="s">
        <v>1119</v>
      </c>
      <c r="E38" s="316" t="s">
        <v>1032</v>
      </c>
      <c r="F38" s="21"/>
      <c r="G38" s="238">
        <f>SUMIF('Jurnal Unaudited'!G:G,'FACE LAK Unaudited'!C38,'Jurnal Unaudited'!Q:Q)</f>
        <v>0</v>
      </c>
      <c r="H38" s="238">
        <f>SUMIF('Jurnal Unaudited'!G:G,'FACE LAK Unaudited'!C38,'Jurnal Unaudited'!R:R)</f>
        <v>0</v>
      </c>
      <c r="I38" s="21">
        <f t="shared" si="1"/>
        <v>0</v>
      </c>
      <c r="J38" s="21">
        <v>0</v>
      </c>
      <c r="K38" s="395" t="s">
        <v>931</v>
      </c>
      <c r="M38" s="37"/>
      <c r="O38" s="39"/>
    </row>
    <row r="39" spans="1:26" ht="16.5" customHeight="1">
      <c r="A39" s="23"/>
      <c r="B39" s="23"/>
      <c r="C39" s="236">
        <v>30</v>
      </c>
      <c r="D39" s="324" t="s">
        <v>689</v>
      </c>
      <c r="E39" s="316" t="s">
        <v>1033</v>
      </c>
      <c r="F39" s="21"/>
      <c r="G39" s="238">
        <f>SUMIF('Jurnal Unaudited'!G:G,'FACE LAK Unaudited'!C39,'Jurnal Unaudited'!Q:Q)</f>
        <v>0</v>
      </c>
      <c r="H39" s="238">
        <f>SUMIF('Jurnal Unaudited'!G:G,'FACE LAK Unaudited'!C39,'Jurnal Unaudited'!R:R)</f>
        <v>0</v>
      </c>
      <c r="I39" s="21">
        <f t="shared" si="1"/>
        <v>0</v>
      </c>
      <c r="J39" s="21">
        <v>0</v>
      </c>
      <c r="K39" s="396" t="s">
        <v>932</v>
      </c>
      <c r="L39" s="410"/>
      <c r="M39" s="37"/>
      <c r="N39" s="23"/>
      <c r="O39" s="232"/>
      <c r="P39" s="23"/>
      <c r="Q39" s="23"/>
      <c r="R39" s="23"/>
      <c r="S39" s="23"/>
      <c r="T39" s="23"/>
      <c r="U39" s="23"/>
      <c r="V39" s="23"/>
      <c r="W39" s="23"/>
      <c r="X39" s="23"/>
      <c r="Y39" s="23"/>
      <c r="Z39" s="23"/>
    </row>
    <row r="40" spans="1:26" ht="16.5" customHeight="1">
      <c r="A40" s="23"/>
      <c r="B40" s="23"/>
      <c r="C40" s="236">
        <v>31</v>
      </c>
      <c r="D40" s="324" t="s">
        <v>1120</v>
      </c>
      <c r="E40" s="316" t="s">
        <v>1034</v>
      </c>
      <c r="F40" s="21">
        <f>'FACE LRA Unaudited'!J147</f>
        <v>255927078513</v>
      </c>
      <c r="G40" s="238">
        <f>SUMIF('Jurnal Unaudited'!G:G,'FACE LAK Unaudited'!C40,'Jurnal Unaudited'!Q:Q)</f>
        <v>0</v>
      </c>
      <c r="H40" s="238">
        <f>SUMIF('Jurnal Unaudited'!G:G,'FACE LAK Unaudited'!C40,'Jurnal Unaudited'!R:R)</f>
        <v>0</v>
      </c>
      <c r="I40" s="21">
        <f t="shared" si="1"/>
        <v>255927078513</v>
      </c>
      <c r="J40" s="21">
        <v>207742604162</v>
      </c>
      <c r="K40" s="392" t="s">
        <v>928</v>
      </c>
      <c r="L40" s="410"/>
      <c r="M40" s="37"/>
      <c r="N40" s="23"/>
      <c r="O40" s="232"/>
      <c r="P40" s="23"/>
      <c r="Q40" s="23"/>
      <c r="R40" s="23"/>
      <c r="S40" s="23"/>
      <c r="T40" s="23"/>
      <c r="U40" s="23"/>
      <c r="V40" s="23"/>
      <c r="W40" s="23"/>
      <c r="X40" s="23"/>
      <c r="Y40" s="23"/>
      <c r="Z40" s="23"/>
    </row>
    <row r="41" spans="1:26" ht="16.5" customHeight="1">
      <c r="A41" s="23"/>
      <c r="B41" s="23"/>
      <c r="C41" s="536">
        <v>32</v>
      </c>
      <c r="D41" s="464" t="s">
        <v>1121</v>
      </c>
      <c r="E41" s="465"/>
      <c r="F41" s="466">
        <f>SUM(F32:F40)</f>
        <v>1306135790642.03</v>
      </c>
      <c r="G41" s="467">
        <f>SUMIF('Jurnal Unaudited'!G:G,'FACE LAK Unaudited'!C41,'Jurnal Unaudited'!Q:Q)</f>
        <v>0</v>
      </c>
      <c r="H41" s="467">
        <f>SUMIF('Jurnal Unaudited'!G:G,'FACE LAK Unaudited'!C41,'Jurnal Unaudited'!R:R)</f>
        <v>0</v>
      </c>
      <c r="I41" s="466">
        <f t="shared" ref="I41:J41" si="2">SUM(I32:I40)</f>
        <v>1306135790642.03</v>
      </c>
      <c r="J41" s="466">
        <f t="shared" si="2"/>
        <v>1164966821118.02</v>
      </c>
      <c r="K41" s="392" t="s">
        <v>928</v>
      </c>
      <c r="L41" s="410"/>
      <c r="M41" s="37"/>
      <c r="N41" s="23"/>
      <c r="O41" s="232"/>
      <c r="P41" s="23"/>
      <c r="Q41" s="23"/>
      <c r="R41" s="23"/>
      <c r="S41" s="23"/>
      <c r="T41" s="23"/>
      <c r="U41" s="23"/>
      <c r="V41" s="23"/>
      <c r="W41" s="23"/>
      <c r="X41" s="23"/>
      <c r="Y41" s="23"/>
      <c r="Z41" s="23"/>
    </row>
    <row r="42" spans="1:26" ht="16.5" customHeight="1">
      <c r="A42" s="23"/>
      <c r="B42" s="23"/>
      <c r="C42" s="236"/>
      <c r="D42" s="239"/>
      <c r="E42" s="323"/>
      <c r="F42" s="238"/>
      <c r="G42" s="238">
        <f>SUMIF('Jurnal Unaudited'!G:G,'FACE LAK Unaudited'!C42,'Jurnal Unaudited'!Q:Q)</f>
        <v>0</v>
      </c>
      <c r="H42" s="238">
        <f>SUMIF('Jurnal Unaudited'!G:G,'FACE LAK Unaudited'!C42,'Jurnal Unaudited'!R:R)</f>
        <v>0</v>
      </c>
      <c r="I42" s="238"/>
      <c r="J42" s="238"/>
      <c r="K42" s="392"/>
      <c r="L42" s="410"/>
      <c r="M42" s="37"/>
      <c r="N42" s="23"/>
      <c r="O42" s="232"/>
      <c r="P42" s="23"/>
      <c r="Q42" s="23"/>
      <c r="R42" s="23"/>
      <c r="S42" s="23"/>
      <c r="T42" s="23"/>
      <c r="U42" s="23"/>
      <c r="V42" s="23"/>
      <c r="W42" s="23"/>
      <c r="X42" s="23"/>
      <c r="Y42" s="23"/>
      <c r="Z42" s="23"/>
    </row>
    <row r="43" spans="1:26" ht="16.5" customHeight="1">
      <c r="A43" s="23"/>
      <c r="B43" s="23"/>
      <c r="C43" s="516">
        <v>33</v>
      </c>
      <c r="D43" s="436" t="s">
        <v>1122</v>
      </c>
      <c r="E43" s="446"/>
      <c r="F43" s="438">
        <f>F29-F41</f>
        <v>703234164469.55981</v>
      </c>
      <c r="G43" s="439">
        <f>SUMIF('Jurnal Unaudited'!G:G,'FACE LAK Unaudited'!C43,'Jurnal Unaudited'!Q:Q)</f>
        <v>0</v>
      </c>
      <c r="H43" s="439">
        <f>SUMIF('Jurnal Unaudited'!G:G,'FACE LAK Unaudited'!C43,'Jurnal Unaudited'!R:R)</f>
        <v>0</v>
      </c>
      <c r="I43" s="438">
        <f>I29-I41</f>
        <v>703234164469.55981</v>
      </c>
      <c r="J43" s="438">
        <f>J29-J41</f>
        <v>335279937331.79004</v>
      </c>
      <c r="K43" s="248" t="s">
        <v>274</v>
      </c>
      <c r="L43" s="410"/>
      <c r="M43" s="37"/>
      <c r="N43" s="23"/>
      <c r="O43" s="232"/>
      <c r="P43" s="23"/>
      <c r="Q43" s="23"/>
      <c r="R43" s="23"/>
      <c r="S43" s="23"/>
      <c r="T43" s="23"/>
      <c r="U43" s="23"/>
      <c r="V43" s="23"/>
      <c r="W43" s="23"/>
      <c r="X43" s="23"/>
      <c r="Y43" s="23"/>
      <c r="Z43" s="23"/>
    </row>
    <row r="44" spans="1:26" ht="16.5" customHeight="1">
      <c r="A44" s="23"/>
      <c r="B44" s="23"/>
      <c r="C44" s="236"/>
      <c r="D44" s="239"/>
      <c r="E44" s="391"/>
      <c r="F44" s="238"/>
      <c r="G44" s="238">
        <f>SUMIF('Jurnal Unaudited'!G:G,'FACE LAK Unaudited'!C44,'Jurnal Unaudited'!Q:Q)</f>
        <v>0</v>
      </c>
      <c r="H44" s="238">
        <f>SUMIF('Jurnal Unaudited'!G:G,'FACE LAK Unaudited'!C44,'Jurnal Unaudited'!R:R)</f>
        <v>0</v>
      </c>
      <c r="I44" s="238"/>
      <c r="J44" s="304"/>
      <c r="K44" s="248"/>
      <c r="L44" s="410"/>
      <c r="M44" s="37"/>
      <c r="N44" s="23"/>
      <c r="O44" s="232"/>
      <c r="P44" s="23"/>
      <c r="Q44" s="23"/>
      <c r="R44" s="23"/>
      <c r="S44" s="23"/>
      <c r="T44" s="23"/>
      <c r="U44" s="23"/>
      <c r="V44" s="23"/>
      <c r="W44" s="23"/>
      <c r="X44" s="23"/>
      <c r="Y44" s="23"/>
      <c r="Z44" s="23"/>
    </row>
    <row r="45" spans="1:26" ht="16.5" customHeight="1">
      <c r="A45" s="23"/>
      <c r="B45" s="23"/>
      <c r="C45" s="512">
        <v>34</v>
      </c>
      <c r="D45" s="513" t="s">
        <v>1123</v>
      </c>
      <c r="E45" s="514" t="s">
        <v>933</v>
      </c>
      <c r="F45" s="515"/>
      <c r="G45" s="439">
        <f>SUMIF('Jurnal Unaudited'!G:G,'FACE LAK Unaudited'!C45,'Jurnal Unaudited'!Q:Q)</f>
        <v>0</v>
      </c>
      <c r="H45" s="439">
        <f>SUMIF('Jurnal Unaudited'!G:G,'FACE LAK Unaudited'!C45,'Jurnal Unaudited'!R:R)</f>
        <v>0</v>
      </c>
      <c r="I45" s="517"/>
      <c r="J45" s="515"/>
      <c r="K45" s="248" t="s">
        <v>274</v>
      </c>
      <c r="L45" s="410"/>
      <c r="M45" s="37"/>
      <c r="N45" s="23"/>
      <c r="O45" s="232"/>
      <c r="P45" s="23"/>
      <c r="Q45" s="23"/>
      <c r="R45" s="23"/>
      <c r="S45" s="23"/>
      <c r="T45" s="23"/>
      <c r="U45" s="23"/>
      <c r="V45" s="23"/>
      <c r="W45" s="23"/>
      <c r="X45" s="23"/>
      <c r="Y45" s="23"/>
      <c r="Z45" s="23"/>
    </row>
    <row r="46" spans="1:26" ht="16.5" customHeight="1">
      <c r="A46" s="23"/>
      <c r="B46" s="23"/>
      <c r="C46" s="532">
        <v>35</v>
      </c>
      <c r="D46" s="533" t="s">
        <v>1106</v>
      </c>
      <c r="E46" s="538" t="s">
        <v>934</v>
      </c>
      <c r="F46" s="535"/>
      <c r="G46" s="467">
        <f>SUMIF('Jurnal Unaudited'!G:G,'FACE LAK Unaudited'!C46,'Jurnal Unaudited'!Q:Q)</f>
        <v>0</v>
      </c>
      <c r="H46" s="467">
        <f>SUMIF('Jurnal Unaudited'!G:G,'FACE LAK Unaudited'!C46,'Jurnal Unaudited'!R:R)</f>
        <v>0</v>
      </c>
      <c r="I46" s="535"/>
      <c r="J46" s="535"/>
      <c r="K46" s="248" t="s">
        <v>274</v>
      </c>
      <c r="L46" s="410"/>
      <c r="M46" s="37"/>
      <c r="N46" s="23"/>
      <c r="O46" s="232"/>
      <c r="P46" s="23"/>
      <c r="Q46" s="23"/>
      <c r="R46" s="23"/>
      <c r="S46" s="23"/>
      <c r="T46" s="23"/>
      <c r="U46" s="23"/>
      <c r="V46" s="23"/>
      <c r="W46" s="23"/>
      <c r="X46" s="23"/>
      <c r="Y46" s="23"/>
      <c r="Z46" s="23"/>
    </row>
    <row r="47" spans="1:26" ht="16.5" customHeight="1">
      <c r="C47" s="236">
        <v>36</v>
      </c>
      <c r="D47" s="324" t="s">
        <v>1124</v>
      </c>
      <c r="E47" s="316" t="s">
        <v>1035</v>
      </c>
      <c r="F47" s="21"/>
      <c r="G47" s="238">
        <f>SUMIF('Jurnal Unaudited'!G:G,'FACE LAK Unaudited'!C47,'Jurnal Unaudited'!Q:Q)</f>
        <v>0</v>
      </c>
      <c r="H47" s="238">
        <f>SUMIF('Jurnal Unaudited'!G:G,'FACE LAK Unaudited'!C47,'Jurnal Unaudited'!R:R)</f>
        <v>0</v>
      </c>
      <c r="I47" s="21">
        <f>F47-G47+H47</f>
        <v>0</v>
      </c>
      <c r="J47" s="237">
        <v>0</v>
      </c>
      <c r="K47" s="236" t="s">
        <v>274</v>
      </c>
      <c r="M47" s="37"/>
      <c r="O47" s="39"/>
    </row>
    <row r="48" spans="1:26" ht="16.5" customHeight="1">
      <c r="C48" s="236">
        <v>37</v>
      </c>
      <c r="D48" s="324" t="s">
        <v>1125</v>
      </c>
      <c r="E48" s="316" t="s">
        <v>1036</v>
      </c>
      <c r="F48" s="21">
        <v>1717000</v>
      </c>
      <c r="G48" s="238">
        <f>SUMIF('Jurnal Unaudited'!G:G,'FACE LAK Unaudited'!C48,'Jurnal Unaudited'!Q:Q)</f>
        <v>0</v>
      </c>
      <c r="H48" s="238">
        <f>SUMIF('Jurnal Unaudited'!G:G,'FACE LAK Unaudited'!C48,'Jurnal Unaudited'!R:R)</f>
        <v>0</v>
      </c>
      <c r="I48" s="21">
        <f t="shared" ref="I48:I52" si="3">F48-G48+H48</f>
        <v>1717000</v>
      </c>
      <c r="J48" s="237">
        <v>771360000</v>
      </c>
      <c r="K48" s="236" t="s">
        <v>274</v>
      </c>
      <c r="M48" s="37"/>
      <c r="O48" s="39"/>
    </row>
    <row r="49" spans="1:26" ht="16.5" customHeight="1">
      <c r="C49" s="236">
        <v>38</v>
      </c>
      <c r="D49" s="324" t="s">
        <v>1126</v>
      </c>
      <c r="E49" s="316" t="s">
        <v>1037</v>
      </c>
      <c r="F49" s="21">
        <v>113865558.66</v>
      </c>
      <c r="G49" s="238">
        <f>SUMIF('Jurnal Unaudited'!G:G,'FACE LAK Unaudited'!C49,'Jurnal Unaudited'!Q:Q)</f>
        <v>0</v>
      </c>
      <c r="H49" s="238">
        <f>SUMIF('Jurnal Unaudited'!G:G,'FACE LAK Unaudited'!C49,'Jurnal Unaudited'!R:R)</f>
        <v>0</v>
      </c>
      <c r="I49" s="21">
        <f t="shared" si="3"/>
        <v>113865558.66</v>
      </c>
      <c r="J49" s="237">
        <v>0</v>
      </c>
      <c r="K49" s="236" t="s">
        <v>274</v>
      </c>
      <c r="M49" s="37"/>
      <c r="O49" s="39"/>
    </row>
    <row r="50" spans="1:26" ht="16.5" customHeight="1">
      <c r="A50" s="23"/>
      <c r="B50" s="23"/>
      <c r="C50" s="236">
        <v>39</v>
      </c>
      <c r="D50" s="324" t="s">
        <v>1127</v>
      </c>
      <c r="E50" s="316" t="s">
        <v>1038</v>
      </c>
      <c r="F50" s="21"/>
      <c r="G50" s="238">
        <f>SUMIF('Jurnal Unaudited'!G:G,'FACE LAK Unaudited'!C50,'Jurnal Unaudited'!Q:Q)</f>
        <v>0</v>
      </c>
      <c r="H50" s="238">
        <f>SUMIF('Jurnal Unaudited'!G:G,'FACE LAK Unaudited'!C50,'Jurnal Unaudited'!R:R)</f>
        <v>0</v>
      </c>
      <c r="I50" s="21">
        <f t="shared" si="3"/>
        <v>0</v>
      </c>
      <c r="J50" s="21">
        <v>0</v>
      </c>
      <c r="K50" s="392" t="s">
        <v>928</v>
      </c>
      <c r="L50" s="410"/>
      <c r="M50" s="37"/>
      <c r="N50" s="23"/>
      <c r="O50" s="232"/>
      <c r="P50" s="23"/>
      <c r="Q50" s="23"/>
      <c r="R50" s="23"/>
      <c r="S50" s="23"/>
      <c r="T50" s="23"/>
      <c r="U50" s="23"/>
      <c r="V50" s="23"/>
      <c r="W50" s="23"/>
      <c r="X50" s="23"/>
      <c r="Y50" s="23"/>
      <c r="Z50" s="23"/>
    </row>
    <row r="51" spans="1:26" ht="16.5" customHeight="1">
      <c r="A51" s="23"/>
      <c r="B51" s="23"/>
      <c r="C51" s="236">
        <v>40</v>
      </c>
      <c r="D51" s="324" t="s">
        <v>1128</v>
      </c>
      <c r="E51" s="316" t="s">
        <v>1039</v>
      </c>
      <c r="F51" s="21"/>
      <c r="G51" s="238">
        <f>SUMIF('Jurnal Unaudited'!G:G,'FACE LAK Unaudited'!C51,'Jurnal Unaudited'!Q:Q)</f>
        <v>0</v>
      </c>
      <c r="H51" s="238">
        <f>SUMIF('Jurnal Unaudited'!G:G,'FACE LAK Unaudited'!C51,'Jurnal Unaudited'!R:R)</f>
        <v>0</v>
      </c>
      <c r="I51" s="21">
        <f t="shared" si="3"/>
        <v>0</v>
      </c>
      <c r="J51" s="237">
        <v>0</v>
      </c>
      <c r="K51" s="248" t="s">
        <v>274</v>
      </c>
      <c r="L51" s="410"/>
      <c r="M51" s="37"/>
      <c r="N51" s="315"/>
      <c r="O51" s="232"/>
      <c r="P51" s="23"/>
      <c r="Q51" s="23"/>
      <c r="R51" s="23"/>
      <c r="S51" s="23"/>
      <c r="T51" s="23"/>
      <c r="U51" s="23"/>
      <c r="V51" s="23"/>
      <c r="W51" s="23"/>
      <c r="X51" s="23"/>
      <c r="Y51" s="23"/>
      <c r="Z51" s="23"/>
    </row>
    <row r="52" spans="1:26" ht="16.5" customHeight="1">
      <c r="A52" s="23"/>
      <c r="B52" s="23"/>
      <c r="C52" s="236">
        <v>41</v>
      </c>
      <c r="D52" s="324" t="s">
        <v>3261</v>
      </c>
      <c r="E52" s="316" t="s">
        <v>3262</v>
      </c>
      <c r="F52" s="21">
        <v>9475941.3354456928</v>
      </c>
      <c r="G52" s="238"/>
      <c r="H52" s="238"/>
      <c r="I52" s="21">
        <f t="shared" si="3"/>
        <v>9475941.3354456928</v>
      </c>
      <c r="J52" s="237"/>
      <c r="K52" s="248"/>
      <c r="L52" s="410"/>
      <c r="M52" s="37"/>
      <c r="N52" s="315"/>
      <c r="O52" s="232"/>
      <c r="P52" s="23"/>
      <c r="Q52" s="23"/>
      <c r="R52" s="23"/>
      <c r="S52" s="23"/>
      <c r="T52" s="23"/>
      <c r="U52" s="23"/>
      <c r="V52" s="23"/>
      <c r="W52" s="23"/>
      <c r="X52" s="23"/>
      <c r="Y52" s="23"/>
      <c r="Z52" s="23"/>
    </row>
    <row r="53" spans="1:26" ht="16.5" customHeight="1">
      <c r="A53" s="23"/>
      <c r="B53" s="23"/>
      <c r="C53" s="536">
        <v>42</v>
      </c>
      <c r="D53" s="464" t="s">
        <v>1129</v>
      </c>
      <c r="E53" s="537"/>
      <c r="F53" s="466">
        <f>SUM(F47:F52)</f>
        <v>125058499.99544568</v>
      </c>
      <c r="G53" s="467">
        <f>SUMIF('Jurnal Unaudited'!G:G,'FACE LAK Unaudited'!C53,'Jurnal Unaudited'!Q:Q)</f>
        <v>0</v>
      </c>
      <c r="H53" s="467">
        <f>SUMIF('Jurnal Unaudited'!G:G,'FACE LAK Unaudited'!C53,'Jurnal Unaudited'!R:R)</f>
        <v>0</v>
      </c>
      <c r="I53" s="466">
        <f>SUM(I47:I52)</f>
        <v>125058499.99544568</v>
      </c>
      <c r="J53" s="471">
        <f>SUM(J47:J51)</f>
        <v>771360000</v>
      </c>
      <c r="K53" s="248" t="s">
        <v>274</v>
      </c>
      <c r="L53" s="419"/>
      <c r="M53" s="37"/>
      <c r="N53" s="298"/>
      <c r="O53" s="232"/>
      <c r="P53" s="23"/>
      <c r="Q53" s="23"/>
      <c r="R53" s="23"/>
      <c r="S53" s="23"/>
      <c r="T53" s="23"/>
      <c r="U53" s="23"/>
      <c r="V53" s="23"/>
      <c r="W53" s="23"/>
      <c r="X53" s="23"/>
      <c r="Y53" s="23"/>
      <c r="Z53" s="23"/>
    </row>
    <row r="54" spans="1:26" ht="16.5" customHeight="1">
      <c r="A54" s="23"/>
      <c r="B54" s="23"/>
      <c r="C54" s="236"/>
      <c r="D54" s="239"/>
      <c r="E54" s="391"/>
      <c r="F54" s="238"/>
      <c r="G54" s="238">
        <f>SUMIF('Jurnal Unaudited'!G:G,'FACE LAK Unaudited'!C54,'Jurnal Unaudited'!Q:Q)</f>
        <v>0</v>
      </c>
      <c r="H54" s="238">
        <f>SUMIF('Jurnal Unaudited'!G:G,'FACE LAK Unaudited'!C54,'Jurnal Unaudited'!R:R)</f>
        <v>0</v>
      </c>
      <c r="I54" s="238"/>
      <c r="J54" s="304"/>
      <c r="K54" s="248"/>
      <c r="L54" s="419"/>
      <c r="M54" s="37"/>
      <c r="N54" s="298"/>
      <c r="O54" s="232"/>
      <c r="P54" s="23"/>
      <c r="Q54" s="23"/>
      <c r="R54" s="23"/>
      <c r="S54" s="23"/>
      <c r="T54" s="23"/>
      <c r="U54" s="23"/>
      <c r="V54" s="23"/>
      <c r="W54" s="23"/>
      <c r="X54" s="23"/>
      <c r="Y54" s="23"/>
      <c r="Z54" s="23"/>
    </row>
    <row r="55" spans="1:26" ht="16.5" customHeight="1">
      <c r="A55" s="23"/>
      <c r="B55" s="23"/>
      <c r="C55" s="532">
        <v>43</v>
      </c>
      <c r="D55" s="533" t="s">
        <v>1117</v>
      </c>
      <c r="E55" s="538" t="s">
        <v>935</v>
      </c>
      <c r="F55" s="535"/>
      <c r="G55" s="467">
        <f>SUMIF('Jurnal Unaudited'!G:G,'FACE LAK Unaudited'!C55,'Jurnal Unaudited'!Q:Q)</f>
        <v>0</v>
      </c>
      <c r="H55" s="467">
        <f>SUMIF('Jurnal Unaudited'!G:G,'FACE LAK Unaudited'!C55,'Jurnal Unaudited'!R:R)</f>
        <v>0</v>
      </c>
      <c r="I55" s="535"/>
      <c r="J55" s="535"/>
      <c r="K55" s="248" t="s">
        <v>274</v>
      </c>
      <c r="L55" s="419"/>
      <c r="M55" s="37"/>
      <c r="N55" s="298"/>
      <c r="O55" s="232"/>
      <c r="P55" s="23"/>
      <c r="Q55" s="23"/>
      <c r="R55" s="23"/>
      <c r="S55" s="23"/>
      <c r="T55" s="23"/>
      <c r="U55" s="23"/>
      <c r="V55" s="23"/>
      <c r="W55" s="23"/>
      <c r="X55" s="23"/>
      <c r="Y55" s="23"/>
      <c r="Z55" s="23"/>
    </row>
    <row r="56" spans="1:26" ht="16.5" customHeight="1">
      <c r="C56" s="236">
        <v>44</v>
      </c>
      <c r="D56" s="324" t="s">
        <v>967</v>
      </c>
      <c r="E56" s="316" t="s">
        <v>1040</v>
      </c>
      <c r="F56" s="21">
        <f>'FACE LRA Unaudited'!J135</f>
        <v>0</v>
      </c>
      <c r="G56" s="238">
        <f>SUMIF('Jurnal Unaudited'!G:G,'FACE LAK Unaudited'!C56,'Jurnal Unaudited'!Q:Q)</f>
        <v>0</v>
      </c>
      <c r="H56" s="238">
        <f>SUMIF('Jurnal Unaudited'!G:G,'FACE LAK Unaudited'!C56,'Jurnal Unaudited'!R:R)</f>
        <v>0</v>
      </c>
      <c r="I56" s="21">
        <f>F56+G56-H56</f>
        <v>0</v>
      </c>
      <c r="J56" s="237">
        <v>464719744</v>
      </c>
      <c r="K56" s="236" t="s">
        <v>274</v>
      </c>
      <c r="L56" s="403"/>
      <c r="M56" s="37"/>
      <c r="N56" s="291"/>
      <c r="O56" s="39"/>
    </row>
    <row r="57" spans="1:26" ht="16.5" customHeight="1">
      <c r="C57" s="236">
        <v>45</v>
      </c>
      <c r="D57" s="324" t="s">
        <v>954</v>
      </c>
      <c r="E57" s="316" t="s">
        <v>1041</v>
      </c>
      <c r="F57" s="21">
        <f>'FACE LRA Unaudited'!J136</f>
        <v>68236477554.190002</v>
      </c>
      <c r="G57" s="238">
        <f>SUMIF('Jurnal Unaudited'!G:G,'FACE LAK Unaudited'!C57,'Jurnal Unaudited'!Q:Q)</f>
        <v>0</v>
      </c>
      <c r="H57" s="238">
        <f>SUMIF('Jurnal Unaudited'!G:G,'FACE LAK Unaudited'!C57,'Jurnal Unaudited'!R:R)</f>
        <v>0</v>
      </c>
      <c r="I57" s="21">
        <f t="shared" ref="I57:I61" si="4">F57+G57-H57</f>
        <v>68236477554.190002</v>
      </c>
      <c r="J57" s="237">
        <v>92006648449.690002</v>
      </c>
      <c r="K57" s="236" t="s">
        <v>274</v>
      </c>
      <c r="L57" s="403"/>
      <c r="M57" s="37"/>
      <c r="N57" s="291"/>
      <c r="O57" s="39"/>
    </row>
    <row r="58" spans="1:26" ht="16.5" customHeight="1">
      <c r="C58" s="236">
        <v>46</v>
      </c>
      <c r="D58" s="324" t="s">
        <v>970</v>
      </c>
      <c r="E58" s="316" t="s">
        <v>1042</v>
      </c>
      <c r="F58" s="21">
        <f>'FACE LRA Unaudited'!J137</f>
        <v>193391738964.17999</v>
      </c>
      <c r="G58" s="238">
        <f>SUMIF('Jurnal Unaudited'!G:G,'FACE LAK Unaudited'!C58,'Jurnal Unaudited'!Q:Q)</f>
        <v>0</v>
      </c>
      <c r="H58" s="238">
        <f>SUMIF('Jurnal Unaudited'!G:G,'FACE LAK Unaudited'!C58,'Jurnal Unaudited'!R:R)</f>
        <v>0</v>
      </c>
      <c r="I58" s="21">
        <f t="shared" si="4"/>
        <v>193391738964.17999</v>
      </c>
      <c r="J58" s="237">
        <v>162453283839.91</v>
      </c>
      <c r="K58" s="236" t="s">
        <v>274</v>
      </c>
      <c r="L58" s="403"/>
      <c r="M58" s="37"/>
      <c r="N58" s="291"/>
      <c r="O58" s="39"/>
    </row>
    <row r="59" spans="1:26" ht="16.5" customHeight="1">
      <c r="A59" s="23"/>
      <c r="B59" s="23"/>
      <c r="C59" s="236">
        <v>47</v>
      </c>
      <c r="D59" s="324" t="s">
        <v>955</v>
      </c>
      <c r="E59" s="316" t="s">
        <v>1043</v>
      </c>
      <c r="F59" s="21">
        <f>'FACE LRA Unaudited'!J138</f>
        <v>491162017186.35999</v>
      </c>
      <c r="G59" s="238">
        <f>SUMIF('Jurnal Unaudited'!G:G,'FACE LAK Unaudited'!C59,'Jurnal Unaudited'!Q:Q)</f>
        <v>0</v>
      </c>
      <c r="H59" s="238">
        <f>SUMIF('Jurnal Unaudited'!G:G,'FACE LAK Unaudited'!C59,'Jurnal Unaudited'!R:R)</f>
        <v>0</v>
      </c>
      <c r="I59" s="21">
        <f t="shared" si="4"/>
        <v>491162017186.35999</v>
      </c>
      <c r="J59" s="21">
        <v>328039002135.60999</v>
      </c>
      <c r="K59" s="396" t="s">
        <v>932</v>
      </c>
      <c r="L59" s="419"/>
      <c r="M59" s="37"/>
      <c r="N59" s="298"/>
      <c r="O59" s="232"/>
      <c r="P59" s="23"/>
      <c r="Q59" s="23"/>
      <c r="R59" s="23"/>
      <c r="S59" s="23"/>
      <c r="T59" s="23"/>
      <c r="U59" s="23"/>
      <c r="V59" s="23"/>
      <c r="W59" s="23"/>
      <c r="X59" s="23"/>
      <c r="Y59" s="23"/>
      <c r="Z59" s="23"/>
    </row>
    <row r="60" spans="1:26" ht="16.5" customHeight="1">
      <c r="A60" s="23"/>
      <c r="B60" s="23"/>
      <c r="C60" s="236">
        <v>48</v>
      </c>
      <c r="D60" s="324" t="s">
        <v>1130</v>
      </c>
      <c r="E60" s="316" t="s">
        <v>1044</v>
      </c>
      <c r="F60" s="21">
        <f>'FACE LRA Unaudited'!J139</f>
        <v>9169531295.1499996</v>
      </c>
      <c r="G60" s="238">
        <f>SUMIF('Jurnal Unaudited'!G:G,'FACE LAK Unaudited'!C60,'Jurnal Unaudited'!Q:Q)</f>
        <v>0</v>
      </c>
      <c r="H60" s="238">
        <f>SUMIF('Jurnal Unaudited'!G:G,'FACE LAK Unaudited'!C60,'Jurnal Unaudited'!R:R)</f>
        <v>0</v>
      </c>
      <c r="I60" s="21">
        <f t="shared" si="4"/>
        <v>9169531295.1499996</v>
      </c>
      <c r="J60" s="21">
        <v>9550491737.9200001</v>
      </c>
      <c r="K60" s="392" t="s">
        <v>928</v>
      </c>
      <c r="L60" s="419"/>
      <c r="M60" s="37"/>
      <c r="N60" s="298"/>
      <c r="O60" s="232"/>
      <c r="P60" s="23"/>
      <c r="Q60" s="23"/>
      <c r="R60" s="23"/>
      <c r="S60" s="23"/>
      <c r="T60" s="23"/>
      <c r="U60" s="23"/>
      <c r="V60" s="23"/>
      <c r="W60" s="23"/>
      <c r="X60" s="23"/>
      <c r="Y60" s="23"/>
      <c r="Z60" s="23"/>
    </row>
    <row r="61" spans="1:26" ht="16.5" customHeight="1">
      <c r="A61" s="23"/>
      <c r="B61" s="23"/>
      <c r="C61" s="236">
        <v>49</v>
      </c>
      <c r="D61" s="324" t="s">
        <v>974</v>
      </c>
      <c r="E61" s="316" t="s">
        <v>1045</v>
      </c>
      <c r="F61" s="21">
        <f>'FACE LRA Unaudited'!J140</f>
        <v>197990700</v>
      </c>
      <c r="G61" s="238">
        <f>SUMIF('Jurnal Unaudited'!G:G,'FACE LAK Unaudited'!C61,'Jurnal Unaudited'!Q:Q)</f>
        <v>0</v>
      </c>
      <c r="H61" s="238">
        <f>SUMIF('Jurnal Unaudited'!G:G,'FACE LAK Unaudited'!C61,'Jurnal Unaudited'!R:R)</f>
        <v>0</v>
      </c>
      <c r="I61" s="21">
        <f t="shared" si="4"/>
        <v>197990700</v>
      </c>
      <c r="J61" s="238">
        <v>84525000</v>
      </c>
      <c r="K61" s="392" t="s">
        <v>928</v>
      </c>
      <c r="L61" s="419"/>
      <c r="M61" s="37"/>
      <c r="N61" s="297"/>
      <c r="O61" s="232"/>
      <c r="P61" s="23"/>
      <c r="Q61" s="23"/>
      <c r="R61" s="23"/>
      <c r="S61" s="23"/>
      <c r="T61" s="23"/>
      <c r="U61" s="23"/>
      <c r="V61" s="23"/>
      <c r="W61" s="23"/>
      <c r="X61" s="23"/>
      <c r="Y61" s="23"/>
      <c r="Z61" s="23"/>
    </row>
    <row r="62" spans="1:26" ht="16.5" customHeight="1">
      <c r="A62" s="23"/>
      <c r="B62" s="23"/>
      <c r="C62" s="536">
        <v>50</v>
      </c>
      <c r="D62" s="464" t="s">
        <v>1131</v>
      </c>
      <c r="E62" s="465"/>
      <c r="F62" s="539">
        <f>SUM(F56:F61)</f>
        <v>762157755699.88</v>
      </c>
      <c r="G62" s="467">
        <f>SUMIF('Jurnal Unaudited'!G:G,'FACE LAK Unaudited'!C62,'Jurnal Unaudited'!Q:Q)</f>
        <v>0</v>
      </c>
      <c r="H62" s="467">
        <f>SUMIF('Jurnal Unaudited'!G:G,'FACE LAK Unaudited'!C62,'Jurnal Unaudited'!R:R)</f>
        <v>0</v>
      </c>
      <c r="I62" s="466">
        <f>SUM(I56:I61)</f>
        <v>762157755699.88</v>
      </c>
      <c r="J62" s="471">
        <f>SUM(J56:J61)</f>
        <v>592598670907.13</v>
      </c>
      <c r="K62" s="248" t="s">
        <v>274</v>
      </c>
      <c r="L62" s="419"/>
      <c r="M62" s="37"/>
      <c r="N62" s="298"/>
      <c r="O62" s="232"/>
      <c r="P62" s="23"/>
      <c r="Q62" s="23"/>
      <c r="R62" s="23"/>
      <c r="S62" s="23"/>
      <c r="T62" s="23"/>
      <c r="U62" s="23"/>
      <c r="V62" s="23"/>
      <c r="W62" s="23"/>
      <c r="X62" s="23"/>
      <c r="Y62" s="23"/>
      <c r="Z62" s="23"/>
    </row>
    <row r="63" spans="1:26" ht="16.5" customHeight="1">
      <c r="A63" s="23"/>
      <c r="B63" s="23"/>
      <c r="C63" s="236"/>
      <c r="D63" s="239"/>
      <c r="E63" s="323"/>
      <c r="F63" s="322"/>
      <c r="G63" s="238">
        <f>SUMIF('Jurnal Unaudited'!G:G,'FACE LAK Unaudited'!C63,'Jurnal Unaudited'!Q:Q)</f>
        <v>0</v>
      </c>
      <c r="H63" s="238">
        <f>SUMIF('Jurnal Unaudited'!G:G,'FACE LAK Unaudited'!C63,'Jurnal Unaudited'!R:R)</f>
        <v>0</v>
      </c>
      <c r="I63" s="238"/>
      <c r="J63" s="304"/>
      <c r="K63" s="248"/>
      <c r="L63" s="419"/>
      <c r="M63" s="37"/>
      <c r="N63" s="298"/>
      <c r="O63" s="232"/>
      <c r="P63" s="23"/>
      <c r="Q63" s="23"/>
      <c r="R63" s="23"/>
      <c r="S63" s="23"/>
      <c r="T63" s="23"/>
      <c r="U63" s="23"/>
      <c r="V63" s="23"/>
      <c r="W63" s="23"/>
      <c r="X63" s="23"/>
      <c r="Y63" s="23"/>
      <c r="Z63" s="23"/>
    </row>
    <row r="64" spans="1:26" ht="16.5" customHeight="1">
      <c r="A64" s="23"/>
      <c r="B64" s="23"/>
      <c r="C64" s="516">
        <v>51</v>
      </c>
      <c r="D64" s="436" t="s">
        <v>1132</v>
      </c>
      <c r="E64" s="446"/>
      <c r="F64" s="438">
        <f>F53-F62</f>
        <v>-762032697199.88452</v>
      </c>
      <c r="G64" s="439">
        <f>SUMIF('Jurnal Unaudited'!G:G,'FACE LAK Unaudited'!C64,'Jurnal Unaudited'!Q:Q)</f>
        <v>0</v>
      </c>
      <c r="H64" s="439">
        <f>SUMIF('Jurnal Unaudited'!G:G,'FACE LAK Unaudited'!C64,'Jurnal Unaudited'!R:R)</f>
        <v>0</v>
      </c>
      <c r="I64" s="438">
        <f>I53-I62</f>
        <v>-762032697199.88452</v>
      </c>
      <c r="J64" s="442">
        <f>J53-J62</f>
        <v>-591827310907.13</v>
      </c>
      <c r="K64" s="248" t="s">
        <v>274</v>
      </c>
      <c r="L64" s="410"/>
      <c r="M64" s="37"/>
      <c r="N64" s="23"/>
      <c r="O64" s="232"/>
      <c r="P64" s="23"/>
      <c r="Q64" s="23"/>
      <c r="R64" s="23"/>
      <c r="S64" s="232"/>
      <c r="T64" s="23"/>
      <c r="U64" s="23"/>
      <c r="V64" s="23"/>
      <c r="W64" s="23"/>
      <c r="X64" s="23"/>
      <c r="Y64" s="23"/>
      <c r="Z64" s="23"/>
    </row>
    <row r="65" spans="1:26" ht="16.5" customHeight="1">
      <c r="A65" s="23"/>
      <c r="B65" s="23"/>
      <c r="C65" s="236"/>
      <c r="D65" s="239"/>
      <c r="E65" s="391"/>
      <c r="F65" s="238"/>
      <c r="G65" s="238">
        <f>SUMIF('Jurnal Unaudited'!G:G,'FACE LAK Unaudited'!C65,'Jurnal Unaudited'!Q:Q)</f>
        <v>0</v>
      </c>
      <c r="H65" s="238">
        <f>SUMIF('Jurnal Unaudited'!G:G,'FACE LAK Unaudited'!C65,'Jurnal Unaudited'!R:R)</f>
        <v>0</v>
      </c>
      <c r="I65" s="238"/>
      <c r="J65" s="238"/>
      <c r="K65" s="248"/>
      <c r="L65" s="410"/>
      <c r="M65" s="37"/>
      <c r="N65" s="23"/>
      <c r="O65" s="232"/>
      <c r="P65" s="23"/>
      <c r="Q65" s="23"/>
      <c r="R65" s="23"/>
      <c r="S65" s="232"/>
      <c r="T65" s="23"/>
      <c r="U65" s="23"/>
      <c r="V65" s="23"/>
      <c r="W65" s="23"/>
      <c r="X65" s="23"/>
      <c r="Y65" s="23"/>
      <c r="Z65" s="23"/>
    </row>
    <row r="66" spans="1:26" ht="16.5" customHeight="1">
      <c r="A66" s="23"/>
      <c r="B66" s="23"/>
      <c r="C66" s="512">
        <v>52</v>
      </c>
      <c r="D66" s="513" t="s">
        <v>936</v>
      </c>
      <c r="E66" s="518" t="s">
        <v>937</v>
      </c>
      <c r="F66" s="439">
        <v>0</v>
      </c>
      <c r="G66" s="439">
        <f>SUMIF('Jurnal Unaudited'!G:G,'FACE LAK Unaudited'!C66,'Jurnal Unaudited'!Q:Q)</f>
        <v>0</v>
      </c>
      <c r="H66" s="439">
        <f>SUMIF('Jurnal Unaudited'!G:G,'FACE LAK Unaudited'!C66,'Jurnal Unaudited'!R:R)</f>
        <v>0</v>
      </c>
      <c r="I66" s="439">
        <v>0</v>
      </c>
      <c r="J66" s="439">
        <v>0</v>
      </c>
      <c r="K66" s="248" t="s">
        <v>274</v>
      </c>
      <c r="L66" s="410"/>
      <c r="M66" s="37"/>
      <c r="N66" s="232"/>
      <c r="O66" s="232"/>
      <c r="P66" s="23"/>
      <c r="Q66" s="23"/>
      <c r="R66" s="23"/>
      <c r="S66" s="232"/>
      <c r="T66" s="23"/>
      <c r="U66" s="23"/>
      <c r="V66" s="23"/>
      <c r="W66" s="23"/>
      <c r="X66" s="23"/>
      <c r="Y66" s="23"/>
      <c r="Z66" s="23"/>
    </row>
    <row r="67" spans="1:26" ht="16.5" customHeight="1">
      <c r="C67" s="532">
        <v>53</v>
      </c>
      <c r="D67" s="533" t="s">
        <v>1106</v>
      </c>
      <c r="E67" s="538" t="s">
        <v>938</v>
      </c>
      <c r="F67" s="467">
        <v>0</v>
      </c>
      <c r="G67" s="467">
        <f>SUMIF('Jurnal Unaudited'!G:G,'FACE LAK Unaudited'!C67,'Jurnal Unaudited'!Q:Q)</f>
        <v>0</v>
      </c>
      <c r="H67" s="467">
        <f>SUMIF('Jurnal Unaudited'!G:G,'FACE LAK Unaudited'!C67,'Jurnal Unaudited'!R:R)</f>
        <v>0</v>
      </c>
      <c r="I67" s="467">
        <f t="shared" ref="I67:I71" si="5">F66-G66+H66</f>
        <v>0</v>
      </c>
      <c r="J67" s="540">
        <v>0</v>
      </c>
      <c r="K67" s="236" t="s">
        <v>274</v>
      </c>
      <c r="M67" s="37"/>
      <c r="N67" s="39"/>
      <c r="O67" s="39"/>
      <c r="S67" s="39"/>
    </row>
    <row r="68" spans="1:26" ht="16.5" customHeight="1">
      <c r="C68" s="236">
        <v>54</v>
      </c>
      <c r="D68" s="324" t="s">
        <v>1133</v>
      </c>
      <c r="E68" s="316" t="s">
        <v>1046</v>
      </c>
      <c r="F68" s="21">
        <v>0</v>
      </c>
      <c r="G68" s="238">
        <f>SUMIF('Jurnal Unaudited'!G:G,'FACE LAK Unaudited'!C68,'Jurnal Unaudited'!Q:Q)</f>
        <v>0</v>
      </c>
      <c r="H68" s="238">
        <f>SUMIF('Jurnal Unaudited'!G:G,'FACE LAK Unaudited'!C68,'Jurnal Unaudited'!R:R)</f>
        <v>0</v>
      </c>
      <c r="I68" s="21">
        <f t="shared" si="5"/>
        <v>0</v>
      </c>
      <c r="J68" s="21">
        <v>0</v>
      </c>
      <c r="K68" s="236" t="s">
        <v>274</v>
      </c>
      <c r="M68" s="37"/>
      <c r="N68" s="39"/>
      <c r="O68" s="39"/>
      <c r="S68" s="39"/>
    </row>
    <row r="69" spans="1:26" ht="16.5" customHeight="1">
      <c r="C69" s="236">
        <v>55</v>
      </c>
      <c r="D69" s="324" t="s">
        <v>1134</v>
      </c>
      <c r="E69" s="316" t="s">
        <v>1047</v>
      </c>
      <c r="F69" s="21">
        <v>0</v>
      </c>
      <c r="G69" s="238">
        <f>SUMIF('Jurnal Unaudited'!G:G,'FACE LAK Unaudited'!C69,'Jurnal Unaudited'!Q:Q)</f>
        <v>0</v>
      </c>
      <c r="H69" s="238">
        <f>SUMIF('Jurnal Unaudited'!G:G,'FACE LAK Unaudited'!C69,'Jurnal Unaudited'!R:R)</f>
        <v>0</v>
      </c>
      <c r="I69" s="21">
        <f t="shared" si="5"/>
        <v>0</v>
      </c>
      <c r="J69" s="21">
        <v>0</v>
      </c>
      <c r="K69" s="395" t="s">
        <v>931</v>
      </c>
      <c r="M69" s="37"/>
      <c r="N69" s="39"/>
      <c r="O69" s="39"/>
      <c r="S69" s="39"/>
    </row>
    <row r="70" spans="1:26" ht="16.5" customHeight="1">
      <c r="A70" s="23"/>
      <c r="B70" s="23"/>
      <c r="C70" s="236">
        <v>56</v>
      </c>
      <c r="D70" s="324" t="s">
        <v>1135</v>
      </c>
      <c r="E70" s="316" t="s">
        <v>1048</v>
      </c>
      <c r="F70" s="21">
        <v>0</v>
      </c>
      <c r="G70" s="238">
        <f>SUMIF('Jurnal Unaudited'!G:G,'FACE LAK Unaudited'!C70,'Jurnal Unaudited'!Q:Q)</f>
        <v>0</v>
      </c>
      <c r="H70" s="238">
        <f>SUMIF('Jurnal Unaudited'!G:G,'FACE LAK Unaudited'!C70,'Jurnal Unaudited'!R:R)</f>
        <v>0</v>
      </c>
      <c r="I70" s="21">
        <f t="shared" si="5"/>
        <v>0</v>
      </c>
      <c r="J70" s="21">
        <v>0</v>
      </c>
      <c r="K70" s="392" t="s">
        <v>928</v>
      </c>
      <c r="M70" s="37"/>
      <c r="N70" s="23"/>
      <c r="O70" s="232"/>
      <c r="P70" s="23"/>
      <c r="Q70" s="23"/>
      <c r="R70" s="23"/>
      <c r="S70" s="232"/>
      <c r="T70" s="23"/>
      <c r="U70" s="23"/>
      <c r="V70" s="23"/>
      <c r="W70" s="23"/>
      <c r="X70" s="23"/>
      <c r="Y70" s="23"/>
      <c r="Z70" s="23"/>
    </row>
    <row r="71" spans="1:26" ht="16.5" customHeight="1">
      <c r="A71" s="23"/>
      <c r="B71" s="23"/>
      <c r="C71" s="236">
        <v>57</v>
      </c>
      <c r="D71" s="324" t="s">
        <v>1136</v>
      </c>
      <c r="E71" s="316" t="s">
        <v>1049</v>
      </c>
      <c r="F71" s="21">
        <v>0</v>
      </c>
      <c r="G71" s="238">
        <f>SUMIF('Jurnal Unaudited'!G:G,'FACE LAK Unaudited'!C71,'Jurnal Unaudited'!Q:Q)</f>
        <v>0</v>
      </c>
      <c r="H71" s="238">
        <f>SUMIF('Jurnal Unaudited'!G:G,'FACE LAK Unaudited'!C71,'Jurnal Unaudited'!R:R)</f>
        <v>0</v>
      </c>
      <c r="I71" s="21">
        <f t="shared" si="5"/>
        <v>0</v>
      </c>
      <c r="J71" s="21">
        <v>0</v>
      </c>
      <c r="K71" s="248" t="s">
        <v>274</v>
      </c>
      <c r="M71" s="37"/>
      <c r="N71" s="232"/>
      <c r="O71" s="232"/>
      <c r="P71" s="23"/>
      <c r="Q71" s="23"/>
      <c r="R71" s="23"/>
      <c r="S71" s="235"/>
      <c r="T71" s="23"/>
      <c r="U71" s="23"/>
      <c r="V71" s="23"/>
      <c r="W71" s="23"/>
      <c r="X71" s="23"/>
      <c r="Y71" s="23"/>
      <c r="Z71" s="23"/>
    </row>
    <row r="72" spans="1:26" ht="16.5" customHeight="1">
      <c r="A72" s="23"/>
      <c r="B72" s="23"/>
      <c r="C72" s="236">
        <v>58</v>
      </c>
      <c r="D72" s="324" t="s">
        <v>1137</v>
      </c>
      <c r="E72" s="316" t="s">
        <v>1050</v>
      </c>
      <c r="F72" s="238">
        <v>0</v>
      </c>
      <c r="G72" s="238">
        <f>SUMIF('Jurnal Unaudited'!G:G,'FACE LAK Unaudited'!C72,'Jurnal Unaudited'!Q:Q)</f>
        <v>0</v>
      </c>
      <c r="H72" s="238">
        <f>SUMIF('Jurnal Unaudited'!G:G,'FACE LAK Unaudited'!C72,'Jurnal Unaudited'!R:R)</f>
        <v>0</v>
      </c>
      <c r="I72" s="21">
        <f>SUM(I73:I77)</f>
        <v>0</v>
      </c>
      <c r="J72" s="238">
        <v>0</v>
      </c>
      <c r="K72" s="248" t="s">
        <v>274</v>
      </c>
      <c r="M72" s="37"/>
      <c r="N72" s="23"/>
      <c r="O72" s="232"/>
      <c r="P72" s="23"/>
      <c r="Q72" s="23"/>
      <c r="R72" s="23"/>
      <c r="S72" s="232"/>
      <c r="T72" s="23"/>
      <c r="U72" s="23"/>
      <c r="V72" s="23"/>
      <c r="W72" s="23"/>
      <c r="X72" s="23"/>
      <c r="Y72" s="23"/>
      <c r="Z72" s="23"/>
    </row>
    <row r="73" spans="1:26" ht="16.5" customHeight="1">
      <c r="A73" s="23"/>
      <c r="B73" s="23"/>
      <c r="C73" s="536">
        <v>59</v>
      </c>
      <c r="D73" s="464" t="s">
        <v>1138</v>
      </c>
      <c r="E73" s="465"/>
      <c r="F73" s="466">
        <v>0</v>
      </c>
      <c r="G73" s="467">
        <f>SUMIF('Jurnal Unaudited'!G:G,'FACE LAK Unaudited'!C73,'Jurnal Unaudited'!Q:Q)</f>
        <v>0</v>
      </c>
      <c r="H73" s="467">
        <f>SUMIF('Jurnal Unaudited'!G:G,'FACE LAK Unaudited'!C73,'Jurnal Unaudited'!R:R)</f>
        <v>0</v>
      </c>
      <c r="I73" s="466">
        <f>F72-G72+H72</f>
        <v>0</v>
      </c>
      <c r="J73" s="466">
        <f>G72-H72+I72</f>
        <v>0</v>
      </c>
      <c r="K73" s="248" t="s">
        <v>274</v>
      </c>
      <c r="L73" s="410"/>
      <c r="M73" s="37"/>
      <c r="N73" s="232"/>
      <c r="O73" s="232"/>
      <c r="P73" s="23"/>
      <c r="Q73" s="23"/>
      <c r="R73" s="23"/>
      <c r="S73" s="232"/>
      <c r="T73" s="23"/>
      <c r="U73" s="23"/>
      <c r="V73" s="23"/>
      <c r="W73" s="23"/>
      <c r="X73" s="23"/>
      <c r="Y73" s="23"/>
      <c r="Z73" s="23"/>
    </row>
    <row r="74" spans="1:26" ht="16.5" customHeight="1">
      <c r="A74" s="23"/>
      <c r="B74" s="23"/>
      <c r="C74" s="236"/>
      <c r="D74" s="239"/>
      <c r="E74" s="323"/>
      <c r="F74" s="238"/>
      <c r="G74" s="238">
        <f>SUMIF('Jurnal Unaudited'!G:G,'FACE LAK Unaudited'!C74,'Jurnal Unaudited'!Q:Q)</f>
        <v>0</v>
      </c>
      <c r="H74" s="238">
        <f>SUMIF('Jurnal Unaudited'!G:G,'FACE LAK Unaudited'!C74,'Jurnal Unaudited'!R:R)</f>
        <v>0</v>
      </c>
      <c r="I74" s="238"/>
      <c r="J74" s="238"/>
      <c r="K74" s="248"/>
      <c r="L74" s="410"/>
      <c r="M74" s="37"/>
      <c r="N74" s="232"/>
      <c r="O74" s="232"/>
      <c r="P74" s="23"/>
      <c r="Q74" s="23"/>
      <c r="R74" s="23"/>
      <c r="S74" s="232"/>
      <c r="T74" s="23"/>
      <c r="U74" s="23"/>
      <c r="V74" s="23"/>
      <c r="W74" s="23"/>
      <c r="X74" s="23"/>
      <c r="Y74" s="23"/>
      <c r="Z74" s="23"/>
    </row>
    <row r="75" spans="1:26" ht="16.5" customHeight="1">
      <c r="C75" s="532">
        <v>60</v>
      </c>
      <c r="D75" s="533" t="s">
        <v>1117</v>
      </c>
      <c r="E75" s="538" t="s">
        <v>939</v>
      </c>
      <c r="F75" s="467">
        <v>0</v>
      </c>
      <c r="G75" s="467">
        <f>SUMIF('Jurnal Unaudited'!G:G,'FACE LAK Unaudited'!C75,'Jurnal Unaudited'!Q:Q)</f>
        <v>0</v>
      </c>
      <c r="H75" s="467">
        <f>SUMIF('Jurnal Unaudited'!G:G,'FACE LAK Unaudited'!C75,'Jurnal Unaudited'!R:R)</f>
        <v>0</v>
      </c>
      <c r="I75" s="467">
        <f>F73-G73+H73</f>
        <v>0</v>
      </c>
      <c r="J75" s="540">
        <v>0</v>
      </c>
      <c r="K75" s="236" t="s">
        <v>274</v>
      </c>
      <c r="M75" s="37"/>
      <c r="N75" s="39"/>
      <c r="O75" s="39"/>
      <c r="S75" s="39"/>
    </row>
    <row r="76" spans="1:26" ht="16.5" customHeight="1">
      <c r="A76" s="43"/>
      <c r="B76" s="43"/>
      <c r="C76" s="236">
        <v>61</v>
      </c>
      <c r="D76" s="324" t="s">
        <v>1139</v>
      </c>
      <c r="E76" s="316" t="s">
        <v>1051</v>
      </c>
      <c r="F76" s="21">
        <v>0</v>
      </c>
      <c r="G76" s="238">
        <f>SUMIF('Jurnal Unaudited'!G:G,'FACE LAK Unaudited'!C76,'Jurnal Unaudited'!Q:Q)</f>
        <v>0</v>
      </c>
      <c r="H76" s="238">
        <f>SUMIF('Jurnal Unaudited'!G:G,'FACE LAK Unaudited'!C76,'Jurnal Unaudited'!R:R)</f>
        <v>0</v>
      </c>
      <c r="I76" s="21">
        <f t="shared" ref="I76:J80" si="6">F75-G75+H75</f>
        <v>0</v>
      </c>
      <c r="J76" s="21">
        <v>0</v>
      </c>
      <c r="K76" s="395" t="s">
        <v>931</v>
      </c>
      <c r="M76" s="37"/>
      <c r="N76" s="39"/>
      <c r="O76" s="39"/>
      <c r="P76" s="43"/>
      <c r="Q76" s="289"/>
      <c r="R76" s="289"/>
      <c r="S76" s="292"/>
      <c r="T76" s="43"/>
      <c r="U76" s="43"/>
      <c r="V76" s="43"/>
      <c r="W76" s="43"/>
      <c r="X76" s="43"/>
      <c r="Y76" s="43"/>
      <c r="Z76" s="43"/>
    </row>
    <row r="77" spans="1:26" ht="16.5" customHeight="1">
      <c r="A77" s="23"/>
      <c r="B77" s="23"/>
      <c r="C77" s="236">
        <v>62</v>
      </c>
      <c r="D77" s="324" t="s">
        <v>709</v>
      </c>
      <c r="E77" s="316" t="s">
        <v>1052</v>
      </c>
      <c r="F77" s="21">
        <v>0</v>
      </c>
      <c r="G77" s="238">
        <f>SUMIF('Jurnal Unaudited'!G:G,'FACE LAK Unaudited'!C77,'Jurnal Unaudited'!Q:Q)</f>
        <v>0</v>
      </c>
      <c r="H77" s="238">
        <f>SUMIF('Jurnal Unaudited'!G:G,'FACE LAK Unaudited'!C77,'Jurnal Unaudited'!R:R)</f>
        <v>0</v>
      </c>
      <c r="I77" s="21">
        <f t="shared" si="6"/>
        <v>0</v>
      </c>
      <c r="J77" s="21">
        <v>0</v>
      </c>
      <c r="K77" s="396" t="s">
        <v>932</v>
      </c>
      <c r="M77" s="37"/>
      <c r="N77" s="232"/>
      <c r="O77" s="232"/>
      <c r="P77" s="23"/>
      <c r="Q77" s="23"/>
      <c r="R77" s="23"/>
      <c r="S77" s="232"/>
      <c r="T77" s="23"/>
      <c r="U77" s="23"/>
      <c r="V77" s="23"/>
      <c r="W77" s="23"/>
      <c r="X77" s="23"/>
      <c r="Y77" s="23"/>
      <c r="Z77" s="23"/>
    </row>
    <row r="78" spans="1:26" ht="16.5" customHeight="1">
      <c r="A78" s="23"/>
      <c r="B78" s="23"/>
      <c r="C78" s="236">
        <v>63</v>
      </c>
      <c r="D78" s="324" t="s">
        <v>1140</v>
      </c>
      <c r="E78" s="316" t="s">
        <v>1053</v>
      </c>
      <c r="F78" s="21">
        <v>0</v>
      </c>
      <c r="G78" s="238">
        <f>SUMIF('Jurnal Unaudited'!G:G,'FACE LAK Unaudited'!C78,'Jurnal Unaudited'!Q:Q)</f>
        <v>0</v>
      </c>
      <c r="H78" s="238">
        <f>SUMIF('Jurnal Unaudited'!G:G,'FACE LAK Unaudited'!C78,'Jurnal Unaudited'!R:R)</f>
        <v>0</v>
      </c>
      <c r="I78" s="21">
        <f t="shared" si="6"/>
        <v>0</v>
      </c>
      <c r="J78" s="21">
        <v>0</v>
      </c>
      <c r="K78" s="392" t="s">
        <v>928</v>
      </c>
      <c r="M78" s="37"/>
      <c r="N78" s="232"/>
      <c r="O78" s="232"/>
      <c r="P78" s="23"/>
      <c r="Q78" s="23"/>
      <c r="R78" s="23"/>
      <c r="S78" s="23"/>
      <c r="T78" s="23"/>
      <c r="U78" s="23"/>
      <c r="V78" s="23"/>
      <c r="W78" s="23"/>
      <c r="X78" s="23"/>
      <c r="Y78" s="23"/>
      <c r="Z78" s="23"/>
    </row>
    <row r="79" spans="1:26" ht="16.5" customHeight="1">
      <c r="A79" s="23"/>
      <c r="B79" s="23"/>
      <c r="C79" s="236">
        <v>64</v>
      </c>
      <c r="D79" s="324" t="s">
        <v>1141</v>
      </c>
      <c r="E79" s="316" t="s">
        <v>1054</v>
      </c>
      <c r="F79" s="21">
        <v>0</v>
      </c>
      <c r="G79" s="238">
        <f>SUMIF('Jurnal Unaudited'!G:G,'FACE LAK Unaudited'!C79,'Jurnal Unaudited'!Q:Q)</f>
        <v>0</v>
      </c>
      <c r="H79" s="238">
        <f>SUMIF('Jurnal Unaudited'!G:G,'FACE LAK Unaudited'!C79,'Jurnal Unaudited'!R:R)</f>
        <v>0</v>
      </c>
      <c r="I79" s="21">
        <f t="shared" si="6"/>
        <v>0</v>
      </c>
      <c r="J79" s="238">
        <v>0</v>
      </c>
      <c r="K79" s="392" t="s">
        <v>928</v>
      </c>
      <c r="M79" s="37"/>
      <c r="N79" s="232"/>
      <c r="O79" s="232"/>
      <c r="P79" s="23"/>
      <c r="Q79" s="23"/>
      <c r="R79" s="232"/>
      <c r="S79" s="235"/>
      <c r="T79" s="23"/>
      <c r="U79" s="23"/>
      <c r="V79" s="23"/>
      <c r="W79" s="23"/>
      <c r="X79" s="23"/>
      <c r="Y79" s="23"/>
      <c r="Z79" s="23"/>
    </row>
    <row r="80" spans="1:26" ht="16.5" customHeight="1">
      <c r="A80" s="23"/>
      <c r="B80" s="23"/>
      <c r="C80" s="536">
        <v>65</v>
      </c>
      <c r="D80" s="464" t="s">
        <v>1142</v>
      </c>
      <c r="E80" s="537"/>
      <c r="F80" s="466">
        <v>0</v>
      </c>
      <c r="G80" s="467">
        <f>SUMIF('Jurnal Unaudited'!G:G,'FACE LAK Unaudited'!C80,'Jurnal Unaudited'!Q:Q)</f>
        <v>0</v>
      </c>
      <c r="H80" s="467">
        <f>SUMIF('Jurnal Unaudited'!G:G,'FACE LAK Unaudited'!C80,'Jurnal Unaudited'!R:R)</f>
        <v>0</v>
      </c>
      <c r="I80" s="474">
        <f t="shared" si="6"/>
        <v>0</v>
      </c>
      <c r="J80" s="471">
        <f t="shared" si="6"/>
        <v>0</v>
      </c>
      <c r="K80" s="248" t="s">
        <v>274</v>
      </c>
      <c r="M80" s="37"/>
      <c r="N80" s="232"/>
      <c r="O80" s="232"/>
      <c r="P80" s="23"/>
      <c r="Q80" s="23"/>
      <c r="R80" s="232"/>
      <c r="S80" s="23"/>
      <c r="T80" s="23"/>
      <c r="U80" s="23"/>
      <c r="V80" s="23"/>
      <c r="W80" s="23"/>
      <c r="X80" s="23"/>
      <c r="Y80" s="23"/>
      <c r="Z80" s="23"/>
    </row>
    <row r="81" spans="1:26" ht="16.5" customHeight="1">
      <c r="A81" s="23"/>
      <c r="B81" s="23"/>
      <c r="C81" s="236"/>
      <c r="D81" s="239"/>
      <c r="E81" s="391"/>
      <c r="F81" s="238"/>
      <c r="G81" s="238">
        <f>SUMIF('Jurnal Unaudited'!G:G,'FACE LAK Unaudited'!C81,'Jurnal Unaudited'!Q:Q)</f>
        <v>0</v>
      </c>
      <c r="H81" s="238">
        <f>SUMIF('Jurnal Unaudited'!G:G,'FACE LAK Unaudited'!C81,'Jurnal Unaudited'!R:R)</f>
        <v>0</v>
      </c>
      <c r="I81" s="21"/>
      <c r="J81" s="304"/>
      <c r="K81" s="248"/>
      <c r="M81" s="37"/>
      <c r="N81" s="232"/>
      <c r="O81" s="232"/>
      <c r="P81" s="23"/>
      <c r="Q81" s="23"/>
      <c r="R81" s="232"/>
      <c r="S81" s="23"/>
      <c r="T81" s="23"/>
      <c r="U81" s="23"/>
      <c r="V81" s="23"/>
      <c r="W81" s="23"/>
      <c r="X81" s="23"/>
      <c r="Y81" s="23"/>
      <c r="Z81" s="23"/>
    </row>
    <row r="82" spans="1:26" ht="16.5" customHeight="1">
      <c r="A82" s="23"/>
      <c r="B82" s="23"/>
      <c r="C82" s="516">
        <v>66</v>
      </c>
      <c r="D82" s="436" t="s">
        <v>1143</v>
      </c>
      <c r="E82" s="446"/>
      <c r="F82" s="438">
        <v>0</v>
      </c>
      <c r="G82" s="439">
        <f>SUMIF('Jurnal Unaudited'!G:G,'FACE LAK Unaudited'!C82,'Jurnal Unaudited'!Q:Q)</f>
        <v>0</v>
      </c>
      <c r="H82" s="439">
        <f>SUMIF('Jurnal Unaudited'!G:G,'FACE LAK Unaudited'!C82,'Jurnal Unaudited'!R:R)</f>
        <v>0</v>
      </c>
      <c r="I82" s="441">
        <f>F80-G80+H80</f>
        <v>0</v>
      </c>
      <c r="J82" s="438">
        <f>G80-H80+I80</f>
        <v>0</v>
      </c>
      <c r="K82" s="396" t="s">
        <v>931</v>
      </c>
      <c r="M82" s="37"/>
      <c r="N82" s="232"/>
      <c r="O82" s="232"/>
      <c r="P82" s="23"/>
      <c r="Q82" s="23"/>
      <c r="R82" s="232"/>
      <c r="S82" s="23"/>
      <c r="T82" s="23"/>
      <c r="U82" s="23"/>
      <c r="V82" s="23"/>
      <c r="W82" s="23"/>
      <c r="X82" s="23"/>
      <c r="Y82" s="23"/>
      <c r="Z82" s="23"/>
    </row>
    <row r="83" spans="1:26" ht="16.5" customHeight="1">
      <c r="A83" s="23"/>
      <c r="B83" s="23"/>
      <c r="C83" s="236"/>
      <c r="D83" s="239"/>
      <c r="E83" s="391"/>
      <c r="F83" s="238"/>
      <c r="G83" s="238">
        <f>SUMIF('Jurnal Unaudited'!G:G,'FACE LAK Unaudited'!C83,'Jurnal Unaudited'!Q:Q)</f>
        <v>0</v>
      </c>
      <c r="H83" s="238">
        <f>SUMIF('Jurnal Unaudited'!G:G,'FACE LAK Unaudited'!C83,'Jurnal Unaudited'!R:R)</f>
        <v>0</v>
      </c>
      <c r="I83" s="21"/>
      <c r="J83" s="238"/>
      <c r="K83" s="396"/>
      <c r="M83" s="37"/>
      <c r="N83" s="232"/>
      <c r="O83" s="232"/>
      <c r="P83" s="23"/>
      <c r="Q83" s="23"/>
      <c r="R83" s="232"/>
      <c r="S83" s="23"/>
      <c r="T83" s="23"/>
      <c r="U83" s="23"/>
      <c r="V83" s="23"/>
      <c r="W83" s="23"/>
      <c r="X83" s="23"/>
      <c r="Y83" s="23"/>
      <c r="Z83" s="23"/>
    </row>
    <row r="84" spans="1:26" ht="16.5" customHeight="1">
      <c r="A84" s="23"/>
      <c r="B84" s="23"/>
      <c r="C84" s="512">
        <v>67</v>
      </c>
      <c r="D84" s="513" t="s">
        <v>1144</v>
      </c>
      <c r="E84" s="514" t="s">
        <v>940</v>
      </c>
      <c r="F84" s="515"/>
      <c r="G84" s="439">
        <f>SUMIF('Jurnal Unaudited'!G:G,'FACE LAK Unaudited'!C84,'Jurnal Unaudited'!Q:Q)</f>
        <v>0</v>
      </c>
      <c r="H84" s="439">
        <f>SUMIF('Jurnal Unaudited'!G:G,'FACE LAK Unaudited'!C84,'Jurnal Unaudited'!R:R)</f>
        <v>0</v>
      </c>
      <c r="I84" s="515"/>
      <c r="J84" s="515"/>
      <c r="K84" s="392" t="s">
        <v>928</v>
      </c>
      <c r="M84" s="37"/>
      <c r="N84" s="232"/>
      <c r="O84" s="232"/>
      <c r="P84" s="23"/>
      <c r="Q84" s="23"/>
      <c r="R84" s="232"/>
      <c r="S84" s="23"/>
      <c r="T84" s="23"/>
      <c r="U84" s="23"/>
      <c r="V84" s="23"/>
      <c r="W84" s="23"/>
      <c r="X84" s="23"/>
      <c r="Y84" s="23"/>
      <c r="Z84" s="23"/>
    </row>
    <row r="85" spans="1:26" ht="16.5" customHeight="1">
      <c r="A85" s="23"/>
      <c r="B85" s="23"/>
      <c r="C85" s="236">
        <v>68</v>
      </c>
      <c r="D85" s="239" t="s">
        <v>1106</v>
      </c>
      <c r="E85" s="323" t="s">
        <v>941</v>
      </c>
      <c r="F85" s="303"/>
      <c r="G85" s="238">
        <f>SUMIF('Jurnal Unaudited'!G:G,'FACE LAK Unaudited'!C85,'Jurnal Unaudited'!Q:Q)</f>
        <v>0</v>
      </c>
      <c r="H85" s="238">
        <f>SUMIF('Jurnal Unaudited'!G:G,'FACE LAK Unaudited'!C85,'Jurnal Unaudited'!R:R)</f>
        <v>0</v>
      </c>
      <c r="I85" s="303"/>
      <c r="J85" s="303"/>
      <c r="K85" s="248" t="s">
        <v>274</v>
      </c>
      <c r="M85" s="37"/>
      <c r="N85" s="23"/>
      <c r="O85" s="232"/>
      <c r="P85" s="23"/>
      <c r="Q85" s="23"/>
      <c r="R85" s="232"/>
      <c r="S85" s="23"/>
      <c r="T85" s="23"/>
      <c r="U85" s="23"/>
      <c r="V85" s="23"/>
      <c r="W85" s="23"/>
      <c r="X85" s="23"/>
      <c r="Y85" s="23"/>
      <c r="Z85" s="23"/>
    </row>
    <row r="86" spans="1:26" ht="16.5" customHeight="1">
      <c r="A86" s="23"/>
      <c r="B86" s="23"/>
      <c r="C86" s="236">
        <v>69</v>
      </c>
      <c r="D86" s="324" t="s">
        <v>1145</v>
      </c>
      <c r="E86" s="316"/>
      <c r="F86" s="21">
        <f>151831395307+1717072.46</f>
        <v>151833112379.45999</v>
      </c>
      <c r="G86" s="238">
        <f>SUMIF('Jurnal Unaudited'!G:G,'FACE LAK Unaudited'!C86,'Jurnal Unaudited'!Q:Q)</f>
        <v>0</v>
      </c>
      <c r="H86" s="238">
        <f>SUMIF('Jurnal Unaudited'!G:G,'FACE LAK Unaudited'!C86,'Jurnal Unaudited'!R:R)</f>
        <v>0</v>
      </c>
      <c r="I86" s="21">
        <f>F86-G86+H86</f>
        <v>151833112379.45999</v>
      </c>
      <c r="J86" s="238">
        <v>123315081954</v>
      </c>
      <c r="K86" s="248"/>
      <c r="M86" s="37"/>
      <c r="N86" s="23"/>
      <c r="O86" s="232"/>
      <c r="P86" s="23"/>
      <c r="Q86" s="23"/>
      <c r="R86" s="23"/>
      <c r="S86" s="23"/>
      <c r="T86" s="23"/>
      <c r="U86" s="23"/>
      <c r="V86" s="23"/>
      <c r="W86" s="23"/>
      <c r="X86" s="23"/>
      <c r="Y86" s="23"/>
      <c r="Z86" s="23"/>
    </row>
    <row r="87" spans="1:26" ht="16.5" customHeight="1">
      <c r="A87" s="23"/>
      <c r="B87" s="23"/>
      <c r="C87" s="536">
        <v>70</v>
      </c>
      <c r="D87" s="464" t="s">
        <v>1146</v>
      </c>
      <c r="E87" s="537"/>
      <c r="F87" s="466">
        <f>F86</f>
        <v>151833112379.45999</v>
      </c>
      <c r="G87" s="467">
        <f>SUMIF('Jurnal Unaudited'!G:G,'FACE LAK Unaudited'!C87,'Jurnal Unaudited'!Q:Q)</f>
        <v>0</v>
      </c>
      <c r="H87" s="467">
        <f>SUMIF('Jurnal Unaudited'!G:G,'FACE LAK Unaudited'!C87,'Jurnal Unaudited'!R:R)</f>
        <v>0</v>
      </c>
      <c r="I87" s="466">
        <f>I86</f>
        <v>151833112379.45999</v>
      </c>
      <c r="J87" s="541">
        <f>J86</f>
        <v>123315081954</v>
      </c>
      <c r="K87" s="396" t="s">
        <v>931</v>
      </c>
      <c r="M87" s="37"/>
      <c r="N87" s="23"/>
      <c r="O87" s="232"/>
      <c r="P87" s="23"/>
      <c r="Q87" s="23"/>
      <c r="R87" s="23"/>
      <c r="S87" s="23"/>
      <c r="T87" s="23"/>
      <c r="U87" s="23"/>
      <c r="V87" s="23"/>
      <c r="W87" s="23"/>
      <c r="X87" s="23"/>
      <c r="Y87" s="23"/>
      <c r="Z87" s="23"/>
    </row>
    <row r="88" spans="1:26" ht="16.5" customHeight="1">
      <c r="A88" s="23"/>
      <c r="B88" s="23"/>
      <c r="C88" s="236"/>
      <c r="D88" s="239"/>
      <c r="E88" s="391"/>
      <c r="F88" s="238"/>
      <c r="G88" s="238">
        <f>SUMIF('Jurnal Unaudited'!G:G,'FACE LAK Unaudited'!C88,'Jurnal Unaudited'!Q:Q)</f>
        <v>0</v>
      </c>
      <c r="H88" s="238">
        <f>SUMIF('Jurnal Unaudited'!G:G,'FACE LAK Unaudited'!C88,'Jurnal Unaudited'!R:R)</f>
        <v>0</v>
      </c>
      <c r="I88" s="238"/>
      <c r="J88" s="237"/>
      <c r="K88" s="396"/>
      <c r="L88" s="420"/>
      <c r="M88" s="37"/>
      <c r="N88" s="23"/>
      <c r="O88" s="232"/>
      <c r="P88" s="23"/>
      <c r="Q88" s="23"/>
      <c r="R88" s="23"/>
      <c r="S88" s="23"/>
      <c r="T88" s="23"/>
      <c r="U88" s="23"/>
      <c r="V88" s="23"/>
      <c r="W88" s="23"/>
      <c r="X88" s="23"/>
      <c r="Y88" s="23"/>
      <c r="Z88" s="23"/>
    </row>
    <row r="89" spans="1:26" ht="16.5" customHeight="1">
      <c r="A89" s="23"/>
      <c r="B89" s="23"/>
      <c r="C89" s="236">
        <v>71</v>
      </c>
      <c r="D89" s="239" t="s">
        <v>1117</v>
      </c>
      <c r="E89" s="323" t="s">
        <v>942</v>
      </c>
      <c r="F89" s="303"/>
      <c r="G89" s="238">
        <f>SUMIF('Jurnal Unaudited'!G:G,'FACE LAK Unaudited'!C89,'Jurnal Unaudited'!Q:Q)</f>
        <v>0</v>
      </c>
      <c r="H89" s="238">
        <f>SUMIF('Jurnal Unaudited'!G:G,'FACE LAK Unaudited'!C89,'Jurnal Unaudited'!R:R)</f>
        <v>0</v>
      </c>
      <c r="I89" s="303"/>
      <c r="J89" s="303"/>
      <c r="K89" s="396" t="s">
        <v>932</v>
      </c>
      <c r="M89" s="37"/>
      <c r="N89" s="23"/>
      <c r="O89" s="232"/>
      <c r="P89" s="23"/>
      <c r="Q89" s="23"/>
      <c r="R89" s="23"/>
      <c r="S89" s="23"/>
      <c r="T89" s="23"/>
      <c r="U89" s="23"/>
      <c r="V89" s="23"/>
      <c r="W89" s="23"/>
      <c r="X89" s="23"/>
      <c r="Y89" s="23"/>
      <c r="Z89" s="23"/>
    </row>
    <row r="90" spans="1:26" ht="16.5" customHeight="1">
      <c r="A90" s="23"/>
      <c r="B90" s="23"/>
      <c r="C90" s="236">
        <v>72</v>
      </c>
      <c r="D90" s="324" t="s">
        <v>1147</v>
      </c>
      <c r="E90" s="316"/>
      <c r="F90" s="21">
        <v>151831395307</v>
      </c>
      <c r="G90" s="238">
        <f>SUMIF('Jurnal Unaudited'!G:G,'FACE LAK Unaudited'!C90,'Jurnal Unaudited'!Q:Q)</f>
        <v>0</v>
      </c>
      <c r="H90" s="238">
        <f>SUMIF('Jurnal Unaudited'!G:G,'FACE LAK Unaudited'!C90,'Jurnal Unaudited'!R:R)</f>
        <v>0</v>
      </c>
      <c r="I90" s="21">
        <f>F90+G90-H90</f>
        <v>151831395307</v>
      </c>
      <c r="J90" s="417">
        <v>123315349854</v>
      </c>
      <c r="K90" s="248" t="s">
        <v>274</v>
      </c>
      <c r="M90" s="37"/>
      <c r="N90" s="23"/>
      <c r="O90" s="232"/>
      <c r="P90" s="23"/>
      <c r="Q90" s="23"/>
      <c r="R90" s="23"/>
      <c r="S90" s="23"/>
      <c r="T90" s="23"/>
      <c r="U90" s="23"/>
      <c r="V90" s="23"/>
      <c r="W90" s="23"/>
      <c r="X90" s="23"/>
      <c r="Y90" s="23"/>
      <c r="Z90" s="23"/>
    </row>
    <row r="91" spans="1:26" ht="16.5" customHeight="1">
      <c r="A91" s="23"/>
      <c r="B91" s="23"/>
      <c r="C91" s="536">
        <v>73</v>
      </c>
      <c r="D91" s="464" t="s">
        <v>1148</v>
      </c>
      <c r="E91" s="537"/>
      <c r="F91" s="466">
        <f>F90</f>
        <v>151831395307</v>
      </c>
      <c r="G91" s="467">
        <f>SUMIF('Jurnal Unaudited'!G:G,'FACE LAK Unaudited'!C91,'Jurnal Unaudited'!Q:Q)</f>
        <v>0</v>
      </c>
      <c r="H91" s="467">
        <f>SUMIF('Jurnal Unaudited'!G:G,'FACE LAK Unaudited'!C91,'Jurnal Unaudited'!R:R)</f>
        <v>0</v>
      </c>
      <c r="I91" s="466">
        <f>I90</f>
        <v>151831395307</v>
      </c>
      <c r="J91" s="474">
        <f>J90</f>
        <v>123315349854</v>
      </c>
      <c r="K91" s="248"/>
      <c r="M91" s="37"/>
      <c r="N91" s="23"/>
      <c r="O91" s="232"/>
      <c r="P91" s="23"/>
      <c r="Q91" s="23"/>
      <c r="R91" s="23"/>
      <c r="S91" s="23"/>
      <c r="T91" s="23"/>
      <c r="U91" s="23"/>
      <c r="V91" s="23"/>
      <c r="W91" s="23"/>
      <c r="X91" s="23"/>
      <c r="Y91" s="23"/>
      <c r="Z91" s="23"/>
    </row>
    <row r="92" spans="1:26" ht="16.5" customHeight="1">
      <c r="A92" s="23"/>
      <c r="B92" s="23"/>
      <c r="C92" s="236"/>
      <c r="D92" s="239"/>
      <c r="E92" s="391"/>
      <c r="F92" s="238"/>
      <c r="G92" s="238">
        <f>SUMIF('Jurnal Unaudited'!G:G,'FACE LAK Unaudited'!C92,'Jurnal Unaudited'!Q:Q)</f>
        <v>0</v>
      </c>
      <c r="H92" s="238">
        <f>SUMIF('Jurnal Unaudited'!G:G,'FACE LAK Unaudited'!C92,'Jurnal Unaudited'!R:R)</f>
        <v>0</v>
      </c>
      <c r="I92" s="238"/>
      <c r="J92" s="21"/>
      <c r="K92" s="248"/>
      <c r="M92" s="37"/>
      <c r="N92" s="23"/>
      <c r="O92" s="232"/>
      <c r="P92" s="23"/>
      <c r="Q92" s="23"/>
      <c r="R92" s="23"/>
      <c r="S92" s="23"/>
      <c r="T92" s="23"/>
      <c r="U92" s="23"/>
      <c r="V92" s="23"/>
      <c r="W92" s="23"/>
      <c r="X92" s="23"/>
      <c r="Y92" s="23"/>
      <c r="Z92" s="23"/>
    </row>
    <row r="93" spans="1:26" ht="16.5" customHeight="1">
      <c r="A93" s="23"/>
      <c r="B93" s="23"/>
      <c r="C93" s="516">
        <v>74</v>
      </c>
      <c r="D93" s="436" t="s">
        <v>3183</v>
      </c>
      <c r="E93" s="491"/>
      <c r="F93" s="519">
        <f>F87-F91</f>
        <v>1717072.4599914551</v>
      </c>
      <c r="G93" s="439">
        <f>SUMIF('Jurnal Unaudited'!G:G,'FACE LAK Unaudited'!C93,'Jurnal Unaudited'!Q:Q)</f>
        <v>0</v>
      </c>
      <c r="H93" s="439">
        <f>SUMIF('Jurnal Unaudited'!G:G,'FACE LAK Unaudited'!C93,'Jurnal Unaudited'!R:R)</f>
        <v>0</v>
      </c>
      <c r="I93" s="519">
        <f>I87-I91</f>
        <v>1717072.4599914551</v>
      </c>
      <c r="J93" s="519">
        <f>J87-J91</f>
        <v>-267900</v>
      </c>
      <c r="K93" s="248" t="s">
        <v>274</v>
      </c>
      <c r="M93" s="37"/>
      <c r="N93" s="23"/>
      <c r="O93" s="232"/>
      <c r="P93" s="23"/>
      <c r="Q93" s="23"/>
      <c r="R93" s="23"/>
      <c r="S93" s="23"/>
      <c r="T93" s="23"/>
      <c r="U93" s="23"/>
      <c r="V93" s="23"/>
      <c r="W93" s="23"/>
      <c r="X93" s="23"/>
      <c r="Y93" s="23"/>
      <c r="Z93" s="23"/>
    </row>
    <row r="94" spans="1:26" ht="16.5" customHeight="1">
      <c r="A94" s="23"/>
      <c r="B94" s="23"/>
      <c r="C94" s="236"/>
      <c r="D94" s="239"/>
      <c r="E94" s="391"/>
      <c r="F94" s="238"/>
      <c r="G94" s="238">
        <f>SUMIF('Jurnal Unaudited'!G:G,'FACE LAK Unaudited'!C94,'Jurnal Unaudited'!Q:Q)</f>
        <v>0</v>
      </c>
      <c r="H94" s="238">
        <f>SUMIF('Jurnal Unaudited'!G:G,'FACE LAK Unaudited'!C94,'Jurnal Unaudited'!R:R)</f>
        <v>0</v>
      </c>
      <c r="I94" s="238"/>
      <c r="J94" s="304"/>
      <c r="K94" s="248"/>
      <c r="M94" s="37"/>
      <c r="N94" s="23"/>
      <c r="O94" s="232"/>
      <c r="P94" s="23"/>
      <c r="Q94" s="23"/>
      <c r="R94" s="23"/>
      <c r="S94" s="23"/>
      <c r="T94" s="23"/>
      <c r="U94" s="23"/>
      <c r="V94" s="23"/>
      <c r="W94" s="23"/>
      <c r="X94" s="23"/>
      <c r="Y94" s="23"/>
      <c r="Z94" s="23"/>
    </row>
    <row r="95" spans="1:26" ht="16.5" customHeight="1">
      <c r="A95" s="23"/>
      <c r="B95" s="23"/>
      <c r="C95" s="520">
        <v>75</v>
      </c>
      <c r="D95" s="521" t="s">
        <v>1149</v>
      </c>
      <c r="E95" s="522" t="s">
        <v>943</v>
      </c>
      <c r="F95" s="523">
        <f>F43+F64+F93+F66</f>
        <v>-58796815657.864716</v>
      </c>
      <c r="G95" s="439">
        <f>SUMIF('Jurnal Unaudited'!G:G,'FACE LAK Unaudited'!C95,'Jurnal Unaudited'!Q:Q)</f>
        <v>0</v>
      </c>
      <c r="H95" s="439">
        <f>SUMIF('Jurnal Unaudited'!G:G,'FACE LAK Unaudited'!C95,'Jurnal Unaudited'!R:R)</f>
        <v>0</v>
      </c>
      <c r="I95" s="523">
        <f>I43+I64+I66+I93</f>
        <v>-58796815657.864716</v>
      </c>
      <c r="J95" s="524">
        <f>J43+J64+J66+J93</f>
        <v>-256547641475.33997</v>
      </c>
      <c r="K95" s="248"/>
      <c r="M95" s="37"/>
      <c r="N95" s="23"/>
      <c r="O95" s="232"/>
      <c r="P95" s="23"/>
      <c r="Q95" s="23"/>
      <c r="R95" s="23"/>
      <c r="S95" s="23"/>
      <c r="T95" s="23"/>
      <c r="U95" s="23"/>
      <c r="V95" s="23"/>
      <c r="W95" s="23"/>
      <c r="X95" s="23"/>
      <c r="Y95" s="23"/>
      <c r="Z95" s="23"/>
    </row>
    <row r="96" spans="1:26" ht="16.5" hidden="1" customHeight="1">
      <c r="A96" s="23"/>
      <c r="B96" s="23"/>
      <c r="C96" s="236">
        <v>74</v>
      </c>
      <c r="D96" s="324" t="s">
        <v>944</v>
      </c>
      <c r="E96" s="316">
        <v>0.25001157407407409</v>
      </c>
      <c r="F96" s="238">
        <v>152172847.95999908</v>
      </c>
      <c r="G96" s="238">
        <f>SUMIF('Jurnal Unaudited'!G:G,'FACE LAK Unaudited'!C96,'Jurnal Unaudited'!Q:Q)</f>
        <v>0</v>
      </c>
      <c r="H96" s="238">
        <f>SUMIF('Jurnal Unaudited'!G:G,'FACE LAK Unaudited'!C96,'Jurnal Unaudited'!R:R)</f>
        <v>0</v>
      </c>
      <c r="I96" s="238">
        <v>1424332265.5999985</v>
      </c>
      <c r="J96" s="304">
        <v>1424332265.5999985</v>
      </c>
      <c r="K96" s="248" t="s">
        <v>274</v>
      </c>
      <c r="M96" s="37"/>
      <c r="N96" s="23"/>
      <c r="O96" s="232"/>
      <c r="P96" s="23"/>
      <c r="Q96" s="23"/>
      <c r="R96" s="23"/>
      <c r="S96" s="23"/>
      <c r="T96" s="23"/>
      <c r="U96" s="23"/>
      <c r="V96" s="23"/>
      <c r="W96" s="23"/>
      <c r="X96" s="23"/>
      <c r="Y96" s="23"/>
      <c r="Z96" s="23"/>
    </row>
    <row r="97" spans="1:26" ht="16.5" hidden="1" customHeight="1">
      <c r="A97" s="23"/>
      <c r="B97" s="23"/>
      <c r="C97" s="236">
        <v>75</v>
      </c>
      <c r="D97" s="324" t="s">
        <v>945</v>
      </c>
      <c r="E97" s="316"/>
      <c r="F97" s="238">
        <v>10869106908.92</v>
      </c>
      <c r="G97" s="238">
        <f>SUMIF('Jurnal Unaudited'!G:G,'FACE LAK Unaudited'!C97,'Jurnal Unaudited'!Q:Q)</f>
        <v>0</v>
      </c>
      <c r="H97" s="238">
        <f>SUMIF('Jurnal Unaudited'!G:G,'FACE LAK Unaudited'!C97,'Jurnal Unaudited'!R:R)</f>
        <v>0</v>
      </c>
      <c r="I97" s="238">
        <v>8613731872.8800049</v>
      </c>
      <c r="J97" s="304">
        <v>8613731872.8800049</v>
      </c>
      <c r="K97" s="248"/>
      <c r="M97" s="37"/>
      <c r="N97" s="23"/>
      <c r="O97" s="232"/>
      <c r="P97" s="23"/>
      <c r="Q97" s="23"/>
      <c r="R97" s="23"/>
      <c r="S97" s="23"/>
      <c r="T97" s="23"/>
      <c r="U97" s="23"/>
      <c r="V97" s="23"/>
      <c r="W97" s="23"/>
      <c r="X97" s="23"/>
      <c r="Y97" s="23"/>
      <c r="Z97" s="23"/>
    </row>
    <row r="98" spans="1:26" ht="16.5" hidden="1" customHeight="1">
      <c r="A98" s="23"/>
      <c r="B98" s="23"/>
      <c r="C98" s="236">
        <v>76</v>
      </c>
      <c r="D98" s="324" t="s">
        <v>946</v>
      </c>
      <c r="E98" s="316"/>
      <c r="F98" s="238">
        <v>3787975726.0999999</v>
      </c>
      <c r="G98" s="238">
        <f>SUMIF('Jurnal Unaudited'!G:G,'FACE LAK Unaudited'!C98,'Jurnal Unaudited'!Q:Q)</f>
        <v>0</v>
      </c>
      <c r="H98" s="238">
        <f>SUMIF('Jurnal Unaudited'!G:G,'FACE LAK Unaudited'!C98,'Jurnal Unaudited'!R:R)</f>
        <v>0</v>
      </c>
      <c r="I98" s="238">
        <v>4275561706.4099998</v>
      </c>
      <c r="J98" s="304">
        <v>4275561706.4099998</v>
      </c>
      <c r="K98" s="248"/>
      <c r="M98" s="37"/>
      <c r="N98" s="23"/>
      <c r="O98" s="232"/>
      <c r="P98" s="23"/>
      <c r="Q98" s="23"/>
      <c r="R98" s="23"/>
      <c r="S98" s="23"/>
      <c r="T98" s="23"/>
      <c r="U98" s="23"/>
      <c r="V98" s="23"/>
      <c r="W98" s="23"/>
      <c r="X98" s="23"/>
      <c r="Y98" s="23"/>
      <c r="Z98" s="23"/>
    </row>
    <row r="99" spans="1:26" ht="16.5" hidden="1" customHeight="1">
      <c r="A99" s="23"/>
      <c r="B99" s="23"/>
      <c r="C99" s="236">
        <v>77</v>
      </c>
      <c r="D99" s="324" t="s">
        <v>947</v>
      </c>
      <c r="E99" s="316" t="s">
        <v>943</v>
      </c>
      <c r="F99" s="238">
        <f>F43+F64+F93+F66</f>
        <v>-58796815657.864716</v>
      </c>
      <c r="G99" s="238">
        <f>SUMIF('Jurnal Unaudited'!G:G,'FACE LAK Unaudited'!C99,'Jurnal Unaudited'!Q:Q)</f>
        <v>0</v>
      </c>
      <c r="H99" s="238">
        <f>SUMIF('Jurnal Unaudited'!G:G,'FACE LAK Unaudited'!C99,'Jurnal Unaudited'!R:R)</f>
        <v>0</v>
      </c>
      <c r="I99" s="238">
        <f>I43+I64+I93+I66</f>
        <v>-58796815657.864716</v>
      </c>
      <c r="J99" s="238">
        <v>-256547641475.33997</v>
      </c>
      <c r="K99" s="396" t="s">
        <v>931</v>
      </c>
      <c r="M99" s="37"/>
      <c r="N99" s="307"/>
      <c r="O99" s="232"/>
      <c r="P99" s="23"/>
      <c r="Q99" s="23"/>
      <c r="R99" s="23"/>
      <c r="S99" s="23"/>
      <c r="T99" s="23"/>
      <c r="U99" s="23"/>
      <c r="V99" s="23"/>
      <c r="W99" s="23"/>
      <c r="X99" s="23"/>
      <c r="Y99" s="23"/>
      <c r="Z99" s="23"/>
    </row>
    <row r="100" spans="1:26" ht="16.5" customHeight="1">
      <c r="A100" s="23"/>
      <c r="B100" s="23"/>
      <c r="C100" s="236"/>
      <c r="D100" s="324"/>
      <c r="E100" s="316"/>
      <c r="F100" s="238"/>
      <c r="G100" s="238">
        <f>SUMIF('Jurnal Unaudited'!G:G,'FACE LAK Unaudited'!C100,'Jurnal Unaudited'!Q:Q)</f>
        <v>0</v>
      </c>
      <c r="H100" s="238">
        <f>SUMIF('Jurnal Unaudited'!G:G,'FACE LAK Unaudited'!C100,'Jurnal Unaudited'!R:R)</f>
        <v>0</v>
      </c>
      <c r="I100" s="238"/>
      <c r="J100" s="317"/>
      <c r="K100" s="397"/>
      <c r="M100" s="37"/>
      <c r="N100" s="307"/>
      <c r="O100" s="232"/>
      <c r="P100" s="23"/>
      <c r="Q100" s="23"/>
      <c r="R100" s="23"/>
      <c r="S100" s="23"/>
      <c r="T100" s="23"/>
      <c r="U100" s="23"/>
      <c r="V100" s="23"/>
      <c r="W100" s="23"/>
      <c r="X100" s="23"/>
      <c r="Y100" s="23"/>
      <c r="Z100" s="23"/>
    </row>
    <row r="101" spans="1:26" ht="16.5" customHeight="1">
      <c r="A101" s="23"/>
      <c r="B101" s="23"/>
      <c r="C101" s="525">
        <v>76</v>
      </c>
      <c r="D101" s="526" t="s">
        <v>1150</v>
      </c>
      <c r="E101" s="527" t="s">
        <v>948</v>
      </c>
      <c r="F101" s="523">
        <f>J104</f>
        <v>160978516057.38025</v>
      </c>
      <c r="G101" s="439">
        <f>SUMIF('Jurnal Unaudited'!G:G,'FACE LAK Unaudited'!C101,'Jurnal Unaudited'!Q:Q)</f>
        <v>0</v>
      </c>
      <c r="H101" s="439">
        <f>SUMIF('Jurnal Unaudited'!G:G,'FACE LAK Unaudited'!C101,'Jurnal Unaudited'!R:R)</f>
        <v>0</v>
      </c>
      <c r="I101" s="523">
        <f>J104</f>
        <v>160978516057.38025</v>
      </c>
      <c r="J101" s="528">
        <v>417526157532.72021</v>
      </c>
      <c r="K101" s="397"/>
      <c r="L101" s="410"/>
      <c r="M101" s="37"/>
      <c r="N101" s="23"/>
      <c r="O101" s="232"/>
      <c r="P101" s="23"/>
      <c r="Q101" s="23"/>
      <c r="R101" s="23"/>
      <c r="S101" s="23"/>
      <c r="T101" s="23"/>
      <c r="U101" s="23"/>
      <c r="V101" s="23"/>
      <c r="W101" s="23"/>
      <c r="X101" s="23"/>
      <c r="Y101" s="23"/>
      <c r="Z101" s="23"/>
    </row>
    <row r="102" spans="1:26" ht="16.5" customHeight="1">
      <c r="A102" s="23"/>
      <c r="B102" s="23"/>
      <c r="C102" s="236"/>
      <c r="D102" s="376"/>
      <c r="E102" s="316"/>
      <c r="F102" s="238"/>
      <c r="G102" s="238">
        <f>SUMIF('Jurnal Unaudited'!G:G,'FACE LAK Unaudited'!C102,'Jurnal Unaudited'!Q:Q)</f>
        <v>0</v>
      </c>
      <c r="H102" s="238">
        <f>SUMIF('Jurnal Unaudited'!G:G,'FACE LAK Unaudited'!C102,'Jurnal Unaudited'!R:R)</f>
        <v>0</v>
      </c>
      <c r="I102" s="317"/>
      <c r="J102" s="317"/>
      <c r="K102" s="397"/>
      <c r="M102" s="37"/>
      <c r="N102" s="23"/>
      <c r="O102" s="232"/>
      <c r="P102" s="23"/>
      <c r="Q102" s="23"/>
      <c r="R102" s="23"/>
      <c r="S102" s="23"/>
      <c r="T102" s="23"/>
      <c r="U102" s="23"/>
      <c r="V102" s="23"/>
      <c r="W102" s="23"/>
      <c r="X102" s="23"/>
      <c r="Y102" s="23"/>
      <c r="Z102" s="23"/>
    </row>
    <row r="103" spans="1:26" ht="48.4" hidden="1" customHeight="1">
      <c r="A103" s="23"/>
      <c r="B103" s="23"/>
      <c r="C103" s="236">
        <v>75</v>
      </c>
      <c r="D103" s="376" t="s">
        <v>1151</v>
      </c>
      <c r="E103" s="316"/>
      <c r="F103" s="238">
        <f>F95+F101</f>
        <v>102181700399.51553</v>
      </c>
      <c r="G103" s="238">
        <f>SUMIF('Jurnal Unaudited'!G:G,'FACE LAK Unaudited'!C103,'Jurnal Unaudited'!Q:Q)</f>
        <v>0</v>
      </c>
      <c r="H103" s="238">
        <f>SUMIF('Jurnal Unaudited'!G:G,'FACE LAK Unaudited'!C103,'Jurnal Unaudited'!R:R)</f>
        <v>0</v>
      </c>
      <c r="I103" s="317">
        <f>I95+I101</f>
        <v>102181700399.51553</v>
      </c>
      <c r="J103" s="238">
        <v>160978516057.38025</v>
      </c>
      <c r="K103" s="397"/>
      <c r="M103" s="37"/>
      <c r="N103" s="23"/>
      <c r="O103" s="232"/>
      <c r="P103" s="23"/>
      <c r="Q103" s="23"/>
      <c r="R103" s="23"/>
      <c r="S103" s="23"/>
      <c r="T103" s="23"/>
      <c r="U103" s="23"/>
      <c r="V103" s="23"/>
      <c r="W103" s="23"/>
      <c r="X103" s="23"/>
      <c r="Y103" s="23"/>
      <c r="Z103" s="23"/>
    </row>
    <row r="104" spans="1:26" ht="16.5" customHeight="1">
      <c r="C104" s="529">
        <v>77</v>
      </c>
      <c r="D104" s="530" t="s">
        <v>1152</v>
      </c>
      <c r="E104" s="531" t="s">
        <v>949</v>
      </c>
      <c r="F104" s="461">
        <f>F95+F101</f>
        <v>102181700399.51553</v>
      </c>
      <c r="G104" s="439">
        <f>SUMIF('Jurnal Unaudited'!G:G,'FACE LAK Unaudited'!C104,'Jurnal Unaudited'!Q:Q)</f>
        <v>0</v>
      </c>
      <c r="H104" s="439">
        <f>SUMIF('Jurnal Unaudited'!G:G,'FACE LAK Unaudited'!C104,'Jurnal Unaudited'!R:R)</f>
        <v>0</v>
      </c>
      <c r="I104" s="461">
        <f>I95+I101</f>
        <v>102181700399.51553</v>
      </c>
      <c r="J104" s="462">
        <f>J95+J101</f>
        <v>160978516057.38025</v>
      </c>
      <c r="K104" s="279"/>
      <c r="M104" s="37"/>
      <c r="N104" s="39"/>
      <c r="O104" s="39"/>
    </row>
    <row r="105" spans="1:26" ht="16.5" customHeight="1">
      <c r="C105" s="15"/>
      <c r="D105" s="133"/>
      <c r="E105" s="398"/>
      <c r="F105" s="322"/>
      <c r="G105" s="300"/>
      <c r="H105" s="300"/>
      <c r="I105" s="322"/>
      <c r="J105" s="277"/>
      <c r="K105" s="279"/>
      <c r="M105" s="159"/>
      <c r="N105" s="39"/>
      <c r="O105" s="39"/>
    </row>
    <row r="106" spans="1:26" ht="15.75" customHeight="1">
      <c r="C106" s="333" t="s">
        <v>1069</v>
      </c>
      <c r="D106" s="133"/>
      <c r="E106" s="398"/>
      <c r="F106" s="322"/>
      <c r="G106" s="300"/>
      <c r="H106" s="300"/>
      <c r="I106" s="277">
        <f>'FACE LRA Unaudited'!J163</f>
        <v>102179983327.05994</v>
      </c>
      <c r="J106" s="277">
        <f>I104-I106</f>
        <v>1717072.4555969238</v>
      </c>
      <c r="K106" s="279"/>
      <c r="L106" s="411"/>
      <c r="M106" s="159"/>
      <c r="N106" s="39"/>
      <c r="O106" s="39"/>
    </row>
    <row r="107" spans="1:26" ht="15.75" customHeight="1">
      <c r="C107" s="387"/>
      <c r="D107" s="133"/>
      <c r="E107" s="398"/>
      <c r="F107" s="322"/>
      <c r="G107" s="300"/>
      <c r="H107" s="300"/>
      <c r="I107" s="277"/>
      <c r="J107" s="277"/>
      <c r="K107" s="279"/>
      <c r="L107" s="411"/>
      <c r="M107" s="159"/>
      <c r="N107" s="39"/>
      <c r="O107" s="39"/>
    </row>
    <row r="108" spans="1:26" ht="15.75" customHeight="1">
      <c r="C108" s="18"/>
      <c r="D108" s="299"/>
      <c r="E108" s="399"/>
      <c r="F108" s="300"/>
      <c r="G108" s="300"/>
      <c r="H108" s="300"/>
      <c r="I108" s="1795" t="s">
        <v>713</v>
      </c>
      <c r="J108" s="1745"/>
      <c r="K108" s="1745"/>
      <c r="L108" s="411"/>
      <c r="M108" s="159"/>
      <c r="N108" s="39"/>
      <c r="O108" s="39"/>
    </row>
    <row r="109" spans="1:26" ht="15.75" customHeight="1">
      <c r="C109" s="18"/>
      <c r="D109" s="299"/>
      <c r="E109" s="399"/>
      <c r="F109" s="300"/>
      <c r="G109" s="300"/>
      <c r="H109" s="300"/>
      <c r="I109" s="277"/>
      <c r="J109" s="277"/>
      <c r="K109" s="279"/>
      <c r="L109" s="411"/>
      <c r="M109" s="159"/>
      <c r="N109" s="39"/>
      <c r="O109" s="39"/>
    </row>
    <row r="110" spans="1:26" ht="15.75" customHeight="1">
      <c r="C110" s="18"/>
      <c r="D110" s="400"/>
      <c r="E110" s="399"/>
      <c r="F110" s="300"/>
      <c r="G110" s="300"/>
      <c r="H110" s="300"/>
      <c r="I110" s="277"/>
      <c r="J110" s="277"/>
      <c r="K110" s="279"/>
      <c r="N110" s="39"/>
      <c r="O110" s="39"/>
    </row>
    <row r="111" spans="1:26" ht="15.75" customHeight="1">
      <c r="C111" s="18"/>
      <c r="D111" s="302"/>
      <c r="E111" s="399"/>
      <c r="F111" s="300"/>
      <c r="G111" s="300"/>
      <c r="H111" s="300"/>
      <c r="I111" s="277"/>
      <c r="J111" s="277"/>
      <c r="K111" s="279"/>
      <c r="O111" s="39"/>
    </row>
    <row r="112" spans="1:26" ht="15.75" customHeight="1">
      <c r="C112" s="18"/>
      <c r="D112" s="302"/>
      <c r="E112" s="399"/>
      <c r="F112" s="300"/>
      <c r="G112" s="300"/>
      <c r="H112" s="300"/>
      <c r="I112" s="1795" t="str">
        <f>SKPD!D3</f>
        <v>Drs. H. ANWAR SADAT, M.Ag.</v>
      </c>
      <c r="J112" s="1745"/>
      <c r="K112" s="279"/>
      <c r="O112" s="39"/>
    </row>
    <row r="113" spans="3:18" ht="15.75" customHeight="1">
      <c r="C113" s="18"/>
      <c r="D113" s="18"/>
      <c r="E113" s="399"/>
      <c r="F113" s="300"/>
      <c r="G113" s="300"/>
      <c r="H113" s="300"/>
      <c r="I113" s="300"/>
      <c r="J113" s="300"/>
      <c r="K113" s="15"/>
      <c r="O113" s="39"/>
    </row>
    <row r="114" spans="3:18" ht="15.75" customHeight="1">
      <c r="C114" s="1796"/>
      <c r="D114" s="1745"/>
      <c r="E114" s="1745"/>
      <c r="F114" s="1745"/>
      <c r="G114" s="1745"/>
      <c r="H114" s="1745"/>
      <c r="I114" s="1745"/>
      <c r="J114" s="1745"/>
      <c r="K114" s="15"/>
      <c r="O114" s="39"/>
    </row>
    <row r="115" spans="3:18" ht="15.75" customHeight="1">
      <c r="C115" s="18"/>
      <c r="D115" s="294"/>
      <c r="E115" s="399"/>
      <c r="F115" s="300"/>
      <c r="G115" s="300"/>
      <c r="H115" s="300"/>
      <c r="I115" s="300"/>
      <c r="J115" s="300"/>
      <c r="K115" s="15"/>
      <c r="L115" s="411"/>
      <c r="O115" s="39"/>
    </row>
    <row r="116" spans="3:18" ht="15.75" customHeight="1">
      <c r="C116" s="18"/>
      <c r="D116" s="294"/>
      <c r="E116" s="399"/>
      <c r="F116" s="300"/>
      <c r="G116" s="300"/>
      <c r="H116" s="300"/>
      <c r="I116" s="300"/>
      <c r="J116" s="300"/>
      <c r="K116" s="15"/>
      <c r="O116" s="39"/>
      <c r="R116" s="39"/>
    </row>
    <row r="117" spans="3:18" ht="15.75" customHeight="1">
      <c r="C117" s="18"/>
      <c r="D117" s="299"/>
      <c r="E117" s="399"/>
      <c r="F117" s="322"/>
      <c r="G117" s="300"/>
      <c r="H117" s="300"/>
      <c r="I117" s="300"/>
      <c r="J117" s="300"/>
      <c r="K117" s="15"/>
      <c r="O117" s="39"/>
      <c r="R117" s="39"/>
    </row>
    <row r="118" spans="3:18" ht="15.75" customHeight="1">
      <c r="C118" s="18"/>
      <c r="D118" s="295"/>
      <c r="E118" s="399"/>
      <c r="F118" s="300"/>
      <c r="G118" s="300"/>
      <c r="H118" s="300"/>
      <c r="I118" s="300"/>
      <c r="J118" s="300"/>
      <c r="K118" s="15"/>
      <c r="O118" s="39"/>
      <c r="R118" s="39"/>
    </row>
    <row r="119" spans="3:18" ht="15.75" customHeight="1">
      <c r="C119" s="18"/>
      <c r="D119" s="296"/>
      <c r="E119" s="399"/>
      <c r="F119" s="300"/>
      <c r="G119" s="300"/>
      <c r="H119" s="300"/>
      <c r="I119" s="300"/>
      <c r="J119" s="300"/>
      <c r="K119" s="15"/>
      <c r="O119" s="39"/>
      <c r="R119" s="39"/>
    </row>
    <row r="120" spans="3:18" ht="15.75" customHeight="1">
      <c r="C120" s="18"/>
      <c r="D120" s="18"/>
      <c r="E120" s="399"/>
      <c r="F120" s="300"/>
      <c r="G120" s="300"/>
      <c r="H120" s="300"/>
      <c r="I120" s="300"/>
      <c r="J120" s="300"/>
      <c r="K120" s="15"/>
      <c r="O120" s="39"/>
      <c r="R120" s="39"/>
    </row>
    <row r="121" spans="3:18" ht="15.75" customHeight="1">
      <c r="C121" s="18"/>
      <c r="D121" s="18"/>
      <c r="E121" s="399"/>
      <c r="F121" s="300"/>
      <c r="G121" s="300"/>
      <c r="H121" s="300"/>
      <c r="I121" s="300"/>
      <c r="J121" s="300"/>
      <c r="K121" s="15"/>
      <c r="O121" s="39"/>
      <c r="R121" s="39"/>
    </row>
    <row r="122" spans="3:18" ht="15.75" customHeight="1">
      <c r="C122" s="18"/>
      <c r="D122" s="299"/>
      <c r="E122" s="399"/>
      <c r="F122" s="300"/>
      <c r="G122" s="300"/>
      <c r="H122" s="300"/>
      <c r="I122" s="300"/>
      <c r="J122" s="300"/>
      <c r="K122" s="15"/>
      <c r="O122" s="39"/>
      <c r="R122" s="39"/>
    </row>
    <row r="123" spans="3:18" ht="15.75" customHeight="1">
      <c r="C123" s="18"/>
      <c r="D123" s="299"/>
      <c r="E123" s="399"/>
      <c r="F123" s="300"/>
      <c r="G123" s="300"/>
      <c r="H123" s="300"/>
      <c r="I123" s="300"/>
      <c r="J123" s="300"/>
      <c r="K123" s="15"/>
      <c r="O123" s="39"/>
      <c r="R123" s="39"/>
    </row>
    <row r="124" spans="3:18" ht="15.75" customHeight="1">
      <c r="C124" s="18"/>
      <c r="D124" s="18"/>
      <c r="E124" s="399"/>
      <c r="F124" s="300"/>
      <c r="G124" s="300"/>
      <c r="H124" s="300"/>
      <c r="I124" s="300"/>
      <c r="J124" s="300"/>
      <c r="K124" s="15"/>
      <c r="O124" s="39"/>
      <c r="R124" s="39"/>
    </row>
    <row r="125" spans="3:18" ht="15.75" customHeight="1">
      <c r="C125" s="18"/>
      <c r="D125" s="302"/>
      <c r="E125" s="399"/>
      <c r="F125" s="300"/>
      <c r="G125" s="300"/>
      <c r="H125" s="300"/>
      <c r="I125" s="300"/>
      <c r="J125" s="300"/>
      <c r="K125" s="15"/>
      <c r="O125" s="39"/>
      <c r="R125" s="39"/>
    </row>
    <row r="126" spans="3:18" ht="15.75" customHeight="1">
      <c r="C126" s="18"/>
      <c r="D126" s="18"/>
      <c r="E126" s="399"/>
      <c r="F126" s="300"/>
      <c r="G126" s="300"/>
      <c r="H126" s="300"/>
      <c r="I126" s="300"/>
      <c r="J126" s="300"/>
      <c r="K126" s="15"/>
      <c r="O126" s="39"/>
      <c r="R126" s="39"/>
    </row>
    <row r="127" spans="3:18" ht="15.75" customHeight="1">
      <c r="C127" s="18"/>
      <c r="D127" s="18"/>
      <c r="E127" s="399"/>
      <c r="F127" s="300"/>
      <c r="G127" s="300"/>
      <c r="H127" s="300"/>
      <c r="I127" s="300"/>
      <c r="J127" s="300"/>
      <c r="K127" s="15"/>
      <c r="O127" s="39"/>
      <c r="R127" s="39"/>
    </row>
    <row r="128" spans="3:18" ht="15.75" customHeight="1">
      <c r="C128" s="18"/>
      <c r="D128" s="18"/>
      <c r="E128" s="399"/>
      <c r="F128" s="300"/>
      <c r="G128" s="300"/>
      <c r="H128" s="300"/>
      <c r="I128" s="300"/>
      <c r="J128" s="300"/>
      <c r="K128" s="15"/>
      <c r="O128" s="39"/>
      <c r="R128" s="39"/>
    </row>
    <row r="129" spans="3:18" ht="15.75" customHeight="1">
      <c r="C129" s="18"/>
      <c r="D129" s="18"/>
      <c r="E129" s="399"/>
      <c r="F129" s="300"/>
      <c r="G129" s="300"/>
      <c r="H129" s="300"/>
      <c r="I129" s="300"/>
      <c r="J129" s="300"/>
      <c r="K129" s="15"/>
      <c r="O129" s="39"/>
      <c r="R129" s="39"/>
    </row>
    <row r="130" spans="3:18" ht="15.75" customHeight="1">
      <c r="C130" s="18"/>
      <c r="D130" s="18"/>
      <c r="E130" s="399"/>
      <c r="F130" s="300"/>
      <c r="G130" s="300"/>
      <c r="H130" s="300"/>
      <c r="I130" s="300"/>
      <c r="J130" s="300"/>
      <c r="K130" s="15"/>
      <c r="O130" s="39"/>
      <c r="R130" s="39"/>
    </row>
    <row r="131" spans="3:18" ht="15.75" customHeight="1">
      <c r="E131" s="293"/>
      <c r="F131" s="39"/>
      <c r="G131" s="39"/>
      <c r="H131" s="39"/>
      <c r="I131" s="39"/>
      <c r="J131" s="39"/>
      <c r="K131" s="160"/>
      <c r="O131" s="39"/>
      <c r="R131" s="39"/>
    </row>
    <row r="132" spans="3:18" ht="15.75" customHeight="1">
      <c r="E132" s="293"/>
      <c r="F132" s="39"/>
      <c r="G132" s="39"/>
      <c r="H132" s="39"/>
      <c r="I132" s="39"/>
      <c r="J132" s="39"/>
      <c r="K132" s="160"/>
      <c r="O132" s="39"/>
      <c r="R132" s="39"/>
    </row>
    <row r="133" spans="3:18" ht="15.75" customHeight="1">
      <c r="E133" s="293"/>
      <c r="F133" s="39"/>
      <c r="G133" s="39"/>
      <c r="H133" s="39"/>
      <c r="I133" s="39"/>
      <c r="J133" s="39"/>
      <c r="K133" s="160"/>
      <c r="O133" s="39"/>
    </row>
    <row r="134" spans="3:18" ht="15.75" customHeight="1">
      <c r="E134" s="293"/>
      <c r="F134" s="39"/>
      <c r="G134" s="39"/>
      <c r="H134" s="39"/>
      <c r="I134" s="39"/>
      <c r="J134" s="39"/>
      <c r="K134" s="160"/>
      <c r="O134" s="39"/>
    </row>
    <row r="135" spans="3:18" ht="15.75" customHeight="1">
      <c r="E135" s="293"/>
      <c r="F135" s="39"/>
      <c r="G135" s="39"/>
      <c r="H135" s="39"/>
      <c r="I135" s="39"/>
      <c r="J135" s="39"/>
      <c r="K135" s="160"/>
      <c r="O135" s="39"/>
    </row>
    <row r="136" spans="3:18" ht="15.75" customHeight="1">
      <c r="E136" s="293"/>
      <c r="F136" s="39"/>
      <c r="G136" s="39"/>
      <c r="H136" s="39"/>
      <c r="I136" s="39"/>
      <c r="J136" s="39"/>
      <c r="K136" s="160"/>
      <c r="O136" s="39"/>
    </row>
    <row r="137" spans="3:18" ht="15.75" customHeight="1">
      <c r="E137" s="293"/>
      <c r="F137" s="39"/>
      <c r="G137" s="39"/>
      <c r="H137" s="39"/>
      <c r="I137" s="39"/>
      <c r="J137" s="39"/>
      <c r="K137" s="160"/>
      <c r="O137" s="39"/>
    </row>
    <row r="138" spans="3:18" ht="15.75" customHeight="1">
      <c r="E138" s="293"/>
      <c r="F138" s="39"/>
      <c r="G138" s="39"/>
      <c r="H138" s="39"/>
      <c r="I138" s="39"/>
      <c r="J138" s="39"/>
      <c r="K138" s="160"/>
      <c r="O138" s="39"/>
    </row>
    <row r="139" spans="3:18" ht="15.75" customHeight="1">
      <c r="E139" s="293"/>
      <c r="F139" s="39"/>
      <c r="G139" s="39"/>
      <c r="H139" s="39"/>
      <c r="I139" s="39"/>
      <c r="J139" s="39"/>
      <c r="K139" s="160"/>
      <c r="O139" s="39"/>
    </row>
    <row r="140" spans="3:18" ht="15.75" customHeight="1">
      <c r="E140" s="293"/>
      <c r="F140" s="39"/>
      <c r="G140" s="39"/>
      <c r="H140" s="39"/>
      <c r="I140" s="39"/>
      <c r="J140" s="39"/>
      <c r="K140" s="160"/>
      <c r="O140" s="39"/>
    </row>
    <row r="141" spans="3:18" ht="15.75" customHeight="1">
      <c r="E141" s="293"/>
      <c r="F141" s="39"/>
      <c r="G141" s="39"/>
      <c r="H141" s="39"/>
      <c r="I141" s="39"/>
      <c r="J141" s="39"/>
      <c r="K141" s="160"/>
      <c r="O141" s="39"/>
    </row>
    <row r="142" spans="3:18" ht="15.75" customHeight="1">
      <c r="E142" s="293"/>
      <c r="F142" s="39"/>
      <c r="G142" s="39"/>
      <c r="H142" s="39"/>
      <c r="I142" s="39"/>
      <c r="J142" s="39"/>
      <c r="K142" s="160"/>
      <c r="O142" s="39"/>
    </row>
    <row r="143" spans="3:18" ht="15.75" customHeight="1">
      <c r="E143" s="293"/>
      <c r="F143" s="39"/>
      <c r="G143" s="39"/>
      <c r="H143" s="39"/>
      <c r="I143" s="39"/>
      <c r="J143" s="39"/>
      <c r="K143" s="160"/>
      <c r="O143" s="39"/>
    </row>
    <row r="144" spans="3:18" ht="15.75" customHeight="1">
      <c r="E144" s="293"/>
      <c r="F144" s="39"/>
      <c r="G144" s="39"/>
      <c r="H144" s="39"/>
      <c r="I144" s="39"/>
      <c r="J144" s="39"/>
      <c r="K144" s="160"/>
      <c r="O144" s="39"/>
    </row>
    <row r="145" spans="5:15" ht="15.75" customHeight="1">
      <c r="E145" s="293"/>
      <c r="F145" s="39"/>
      <c r="G145" s="39"/>
      <c r="H145" s="39"/>
      <c r="I145" s="39"/>
      <c r="J145" s="39"/>
      <c r="K145" s="160"/>
      <c r="O145" s="39"/>
    </row>
    <row r="146" spans="5:15" ht="15.75" customHeight="1">
      <c r="E146" s="293"/>
      <c r="F146" s="39"/>
      <c r="G146" s="39"/>
      <c r="H146" s="39"/>
      <c r="I146" s="39"/>
      <c r="J146" s="39"/>
      <c r="K146" s="160"/>
      <c r="O146" s="39"/>
    </row>
    <row r="147" spans="5:15" ht="15.75" customHeight="1">
      <c r="E147" s="293"/>
      <c r="F147" s="39"/>
      <c r="G147" s="39"/>
      <c r="H147" s="39"/>
      <c r="I147" s="39"/>
      <c r="J147" s="39"/>
      <c r="K147" s="160"/>
      <c r="O147" s="39"/>
    </row>
    <row r="148" spans="5:15" ht="15.75" customHeight="1">
      <c r="E148" s="293"/>
      <c r="F148" s="39"/>
      <c r="G148" s="39"/>
      <c r="H148" s="39"/>
      <c r="I148" s="39"/>
      <c r="J148" s="39"/>
      <c r="K148" s="160"/>
      <c r="O148" s="39"/>
    </row>
    <row r="149" spans="5:15" ht="15.75" customHeight="1">
      <c r="E149" s="293"/>
      <c r="F149" s="39"/>
      <c r="G149" s="39"/>
      <c r="H149" s="39"/>
      <c r="I149" s="39"/>
      <c r="J149" s="39"/>
      <c r="K149" s="160"/>
      <c r="O149" s="39"/>
    </row>
    <row r="150" spans="5:15" ht="15.75" customHeight="1">
      <c r="E150" s="293"/>
      <c r="F150" s="39"/>
      <c r="G150" s="39"/>
      <c r="H150" s="39"/>
      <c r="I150" s="39"/>
      <c r="J150" s="39"/>
      <c r="K150" s="160"/>
      <c r="O150" s="39"/>
    </row>
    <row r="151" spans="5:15" ht="15.75" customHeight="1">
      <c r="E151" s="293"/>
      <c r="F151" s="39"/>
      <c r="G151" s="39"/>
      <c r="H151" s="39"/>
      <c r="I151" s="39"/>
      <c r="J151" s="39"/>
      <c r="K151" s="160"/>
      <c r="O151" s="39"/>
    </row>
    <row r="152" spans="5:15" ht="15.75" customHeight="1">
      <c r="E152" s="293"/>
      <c r="F152" s="39"/>
      <c r="G152" s="39"/>
      <c r="H152" s="39"/>
      <c r="I152" s="39"/>
      <c r="J152" s="39"/>
      <c r="K152" s="160"/>
      <c r="O152" s="39"/>
    </row>
    <row r="153" spans="5:15" ht="15.75" customHeight="1">
      <c r="E153" s="293"/>
      <c r="F153" s="39"/>
      <c r="G153" s="39"/>
      <c r="H153" s="39"/>
      <c r="I153" s="39"/>
      <c r="J153" s="39"/>
      <c r="K153" s="160"/>
      <c r="O153" s="39"/>
    </row>
    <row r="154" spans="5:15" ht="15.75" customHeight="1">
      <c r="E154" s="293"/>
      <c r="F154" s="39"/>
      <c r="G154" s="39"/>
      <c r="H154" s="39"/>
      <c r="I154" s="39"/>
      <c r="J154" s="39"/>
      <c r="K154" s="160"/>
      <c r="O154" s="39"/>
    </row>
    <row r="155" spans="5:15" ht="15.75" customHeight="1">
      <c r="E155" s="293"/>
      <c r="F155" s="39"/>
      <c r="G155" s="39"/>
      <c r="H155" s="39"/>
      <c r="I155" s="39"/>
      <c r="J155" s="39"/>
      <c r="K155" s="160"/>
      <c r="O155" s="39"/>
    </row>
    <row r="156" spans="5:15" ht="15.75" customHeight="1">
      <c r="E156" s="293"/>
      <c r="F156" s="39"/>
      <c r="G156" s="39"/>
      <c r="H156" s="39"/>
      <c r="I156" s="39"/>
      <c r="J156" s="39"/>
      <c r="K156" s="160"/>
      <c r="O156" s="39"/>
    </row>
    <row r="157" spans="5:15" ht="15.75" customHeight="1">
      <c r="E157" s="293"/>
      <c r="F157" s="39"/>
      <c r="G157" s="39"/>
      <c r="H157" s="39"/>
      <c r="I157" s="39"/>
      <c r="J157" s="39"/>
      <c r="K157" s="160"/>
      <c r="O157" s="39"/>
    </row>
    <row r="158" spans="5:15" ht="15.75" customHeight="1">
      <c r="E158" s="293"/>
      <c r="F158" s="39"/>
      <c r="G158" s="39"/>
      <c r="H158" s="39"/>
      <c r="I158" s="39"/>
      <c r="J158" s="39"/>
      <c r="K158" s="160"/>
      <c r="O158" s="39"/>
    </row>
    <row r="159" spans="5:15" ht="15.75" customHeight="1">
      <c r="E159" s="293"/>
      <c r="F159" s="39"/>
      <c r="G159" s="39"/>
      <c r="H159" s="39"/>
      <c r="I159" s="39"/>
      <c r="J159" s="39"/>
      <c r="K159" s="160"/>
      <c r="O159" s="39"/>
    </row>
    <row r="160" spans="5:15" ht="15.75" customHeight="1">
      <c r="E160" s="293"/>
      <c r="F160" s="39"/>
      <c r="G160" s="39"/>
      <c r="H160" s="39"/>
      <c r="I160" s="39"/>
      <c r="J160" s="39"/>
      <c r="K160" s="160"/>
      <c r="O160" s="39"/>
    </row>
    <row r="161" spans="5:15" ht="15.75" customHeight="1">
      <c r="E161" s="293"/>
      <c r="F161" s="39"/>
      <c r="G161" s="39"/>
      <c r="H161" s="39"/>
      <c r="I161" s="39"/>
      <c r="J161" s="39"/>
      <c r="K161" s="160"/>
      <c r="O161" s="39"/>
    </row>
    <row r="162" spans="5:15" ht="15.75" customHeight="1">
      <c r="E162" s="293"/>
      <c r="F162" s="39"/>
      <c r="G162" s="39"/>
      <c r="H162" s="39"/>
      <c r="I162" s="39"/>
      <c r="J162" s="39"/>
      <c r="K162" s="160"/>
      <c r="O162" s="39"/>
    </row>
    <row r="163" spans="5:15" ht="15.75" customHeight="1">
      <c r="E163" s="293"/>
      <c r="F163" s="39"/>
      <c r="G163" s="39"/>
      <c r="H163" s="39"/>
      <c r="I163" s="39"/>
      <c r="J163" s="39"/>
      <c r="K163" s="160"/>
      <c r="O163" s="39"/>
    </row>
    <row r="164" spans="5:15" ht="15.75" customHeight="1">
      <c r="E164" s="293"/>
      <c r="F164" s="39"/>
      <c r="G164" s="39"/>
      <c r="H164" s="39"/>
      <c r="I164" s="39"/>
      <c r="J164" s="39"/>
      <c r="K164" s="160"/>
      <c r="O164" s="39"/>
    </row>
    <row r="165" spans="5:15" ht="15.75" customHeight="1">
      <c r="E165" s="293"/>
      <c r="F165" s="39"/>
      <c r="G165" s="39"/>
      <c r="H165" s="39"/>
      <c r="I165" s="39"/>
      <c r="J165" s="39"/>
      <c r="K165" s="160"/>
      <c r="O165" s="39"/>
    </row>
    <row r="166" spans="5:15" ht="15.75" customHeight="1">
      <c r="E166" s="293"/>
      <c r="F166" s="39"/>
      <c r="G166" s="39"/>
      <c r="H166" s="39"/>
      <c r="I166" s="39"/>
      <c r="J166" s="39"/>
      <c r="K166" s="160"/>
      <c r="O166" s="39"/>
    </row>
    <row r="167" spans="5:15" ht="15.75" customHeight="1">
      <c r="E167" s="293"/>
      <c r="F167" s="39"/>
      <c r="G167" s="39"/>
      <c r="H167" s="39"/>
      <c r="I167" s="39"/>
      <c r="J167" s="39"/>
      <c r="K167" s="160"/>
      <c r="O167" s="39"/>
    </row>
    <row r="168" spans="5:15" ht="15.75" customHeight="1">
      <c r="E168" s="293"/>
      <c r="F168" s="39"/>
      <c r="G168" s="39"/>
      <c r="H168" s="39"/>
      <c r="I168" s="39"/>
      <c r="J168" s="39"/>
      <c r="K168" s="160"/>
      <c r="O168" s="39"/>
    </row>
    <row r="169" spans="5:15" ht="15.75" customHeight="1">
      <c r="E169" s="293"/>
      <c r="F169" s="39"/>
      <c r="G169" s="39"/>
      <c r="H169" s="39"/>
      <c r="I169" s="39"/>
      <c r="J169" s="39"/>
      <c r="K169" s="160"/>
      <c r="O169" s="39"/>
    </row>
    <row r="170" spans="5:15" ht="15.75" customHeight="1">
      <c r="E170" s="293"/>
      <c r="F170" s="39"/>
      <c r="G170" s="39"/>
      <c r="H170" s="39"/>
      <c r="I170" s="39"/>
      <c r="J170" s="39"/>
      <c r="K170" s="160"/>
      <c r="O170" s="39"/>
    </row>
    <row r="171" spans="5:15" ht="15.75" customHeight="1">
      <c r="E171" s="293"/>
      <c r="F171" s="39"/>
      <c r="G171" s="39"/>
      <c r="H171" s="39"/>
      <c r="I171" s="39"/>
      <c r="J171" s="39"/>
      <c r="K171" s="160"/>
      <c r="O171" s="39"/>
    </row>
    <row r="172" spans="5:15" ht="15.75" customHeight="1">
      <c r="E172" s="293"/>
      <c r="F172" s="39"/>
      <c r="G172" s="39"/>
      <c r="H172" s="39"/>
      <c r="I172" s="39"/>
      <c r="J172" s="39"/>
      <c r="K172" s="160"/>
      <c r="O172" s="39"/>
    </row>
    <row r="173" spans="5:15" ht="15.75" customHeight="1">
      <c r="E173" s="293"/>
      <c r="F173" s="39"/>
      <c r="G173" s="39"/>
      <c r="H173" s="39"/>
      <c r="I173" s="39"/>
      <c r="J173" s="39"/>
      <c r="K173" s="160"/>
      <c r="O173" s="39"/>
    </row>
    <row r="174" spans="5:15" ht="15.75" customHeight="1">
      <c r="E174" s="293"/>
      <c r="F174" s="39"/>
      <c r="G174" s="39"/>
      <c r="H174" s="39"/>
      <c r="I174" s="39"/>
      <c r="J174" s="39"/>
      <c r="K174" s="160"/>
      <c r="O174" s="39"/>
    </row>
    <row r="175" spans="5:15" ht="15.75" customHeight="1">
      <c r="E175" s="293"/>
      <c r="F175" s="39"/>
      <c r="G175" s="39"/>
      <c r="H175" s="39"/>
      <c r="I175" s="39"/>
      <c r="J175" s="39"/>
      <c r="K175" s="160"/>
      <c r="O175" s="39"/>
    </row>
    <row r="176" spans="5:15" ht="15.75" customHeight="1">
      <c r="E176" s="293"/>
      <c r="F176" s="39"/>
      <c r="G176" s="39"/>
      <c r="H176" s="39"/>
      <c r="I176" s="39"/>
      <c r="J176" s="39"/>
      <c r="K176" s="160"/>
      <c r="O176" s="39"/>
    </row>
    <row r="177" spans="5:15" ht="15.75" customHeight="1">
      <c r="E177" s="293"/>
      <c r="F177" s="39"/>
      <c r="G177" s="39"/>
      <c r="H177" s="39"/>
      <c r="I177" s="39"/>
      <c r="J177" s="39"/>
      <c r="K177" s="160"/>
      <c r="O177" s="39"/>
    </row>
    <row r="178" spans="5:15" ht="15.75" customHeight="1">
      <c r="E178" s="293"/>
      <c r="F178" s="39"/>
      <c r="G178" s="39"/>
      <c r="H178" s="39"/>
      <c r="I178" s="39"/>
      <c r="J178" s="39"/>
      <c r="K178" s="160"/>
      <c r="O178" s="39"/>
    </row>
    <row r="179" spans="5:15" ht="15.75" customHeight="1">
      <c r="E179" s="293"/>
      <c r="F179" s="39"/>
      <c r="G179" s="39"/>
      <c r="H179" s="39"/>
      <c r="I179" s="39"/>
      <c r="J179" s="39"/>
      <c r="K179" s="160"/>
      <c r="O179" s="39"/>
    </row>
    <row r="180" spans="5:15" ht="15.75" customHeight="1">
      <c r="E180" s="293"/>
      <c r="F180" s="39"/>
      <c r="G180" s="39"/>
      <c r="H180" s="39"/>
      <c r="I180" s="39"/>
      <c r="J180" s="39"/>
      <c r="K180" s="160"/>
      <c r="O180" s="39"/>
    </row>
    <row r="181" spans="5:15" ht="15.75" customHeight="1">
      <c r="E181" s="293"/>
      <c r="F181" s="39"/>
      <c r="G181" s="39"/>
      <c r="H181" s="39"/>
      <c r="I181" s="39"/>
      <c r="J181" s="39"/>
      <c r="K181" s="160"/>
      <c r="O181" s="39"/>
    </row>
    <row r="182" spans="5:15" ht="15.75" customHeight="1">
      <c r="E182" s="293"/>
      <c r="F182" s="39"/>
      <c r="G182" s="39"/>
      <c r="H182" s="39"/>
      <c r="I182" s="39"/>
      <c r="J182" s="39"/>
      <c r="K182" s="160"/>
      <c r="O182" s="39"/>
    </row>
    <row r="183" spans="5:15" ht="15.75" customHeight="1">
      <c r="E183" s="293"/>
      <c r="F183" s="39"/>
      <c r="G183" s="39"/>
      <c r="H183" s="39"/>
      <c r="I183" s="39"/>
      <c r="J183" s="39"/>
      <c r="K183" s="160"/>
      <c r="O183" s="39"/>
    </row>
    <row r="184" spans="5:15" ht="15.75" customHeight="1">
      <c r="E184" s="293"/>
      <c r="F184" s="39"/>
      <c r="G184" s="39"/>
      <c r="H184" s="39"/>
      <c r="I184" s="39"/>
      <c r="J184" s="39"/>
      <c r="K184" s="160"/>
      <c r="O184" s="39"/>
    </row>
    <row r="185" spans="5:15" ht="15.75" customHeight="1">
      <c r="E185" s="293"/>
      <c r="F185" s="39"/>
      <c r="G185" s="39"/>
      <c r="H185" s="39"/>
      <c r="I185" s="39"/>
      <c r="J185" s="39"/>
      <c r="K185" s="160"/>
      <c r="O185" s="39"/>
    </row>
    <row r="186" spans="5:15" ht="15.75" customHeight="1">
      <c r="E186" s="293"/>
      <c r="F186" s="39"/>
      <c r="G186" s="39"/>
      <c r="H186" s="39"/>
      <c r="I186" s="39"/>
      <c r="J186" s="39"/>
      <c r="K186" s="160"/>
      <c r="O186" s="39"/>
    </row>
    <row r="187" spans="5:15" ht="15.75" customHeight="1">
      <c r="E187" s="293"/>
      <c r="F187" s="39"/>
      <c r="G187" s="39"/>
      <c r="H187" s="39"/>
      <c r="I187" s="39"/>
      <c r="J187" s="39"/>
      <c r="K187" s="160"/>
      <c r="O187" s="39"/>
    </row>
    <row r="188" spans="5:15" ht="15.75" customHeight="1">
      <c r="E188" s="293"/>
      <c r="F188" s="39"/>
      <c r="G188" s="39"/>
      <c r="H188" s="39"/>
      <c r="I188" s="39"/>
      <c r="J188" s="39"/>
      <c r="K188" s="160"/>
      <c r="O188" s="39"/>
    </row>
    <row r="189" spans="5:15" ht="15.75" customHeight="1">
      <c r="E189" s="293"/>
      <c r="F189" s="39"/>
      <c r="G189" s="39"/>
      <c r="H189" s="39"/>
      <c r="I189" s="39"/>
      <c r="J189" s="39"/>
      <c r="K189" s="160"/>
      <c r="O189" s="39"/>
    </row>
    <row r="190" spans="5:15" ht="15.75" customHeight="1">
      <c r="E190" s="293"/>
      <c r="F190" s="39"/>
      <c r="G190" s="39"/>
      <c r="H190" s="39"/>
      <c r="I190" s="39"/>
      <c r="J190" s="39"/>
      <c r="K190" s="160"/>
      <c r="O190" s="39"/>
    </row>
    <row r="191" spans="5:15" ht="15.75" customHeight="1">
      <c r="E191" s="293"/>
      <c r="F191" s="39"/>
      <c r="G191" s="39"/>
      <c r="H191" s="39"/>
      <c r="I191" s="39"/>
      <c r="J191" s="39"/>
      <c r="K191" s="160"/>
      <c r="O191" s="39"/>
    </row>
    <row r="192" spans="5:15" ht="15.75" customHeight="1">
      <c r="E192" s="293"/>
      <c r="F192" s="39"/>
      <c r="G192" s="39"/>
      <c r="H192" s="39"/>
      <c r="I192" s="39"/>
      <c r="J192" s="39"/>
      <c r="K192" s="160"/>
      <c r="O192" s="39"/>
    </row>
    <row r="193" spans="5:15" ht="15.75" customHeight="1">
      <c r="E193" s="293"/>
      <c r="F193" s="39"/>
      <c r="G193" s="39"/>
      <c r="H193" s="39"/>
      <c r="I193" s="39"/>
      <c r="J193" s="39"/>
      <c r="K193" s="160"/>
      <c r="O193" s="39"/>
    </row>
    <row r="194" spans="5:15" ht="15.75" customHeight="1">
      <c r="E194" s="293"/>
      <c r="F194" s="39"/>
      <c r="G194" s="39"/>
      <c r="H194" s="39"/>
      <c r="I194" s="39"/>
      <c r="J194" s="39"/>
      <c r="K194" s="160"/>
      <c r="O194" s="39"/>
    </row>
    <row r="195" spans="5:15" ht="15.75" customHeight="1">
      <c r="E195" s="293"/>
      <c r="F195" s="39"/>
      <c r="G195" s="39"/>
      <c r="H195" s="39"/>
      <c r="I195" s="39"/>
      <c r="J195" s="39"/>
      <c r="K195" s="160"/>
      <c r="O195" s="39"/>
    </row>
    <row r="196" spans="5:15" ht="15.75" customHeight="1">
      <c r="E196" s="293"/>
      <c r="F196" s="39"/>
      <c r="G196" s="39"/>
      <c r="H196" s="39"/>
      <c r="I196" s="39"/>
      <c r="J196" s="39"/>
      <c r="K196" s="160"/>
      <c r="O196" s="39"/>
    </row>
    <row r="197" spans="5:15" ht="15.75" customHeight="1">
      <c r="E197" s="293"/>
      <c r="F197" s="39"/>
      <c r="G197" s="39"/>
      <c r="H197" s="39"/>
      <c r="I197" s="39"/>
      <c r="J197" s="39"/>
      <c r="K197" s="160"/>
      <c r="O197" s="39"/>
    </row>
    <row r="198" spans="5:15" ht="15.75" customHeight="1">
      <c r="E198" s="293"/>
      <c r="F198" s="39"/>
      <c r="G198" s="39"/>
      <c r="H198" s="39"/>
      <c r="I198" s="39"/>
      <c r="J198" s="39"/>
      <c r="K198" s="160"/>
      <c r="O198" s="39"/>
    </row>
    <row r="199" spans="5:15" ht="15.75" customHeight="1">
      <c r="E199" s="293"/>
      <c r="F199" s="39"/>
      <c r="G199" s="39"/>
      <c r="H199" s="39"/>
      <c r="I199" s="39"/>
      <c r="J199" s="39"/>
      <c r="K199" s="160"/>
      <c r="O199" s="39"/>
    </row>
    <row r="200" spans="5:15" ht="15.75" customHeight="1">
      <c r="E200" s="293"/>
      <c r="F200" s="39"/>
      <c r="G200" s="39"/>
      <c r="H200" s="39"/>
      <c r="I200" s="39"/>
      <c r="J200" s="39"/>
      <c r="K200" s="160"/>
      <c r="O200" s="39"/>
    </row>
    <row r="201" spans="5:15" ht="15.75" customHeight="1">
      <c r="E201" s="293"/>
      <c r="F201" s="39"/>
      <c r="G201" s="39"/>
      <c r="H201" s="39"/>
      <c r="I201" s="39"/>
      <c r="J201" s="39"/>
      <c r="K201" s="160"/>
      <c r="O201" s="39"/>
    </row>
    <row r="202" spans="5:15" ht="15.75" customHeight="1">
      <c r="E202" s="293"/>
      <c r="F202" s="39"/>
      <c r="G202" s="39"/>
      <c r="H202" s="39"/>
      <c r="I202" s="39"/>
      <c r="J202" s="39"/>
      <c r="K202" s="160"/>
      <c r="O202" s="39"/>
    </row>
    <row r="203" spans="5:15" ht="15.75" customHeight="1">
      <c r="E203" s="293"/>
      <c r="F203" s="39"/>
      <c r="G203" s="39"/>
      <c r="H203" s="39"/>
      <c r="I203" s="39"/>
      <c r="J203" s="39"/>
      <c r="K203" s="160"/>
      <c r="O203" s="39"/>
    </row>
    <row r="204" spans="5:15" ht="15.75" customHeight="1">
      <c r="E204" s="293"/>
      <c r="F204" s="39"/>
      <c r="G204" s="39"/>
      <c r="H204" s="39"/>
      <c r="I204" s="39"/>
      <c r="J204" s="39"/>
      <c r="K204" s="160"/>
      <c r="O204" s="39"/>
    </row>
    <row r="205" spans="5:15" ht="15.75" customHeight="1">
      <c r="E205" s="293"/>
      <c r="F205" s="39"/>
      <c r="G205" s="39"/>
      <c r="H205" s="39"/>
      <c r="I205" s="39"/>
      <c r="J205" s="39"/>
      <c r="K205" s="160"/>
      <c r="O205" s="39"/>
    </row>
    <row r="206" spans="5:15" ht="15.75" customHeight="1">
      <c r="E206" s="293"/>
      <c r="F206" s="39"/>
      <c r="G206" s="39"/>
      <c r="H206" s="39"/>
      <c r="I206" s="39"/>
      <c r="J206" s="39"/>
      <c r="K206" s="160"/>
      <c r="O206" s="39"/>
    </row>
    <row r="207" spans="5:15" ht="15.75" customHeight="1">
      <c r="E207" s="293"/>
      <c r="F207" s="39"/>
      <c r="G207" s="39"/>
      <c r="H207" s="39"/>
      <c r="I207" s="39"/>
      <c r="J207" s="39"/>
      <c r="K207" s="160"/>
      <c r="O207" s="39"/>
    </row>
    <row r="208" spans="5:15" ht="15.75" customHeight="1">
      <c r="E208" s="293"/>
      <c r="F208" s="39"/>
      <c r="G208" s="39"/>
      <c r="H208" s="39"/>
      <c r="I208" s="39"/>
      <c r="J208" s="39"/>
      <c r="K208" s="160"/>
      <c r="O208" s="39"/>
    </row>
    <row r="209" spans="5:15" ht="15.75" customHeight="1">
      <c r="E209" s="293"/>
      <c r="F209" s="39"/>
      <c r="G209" s="39"/>
      <c r="H209" s="39"/>
      <c r="I209" s="39"/>
      <c r="J209" s="39"/>
      <c r="K209" s="160"/>
      <c r="O209" s="39"/>
    </row>
    <row r="210" spans="5:15" ht="15.75" customHeight="1">
      <c r="E210" s="293"/>
      <c r="F210" s="39"/>
      <c r="G210" s="39"/>
      <c r="H210" s="39"/>
      <c r="I210" s="39"/>
      <c r="J210" s="39"/>
      <c r="K210" s="160"/>
      <c r="O210" s="39"/>
    </row>
    <row r="211" spans="5:15" ht="15.75" customHeight="1">
      <c r="E211" s="293"/>
      <c r="F211" s="39"/>
      <c r="G211" s="39"/>
      <c r="H211" s="39"/>
      <c r="I211" s="39"/>
      <c r="J211" s="39"/>
      <c r="K211" s="160"/>
      <c r="O211" s="39"/>
    </row>
    <row r="212" spans="5:15" ht="15.75" customHeight="1">
      <c r="E212" s="293"/>
      <c r="F212" s="39"/>
      <c r="G212" s="39"/>
      <c r="H212" s="39"/>
      <c r="I212" s="39"/>
      <c r="J212" s="39"/>
      <c r="K212" s="160"/>
      <c r="O212" s="39"/>
    </row>
    <row r="213" spans="5:15" ht="15.75" customHeight="1">
      <c r="E213" s="293"/>
      <c r="F213" s="39"/>
      <c r="G213" s="39"/>
      <c r="H213" s="39"/>
      <c r="I213" s="39"/>
      <c r="J213" s="39"/>
      <c r="K213" s="160"/>
      <c r="O213" s="39"/>
    </row>
    <row r="214" spans="5:15" ht="15.75" customHeight="1">
      <c r="E214" s="293"/>
      <c r="F214" s="39"/>
      <c r="G214" s="39"/>
      <c r="H214" s="39"/>
      <c r="I214" s="39"/>
      <c r="J214" s="39"/>
      <c r="K214" s="160"/>
      <c r="O214" s="39"/>
    </row>
    <row r="215" spans="5:15" ht="15.75" customHeight="1">
      <c r="E215" s="293"/>
      <c r="F215" s="39"/>
      <c r="G215" s="39"/>
      <c r="H215" s="39"/>
      <c r="I215" s="39"/>
      <c r="J215" s="39"/>
      <c r="K215" s="160"/>
      <c r="O215" s="39"/>
    </row>
    <row r="216" spans="5:15" ht="15.75" customHeight="1">
      <c r="E216" s="293"/>
      <c r="F216" s="39"/>
      <c r="G216" s="39"/>
      <c r="H216" s="39"/>
      <c r="I216" s="39"/>
      <c r="J216" s="39"/>
      <c r="K216" s="160"/>
      <c r="O216" s="39"/>
    </row>
    <row r="217" spans="5:15" ht="15.75" customHeight="1">
      <c r="E217" s="293"/>
      <c r="F217" s="39"/>
      <c r="G217" s="39"/>
      <c r="H217" s="39"/>
      <c r="I217" s="39"/>
      <c r="J217" s="39"/>
      <c r="K217" s="160"/>
      <c r="O217" s="39"/>
    </row>
    <row r="218" spans="5:15" ht="15.75" customHeight="1">
      <c r="E218" s="293"/>
      <c r="F218" s="39"/>
      <c r="G218" s="39"/>
      <c r="H218" s="39"/>
      <c r="I218" s="39"/>
      <c r="J218" s="39"/>
      <c r="K218" s="160"/>
      <c r="O218" s="39"/>
    </row>
    <row r="219" spans="5:15" ht="15.75" customHeight="1">
      <c r="E219" s="293"/>
      <c r="F219" s="39"/>
      <c r="G219" s="39"/>
      <c r="H219" s="39"/>
      <c r="I219" s="39"/>
      <c r="J219" s="39"/>
      <c r="K219" s="160"/>
      <c r="O219" s="39"/>
    </row>
    <row r="220" spans="5:15" ht="15.75" customHeight="1">
      <c r="E220" s="293"/>
      <c r="F220" s="39"/>
      <c r="G220" s="39"/>
      <c r="H220" s="39"/>
      <c r="I220" s="39"/>
      <c r="J220" s="39"/>
      <c r="K220" s="160"/>
      <c r="O220" s="39"/>
    </row>
    <row r="221" spans="5:15" ht="15.75" customHeight="1">
      <c r="E221" s="293"/>
      <c r="F221" s="39"/>
      <c r="G221" s="39"/>
      <c r="H221" s="39"/>
      <c r="I221" s="39"/>
      <c r="J221" s="39"/>
      <c r="K221" s="160"/>
      <c r="O221" s="39"/>
    </row>
    <row r="222" spans="5:15" ht="15.75" customHeight="1">
      <c r="E222" s="293"/>
      <c r="F222" s="39"/>
      <c r="G222" s="39"/>
      <c r="H222" s="39"/>
      <c r="I222" s="39"/>
      <c r="J222" s="39"/>
      <c r="K222" s="160"/>
      <c r="O222" s="39"/>
    </row>
    <row r="223" spans="5:15" ht="15.75" customHeight="1">
      <c r="E223" s="293"/>
      <c r="F223" s="39"/>
      <c r="G223" s="39"/>
      <c r="H223" s="39"/>
      <c r="I223" s="39"/>
      <c r="J223" s="39"/>
      <c r="K223" s="160"/>
      <c r="O223" s="39"/>
    </row>
    <row r="224" spans="5:15" ht="15.75" customHeight="1">
      <c r="E224" s="293"/>
      <c r="F224" s="39"/>
      <c r="G224" s="39"/>
      <c r="H224" s="39"/>
      <c r="I224" s="39"/>
      <c r="J224" s="39"/>
      <c r="K224" s="160"/>
      <c r="O224" s="39"/>
    </row>
    <row r="225" spans="5:15" ht="15.75" customHeight="1">
      <c r="E225" s="293"/>
      <c r="F225" s="39"/>
      <c r="G225" s="39"/>
      <c r="H225" s="39"/>
      <c r="I225" s="39"/>
      <c r="J225" s="39"/>
      <c r="K225" s="160"/>
      <c r="O225" s="39"/>
    </row>
    <row r="226" spans="5:15" ht="15.75" customHeight="1">
      <c r="E226" s="293"/>
      <c r="F226" s="39"/>
      <c r="G226" s="39"/>
      <c r="H226" s="39"/>
      <c r="I226" s="39"/>
      <c r="J226" s="39"/>
      <c r="K226" s="160"/>
      <c r="O226" s="39"/>
    </row>
    <row r="227" spans="5:15" ht="15.75" customHeight="1">
      <c r="E227" s="293"/>
      <c r="F227" s="39"/>
      <c r="G227" s="39"/>
      <c r="H227" s="39"/>
      <c r="I227" s="39"/>
      <c r="J227" s="39"/>
      <c r="K227" s="160"/>
      <c r="O227" s="39"/>
    </row>
    <row r="228" spans="5:15" ht="15.75" customHeight="1">
      <c r="E228" s="293"/>
      <c r="F228" s="39"/>
      <c r="G228" s="39"/>
      <c r="H228" s="39"/>
      <c r="I228" s="39"/>
      <c r="J228" s="39"/>
      <c r="K228" s="160"/>
      <c r="O228" s="39"/>
    </row>
    <row r="229" spans="5:15" ht="15.75" customHeight="1">
      <c r="E229" s="293"/>
      <c r="F229" s="39"/>
      <c r="G229" s="39"/>
      <c r="H229" s="39"/>
      <c r="I229" s="39"/>
      <c r="J229" s="39"/>
      <c r="K229" s="160"/>
      <c r="O229" s="39"/>
    </row>
    <row r="230" spans="5:15" ht="15.75" customHeight="1">
      <c r="E230" s="293"/>
      <c r="F230" s="39"/>
      <c r="G230" s="39"/>
      <c r="H230" s="39"/>
      <c r="I230" s="39"/>
      <c r="J230" s="39"/>
      <c r="K230" s="160"/>
      <c r="O230" s="39"/>
    </row>
    <row r="231" spans="5:15" ht="15.75" customHeight="1">
      <c r="E231" s="293"/>
      <c r="F231" s="39"/>
      <c r="G231" s="39"/>
      <c r="H231" s="39"/>
      <c r="I231" s="39"/>
      <c r="J231" s="39"/>
      <c r="K231" s="160"/>
      <c r="O231" s="39"/>
    </row>
    <row r="232" spans="5:15" ht="15.75" customHeight="1">
      <c r="E232" s="293"/>
      <c r="F232" s="39"/>
      <c r="G232" s="39"/>
      <c r="H232" s="39"/>
      <c r="I232" s="39"/>
      <c r="J232" s="39"/>
      <c r="K232" s="160"/>
      <c r="O232" s="39"/>
    </row>
    <row r="233" spans="5:15" ht="15.75" customHeight="1">
      <c r="E233" s="293"/>
      <c r="F233" s="39"/>
      <c r="G233" s="39"/>
      <c r="H233" s="39"/>
      <c r="I233" s="39"/>
      <c r="J233" s="39"/>
      <c r="K233" s="160"/>
      <c r="O233" s="39"/>
    </row>
    <row r="234" spans="5:15" ht="15.75" customHeight="1">
      <c r="E234" s="293"/>
      <c r="F234" s="39"/>
      <c r="G234" s="39"/>
      <c r="H234" s="39"/>
      <c r="I234" s="39"/>
      <c r="J234" s="39"/>
      <c r="K234" s="160"/>
      <c r="O234" s="39"/>
    </row>
    <row r="235" spans="5:15" ht="15.75" customHeight="1">
      <c r="E235" s="293"/>
      <c r="F235" s="39"/>
      <c r="G235" s="39"/>
      <c r="H235" s="39"/>
      <c r="I235" s="39"/>
      <c r="J235" s="39"/>
      <c r="K235" s="160"/>
      <c r="O235" s="39"/>
    </row>
    <row r="236" spans="5:15" ht="15.75" customHeight="1">
      <c r="E236" s="293"/>
      <c r="F236" s="39"/>
      <c r="G236" s="39"/>
      <c r="H236" s="39"/>
      <c r="I236" s="39"/>
      <c r="J236" s="39"/>
      <c r="K236" s="160"/>
      <c r="O236" s="39"/>
    </row>
    <row r="237" spans="5:15" ht="15.75" customHeight="1">
      <c r="E237" s="293"/>
      <c r="F237" s="39"/>
      <c r="G237" s="39"/>
      <c r="H237" s="39"/>
      <c r="I237" s="39"/>
      <c r="J237" s="39"/>
      <c r="K237" s="160"/>
      <c r="O237" s="39"/>
    </row>
    <row r="238" spans="5:15" ht="15.75" customHeight="1">
      <c r="E238" s="293"/>
      <c r="F238" s="39"/>
      <c r="G238" s="39"/>
      <c r="H238" s="39"/>
      <c r="I238" s="39"/>
      <c r="J238" s="39"/>
      <c r="K238" s="160"/>
      <c r="O238" s="39"/>
    </row>
    <row r="239" spans="5:15" ht="15.75" customHeight="1">
      <c r="E239" s="293"/>
      <c r="F239" s="39"/>
      <c r="G239" s="39"/>
      <c r="H239" s="39"/>
      <c r="I239" s="39"/>
      <c r="J239" s="39"/>
      <c r="K239" s="160"/>
      <c r="O239" s="39"/>
    </row>
    <row r="240" spans="5:15" ht="15.75" customHeight="1">
      <c r="E240" s="293"/>
      <c r="F240" s="39"/>
      <c r="G240" s="39"/>
      <c r="H240" s="39"/>
      <c r="I240" s="39"/>
      <c r="J240" s="39"/>
      <c r="K240" s="160"/>
      <c r="O240" s="39"/>
    </row>
    <row r="241" spans="5:15" ht="15.75" customHeight="1">
      <c r="E241" s="293"/>
      <c r="F241" s="39"/>
      <c r="G241" s="39"/>
      <c r="H241" s="39"/>
      <c r="I241" s="39"/>
      <c r="J241" s="39"/>
      <c r="K241" s="160"/>
      <c r="O241" s="39"/>
    </row>
    <row r="242" spans="5:15" ht="15.75" customHeight="1">
      <c r="E242" s="293"/>
      <c r="F242" s="39"/>
      <c r="G242" s="39"/>
      <c r="H242" s="39"/>
      <c r="I242" s="39"/>
      <c r="J242" s="39"/>
      <c r="K242" s="160"/>
      <c r="O242" s="39"/>
    </row>
    <row r="243" spans="5:15" ht="15.75" customHeight="1">
      <c r="E243" s="293"/>
      <c r="F243" s="39"/>
      <c r="G243" s="39"/>
      <c r="H243" s="39"/>
      <c r="I243" s="39"/>
      <c r="J243" s="39"/>
      <c r="K243" s="160"/>
      <c r="O243" s="39"/>
    </row>
    <row r="244" spans="5:15" ht="15.75" customHeight="1">
      <c r="E244" s="293"/>
      <c r="F244" s="39"/>
      <c r="G244" s="39"/>
      <c r="H244" s="39"/>
      <c r="I244" s="39"/>
      <c r="J244" s="39"/>
      <c r="K244" s="160"/>
      <c r="O244" s="39"/>
    </row>
    <row r="245" spans="5:15" ht="15.75" customHeight="1">
      <c r="E245" s="293"/>
      <c r="F245" s="39"/>
      <c r="G245" s="39"/>
      <c r="H245" s="39"/>
      <c r="I245" s="39"/>
      <c r="J245" s="39"/>
      <c r="K245" s="160"/>
      <c r="O245" s="39"/>
    </row>
    <row r="246" spans="5:15" ht="15.75" customHeight="1">
      <c r="E246" s="293"/>
      <c r="F246" s="39"/>
      <c r="G246" s="39"/>
      <c r="H246" s="39"/>
      <c r="I246" s="39"/>
      <c r="J246" s="39"/>
      <c r="K246" s="160"/>
      <c r="O246" s="39"/>
    </row>
    <row r="247" spans="5:15" ht="15.75" customHeight="1">
      <c r="E247" s="293"/>
      <c r="F247" s="39"/>
      <c r="G247" s="39"/>
      <c r="H247" s="39"/>
      <c r="I247" s="39"/>
      <c r="J247" s="39"/>
      <c r="K247" s="160"/>
      <c r="O247" s="39"/>
    </row>
    <row r="248" spans="5:15" ht="15.75" customHeight="1">
      <c r="E248" s="293"/>
      <c r="F248" s="39"/>
      <c r="G248" s="39"/>
      <c r="H248" s="39"/>
      <c r="I248" s="39"/>
      <c r="J248" s="39"/>
      <c r="K248" s="160"/>
      <c r="O248" s="39"/>
    </row>
    <row r="249" spans="5:15" ht="15.75" customHeight="1">
      <c r="E249" s="293"/>
      <c r="F249" s="39"/>
      <c r="G249" s="39"/>
      <c r="H249" s="39"/>
      <c r="I249" s="39"/>
      <c r="J249" s="39"/>
      <c r="K249" s="160"/>
      <c r="O249" s="39"/>
    </row>
    <row r="250" spans="5:15" ht="15.75" customHeight="1">
      <c r="E250" s="293"/>
      <c r="F250" s="39"/>
      <c r="G250" s="39"/>
      <c r="H250" s="39"/>
      <c r="I250" s="39"/>
      <c r="J250" s="39"/>
      <c r="K250" s="160"/>
      <c r="O250" s="39"/>
    </row>
    <row r="251" spans="5:15" ht="15.75" customHeight="1">
      <c r="E251" s="293"/>
      <c r="F251" s="39"/>
      <c r="G251" s="39"/>
      <c r="H251" s="39"/>
      <c r="I251" s="39"/>
      <c r="J251" s="39"/>
      <c r="K251" s="160"/>
      <c r="O251" s="39"/>
    </row>
    <row r="252" spans="5:15" ht="15.75" customHeight="1">
      <c r="E252" s="293"/>
      <c r="F252" s="39"/>
      <c r="G252" s="39"/>
      <c r="H252" s="39"/>
      <c r="I252" s="39"/>
      <c r="J252" s="39"/>
      <c r="K252" s="160"/>
      <c r="O252" s="39"/>
    </row>
    <row r="253" spans="5:15" ht="15.75" customHeight="1">
      <c r="E253" s="293"/>
      <c r="F253" s="39"/>
      <c r="G253" s="39"/>
      <c r="H253" s="39"/>
      <c r="I253" s="39"/>
      <c r="J253" s="39"/>
      <c r="K253" s="160"/>
      <c r="O253" s="39"/>
    </row>
    <row r="254" spans="5:15" ht="15.75" customHeight="1">
      <c r="E254" s="293"/>
      <c r="F254" s="39"/>
      <c r="G254" s="39"/>
      <c r="H254" s="39"/>
      <c r="I254" s="39"/>
      <c r="J254" s="39"/>
      <c r="K254" s="160"/>
      <c r="O254" s="39"/>
    </row>
    <row r="255" spans="5:15" ht="15.75" customHeight="1">
      <c r="E255" s="293"/>
      <c r="F255" s="39"/>
      <c r="G255" s="39"/>
      <c r="H255" s="39"/>
      <c r="I255" s="39"/>
      <c r="J255" s="39"/>
      <c r="K255" s="160"/>
      <c r="O255" s="39"/>
    </row>
    <row r="256" spans="5:15" ht="15.75" customHeight="1">
      <c r="E256" s="293"/>
      <c r="F256" s="39"/>
      <c r="G256" s="39"/>
      <c r="H256" s="39"/>
      <c r="I256" s="39"/>
      <c r="J256" s="39"/>
      <c r="K256" s="160"/>
      <c r="O256" s="39"/>
    </row>
    <row r="257" spans="5:15" ht="15.75" customHeight="1">
      <c r="E257" s="293"/>
      <c r="F257" s="39"/>
      <c r="G257" s="39"/>
      <c r="H257" s="39"/>
      <c r="I257" s="39"/>
      <c r="J257" s="39"/>
      <c r="K257" s="160"/>
      <c r="O257" s="39"/>
    </row>
    <row r="258" spans="5:15" ht="15.75" customHeight="1">
      <c r="E258" s="293"/>
      <c r="F258" s="39"/>
      <c r="G258" s="39"/>
      <c r="H258" s="39"/>
      <c r="I258" s="39"/>
      <c r="J258" s="39"/>
      <c r="K258" s="160"/>
      <c r="O258" s="39"/>
    </row>
    <row r="259" spans="5:15" ht="15.75" customHeight="1">
      <c r="E259" s="293"/>
      <c r="F259" s="39"/>
      <c r="G259" s="39"/>
      <c r="H259" s="39"/>
      <c r="I259" s="39"/>
      <c r="J259" s="39"/>
      <c r="K259" s="160"/>
      <c r="O259" s="39"/>
    </row>
    <row r="260" spans="5:15" ht="15.75" customHeight="1">
      <c r="E260" s="293"/>
      <c r="F260" s="39"/>
      <c r="G260" s="39"/>
      <c r="H260" s="39"/>
      <c r="I260" s="39"/>
      <c r="J260" s="39"/>
      <c r="K260" s="160"/>
      <c r="O260" s="39"/>
    </row>
    <row r="261" spans="5:15" ht="15.75" customHeight="1">
      <c r="E261" s="293"/>
      <c r="F261" s="39"/>
      <c r="G261" s="39"/>
      <c r="H261" s="39"/>
      <c r="I261" s="39"/>
      <c r="J261" s="39"/>
      <c r="K261" s="160"/>
      <c r="O261" s="39"/>
    </row>
    <row r="262" spans="5:15" ht="15.75" customHeight="1">
      <c r="E262" s="293"/>
      <c r="F262" s="39"/>
      <c r="G262" s="39"/>
      <c r="H262" s="39"/>
      <c r="I262" s="39"/>
      <c r="J262" s="39"/>
      <c r="K262" s="160"/>
      <c r="O262" s="39"/>
    </row>
    <row r="263" spans="5:15" ht="15.75" customHeight="1">
      <c r="E263" s="293"/>
      <c r="F263" s="39"/>
      <c r="G263" s="39"/>
      <c r="H263" s="39"/>
      <c r="I263" s="39"/>
      <c r="J263" s="39"/>
      <c r="K263" s="160"/>
      <c r="O263" s="39"/>
    </row>
    <row r="264" spans="5:15" ht="15.75" customHeight="1">
      <c r="E264" s="293"/>
      <c r="F264" s="39"/>
      <c r="G264" s="39"/>
      <c r="H264" s="39"/>
      <c r="I264" s="39"/>
      <c r="J264" s="39"/>
      <c r="K264" s="160"/>
      <c r="O264" s="39"/>
    </row>
    <row r="265" spans="5:15" ht="15.75" customHeight="1">
      <c r="E265" s="293"/>
      <c r="F265" s="39"/>
      <c r="G265" s="39"/>
      <c r="H265" s="39"/>
      <c r="I265" s="39"/>
      <c r="J265" s="39"/>
      <c r="K265" s="160"/>
      <c r="O265" s="39"/>
    </row>
    <row r="266" spans="5:15" ht="15.75" customHeight="1">
      <c r="E266" s="293"/>
      <c r="F266" s="39"/>
      <c r="G266" s="39"/>
      <c r="H266" s="39"/>
      <c r="I266" s="39"/>
      <c r="J266" s="39"/>
      <c r="K266" s="160"/>
      <c r="O266" s="39"/>
    </row>
    <row r="267" spans="5:15" ht="15.75" customHeight="1">
      <c r="E267" s="293"/>
      <c r="F267" s="39"/>
      <c r="G267" s="39"/>
      <c r="H267" s="39"/>
      <c r="I267" s="39"/>
      <c r="J267" s="39"/>
      <c r="K267" s="160"/>
      <c r="O267" s="39"/>
    </row>
    <row r="268" spans="5:15" ht="15.75" customHeight="1">
      <c r="E268" s="293"/>
      <c r="F268" s="39"/>
      <c r="G268" s="39"/>
      <c r="H268" s="39"/>
      <c r="I268" s="39"/>
      <c r="J268" s="39"/>
      <c r="K268" s="160"/>
      <c r="O268" s="39"/>
    </row>
    <row r="269" spans="5:15" ht="15.75" customHeight="1">
      <c r="E269" s="293"/>
      <c r="F269" s="39"/>
      <c r="G269" s="39"/>
      <c r="H269" s="39"/>
      <c r="I269" s="39"/>
      <c r="J269" s="39"/>
      <c r="K269" s="160"/>
      <c r="O269" s="39"/>
    </row>
    <row r="270" spans="5:15" ht="15.75" customHeight="1">
      <c r="E270" s="293"/>
      <c r="F270" s="39"/>
      <c r="G270" s="39"/>
      <c r="H270" s="39"/>
      <c r="I270" s="39"/>
      <c r="J270" s="39"/>
      <c r="K270" s="160"/>
      <c r="O270" s="39"/>
    </row>
    <row r="271" spans="5:15" ht="15.75" customHeight="1">
      <c r="E271" s="293"/>
      <c r="F271" s="39"/>
      <c r="G271" s="39"/>
      <c r="H271" s="39"/>
      <c r="I271" s="39"/>
      <c r="J271" s="39"/>
      <c r="K271" s="160"/>
      <c r="O271" s="39"/>
    </row>
    <row r="272" spans="5:15" ht="15.75" customHeight="1">
      <c r="E272" s="293"/>
      <c r="F272" s="39"/>
      <c r="G272" s="39"/>
      <c r="H272" s="39"/>
      <c r="I272" s="39"/>
      <c r="J272" s="39"/>
      <c r="K272" s="160"/>
      <c r="O272" s="39"/>
    </row>
    <row r="273" spans="5:15" ht="15.75" customHeight="1">
      <c r="E273" s="293"/>
      <c r="F273" s="39"/>
      <c r="G273" s="39"/>
      <c r="H273" s="39"/>
      <c r="I273" s="39"/>
      <c r="J273" s="39"/>
      <c r="K273" s="160"/>
      <c r="O273" s="39"/>
    </row>
    <row r="274" spans="5:15" ht="15.75" customHeight="1">
      <c r="E274" s="293"/>
      <c r="F274" s="39"/>
      <c r="G274" s="39"/>
      <c r="H274" s="39"/>
      <c r="I274" s="39"/>
      <c r="J274" s="39"/>
      <c r="K274" s="160"/>
      <c r="O274" s="39"/>
    </row>
    <row r="275" spans="5:15" ht="15.75" customHeight="1">
      <c r="E275" s="293"/>
      <c r="F275" s="39"/>
      <c r="G275" s="39"/>
      <c r="H275" s="39"/>
      <c r="I275" s="39"/>
      <c r="J275" s="39"/>
      <c r="K275" s="160"/>
      <c r="O275" s="39"/>
    </row>
    <row r="276" spans="5:15" ht="15.75" customHeight="1">
      <c r="E276" s="293"/>
      <c r="F276" s="39"/>
      <c r="G276" s="39"/>
      <c r="H276" s="39"/>
      <c r="I276" s="39"/>
      <c r="J276" s="39"/>
      <c r="K276" s="160"/>
      <c r="O276" s="39"/>
    </row>
    <row r="277" spans="5:15" ht="15.75" customHeight="1">
      <c r="E277" s="293"/>
      <c r="F277" s="39"/>
      <c r="G277" s="39"/>
      <c r="H277" s="39"/>
      <c r="I277" s="39"/>
      <c r="J277" s="39"/>
      <c r="K277" s="160"/>
      <c r="O277" s="39"/>
    </row>
    <row r="278" spans="5:15" ht="15.75" customHeight="1">
      <c r="E278" s="293"/>
      <c r="F278" s="39"/>
      <c r="G278" s="39"/>
      <c r="H278" s="39"/>
      <c r="I278" s="39"/>
      <c r="J278" s="39"/>
      <c r="K278" s="160"/>
      <c r="O278" s="39"/>
    </row>
    <row r="279" spans="5:15" ht="15.75" customHeight="1">
      <c r="E279" s="293"/>
      <c r="F279" s="39"/>
      <c r="G279" s="39"/>
      <c r="H279" s="39"/>
      <c r="I279" s="39"/>
      <c r="J279" s="39"/>
      <c r="K279" s="160"/>
      <c r="O279" s="39"/>
    </row>
    <row r="280" spans="5:15" ht="15.75" customHeight="1">
      <c r="E280" s="293"/>
      <c r="F280" s="39"/>
      <c r="G280" s="39"/>
      <c r="H280" s="39"/>
      <c r="I280" s="39"/>
      <c r="J280" s="39"/>
      <c r="K280" s="160"/>
      <c r="O280" s="39"/>
    </row>
    <row r="281" spans="5:15" ht="15.75" customHeight="1">
      <c r="E281" s="293"/>
      <c r="F281" s="39"/>
      <c r="G281" s="39"/>
      <c r="H281" s="39"/>
      <c r="I281" s="39"/>
      <c r="J281" s="39"/>
      <c r="K281" s="160"/>
      <c r="O281" s="39"/>
    </row>
    <row r="282" spans="5:15" ht="15.75" customHeight="1">
      <c r="E282" s="293"/>
      <c r="F282" s="39"/>
      <c r="G282" s="39"/>
      <c r="H282" s="39"/>
      <c r="I282" s="39"/>
      <c r="J282" s="39"/>
      <c r="K282" s="160"/>
      <c r="O282" s="39"/>
    </row>
    <row r="283" spans="5:15" ht="15.75" customHeight="1">
      <c r="E283" s="293"/>
      <c r="F283" s="39"/>
      <c r="G283" s="39"/>
      <c r="H283" s="39"/>
      <c r="I283" s="39"/>
      <c r="J283" s="39"/>
      <c r="K283" s="160"/>
      <c r="O283" s="39"/>
    </row>
    <row r="284" spans="5:15" ht="15.75" customHeight="1">
      <c r="E284" s="293"/>
      <c r="F284" s="39"/>
      <c r="G284" s="39"/>
      <c r="H284" s="39"/>
      <c r="I284" s="39"/>
      <c r="J284" s="39"/>
      <c r="K284" s="160"/>
      <c r="O284" s="39"/>
    </row>
    <row r="285" spans="5:15" ht="15.75" customHeight="1">
      <c r="E285" s="293"/>
      <c r="F285" s="39"/>
      <c r="G285" s="39"/>
      <c r="H285" s="39"/>
      <c r="I285" s="39"/>
      <c r="J285" s="39"/>
      <c r="K285" s="160"/>
      <c r="O285" s="39"/>
    </row>
    <row r="286" spans="5:15" ht="15.75" customHeight="1">
      <c r="E286" s="293"/>
      <c r="F286" s="39"/>
      <c r="G286" s="39"/>
      <c r="H286" s="39"/>
      <c r="I286" s="39"/>
      <c r="J286" s="39"/>
      <c r="K286" s="160"/>
      <c r="O286" s="39"/>
    </row>
    <row r="287" spans="5:15" ht="15.75" customHeight="1">
      <c r="E287" s="293"/>
      <c r="F287" s="39"/>
      <c r="G287" s="39"/>
      <c r="H287" s="39"/>
      <c r="I287" s="39"/>
      <c r="J287" s="39"/>
      <c r="K287" s="160"/>
      <c r="O287" s="39"/>
    </row>
    <row r="288" spans="5:15" ht="15.75" customHeight="1">
      <c r="E288" s="293"/>
      <c r="F288" s="39"/>
      <c r="G288" s="39"/>
      <c r="H288" s="39"/>
      <c r="I288" s="39"/>
      <c r="J288" s="39"/>
      <c r="K288" s="160"/>
      <c r="O288" s="39"/>
    </row>
    <row r="289" spans="5:15" ht="15.75" customHeight="1">
      <c r="E289" s="293"/>
      <c r="F289" s="39"/>
      <c r="G289" s="39"/>
      <c r="H289" s="39"/>
      <c r="I289" s="39"/>
      <c r="J289" s="39"/>
      <c r="K289" s="160"/>
      <c r="O289" s="39"/>
    </row>
    <row r="290" spans="5:15" ht="15.75" customHeight="1">
      <c r="E290" s="293"/>
      <c r="F290" s="39"/>
      <c r="G290" s="39"/>
      <c r="H290" s="39"/>
      <c r="I290" s="39"/>
      <c r="J290" s="39"/>
      <c r="K290" s="160"/>
      <c r="O290" s="39"/>
    </row>
    <row r="291" spans="5:15" ht="15.75" customHeight="1">
      <c r="E291" s="293"/>
      <c r="F291" s="39"/>
      <c r="G291" s="39"/>
      <c r="H291" s="39"/>
      <c r="I291" s="39"/>
      <c r="J291" s="39"/>
      <c r="K291" s="160"/>
      <c r="O291" s="39"/>
    </row>
    <row r="292" spans="5:15" ht="15.75" customHeight="1">
      <c r="E292" s="293"/>
      <c r="F292" s="39"/>
      <c r="G292" s="39"/>
      <c r="H292" s="39"/>
      <c r="I292" s="39"/>
      <c r="J292" s="39"/>
      <c r="K292" s="160"/>
      <c r="O292" s="39"/>
    </row>
    <row r="293" spans="5:15" ht="15.75" customHeight="1">
      <c r="E293" s="293"/>
      <c r="F293" s="39"/>
      <c r="G293" s="39"/>
      <c r="H293" s="39"/>
      <c r="I293" s="39"/>
      <c r="J293" s="39"/>
      <c r="K293" s="160"/>
      <c r="O293" s="39"/>
    </row>
    <row r="294" spans="5:15" ht="15.75" customHeight="1">
      <c r="E294" s="293"/>
      <c r="F294" s="39"/>
      <c r="G294" s="39"/>
      <c r="H294" s="39"/>
      <c r="I294" s="39"/>
      <c r="J294" s="39"/>
      <c r="K294" s="160"/>
      <c r="O294" s="39"/>
    </row>
    <row r="295" spans="5:15" ht="15.75" customHeight="1">
      <c r="E295" s="293"/>
      <c r="F295" s="39"/>
      <c r="G295" s="39"/>
      <c r="H295" s="39"/>
      <c r="I295" s="39"/>
      <c r="J295" s="39"/>
      <c r="K295" s="160"/>
      <c r="O295" s="39"/>
    </row>
    <row r="296" spans="5:15" ht="15.75" customHeight="1">
      <c r="E296" s="293"/>
      <c r="F296" s="39"/>
      <c r="G296" s="39"/>
      <c r="H296" s="39"/>
      <c r="I296" s="39"/>
      <c r="J296" s="39"/>
      <c r="K296" s="160"/>
      <c r="O296" s="39"/>
    </row>
    <row r="297" spans="5:15" ht="15.75" customHeight="1">
      <c r="E297" s="293"/>
      <c r="F297" s="39"/>
      <c r="G297" s="39"/>
      <c r="H297" s="39"/>
      <c r="I297" s="39"/>
      <c r="J297" s="39"/>
      <c r="K297" s="160"/>
      <c r="O297" s="39"/>
    </row>
    <row r="298" spans="5:15" ht="15.75" customHeight="1">
      <c r="E298" s="293"/>
      <c r="F298" s="39"/>
      <c r="G298" s="39"/>
      <c r="H298" s="39"/>
      <c r="I298" s="39"/>
      <c r="J298" s="39"/>
      <c r="K298" s="160"/>
      <c r="O298" s="39"/>
    </row>
    <row r="299" spans="5:15" ht="15.75" customHeight="1">
      <c r="E299" s="293"/>
      <c r="F299" s="39"/>
      <c r="G299" s="39"/>
      <c r="H299" s="39"/>
      <c r="I299" s="39"/>
      <c r="J299" s="39"/>
      <c r="K299" s="160"/>
      <c r="O299" s="39"/>
    </row>
    <row r="300" spans="5:15" ht="15.75" customHeight="1">
      <c r="E300" s="293"/>
      <c r="F300" s="39"/>
      <c r="G300" s="39"/>
      <c r="H300" s="39"/>
      <c r="I300" s="39"/>
      <c r="J300" s="39"/>
      <c r="K300" s="160"/>
      <c r="O300" s="39"/>
    </row>
    <row r="301" spans="5:15" ht="15.75" customHeight="1">
      <c r="E301" s="293"/>
      <c r="F301" s="39"/>
      <c r="G301" s="39"/>
      <c r="H301" s="39"/>
      <c r="I301" s="39"/>
      <c r="J301" s="39"/>
      <c r="K301" s="160"/>
      <c r="O301" s="39"/>
    </row>
    <row r="302" spans="5:15" ht="15.75" customHeight="1">
      <c r="E302" s="293"/>
      <c r="F302" s="39"/>
      <c r="G302" s="39"/>
      <c r="H302" s="39"/>
      <c r="I302" s="39"/>
      <c r="J302" s="39"/>
      <c r="K302" s="160"/>
      <c r="O302" s="39"/>
    </row>
    <row r="303" spans="5:15" ht="15.75" customHeight="1">
      <c r="E303" s="293"/>
      <c r="F303" s="39"/>
      <c r="G303" s="39"/>
      <c r="H303" s="39"/>
      <c r="I303" s="39"/>
      <c r="J303" s="39"/>
      <c r="K303" s="160"/>
      <c r="O303" s="39"/>
    </row>
    <row r="304" spans="5:15" ht="15.75" customHeight="1">
      <c r="E304" s="293"/>
      <c r="F304" s="39"/>
      <c r="G304" s="39"/>
      <c r="H304" s="39"/>
      <c r="I304" s="39"/>
      <c r="J304" s="39"/>
      <c r="K304" s="160"/>
      <c r="O304" s="39"/>
    </row>
    <row r="305" spans="5:15" ht="15.75" customHeight="1">
      <c r="E305" s="293"/>
      <c r="F305" s="39"/>
      <c r="G305" s="39"/>
      <c r="H305" s="39"/>
      <c r="I305" s="39"/>
      <c r="J305" s="39"/>
      <c r="K305" s="160"/>
      <c r="O305" s="39"/>
    </row>
    <row r="306" spans="5:15" ht="15.75" customHeight="1">
      <c r="E306" s="293"/>
      <c r="F306" s="39"/>
      <c r="G306" s="39"/>
      <c r="H306" s="39"/>
      <c r="I306" s="39"/>
      <c r="J306" s="39"/>
      <c r="K306" s="160"/>
      <c r="O306" s="39"/>
    </row>
    <row r="307" spans="5:15" ht="15.75" customHeight="1">
      <c r="E307" s="293"/>
      <c r="F307" s="39"/>
      <c r="G307" s="39"/>
      <c r="H307" s="39"/>
      <c r="I307" s="39"/>
      <c r="J307" s="39"/>
      <c r="K307" s="160"/>
      <c r="O307" s="39"/>
    </row>
    <row r="308" spans="5:15" ht="15.75" customHeight="1">
      <c r="E308" s="293"/>
      <c r="F308" s="39"/>
      <c r="G308" s="39"/>
      <c r="H308" s="39"/>
      <c r="I308" s="39"/>
      <c r="J308" s="39"/>
      <c r="K308" s="160"/>
      <c r="O308" s="39"/>
    </row>
    <row r="309" spans="5:15" ht="15.75" customHeight="1">
      <c r="E309" s="293"/>
      <c r="F309" s="39"/>
      <c r="G309" s="39"/>
      <c r="H309" s="39"/>
      <c r="I309" s="39"/>
      <c r="J309" s="39"/>
      <c r="K309" s="160"/>
      <c r="O309" s="39"/>
    </row>
    <row r="310" spans="5:15" ht="15.75" customHeight="1">
      <c r="E310" s="293"/>
      <c r="F310" s="39"/>
      <c r="G310" s="39"/>
      <c r="H310" s="39"/>
      <c r="I310" s="39"/>
      <c r="J310" s="39"/>
      <c r="K310" s="160"/>
      <c r="O310" s="39"/>
    </row>
    <row r="311" spans="5:15" ht="15.75" customHeight="1">
      <c r="E311" s="293"/>
      <c r="F311" s="39"/>
      <c r="G311" s="39"/>
      <c r="H311" s="39"/>
      <c r="I311" s="39"/>
      <c r="J311" s="39"/>
      <c r="K311" s="160"/>
      <c r="O311" s="39"/>
    </row>
    <row r="312" spans="5:15" ht="15.75" customHeight="1">
      <c r="E312" s="293"/>
      <c r="F312" s="39"/>
      <c r="G312" s="39"/>
      <c r="H312" s="39"/>
      <c r="I312" s="39"/>
      <c r="J312" s="39"/>
      <c r="K312" s="160"/>
      <c r="O312" s="39"/>
    </row>
    <row r="313" spans="5:15" ht="15.75" customHeight="1">
      <c r="E313" s="293"/>
      <c r="F313" s="39"/>
      <c r="G313" s="39"/>
      <c r="H313" s="39"/>
      <c r="I313" s="39"/>
      <c r="J313" s="39"/>
      <c r="K313" s="160"/>
      <c r="O313" s="39"/>
    </row>
    <row r="314" spans="5:15" ht="15.75" customHeight="1">
      <c r="E314" s="293"/>
      <c r="F314" s="39"/>
      <c r="G314" s="39"/>
      <c r="H314" s="39"/>
      <c r="I314" s="39"/>
      <c r="J314" s="39"/>
      <c r="K314" s="160"/>
      <c r="O314" s="39"/>
    </row>
    <row r="315" spans="5:15" ht="15.75" customHeight="1">
      <c r="E315" s="293"/>
      <c r="F315" s="39"/>
      <c r="G315" s="39"/>
      <c r="H315" s="39"/>
      <c r="I315" s="39"/>
      <c r="J315" s="39"/>
      <c r="K315" s="160"/>
      <c r="O315" s="39"/>
    </row>
    <row r="316" spans="5:15" ht="15.75" customHeight="1">
      <c r="E316" s="293"/>
      <c r="F316" s="39"/>
      <c r="G316" s="39"/>
      <c r="H316" s="39"/>
      <c r="I316" s="39"/>
      <c r="J316" s="39"/>
      <c r="K316" s="160"/>
      <c r="O316" s="39"/>
    </row>
    <row r="317" spans="5:15" ht="15.75" customHeight="1">
      <c r="E317" s="293"/>
      <c r="F317" s="39"/>
      <c r="G317" s="39"/>
      <c r="H317" s="39"/>
      <c r="I317" s="39"/>
      <c r="J317" s="39"/>
      <c r="K317" s="160"/>
      <c r="O317" s="39"/>
    </row>
    <row r="318" spans="5:15" ht="15.75" customHeight="1">
      <c r="E318" s="293"/>
      <c r="F318" s="39"/>
      <c r="G318" s="39"/>
      <c r="H318" s="39"/>
      <c r="I318" s="39"/>
      <c r="J318" s="39"/>
      <c r="K318" s="160"/>
      <c r="O318" s="39"/>
    </row>
    <row r="319" spans="5:15" ht="15.75" customHeight="1">
      <c r="E319" s="293"/>
      <c r="F319" s="39"/>
      <c r="G319" s="39"/>
      <c r="H319" s="39"/>
      <c r="I319" s="39"/>
      <c r="J319" s="39"/>
      <c r="K319" s="160"/>
      <c r="O319" s="39"/>
    </row>
    <row r="320" spans="5:15" ht="15.75" customHeight="1">
      <c r="E320" s="293"/>
      <c r="F320" s="39"/>
      <c r="G320" s="39"/>
      <c r="H320" s="39"/>
      <c r="I320" s="39"/>
      <c r="J320" s="39"/>
      <c r="K320" s="160"/>
      <c r="O320" s="39"/>
    </row>
    <row r="321" spans="5:15" ht="15.75" customHeight="1">
      <c r="E321" s="293"/>
      <c r="F321" s="39"/>
      <c r="G321" s="39"/>
      <c r="H321" s="39"/>
      <c r="I321" s="39"/>
      <c r="J321" s="39"/>
      <c r="K321" s="160"/>
      <c r="O321" s="39"/>
    </row>
    <row r="322" spans="5:15" ht="15.75" customHeight="1">
      <c r="E322" s="293"/>
      <c r="F322" s="39"/>
      <c r="G322" s="39"/>
      <c r="H322" s="39"/>
      <c r="I322" s="39"/>
      <c r="J322" s="39"/>
      <c r="K322" s="160"/>
      <c r="O322" s="39"/>
    </row>
    <row r="323" spans="5:15" ht="15.75" customHeight="1">
      <c r="E323" s="293"/>
      <c r="F323" s="39"/>
      <c r="G323" s="39"/>
      <c r="H323" s="39"/>
      <c r="I323" s="39"/>
      <c r="J323" s="39"/>
      <c r="K323" s="160"/>
      <c r="O323" s="39"/>
    </row>
    <row r="324" spans="5:15" ht="15.75" customHeight="1">
      <c r="E324" s="293"/>
      <c r="F324" s="39"/>
      <c r="G324" s="39"/>
      <c r="H324" s="39"/>
      <c r="I324" s="39"/>
      <c r="J324" s="39"/>
      <c r="K324" s="160"/>
      <c r="O324" s="39"/>
    </row>
    <row r="325" spans="5:15" ht="15.75" customHeight="1">
      <c r="E325" s="293"/>
      <c r="F325" s="39"/>
      <c r="G325" s="39"/>
      <c r="H325" s="39"/>
      <c r="I325" s="39"/>
      <c r="J325" s="39"/>
      <c r="K325" s="160"/>
      <c r="O325" s="39"/>
    </row>
    <row r="326" spans="5:15" ht="15.75" customHeight="1">
      <c r="E326" s="293"/>
      <c r="F326" s="39"/>
      <c r="G326" s="39"/>
      <c r="H326" s="39"/>
      <c r="I326" s="39"/>
      <c r="J326" s="39"/>
      <c r="K326" s="160"/>
      <c r="O326" s="39"/>
    </row>
    <row r="327" spans="5:15" ht="15.75" customHeight="1">
      <c r="E327" s="293"/>
      <c r="F327" s="39"/>
      <c r="G327" s="39"/>
      <c r="H327" s="39"/>
      <c r="I327" s="39"/>
      <c r="J327" s="39"/>
      <c r="K327" s="160"/>
      <c r="O327" s="39"/>
    </row>
    <row r="328" spans="5:15" ht="15.75" customHeight="1">
      <c r="E328" s="293"/>
      <c r="F328" s="39"/>
      <c r="G328" s="39"/>
      <c r="H328" s="39"/>
      <c r="I328" s="39"/>
      <c r="J328" s="39"/>
      <c r="K328" s="160"/>
      <c r="O328" s="39"/>
    </row>
    <row r="329" spans="5:15" ht="15.75" customHeight="1">
      <c r="E329" s="293"/>
      <c r="F329" s="39"/>
      <c r="G329" s="39"/>
      <c r="H329" s="39"/>
      <c r="I329" s="39"/>
      <c r="J329" s="39"/>
      <c r="K329" s="160"/>
      <c r="O329" s="39"/>
    </row>
    <row r="330" spans="5:15" ht="15.75" customHeight="1">
      <c r="E330" s="293"/>
      <c r="F330" s="39"/>
      <c r="G330" s="39"/>
      <c r="H330" s="39"/>
      <c r="I330" s="39"/>
      <c r="J330" s="39"/>
      <c r="K330" s="160"/>
      <c r="O330" s="39"/>
    </row>
    <row r="331" spans="5:15" ht="15.75" customHeight="1">
      <c r="E331" s="293"/>
      <c r="F331" s="39"/>
      <c r="G331" s="39"/>
      <c r="H331" s="39"/>
      <c r="I331" s="39"/>
      <c r="J331" s="39"/>
      <c r="K331" s="160"/>
      <c r="O331" s="39"/>
    </row>
    <row r="332" spans="5:15" ht="15.75" customHeight="1">
      <c r="E332" s="293"/>
      <c r="F332" s="39"/>
      <c r="G332" s="39"/>
      <c r="H332" s="39"/>
      <c r="I332" s="39"/>
      <c r="J332" s="39"/>
      <c r="K332" s="160"/>
      <c r="O332" s="39"/>
    </row>
    <row r="333" spans="5:15" ht="15.75" customHeight="1">
      <c r="E333" s="293"/>
      <c r="F333" s="39"/>
      <c r="G333" s="39"/>
      <c r="H333" s="39"/>
      <c r="I333" s="39"/>
      <c r="J333" s="39"/>
      <c r="K333" s="160"/>
      <c r="O333" s="39"/>
    </row>
    <row r="334" spans="5:15" ht="15.75" customHeight="1">
      <c r="E334" s="293"/>
      <c r="F334" s="39"/>
      <c r="G334" s="39"/>
      <c r="H334" s="39"/>
      <c r="I334" s="39"/>
      <c r="J334" s="39"/>
      <c r="K334" s="160"/>
      <c r="O334" s="39"/>
    </row>
    <row r="335" spans="5:15" ht="15.75" customHeight="1">
      <c r="E335" s="293"/>
      <c r="F335" s="39"/>
      <c r="G335" s="39"/>
      <c r="H335" s="39"/>
      <c r="I335" s="39"/>
      <c r="J335" s="39"/>
      <c r="K335" s="160"/>
      <c r="O335" s="39"/>
    </row>
    <row r="336" spans="5:15" ht="15.75" customHeight="1">
      <c r="E336" s="293"/>
      <c r="F336" s="39"/>
      <c r="G336" s="39"/>
      <c r="H336" s="39"/>
      <c r="I336" s="39"/>
      <c r="J336" s="39"/>
      <c r="K336" s="160"/>
      <c r="O336" s="39"/>
    </row>
    <row r="337" spans="5:15" ht="15.75" customHeight="1">
      <c r="E337" s="293"/>
      <c r="F337" s="39"/>
      <c r="G337" s="39"/>
      <c r="H337" s="39"/>
      <c r="I337" s="39"/>
      <c r="J337" s="39"/>
      <c r="K337" s="160"/>
      <c r="O337" s="39"/>
    </row>
    <row r="338" spans="5:15" ht="15.75" customHeight="1">
      <c r="E338" s="293"/>
      <c r="F338" s="39"/>
      <c r="G338" s="39"/>
      <c r="H338" s="39"/>
      <c r="I338" s="39"/>
      <c r="J338" s="39"/>
      <c r="K338" s="160"/>
      <c r="O338" s="39"/>
    </row>
    <row r="339" spans="5:15" ht="15.75" customHeight="1">
      <c r="E339" s="293"/>
      <c r="F339" s="39"/>
      <c r="G339" s="39"/>
      <c r="H339" s="39"/>
      <c r="I339" s="39"/>
      <c r="J339" s="39"/>
      <c r="K339" s="160"/>
      <c r="O339" s="39"/>
    </row>
    <row r="340" spans="5:15" ht="15.75" customHeight="1">
      <c r="E340" s="293"/>
      <c r="F340" s="39"/>
      <c r="G340" s="39"/>
      <c r="H340" s="39"/>
      <c r="I340" s="39"/>
      <c r="J340" s="39"/>
      <c r="K340" s="160"/>
      <c r="O340" s="39"/>
    </row>
    <row r="341" spans="5:15" ht="15.75" customHeight="1">
      <c r="E341" s="293"/>
      <c r="F341" s="39"/>
      <c r="G341" s="39"/>
      <c r="H341" s="39"/>
      <c r="I341" s="39"/>
      <c r="J341" s="39"/>
      <c r="K341" s="160"/>
      <c r="O341" s="39"/>
    </row>
    <row r="342" spans="5:15" ht="15.75" customHeight="1">
      <c r="E342" s="293"/>
      <c r="F342" s="39"/>
      <c r="G342" s="39"/>
      <c r="H342" s="39"/>
      <c r="I342" s="39"/>
      <c r="J342" s="39"/>
      <c r="K342" s="160"/>
      <c r="O342" s="39"/>
    </row>
    <row r="343" spans="5:15" ht="15.75" customHeight="1">
      <c r="E343" s="293"/>
      <c r="F343" s="39"/>
      <c r="G343" s="39"/>
      <c r="H343" s="39"/>
      <c r="I343" s="39"/>
      <c r="J343" s="39"/>
      <c r="K343" s="160"/>
      <c r="O343" s="39"/>
    </row>
    <row r="344" spans="5:15" ht="15.75" customHeight="1">
      <c r="E344" s="293"/>
      <c r="F344" s="39"/>
      <c r="G344" s="39"/>
      <c r="H344" s="39"/>
      <c r="I344" s="39"/>
      <c r="J344" s="39"/>
      <c r="K344" s="160"/>
      <c r="O344" s="39"/>
    </row>
    <row r="345" spans="5:15" ht="15.75" customHeight="1">
      <c r="E345" s="293"/>
      <c r="F345" s="39"/>
      <c r="G345" s="39"/>
      <c r="H345" s="39"/>
      <c r="I345" s="39"/>
      <c r="J345" s="39"/>
      <c r="K345" s="160"/>
      <c r="O345" s="39"/>
    </row>
    <row r="346" spans="5:15" ht="15.75" customHeight="1">
      <c r="E346" s="293"/>
      <c r="F346" s="39"/>
      <c r="G346" s="39"/>
      <c r="H346" s="39"/>
      <c r="I346" s="39"/>
      <c r="J346" s="39"/>
      <c r="K346" s="160"/>
      <c r="O346" s="39"/>
    </row>
    <row r="347" spans="5:15" ht="15.75" customHeight="1">
      <c r="E347" s="293"/>
      <c r="F347" s="39"/>
      <c r="G347" s="39"/>
      <c r="H347" s="39"/>
      <c r="I347" s="39"/>
      <c r="J347" s="39"/>
      <c r="K347" s="160"/>
      <c r="O347" s="39"/>
    </row>
    <row r="348" spans="5:15" ht="15.75" customHeight="1">
      <c r="E348" s="293"/>
      <c r="F348" s="39"/>
      <c r="G348" s="39"/>
      <c r="H348" s="39"/>
      <c r="I348" s="39"/>
      <c r="J348" s="39"/>
      <c r="K348" s="160"/>
      <c r="O348" s="39"/>
    </row>
    <row r="349" spans="5:15" ht="15.75" customHeight="1">
      <c r="E349" s="293"/>
      <c r="F349" s="39"/>
      <c r="G349" s="39"/>
      <c r="H349" s="39"/>
      <c r="I349" s="39"/>
      <c r="J349" s="39"/>
      <c r="K349" s="160"/>
      <c r="O349" s="39"/>
    </row>
    <row r="350" spans="5:15" ht="15.75" customHeight="1">
      <c r="E350" s="293"/>
      <c r="F350" s="39"/>
      <c r="G350" s="39"/>
      <c r="H350" s="39"/>
      <c r="I350" s="39"/>
      <c r="J350" s="39"/>
      <c r="K350" s="160"/>
      <c r="O350" s="39"/>
    </row>
    <row r="351" spans="5:15" ht="15.75" customHeight="1">
      <c r="E351" s="293"/>
      <c r="F351" s="39"/>
      <c r="G351" s="39"/>
      <c r="H351" s="39"/>
      <c r="I351" s="39"/>
      <c r="J351" s="39"/>
      <c r="K351" s="160"/>
      <c r="O351" s="39"/>
    </row>
    <row r="352" spans="5:15" ht="15.75" customHeight="1">
      <c r="E352" s="293"/>
      <c r="F352" s="39"/>
      <c r="G352" s="39"/>
      <c r="H352" s="39"/>
      <c r="I352" s="39"/>
      <c r="J352" s="39"/>
      <c r="K352" s="160"/>
      <c r="O352" s="39"/>
    </row>
    <row r="353" spans="5:15" ht="15.75" customHeight="1">
      <c r="E353" s="293"/>
      <c r="F353" s="39"/>
      <c r="G353" s="39"/>
      <c r="H353" s="39"/>
      <c r="I353" s="39"/>
      <c r="J353" s="39"/>
      <c r="K353" s="160"/>
      <c r="O353" s="39"/>
    </row>
    <row r="354" spans="5:15" ht="15.75" customHeight="1">
      <c r="E354" s="293"/>
      <c r="F354" s="39"/>
      <c r="G354" s="39"/>
      <c r="H354" s="39"/>
      <c r="I354" s="39"/>
      <c r="J354" s="39"/>
      <c r="K354" s="160"/>
      <c r="O354" s="39"/>
    </row>
    <row r="355" spans="5:15" ht="15.75" customHeight="1">
      <c r="E355" s="293"/>
      <c r="F355" s="39"/>
      <c r="G355" s="39"/>
      <c r="H355" s="39"/>
      <c r="I355" s="39"/>
      <c r="J355" s="39"/>
      <c r="K355" s="160"/>
      <c r="O355" s="39"/>
    </row>
    <row r="356" spans="5:15" ht="15.75" customHeight="1">
      <c r="E356" s="293"/>
      <c r="F356" s="39"/>
      <c r="G356" s="39"/>
      <c r="H356" s="39"/>
      <c r="I356" s="39"/>
      <c r="J356" s="39"/>
      <c r="K356" s="160"/>
      <c r="O356" s="39"/>
    </row>
    <row r="357" spans="5:15" ht="15.75" customHeight="1">
      <c r="E357" s="293"/>
      <c r="F357" s="39"/>
      <c r="G357" s="39"/>
      <c r="H357" s="39"/>
      <c r="I357" s="39"/>
      <c r="J357" s="39"/>
      <c r="K357" s="160"/>
      <c r="O357" s="39"/>
    </row>
    <row r="358" spans="5:15" ht="15.75" customHeight="1">
      <c r="E358" s="293"/>
      <c r="F358" s="39"/>
      <c r="G358" s="39"/>
      <c r="H358" s="39"/>
      <c r="I358" s="39"/>
      <c r="J358" s="39"/>
      <c r="K358" s="160"/>
      <c r="O358" s="39"/>
    </row>
    <row r="359" spans="5:15" ht="15.75" customHeight="1">
      <c r="E359" s="293"/>
      <c r="F359" s="39"/>
      <c r="G359" s="39"/>
      <c r="H359" s="39"/>
      <c r="I359" s="39"/>
      <c r="J359" s="39"/>
      <c r="K359" s="160"/>
      <c r="O359" s="39"/>
    </row>
    <row r="360" spans="5:15" ht="15.75" customHeight="1">
      <c r="E360" s="293"/>
      <c r="F360" s="39"/>
      <c r="G360" s="39"/>
      <c r="H360" s="39"/>
      <c r="I360" s="39"/>
      <c r="J360" s="39"/>
      <c r="K360" s="160"/>
      <c r="O360" s="39"/>
    </row>
    <row r="361" spans="5:15" ht="15.75" customHeight="1">
      <c r="E361" s="293"/>
      <c r="F361" s="39"/>
      <c r="G361" s="39"/>
      <c r="H361" s="39"/>
      <c r="I361" s="39"/>
      <c r="J361" s="39"/>
      <c r="K361" s="160"/>
      <c r="O361" s="39"/>
    </row>
    <row r="362" spans="5:15" ht="15.75" customHeight="1">
      <c r="E362" s="293"/>
      <c r="F362" s="39"/>
      <c r="G362" s="39"/>
      <c r="H362" s="39"/>
      <c r="I362" s="39"/>
      <c r="J362" s="39"/>
      <c r="K362" s="160"/>
      <c r="O362" s="39"/>
    </row>
    <row r="363" spans="5:15" ht="15.75" customHeight="1">
      <c r="E363" s="293"/>
      <c r="F363" s="39"/>
      <c r="G363" s="39"/>
      <c r="H363" s="39"/>
      <c r="I363" s="39"/>
      <c r="J363" s="39"/>
      <c r="K363" s="160"/>
      <c r="O363" s="39"/>
    </row>
    <row r="364" spans="5:15" ht="15.75" customHeight="1">
      <c r="E364" s="293"/>
      <c r="F364" s="39"/>
      <c r="G364" s="39"/>
      <c r="H364" s="39"/>
      <c r="I364" s="39"/>
      <c r="J364" s="39"/>
      <c r="K364" s="160"/>
      <c r="O364" s="39"/>
    </row>
    <row r="365" spans="5:15" ht="15.75" customHeight="1">
      <c r="E365" s="293"/>
      <c r="F365" s="39"/>
      <c r="G365" s="39"/>
      <c r="H365" s="39"/>
      <c r="I365" s="39"/>
      <c r="J365" s="39"/>
      <c r="K365" s="160"/>
      <c r="O365" s="39"/>
    </row>
    <row r="366" spans="5:15" ht="15.75" customHeight="1">
      <c r="E366" s="293"/>
      <c r="F366" s="39"/>
      <c r="G366" s="39"/>
      <c r="H366" s="39"/>
      <c r="I366" s="39"/>
      <c r="J366" s="39"/>
      <c r="K366" s="160"/>
      <c r="O366" s="39"/>
    </row>
    <row r="367" spans="5:15" ht="15.75" customHeight="1">
      <c r="E367" s="293"/>
      <c r="F367" s="39"/>
      <c r="G367" s="39"/>
      <c r="H367" s="39"/>
      <c r="I367" s="39"/>
      <c r="J367" s="39"/>
      <c r="K367" s="160"/>
      <c r="O367" s="39"/>
    </row>
    <row r="368" spans="5:15" ht="15.75" customHeight="1">
      <c r="E368" s="293"/>
      <c r="F368" s="39"/>
      <c r="G368" s="39"/>
      <c r="H368" s="39"/>
      <c r="I368" s="39"/>
      <c r="J368" s="39"/>
      <c r="K368" s="160"/>
      <c r="O368" s="39"/>
    </row>
    <row r="369" spans="5:15" ht="15.75" customHeight="1">
      <c r="E369" s="293"/>
      <c r="F369" s="39"/>
      <c r="G369" s="39"/>
      <c r="H369" s="39"/>
      <c r="I369" s="39"/>
      <c r="J369" s="39"/>
      <c r="K369" s="160"/>
      <c r="O369" s="39"/>
    </row>
    <row r="370" spans="5:15" ht="15.75" customHeight="1">
      <c r="E370" s="293"/>
      <c r="F370" s="39"/>
      <c r="G370" s="39"/>
      <c r="H370" s="39"/>
      <c r="I370" s="39"/>
      <c r="J370" s="39"/>
      <c r="K370" s="160"/>
      <c r="O370" s="39"/>
    </row>
    <row r="371" spans="5:15" ht="15.75" customHeight="1">
      <c r="E371" s="293"/>
      <c r="F371" s="39"/>
      <c r="G371" s="39"/>
      <c r="H371" s="39"/>
      <c r="I371" s="39"/>
      <c r="J371" s="39"/>
      <c r="K371" s="160"/>
      <c r="O371" s="39"/>
    </row>
    <row r="372" spans="5:15" ht="15.75" customHeight="1">
      <c r="E372" s="293"/>
      <c r="F372" s="39"/>
      <c r="G372" s="39"/>
      <c r="H372" s="39"/>
      <c r="I372" s="39"/>
      <c r="J372" s="39"/>
      <c r="K372" s="160"/>
      <c r="O372" s="39"/>
    </row>
    <row r="373" spans="5:15" ht="15.75" customHeight="1">
      <c r="E373" s="293"/>
      <c r="F373" s="39"/>
      <c r="G373" s="39"/>
      <c r="H373" s="39"/>
      <c r="I373" s="39"/>
      <c r="J373" s="39"/>
      <c r="K373" s="160"/>
      <c r="O373" s="39"/>
    </row>
    <row r="374" spans="5:15" ht="15.75" customHeight="1">
      <c r="E374" s="293"/>
      <c r="F374" s="39"/>
      <c r="G374" s="39"/>
      <c r="H374" s="39"/>
      <c r="I374" s="39"/>
      <c r="J374" s="39"/>
      <c r="K374" s="160"/>
      <c r="O374" s="39"/>
    </row>
    <row r="375" spans="5:15" ht="15.75" customHeight="1">
      <c r="E375" s="293"/>
      <c r="F375" s="39"/>
      <c r="G375" s="39"/>
      <c r="H375" s="39"/>
      <c r="I375" s="39"/>
      <c r="J375" s="39"/>
      <c r="K375" s="160"/>
      <c r="O375" s="39"/>
    </row>
    <row r="376" spans="5:15" ht="15.75" customHeight="1">
      <c r="E376" s="293"/>
      <c r="F376" s="39"/>
      <c r="G376" s="39"/>
      <c r="H376" s="39"/>
      <c r="I376" s="39"/>
      <c r="J376" s="39"/>
      <c r="K376" s="160"/>
      <c r="O376" s="39"/>
    </row>
    <row r="377" spans="5:15" ht="15.75" customHeight="1">
      <c r="E377" s="293"/>
      <c r="F377" s="39"/>
      <c r="G377" s="39"/>
      <c r="H377" s="39"/>
      <c r="I377" s="39"/>
      <c r="J377" s="39"/>
      <c r="K377" s="160"/>
      <c r="O377" s="39"/>
    </row>
    <row r="378" spans="5:15" ht="15.75" customHeight="1">
      <c r="E378" s="293"/>
      <c r="F378" s="39"/>
      <c r="G378" s="39"/>
      <c r="H378" s="39"/>
      <c r="I378" s="39"/>
      <c r="J378" s="39"/>
      <c r="K378" s="160"/>
      <c r="O378" s="39"/>
    </row>
    <row r="379" spans="5:15" ht="15.75" customHeight="1">
      <c r="E379" s="293"/>
      <c r="F379" s="39"/>
      <c r="G379" s="39"/>
      <c r="H379" s="39"/>
      <c r="I379" s="39"/>
      <c r="J379" s="39"/>
      <c r="K379" s="160"/>
      <c r="O379" s="39"/>
    </row>
    <row r="380" spans="5:15" ht="15.75" customHeight="1">
      <c r="E380" s="293"/>
      <c r="F380" s="39"/>
      <c r="G380" s="39"/>
      <c r="H380" s="39"/>
      <c r="I380" s="39"/>
      <c r="J380" s="39"/>
      <c r="K380" s="160"/>
      <c r="O380" s="39"/>
    </row>
    <row r="381" spans="5:15" ht="15.75" customHeight="1">
      <c r="E381" s="293"/>
      <c r="F381" s="39"/>
      <c r="G381" s="39"/>
      <c r="H381" s="39"/>
      <c r="I381" s="39"/>
      <c r="J381" s="39"/>
      <c r="K381" s="160"/>
      <c r="O381" s="39"/>
    </row>
    <row r="382" spans="5:15" ht="15.75" customHeight="1">
      <c r="E382" s="293"/>
      <c r="F382" s="39"/>
      <c r="G382" s="39"/>
      <c r="H382" s="39"/>
      <c r="I382" s="39"/>
      <c r="J382" s="39"/>
      <c r="K382" s="160"/>
      <c r="O382" s="39"/>
    </row>
    <row r="383" spans="5:15" ht="15.75" customHeight="1">
      <c r="E383" s="293"/>
      <c r="F383" s="39"/>
      <c r="G383" s="39"/>
      <c r="H383" s="39"/>
      <c r="I383" s="39"/>
      <c r="J383" s="39"/>
      <c r="K383" s="160"/>
      <c r="O383" s="39"/>
    </row>
    <row r="384" spans="5:15" ht="15.75" customHeight="1">
      <c r="E384" s="293"/>
      <c r="F384" s="39"/>
      <c r="G384" s="39"/>
      <c r="H384" s="39"/>
      <c r="I384" s="39"/>
      <c r="J384" s="39"/>
      <c r="K384" s="160"/>
      <c r="O384" s="39"/>
    </row>
    <row r="385" spans="5:15" ht="15.75" customHeight="1">
      <c r="E385" s="293"/>
      <c r="F385" s="39"/>
      <c r="G385" s="39"/>
      <c r="H385" s="39"/>
      <c r="I385" s="39"/>
      <c r="J385" s="39"/>
      <c r="K385" s="160"/>
      <c r="O385" s="39"/>
    </row>
    <row r="386" spans="5:15" ht="15.75" customHeight="1">
      <c r="E386" s="293"/>
      <c r="F386" s="39"/>
      <c r="G386" s="39"/>
      <c r="H386" s="39"/>
      <c r="I386" s="39"/>
      <c r="J386" s="39"/>
      <c r="K386" s="160"/>
      <c r="O386" s="39"/>
    </row>
    <row r="387" spans="5:15" ht="15.75" customHeight="1">
      <c r="E387" s="293"/>
      <c r="F387" s="39"/>
      <c r="G387" s="39"/>
      <c r="H387" s="39"/>
      <c r="I387" s="39"/>
      <c r="J387" s="39"/>
      <c r="K387" s="160"/>
      <c r="O387" s="39"/>
    </row>
    <row r="388" spans="5:15" ht="15.75" customHeight="1">
      <c r="E388" s="293"/>
      <c r="F388" s="39"/>
      <c r="G388" s="39"/>
      <c r="H388" s="39"/>
      <c r="I388" s="39"/>
      <c r="J388" s="39"/>
      <c r="K388" s="160"/>
      <c r="O388" s="39"/>
    </row>
    <row r="389" spans="5:15" ht="15.75" customHeight="1">
      <c r="E389" s="293"/>
      <c r="F389" s="39"/>
      <c r="G389" s="39"/>
      <c r="H389" s="39"/>
      <c r="I389" s="39"/>
      <c r="J389" s="39"/>
      <c r="K389" s="160"/>
      <c r="O389" s="39"/>
    </row>
    <row r="390" spans="5:15" ht="15.75" customHeight="1">
      <c r="E390" s="293"/>
      <c r="F390" s="39"/>
      <c r="G390" s="39"/>
      <c r="H390" s="39"/>
      <c r="I390" s="39"/>
      <c r="J390" s="39"/>
      <c r="K390" s="160"/>
      <c r="O390" s="39"/>
    </row>
    <row r="391" spans="5:15" ht="15.75" customHeight="1">
      <c r="E391" s="293"/>
      <c r="F391" s="39"/>
      <c r="G391" s="39"/>
      <c r="H391" s="39"/>
      <c r="I391" s="39"/>
      <c r="J391" s="39"/>
      <c r="K391" s="160"/>
      <c r="O391" s="39"/>
    </row>
    <row r="392" spans="5:15" ht="15.75" customHeight="1">
      <c r="E392" s="293"/>
      <c r="F392" s="39"/>
      <c r="G392" s="39"/>
      <c r="H392" s="39"/>
      <c r="I392" s="39"/>
      <c r="J392" s="39"/>
      <c r="K392" s="160"/>
      <c r="O392" s="39"/>
    </row>
    <row r="393" spans="5:15" ht="15.75" customHeight="1">
      <c r="E393" s="293"/>
      <c r="F393" s="39"/>
      <c r="G393" s="39"/>
      <c r="H393" s="39"/>
      <c r="I393" s="39"/>
      <c r="J393" s="39"/>
      <c r="K393" s="160"/>
      <c r="O393" s="39"/>
    </row>
    <row r="394" spans="5:15" ht="15.75" customHeight="1">
      <c r="E394" s="293"/>
      <c r="F394" s="39"/>
      <c r="G394" s="39"/>
      <c r="H394" s="39"/>
      <c r="I394" s="39"/>
      <c r="J394" s="39"/>
      <c r="K394" s="160"/>
      <c r="O394" s="39"/>
    </row>
    <row r="395" spans="5:15" ht="15.75" customHeight="1">
      <c r="E395" s="293"/>
      <c r="F395" s="39"/>
      <c r="G395" s="39"/>
      <c r="H395" s="39"/>
      <c r="I395" s="39"/>
      <c r="J395" s="39"/>
      <c r="K395" s="160"/>
      <c r="O395" s="39"/>
    </row>
    <row r="396" spans="5:15" ht="15.75" customHeight="1">
      <c r="E396" s="293"/>
      <c r="F396" s="39"/>
      <c r="G396" s="39"/>
      <c r="H396" s="39"/>
      <c r="I396" s="39"/>
      <c r="J396" s="39"/>
      <c r="K396" s="160"/>
      <c r="O396" s="39"/>
    </row>
    <row r="397" spans="5:15" ht="15.75" customHeight="1">
      <c r="E397" s="293"/>
      <c r="F397" s="39"/>
      <c r="G397" s="39"/>
      <c r="H397" s="39"/>
      <c r="I397" s="39"/>
      <c r="J397" s="39"/>
      <c r="K397" s="160"/>
      <c r="O397" s="39"/>
    </row>
    <row r="398" spans="5:15" ht="15.75" customHeight="1">
      <c r="E398" s="293"/>
      <c r="F398" s="39"/>
      <c r="G398" s="39"/>
      <c r="H398" s="39"/>
      <c r="I398" s="39"/>
      <c r="J398" s="39"/>
      <c r="K398" s="160"/>
      <c r="O398" s="39"/>
    </row>
    <row r="399" spans="5:15" ht="15.75" customHeight="1">
      <c r="E399" s="293"/>
      <c r="F399" s="39"/>
      <c r="G399" s="39"/>
      <c r="H399" s="39"/>
      <c r="I399" s="39"/>
      <c r="J399" s="39"/>
      <c r="K399" s="160"/>
      <c r="O399" s="39"/>
    </row>
    <row r="400" spans="5:15" ht="15.75" customHeight="1">
      <c r="E400" s="293"/>
      <c r="F400" s="39"/>
      <c r="G400" s="39"/>
      <c r="H400" s="39"/>
      <c r="I400" s="39"/>
      <c r="J400" s="39"/>
      <c r="K400" s="160"/>
      <c r="O400" s="39"/>
    </row>
    <row r="401" spans="5:15" ht="15.75" customHeight="1">
      <c r="E401" s="293"/>
      <c r="F401" s="39"/>
      <c r="G401" s="39"/>
      <c r="H401" s="39"/>
      <c r="I401" s="39"/>
      <c r="J401" s="39"/>
      <c r="K401" s="160"/>
      <c r="O401" s="39"/>
    </row>
    <row r="402" spans="5:15" ht="15.75" customHeight="1">
      <c r="E402" s="293"/>
      <c r="F402" s="39"/>
      <c r="G402" s="39"/>
      <c r="H402" s="39"/>
      <c r="I402" s="39"/>
      <c r="J402" s="39"/>
      <c r="K402" s="160"/>
      <c r="O402" s="39"/>
    </row>
    <row r="403" spans="5:15" ht="15.75" customHeight="1">
      <c r="E403" s="293"/>
      <c r="F403" s="39"/>
      <c r="G403" s="39"/>
      <c r="H403" s="39"/>
      <c r="I403" s="39"/>
      <c r="J403" s="39"/>
      <c r="K403" s="160"/>
      <c r="O403" s="39"/>
    </row>
    <row r="404" spans="5:15" ht="15.75" customHeight="1">
      <c r="E404" s="293"/>
      <c r="F404" s="39"/>
      <c r="G404" s="39"/>
      <c r="H404" s="39"/>
      <c r="I404" s="39"/>
      <c r="J404" s="39"/>
      <c r="K404" s="160"/>
      <c r="O404" s="39"/>
    </row>
    <row r="405" spans="5:15" ht="15.75" customHeight="1">
      <c r="E405" s="293"/>
      <c r="F405" s="39"/>
      <c r="G405" s="39"/>
      <c r="H405" s="39"/>
      <c r="I405" s="39"/>
      <c r="J405" s="39"/>
      <c r="K405" s="160"/>
      <c r="O405" s="39"/>
    </row>
    <row r="406" spans="5:15" ht="15.75" customHeight="1">
      <c r="E406" s="293"/>
      <c r="F406" s="39"/>
      <c r="G406" s="39"/>
      <c r="H406" s="39"/>
      <c r="I406" s="39"/>
      <c r="J406" s="39"/>
      <c r="K406" s="160"/>
      <c r="O406" s="39"/>
    </row>
    <row r="407" spans="5:15" ht="15.75" customHeight="1">
      <c r="E407" s="293"/>
      <c r="F407" s="39"/>
      <c r="G407" s="39"/>
      <c r="H407" s="39"/>
      <c r="I407" s="39"/>
      <c r="J407" s="39"/>
      <c r="K407" s="160"/>
      <c r="O407" s="39"/>
    </row>
    <row r="408" spans="5:15" ht="15.75" customHeight="1">
      <c r="E408" s="293"/>
      <c r="F408" s="39"/>
      <c r="G408" s="39"/>
      <c r="H408" s="39"/>
      <c r="I408" s="39"/>
      <c r="J408" s="39"/>
      <c r="K408" s="160"/>
      <c r="O408" s="39"/>
    </row>
    <row r="409" spans="5:15" ht="15.75" customHeight="1">
      <c r="E409" s="293"/>
      <c r="F409" s="39"/>
      <c r="G409" s="39"/>
      <c r="H409" s="39"/>
      <c r="I409" s="39"/>
      <c r="J409" s="39"/>
      <c r="K409" s="160"/>
      <c r="O409" s="39"/>
    </row>
    <row r="410" spans="5:15" ht="15.75" customHeight="1">
      <c r="E410" s="293"/>
      <c r="F410" s="39"/>
      <c r="G410" s="39"/>
      <c r="H410" s="39"/>
      <c r="I410" s="39"/>
      <c r="J410" s="39"/>
      <c r="K410" s="160"/>
      <c r="O410" s="39"/>
    </row>
    <row r="411" spans="5:15" ht="15.75" customHeight="1">
      <c r="E411" s="293"/>
      <c r="F411" s="39"/>
      <c r="G411" s="39"/>
      <c r="H411" s="39"/>
      <c r="I411" s="39"/>
      <c r="J411" s="39"/>
      <c r="K411" s="160"/>
      <c r="O411" s="39"/>
    </row>
    <row r="412" spans="5:15" ht="15.75" customHeight="1">
      <c r="E412" s="293"/>
      <c r="F412" s="39"/>
      <c r="G412" s="39"/>
      <c r="H412" s="39"/>
      <c r="I412" s="39"/>
      <c r="J412" s="39"/>
      <c r="K412" s="160"/>
      <c r="O412" s="39"/>
    </row>
    <row r="413" spans="5:15" ht="15.75" customHeight="1">
      <c r="E413" s="293"/>
      <c r="F413" s="39"/>
      <c r="G413" s="39"/>
      <c r="H413" s="39"/>
      <c r="I413" s="39"/>
      <c r="J413" s="39"/>
      <c r="K413" s="160"/>
      <c r="O413" s="39"/>
    </row>
    <row r="414" spans="5:15" ht="15.75" customHeight="1">
      <c r="E414" s="293"/>
      <c r="F414" s="39"/>
      <c r="G414" s="39"/>
      <c r="H414" s="39"/>
      <c r="I414" s="39"/>
      <c r="J414" s="39"/>
      <c r="K414" s="160"/>
      <c r="O414" s="39"/>
    </row>
    <row r="415" spans="5:15" ht="15.75" customHeight="1">
      <c r="E415" s="293"/>
      <c r="F415" s="39"/>
      <c r="G415" s="39"/>
      <c r="H415" s="39"/>
      <c r="I415" s="39"/>
      <c r="J415" s="39"/>
      <c r="K415" s="160"/>
      <c r="O415" s="39"/>
    </row>
    <row r="416" spans="5:15" ht="15.75" customHeight="1">
      <c r="E416" s="293"/>
      <c r="F416" s="39"/>
      <c r="G416" s="39"/>
      <c r="H416" s="39"/>
      <c r="I416" s="39"/>
      <c r="J416" s="39"/>
      <c r="K416" s="160"/>
      <c r="O416" s="39"/>
    </row>
    <row r="417" spans="5:15" ht="15.75" customHeight="1">
      <c r="E417" s="293"/>
      <c r="F417" s="39"/>
      <c r="G417" s="39"/>
      <c r="H417" s="39"/>
      <c r="I417" s="39"/>
      <c r="J417" s="39"/>
      <c r="K417" s="160"/>
      <c r="O417" s="39"/>
    </row>
    <row r="418" spans="5:15" ht="15.75" customHeight="1">
      <c r="E418" s="293"/>
      <c r="F418" s="39"/>
      <c r="G418" s="39"/>
      <c r="H418" s="39"/>
      <c r="I418" s="39"/>
      <c r="J418" s="39"/>
      <c r="K418" s="160"/>
      <c r="O418" s="39"/>
    </row>
    <row r="419" spans="5:15" ht="15.75" customHeight="1">
      <c r="E419" s="293"/>
      <c r="F419" s="39"/>
      <c r="G419" s="39"/>
      <c r="H419" s="39"/>
      <c r="I419" s="39"/>
      <c r="J419" s="39"/>
      <c r="K419" s="160"/>
      <c r="O419" s="39"/>
    </row>
    <row r="420" spans="5:15" ht="15.75" customHeight="1">
      <c r="E420" s="293"/>
      <c r="F420" s="39"/>
      <c r="G420" s="39"/>
      <c r="H420" s="39"/>
      <c r="I420" s="39"/>
      <c r="J420" s="39"/>
      <c r="K420" s="160"/>
      <c r="O420" s="39"/>
    </row>
    <row r="421" spans="5:15" ht="15.75" customHeight="1">
      <c r="E421" s="293"/>
      <c r="F421" s="39"/>
      <c r="G421" s="39"/>
      <c r="H421" s="39"/>
      <c r="I421" s="39"/>
      <c r="J421" s="39"/>
      <c r="K421" s="160"/>
      <c r="O421" s="39"/>
    </row>
    <row r="422" spans="5:15" ht="15.75" customHeight="1">
      <c r="E422" s="293"/>
      <c r="F422" s="39"/>
      <c r="G422" s="39"/>
      <c r="H422" s="39"/>
      <c r="I422" s="39"/>
      <c r="J422" s="39"/>
      <c r="K422" s="160"/>
      <c r="O422" s="39"/>
    </row>
    <row r="423" spans="5:15" ht="15.75" customHeight="1">
      <c r="E423" s="293"/>
      <c r="F423" s="39"/>
      <c r="G423" s="39"/>
      <c r="H423" s="39"/>
      <c r="I423" s="39"/>
      <c r="J423" s="39"/>
      <c r="K423" s="160"/>
      <c r="O423" s="39"/>
    </row>
    <row r="424" spans="5:15" ht="15.75" customHeight="1">
      <c r="E424" s="293"/>
      <c r="F424" s="39"/>
      <c r="G424" s="39"/>
      <c r="H424" s="39"/>
      <c r="I424" s="39"/>
      <c r="J424" s="39"/>
      <c r="K424" s="160"/>
      <c r="O424" s="39"/>
    </row>
    <row r="425" spans="5:15" ht="15.75" customHeight="1">
      <c r="E425" s="293"/>
      <c r="F425" s="39"/>
      <c r="G425" s="39"/>
      <c r="H425" s="39"/>
      <c r="I425" s="39"/>
      <c r="J425" s="39"/>
      <c r="K425" s="160"/>
      <c r="O425" s="39"/>
    </row>
    <row r="426" spans="5:15" ht="15.75" customHeight="1">
      <c r="E426" s="293"/>
      <c r="F426" s="39"/>
      <c r="G426" s="39"/>
      <c r="H426" s="39"/>
      <c r="I426" s="39"/>
      <c r="J426" s="39"/>
      <c r="K426" s="160"/>
      <c r="O426" s="39"/>
    </row>
    <row r="427" spans="5:15" ht="15.75" customHeight="1">
      <c r="E427" s="293"/>
      <c r="F427" s="39"/>
      <c r="G427" s="39"/>
      <c r="H427" s="39"/>
      <c r="I427" s="39"/>
      <c r="J427" s="39"/>
      <c r="K427" s="160"/>
      <c r="O427" s="39"/>
    </row>
    <row r="428" spans="5:15" ht="15.75" customHeight="1">
      <c r="E428" s="293"/>
      <c r="F428" s="39"/>
      <c r="G428" s="39"/>
      <c r="H428" s="39"/>
      <c r="I428" s="39"/>
      <c r="J428" s="39"/>
      <c r="K428" s="160"/>
      <c r="O428" s="39"/>
    </row>
    <row r="429" spans="5:15" ht="15.75" customHeight="1">
      <c r="E429" s="293"/>
      <c r="F429" s="39"/>
      <c r="G429" s="39"/>
      <c r="H429" s="39"/>
      <c r="I429" s="39"/>
      <c r="J429" s="39"/>
      <c r="K429" s="160"/>
      <c r="O429" s="39"/>
    </row>
    <row r="430" spans="5:15" ht="15.75" customHeight="1">
      <c r="E430" s="293"/>
      <c r="F430" s="39"/>
      <c r="G430" s="39"/>
      <c r="H430" s="39"/>
      <c r="I430" s="39"/>
      <c r="J430" s="39"/>
      <c r="K430" s="160"/>
      <c r="O430" s="39"/>
    </row>
    <row r="431" spans="5:15" ht="15.75" customHeight="1">
      <c r="E431" s="293"/>
      <c r="F431" s="39"/>
      <c r="G431" s="39"/>
      <c r="H431" s="39"/>
      <c r="I431" s="39"/>
      <c r="J431" s="39"/>
      <c r="K431" s="160"/>
      <c r="O431" s="39"/>
    </row>
    <row r="432" spans="5:15" ht="15.75" customHeight="1">
      <c r="E432" s="293"/>
      <c r="F432" s="39"/>
      <c r="G432" s="39"/>
      <c r="H432" s="39"/>
      <c r="I432" s="39"/>
      <c r="J432" s="39"/>
      <c r="K432" s="160"/>
      <c r="O432" s="39"/>
    </row>
    <row r="433" spans="5:15" ht="15.75" customHeight="1">
      <c r="E433" s="293"/>
      <c r="F433" s="39"/>
      <c r="G433" s="39"/>
      <c r="H433" s="39"/>
      <c r="I433" s="39"/>
      <c r="J433" s="39"/>
      <c r="K433" s="160"/>
      <c r="O433" s="39"/>
    </row>
    <row r="434" spans="5:15" ht="15.75" customHeight="1">
      <c r="E434" s="293"/>
      <c r="F434" s="39"/>
      <c r="G434" s="39"/>
      <c r="H434" s="39"/>
      <c r="I434" s="39"/>
      <c r="J434" s="39"/>
      <c r="K434" s="160"/>
      <c r="O434" s="39"/>
    </row>
    <row r="435" spans="5:15" ht="15.75" customHeight="1">
      <c r="E435" s="293"/>
      <c r="F435" s="39"/>
      <c r="G435" s="39"/>
      <c r="H435" s="39"/>
      <c r="I435" s="39"/>
      <c r="J435" s="39"/>
      <c r="K435" s="160"/>
      <c r="O435" s="39"/>
    </row>
    <row r="436" spans="5:15" ht="15.75" customHeight="1">
      <c r="E436" s="293"/>
      <c r="F436" s="39"/>
      <c r="G436" s="39"/>
      <c r="H436" s="39"/>
      <c r="I436" s="39"/>
      <c r="J436" s="39"/>
      <c r="K436" s="160"/>
      <c r="O436" s="39"/>
    </row>
    <row r="437" spans="5:15" ht="15.75" customHeight="1">
      <c r="E437" s="293"/>
      <c r="F437" s="39"/>
      <c r="G437" s="39"/>
      <c r="H437" s="39"/>
      <c r="I437" s="39"/>
      <c r="J437" s="39"/>
      <c r="K437" s="160"/>
      <c r="O437" s="39"/>
    </row>
    <row r="438" spans="5:15" ht="15.75" customHeight="1">
      <c r="E438" s="293"/>
      <c r="F438" s="39"/>
      <c r="G438" s="39"/>
      <c r="H438" s="39"/>
      <c r="I438" s="39"/>
      <c r="J438" s="39"/>
      <c r="K438" s="160"/>
      <c r="O438" s="39"/>
    </row>
    <row r="439" spans="5:15" ht="15.75" customHeight="1">
      <c r="E439" s="293"/>
      <c r="F439" s="39"/>
      <c r="G439" s="39"/>
      <c r="H439" s="39"/>
      <c r="I439" s="39"/>
      <c r="J439" s="39"/>
      <c r="K439" s="160"/>
      <c r="O439" s="39"/>
    </row>
    <row r="440" spans="5:15" ht="15.75" customHeight="1">
      <c r="E440" s="293"/>
      <c r="F440" s="39"/>
      <c r="G440" s="39"/>
      <c r="H440" s="39"/>
      <c r="I440" s="39"/>
      <c r="J440" s="39"/>
      <c r="K440" s="160"/>
      <c r="O440" s="39"/>
    </row>
    <row r="441" spans="5:15" ht="15.75" customHeight="1">
      <c r="E441" s="293"/>
      <c r="F441" s="39"/>
      <c r="G441" s="39"/>
      <c r="H441" s="39"/>
      <c r="I441" s="39"/>
      <c r="J441" s="39"/>
      <c r="K441" s="160"/>
      <c r="O441" s="39"/>
    </row>
    <row r="442" spans="5:15" ht="15.75" customHeight="1">
      <c r="E442" s="293"/>
      <c r="F442" s="39"/>
      <c r="G442" s="39"/>
      <c r="H442" s="39"/>
      <c r="I442" s="39"/>
      <c r="J442" s="39"/>
      <c r="K442" s="160"/>
      <c r="O442" s="39"/>
    </row>
    <row r="443" spans="5:15" ht="15.75" customHeight="1">
      <c r="E443" s="293"/>
      <c r="F443" s="39"/>
      <c r="G443" s="39"/>
      <c r="H443" s="39"/>
      <c r="I443" s="39"/>
      <c r="J443" s="39"/>
      <c r="K443" s="160"/>
      <c r="O443" s="39"/>
    </row>
    <row r="444" spans="5:15" ht="15.75" customHeight="1">
      <c r="E444" s="293"/>
      <c r="F444" s="39"/>
      <c r="G444" s="39"/>
      <c r="H444" s="39"/>
      <c r="I444" s="39"/>
      <c r="J444" s="39"/>
      <c r="K444" s="160"/>
      <c r="O444" s="39"/>
    </row>
    <row r="445" spans="5:15" ht="15.75" customHeight="1">
      <c r="E445" s="293"/>
      <c r="F445" s="39"/>
      <c r="G445" s="39"/>
      <c r="H445" s="39"/>
      <c r="I445" s="39"/>
      <c r="J445" s="39"/>
      <c r="K445" s="160"/>
      <c r="O445" s="39"/>
    </row>
    <row r="446" spans="5:15" ht="15.75" customHeight="1">
      <c r="E446" s="293"/>
      <c r="F446" s="39"/>
      <c r="G446" s="39"/>
      <c r="H446" s="39"/>
      <c r="I446" s="39"/>
      <c r="J446" s="39"/>
      <c r="K446" s="160"/>
      <c r="O446" s="39"/>
    </row>
    <row r="447" spans="5:15" ht="15.75" customHeight="1">
      <c r="E447" s="293"/>
      <c r="F447" s="39"/>
      <c r="G447" s="39"/>
      <c r="H447" s="39"/>
      <c r="I447" s="39"/>
      <c r="J447" s="39"/>
      <c r="K447" s="160"/>
      <c r="O447" s="39"/>
    </row>
    <row r="448" spans="5:15" ht="15.75" customHeight="1">
      <c r="E448" s="293"/>
      <c r="F448" s="39"/>
      <c r="G448" s="39"/>
      <c r="H448" s="39"/>
      <c r="I448" s="39"/>
      <c r="J448" s="39"/>
      <c r="K448" s="160"/>
      <c r="O448" s="39"/>
    </row>
    <row r="449" spans="5:15" ht="15.75" customHeight="1">
      <c r="E449" s="293"/>
      <c r="F449" s="39"/>
      <c r="G449" s="39"/>
      <c r="H449" s="39"/>
      <c r="I449" s="39"/>
      <c r="J449" s="39"/>
      <c r="K449" s="160"/>
      <c r="O449" s="39"/>
    </row>
    <row r="450" spans="5:15" ht="15.75" customHeight="1">
      <c r="E450" s="293"/>
      <c r="F450" s="39"/>
      <c r="G450" s="39"/>
      <c r="H450" s="39"/>
      <c r="I450" s="39"/>
      <c r="J450" s="39"/>
      <c r="K450" s="160"/>
      <c r="O450" s="39"/>
    </row>
    <row r="451" spans="5:15" ht="15.75" customHeight="1">
      <c r="E451" s="293"/>
      <c r="F451" s="39"/>
      <c r="G451" s="39"/>
      <c r="H451" s="39"/>
      <c r="I451" s="39"/>
      <c r="J451" s="39"/>
      <c r="K451" s="160"/>
      <c r="O451" s="39"/>
    </row>
    <row r="452" spans="5:15" ht="15.75" customHeight="1">
      <c r="E452" s="293"/>
      <c r="F452" s="39"/>
      <c r="G452" s="39"/>
      <c r="H452" s="39"/>
      <c r="I452" s="39"/>
      <c r="J452" s="39"/>
      <c r="K452" s="160"/>
      <c r="O452" s="39"/>
    </row>
    <row r="453" spans="5:15" ht="15.75" customHeight="1">
      <c r="E453" s="293"/>
      <c r="F453" s="39"/>
      <c r="G453" s="39"/>
      <c r="H453" s="39"/>
      <c r="I453" s="39"/>
      <c r="J453" s="39"/>
      <c r="K453" s="160"/>
      <c r="O453" s="39"/>
    </row>
    <row r="454" spans="5:15" ht="15.75" customHeight="1">
      <c r="E454" s="293"/>
      <c r="F454" s="39"/>
      <c r="G454" s="39"/>
      <c r="H454" s="39"/>
      <c r="I454" s="39"/>
      <c r="J454" s="39"/>
      <c r="K454" s="160"/>
      <c r="O454" s="39"/>
    </row>
    <row r="455" spans="5:15" ht="15.75" customHeight="1">
      <c r="E455" s="293"/>
      <c r="F455" s="39"/>
      <c r="G455" s="39"/>
      <c r="H455" s="39"/>
      <c r="I455" s="39"/>
      <c r="J455" s="39"/>
      <c r="K455" s="160"/>
      <c r="O455" s="39"/>
    </row>
    <row r="456" spans="5:15" ht="15.75" customHeight="1">
      <c r="E456" s="293"/>
      <c r="F456" s="39"/>
      <c r="G456" s="39"/>
      <c r="H456" s="39"/>
      <c r="I456" s="39"/>
      <c r="J456" s="39"/>
      <c r="K456" s="160"/>
      <c r="O456" s="39"/>
    </row>
    <row r="457" spans="5:15" ht="15.75" customHeight="1">
      <c r="E457" s="293"/>
      <c r="F457" s="39"/>
      <c r="G457" s="39"/>
      <c r="H457" s="39"/>
      <c r="I457" s="39"/>
      <c r="J457" s="39"/>
      <c r="K457" s="160"/>
      <c r="O457" s="39"/>
    </row>
    <row r="458" spans="5:15" ht="15.75" customHeight="1">
      <c r="E458" s="293"/>
      <c r="F458" s="39"/>
      <c r="G458" s="39"/>
      <c r="H458" s="39"/>
      <c r="I458" s="39"/>
      <c r="J458" s="39"/>
      <c r="K458" s="160"/>
      <c r="O458" s="39"/>
    </row>
    <row r="459" spans="5:15" ht="15.75" customHeight="1">
      <c r="E459" s="293"/>
      <c r="F459" s="39"/>
      <c r="G459" s="39"/>
      <c r="H459" s="39"/>
      <c r="I459" s="39"/>
      <c r="J459" s="39"/>
      <c r="K459" s="160"/>
      <c r="O459" s="39"/>
    </row>
    <row r="460" spans="5:15" ht="15.75" customHeight="1">
      <c r="E460" s="293"/>
      <c r="F460" s="39"/>
      <c r="G460" s="39"/>
      <c r="H460" s="39"/>
      <c r="I460" s="39"/>
      <c r="J460" s="39"/>
      <c r="K460" s="160"/>
      <c r="O460" s="39"/>
    </row>
    <row r="461" spans="5:15" ht="15.75" customHeight="1">
      <c r="E461" s="293"/>
      <c r="F461" s="39"/>
      <c r="G461" s="39"/>
      <c r="H461" s="39"/>
      <c r="I461" s="39"/>
      <c r="J461" s="39"/>
      <c r="K461" s="160"/>
      <c r="O461" s="39"/>
    </row>
    <row r="462" spans="5:15" ht="15.75" customHeight="1">
      <c r="E462" s="293"/>
      <c r="F462" s="39"/>
      <c r="G462" s="39"/>
      <c r="H462" s="39"/>
      <c r="I462" s="39"/>
      <c r="J462" s="39"/>
      <c r="K462" s="160"/>
      <c r="O462" s="39"/>
    </row>
    <row r="463" spans="5:15" ht="15.75" customHeight="1">
      <c r="E463" s="293"/>
      <c r="F463" s="39"/>
      <c r="G463" s="39"/>
      <c r="H463" s="39"/>
      <c r="I463" s="39"/>
      <c r="J463" s="39"/>
      <c r="K463" s="160"/>
      <c r="O463" s="39"/>
    </row>
    <row r="464" spans="5:15" ht="15.75" customHeight="1">
      <c r="E464" s="293"/>
      <c r="F464" s="39"/>
      <c r="G464" s="39"/>
      <c r="H464" s="39"/>
      <c r="I464" s="39"/>
      <c r="J464" s="39"/>
      <c r="K464" s="160"/>
      <c r="O464" s="39"/>
    </row>
    <row r="465" spans="5:15" ht="15.75" customHeight="1">
      <c r="E465" s="293"/>
      <c r="F465" s="39"/>
      <c r="G465" s="39"/>
      <c r="H465" s="39"/>
      <c r="I465" s="39"/>
      <c r="J465" s="39"/>
      <c r="K465" s="160"/>
      <c r="O465" s="39"/>
    </row>
    <row r="466" spans="5:15" ht="15.75" customHeight="1">
      <c r="E466" s="293"/>
      <c r="F466" s="39"/>
      <c r="G466" s="39"/>
      <c r="H466" s="39"/>
      <c r="I466" s="39"/>
      <c r="J466" s="39"/>
      <c r="K466" s="160"/>
      <c r="O466" s="39"/>
    </row>
    <row r="467" spans="5:15" ht="15.75" customHeight="1">
      <c r="E467" s="293"/>
      <c r="F467" s="39"/>
      <c r="G467" s="39"/>
      <c r="H467" s="39"/>
      <c r="I467" s="39"/>
      <c r="J467" s="39"/>
      <c r="K467" s="160"/>
      <c r="O467" s="39"/>
    </row>
    <row r="468" spans="5:15" ht="15.75" customHeight="1">
      <c r="E468" s="293"/>
      <c r="F468" s="39"/>
      <c r="G468" s="39"/>
      <c r="H468" s="39"/>
      <c r="I468" s="39"/>
      <c r="J468" s="39"/>
      <c r="K468" s="160"/>
      <c r="O468" s="39"/>
    </row>
    <row r="469" spans="5:15" ht="15.75" customHeight="1">
      <c r="E469" s="293"/>
      <c r="F469" s="39"/>
      <c r="G469" s="39"/>
      <c r="H469" s="39"/>
      <c r="I469" s="39"/>
      <c r="J469" s="39"/>
      <c r="K469" s="160"/>
      <c r="O469" s="39"/>
    </row>
    <row r="470" spans="5:15" ht="15.75" customHeight="1">
      <c r="E470" s="293"/>
      <c r="F470" s="39"/>
      <c r="G470" s="39"/>
      <c r="H470" s="39"/>
      <c r="I470" s="39"/>
      <c r="J470" s="39"/>
      <c r="K470" s="160"/>
      <c r="O470" s="39"/>
    </row>
    <row r="471" spans="5:15" ht="15.75" customHeight="1">
      <c r="E471" s="293"/>
      <c r="F471" s="39"/>
      <c r="G471" s="39"/>
      <c r="H471" s="39"/>
      <c r="I471" s="39"/>
      <c r="J471" s="39"/>
      <c r="K471" s="160"/>
      <c r="O471" s="39"/>
    </row>
    <row r="472" spans="5:15" ht="15.75" customHeight="1">
      <c r="E472" s="293"/>
      <c r="F472" s="39"/>
      <c r="G472" s="39"/>
      <c r="H472" s="39"/>
      <c r="I472" s="39"/>
      <c r="J472" s="39"/>
      <c r="K472" s="160"/>
      <c r="O472" s="39"/>
    </row>
    <row r="473" spans="5:15" ht="15.75" customHeight="1">
      <c r="E473" s="293"/>
      <c r="F473" s="39"/>
      <c r="G473" s="39"/>
      <c r="H473" s="39"/>
      <c r="I473" s="39"/>
      <c r="J473" s="39"/>
      <c r="K473" s="160"/>
      <c r="O473" s="39"/>
    </row>
    <row r="474" spans="5:15" ht="15.75" customHeight="1">
      <c r="E474" s="293"/>
      <c r="F474" s="39"/>
      <c r="G474" s="39"/>
      <c r="H474" s="39"/>
      <c r="I474" s="39"/>
      <c r="J474" s="39"/>
      <c r="K474" s="160"/>
      <c r="O474" s="39"/>
    </row>
    <row r="475" spans="5:15" ht="15.75" customHeight="1">
      <c r="E475" s="293"/>
      <c r="F475" s="39"/>
      <c r="G475" s="39"/>
      <c r="H475" s="39"/>
      <c r="I475" s="39"/>
      <c r="J475" s="39"/>
      <c r="K475" s="160"/>
      <c r="O475" s="39"/>
    </row>
    <row r="476" spans="5:15" ht="15.75" customHeight="1">
      <c r="E476" s="293"/>
      <c r="F476" s="39"/>
      <c r="G476" s="39"/>
      <c r="H476" s="39"/>
      <c r="I476" s="39"/>
      <c r="J476" s="39"/>
      <c r="K476" s="160"/>
      <c r="O476" s="39"/>
    </row>
    <row r="477" spans="5:15" ht="15.75" customHeight="1">
      <c r="E477" s="293"/>
      <c r="F477" s="39"/>
      <c r="G477" s="39"/>
      <c r="H477" s="39"/>
      <c r="I477" s="39"/>
      <c r="J477" s="39"/>
      <c r="K477" s="160"/>
      <c r="O477" s="39"/>
    </row>
    <row r="478" spans="5:15" ht="15.75" customHeight="1">
      <c r="E478" s="293"/>
      <c r="F478" s="39"/>
      <c r="G478" s="39"/>
      <c r="H478" s="39"/>
      <c r="I478" s="39"/>
      <c r="J478" s="39"/>
      <c r="K478" s="160"/>
      <c r="O478" s="39"/>
    </row>
    <row r="479" spans="5:15" ht="15.75" customHeight="1">
      <c r="E479" s="293"/>
      <c r="F479" s="39"/>
      <c r="G479" s="39"/>
      <c r="H479" s="39"/>
      <c r="I479" s="39"/>
      <c r="J479" s="39"/>
      <c r="K479" s="160"/>
      <c r="O479" s="39"/>
    </row>
    <row r="480" spans="5:15" ht="15.75" customHeight="1">
      <c r="E480" s="293"/>
      <c r="F480" s="39"/>
      <c r="G480" s="39"/>
      <c r="H480" s="39"/>
      <c r="I480" s="39"/>
      <c r="J480" s="39"/>
      <c r="K480" s="160"/>
      <c r="O480" s="39"/>
    </row>
    <row r="481" spans="5:15" ht="15.75" customHeight="1">
      <c r="E481" s="293"/>
      <c r="F481" s="39"/>
      <c r="G481" s="39"/>
      <c r="H481" s="39"/>
      <c r="I481" s="39"/>
      <c r="J481" s="39"/>
      <c r="K481" s="160"/>
      <c r="O481" s="39"/>
    </row>
    <row r="482" spans="5:15" ht="15.75" customHeight="1">
      <c r="E482" s="293"/>
      <c r="F482" s="39"/>
      <c r="G482" s="39"/>
      <c r="H482" s="39"/>
      <c r="I482" s="39"/>
      <c r="J482" s="39"/>
      <c r="K482" s="160"/>
      <c r="O482" s="39"/>
    </row>
    <row r="483" spans="5:15" ht="15.75" customHeight="1">
      <c r="E483" s="293"/>
      <c r="F483" s="39"/>
      <c r="G483" s="39"/>
      <c r="H483" s="39"/>
      <c r="I483" s="39"/>
      <c r="J483" s="39"/>
      <c r="K483" s="160"/>
      <c r="O483" s="39"/>
    </row>
    <row r="484" spans="5:15" ht="15.75" customHeight="1">
      <c r="E484" s="293"/>
      <c r="F484" s="39"/>
      <c r="G484" s="39"/>
      <c r="H484" s="39"/>
      <c r="I484" s="39"/>
      <c r="J484" s="39"/>
      <c r="K484" s="160"/>
      <c r="O484" s="39"/>
    </row>
    <row r="485" spans="5:15" ht="15.75" customHeight="1">
      <c r="E485" s="293"/>
      <c r="F485" s="39"/>
      <c r="G485" s="39"/>
      <c r="H485" s="39"/>
      <c r="I485" s="39"/>
      <c r="J485" s="39"/>
      <c r="K485" s="160"/>
      <c r="O485" s="39"/>
    </row>
    <row r="486" spans="5:15" ht="15.75" customHeight="1">
      <c r="E486" s="293"/>
      <c r="F486" s="39"/>
      <c r="G486" s="39"/>
      <c r="H486" s="39"/>
      <c r="I486" s="39"/>
      <c r="J486" s="39"/>
      <c r="K486" s="160"/>
      <c r="O486" s="39"/>
    </row>
    <row r="487" spans="5:15" ht="15.75" customHeight="1">
      <c r="E487" s="293"/>
      <c r="F487" s="39"/>
      <c r="G487" s="39"/>
      <c r="H487" s="39"/>
      <c r="I487" s="39"/>
      <c r="J487" s="39"/>
      <c r="K487" s="160"/>
      <c r="O487" s="39"/>
    </row>
    <row r="488" spans="5:15" ht="15.75" customHeight="1">
      <c r="E488" s="293"/>
      <c r="F488" s="39"/>
      <c r="G488" s="39"/>
      <c r="H488" s="39"/>
      <c r="I488" s="39"/>
      <c r="J488" s="39"/>
      <c r="K488" s="160"/>
      <c r="O488" s="39"/>
    </row>
    <row r="489" spans="5:15" ht="15.75" customHeight="1">
      <c r="E489" s="293"/>
      <c r="F489" s="39"/>
      <c r="G489" s="39"/>
      <c r="H489" s="39"/>
      <c r="I489" s="39"/>
      <c r="J489" s="39"/>
      <c r="K489" s="160"/>
      <c r="O489" s="39"/>
    </row>
    <row r="490" spans="5:15" ht="15.75" customHeight="1">
      <c r="E490" s="293"/>
      <c r="F490" s="39"/>
      <c r="G490" s="39"/>
      <c r="H490" s="39"/>
      <c r="I490" s="39"/>
      <c r="J490" s="39"/>
      <c r="K490" s="160"/>
      <c r="O490" s="39"/>
    </row>
    <row r="491" spans="5:15" ht="15.75" customHeight="1">
      <c r="E491" s="293"/>
      <c r="F491" s="39"/>
      <c r="G491" s="39"/>
      <c r="H491" s="39"/>
      <c r="I491" s="39"/>
      <c r="J491" s="39"/>
      <c r="K491" s="160"/>
      <c r="O491" s="39"/>
    </row>
    <row r="492" spans="5:15" ht="15.75" customHeight="1">
      <c r="E492" s="293"/>
      <c r="F492" s="39"/>
      <c r="G492" s="39"/>
      <c r="H492" s="39"/>
      <c r="I492" s="39"/>
      <c r="J492" s="39"/>
      <c r="K492" s="160"/>
      <c r="O492" s="39"/>
    </row>
    <row r="493" spans="5:15" ht="15.75" customHeight="1">
      <c r="E493" s="293"/>
      <c r="F493" s="39"/>
      <c r="G493" s="39"/>
      <c r="H493" s="39"/>
      <c r="I493" s="39"/>
      <c r="J493" s="39"/>
      <c r="K493" s="160"/>
      <c r="O493" s="39"/>
    </row>
    <row r="494" spans="5:15" ht="15.75" customHeight="1">
      <c r="E494" s="293"/>
      <c r="F494" s="39"/>
      <c r="G494" s="39"/>
      <c r="H494" s="39"/>
      <c r="I494" s="39"/>
      <c r="J494" s="39"/>
      <c r="K494" s="160"/>
      <c r="O494" s="39"/>
    </row>
    <row r="495" spans="5:15" ht="15.75" customHeight="1">
      <c r="E495" s="293"/>
      <c r="F495" s="39"/>
      <c r="G495" s="39"/>
      <c r="H495" s="39"/>
      <c r="I495" s="39"/>
      <c r="J495" s="39"/>
      <c r="K495" s="160"/>
      <c r="O495" s="39"/>
    </row>
    <row r="496" spans="5:15" ht="15.75" customHeight="1">
      <c r="E496" s="293"/>
      <c r="F496" s="39"/>
      <c r="G496" s="39"/>
      <c r="H496" s="39"/>
      <c r="I496" s="39"/>
      <c r="J496" s="39"/>
      <c r="K496" s="160"/>
      <c r="O496" s="39"/>
    </row>
    <row r="497" spans="5:15" ht="15.75" customHeight="1">
      <c r="E497" s="293"/>
      <c r="F497" s="39"/>
      <c r="G497" s="39"/>
      <c r="H497" s="39"/>
      <c r="I497" s="39"/>
      <c r="J497" s="39"/>
      <c r="K497" s="160"/>
      <c r="O497" s="39"/>
    </row>
    <row r="498" spans="5:15" ht="15.75" customHeight="1">
      <c r="E498" s="293"/>
      <c r="F498" s="39"/>
      <c r="G498" s="39"/>
      <c r="H498" s="39"/>
      <c r="I498" s="39"/>
      <c r="J498" s="39"/>
      <c r="K498" s="160"/>
      <c r="O498" s="39"/>
    </row>
    <row r="499" spans="5:15" ht="15.75" customHeight="1">
      <c r="E499" s="293"/>
      <c r="F499" s="39"/>
      <c r="G499" s="39"/>
      <c r="H499" s="39"/>
      <c r="I499" s="39"/>
      <c r="J499" s="39"/>
      <c r="K499" s="160"/>
      <c r="O499" s="39"/>
    </row>
    <row r="500" spans="5:15" ht="15.75" customHeight="1">
      <c r="E500" s="293"/>
      <c r="F500" s="39"/>
      <c r="G500" s="39"/>
      <c r="H500" s="39"/>
      <c r="I500" s="39"/>
      <c r="J500" s="39"/>
      <c r="K500" s="160"/>
      <c r="O500" s="39"/>
    </row>
    <row r="501" spans="5:15" ht="15.75" customHeight="1">
      <c r="E501" s="293"/>
      <c r="F501" s="39"/>
      <c r="G501" s="39"/>
      <c r="H501" s="39"/>
      <c r="I501" s="39"/>
      <c r="J501" s="39"/>
      <c r="K501" s="160"/>
      <c r="O501" s="39"/>
    </row>
    <row r="502" spans="5:15" ht="15.75" customHeight="1">
      <c r="E502" s="293"/>
      <c r="F502" s="39"/>
      <c r="G502" s="39"/>
      <c r="H502" s="39"/>
      <c r="I502" s="39"/>
      <c r="J502" s="39"/>
      <c r="K502" s="160"/>
      <c r="O502" s="39"/>
    </row>
    <row r="503" spans="5:15" ht="15.75" customHeight="1">
      <c r="E503" s="293"/>
      <c r="F503" s="39"/>
      <c r="G503" s="39"/>
      <c r="H503" s="39"/>
      <c r="I503" s="39"/>
      <c r="J503" s="39"/>
      <c r="K503" s="160"/>
      <c r="O503" s="39"/>
    </row>
    <row r="504" spans="5:15" ht="15.75" customHeight="1">
      <c r="E504" s="293"/>
      <c r="F504" s="39"/>
      <c r="G504" s="39"/>
      <c r="H504" s="39"/>
      <c r="I504" s="39"/>
      <c r="J504" s="39"/>
      <c r="K504" s="160"/>
      <c r="O504" s="39"/>
    </row>
    <row r="505" spans="5:15" ht="15.75" customHeight="1">
      <c r="E505" s="293"/>
      <c r="F505" s="39"/>
      <c r="G505" s="39"/>
      <c r="H505" s="39"/>
      <c r="I505" s="39"/>
      <c r="J505" s="39"/>
      <c r="K505" s="160"/>
      <c r="O505" s="39"/>
    </row>
    <row r="506" spans="5:15" ht="15.75" customHeight="1">
      <c r="E506" s="293"/>
      <c r="F506" s="39"/>
      <c r="G506" s="39"/>
      <c r="H506" s="39"/>
      <c r="I506" s="39"/>
      <c r="J506" s="39"/>
      <c r="K506" s="160"/>
      <c r="O506" s="39"/>
    </row>
    <row r="507" spans="5:15" ht="15.75" customHeight="1">
      <c r="E507" s="293"/>
      <c r="F507" s="39"/>
      <c r="G507" s="39"/>
      <c r="H507" s="39"/>
      <c r="I507" s="39"/>
      <c r="J507" s="39"/>
      <c r="K507" s="160"/>
      <c r="O507" s="39"/>
    </row>
    <row r="508" spans="5:15" ht="15.75" customHeight="1">
      <c r="E508" s="293"/>
      <c r="F508" s="39"/>
      <c r="G508" s="39"/>
      <c r="H508" s="39"/>
      <c r="I508" s="39"/>
      <c r="J508" s="39"/>
      <c r="K508" s="160"/>
      <c r="O508" s="39"/>
    </row>
    <row r="509" spans="5:15" ht="15.75" customHeight="1">
      <c r="E509" s="293"/>
      <c r="F509" s="39"/>
      <c r="G509" s="39"/>
      <c r="H509" s="39"/>
      <c r="I509" s="39"/>
      <c r="J509" s="39"/>
      <c r="K509" s="160"/>
      <c r="O509" s="39"/>
    </row>
    <row r="510" spans="5:15" ht="15.75" customHeight="1">
      <c r="E510" s="293"/>
      <c r="F510" s="39"/>
      <c r="G510" s="39"/>
      <c r="H510" s="39"/>
      <c r="I510" s="39"/>
      <c r="J510" s="39"/>
      <c r="K510" s="160"/>
      <c r="O510" s="39"/>
    </row>
    <row r="511" spans="5:15" ht="15.75" customHeight="1">
      <c r="E511" s="293"/>
      <c r="F511" s="39"/>
      <c r="G511" s="39"/>
      <c r="H511" s="39"/>
      <c r="I511" s="39"/>
      <c r="J511" s="39"/>
      <c r="K511" s="160"/>
      <c r="O511" s="39"/>
    </row>
    <row r="512" spans="5:15" ht="15.75" customHeight="1">
      <c r="E512" s="293"/>
      <c r="F512" s="39"/>
      <c r="G512" s="39"/>
      <c r="H512" s="39"/>
      <c r="I512" s="39"/>
      <c r="J512" s="39"/>
      <c r="K512" s="160"/>
      <c r="O512" s="39"/>
    </row>
    <row r="513" spans="5:15" ht="15.75" customHeight="1">
      <c r="E513" s="293"/>
      <c r="F513" s="39"/>
      <c r="G513" s="39"/>
      <c r="H513" s="39"/>
      <c r="I513" s="39"/>
      <c r="J513" s="39"/>
      <c r="K513" s="160"/>
      <c r="O513" s="39"/>
    </row>
    <row r="514" spans="5:15" ht="15.75" customHeight="1">
      <c r="E514" s="293"/>
      <c r="F514" s="39"/>
      <c r="G514" s="39"/>
      <c r="H514" s="39"/>
      <c r="I514" s="39"/>
      <c r="J514" s="39"/>
      <c r="K514" s="160"/>
      <c r="O514" s="39"/>
    </row>
    <row r="515" spans="5:15" ht="15.75" customHeight="1">
      <c r="E515" s="293"/>
      <c r="F515" s="39"/>
      <c r="G515" s="39"/>
      <c r="H515" s="39"/>
      <c r="I515" s="39"/>
      <c r="J515" s="39"/>
      <c r="K515" s="160"/>
      <c r="O515" s="39"/>
    </row>
    <row r="516" spans="5:15" ht="15.75" customHeight="1">
      <c r="E516" s="293"/>
      <c r="F516" s="39"/>
      <c r="G516" s="39"/>
      <c r="H516" s="39"/>
      <c r="I516" s="39"/>
      <c r="J516" s="39"/>
      <c r="K516" s="160"/>
      <c r="O516" s="39"/>
    </row>
    <row r="517" spans="5:15" ht="15.75" customHeight="1">
      <c r="E517" s="293"/>
      <c r="F517" s="39"/>
      <c r="G517" s="39"/>
      <c r="H517" s="39"/>
      <c r="I517" s="39"/>
      <c r="J517" s="39"/>
      <c r="K517" s="160"/>
      <c r="O517" s="39"/>
    </row>
    <row r="518" spans="5:15" ht="15.75" customHeight="1">
      <c r="E518" s="293"/>
      <c r="F518" s="39"/>
      <c r="G518" s="39"/>
      <c r="H518" s="39"/>
      <c r="I518" s="39"/>
      <c r="J518" s="39"/>
      <c r="K518" s="160"/>
      <c r="O518" s="39"/>
    </row>
    <row r="519" spans="5:15" ht="15.75" customHeight="1">
      <c r="E519" s="293"/>
      <c r="F519" s="39"/>
      <c r="G519" s="39"/>
      <c r="H519" s="39"/>
      <c r="I519" s="39"/>
      <c r="J519" s="39"/>
      <c r="K519" s="160"/>
      <c r="O519" s="39"/>
    </row>
    <row r="520" spans="5:15" ht="15.75" customHeight="1">
      <c r="E520" s="293"/>
      <c r="F520" s="39"/>
      <c r="G520" s="39"/>
      <c r="H520" s="39"/>
      <c r="I520" s="39"/>
      <c r="J520" s="39"/>
      <c r="K520" s="160"/>
      <c r="O520" s="39"/>
    </row>
    <row r="521" spans="5:15" ht="15.75" customHeight="1">
      <c r="E521" s="293"/>
      <c r="F521" s="39"/>
      <c r="G521" s="39"/>
      <c r="H521" s="39"/>
      <c r="I521" s="39"/>
      <c r="J521" s="39"/>
      <c r="K521" s="160"/>
      <c r="O521" s="39"/>
    </row>
    <row r="522" spans="5:15" ht="15.75" customHeight="1">
      <c r="E522" s="293"/>
      <c r="F522" s="39"/>
      <c r="G522" s="39"/>
      <c r="H522" s="39"/>
      <c r="I522" s="39"/>
      <c r="J522" s="39"/>
      <c r="K522" s="160"/>
      <c r="O522" s="39"/>
    </row>
    <row r="523" spans="5:15" ht="15.75" customHeight="1">
      <c r="E523" s="293"/>
      <c r="F523" s="39"/>
      <c r="G523" s="39"/>
      <c r="H523" s="39"/>
      <c r="I523" s="39"/>
      <c r="J523" s="39"/>
      <c r="K523" s="160"/>
      <c r="O523" s="39"/>
    </row>
    <row r="524" spans="5:15" ht="15.75" customHeight="1">
      <c r="E524" s="293"/>
      <c r="F524" s="39"/>
      <c r="G524" s="39"/>
      <c r="H524" s="39"/>
      <c r="I524" s="39"/>
      <c r="J524" s="39"/>
      <c r="K524" s="160"/>
      <c r="O524" s="39"/>
    </row>
    <row r="525" spans="5:15" ht="15.75" customHeight="1">
      <c r="E525" s="293"/>
      <c r="F525" s="39"/>
      <c r="G525" s="39"/>
      <c r="H525" s="39"/>
      <c r="I525" s="39"/>
      <c r="J525" s="39"/>
      <c r="K525" s="160"/>
      <c r="O525" s="39"/>
    </row>
    <row r="526" spans="5:15" ht="15.75" customHeight="1">
      <c r="E526" s="293"/>
      <c r="F526" s="39"/>
      <c r="G526" s="39"/>
      <c r="H526" s="39"/>
      <c r="I526" s="39"/>
      <c r="J526" s="39"/>
      <c r="K526" s="160"/>
      <c r="O526" s="39"/>
    </row>
    <row r="527" spans="5:15" ht="15.75" customHeight="1">
      <c r="E527" s="293"/>
      <c r="F527" s="39"/>
      <c r="G527" s="39"/>
      <c r="H527" s="39"/>
      <c r="I527" s="39"/>
      <c r="J527" s="39"/>
      <c r="K527" s="160"/>
      <c r="O527" s="39"/>
    </row>
    <row r="528" spans="5:15" ht="15.75" customHeight="1">
      <c r="E528" s="293"/>
      <c r="F528" s="39"/>
      <c r="G528" s="39"/>
      <c r="H528" s="39"/>
      <c r="I528" s="39"/>
      <c r="J528" s="39"/>
      <c r="K528" s="160"/>
      <c r="O528" s="39"/>
    </row>
    <row r="529" spans="5:15" ht="15.75" customHeight="1">
      <c r="E529" s="293"/>
      <c r="F529" s="39"/>
      <c r="G529" s="39"/>
      <c r="H529" s="39"/>
      <c r="I529" s="39"/>
      <c r="J529" s="39"/>
      <c r="K529" s="160"/>
      <c r="O529" s="39"/>
    </row>
    <row r="530" spans="5:15" ht="15.75" customHeight="1">
      <c r="E530" s="293"/>
      <c r="F530" s="39"/>
      <c r="G530" s="39"/>
      <c r="H530" s="39"/>
      <c r="I530" s="39"/>
      <c r="J530" s="39"/>
      <c r="K530" s="160"/>
      <c r="O530" s="39"/>
    </row>
    <row r="531" spans="5:15" ht="15.75" customHeight="1">
      <c r="E531" s="293"/>
      <c r="F531" s="39"/>
      <c r="G531" s="39"/>
      <c r="H531" s="39"/>
      <c r="I531" s="39"/>
      <c r="J531" s="39"/>
      <c r="K531" s="160"/>
      <c r="O531" s="39"/>
    </row>
    <row r="532" spans="5:15" ht="15.75" customHeight="1">
      <c r="E532" s="293"/>
      <c r="F532" s="39"/>
      <c r="G532" s="39"/>
      <c r="H532" s="39"/>
      <c r="I532" s="39"/>
      <c r="J532" s="39"/>
      <c r="K532" s="160"/>
      <c r="O532" s="39"/>
    </row>
    <row r="533" spans="5:15" ht="15.75" customHeight="1">
      <c r="E533" s="293"/>
      <c r="F533" s="39"/>
      <c r="G533" s="39"/>
      <c r="H533" s="39"/>
      <c r="I533" s="39"/>
      <c r="J533" s="39"/>
      <c r="K533" s="160"/>
      <c r="O533" s="39"/>
    </row>
    <row r="534" spans="5:15" ht="15.75" customHeight="1">
      <c r="E534" s="293"/>
      <c r="F534" s="39"/>
      <c r="G534" s="39"/>
      <c r="H534" s="39"/>
      <c r="I534" s="39"/>
      <c r="J534" s="39"/>
      <c r="K534" s="160"/>
      <c r="O534" s="39"/>
    </row>
    <row r="535" spans="5:15" ht="15.75" customHeight="1">
      <c r="E535" s="293"/>
      <c r="F535" s="39"/>
      <c r="G535" s="39"/>
      <c r="H535" s="39"/>
      <c r="I535" s="39"/>
      <c r="J535" s="39"/>
      <c r="K535" s="160"/>
      <c r="O535" s="39"/>
    </row>
    <row r="536" spans="5:15" ht="15.75" customHeight="1">
      <c r="E536" s="293"/>
      <c r="F536" s="39"/>
      <c r="G536" s="39"/>
      <c r="H536" s="39"/>
      <c r="I536" s="39"/>
      <c r="J536" s="39"/>
      <c r="K536" s="160"/>
      <c r="O536" s="39"/>
    </row>
    <row r="537" spans="5:15" ht="15.75" customHeight="1">
      <c r="E537" s="293"/>
      <c r="F537" s="39"/>
      <c r="G537" s="39"/>
      <c r="H537" s="39"/>
      <c r="I537" s="39"/>
      <c r="J537" s="39"/>
      <c r="K537" s="160"/>
      <c r="O537" s="39"/>
    </row>
    <row r="538" spans="5:15" ht="15.75" customHeight="1">
      <c r="E538" s="293"/>
      <c r="F538" s="39"/>
      <c r="G538" s="39"/>
      <c r="H538" s="39"/>
      <c r="I538" s="39"/>
      <c r="J538" s="39"/>
      <c r="K538" s="160"/>
      <c r="O538" s="39"/>
    </row>
    <row r="539" spans="5:15" ht="15.75" customHeight="1">
      <c r="E539" s="293"/>
      <c r="F539" s="39"/>
      <c r="G539" s="39"/>
      <c r="H539" s="39"/>
      <c r="I539" s="39"/>
      <c r="J539" s="39"/>
      <c r="K539" s="160"/>
      <c r="O539" s="39"/>
    </row>
    <row r="540" spans="5:15" ht="15.75" customHeight="1">
      <c r="E540" s="293"/>
      <c r="F540" s="39"/>
      <c r="G540" s="39"/>
      <c r="H540" s="39"/>
      <c r="I540" s="39"/>
      <c r="J540" s="39"/>
      <c r="K540" s="160"/>
      <c r="O540" s="39"/>
    </row>
    <row r="541" spans="5:15" ht="15.75" customHeight="1">
      <c r="E541" s="293"/>
      <c r="F541" s="39"/>
      <c r="G541" s="39"/>
      <c r="H541" s="39"/>
      <c r="I541" s="39"/>
      <c r="J541" s="39"/>
      <c r="K541" s="160"/>
      <c r="O541" s="39"/>
    </row>
    <row r="542" spans="5:15" ht="15.75" customHeight="1">
      <c r="E542" s="293"/>
      <c r="F542" s="39"/>
      <c r="G542" s="39"/>
      <c r="H542" s="39"/>
      <c r="I542" s="39"/>
      <c r="J542" s="39"/>
      <c r="K542" s="160"/>
      <c r="O542" s="39"/>
    </row>
    <row r="543" spans="5:15" ht="15.75" customHeight="1">
      <c r="E543" s="293"/>
      <c r="F543" s="39"/>
      <c r="G543" s="39"/>
      <c r="H543" s="39"/>
      <c r="I543" s="39"/>
      <c r="J543" s="39"/>
      <c r="K543" s="160"/>
      <c r="O543" s="39"/>
    </row>
    <row r="544" spans="5:15" ht="15.75" customHeight="1">
      <c r="E544" s="293"/>
      <c r="F544" s="39"/>
      <c r="G544" s="39"/>
      <c r="H544" s="39"/>
      <c r="I544" s="39"/>
      <c r="J544" s="39"/>
      <c r="K544" s="160"/>
      <c r="O544" s="39"/>
    </row>
    <row r="545" spans="5:15" ht="15.75" customHeight="1">
      <c r="E545" s="293"/>
      <c r="F545" s="39"/>
      <c r="G545" s="39"/>
      <c r="H545" s="39"/>
      <c r="I545" s="39"/>
      <c r="J545" s="39"/>
      <c r="K545" s="160"/>
      <c r="O545" s="39"/>
    </row>
    <row r="546" spans="5:15" ht="15.75" customHeight="1">
      <c r="E546" s="293"/>
      <c r="F546" s="39"/>
      <c r="G546" s="39"/>
      <c r="H546" s="39"/>
      <c r="I546" s="39"/>
      <c r="J546" s="39"/>
      <c r="K546" s="160"/>
      <c r="O546" s="39"/>
    </row>
    <row r="547" spans="5:15" ht="15.75" customHeight="1">
      <c r="E547" s="293"/>
      <c r="F547" s="39"/>
      <c r="G547" s="39"/>
      <c r="H547" s="39"/>
      <c r="I547" s="39"/>
      <c r="J547" s="39"/>
      <c r="K547" s="160"/>
      <c r="O547" s="39"/>
    </row>
    <row r="548" spans="5:15" ht="15.75" customHeight="1">
      <c r="E548" s="293"/>
      <c r="F548" s="39"/>
      <c r="G548" s="39"/>
      <c r="H548" s="39"/>
      <c r="I548" s="39"/>
      <c r="J548" s="39"/>
      <c r="K548" s="160"/>
      <c r="O548" s="39"/>
    </row>
    <row r="549" spans="5:15" ht="15.75" customHeight="1">
      <c r="E549" s="293"/>
      <c r="F549" s="39"/>
      <c r="G549" s="39"/>
      <c r="H549" s="39"/>
      <c r="I549" s="39"/>
      <c r="J549" s="39"/>
      <c r="K549" s="160"/>
      <c r="O549" s="39"/>
    </row>
    <row r="550" spans="5:15" ht="15.75" customHeight="1">
      <c r="E550" s="293"/>
      <c r="F550" s="39"/>
      <c r="G550" s="39"/>
      <c r="H550" s="39"/>
      <c r="I550" s="39"/>
      <c r="J550" s="39"/>
      <c r="K550" s="160"/>
      <c r="O550" s="39"/>
    </row>
    <row r="551" spans="5:15" ht="15.75" customHeight="1">
      <c r="E551" s="293"/>
      <c r="F551" s="39"/>
      <c r="G551" s="39"/>
      <c r="H551" s="39"/>
      <c r="I551" s="39"/>
      <c r="J551" s="39"/>
      <c r="K551" s="160"/>
      <c r="O551" s="39"/>
    </row>
    <row r="552" spans="5:15" ht="15.75" customHeight="1">
      <c r="E552" s="293"/>
      <c r="F552" s="39"/>
      <c r="G552" s="39"/>
      <c r="H552" s="39"/>
      <c r="I552" s="39"/>
      <c r="J552" s="39"/>
      <c r="K552" s="160"/>
      <c r="O552" s="39"/>
    </row>
    <row r="553" spans="5:15" ht="15.75" customHeight="1">
      <c r="E553" s="293"/>
      <c r="F553" s="39"/>
      <c r="G553" s="39"/>
      <c r="H553" s="39"/>
      <c r="I553" s="39"/>
      <c r="J553" s="39"/>
      <c r="K553" s="160"/>
      <c r="O553" s="39"/>
    </row>
    <row r="554" spans="5:15" ht="15.75" customHeight="1">
      <c r="E554" s="293"/>
      <c r="F554" s="39"/>
      <c r="G554" s="39"/>
      <c r="H554" s="39"/>
      <c r="I554" s="39"/>
      <c r="J554" s="39"/>
      <c r="K554" s="160"/>
      <c r="O554" s="39"/>
    </row>
    <row r="555" spans="5:15" ht="15.75" customHeight="1">
      <c r="E555" s="293"/>
      <c r="F555" s="39"/>
      <c r="G555" s="39"/>
      <c r="H555" s="39"/>
      <c r="I555" s="39"/>
      <c r="J555" s="39"/>
      <c r="K555" s="160"/>
      <c r="O555" s="39"/>
    </row>
    <row r="556" spans="5:15" ht="15.75" customHeight="1">
      <c r="E556" s="293"/>
      <c r="F556" s="39"/>
      <c r="G556" s="39"/>
      <c r="H556" s="39"/>
      <c r="I556" s="39"/>
      <c r="J556" s="39"/>
      <c r="K556" s="160"/>
      <c r="O556" s="39"/>
    </row>
    <row r="557" spans="5:15" ht="15.75" customHeight="1">
      <c r="E557" s="293"/>
      <c r="F557" s="39"/>
      <c r="G557" s="39"/>
      <c r="H557" s="39"/>
      <c r="I557" s="39"/>
      <c r="J557" s="39"/>
      <c r="K557" s="160"/>
      <c r="O557" s="39"/>
    </row>
    <row r="558" spans="5:15" ht="15.75" customHeight="1">
      <c r="E558" s="293"/>
      <c r="F558" s="39"/>
      <c r="G558" s="39"/>
      <c r="H558" s="39"/>
      <c r="I558" s="39"/>
      <c r="J558" s="39"/>
      <c r="K558" s="160"/>
      <c r="O558" s="39"/>
    </row>
    <row r="559" spans="5:15" ht="15.75" customHeight="1">
      <c r="E559" s="293"/>
      <c r="F559" s="39"/>
      <c r="G559" s="39"/>
      <c r="H559" s="39"/>
      <c r="I559" s="39"/>
      <c r="J559" s="39"/>
      <c r="K559" s="160"/>
      <c r="O559" s="39"/>
    </row>
    <row r="560" spans="5:15" ht="15.75" customHeight="1">
      <c r="E560" s="293"/>
      <c r="F560" s="39"/>
      <c r="G560" s="39"/>
      <c r="H560" s="39"/>
      <c r="I560" s="39"/>
      <c r="J560" s="39"/>
      <c r="K560" s="160"/>
      <c r="O560" s="39"/>
    </row>
    <row r="561" spans="5:15" ht="15.75" customHeight="1">
      <c r="E561" s="293"/>
      <c r="F561" s="39"/>
      <c r="G561" s="39"/>
      <c r="H561" s="39"/>
      <c r="I561" s="39"/>
      <c r="J561" s="39"/>
      <c r="K561" s="160"/>
      <c r="O561" s="39"/>
    </row>
    <row r="562" spans="5:15" ht="15.75" customHeight="1">
      <c r="E562" s="293"/>
      <c r="F562" s="39"/>
      <c r="G562" s="39"/>
      <c r="H562" s="39"/>
      <c r="I562" s="39"/>
      <c r="J562" s="39"/>
      <c r="K562" s="160"/>
      <c r="O562" s="39"/>
    </row>
    <row r="563" spans="5:15" ht="15.75" customHeight="1">
      <c r="E563" s="293"/>
      <c r="F563" s="39"/>
      <c r="G563" s="39"/>
      <c r="H563" s="39"/>
      <c r="I563" s="39"/>
      <c r="J563" s="39"/>
      <c r="K563" s="160"/>
      <c r="O563" s="39"/>
    </row>
    <row r="564" spans="5:15" ht="15.75" customHeight="1">
      <c r="E564" s="293"/>
      <c r="F564" s="39"/>
      <c r="G564" s="39"/>
      <c r="H564" s="39"/>
      <c r="I564" s="39"/>
      <c r="J564" s="39"/>
      <c r="K564" s="160"/>
      <c r="O564" s="39"/>
    </row>
    <row r="565" spans="5:15" ht="15.75" customHeight="1">
      <c r="E565" s="293"/>
      <c r="F565" s="39"/>
      <c r="G565" s="39"/>
      <c r="H565" s="39"/>
      <c r="I565" s="39"/>
      <c r="J565" s="39"/>
      <c r="K565" s="160"/>
      <c r="O565" s="39"/>
    </row>
    <row r="566" spans="5:15" ht="15.75" customHeight="1">
      <c r="E566" s="293"/>
      <c r="F566" s="39"/>
      <c r="G566" s="39"/>
      <c r="H566" s="39"/>
      <c r="I566" s="39"/>
      <c r="J566" s="39"/>
      <c r="K566" s="160"/>
      <c r="O566" s="39"/>
    </row>
    <row r="567" spans="5:15" ht="15.75" customHeight="1">
      <c r="E567" s="293"/>
      <c r="F567" s="39"/>
      <c r="G567" s="39"/>
      <c r="H567" s="39"/>
      <c r="I567" s="39"/>
      <c r="J567" s="39"/>
      <c r="K567" s="160"/>
      <c r="O567" s="39"/>
    </row>
    <row r="568" spans="5:15" ht="15.75" customHeight="1">
      <c r="E568" s="293"/>
      <c r="F568" s="39"/>
      <c r="G568" s="39"/>
      <c r="H568" s="39"/>
      <c r="I568" s="39"/>
      <c r="J568" s="39"/>
      <c r="K568" s="160"/>
      <c r="O568" s="39"/>
    </row>
    <row r="569" spans="5:15" ht="15.75" customHeight="1">
      <c r="E569" s="293"/>
      <c r="F569" s="39"/>
      <c r="G569" s="39"/>
      <c r="H569" s="39"/>
      <c r="I569" s="39"/>
      <c r="J569" s="39"/>
      <c r="K569" s="160"/>
      <c r="O569" s="39"/>
    </row>
    <row r="570" spans="5:15" ht="15.75" customHeight="1">
      <c r="E570" s="293"/>
      <c r="F570" s="39"/>
      <c r="G570" s="39"/>
      <c r="H570" s="39"/>
      <c r="I570" s="39"/>
      <c r="J570" s="39"/>
      <c r="K570" s="160"/>
      <c r="O570" s="39"/>
    </row>
    <row r="571" spans="5:15" ht="15.75" customHeight="1">
      <c r="E571" s="293"/>
      <c r="F571" s="39"/>
      <c r="G571" s="39"/>
      <c r="H571" s="39"/>
      <c r="I571" s="39"/>
      <c r="J571" s="39"/>
      <c r="K571" s="160"/>
      <c r="O571" s="39"/>
    </row>
    <row r="572" spans="5:15" ht="15.75" customHeight="1">
      <c r="E572" s="293"/>
      <c r="F572" s="39"/>
      <c r="G572" s="39"/>
      <c r="H572" s="39"/>
      <c r="I572" s="39"/>
      <c r="J572" s="39"/>
      <c r="K572" s="160"/>
      <c r="O572" s="39"/>
    </row>
    <row r="573" spans="5:15" ht="15.75" customHeight="1">
      <c r="E573" s="293"/>
      <c r="F573" s="39"/>
      <c r="G573" s="39"/>
      <c r="H573" s="39"/>
      <c r="I573" s="39"/>
      <c r="J573" s="39"/>
      <c r="K573" s="160"/>
      <c r="O573" s="39"/>
    </row>
    <row r="574" spans="5:15" ht="15.75" customHeight="1">
      <c r="E574" s="293"/>
      <c r="F574" s="39"/>
      <c r="G574" s="39"/>
      <c r="H574" s="39"/>
      <c r="I574" s="39"/>
      <c r="J574" s="39"/>
      <c r="K574" s="160"/>
      <c r="O574" s="39"/>
    </row>
    <row r="575" spans="5:15" ht="15.75" customHeight="1">
      <c r="E575" s="293"/>
      <c r="F575" s="39"/>
      <c r="G575" s="39"/>
      <c r="H575" s="39"/>
      <c r="I575" s="39"/>
      <c r="J575" s="39"/>
      <c r="K575" s="160"/>
      <c r="O575" s="39"/>
    </row>
    <row r="576" spans="5:15" ht="15.75" customHeight="1">
      <c r="E576" s="293"/>
      <c r="F576" s="39"/>
      <c r="G576" s="39"/>
      <c r="H576" s="39"/>
      <c r="I576" s="39"/>
      <c r="J576" s="39"/>
      <c r="K576" s="160"/>
      <c r="O576" s="39"/>
    </row>
    <row r="577" spans="5:15" ht="15.75" customHeight="1">
      <c r="E577" s="293"/>
      <c r="F577" s="39"/>
      <c r="G577" s="39"/>
      <c r="H577" s="39"/>
      <c r="I577" s="39"/>
      <c r="J577" s="39"/>
      <c r="K577" s="160"/>
      <c r="O577" s="39"/>
    </row>
    <row r="578" spans="5:15" ht="15.75" customHeight="1">
      <c r="E578" s="293"/>
      <c r="F578" s="39"/>
      <c r="G578" s="39"/>
      <c r="H578" s="39"/>
      <c r="I578" s="39"/>
      <c r="J578" s="39"/>
      <c r="K578" s="160"/>
      <c r="O578" s="39"/>
    </row>
    <row r="579" spans="5:15" ht="15.75" customHeight="1">
      <c r="E579" s="293"/>
      <c r="F579" s="39"/>
      <c r="G579" s="39"/>
      <c r="H579" s="39"/>
      <c r="I579" s="39"/>
      <c r="J579" s="39"/>
      <c r="K579" s="160"/>
      <c r="O579" s="39"/>
    </row>
    <row r="580" spans="5:15" ht="15.75" customHeight="1">
      <c r="E580" s="293"/>
      <c r="F580" s="39"/>
      <c r="G580" s="39"/>
      <c r="H580" s="39"/>
      <c r="I580" s="39"/>
      <c r="J580" s="39"/>
      <c r="K580" s="160"/>
      <c r="O580" s="39"/>
    </row>
    <row r="581" spans="5:15" ht="15.75" customHeight="1">
      <c r="E581" s="293"/>
      <c r="F581" s="39"/>
      <c r="G581" s="39"/>
      <c r="H581" s="39"/>
      <c r="I581" s="39"/>
      <c r="J581" s="39"/>
      <c r="K581" s="160"/>
      <c r="O581" s="39"/>
    </row>
    <row r="582" spans="5:15" ht="15.75" customHeight="1">
      <c r="E582" s="293"/>
      <c r="F582" s="39"/>
      <c r="G582" s="39"/>
      <c r="H582" s="39"/>
      <c r="I582" s="39"/>
      <c r="J582" s="39"/>
      <c r="K582" s="160"/>
      <c r="O582" s="39"/>
    </row>
    <row r="583" spans="5:15" ht="15.75" customHeight="1">
      <c r="E583" s="293"/>
      <c r="F583" s="39"/>
      <c r="G583" s="39"/>
      <c r="H583" s="39"/>
      <c r="I583" s="39"/>
      <c r="J583" s="39"/>
      <c r="K583" s="160"/>
      <c r="O583" s="39"/>
    </row>
    <row r="584" spans="5:15" ht="15.75" customHeight="1">
      <c r="E584" s="293"/>
      <c r="F584" s="39"/>
      <c r="G584" s="39"/>
      <c r="H584" s="39"/>
      <c r="I584" s="39"/>
      <c r="J584" s="39"/>
      <c r="K584" s="160"/>
      <c r="O584" s="39"/>
    </row>
    <row r="585" spans="5:15" ht="15.75" customHeight="1">
      <c r="E585" s="293"/>
      <c r="F585" s="39"/>
      <c r="G585" s="39"/>
      <c r="H585" s="39"/>
      <c r="I585" s="39"/>
      <c r="J585" s="39"/>
      <c r="K585" s="160"/>
      <c r="O585" s="39"/>
    </row>
    <row r="586" spans="5:15" ht="15.75" customHeight="1">
      <c r="E586" s="293"/>
      <c r="F586" s="39"/>
      <c r="G586" s="39"/>
      <c r="H586" s="39"/>
      <c r="I586" s="39"/>
      <c r="J586" s="39"/>
      <c r="K586" s="160"/>
      <c r="O586" s="39"/>
    </row>
    <row r="587" spans="5:15" ht="15.75" customHeight="1">
      <c r="E587" s="293"/>
      <c r="F587" s="39"/>
      <c r="G587" s="39"/>
      <c r="H587" s="39"/>
      <c r="I587" s="39"/>
      <c r="J587" s="39"/>
      <c r="K587" s="160"/>
      <c r="O587" s="39"/>
    </row>
    <row r="588" spans="5:15" ht="15.75" customHeight="1">
      <c r="E588" s="293"/>
      <c r="F588" s="39"/>
      <c r="G588" s="39"/>
      <c r="H588" s="39"/>
      <c r="I588" s="39"/>
      <c r="J588" s="39"/>
      <c r="K588" s="160"/>
      <c r="O588" s="39"/>
    </row>
    <row r="589" spans="5:15" ht="15.75" customHeight="1">
      <c r="E589" s="293"/>
      <c r="F589" s="39"/>
      <c r="G589" s="39"/>
      <c r="H589" s="39"/>
      <c r="I589" s="39"/>
      <c r="J589" s="39"/>
      <c r="K589" s="160"/>
      <c r="O589" s="39"/>
    </row>
    <row r="590" spans="5:15" ht="15.75" customHeight="1">
      <c r="E590" s="293"/>
      <c r="F590" s="39"/>
      <c r="G590" s="39"/>
      <c r="H590" s="39"/>
      <c r="I590" s="39"/>
      <c r="J590" s="39"/>
      <c r="K590" s="160"/>
      <c r="O590" s="39"/>
    </row>
    <row r="591" spans="5:15" ht="15.75" customHeight="1">
      <c r="E591" s="293"/>
      <c r="F591" s="39"/>
      <c r="G591" s="39"/>
      <c r="H591" s="39"/>
      <c r="I591" s="39"/>
      <c r="J591" s="39"/>
      <c r="K591" s="160"/>
      <c r="O591" s="39"/>
    </row>
    <row r="592" spans="5:15" ht="15.75" customHeight="1">
      <c r="E592" s="293"/>
      <c r="F592" s="39"/>
      <c r="G592" s="39"/>
      <c r="H592" s="39"/>
      <c r="I592" s="39"/>
      <c r="J592" s="39"/>
      <c r="K592" s="160"/>
      <c r="O592" s="39"/>
    </row>
    <row r="593" spans="5:15" ht="15.75" customHeight="1">
      <c r="E593" s="293"/>
      <c r="F593" s="39"/>
      <c r="G593" s="39"/>
      <c r="H593" s="39"/>
      <c r="I593" s="39"/>
      <c r="J593" s="39"/>
      <c r="K593" s="160"/>
      <c r="O593" s="39"/>
    </row>
    <row r="594" spans="5:15" ht="15.75" customHeight="1">
      <c r="E594" s="293"/>
      <c r="F594" s="39"/>
      <c r="G594" s="39"/>
      <c r="H594" s="39"/>
      <c r="I594" s="39"/>
      <c r="J594" s="39"/>
      <c r="K594" s="160"/>
      <c r="O594" s="39"/>
    </row>
    <row r="595" spans="5:15" ht="15.75" customHeight="1">
      <c r="E595" s="293"/>
      <c r="F595" s="39"/>
      <c r="G595" s="39"/>
      <c r="H595" s="39"/>
      <c r="I595" s="39"/>
      <c r="J595" s="39"/>
      <c r="K595" s="160"/>
      <c r="O595" s="39"/>
    </row>
    <row r="596" spans="5:15" ht="15.75" customHeight="1">
      <c r="E596" s="293"/>
      <c r="F596" s="39"/>
      <c r="G596" s="39"/>
      <c r="H596" s="39"/>
      <c r="I596" s="39"/>
      <c r="J596" s="39"/>
      <c r="K596" s="160"/>
      <c r="O596" s="39"/>
    </row>
    <row r="597" spans="5:15" ht="15.75" customHeight="1">
      <c r="E597" s="293"/>
      <c r="F597" s="39"/>
      <c r="G597" s="39"/>
      <c r="H597" s="39"/>
      <c r="I597" s="39"/>
      <c r="J597" s="39"/>
      <c r="K597" s="160"/>
      <c r="O597" s="39"/>
    </row>
    <row r="598" spans="5:15" ht="15.75" customHeight="1">
      <c r="E598" s="293"/>
      <c r="F598" s="39"/>
      <c r="G598" s="39"/>
      <c r="H598" s="39"/>
      <c r="I598" s="39"/>
      <c r="J598" s="39"/>
      <c r="K598" s="160"/>
      <c r="O598" s="39"/>
    </row>
    <row r="599" spans="5:15" ht="15.75" customHeight="1">
      <c r="E599" s="293"/>
      <c r="F599" s="39"/>
      <c r="G599" s="39"/>
      <c r="H599" s="39"/>
      <c r="I599" s="39"/>
      <c r="J599" s="39"/>
      <c r="K599" s="160"/>
      <c r="O599" s="39"/>
    </row>
    <row r="600" spans="5:15" ht="15.75" customHeight="1">
      <c r="E600" s="293"/>
      <c r="F600" s="39"/>
      <c r="G600" s="39"/>
      <c r="H600" s="39"/>
      <c r="I600" s="39"/>
      <c r="J600" s="39"/>
      <c r="K600" s="160"/>
      <c r="O600" s="39"/>
    </row>
    <row r="601" spans="5:15" ht="15.75" customHeight="1">
      <c r="E601" s="293"/>
      <c r="F601" s="39"/>
      <c r="G601" s="39"/>
      <c r="H601" s="39"/>
      <c r="I601" s="39"/>
      <c r="J601" s="39"/>
      <c r="K601" s="160"/>
      <c r="O601" s="39"/>
    </row>
    <row r="602" spans="5:15" ht="15.75" customHeight="1">
      <c r="E602" s="293"/>
      <c r="F602" s="39"/>
      <c r="G602" s="39"/>
      <c r="H602" s="39"/>
      <c r="I602" s="39"/>
      <c r="J602" s="39"/>
      <c r="K602" s="160"/>
      <c r="O602" s="39"/>
    </row>
    <row r="603" spans="5:15" ht="15.75" customHeight="1">
      <c r="E603" s="293"/>
      <c r="F603" s="39"/>
      <c r="G603" s="39"/>
      <c r="H603" s="39"/>
      <c r="I603" s="39"/>
      <c r="J603" s="39"/>
      <c r="K603" s="160"/>
      <c r="O603" s="39"/>
    </row>
    <row r="604" spans="5:15" ht="15.75" customHeight="1">
      <c r="E604" s="293"/>
      <c r="F604" s="39"/>
      <c r="G604" s="39"/>
      <c r="H604" s="39"/>
      <c r="I604" s="39"/>
      <c r="J604" s="39"/>
      <c r="K604" s="160"/>
      <c r="O604" s="39"/>
    </row>
    <row r="605" spans="5:15" ht="15.75" customHeight="1">
      <c r="E605" s="293"/>
      <c r="F605" s="39"/>
      <c r="G605" s="39"/>
      <c r="H605" s="39"/>
      <c r="I605" s="39"/>
      <c r="J605" s="39"/>
      <c r="K605" s="160"/>
      <c r="O605" s="39"/>
    </row>
    <row r="606" spans="5:15" ht="15.75" customHeight="1">
      <c r="E606" s="293"/>
      <c r="F606" s="39"/>
      <c r="G606" s="39"/>
      <c r="H606" s="39"/>
      <c r="I606" s="39"/>
      <c r="J606" s="39"/>
      <c r="K606" s="160"/>
      <c r="O606" s="39"/>
    </row>
    <row r="607" spans="5:15" ht="15.75" customHeight="1">
      <c r="E607" s="293"/>
      <c r="F607" s="39"/>
      <c r="G607" s="39"/>
      <c r="H607" s="39"/>
      <c r="I607" s="39"/>
      <c r="J607" s="39"/>
      <c r="K607" s="160"/>
      <c r="O607" s="39"/>
    </row>
    <row r="608" spans="5:15" ht="15.75" customHeight="1">
      <c r="E608" s="293"/>
      <c r="F608" s="39"/>
      <c r="G608" s="39"/>
      <c r="H608" s="39"/>
      <c r="I608" s="39"/>
      <c r="J608" s="39"/>
      <c r="K608" s="160"/>
      <c r="O608" s="39"/>
    </row>
    <row r="609" spans="5:15" ht="15.75" customHeight="1">
      <c r="E609" s="293"/>
      <c r="F609" s="39"/>
      <c r="G609" s="39"/>
      <c r="H609" s="39"/>
      <c r="I609" s="39"/>
      <c r="J609" s="39"/>
      <c r="K609" s="160"/>
      <c r="O609" s="39"/>
    </row>
    <row r="610" spans="5:15" ht="15.75" customHeight="1">
      <c r="E610" s="293"/>
      <c r="F610" s="39"/>
      <c r="G610" s="39"/>
      <c r="H610" s="39"/>
      <c r="I610" s="39"/>
      <c r="J610" s="39"/>
      <c r="K610" s="160"/>
      <c r="O610" s="39"/>
    </row>
    <row r="611" spans="5:15" ht="15.75" customHeight="1">
      <c r="E611" s="293"/>
      <c r="F611" s="39"/>
      <c r="G611" s="39"/>
      <c r="H611" s="39"/>
      <c r="I611" s="39"/>
      <c r="J611" s="39"/>
      <c r="K611" s="160"/>
      <c r="O611" s="39"/>
    </row>
    <row r="612" spans="5:15" ht="15.75" customHeight="1">
      <c r="E612" s="293"/>
      <c r="F612" s="39"/>
      <c r="G612" s="39"/>
      <c r="H612" s="39"/>
      <c r="I612" s="39"/>
      <c r="J612" s="39"/>
      <c r="K612" s="160"/>
      <c r="O612" s="39"/>
    </row>
    <row r="613" spans="5:15" ht="15.75" customHeight="1">
      <c r="E613" s="293"/>
      <c r="F613" s="39"/>
      <c r="G613" s="39"/>
      <c r="H613" s="39"/>
      <c r="I613" s="39"/>
      <c r="J613" s="39"/>
      <c r="K613" s="160"/>
      <c r="O613" s="39"/>
    </row>
    <row r="614" spans="5:15" ht="15.75" customHeight="1">
      <c r="E614" s="293"/>
      <c r="F614" s="39"/>
      <c r="G614" s="39"/>
      <c r="H614" s="39"/>
      <c r="I614" s="39"/>
      <c r="J614" s="39"/>
      <c r="K614" s="160"/>
      <c r="O614" s="39"/>
    </row>
    <row r="615" spans="5:15" ht="15.75" customHeight="1">
      <c r="E615" s="293"/>
      <c r="F615" s="39"/>
      <c r="G615" s="39"/>
      <c r="H615" s="39"/>
      <c r="I615" s="39"/>
      <c r="J615" s="39"/>
      <c r="K615" s="160"/>
      <c r="O615" s="39"/>
    </row>
    <row r="616" spans="5:15" ht="15.75" customHeight="1">
      <c r="E616" s="293"/>
      <c r="F616" s="39"/>
      <c r="G616" s="39"/>
      <c r="H616" s="39"/>
      <c r="I616" s="39"/>
      <c r="J616" s="39"/>
      <c r="K616" s="160"/>
      <c r="O616" s="39"/>
    </row>
    <row r="617" spans="5:15" ht="15.75" customHeight="1">
      <c r="E617" s="293"/>
      <c r="F617" s="39"/>
      <c r="G617" s="39"/>
      <c r="H617" s="39"/>
      <c r="I617" s="39"/>
      <c r="J617" s="39"/>
      <c r="K617" s="160"/>
      <c r="O617" s="39"/>
    </row>
    <row r="618" spans="5:15" ht="15.75" customHeight="1">
      <c r="E618" s="293"/>
      <c r="F618" s="39"/>
      <c r="G618" s="39"/>
      <c r="H618" s="39"/>
      <c r="I618" s="39"/>
      <c r="J618" s="39"/>
      <c r="K618" s="160"/>
      <c r="O618" s="39"/>
    </row>
    <row r="619" spans="5:15" ht="15.75" customHeight="1">
      <c r="E619" s="293"/>
      <c r="F619" s="39"/>
      <c r="G619" s="39"/>
      <c r="H619" s="39"/>
      <c r="I619" s="39"/>
      <c r="J619" s="39"/>
      <c r="K619" s="160"/>
      <c r="O619" s="39"/>
    </row>
    <row r="620" spans="5:15" ht="15.75" customHeight="1">
      <c r="E620" s="293"/>
      <c r="F620" s="39"/>
      <c r="G620" s="39"/>
      <c r="H620" s="39"/>
      <c r="I620" s="39"/>
      <c r="J620" s="39"/>
      <c r="K620" s="160"/>
      <c r="O620" s="39"/>
    </row>
    <row r="621" spans="5:15" ht="15.75" customHeight="1">
      <c r="E621" s="293"/>
      <c r="F621" s="39"/>
      <c r="G621" s="39"/>
      <c r="H621" s="39"/>
      <c r="I621" s="39"/>
      <c r="J621" s="39"/>
      <c r="K621" s="160"/>
      <c r="O621" s="39"/>
    </row>
    <row r="622" spans="5:15" ht="15.75" customHeight="1">
      <c r="E622" s="293"/>
      <c r="F622" s="39"/>
      <c r="G622" s="39"/>
      <c r="H622" s="39"/>
      <c r="I622" s="39"/>
      <c r="J622" s="39"/>
      <c r="K622" s="160"/>
      <c r="O622" s="39"/>
    </row>
    <row r="623" spans="5:15" ht="15.75" customHeight="1">
      <c r="E623" s="293"/>
      <c r="F623" s="39"/>
      <c r="G623" s="39"/>
      <c r="H623" s="39"/>
      <c r="I623" s="39"/>
      <c r="J623" s="39"/>
      <c r="K623" s="160"/>
      <c r="O623" s="39"/>
    </row>
    <row r="624" spans="5:15" ht="15.75" customHeight="1">
      <c r="E624" s="293"/>
      <c r="F624" s="39"/>
      <c r="G624" s="39"/>
      <c r="H624" s="39"/>
      <c r="I624" s="39"/>
      <c r="J624" s="39"/>
      <c r="K624" s="160"/>
      <c r="O624" s="39"/>
    </row>
    <row r="625" spans="5:15" ht="15.75" customHeight="1">
      <c r="E625" s="293"/>
      <c r="F625" s="39"/>
      <c r="G625" s="39"/>
      <c r="H625" s="39"/>
      <c r="I625" s="39"/>
      <c r="J625" s="39"/>
      <c r="K625" s="160"/>
      <c r="O625" s="39"/>
    </row>
    <row r="626" spans="5:15" ht="15.75" customHeight="1">
      <c r="E626" s="293"/>
      <c r="F626" s="39"/>
      <c r="G626" s="39"/>
      <c r="H626" s="39"/>
      <c r="I626" s="39"/>
      <c r="J626" s="39"/>
      <c r="K626" s="160"/>
      <c r="O626" s="39"/>
    </row>
    <row r="627" spans="5:15" ht="15.75" customHeight="1">
      <c r="E627" s="293"/>
      <c r="F627" s="39"/>
      <c r="G627" s="39"/>
      <c r="H627" s="39"/>
      <c r="I627" s="39"/>
      <c r="J627" s="39"/>
      <c r="K627" s="160"/>
      <c r="O627" s="39"/>
    </row>
    <row r="628" spans="5:15" ht="15.75" customHeight="1">
      <c r="E628" s="293"/>
      <c r="F628" s="39"/>
      <c r="G628" s="39"/>
      <c r="H628" s="39"/>
      <c r="I628" s="39"/>
      <c r="J628" s="39"/>
      <c r="K628" s="160"/>
      <c r="O628" s="39"/>
    </row>
    <row r="629" spans="5:15" ht="15.75" customHeight="1">
      <c r="E629" s="293"/>
      <c r="F629" s="39"/>
      <c r="G629" s="39"/>
      <c r="H629" s="39"/>
      <c r="I629" s="39"/>
      <c r="J629" s="39"/>
      <c r="K629" s="160"/>
      <c r="O629" s="39"/>
    </row>
    <row r="630" spans="5:15" ht="15.75" customHeight="1">
      <c r="E630" s="293"/>
      <c r="F630" s="39"/>
      <c r="G630" s="39"/>
      <c r="H630" s="39"/>
      <c r="I630" s="39"/>
      <c r="J630" s="39"/>
      <c r="K630" s="160"/>
      <c r="O630" s="39"/>
    </row>
    <row r="631" spans="5:15" ht="15.75" customHeight="1">
      <c r="E631" s="293"/>
      <c r="F631" s="39"/>
      <c r="G631" s="39"/>
      <c r="H631" s="39"/>
      <c r="I631" s="39"/>
      <c r="J631" s="39"/>
      <c r="K631" s="160"/>
      <c r="O631" s="39"/>
    </row>
    <row r="632" spans="5:15" ht="15.75" customHeight="1">
      <c r="E632" s="293"/>
      <c r="F632" s="39"/>
      <c r="G632" s="39"/>
      <c r="H632" s="39"/>
      <c r="I632" s="39"/>
      <c r="J632" s="39"/>
      <c r="K632" s="160"/>
      <c r="O632" s="39"/>
    </row>
    <row r="633" spans="5:15" ht="15.75" customHeight="1">
      <c r="E633" s="293"/>
      <c r="F633" s="39"/>
      <c r="G633" s="39"/>
      <c r="H633" s="39"/>
      <c r="I633" s="39"/>
      <c r="J633" s="39"/>
      <c r="K633" s="160"/>
      <c r="O633" s="39"/>
    </row>
    <row r="634" spans="5:15" ht="15.75" customHeight="1">
      <c r="E634" s="293"/>
      <c r="F634" s="39"/>
      <c r="G634" s="39"/>
      <c r="H634" s="39"/>
      <c r="I634" s="39"/>
      <c r="J634" s="39"/>
      <c r="K634" s="160"/>
      <c r="O634" s="39"/>
    </row>
    <row r="635" spans="5:15" ht="15.75" customHeight="1">
      <c r="E635" s="293"/>
      <c r="F635" s="39"/>
      <c r="G635" s="39"/>
      <c r="H635" s="39"/>
      <c r="I635" s="39"/>
      <c r="J635" s="39"/>
      <c r="K635" s="160"/>
      <c r="O635" s="39"/>
    </row>
    <row r="636" spans="5:15" ht="15.75" customHeight="1">
      <c r="E636" s="293"/>
      <c r="F636" s="39"/>
      <c r="G636" s="39"/>
      <c r="H636" s="39"/>
      <c r="I636" s="39"/>
      <c r="J636" s="39"/>
      <c r="K636" s="160"/>
      <c r="O636" s="39"/>
    </row>
    <row r="637" spans="5:15" ht="15.75" customHeight="1">
      <c r="E637" s="293"/>
      <c r="F637" s="39"/>
      <c r="G637" s="39"/>
      <c r="H637" s="39"/>
      <c r="I637" s="39"/>
      <c r="J637" s="39"/>
      <c r="K637" s="160"/>
      <c r="O637" s="39"/>
    </row>
    <row r="638" spans="5:15" ht="15.75" customHeight="1">
      <c r="E638" s="293"/>
      <c r="F638" s="39"/>
      <c r="G638" s="39"/>
      <c r="H638" s="39"/>
      <c r="I638" s="39"/>
      <c r="J638" s="39"/>
      <c r="K638" s="160"/>
      <c r="O638" s="39"/>
    </row>
    <row r="639" spans="5:15" ht="15.75" customHeight="1">
      <c r="E639" s="293"/>
      <c r="F639" s="39"/>
      <c r="G639" s="39"/>
      <c r="H639" s="39"/>
      <c r="I639" s="39"/>
      <c r="J639" s="39"/>
      <c r="K639" s="160"/>
      <c r="O639" s="39"/>
    </row>
    <row r="640" spans="5:15" ht="15.75" customHeight="1">
      <c r="E640" s="293"/>
      <c r="F640" s="39"/>
      <c r="G640" s="39"/>
      <c r="H640" s="39"/>
      <c r="I640" s="39"/>
      <c r="J640" s="39"/>
      <c r="K640" s="160"/>
      <c r="O640" s="39"/>
    </row>
    <row r="641" spans="5:15" ht="15.75" customHeight="1">
      <c r="E641" s="293"/>
      <c r="F641" s="39"/>
      <c r="G641" s="39"/>
      <c r="H641" s="39"/>
      <c r="I641" s="39"/>
      <c r="J641" s="39"/>
      <c r="K641" s="160"/>
      <c r="O641" s="39"/>
    </row>
    <row r="642" spans="5:15" ht="15.75" customHeight="1">
      <c r="E642" s="293"/>
      <c r="F642" s="39"/>
      <c r="G642" s="39"/>
      <c r="H642" s="39"/>
      <c r="I642" s="39"/>
      <c r="J642" s="39"/>
      <c r="K642" s="160"/>
      <c r="O642" s="39"/>
    </row>
    <row r="643" spans="5:15" ht="15.75" customHeight="1">
      <c r="E643" s="293"/>
      <c r="F643" s="39"/>
      <c r="G643" s="39"/>
      <c r="H643" s="39"/>
      <c r="I643" s="39"/>
      <c r="J643" s="39"/>
      <c r="K643" s="160"/>
      <c r="O643" s="39"/>
    </row>
    <row r="644" spans="5:15" ht="15.75" customHeight="1">
      <c r="E644" s="293"/>
      <c r="F644" s="39"/>
      <c r="G644" s="39"/>
      <c r="H644" s="39"/>
      <c r="I644" s="39"/>
      <c r="J644" s="39"/>
      <c r="K644" s="160"/>
      <c r="O644" s="39"/>
    </row>
    <row r="645" spans="5:15" ht="15.75" customHeight="1">
      <c r="E645" s="293"/>
      <c r="F645" s="39"/>
      <c r="G645" s="39"/>
      <c r="H645" s="39"/>
      <c r="I645" s="39"/>
      <c r="J645" s="39"/>
      <c r="K645" s="160"/>
      <c r="O645" s="39"/>
    </row>
    <row r="646" spans="5:15" ht="15.75" customHeight="1">
      <c r="E646" s="293"/>
      <c r="F646" s="39"/>
      <c r="G646" s="39"/>
      <c r="H646" s="39"/>
      <c r="I646" s="39"/>
      <c r="J646" s="39"/>
      <c r="K646" s="160"/>
      <c r="O646" s="39"/>
    </row>
    <row r="647" spans="5:15" ht="15.75" customHeight="1">
      <c r="E647" s="293"/>
      <c r="F647" s="39"/>
      <c r="G647" s="39"/>
      <c r="H647" s="39"/>
      <c r="I647" s="39"/>
      <c r="J647" s="39"/>
      <c r="K647" s="160"/>
      <c r="O647" s="39"/>
    </row>
    <row r="648" spans="5:15" ht="15.75" customHeight="1">
      <c r="E648" s="293"/>
      <c r="F648" s="39"/>
      <c r="G648" s="39"/>
      <c r="H648" s="39"/>
      <c r="I648" s="39"/>
      <c r="J648" s="39"/>
      <c r="K648" s="160"/>
      <c r="O648" s="39"/>
    </row>
    <row r="649" spans="5:15" ht="15.75" customHeight="1">
      <c r="E649" s="293"/>
      <c r="F649" s="39"/>
      <c r="G649" s="39"/>
      <c r="H649" s="39"/>
      <c r="I649" s="39"/>
      <c r="J649" s="39"/>
      <c r="K649" s="160"/>
      <c r="O649" s="39"/>
    </row>
    <row r="650" spans="5:15" ht="15.75" customHeight="1">
      <c r="E650" s="293"/>
      <c r="F650" s="39"/>
      <c r="G650" s="39"/>
      <c r="H650" s="39"/>
      <c r="I650" s="39"/>
      <c r="J650" s="39"/>
      <c r="K650" s="160"/>
      <c r="O650" s="39"/>
    </row>
    <row r="651" spans="5:15" ht="15.75" customHeight="1">
      <c r="E651" s="293"/>
      <c r="F651" s="39"/>
      <c r="G651" s="39"/>
      <c r="H651" s="39"/>
      <c r="I651" s="39"/>
      <c r="J651" s="39"/>
      <c r="K651" s="160"/>
      <c r="O651" s="39"/>
    </row>
    <row r="652" spans="5:15" ht="15.75" customHeight="1">
      <c r="E652" s="293"/>
      <c r="F652" s="39"/>
      <c r="G652" s="39"/>
      <c r="H652" s="39"/>
      <c r="I652" s="39"/>
      <c r="J652" s="39"/>
      <c r="K652" s="160"/>
      <c r="O652" s="39"/>
    </row>
    <row r="653" spans="5:15" ht="15.75" customHeight="1">
      <c r="E653" s="293"/>
      <c r="F653" s="39"/>
      <c r="G653" s="39"/>
      <c r="H653" s="39"/>
      <c r="I653" s="39"/>
      <c r="J653" s="39"/>
      <c r="K653" s="160"/>
      <c r="O653" s="39"/>
    </row>
    <row r="654" spans="5:15" ht="15.75" customHeight="1">
      <c r="E654" s="293"/>
      <c r="F654" s="39"/>
      <c r="G654" s="39"/>
      <c r="H654" s="39"/>
      <c r="I654" s="39"/>
      <c r="J654" s="39"/>
      <c r="K654" s="160"/>
      <c r="O654" s="39"/>
    </row>
    <row r="655" spans="5:15" ht="15.75" customHeight="1">
      <c r="E655" s="293"/>
      <c r="F655" s="39"/>
      <c r="G655" s="39"/>
      <c r="H655" s="39"/>
      <c r="I655" s="39"/>
      <c r="J655" s="39"/>
      <c r="K655" s="160"/>
      <c r="O655" s="39"/>
    </row>
    <row r="656" spans="5:15" ht="15.75" customHeight="1">
      <c r="E656" s="293"/>
      <c r="F656" s="39"/>
      <c r="G656" s="39"/>
      <c r="H656" s="39"/>
      <c r="I656" s="39"/>
      <c r="J656" s="39"/>
      <c r="K656" s="160"/>
      <c r="O656" s="39"/>
    </row>
    <row r="657" spans="5:15" ht="15.75" customHeight="1">
      <c r="E657" s="293"/>
      <c r="F657" s="39"/>
      <c r="G657" s="39"/>
      <c r="H657" s="39"/>
      <c r="I657" s="39"/>
      <c r="J657" s="39"/>
      <c r="K657" s="160"/>
      <c r="O657" s="39"/>
    </row>
    <row r="658" spans="5:15" ht="15.75" customHeight="1">
      <c r="E658" s="293"/>
      <c r="F658" s="39"/>
      <c r="G658" s="39"/>
      <c r="H658" s="39"/>
      <c r="I658" s="39"/>
      <c r="J658" s="39"/>
      <c r="K658" s="160"/>
      <c r="O658" s="39"/>
    </row>
    <row r="659" spans="5:15" ht="15.75" customHeight="1">
      <c r="E659" s="293"/>
      <c r="F659" s="39"/>
      <c r="G659" s="39"/>
      <c r="H659" s="39"/>
      <c r="I659" s="39"/>
      <c r="J659" s="39"/>
      <c r="K659" s="160"/>
      <c r="O659" s="39"/>
    </row>
    <row r="660" spans="5:15" ht="15.75" customHeight="1">
      <c r="E660" s="293"/>
      <c r="F660" s="39"/>
      <c r="G660" s="39"/>
      <c r="H660" s="39"/>
      <c r="I660" s="39"/>
      <c r="J660" s="39"/>
      <c r="K660" s="160"/>
      <c r="O660" s="39"/>
    </row>
    <row r="661" spans="5:15" ht="15.75" customHeight="1">
      <c r="E661" s="293"/>
      <c r="F661" s="39"/>
      <c r="G661" s="39"/>
      <c r="H661" s="39"/>
      <c r="I661" s="39"/>
      <c r="J661" s="39"/>
      <c r="K661" s="160"/>
      <c r="O661" s="39"/>
    </row>
    <row r="662" spans="5:15" ht="15.75" customHeight="1">
      <c r="E662" s="293"/>
      <c r="F662" s="39"/>
      <c r="G662" s="39"/>
      <c r="H662" s="39"/>
      <c r="I662" s="39"/>
      <c r="J662" s="39"/>
      <c r="K662" s="160"/>
      <c r="O662" s="39"/>
    </row>
    <row r="663" spans="5:15" ht="15.75" customHeight="1">
      <c r="E663" s="293"/>
      <c r="F663" s="39"/>
      <c r="G663" s="39"/>
      <c r="H663" s="39"/>
      <c r="I663" s="39"/>
      <c r="J663" s="39"/>
      <c r="K663" s="160"/>
      <c r="O663" s="39"/>
    </row>
    <row r="664" spans="5:15" ht="15.75" customHeight="1">
      <c r="E664" s="293"/>
      <c r="F664" s="39"/>
      <c r="G664" s="39"/>
      <c r="H664" s="39"/>
      <c r="I664" s="39"/>
      <c r="J664" s="39"/>
      <c r="K664" s="160"/>
      <c r="O664" s="39"/>
    </row>
    <row r="665" spans="5:15" ht="15.75" customHeight="1">
      <c r="E665" s="293"/>
      <c r="F665" s="39"/>
      <c r="G665" s="39"/>
      <c r="H665" s="39"/>
      <c r="I665" s="39"/>
      <c r="J665" s="39"/>
      <c r="K665" s="160"/>
      <c r="O665" s="39"/>
    </row>
    <row r="666" spans="5:15" ht="15.75" customHeight="1">
      <c r="E666" s="293"/>
      <c r="F666" s="39"/>
      <c r="G666" s="39"/>
      <c r="H666" s="39"/>
      <c r="I666" s="39"/>
      <c r="J666" s="39"/>
      <c r="K666" s="160"/>
      <c r="O666" s="39"/>
    </row>
    <row r="667" spans="5:15" ht="15.75" customHeight="1">
      <c r="E667" s="293"/>
      <c r="F667" s="39"/>
      <c r="G667" s="39"/>
      <c r="H667" s="39"/>
      <c r="I667" s="39"/>
      <c r="J667" s="39"/>
      <c r="K667" s="160"/>
      <c r="O667" s="39"/>
    </row>
    <row r="668" spans="5:15" ht="15.75" customHeight="1">
      <c r="E668" s="293"/>
      <c r="F668" s="39"/>
      <c r="G668" s="39"/>
      <c r="H668" s="39"/>
      <c r="I668" s="39"/>
      <c r="J668" s="39"/>
      <c r="K668" s="160"/>
      <c r="O668" s="39"/>
    </row>
    <row r="669" spans="5:15" ht="15.75" customHeight="1">
      <c r="E669" s="293"/>
      <c r="F669" s="39"/>
      <c r="G669" s="39"/>
      <c r="H669" s="39"/>
      <c r="I669" s="39"/>
      <c r="J669" s="39"/>
      <c r="K669" s="160"/>
      <c r="O669" s="39"/>
    </row>
    <row r="670" spans="5:15" ht="15.75" customHeight="1">
      <c r="E670" s="293"/>
      <c r="F670" s="39"/>
      <c r="G670" s="39"/>
      <c r="H670" s="39"/>
      <c r="I670" s="39"/>
      <c r="J670" s="39"/>
      <c r="K670" s="160"/>
      <c r="O670" s="39"/>
    </row>
    <row r="671" spans="5:15" ht="15.75" customHeight="1">
      <c r="E671" s="293"/>
      <c r="F671" s="39"/>
      <c r="G671" s="39"/>
      <c r="H671" s="39"/>
      <c r="I671" s="39"/>
      <c r="J671" s="39"/>
      <c r="K671" s="160"/>
      <c r="O671" s="39"/>
    </row>
    <row r="672" spans="5:15" ht="15.75" customHeight="1">
      <c r="E672" s="293"/>
      <c r="F672" s="39"/>
      <c r="G672" s="39"/>
      <c r="H672" s="39"/>
      <c r="I672" s="39"/>
      <c r="J672" s="39"/>
      <c r="K672" s="160"/>
      <c r="O672" s="39"/>
    </row>
    <row r="673" spans="5:15" ht="15.75" customHeight="1">
      <c r="E673" s="293"/>
      <c r="F673" s="39"/>
      <c r="G673" s="39"/>
      <c r="H673" s="39"/>
      <c r="I673" s="39"/>
      <c r="J673" s="39"/>
      <c r="K673" s="160"/>
      <c r="O673" s="39"/>
    </row>
    <row r="674" spans="5:15" ht="15.75" customHeight="1">
      <c r="E674" s="293"/>
      <c r="F674" s="39"/>
      <c r="G674" s="39"/>
      <c r="H674" s="39"/>
      <c r="I674" s="39"/>
      <c r="J674" s="39"/>
      <c r="K674" s="160"/>
      <c r="O674" s="39"/>
    </row>
    <row r="675" spans="5:15" ht="15.75" customHeight="1">
      <c r="E675" s="293"/>
      <c r="F675" s="39"/>
      <c r="G675" s="39"/>
      <c r="H675" s="39"/>
      <c r="I675" s="39"/>
      <c r="J675" s="39"/>
      <c r="K675" s="160"/>
      <c r="O675" s="39"/>
    </row>
    <row r="676" spans="5:15" ht="15.75" customHeight="1">
      <c r="E676" s="293"/>
      <c r="F676" s="39"/>
      <c r="G676" s="39"/>
      <c r="H676" s="39"/>
      <c r="I676" s="39"/>
      <c r="J676" s="39"/>
      <c r="K676" s="160"/>
      <c r="O676" s="39"/>
    </row>
    <row r="677" spans="5:15" ht="15.75" customHeight="1">
      <c r="E677" s="293"/>
      <c r="F677" s="39"/>
      <c r="G677" s="39"/>
      <c r="H677" s="39"/>
      <c r="I677" s="39"/>
      <c r="J677" s="39"/>
      <c r="K677" s="160"/>
      <c r="O677" s="39"/>
    </row>
    <row r="678" spans="5:15" ht="15.75" customHeight="1">
      <c r="E678" s="293"/>
      <c r="F678" s="39"/>
      <c r="G678" s="39"/>
      <c r="H678" s="39"/>
      <c r="I678" s="39"/>
      <c r="J678" s="39"/>
      <c r="K678" s="160"/>
      <c r="O678" s="39"/>
    </row>
    <row r="679" spans="5:15" ht="15.75" customHeight="1">
      <c r="E679" s="293"/>
      <c r="F679" s="39"/>
      <c r="G679" s="39"/>
      <c r="H679" s="39"/>
      <c r="I679" s="39"/>
      <c r="J679" s="39"/>
      <c r="K679" s="160"/>
      <c r="O679" s="39"/>
    </row>
    <row r="680" spans="5:15" ht="15.75" customHeight="1">
      <c r="E680" s="293"/>
      <c r="F680" s="39"/>
      <c r="G680" s="39"/>
      <c r="H680" s="39"/>
      <c r="I680" s="39"/>
      <c r="J680" s="39"/>
      <c r="K680" s="160"/>
      <c r="O680" s="39"/>
    </row>
    <row r="681" spans="5:15" ht="15.75" customHeight="1">
      <c r="E681" s="293"/>
      <c r="F681" s="39"/>
      <c r="G681" s="39"/>
      <c r="H681" s="39"/>
      <c r="I681" s="39"/>
      <c r="J681" s="39"/>
      <c r="K681" s="160"/>
      <c r="O681" s="39"/>
    </row>
    <row r="682" spans="5:15" ht="15.75" customHeight="1">
      <c r="E682" s="293"/>
      <c r="F682" s="39"/>
      <c r="G682" s="39"/>
      <c r="H682" s="39"/>
      <c r="I682" s="39"/>
      <c r="J682" s="39"/>
      <c r="K682" s="160"/>
      <c r="O682" s="39"/>
    </row>
    <row r="683" spans="5:15" ht="15.75" customHeight="1">
      <c r="E683" s="293"/>
      <c r="F683" s="39"/>
      <c r="G683" s="39"/>
      <c r="H683" s="39"/>
      <c r="I683" s="39"/>
      <c r="J683" s="39"/>
      <c r="K683" s="160"/>
      <c r="O683" s="39"/>
    </row>
    <row r="684" spans="5:15" ht="15.75" customHeight="1">
      <c r="E684" s="293"/>
      <c r="F684" s="39"/>
      <c r="G684" s="39"/>
      <c r="H684" s="39"/>
      <c r="I684" s="39"/>
      <c r="J684" s="39"/>
      <c r="K684" s="160"/>
      <c r="O684" s="39"/>
    </row>
    <row r="685" spans="5:15" ht="15.75" customHeight="1">
      <c r="E685" s="293"/>
      <c r="F685" s="39"/>
      <c r="G685" s="39"/>
      <c r="H685" s="39"/>
      <c r="I685" s="39"/>
      <c r="J685" s="39"/>
      <c r="K685" s="160"/>
      <c r="O685" s="39"/>
    </row>
    <row r="686" spans="5:15" ht="15.75" customHeight="1">
      <c r="E686" s="293"/>
      <c r="F686" s="39"/>
      <c r="G686" s="39"/>
      <c r="H686" s="39"/>
      <c r="I686" s="39"/>
      <c r="J686" s="39"/>
      <c r="K686" s="160"/>
      <c r="O686" s="39"/>
    </row>
    <row r="687" spans="5:15" ht="15.75" customHeight="1">
      <c r="E687" s="293"/>
      <c r="F687" s="39"/>
      <c r="G687" s="39"/>
      <c r="H687" s="39"/>
      <c r="I687" s="39"/>
      <c r="J687" s="39"/>
      <c r="K687" s="160"/>
      <c r="O687" s="39"/>
    </row>
    <row r="688" spans="5:15" ht="15.75" customHeight="1">
      <c r="E688" s="293"/>
      <c r="F688" s="39"/>
      <c r="G688" s="39"/>
      <c r="H688" s="39"/>
      <c r="I688" s="39"/>
      <c r="J688" s="39"/>
      <c r="K688" s="160"/>
      <c r="O688" s="39"/>
    </row>
    <row r="689" spans="5:15" ht="15.75" customHeight="1">
      <c r="E689" s="293"/>
      <c r="F689" s="39"/>
      <c r="G689" s="39"/>
      <c r="H689" s="39"/>
      <c r="I689" s="39"/>
      <c r="J689" s="39"/>
      <c r="K689" s="160"/>
      <c r="O689" s="39"/>
    </row>
    <row r="690" spans="5:15" ht="15.75" customHeight="1">
      <c r="E690" s="293"/>
      <c r="F690" s="39"/>
      <c r="G690" s="39"/>
      <c r="H690" s="39"/>
      <c r="I690" s="39"/>
      <c r="J690" s="39"/>
      <c r="K690" s="160"/>
      <c r="O690" s="39"/>
    </row>
    <row r="691" spans="5:15" ht="15.75" customHeight="1">
      <c r="E691" s="293"/>
      <c r="F691" s="39"/>
      <c r="G691" s="39"/>
      <c r="H691" s="39"/>
      <c r="I691" s="39"/>
      <c r="J691" s="39"/>
      <c r="K691" s="160"/>
      <c r="O691" s="39"/>
    </row>
    <row r="692" spans="5:15" ht="15.75" customHeight="1">
      <c r="E692" s="293"/>
      <c r="F692" s="39"/>
      <c r="G692" s="39"/>
      <c r="H692" s="39"/>
      <c r="I692" s="39"/>
      <c r="J692" s="39"/>
      <c r="K692" s="160"/>
      <c r="O692" s="39"/>
    </row>
    <row r="693" spans="5:15" ht="15.75" customHeight="1">
      <c r="E693" s="293"/>
      <c r="F693" s="39"/>
      <c r="G693" s="39"/>
      <c r="H693" s="39"/>
      <c r="I693" s="39"/>
      <c r="J693" s="39"/>
      <c r="K693" s="160"/>
      <c r="O693" s="39"/>
    </row>
    <row r="694" spans="5:15" ht="15.75" customHeight="1">
      <c r="E694" s="293"/>
      <c r="F694" s="39"/>
      <c r="G694" s="39"/>
      <c r="H694" s="39"/>
      <c r="I694" s="39"/>
      <c r="J694" s="39"/>
      <c r="K694" s="160"/>
      <c r="O694" s="39"/>
    </row>
    <row r="695" spans="5:15" ht="15.75" customHeight="1">
      <c r="E695" s="293"/>
      <c r="F695" s="39"/>
      <c r="G695" s="39"/>
      <c r="H695" s="39"/>
      <c r="I695" s="39"/>
      <c r="J695" s="39"/>
      <c r="K695" s="160"/>
      <c r="O695" s="39"/>
    </row>
    <row r="696" spans="5:15" ht="15.75" customHeight="1">
      <c r="E696" s="293"/>
      <c r="F696" s="39"/>
      <c r="G696" s="39"/>
      <c r="H696" s="39"/>
      <c r="I696" s="39"/>
      <c r="J696" s="39"/>
      <c r="K696" s="160"/>
      <c r="O696" s="39"/>
    </row>
    <row r="697" spans="5:15" ht="15.75" customHeight="1">
      <c r="E697" s="293"/>
      <c r="F697" s="39"/>
      <c r="G697" s="39"/>
      <c r="H697" s="39"/>
      <c r="I697" s="39"/>
      <c r="J697" s="39"/>
      <c r="K697" s="160"/>
      <c r="O697" s="39"/>
    </row>
    <row r="698" spans="5:15" ht="15.75" customHeight="1">
      <c r="E698" s="293"/>
      <c r="F698" s="39"/>
      <c r="G698" s="39"/>
      <c r="H698" s="39"/>
      <c r="I698" s="39"/>
      <c r="J698" s="39"/>
      <c r="K698" s="160"/>
      <c r="O698" s="39"/>
    </row>
    <row r="699" spans="5:15" ht="15.75" customHeight="1">
      <c r="E699" s="293"/>
      <c r="F699" s="39"/>
      <c r="G699" s="39"/>
      <c r="H699" s="39"/>
      <c r="I699" s="39"/>
      <c r="J699" s="39"/>
      <c r="K699" s="160"/>
      <c r="O699" s="39"/>
    </row>
    <row r="700" spans="5:15" ht="15.75" customHeight="1">
      <c r="E700" s="293"/>
      <c r="F700" s="39"/>
      <c r="G700" s="39"/>
      <c r="H700" s="39"/>
      <c r="I700" s="39"/>
      <c r="J700" s="39"/>
      <c r="K700" s="160"/>
      <c r="O700" s="39"/>
    </row>
    <row r="701" spans="5:15" ht="15.75" customHeight="1">
      <c r="E701" s="293"/>
      <c r="F701" s="39"/>
      <c r="G701" s="39"/>
      <c r="H701" s="39"/>
      <c r="I701" s="39"/>
      <c r="J701" s="39"/>
      <c r="K701" s="160"/>
      <c r="O701" s="39"/>
    </row>
    <row r="702" spans="5:15" ht="15.75" customHeight="1">
      <c r="E702" s="293"/>
      <c r="F702" s="39"/>
      <c r="G702" s="39"/>
      <c r="H702" s="39"/>
      <c r="I702" s="39"/>
      <c r="J702" s="39"/>
      <c r="K702" s="160"/>
      <c r="O702" s="39"/>
    </row>
    <row r="703" spans="5:15" ht="15.75" customHeight="1">
      <c r="E703" s="293"/>
      <c r="F703" s="39"/>
      <c r="G703" s="39"/>
      <c r="H703" s="39"/>
      <c r="I703" s="39"/>
      <c r="J703" s="39"/>
      <c r="K703" s="160"/>
      <c r="O703" s="39"/>
    </row>
    <row r="704" spans="5:15" ht="15.75" customHeight="1">
      <c r="E704" s="293"/>
      <c r="F704" s="39"/>
      <c r="G704" s="39"/>
      <c r="H704" s="39"/>
      <c r="I704" s="39"/>
      <c r="J704" s="39"/>
      <c r="K704" s="160"/>
      <c r="O704" s="39"/>
    </row>
    <row r="705" spans="5:15" ht="15.75" customHeight="1">
      <c r="E705" s="293"/>
      <c r="F705" s="39"/>
      <c r="G705" s="39"/>
      <c r="H705" s="39"/>
      <c r="I705" s="39"/>
      <c r="J705" s="39"/>
      <c r="K705" s="160"/>
      <c r="O705" s="39"/>
    </row>
    <row r="706" spans="5:15" ht="15.75" customHeight="1">
      <c r="E706" s="293"/>
      <c r="F706" s="39"/>
      <c r="G706" s="39"/>
      <c r="H706" s="39"/>
      <c r="I706" s="39"/>
      <c r="J706" s="39"/>
      <c r="K706" s="160"/>
      <c r="O706" s="39"/>
    </row>
    <row r="707" spans="5:15" ht="15.75" customHeight="1">
      <c r="E707" s="293"/>
      <c r="F707" s="39"/>
      <c r="G707" s="39"/>
      <c r="H707" s="39"/>
      <c r="I707" s="39"/>
      <c r="J707" s="39"/>
      <c r="K707" s="160"/>
      <c r="O707" s="39"/>
    </row>
    <row r="708" spans="5:15" ht="15.75" customHeight="1">
      <c r="E708" s="293"/>
      <c r="F708" s="39"/>
      <c r="G708" s="39"/>
      <c r="H708" s="39"/>
      <c r="I708" s="39"/>
      <c r="J708" s="39"/>
      <c r="K708" s="160"/>
      <c r="O708" s="39"/>
    </row>
    <row r="709" spans="5:15" ht="15.75" customHeight="1">
      <c r="E709" s="293"/>
      <c r="F709" s="39"/>
      <c r="G709" s="39"/>
      <c r="H709" s="39"/>
      <c r="I709" s="39"/>
      <c r="J709" s="39"/>
      <c r="K709" s="160"/>
      <c r="O709" s="39"/>
    </row>
    <row r="710" spans="5:15" ht="15.75" customHeight="1">
      <c r="E710" s="293"/>
      <c r="F710" s="39"/>
      <c r="G710" s="39"/>
      <c r="H710" s="39"/>
      <c r="I710" s="39"/>
      <c r="J710" s="39"/>
      <c r="K710" s="160"/>
      <c r="O710" s="39"/>
    </row>
    <row r="711" spans="5:15" ht="15.75" customHeight="1">
      <c r="E711" s="293"/>
      <c r="F711" s="39"/>
      <c r="G711" s="39"/>
      <c r="H711" s="39"/>
      <c r="I711" s="39"/>
      <c r="J711" s="39"/>
      <c r="K711" s="160"/>
      <c r="O711" s="39"/>
    </row>
    <row r="712" spans="5:15" ht="15.75" customHeight="1">
      <c r="E712" s="293"/>
      <c r="F712" s="39"/>
      <c r="G712" s="39"/>
      <c r="H712" s="39"/>
      <c r="I712" s="39"/>
      <c r="J712" s="39"/>
      <c r="K712" s="160"/>
      <c r="O712" s="39"/>
    </row>
    <row r="713" spans="5:15" ht="15.75" customHeight="1">
      <c r="E713" s="293"/>
      <c r="F713" s="39"/>
      <c r="G713" s="39"/>
      <c r="H713" s="39"/>
      <c r="I713" s="39"/>
      <c r="J713" s="39"/>
      <c r="K713" s="160"/>
      <c r="O713" s="39"/>
    </row>
    <row r="714" spans="5:15" ht="15.75" customHeight="1">
      <c r="E714" s="293"/>
      <c r="F714" s="39"/>
      <c r="G714" s="39"/>
      <c r="H714" s="39"/>
      <c r="I714" s="39"/>
      <c r="J714" s="39"/>
      <c r="K714" s="160"/>
      <c r="O714" s="39"/>
    </row>
    <row r="715" spans="5:15" ht="15.75" customHeight="1">
      <c r="E715" s="293"/>
      <c r="F715" s="39"/>
      <c r="G715" s="39"/>
      <c r="H715" s="39"/>
      <c r="I715" s="39"/>
      <c r="J715" s="39"/>
      <c r="K715" s="160"/>
      <c r="O715" s="39"/>
    </row>
    <row r="716" spans="5:15" ht="15.75" customHeight="1">
      <c r="E716" s="293"/>
      <c r="F716" s="39"/>
      <c r="G716" s="39"/>
      <c r="H716" s="39"/>
      <c r="I716" s="39"/>
      <c r="J716" s="39"/>
      <c r="K716" s="160"/>
      <c r="O716" s="39"/>
    </row>
    <row r="717" spans="5:15" ht="15.75" customHeight="1">
      <c r="E717" s="293"/>
      <c r="F717" s="39"/>
      <c r="G717" s="39"/>
      <c r="H717" s="39"/>
      <c r="I717" s="39"/>
      <c r="J717" s="39"/>
      <c r="K717" s="160"/>
      <c r="O717" s="39"/>
    </row>
    <row r="718" spans="5:15" ht="15.75" customHeight="1">
      <c r="E718" s="293"/>
      <c r="F718" s="39"/>
      <c r="G718" s="39"/>
      <c r="H718" s="39"/>
      <c r="I718" s="39"/>
      <c r="J718" s="39"/>
      <c r="K718" s="160"/>
      <c r="O718" s="39"/>
    </row>
    <row r="719" spans="5:15" ht="15.75" customHeight="1">
      <c r="E719" s="293"/>
      <c r="F719" s="39"/>
      <c r="G719" s="39"/>
      <c r="H719" s="39"/>
      <c r="I719" s="39"/>
      <c r="J719" s="39"/>
      <c r="K719" s="160"/>
      <c r="O719" s="39"/>
    </row>
    <row r="720" spans="5:15" ht="15.75" customHeight="1">
      <c r="E720" s="293"/>
      <c r="F720" s="39"/>
      <c r="G720" s="39"/>
      <c r="H720" s="39"/>
      <c r="I720" s="39"/>
      <c r="J720" s="39"/>
      <c r="K720" s="160"/>
      <c r="O720" s="39"/>
    </row>
    <row r="721" spans="5:15" ht="15.75" customHeight="1">
      <c r="E721" s="293"/>
      <c r="F721" s="39"/>
      <c r="G721" s="39"/>
      <c r="H721" s="39"/>
      <c r="I721" s="39"/>
      <c r="J721" s="39"/>
      <c r="K721" s="160"/>
      <c r="O721" s="39"/>
    </row>
    <row r="722" spans="5:15" ht="15.75" customHeight="1">
      <c r="E722" s="293"/>
      <c r="F722" s="39"/>
      <c r="G722" s="39"/>
      <c r="H722" s="39"/>
      <c r="I722" s="39"/>
      <c r="J722" s="39"/>
      <c r="K722" s="160"/>
      <c r="O722" s="39"/>
    </row>
    <row r="723" spans="5:15" ht="15.75" customHeight="1">
      <c r="E723" s="293"/>
      <c r="F723" s="39"/>
      <c r="G723" s="39"/>
      <c r="H723" s="39"/>
      <c r="I723" s="39"/>
      <c r="J723" s="39"/>
      <c r="K723" s="160"/>
      <c r="O723" s="39"/>
    </row>
    <row r="724" spans="5:15" ht="15.75" customHeight="1">
      <c r="E724" s="293"/>
      <c r="F724" s="39"/>
      <c r="G724" s="39"/>
      <c r="H724" s="39"/>
      <c r="I724" s="39"/>
      <c r="J724" s="39"/>
      <c r="K724" s="160"/>
      <c r="O724" s="39"/>
    </row>
    <row r="725" spans="5:15" ht="15.75" customHeight="1">
      <c r="E725" s="293"/>
      <c r="F725" s="39"/>
      <c r="G725" s="39"/>
      <c r="H725" s="39"/>
      <c r="I725" s="39"/>
      <c r="J725" s="39"/>
      <c r="K725" s="160"/>
      <c r="O725" s="39"/>
    </row>
    <row r="726" spans="5:15" ht="15.75" customHeight="1">
      <c r="E726" s="293"/>
      <c r="F726" s="39"/>
      <c r="G726" s="39"/>
      <c r="H726" s="39"/>
      <c r="I726" s="39"/>
      <c r="J726" s="39"/>
      <c r="K726" s="160"/>
      <c r="O726" s="39"/>
    </row>
    <row r="727" spans="5:15" ht="15.75" customHeight="1">
      <c r="E727" s="293"/>
      <c r="F727" s="39"/>
      <c r="G727" s="39"/>
      <c r="H727" s="39"/>
      <c r="I727" s="39"/>
      <c r="J727" s="39"/>
      <c r="K727" s="160"/>
      <c r="O727" s="39"/>
    </row>
    <row r="728" spans="5:15" ht="15.75" customHeight="1">
      <c r="E728" s="293"/>
      <c r="F728" s="39"/>
      <c r="G728" s="39"/>
      <c r="H728" s="39"/>
      <c r="I728" s="39"/>
      <c r="J728" s="39"/>
      <c r="K728" s="160"/>
      <c r="O728" s="39"/>
    </row>
    <row r="729" spans="5:15" ht="15.75" customHeight="1">
      <c r="E729" s="293"/>
      <c r="F729" s="39"/>
      <c r="G729" s="39"/>
      <c r="H729" s="39"/>
      <c r="I729" s="39"/>
      <c r="J729" s="39"/>
      <c r="K729" s="160"/>
      <c r="O729" s="39"/>
    </row>
    <row r="730" spans="5:15" ht="15.75" customHeight="1">
      <c r="E730" s="293"/>
      <c r="F730" s="39"/>
      <c r="G730" s="39"/>
      <c r="H730" s="39"/>
      <c r="I730" s="39"/>
      <c r="J730" s="39"/>
      <c r="K730" s="160"/>
      <c r="O730" s="39"/>
    </row>
    <row r="731" spans="5:15" ht="15.75" customHeight="1">
      <c r="E731" s="293"/>
      <c r="F731" s="39"/>
      <c r="G731" s="39"/>
      <c r="H731" s="39"/>
      <c r="I731" s="39"/>
      <c r="J731" s="39"/>
      <c r="K731" s="160"/>
      <c r="O731" s="39"/>
    </row>
    <row r="732" spans="5:15" ht="15.75" customHeight="1">
      <c r="E732" s="293"/>
      <c r="F732" s="39"/>
      <c r="G732" s="39"/>
      <c r="H732" s="39"/>
      <c r="I732" s="39"/>
      <c r="J732" s="39"/>
      <c r="K732" s="160"/>
      <c r="O732" s="39"/>
    </row>
    <row r="733" spans="5:15" ht="15.75" customHeight="1">
      <c r="E733" s="293"/>
      <c r="F733" s="39"/>
      <c r="G733" s="39"/>
      <c r="H733" s="39"/>
      <c r="I733" s="39"/>
      <c r="J733" s="39"/>
      <c r="K733" s="160"/>
      <c r="O733" s="39"/>
    </row>
    <row r="734" spans="5:15" ht="15.75" customHeight="1">
      <c r="E734" s="293"/>
      <c r="F734" s="39"/>
      <c r="G734" s="39"/>
      <c r="H734" s="39"/>
      <c r="I734" s="39"/>
      <c r="J734" s="39"/>
      <c r="K734" s="160"/>
      <c r="O734" s="39"/>
    </row>
    <row r="735" spans="5:15" ht="15.75" customHeight="1">
      <c r="E735" s="293"/>
      <c r="F735" s="39"/>
      <c r="G735" s="39"/>
      <c r="H735" s="39"/>
      <c r="I735" s="39"/>
      <c r="J735" s="39"/>
      <c r="K735" s="160"/>
      <c r="O735" s="39"/>
    </row>
    <row r="736" spans="5:15" ht="15.75" customHeight="1">
      <c r="E736" s="293"/>
      <c r="F736" s="39"/>
      <c r="G736" s="39"/>
      <c r="H736" s="39"/>
      <c r="I736" s="39"/>
      <c r="J736" s="39"/>
      <c r="K736" s="160"/>
      <c r="O736" s="39"/>
    </row>
    <row r="737" spans="5:15" ht="15.75" customHeight="1">
      <c r="E737" s="293"/>
      <c r="F737" s="39"/>
      <c r="G737" s="39"/>
      <c r="H737" s="39"/>
      <c r="I737" s="39"/>
      <c r="J737" s="39"/>
      <c r="K737" s="160"/>
      <c r="O737" s="39"/>
    </row>
    <row r="738" spans="5:15" ht="15.75" customHeight="1">
      <c r="E738" s="293"/>
      <c r="F738" s="39"/>
      <c r="G738" s="39"/>
      <c r="H738" s="39"/>
      <c r="I738" s="39"/>
      <c r="J738" s="39"/>
      <c r="K738" s="160"/>
      <c r="O738" s="39"/>
    </row>
    <row r="739" spans="5:15" ht="15.75" customHeight="1">
      <c r="E739" s="293"/>
      <c r="F739" s="39"/>
      <c r="G739" s="39"/>
      <c r="H739" s="39"/>
      <c r="I739" s="39"/>
      <c r="J739" s="39"/>
      <c r="K739" s="160"/>
      <c r="O739" s="39"/>
    </row>
    <row r="740" spans="5:15" ht="15.75" customHeight="1">
      <c r="E740" s="293"/>
      <c r="F740" s="39"/>
      <c r="G740" s="39"/>
      <c r="H740" s="39"/>
      <c r="I740" s="39"/>
      <c r="J740" s="39"/>
      <c r="K740" s="160"/>
      <c r="O740" s="39"/>
    </row>
    <row r="741" spans="5:15" ht="15.75" customHeight="1">
      <c r="E741" s="293"/>
      <c r="F741" s="39"/>
      <c r="G741" s="39"/>
      <c r="H741" s="39"/>
      <c r="I741" s="39"/>
      <c r="J741" s="39"/>
      <c r="K741" s="160"/>
      <c r="O741" s="39"/>
    </row>
    <row r="742" spans="5:15" ht="15.75" customHeight="1">
      <c r="E742" s="293"/>
      <c r="F742" s="39"/>
      <c r="G742" s="39"/>
      <c r="H742" s="39"/>
      <c r="I742" s="39"/>
      <c r="J742" s="39"/>
      <c r="K742" s="160"/>
      <c r="O742" s="39"/>
    </row>
    <row r="743" spans="5:15" ht="15.75" customHeight="1">
      <c r="E743" s="293"/>
      <c r="F743" s="39"/>
      <c r="G743" s="39"/>
      <c r="H743" s="39"/>
      <c r="I743" s="39"/>
      <c r="J743" s="39"/>
      <c r="K743" s="160"/>
      <c r="O743" s="39"/>
    </row>
    <row r="744" spans="5:15" ht="15.75" customHeight="1">
      <c r="E744" s="293"/>
      <c r="F744" s="39"/>
      <c r="G744" s="39"/>
      <c r="H744" s="39"/>
      <c r="I744" s="39"/>
      <c r="J744" s="39"/>
      <c r="K744" s="160"/>
      <c r="O744" s="39"/>
    </row>
    <row r="745" spans="5:15" ht="15.75" customHeight="1">
      <c r="E745" s="293"/>
      <c r="F745" s="39"/>
      <c r="G745" s="39"/>
      <c r="H745" s="39"/>
      <c r="I745" s="39"/>
      <c r="J745" s="39"/>
      <c r="K745" s="160"/>
      <c r="O745" s="39"/>
    </row>
    <row r="746" spans="5:15" ht="15.75" customHeight="1">
      <c r="E746" s="293"/>
      <c r="F746" s="39"/>
      <c r="G746" s="39"/>
      <c r="H746" s="39"/>
      <c r="I746" s="39"/>
      <c r="J746" s="39"/>
      <c r="K746" s="160"/>
      <c r="O746" s="39"/>
    </row>
    <row r="747" spans="5:15" ht="15.75" customHeight="1">
      <c r="E747" s="293"/>
      <c r="F747" s="39"/>
      <c r="G747" s="39"/>
      <c r="H747" s="39"/>
      <c r="I747" s="39"/>
      <c r="J747" s="39"/>
      <c r="K747" s="160"/>
      <c r="O747" s="39"/>
    </row>
    <row r="748" spans="5:15" ht="15.75" customHeight="1">
      <c r="E748" s="293"/>
      <c r="F748" s="39"/>
      <c r="G748" s="39"/>
      <c r="H748" s="39"/>
      <c r="I748" s="39"/>
      <c r="J748" s="39"/>
      <c r="K748" s="160"/>
      <c r="O748" s="39"/>
    </row>
    <row r="749" spans="5:15" ht="15.75" customHeight="1">
      <c r="E749" s="293"/>
      <c r="F749" s="39"/>
      <c r="G749" s="39"/>
      <c r="H749" s="39"/>
      <c r="I749" s="39"/>
      <c r="J749" s="39"/>
      <c r="K749" s="160"/>
      <c r="O749" s="39"/>
    </row>
    <row r="750" spans="5:15" ht="15.75" customHeight="1">
      <c r="E750" s="293"/>
      <c r="F750" s="39"/>
      <c r="G750" s="39"/>
      <c r="H750" s="39"/>
      <c r="I750" s="39"/>
      <c r="J750" s="39"/>
      <c r="K750" s="160"/>
      <c r="O750" s="39"/>
    </row>
    <row r="751" spans="5:15" ht="15.75" customHeight="1">
      <c r="E751" s="293"/>
      <c r="F751" s="39"/>
      <c r="G751" s="39"/>
      <c r="H751" s="39"/>
      <c r="I751" s="39"/>
      <c r="J751" s="39"/>
      <c r="K751" s="160"/>
      <c r="O751" s="39"/>
    </row>
    <row r="752" spans="5:15" ht="15.75" customHeight="1">
      <c r="E752" s="293"/>
      <c r="F752" s="39"/>
      <c r="G752" s="39"/>
      <c r="H752" s="39"/>
      <c r="I752" s="39"/>
      <c r="J752" s="39"/>
      <c r="K752" s="160"/>
      <c r="O752" s="39"/>
    </row>
    <row r="753" spans="5:15" ht="15.75" customHeight="1">
      <c r="E753" s="293"/>
      <c r="F753" s="39"/>
      <c r="G753" s="39"/>
      <c r="H753" s="39"/>
      <c r="I753" s="39"/>
      <c r="J753" s="39"/>
      <c r="K753" s="160"/>
      <c r="O753" s="39"/>
    </row>
    <row r="754" spans="5:15" ht="15.75" customHeight="1">
      <c r="E754" s="293"/>
      <c r="F754" s="39"/>
      <c r="G754" s="39"/>
      <c r="H754" s="39"/>
      <c r="I754" s="39"/>
      <c r="J754" s="39"/>
      <c r="K754" s="160"/>
      <c r="O754" s="39"/>
    </row>
    <row r="755" spans="5:15" ht="15.75" customHeight="1">
      <c r="E755" s="293"/>
      <c r="F755" s="39"/>
      <c r="G755" s="39"/>
      <c r="H755" s="39"/>
      <c r="I755" s="39"/>
      <c r="J755" s="39"/>
      <c r="K755" s="160"/>
      <c r="O755" s="39"/>
    </row>
    <row r="756" spans="5:15" ht="15.75" customHeight="1">
      <c r="E756" s="293"/>
      <c r="F756" s="39"/>
      <c r="G756" s="39"/>
      <c r="H756" s="39"/>
      <c r="I756" s="39"/>
      <c r="J756" s="39"/>
      <c r="K756" s="160"/>
      <c r="O756" s="39"/>
    </row>
    <row r="757" spans="5:15" ht="15.75" customHeight="1">
      <c r="E757" s="293"/>
      <c r="F757" s="39"/>
      <c r="G757" s="39"/>
      <c r="H757" s="39"/>
      <c r="I757" s="39"/>
      <c r="J757" s="39"/>
      <c r="K757" s="160"/>
      <c r="O757" s="39"/>
    </row>
    <row r="758" spans="5:15" ht="15.75" customHeight="1">
      <c r="E758" s="293"/>
      <c r="F758" s="39"/>
      <c r="G758" s="39"/>
      <c r="H758" s="39"/>
      <c r="I758" s="39"/>
      <c r="J758" s="39"/>
      <c r="K758" s="160"/>
      <c r="O758" s="39"/>
    </row>
    <row r="759" spans="5:15" ht="15.75" customHeight="1">
      <c r="E759" s="293"/>
      <c r="F759" s="39"/>
      <c r="G759" s="39"/>
      <c r="H759" s="39"/>
      <c r="I759" s="39"/>
      <c r="J759" s="39"/>
      <c r="K759" s="160"/>
      <c r="O759" s="39"/>
    </row>
    <row r="760" spans="5:15" ht="15.75" customHeight="1">
      <c r="E760" s="293"/>
      <c r="F760" s="39"/>
      <c r="G760" s="39"/>
      <c r="H760" s="39"/>
      <c r="I760" s="39"/>
      <c r="J760" s="39"/>
      <c r="K760" s="160"/>
      <c r="O760" s="39"/>
    </row>
    <row r="761" spans="5:15" ht="15.75" customHeight="1">
      <c r="E761" s="293"/>
      <c r="F761" s="39"/>
      <c r="G761" s="39"/>
      <c r="H761" s="39"/>
      <c r="I761" s="39"/>
      <c r="J761" s="39"/>
      <c r="K761" s="160"/>
      <c r="O761" s="39"/>
    </row>
    <row r="762" spans="5:15" ht="15.75" customHeight="1">
      <c r="E762" s="293"/>
      <c r="F762" s="39"/>
      <c r="G762" s="39"/>
      <c r="H762" s="39"/>
      <c r="I762" s="39"/>
      <c r="J762" s="39"/>
      <c r="K762" s="160"/>
      <c r="O762" s="39"/>
    </row>
    <row r="763" spans="5:15" ht="15.75" customHeight="1">
      <c r="E763" s="293"/>
      <c r="F763" s="39"/>
      <c r="G763" s="39"/>
      <c r="H763" s="39"/>
      <c r="I763" s="39"/>
      <c r="J763" s="39"/>
      <c r="K763" s="160"/>
      <c r="O763" s="39"/>
    </row>
    <row r="764" spans="5:15" ht="15.75" customHeight="1">
      <c r="E764" s="293"/>
      <c r="F764" s="39"/>
      <c r="G764" s="39"/>
      <c r="H764" s="39"/>
      <c r="I764" s="39"/>
      <c r="J764" s="39"/>
      <c r="K764" s="160"/>
      <c r="O764" s="39"/>
    </row>
    <row r="765" spans="5:15" ht="15.75" customHeight="1">
      <c r="E765" s="293"/>
      <c r="F765" s="39"/>
      <c r="G765" s="39"/>
      <c r="H765" s="39"/>
      <c r="I765" s="39"/>
      <c r="J765" s="39"/>
      <c r="K765" s="160"/>
      <c r="O765" s="39"/>
    </row>
    <row r="766" spans="5:15" ht="15.75" customHeight="1">
      <c r="E766" s="293"/>
      <c r="F766" s="39"/>
      <c r="G766" s="39"/>
      <c r="H766" s="39"/>
      <c r="I766" s="39"/>
      <c r="J766" s="39"/>
      <c r="K766" s="160"/>
      <c r="O766" s="39"/>
    </row>
    <row r="767" spans="5:15" ht="15.75" customHeight="1">
      <c r="E767" s="293"/>
      <c r="F767" s="39"/>
      <c r="G767" s="39"/>
      <c r="H767" s="39"/>
      <c r="I767" s="39"/>
      <c r="J767" s="39"/>
      <c r="K767" s="160"/>
      <c r="O767" s="39"/>
    </row>
    <row r="768" spans="5:15" ht="15.75" customHeight="1">
      <c r="E768" s="293"/>
      <c r="F768" s="39"/>
      <c r="G768" s="39"/>
      <c r="H768" s="39"/>
      <c r="I768" s="39"/>
      <c r="J768" s="39"/>
      <c r="K768" s="160"/>
      <c r="O768" s="39"/>
    </row>
    <row r="769" spans="5:15" ht="15.75" customHeight="1">
      <c r="E769" s="293"/>
      <c r="F769" s="39"/>
      <c r="G769" s="39"/>
      <c r="H769" s="39"/>
      <c r="I769" s="39"/>
      <c r="J769" s="39"/>
      <c r="K769" s="160"/>
      <c r="O769" s="39"/>
    </row>
    <row r="770" spans="5:15" ht="15.75" customHeight="1">
      <c r="E770" s="293"/>
      <c r="F770" s="39"/>
      <c r="G770" s="39"/>
      <c r="H770" s="39"/>
      <c r="I770" s="39"/>
      <c r="J770" s="39"/>
      <c r="K770" s="160"/>
      <c r="O770" s="39"/>
    </row>
    <row r="771" spans="5:15" ht="15.75" customHeight="1">
      <c r="E771" s="293"/>
      <c r="F771" s="39"/>
      <c r="G771" s="39"/>
      <c r="H771" s="39"/>
      <c r="I771" s="39"/>
      <c r="J771" s="39"/>
      <c r="K771" s="160"/>
      <c r="O771" s="39"/>
    </row>
    <row r="772" spans="5:15" ht="15.75" customHeight="1">
      <c r="E772" s="293"/>
      <c r="F772" s="39"/>
      <c r="G772" s="39"/>
      <c r="H772" s="39"/>
      <c r="I772" s="39"/>
      <c r="J772" s="39"/>
      <c r="K772" s="160"/>
      <c r="O772" s="39"/>
    </row>
    <row r="773" spans="5:15" ht="15.75" customHeight="1">
      <c r="E773" s="293"/>
      <c r="F773" s="39"/>
      <c r="G773" s="39"/>
      <c r="H773" s="39"/>
      <c r="I773" s="39"/>
      <c r="J773" s="39"/>
      <c r="K773" s="160"/>
      <c r="O773" s="39"/>
    </row>
    <row r="774" spans="5:15" ht="15.75" customHeight="1">
      <c r="E774" s="293"/>
      <c r="F774" s="39"/>
      <c r="G774" s="39"/>
      <c r="H774" s="39"/>
      <c r="I774" s="39"/>
      <c r="J774" s="39"/>
      <c r="K774" s="160"/>
      <c r="O774" s="39"/>
    </row>
    <row r="775" spans="5:15" ht="15.75" customHeight="1">
      <c r="E775" s="293"/>
      <c r="F775" s="39"/>
      <c r="G775" s="39"/>
      <c r="H775" s="39"/>
      <c r="I775" s="39"/>
      <c r="J775" s="39"/>
      <c r="K775" s="160"/>
      <c r="O775" s="39"/>
    </row>
    <row r="776" spans="5:15" ht="15.75" customHeight="1">
      <c r="E776" s="293"/>
      <c r="F776" s="39"/>
      <c r="G776" s="39"/>
      <c r="H776" s="39"/>
      <c r="I776" s="39"/>
      <c r="J776" s="39"/>
      <c r="K776" s="160"/>
      <c r="O776" s="39"/>
    </row>
    <row r="777" spans="5:15" ht="15.75" customHeight="1">
      <c r="E777" s="293"/>
      <c r="F777" s="39"/>
      <c r="G777" s="39"/>
      <c r="H777" s="39"/>
      <c r="I777" s="39"/>
      <c r="J777" s="39"/>
      <c r="K777" s="160"/>
      <c r="O777" s="39"/>
    </row>
    <row r="778" spans="5:15" ht="15.75" customHeight="1">
      <c r="E778" s="293"/>
      <c r="F778" s="39"/>
      <c r="G778" s="39"/>
      <c r="H778" s="39"/>
      <c r="I778" s="39"/>
      <c r="J778" s="39"/>
      <c r="K778" s="160"/>
      <c r="O778" s="39"/>
    </row>
    <row r="779" spans="5:15" ht="15.75" customHeight="1">
      <c r="E779" s="293"/>
      <c r="F779" s="39"/>
      <c r="G779" s="39"/>
      <c r="H779" s="39"/>
      <c r="I779" s="39"/>
      <c r="J779" s="39"/>
      <c r="K779" s="160"/>
      <c r="O779" s="39"/>
    </row>
    <row r="780" spans="5:15" ht="15.75" customHeight="1">
      <c r="E780" s="293"/>
      <c r="F780" s="39"/>
      <c r="G780" s="39"/>
      <c r="H780" s="39"/>
      <c r="I780" s="39"/>
      <c r="J780" s="39"/>
      <c r="K780" s="160"/>
      <c r="O780" s="39"/>
    </row>
    <row r="781" spans="5:15" ht="15.75" customHeight="1">
      <c r="E781" s="293"/>
      <c r="F781" s="39"/>
      <c r="G781" s="39"/>
      <c r="H781" s="39"/>
      <c r="I781" s="39"/>
      <c r="J781" s="39"/>
      <c r="K781" s="160"/>
      <c r="O781" s="39"/>
    </row>
    <row r="782" spans="5:15" ht="15.75" customHeight="1">
      <c r="E782" s="293"/>
      <c r="F782" s="39"/>
      <c r="G782" s="39"/>
      <c r="H782" s="39"/>
      <c r="I782" s="39"/>
      <c r="J782" s="39"/>
      <c r="K782" s="160"/>
      <c r="O782" s="39"/>
    </row>
    <row r="783" spans="5:15" ht="15.75" customHeight="1">
      <c r="E783" s="293"/>
      <c r="F783" s="39"/>
      <c r="G783" s="39"/>
      <c r="H783" s="39"/>
      <c r="I783" s="39"/>
      <c r="J783" s="39"/>
      <c r="K783" s="160"/>
      <c r="O783" s="39"/>
    </row>
    <row r="784" spans="5:15" ht="15.75" customHeight="1">
      <c r="E784" s="293"/>
      <c r="F784" s="39"/>
      <c r="G784" s="39"/>
      <c r="H784" s="39"/>
      <c r="I784" s="39"/>
      <c r="J784" s="39"/>
      <c r="K784" s="160"/>
      <c r="O784" s="39"/>
    </row>
    <row r="785" spans="5:15" ht="15.75" customHeight="1">
      <c r="E785" s="293"/>
      <c r="F785" s="39"/>
      <c r="G785" s="39"/>
      <c r="H785" s="39"/>
      <c r="I785" s="39"/>
      <c r="J785" s="39"/>
      <c r="K785" s="160"/>
      <c r="O785" s="39"/>
    </row>
    <row r="786" spans="5:15" ht="15.75" customHeight="1">
      <c r="E786" s="293"/>
      <c r="F786" s="39"/>
      <c r="G786" s="39"/>
      <c r="H786" s="39"/>
      <c r="I786" s="39"/>
      <c r="J786" s="39"/>
      <c r="K786" s="160"/>
      <c r="O786" s="39"/>
    </row>
    <row r="787" spans="5:15" ht="15.75" customHeight="1">
      <c r="E787" s="293"/>
      <c r="F787" s="39"/>
      <c r="G787" s="39"/>
      <c r="H787" s="39"/>
      <c r="I787" s="39"/>
      <c r="J787" s="39"/>
      <c r="K787" s="160"/>
      <c r="O787" s="39"/>
    </row>
    <row r="788" spans="5:15" ht="15.75" customHeight="1">
      <c r="E788" s="293"/>
      <c r="F788" s="39"/>
      <c r="G788" s="39"/>
      <c r="H788" s="39"/>
      <c r="I788" s="39"/>
      <c r="J788" s="39"/>
      <c r="K788" s="160"/>
      <c r="O788" s="39"/>
    </row>
    <row r="789" spans="5:15" ht="15.75" customHeight="1">
      <c r="E789" s="293"/>
      <c r="F789" s="39"/>
      <c r="G789" s="39"/>
      <c r="H789" s="39"/>
      <c r="I789" s="39"/>
      <c r="J789" s="39"/>
      <c r="K789" s="160"/>
      <c r="O789" s="39"/>
    </row>
    <row r="790" spans="5:15" ht="15.75" customHeight="1">
      <c r="E790" s="293"/>
      <c r="F790" s="39"/>
      <c r="G790" s="39"/>
      <c r="H790" s="39"/>
      <c r="I790" s="39"/>
      <c r="J790" s="39"/>
      <c r="K790" s="160"/>
      <c r="O790" s="39"/>
    </row>
    <row r="791" spans="5:15" ht="15.75" customHeight="1">
      <c r="E791" s="293"/>
      <c r="F791" s="39"/>
      <c r="G791" s="39"/>
      <c r="H791" s="39"/>
      <c r="I791" s="39"/>
      <c r="J791" s="39"/>
      <c r="K791" s="160"/>
      <c r="O791" s="39"/>
    </row>
    <row r="792" spans="5:15" ht="15.75" customHeight="1">
      <c r="E792" s="293"/>
      <c r="F792" s="39"/>
      <c r="G792" s="39"/>
      <c r="H792" s="39"/>
      <c r="I792" s="39"/>
      <c r="J792" s="39"/>
      <c r="K792" s="160"/>
      <c r="O792" s="39"/>
    </row>
    <row r="793" spans="5:15" ht="15.75" customHeight="1">
      <c r="E793" s="293"/>
      <c r="F793" s="39"/>
      <c r="G793" s="39"/>
      <c r="H793" s="39"/>
      <c r="I793" s="39"/>
      <c r="J793" s="39"/>
      <c r="K793" s="160"/>
      <c r="O793" s="39"/>
    </row>
    <row r="794" spans="5:15" ht="15.75" customHeight="1">
      <c r="E794" s="293"/>
      <c r="F794" s="39"/>
      <c r="G794" s="39"/>
      <c r="H794" s="39"/>
      <c r="I794" s="39"/>
      <c r="J794" s="39"/>
      <c r="K794" s="160"/>
      <c r="O794" s="39"/>
    </row>
    <row r="795" spans="5:15" ht="15.75" customHeight="1">
      <c r="E795" s="293"/>
      <c r="F795" s="39"/>
      <c r="G795" s="39"/>
      <c r="H795" s="39"/>
      <c r="I795" s="39"/>
      <c r="J795" s="39"/>
      <c r="K795" s="160"/>
      <c r="O795" s="39"/>
    </row>
    <row r="796" spans="5:15" ht="15.75" customHeight="1">
      <c r="E796" s="293"/>
      <c r="F796" s="39"/>
      <c r="G796" s="39"/>
      <c r="H796" s="39"/>
      <c r="I796" s="39"/>
      <c r="J796" s="39"/>
      <c r="K796" s="160"/>
      <c r="O796" s="39"/>
    </row>
    <row r="797" spans="5:15" ht="15.75" customHeight="1">
      <c r="E797" s="293"/>
      <c r="F797" s="39"/>
      <c r="G797" s="39"/>
      <c r="H797" s="39"/>
      <c r="I797" s="39"/>
      <c r="J797" s="39"/>
      <c r="K797" s="160"/>
      <c r="O797" s="39"/>
    </row>
    <row r="798" spans="5:15" ht="15.75" customHeight="1">
      <c r="E798" s="293"/>
      <c r="F798" s="39"/>
      <c r="G798" s="39"/>
      <c r="H798" s="39"/>
      <c r="I798" s="39"/>
      <c r="J798" s="39"/>
      <c r="K798" s="160"/>
      <c r="O798" s="39"/>
    </row>
    <row r="799" spans="5:15" ht="15.75" customHeight="1">
      <c r="E799" s="293"/>
      <c r="F799" s="39"/>
      <c r="G799" s="39"/>
      <c r="H799" s="39"/>
      <c r="I799" s="39"/>
      <c r="J799" s="39"/>
      <c r="K799" s="160"/>
      <c r="O799" s="39"/>
    </row>
    <row r="800" spans="5:15" ht="15.75" customHeight="1">
      <c r="E800" s="293"/>
      <c r="F800" s="39"/>
      <c r="G800" s="39"/>
      <c r="H800" s="39"/>
      <c r="I800" s="39"/>
      <c r="J800" s="39"/>
      <c r="K800" s="160"/>
      <c r="O800" s="39"/>
    </row>
    <row r="801" spans="5:15" ht="15.75" customHeight="1">
      <c r="E801" s="293"/>
      <c r="F801" s="39"/>
      <c r="G801" s="39"/>
      <c r="H801" s="39"/>
      <c r="I801" s="39"/>
      <c r="J801" s="39"/>
      <c r="K801" s="160"/>
      <c r="O801" s="39"/>
    </row>
    <row r="802" spans="5:15" ht="15.75" customHeight="1">
      <c r="E802" s="293"/>
      <c r="F802" s="39"/>
      <c r="G802" s="39"/>
      <c r="H802" s="39"/>
      <c r="I802" s="39"/>
      <c r="J802" s="39"/>
      <c r="K802" s="160"/>
      <c r="O802" s="39"/>
    </row>
    <row r="803" spans="5:15" ht="15.75" customHeight="1">
      <c r="E803" s="293"/>
      <c r="F803" s="39"/>
      <c r="G803" s="39"/>
      <c r="H803" s="39"/>
      <c r="I803" s="39"/>
      <c r="J803" s="39"/>
      <c r="K803" s="160"/>
      <c r="O803" s="39"/>
    </row>
    <row r="804" spans="5:15" ht="15.75" customHeight="1">
      <c r="E804" s="293"/>
      <c r="F804" s="39"/>
      <c r="G804" s="39"/>
      <c r="H804" s="39"/>
      <c r="I804" s="39"/>
      <c r="J804" s="39"/>
      <c r="K804" s="160"/>
      <c r="O804" s="39"/>
    </row>
    <row r="805" spans="5:15" ht="15.75" customHeight="1">
      <c r="E805" s="293"/>
      <c r="F805" s="39"/>
      <c r="G805" s="39"/>
      <c r="H805" s="39"/>
      <c r="I805" s="39"/>
      <c r="J805" s="39"/>
      <c r="K805" s="160"/>
      <c r="O805" s="39"/>
    </row>
    <row r="806" spans="5:15" ht="15.75" customHeight="1">
      <c r="E806" s="293"/>
      <c r="F806" s="39"/>
      <c r="G806" s="39"/>
      <c r="H806" s="39"/>
      <c r="I806" s="39"/>
      <c r="J806" s="39"/>
      <c r="K806" s="160"/>
      <c r="O806" s="39"/>
    </row>
    <row r="807" spans="5:15" ht="15.75" customHeight="1">
      <c r="E807" s="293"/>
      <c r="F807" s="39"/>
      <c r="G807" s="39"/>
      <c r="H807" s="39"/>
      <c r="I807" s="39"/>
      <c r="J807" s="39"/>
      <c r="K807" s="160"/>
      <c r="O807" s="39"/>
    </row>
    <row r="808" spans="5:15" ht="15.75" customHeight="1">
      <c r="E808" s="293"/>
      <c r="F808" s="39"/>
      <c r="G808" s="39"/>
      <c r="H808" s="39"/>
      <c r="I808" s="39"/>
      <c r="J808" s="39"/>
      <c r="K808" s="160"/>
      <c r="O808" s="39"/>
    </row>
    <row r="809" spans="5:15" ht="15.75" customHeight="1">
      <c r="E809" s="293"/>
      <c r="F809" s="39"/>
      <c r="G809" s="39"/>
      <c r="H809" s="39"/>
      <c r="I809" s="39"/>
      <c r="J809" s="39"/>
      <c r="K809" s="160"/>
      <c r="O809" s="39"/>
    </row>
    <row r="810" spans="5:15" ht="15.75" customHeight="1">
      <c r="E810" s="293"/>
      <c r="F810" s="39"/>
      <c r="G810" s="39"/>
      <c r="H810" s="39"/>
      <c r="I810" s="39"/>
      <c r="J810" s="39"/>
      <c r="K810" s="160"/>
      <c r="O810" s="39"/>
    </row>
    <row r="811" spans="5:15" ht="15.75" customHeight="1">
      <c r="E811" s="293"/>
      <c r="F811" s="39"/>
      <c r="G811" s="39"/>
      <c r="H811" s="39"/>
      <c r="I811" s="39"/>
      <c r="J811" s="39"/>
      <c r="K811" s="160"/>
      <c r="O811" s="39"/>
    </row>
    <row r="812" spans="5:15" ht="15.75" customHeight="1">
      <c r="E812" s="293"/>
      <c r="F812" s="39"/>
      <c r="G812" s="39"/>
      <c r="H812" s="39"/>
      <c r="I812" s="39"/>
      <c r="J812" s="39"/>
      <c r="K812" s="160"/>
      <c r="O812" s="39"/>
    </row>
    <row r="813" spans="5:15" ht="15.75" customHeight="1">
      <c r="E813" s="293"/>
      <c r="F813" s="39"/>
      <c r="G813" s="39"/>
      <c r="H813" s="39"/>
      <c r="I813" s="39"/>
      <c r="J813" s="39"/>
      <c r="K813" s="160"/>
      <c r="O813" s="39"/>
    </row>
    <row r="814" spans="5:15" ht="15.75" customHeight="1">
      <c r="E814" s="293"/>
      <c r="F814" s="39"/>
      <c r="G814" s="39"/>
      <c r="H814" s="39"/>
      <c r="I814" s="39"/>
      <c r="J814" s="39"/>
      <c r="K814" s="160"/>
      <c r="O814" s="39"/>
    </row>
    <row r="815" spans="5:15" ht="15.75" customHeight="1">
      <c r="E815" s="293"/>
      <c r="F815" s="39"/>
      <c r="G815" s="39"/>
      <c r="H815" s="39"/>
      <c r="I815" s="39"/>
      <c r="J815" s="39"/>
      <c r="K815" s="160"/>
      <c r="O815" s="39"/>
    </row>
    <row r="816" spans="5:15" ht="15.75" customHeight="1">
      <c r="E816" s="293"/>
      <c r="F816" s="39"/>
      <c r="G816" s="39"/>
      <c r="H816" s="39"/>
      <c r="I816" s="39"/>
      <c r="J816" s="39"/>
      <c r="K816" s="160"/>
      <c r="O816" s="39"/>
    </row>
    <row r="817" spans="5:15" ht="15.75" customHeight="1">
      <c r="E817" s="293"/>
      <c r="F817" s="39"/>
      <c r="G817" s="39"/>
      <c r="H817" s="39"/>
      <c r="I817" s="39"/>
      <c r="J817" s="39"/>
      <c r="K817" s="160"/>
      <c r="O817" s="39"/>
    </row>
    <row r="818" spans="5:15" ht="15.75" customHeight="1">
      <c r="E818" s="293"/>
      <c r="F818" s="39"/>
      <c r="G818" s="39"/>
      <c r="H818" s="39"/>
      <c r="I818" s="39"/>
      <c r="J818" s="39"/>
      <c r="K818" s="160"/>
      <c r="O818" s="39"/>
    </row>
    <row r="819" spans="5:15" ht="15.75" customHeight="1">
      <c r="E819" s="293"/>
      <c r="F819" s="39"/>
      <c r="G819" s="39"/>
      <c r="H819" s="39"/>
      <c r="I819" s="39"/>
      <c r="J819" s="39"/>
      <c r="K819" s="160"/>
      <c r="O819" s="39"/>
    </row>
    <row r="820" spans="5:15" ht="15.75" customHeight="1">
      <c r="E820" s="293"/>
      <c r="F820" s="39"/>
      <c r="G820" s="39"/>
      <c r="H820" s="39"/>
      <c r="I820" s="39"/>
      <c r="J820" s="39"/>
      <c r="K820" s="160"/>
      <c r="O820" s="39"/>
    </row>
    <row r="821" spans="5:15" ht="15.75" customHeight="1">
      <c r="E821" s="293"/>
      <c r="F821" s="39"/>
      <c r="G821" s="39"/>
      <c r="H821" s="39"/>
      <c r="I821" s="39"/>
      <c r="J821" s="39"/>
      <c r="K821" s="160"/>
      <c r="O821" s="39"/>
    </row>
    <row r="822" spans="5:15" ht="15.75" customHeight="1">
      <c r="E822" s="293"/>
      <c r="F822" s="39"/>
      <c r="G822" s="39"/>
      <c r="H822" s="39"/>
      <c r="I822" s="39"/>
      <c r="J822" s="39"/>
      <c r="K822" s="160"/>
      <c r="O822" s="39"/>
    </row>
    <row r="823" spans="5:15" ht="15.75" customHeight="1">
      <c r="E823" s="293"/>
      <c r="F823" s="39"/>
      <c r="G823" s="39"/>
      <c r="H823" s="39"/>
      <c r="I823" s="39"/>
      <c r="J823" s="39"/>
      <c r="K823" s="160"/>
      <c r="O823" s="39"/>
    </row>
    <row r="824" spans="5:15" ht="15.75" customHeight="1">
      <c r="E824" s="293"/>
      <c r="F824" s="39"/>
      <c r="G824" s="39"/>
      <c r="H824" s="39"/>
      <c r="I824" s="39"/>
      <c r="J824" s="39"/>
      <c r="K824" s="160"/>
      <c r="O824" s="39"/>
    </row>
    <row r="825" spans="5:15" ht="15.75" customHeight="1">
      <c r="E825" s="293"/>
      <c r="F825" s="39"/>
      <c r="G825" s="39"/>
      <c r="H825" s="39"/>
      <c r="I825" s="39"/>
      <c r="J825" s="39"/>
      <c r="K825" s="160"/>
      <c r="O825" s="39"/>
    </row>
    <row r="826" spans="5:15" ht="15.75" customHeight="1">
      <c r="E826" s="293"/>
      <c r="F826" s="39"/>
      <c r="G826" s="39"/>
      <c r="H826" s="39"/>
      <c r="I826" s="39"/>
      <c r="J826" s="39"/>
      <c r="K826" s="160"/>
      <c r="O826" s="39"/>
    </row>
    <row r="827" spans="5:15" ht="15.75" customHeight="1">
      <c r="E827" s="293"/>
      <c r="F827" s="39"/>
      <c r="G827" s="39"/>
      <c r="H827" s="39"/>
      <c r="I827" s="39"/>
      <c r="J827" s="39"/>
      <c r="K827" s="160"/>
      <c r="O827" s="39"/>
    </row>
    <row r="828" spans="5:15" ht="15.75" customHeight="1">
      <c r="E828" s="293"/>
      <c r="F828" s="39"/>
      <c r="G828" s="39"/>
      <c r="H828" s="39"/>
      <c r="I828" s="39"/>
      <c r="J828" s="39"/>
      <c r="K828" s="160"/>
      <c r="O828" s="39"/>
    </row>
    <row r="829" spans="5:15" ht="15.75" customHeight="1">
      <c r="E829" s="293"/>
      <c r="F829" s="39"/>
      <c r="G829" s="39"/>
      <c r="H829" s="39"/>
      <c r="I829" s="39"/>
      <c r="J829" s="39"/>
      <c r="K829" s="160"/>
      <c r="O829" s="39"/>
    </row>
    <row r="830" spans="5:15" ht="15.75" customHeight="1">
      <c r="E830" s="293"/>
      <c r="F830" s="39"/>
      <c r="G830" s="39"/>
      <c r="H830" s="39"/>
      <c r="I830" s="39"/>
      <c r="J830" s="39"/>
      <c r="K830" s="160"/>
      <c r="O830" s="39"/>
    </row>
    <row r="831" spans="5:15" ht="15.75" customHeight="1">
      <c r="E831" s="293"/>
      <c r="F831" s="39"/>
      <c r="G831" s="39"/>
      <c r="H831" s="39"/>
      <c r="I831" s="39"/>
      <c r="J831" s="39"/>
      <c r="K831" s="160"/>
      <c r="O831" s="39"/>
    </row>
    <row r="832" spans="5:15" ht="15.75" customHeight="1">
      <c r="E832" s="293"/>
      <c r="F832" s="39"/>
      <c r="G832" s="39"/>
      <c r="H832" s="39"/>
      <c r="I832" s="39"/>
      <c r="J832" s="39"/>
      <c r="K832" s="160"/>
      <c r="O832" s="39"/>
    </row>
    <row r="833" spans="5:15" ht="15.75" customHeight="1">
      <c r="E833" s="293"/>
      <c r="F833" s="39"/>
      <c r="G833" s="39"/>
      <c r="H833" s="39"/>
      <c r="I833" s="39"/>
      <c r="J833" s="39"/>
      <c r="K833" s="160"/>
      <c r="O833" s="39"/>
    </row>
    <row r="834" spans="5:15" ht="15.75" customHeight="1">
      <c r="E834" s="293"/>
      <c r="F834" s="39"/>
      <c r="G834" s="39"/>
      <c r="H834" s="39"/>
      <c r="I834" s="39"/>
      <c r="J834" s="39"/>
      <c r="K834" s="160"/>
      <c r="O834" s="39"/>
    </row>
    <row r="835" spans="5:15" ht="15.75" customHeight="1">
      <c r="E835" s="293"/>
      <c r="F835" s="39"/>
      <c r="G835" s="39"/>
      <c r="H835" s="39"/>
      <c r="I835" s="39"/>
      <c r="J835" s="39"/>
      <c r="K835" s="160"/>
      <c r="O835" s="39"/>
    </row>
    <row r="836" spans="5:15" ht="15.75" customHeight="1">
      <c r="E836" s="293"/>
      <c r="F836" s="39"/>
      <c r="G836" s="39"/>
      <c r="H836" s="39"/>
      <c r="I836" s="39"/>
      <c r="J836" s="39"/>
      <c r="K836" s="160"/>
      <c r="O836" s="39"/>
    </row>
    <row r="837" spans="5:15" ht="15.75" customHeight="1">
      <c r="E837" s="293"/>
      <c r="F837" s="39"/>
      <c r="G837" s="39"/>
      <c r="H837" s="39"/>
      <c r="I837" s="39"/>
      <c r="J837" s="39"/>
      <c r="K837" s="160"/>
      <c r="O837" s="39"/>
    </row>
    <row r="838" spans="5:15" ht="15.75" customHeight="1">
      <c r="E838" s="293"/>
      <c r="F838" s="39"/>
      <c r="G838" s="39"/>
      <c r="H838" s="39"/>
      <c r="I838" s="39"/>
      <c r="J838" s="39"/>
      <c r="K838" s="160"/>
      <c r="O838" s="39"/>
    </row>
    <row r="839" spans="5:15" ht="15.75" customHeight="1">
      <c r="E839" s="293"/>
      <c r="F839" s="39"/>
      <c r="G839" s="39"/>
      <c r="H839" s="39"/>
      <c r="I839" s="39"/>
      <c r="J839" s="39"/>
      <c r="K839" s="160"/>
      <c r="O839" s="39"/>
    </row>
    <row r="840" spans="5:15" ht="15.75" customHeight="1">
      <c r="E840" s="293"/>
      <c r="F840" s="39"/>
      <c r="G840" s="39"/>
      <c r="H840" s="39"/>
      <c r="I840" s="39"/>
      <c r="J840" s="39"/>
      <c r="K840" s="160"/>
      <c r="O840" s="39"/>
    </row>
    <row r="841" spans="5:15" ht="15.75" customHeight="1">
      <c r="E841" s="293"/>
      <c r="F841" s="39"/>
      <c r="G841" s="39"/>
      <c r="H841" s="39"/>
      <c r="I841" s="39"/>
      <c r="J841" s="39"/>
      <c r="K841" s="160"/>
      <c r="O841" s="39"/>
    </row>
    <row r="842" spans="5:15" ht="15.75" customHeight="1">
      <c r="E842" s="293"/>
      <c r="F842" s="39"/>
      <c r="G842" s="39"/>
      <c r="H842" s="39"/>
      <c r="I842" s="39"/>
      <c r="J842" s="39"/>
      <c r="K842" s="160"/>
      <c r="O842" s="39"/>
    </row>
    <row r="843" spans="5:15" ht="15.75" customHeight="1">
      <c r="E843" s="293"/>
      <c r="F843" s="39"/>
      <c r="G843" s="39"/>
      <c r="H843" s="39"/>
      <c r="I843" s="39"/>
      <c r="J843" s="39"/>
      <c r="K843" s="160"/>
      <c r="O843" s="39"/>
    </row>
    <row r="844" spans="5:15" ht="15.75" customHeight="1">
      <c r="E844" s="293"/>
      <c r="F844" s="39"/>
      <c r="G844" s="39"/>
      <c r="H844" s="39"/>
      <c r="I844" s="39"/>
      <c r="J844" s="39"/>
      <c r="K844" s="160"/>
      <c r="O844" s="39"/>
    </row>
    <row r="845" spans="5:15" ht="15.75" customHeight="1">
      <c r="E845" s="293"/>
      <c r="F845" s="39"/>
      <c r="G845" s="39"/>
      <c r="H845" s="39"/>
      <c r="I845" s="39"/>
      <c r="J845" s="39"/>
      <c r="K845" s="160"/>
      <c r="O845" s="39"/>
    </row>
    <row r="846" spans="5:15" ht="15.75" customHeight="1">
      <c r="E846" s="293"/>
      <c r="F846" s="39"/>
      <c r="G846" s="39"/>
      <c r="H846" s="39"/>
      <c r="I846" s="39"/>
      <c r="J846" s="39"/>
      <c r="K846" s="160"/>
      <c r="O846" s="39"/>
    </row>
    <row r="847" spans="5:15" ht="15.75" customHeight="1">
      <c r="E847" s="293"/>
      <c r="F847" s="39"/>
      <c r="G847" s="39"/>
      <c r="H847" s="39"/>
      <c r="I847" s="39"/>
      <c r="J847" s="39"/>
      <c r="K847" s="160"/>
      <c r="O847" s="39"/>
    </row>
    <row r="848" spans="5:15" ht="15.75" customHeight="1">
      <c r="E848" s="293"/>
      <c r="F848" s="39"/>
      <c r="G848" s="39"/>
      <c r="H848" s="39"/>
      <c r="I848" s="39"/>
      <c r="J848" s="39"/>
      <c r="K848" s="160"/>
      <c r="O848" s="39"/>
    </row>
    <row r="849" spans="5:15" ht="15.75" customHeight="1">
      <c r="E849" s="293"/>
      <c r="F849" s="39"/>
      <c r="G849" s="39"/>
      <c r="H849" s="39"/>
      <c r="I849" s="39"/>
      <c r="J849" s="39"/>
      <c r="K849" s="160"/>
      <c r="O849" s="39"/>
    </row>
    <row r="850" spans="5:15" ht="15.75" customHeight="1">
      <c r="E850" s="293"/>
      <c r="F850" s="39"/>
      <c r="G850" s="39"/>
      <c r="H850" s="39"/>
      <c r="I850" s="39"/>
      <c r="J850" s="39"/>
      <c r="K850" s="160"/>
      <c r="O850" s="39"/>
    </row>
    <row r="851" spans="5:15" ht="15.75" customHeight="1">
      <c r="E851" s="293"/>
      <c r="F851" s="39"/>
      <c r="G851" s="39"/>
      <c r="H851" s="39"/>
      <c r="I851" s="39"/>
      <c r="J851" s="39"/>
      <c r="K851" s="160"/>
      <c r="O851" s="39"/>
    </row>
    <row r="852" spans="5:15" ht="15.75" customHeight="1">
      <c r="E852" s="293"/>
      <c r="F852" s="39"/>
      <c r="G852" s="39"/>
      <c r="H852" s="39"/>
      <c r="I852" s="39"/>
      <c r="J852" s="39"/>
      <c r="K852" s="160"/>
      <c r="O852" s="39"/>
    </row>
    <row r="853" spans="5:15" ht="15.75" customHeight="1">
      <c r="E853" s="293"/>
      <c r="F853" s="39"/>
      <c r="G853" s="39"/>
      <c r="H853" s="39"/>
      <c r="I853" s="39"/>
      <c r="J853" s="39"/>
      <c r="K853" s="160"/>
      <c r="O853" s="39"/>
    </row>
    <row r="854" spans="5:15" ht="15.75" customHeight="1">
      <c r="E854" s="293"/>
      <c r="F854" s="39"/>
      <c r="G854" s="39"/>
      <c r="H854" s="39"/>
      <c r="I854" s="39"/>
      <c r="J854" s="39"/>
      <c r="K854" s="160"/>
      <c r="O854" s="39"/>
    </row>
    <row r="855" spans="5:15" ht="15.75" customHeight="1">
      <c r="E855" s="293"/>
      <c r="F855" s="39"/>
      <c r="G855" s="39"/>
      <c r="H855" s="39"/>
      <c r="I855" s="39"/>
      <c r="J855" s="39"/>
      <c r="K855" s="160"/>
      <c r="O855" s="39"/>
    </row>
    <row r="856" spans="5:15" ht="15.75" customHeight="1">
      <c r="E856" s="293"/>
      <c r="F856" s="39"/>
      <c r="G856" s="39"/>
      <c r="H856" s="39"/>
      <c r="I856" s="39"/>
      <c r="J856" s="39"/>
      <c r="K856" s="160"/>
      <c r="O856" s="39"/>
    </row>
    <row r="857" spans="5:15" ht="15.75" customHeight="1">
      <c r="E857" s="293"/>
      <c r="F857" s="39"/>
      <c r="G857" s="39"/>
      <c r="H857" s="39"/>
      <c r="I857" s="39"/>
      <c r="J857" s="39"/>
      <c r="K857" s="160"/>
      <c r="O857" s="39"/>
    </row>
    <row r="858" spans="5:15" ht="15.75" customHeight="1">
      <c r="E858" s="293"/>
      <c r="F858" s="39"/>
      <c r="G858" s="39"/>
      <c r="H858" s="39"/>
      <c r="I858" s="39"/>
      <c r="J858" s="39"/>
      <c r="K858" s="160"/>
      <c r="O858" s="39"/>
    </row>
    <row r="859" spans="5:15" ht="15.75" customHeight="1">
      <c r="E859" s="293"/>
      <c r="F859" s="39"/>
      <c r="G859" s="39"/>
      <c r="H859" s="39"/>
      <c r="I859" s="39"/>
      <c r="J859" s="39"/>
      <c r="K859" s="160"/>
      <c r="O859" s="39"/>
    </row>
    <row r="860" spans="5:15" ht="15.75" customHeight="1">
      <c r="E860" s="293"/>
      <c r="F860" s="39"/>
      <c r="G860" s="39"/>
      <c r="H860" s="39"/>
      <c r="I860" s="39"/>
      <c r="J860" s="39"/>
      <c r="K860" s="160"/>
      <c r="O860" s="39"/>
    </row>
    <row r="861" spans="5:15" ht="15.75" customHeight="1">
      <c r="E861" s="293"/>
      <c r="F861" s="39"/>
      <c r="G861" s="39"/>
      <c r="H861" s="39"/>
      <c r="I861" s="39"/>
      <c r="J861" s="39"/>
      <c r="K861" s="160"/>
      <c r="O861" s="39"/>
    </row>
    <row r="862" spans="5:15" ht="15.75" customHeight="1">
      <c r="E862" s="293"/>
      <c r="F862" s="39"/>
      <c r="G862" s="39"/>
      <c r="H862" s="39"/>
      <c r="I862" s="39"/>
      <c r="J862" s="39"/>
      <c r="K862" s="160"/>
      <c r="O862" s="39"/>
    </row>
    <row r="863" spans="5:15" ht="15.75" customHeight="1">
      <c r="E863" s="293"/>
      <c r="F863" s="39"/>
      <c r="G863" s="39"/>
      <c r="H863" s="39"/>
      <c r="I863" s="39"/>
      <c r="J863" s="39"/>
      <c r="K863" s="160"/>
      <c r="O863" s="39"/>
    </row>
    <row r="864" spans="5:15" ht="15.75" customHeight="1">
      <c r="E864" s="293"/>
      <c r="F864" s="39"/>
      <c r="G864" s="39"/>
      <c r="H864" s="39"/>
      <c r="I864" s="39"/>
      <c r="J864" s="39"/>
      <c r="K864" s="160"/>
      <c r="O864" s="39"/>
    </row>
    <row r="865" spans="5:15" ht="15.75" customHeight="1">
      <c r="E865" s="293"/>
      <c r="F865" s="39"/>
      <c r="G865" s="39"/>
      <c r="H865" s="39"/>
      <c r="I865" s="39"/>
      <c r="J865" s="39"/>
      <c r="K865" s="160"/>
      <c r="O865" s="39"/>
    </row>
    <row r="866" spans="5:15" ht="15.75" customHeight="1">
      <c r="E866" s="293"/>
      <c r="F866" s="39"/>
      <c r="G866" s="39"/>
      <c r="H866" s="39"/>
      <c r="I866" s="39"/>
      <c r="J866" s="39"/>
      <c r="K866" s="160"/>
      <c r="O866" s="39"/>
    </row>
    <row r="867" spans="5:15" ht="15.75" customHeight="1">
      <c r="E867" s="293"/>
      <c r="F867" s="39"/>
      <c r="G867" s="39"/>
      <c r="H867" s="39"/>
      <c r="I867" s="39"/>
      <c r="J867" s="39"/>
      <c r="K867" s="160"/>
      <c r="O867" s="39"/>
    </row>
    <row r="868" spans="5:15" ht="15.75" customHeight="1">
      <c r="E868" s="293"/>
      <c r="F868" s="39"/>
      <c r="G868" s="39"/>
      <c r="H868" s="39"/>
      <c r="I868" s="39"/>
      <c r="J868" s="39"/>
      <c r="K868" s="160"/>
      <c r="O868" s="39"/>
    </row>
    <row r="869" spans="5:15" ht="15.75" customHeight="1">
      <c r="E869" s="293"/>
      <c r="F869" s="39"/>
      <c r="G869" s="39"/>
      <c r="H869" s="39"/>
      <c r="I869" s="39"/>
      <c r="J869" s="39"/>
      <c r="K869" s="160"/>
      <c r="O869" s="39"/>
    </row>
    <row r="870" spans="5:15" ht="15.75" customHeight="1">
      <c r="E870" s="293"/>
      <c r="F870" s="39"/>
      <c r="G870" s="39"/>
      <c r="H870" s="39"/>
      <c r="I870" s="39"/>
      <c r="J870" s="39"/>
      <c r="K870" s="160"/>
      <c r="O870" s="39"/>
    </row>
    <row r="871" spans="5:15" ht="15.75" customHeight="1">
      <c r="E871" s="293"/>
      <c r="F871" s="39"/>
      <c r="G871" s="39"/>
      <c r="H871" s="39"/>
      <c r="I871" s="39"/>
      <c r="J871" s="39"/>
      <c r="K871" s="160"/>
      <c r="O871" s="39"/>
    </row>
    <row r="872" spans="5:15" ht="15.75" customHeight="1">
      <c r="E872" s="293"/>
      <c r="F872" s="39"/>
      <c r="G872" s="39"/>
      <c r="H872" s="39"/>
      <c r="I872" s="39"/>
      <c r="J872" s="39"/>
      <c r="K872" s="160"/>
      <c r="O872" s="39"/>
    </row>
    <row r="873" spans="5:15" ht="15.75" customHeight="1">
      <c r="E873" s="293"/>
      <c r="F873" s="39"/>
      <c r="G873" s="39"/>
      <c r="H873" s="39"/>
      <c r="I873" s="39"/>
      <c r="J873" s="39"/>
      <c r="K873" s="160"/>
      <c r="O873" s="39"/>
    </row>
    <row r="874" spans="5:15" ht="15.75" customHeight="1">
      <c r="E874" s="293"/>
      <c r="F874" s="39"/>
      <c r="G874" s="39"/>
      <c r="H874" s="39"/>
      <c r="I874" s="39"/>
      <c r="J874" s="39"/>
      <c r="K874" s="160"/>
      <c r="O874" s="39"/>
    </row>
    <row r="875" spans="5:15" ht="15.75" customHeight="1">
      <c r="E875" s="293"/>
      <c r="F875" s="39"/>
      <c r="G875" s="39"/>
      <c r="H875" s="39"/>
      <c r="I875" s="39"/>
      <c r="J875" s="39"/>
      <c r="K875" s="160"/>
      <c r="O875" s="39"/>
    </row>
    <row r="876" spans="5:15" ht="15.75" customHeight="1">
      <c r="E876" s="293"/>
      <c r="F876" s="39"/>
      <c r="G876" s="39"/>
      <c r="H876" s="39"/>
      <c r="I876" s="39"/>
      <c r="J876" s="39"/>
      <c r="K876" s="160"/>
      <c r="O876" s="39"/>
    </row>
    <row r="877" spans="5:15" ht="15.75" customHeight="1">
      <c r="E877" s="293"/>
      <c r="F877" s="39"/>
      <c r="G877" s="39"/>
      <c r="H877" s="39"/>
      <c r="I877" s="39"/>
      <c r="J877" s="39"/>
      <c r="K877" s="160"/>
      <c r="O877" s="39"/>
    </row>
    <row r="878" spans="5:15" ht="15.75" customHeight="1">
      <c r="E878" s="293"/>
      <c r="F878" s="39"/>
      <c r="G878" s="39"/>
      <c r="H878" s="39"/>
      <c r="I878" s="39"/>
      <c r="J878" s="39"/>
      <c r="K878" s="160"/>
      <c r="O878" s="39"/>
    </row>
    <row r="879" spans="5:15" ht="15.75" customHeight="1">
      <c r="E879" s="293"/>
      <c r="F879" s="39"/>
      <c r="G879" s="39"/>
      <c r="H879" s="39"/>
      <c r="I879" s="39"/>
      <c r="J879" s="39"/>
      <c r="K879" s="160"/>
      <c r="O879" s="39"/>
    </row>
    <row r="880" spans="5:15" ht="15.75" customHeight="1">
      <c r="E880" s="293"/>
      <c r="F880" s="39"/>
      <c r="G880" s="39"/>
      <c r="H880" s="39"/>
      <c r="I880" s="39"/>
      <c r="J880" s="39"/>
      <c r="K880" s="160"/>
      <c r="O880" s="39"/>
    </row>
    <row r="881" spans="5:15" ht="15.75" customHeight="1">
      <c r="E881" s="293"/>
      <c r="F881" s="39"/>
      <c r="G881" s="39"/>
      <c r="H881" s="39"/>
      <c r="I881" s="39"/>
      <c r="J881" s="39"/>
      <c r="K881" s="160"/>
      <c r="O881" s="39"/>
    </row>
    <row r="882" spans="5:15" ht="15.75" customHeight="1">
      <c r="E882" s="293"/>
      <c r="F882" s="39"/>
      <c r="G882" s="39"/>
      <c r="H882" s="39"/>
      <c r="I882" s="39"/>
      <c r="J882" s="39"/>
      <c r="K882" s="160"/>
      <c r="O882" s="39"/>
    </row>
    <row r="883" spans="5:15" ht="15.75" customHeight="1">
      <c r="E883" s="293"/>
      <c r="F883" s="39"/>
      <c r="G883" s="39"/>
      <c r="H883" s="39"/>
      <c r="I883" s="39"/>
      <c r="J883" s="39"/>
      <c r="K883" s="160"/>
      <c r="O883" s="39"/>
    </row>
    <row r="884" spans="5:15" ht="15.75" customHeight="1">
      <c r="E884" s="293"/>
      <c r="F884" s="39"/>
      <c r="G884" s="39"/>
      <c r="H884" s="39"/>
      <c r="I884" s="39"/>
      <c r="J884" s="39"/>
      <c r="K884" s="160"/>
      <c r="O884" s="39"/>
    </row>
    <row r="885" spans="5:15" ht="15.75" customHeight="1">
      <c r="E885" s="293"/>
      <c r="F885" s="39"/>
      <c r="G885" s="39"/>
      <c r="H885" s="39"/>
      <c r="I885" s="39"/>
      <c r="J885" s="39"/>
      <c r="K885" s="160"/>
      <c r="O885" s="39"/>
    </row>
    <row r="886" spans="5:15" ht="15.75" customHeight="1">
      <c r="E886" s="293"/>
      <c r="F886" s="39"/>
      <c r="G886" s="39"/>
      <c r="H886" s="39"/>
      <c r="I886" s="39"/>
      <c r="J886" s="39"/>
      <c r="K886" s="160"/>
      <c r="O886" s="39"/>
    </row>
    <row r="887" spans="5:15" ht="15.75" customHeight="1">
      <c r="E887" s="293"/>
      <c r="F887" s="39"/>
      <c r="G887" s="39"/>
      <c r="H887" s="39"/>
      <c r="I887" s="39"/>
      <c r="J887" s="39"/>
      <c r="K887" s="160"/>
      <c r="O887" s="39"/>
    </row>
    <row r="888" spans="5:15" ht="15.75" customHeight="1">
      <c r="E888" s="293"/>
      <c r="F888" s="39"/>
      <c r="G888" s="39"/>
      <c r="H888" s="39"/>
      <c r="I888" s="39"/>
      <c r="J888" s="39"/>
      <c r="K888" s="160"/>
      <c r="O888" s="39"/>
    </row>
    <row r="889" spans="5:15" ht="15.75" customHeight="1">
      <c r="E889" s="293"/>
      <c r="F889" s="39"/>
      <c r="G889" s="39"/>
      <c r="H889" s="39"/>
      <c r="I889" s="39"/>
      <c r="J889" s="39"/>
      <c r="K889" s="160"/>
      <c r="O889" s="39"/>
    </row>
    <row r="890" spans="5:15" ht="15.75" customHeight="1">
      <c r="E890" s="293"/>
      <c r="F890" s="39"/>
      <c r="G890" s="39"/>
      <c r="H890" s="39"/>
      <c r="I890" s="39"/>
      <c r="J890" s="39"/>
      <c r="K890" s="160"/>
      <c r="O890" s="39"/>
    </row>
    <row r="891" spans="5:15" ht="15.75" customHeight="1">
      <c r="E891" s="293"/>
      <c r="F891" s="39"/>
      <c r="G891" s="39"/>
      <c r="H891" s="39"/>
      <c r="I891" s="39"/>
      <c r="J891" s="39"/>
      <c r="K891" s="160"/>
      <c r="O891" s="39"/>
    </row>
    <row r="892" spans="5:15" ht="15.75" customHeight="1">
      <c r="E892" s="293"/>
      <c r="F892" s="39"/>
      <c r="G892" s="39"/>
      <c r="H892" s="39"/>
      <c r="I892" s="39"/>
      <c r="J892" s="39"/>
      <c r="K892" s="160"/>
      <c r="O892" s="39"/>
    </row>
    <row r="893" spans="5:15" ht="15.75" customHeight="1">
      <c r="E893" s="293"/>
      <c r="F893" s="39"/>
      <c r="G893" s="39"/>
      <c r="H893" s="39"/>
      <c r="I893" s="39"/>
      <c r="J893" s="39"/>
      <c r="K893" s="160"/>
      <c r="O893" s="39"/>
    </row>
    <row r="894" spans="5:15" ht="15.75" customHeight="1">
      <c r="E894" s="293"/>
      <c r="F894" s="39"/>
      <c r="G894" s="39"/>
      <c r="H894" s="39"/>
      <c r="I894" s="39"/>
      <c r="J894" s="39"/>
      <c r="K894" s="160"/>
      <c r="O894" s="39"/>
    </row>
    <row r="895" spans="5:15" ht="15.75" customHeight="1">
      <c r="E895" s="293"/>
      <c r="F895" s="39"/>
      <c r="G895" s="39"/>
      <c r="H895" s="39"/>
      <c r="I895" s="39"/>
      <c r="J895" s="39"/>
      <c r="K895" s="160"/>
      <c r="O895" s="39"/>
    </row>
    <row r="896" spans="5:15" ht="15.75" customHeight="1">
      <c r="E896" s="293"/>
      <c r="F896" s="39"/>
      <c r="G896" s="39"/>
      <c r="H896" s="39"/>
      <c r="I896" s="39"/>
      <c r="J896" s="39"/>
      <c r="K896" s="160"/>
      <c r="O896" s="39"/>
    </row>
    <row r="897" spans="5:15" ht="15.75" customHeight="1">
      <c r="E897" s="293"/>
      <c r="F897" s="39"/>
      <c r="G897" s="39"/>
      <c r="H897" s="39"/>
      <c r="I897" s="39"/>
      <c r="J897" s="39"/>
      <c r="K897" s="160"/>
      <c r="O897" s="39"/>
    </row>
    <row r="898" spans="5:15" ht="15.75" customHeight="1">
      <c r="E898" s="293"/>
      <c r="F898" s="39"/>
      <c r="G898" s="39"/>
      <c r="H898" s="39"/>
      <c r="I898" s="39"/>
      <c r="J898" s="39"/>
      <c r="K898" s="160"/>
      <c r="O898" s="39"/>
    </row>
    <row r="899" spans="5:15" ht="15.75" customHeight="1">
      <c r="E899" s="293"/>
      <c r="F899" s="39"/>
      <c r="G899" s="39"/>
      <c r="H899" s="39"/>
      <c r="I899" s="39"/>
      <c r="J899" s="39"/>
      <c r="K899" s="160"/>
      <c r="O899" s="39"/>
    </row>
    <row r="900" spans="5:15" ht="15.75" customHeight="1">
      <c r="E900" s="293"/>
      <c r="F900" s="39"/>
      <c r="G900" s="39"/>
      <c r="H900" s="39"/>
      <c r="I900" s="39"/>
      <c r="J900" s="39"/>
      <c r="K900" s="160"/>
      <c r="O900" s="39"/>
    </row>
    <row r="901" spans="5:15" ht="15.75" customHeight="1">
      <c r="E901" s="293"/>
      <c r="F901" s="39"/>
      <c r="G901" s="39"/>
      <c r="H901" s="39"/>
      <c r="I901" s="39"/>
      <c r="J901" s="39"/>
      <c r="K901" s="160"/>
      <c r="O901" s="39"/>
    </row>
    <row r="902" spans="5:15" ht="15.75" customHeight="1">
      <c r="E902" s="293"/>
      <c r="F902" s="39"/>
      <c r="G902" s="39"/>
      <c r="H902" s="39"/>
      <c r="I902" s="39"/>
      <c r="J902" s="39"/>
      <c r="K902" s="160"/>
      <c r="O902" s="39"/>
    </row>
    <row r="903" spans="5:15" ht="15.75" customHeight="1">
      <c r="E903" s="293"/>
      <c r="F903" s="39"/>
      <c r="G903" s="39"/>
      <c r="H903" s="39"/>
      <c r="I903" s="39"/>
      <c r="J903" s="39"/>
      <c r="K903" s="160"/>
      <c r="O903" s="39"/>
    </row>
    <row r="904" spans="5:15" ht="15.75" customHeight="1">
      <c r="E904" s="293"/>
      <c r="F904" s="39"/>
      <c r="G904" s="39"/>
      <c r="H904" s="39"/>
      <c r="I904" s="39"/>
      <c r="J904" s="39"/>
      <c r="K904" s="160"/>
      <c r="O904" s="39"/>
    </row>
    <row r="905" spans="5:15" ht="15.75" customHeight="1">
      <c r="E905" s="293"/>
      <c r="F905" s="39"/>
      <c r="G905" s="39"/>
      <c r="H905" s="39"/>
      <c r="I905" s="39"/>
      <c r="J905" s="39"/>
      <c r="K905" s="160"/>
      <c r="O905" s="39"/>
    </row>
    <row r="906" spans="5:15" ht="15.75" customHeight="1">
      <c r="E906" s="293"/>
      <c r="F906" s="39"/>
      <c r="G906" s="39"/>
      <c r="H906" s="39"/>
      <c r="I906" s="39"/>
      <c r="J906" s="39"/>
      <c r="K906" s="160"/>
      <c r="O906" s="39"/>
    </row>
    <row r="907" spans="5:15" ht="15.75" customHeight="1">
      <c r="E907" s="293"/>
      <c r="F907" s="39"/>
      <c r="G907" s="39"/>
      <c r="H907" s="39"/>
      <c r="I907" s="39"/>
      <c r="J907" s="39"/>
      <c r="K907" s="160"/>
      <c r="O907" s="39"/>
    </row>
    <row r="908" spans="5:15" ht="15.75" customHeight="1">
      <c r="E908" s="293"/>
      <c r="F908" s="39"/>
      <c r="G908" s="39"/>
      <c r="H908" s="39"/>
      <c r="I908" s="39"/>
      <c r="J908" s="39"/>
      <c r="K908" s="160"/>
      <c r="O908" s="39"/>
    </row>
    <row r="909" spans="5:15" ht="15.75" customHeight="1">
      <c r="E909" s="293"/>
      <c r="F909" s="39"/>
      <c r="G909" s="39"/>
      <c r="H909" s="39"/>
      <c r="I909" s="39"/>
      <c r="J909" s="39"/>
      <c r="K909" s="160"/>
      <c r="O909" s="39"/>
    </row>
    <row r="910" spans="5:15" ht="15.75" customHeight="1">
      <c r="E910" s="293"/>
      <c r="F910" s="39"/>
      <c r="G910" s="39"/>
      <c r="H910" s="39"/>
      <c r="I910" s="39"/>
      <c r="J910" s="39"/>
      <c r="K910" s="160"/>
      <c r="O910" s="39"/>
    </row>
    <row r="911" spans="5:15" ht="15.75" customHeight="1">
      <c r="E911" s="293"/>
      <c r="F911" s="39"/>
      <c r="G911" s="39"/>
      <c r="H911" s="39"/>
      <c r="I911" s="39"/>
      <c r="J911" s="39"/>
      <c r="K911" s="160"/>
      <c r="O911" s="39"/>
    </row>
    <row r="912" spans="5:15" ht="15.75" customHeight="1">
      <c r="E912" s="293"/>
      <c r="F912" s="39"/>
      <c r="G912" s="39"/>
      <c r="H912" s="39"/>
      <c r="I912" s="39"/>
      <c r="J912" s="39"/>
      <c r="K912" s="160"/>
      <c r="O912" s="39"/>
    </row>
    <row r="913" spans="5:15" ht="15.75" customHeight="1">
      <c r="E913" s="293"/>
      <c r="F913" s="39"/>
      <c r="G913" s="39"/>
      <c r="H913" s="39"/>
      <c r="I913" s="39"/>
      <c r="J913" s="39"/>
      <c r="K913" s="160"/>
      <c r="O913" s="39"/>
    </row>
    <row r="914" spans="5:15" ht="15.75" customHeight="1">
      <c r="E914" s="293"/>
      <c r="F914" s="39"/>
      <c r="G914" s="39"/>
      <c r="H914" s="39"/>
      <c r="I914" s="39"/>
      <c r="J914" s="39"/>
      <c r="K914" s="160"/>
      <c r="O914" s="39"/>
    </row>
    <row r="915" spans="5:15" ht="15.75" customHeight="1">
      <c r="E915" s="293"/>
      <c r="F915" s="39"/>
      <c r="G915" s="39"/>
      <c r="H915" s="39"/>
      <c r="I915" s="39"/>
      <c r="J915" s="39"/>
      <c r="K915" s="160"/>
      <c r="O915" s="39"/>
    </row>
    <row r="916" spans="5:15" ht="15.75" customHeight="1">
      <c r="E916" s="293"/>
      <c r="F916" s="39"/>
      <c r="G916" s="39"/>
      <c r="H916" s="39"/>
      <c r="I916" s="39"/>
      <c r="J916" s="39"/>
      <c r="K916" s="160"/>
      <c r="O916" s="39"/>
    </row>
    <row r="917" spans="5:15" ht="15.75" customHeight="1">
      <c r="E917" s="293"/>
      <c r="F917" s="39"/>
      <c r="G917" s="39"/>
      <c r="H917" s="39"/>
      <c r="I917" s="39"/>
      <c r="J917" s="39"/>
      <c r="K917" s="160"/>
      <c r="O917" s="39"/>
    </row>
    <row r="918" spans="5:15" ht="15.75" customHeight="1">
      <c r="E918" s="293"/>
      <c r="F918" s="39"/>
      <c r="G918" s="39"/>
      <c r="H918" s="39"/>
      <c r="I918" s="39"/>
      <c r="J918" s="39"/>
      <c r="K918" s="160"/>
      <c r="O918" s="39"/>
    </row>
    <row r="919" spans="5:15" ht="15.75" customHeight="1">
      <c r="E919" s="293"/>
      <c r="F919" s="39"/>
      <c r="G919" s="39"/>
      <c r="H919" s="39"/>
      <c r="I919" s="39"/>
      <c r="J919" s="39"/>
      <c r="K919" s="160"/>
      <c r="O919" s="39"/>
    </row>
    <row r="920" spans="5:15" ht="15.75" customHeight="1">
      <c r="E920" s="293"/>
      <c r="F920" s="39"/>
      <c r="G920" s="39"/>
      <c r="H920" s="39"/>
      <c r="I920" s="39"/>
      <c r="J920" s="39"/>
      <c r="K920" s="160"/>
      <c r="O920" s="39"/>
    </row>
    <row r="921" spans="5:15" ht="15.75" customHeight="1">
      <c r="E921" s="293"/>
      <c r="F921" s="39"/>
      <c r="G921" s="39"/>
      <c r="H921" s="39"/>
      <c r="I921" s="39"/>
      <c r="J921" s="39"/>
      <c r="K921" s="160"/>
      <c r="O921" s="39"/>
    </row>
    <row r="922" spans="5:15" ht="15.75" customHeight="1">
      <c r="E922" s="293"/>
      <c r="F922" s="39"/>
      <c r="G922" s="39"/>
      <c r="H922" s="39"/>
      <c r="I922" s="39"/>
      <c r="J922" s="39"/>
      <c r="K922" s="160"/>
      <c r="O922" s="39"/>
    </row>
    <row r="923" spans="5:15" ht="15.75" customHeight="1">
      <c r="E923" s="293"/>
      <c r="F923" s="39"/>
      <c r="G923" s="39"/>
      <c r="H923" s="39"/>
      <c r="I923" s="39"/>
      <c r="J923" s="39"/>
      <c r="K923" s="160"/>
      <c r="O923" s="39"/>
    </row>
    <row r="924" spans="5:15" ht="15.75" customHeight="1">
      <c r="E924" s="293"/>
      <c r="F924" s="39"/>
      <c r="G924" s="39"/>
      <c r="H924" s="39"/>
      <c r="I924" s="39"/>
      <c r="J924" s="39"/>
      <c r="K924" s="160"/>
      <c r="O924" s="39"/>
    </row>
    <row r="925" spans="5:15" ht="15.75" customHeight="1">
      <c r="E925" s="293"/>
      <c r="F925" s="39"/>
      <c r="G925" s="39"/>
      <c r="H925" s="39"/>
      <c r="I925" s="39"/>
      <c r="J925" s="39"/>
      <c r="K925" s="160"/>
      <c r="O925" s="39"/>
    </row>
    <row r="926" spans="5:15" ht="15.75" customHeight="1">
      <c r="E926" s="293"/>
      <c r="F926" s="39"/>
      <c r="G926" s="39"/>
      <c r="H926" s="39"/>
      <c r="I926" s="39"/>
      <c r="J926" s="39"/>
      <c r="K926" s="160"/>
      <c r="O926" s="39"/>
    </row>
    <row r="927" spans="5:15" ht="15.75" customHeight="1">
      <c r="E927" s="293"/>
      <c r="F927" s="39"/>
      <c r="G927" s="39"/>
      <c r="H927" s="39"/>
      <c r="I927" s="39"/>
      <c r="J927" s="39"/>
      <c r="K927" s="160"/>
      <c r="O927" s="39"/>
    </row>
    <row r="928" spans="5:15" ht="15.75" customHeight="1">
      <c r="E928" s="293"/>
      <c r="F928" s="39"/>
      <c r="G928" s="39"/>
      <c r="H928" s="39"/>
      <c r="I928" s="39"/>
      <c r="J928" s="39"/>
      <c r="K928" s="160"/>
      <c r="O928" s="39"/>
    </row>
    <row r="929" spans="5:15" ht="15.75" customHeight="1">
      <c r="E929" s="293"/>
      <c r="F929" s="39"/>
      <c r="G929" s="39"/>
      <c r="H929" s="39"/>
      <c r="I929" s="39"/>
      <c r="J929" s="39"/>
      <c r="K929" s="160"/>
      <c r="O929" s="39"/>
    </row>
    <row r="930" spans="5:15" ht="15.75" customHeight="1">
      <c r="E930" s="293"/>
      <c r="F930" s="39"/>
      <c r="G930" s="39"/>
      <c r="H930" s="39"/>
      <c r="I930" s="39"/>
      <c r="J930" s="39"/>
      <c r="K930" s="160"/>
      <c r="O930" s="39"/>
    </row>
    <row r="931" spans="5:15" ht="15.75" customHeight="1">
      <c r="E931" s="293"/>
      <c r="F931" s="39"/>
      <c r="G931" s="39"/>
      <c r="H931" s="39"/>
      <c r="I931" s="39"/>
      <c r="J931" s="39"/>
      <c r="K931" s="160"/>
      <c r="O931" s="39"/>
    </row>
    <row r="932" spans="5:15" ht="15.75" customHeight="1">
      <c r="E932" s="293"/>
      <c r="F932" s="39"/>
      <c r="G932" s="39"/>
      <c r="H932" s="39"/>
      <c r="I932" s="39"/>
      <c r="J932" s="39"/>
      <c r="K932" s="160"/>
      <c r="O932" s="39"/>
    </row>
    <row r="933" spans="5:15" ht="15.75" customHeight="1">
      <c r="E933" s="293"/>
      <c r="F933" s="39"/>
      <c r="G933" s="39"/>
      <c r="H933" s="39"/>
      <c r="I933" s="39"/>
      <c r="J933" s="39"/>
      <c r="K933" s="160"/>
      <c r="O933" s="39"/>
    </row>
    <row r="934" spans="5:15" ht="15.75" customHeight="1">
      <c r="E934" s="293"/>
      <c r="F934" s="39"/>
      <c r="G934" s="39"/>
      <c r="H934" s="39"/>
      <c r="I934" s="39"/>
      <c r="J934" s="39"/>
      <c r="K934" s="160"/>
      <c r="O934" s="39"/>
    </row>
    <row r="935" spans="5:15" ht="15.75" customHeight="1">
      <c r="E935" s="293"/>
      <c r="F935" s="39"/>
      <c r="G935" s="39"/>
      <c r="H935" s="39"/>
      <c r="I935" s="39"/>
      <c r="J935" s="39"/>
      <c r="K935" s="160"/>
      <c r="O935" s="39"/>
    </row>
    <row r="936" spans="5:15" ht="15.75" customHeight="1">
      <c r="E936" s="293"/>
      <c r="F936" s="39"/>
      <c r="G936" s="39"/>
      <c r="H936" s="39"/>
      <c r="I936" s="39"/>
      <c r="J936" s="39"/>
      <c r="K936" s="160"/>
      <c r="O936" s="39"/>
    </row>
    <row r="937" spans="5:15" ht="15.75" customHeight="1">
      <c r="E937" s="293"/>
      <c r="F937" s="39"/>
      <c r="G937" s="39"/>
      <c r="H937" s="39"/>
      <c r="I937" s="39"/>
      <c r="J937" s="39"/>
      <c r="K937" s="160"/>
      <c r="O937" s="39"/>
    </row>
    <row r="938" spans="5:15" ht="15.75" customHeight="1">
      <c r="E938" s="293"/>
      <c r="F938" s="39"/>
      <c r="G938" s="39"/>
      <c r="H938" s="39"/>
      <c r="I938" s="39"/>
      <c r="J938" s="39"/>
      <c r="K938" s="160"/>
      <c r="O938" s="39"/>
    </row>
    <row r="939" spans="5:15" ht="15.75" customHeight="1">
      <c r="E939" s="293"/>
      <c r="F939" s="39"/>
      <c r="G939" s="39"/>
      <c r="H939" s="39"/>
      <c r="I939" s="39"/>
      <c r="J939" s="39"/>
      <c r="K939" s="160"/>
      <c r="O939" s="39"/>
    </row>
    <row r="940" spans="5:15" ht="15.75" customHeight="1">
      <c r="E940" s="293"/>
      <c r="F940" s="39"/>
      <c r="G940" s="39"/>
      <c r="H940" s="39"/>
      <c r="I940" s="39"/>
      <c r="J940" s="39"/>
      <c r="K940" s="160"/>
      <c r="O940" s="39"/>
    </row>
    <row r="941" spans="5:15" ht="15.75" customHeight="1">
      <c r="E941" s="293"/>
      <c r="F941" s="39"/>
      <c r="G941" s="39"/>
      <c r="H941" s="39"/>
      <c r="I941" s="39"/>
      <c r="J941" s="39"/>
      <c r="K941" s="160"/>
      <c r="O941" s="39"/>
    </row>
    <row r="942" spans="5:15" ht="15.75" customHeight="1">
      <c r="E942" s="293"/>
      <c r="F942" s="39"/>
      <c r="G942" s="39"/>
      <c r="H942" s="39"/>
      <c r="I942" s="39"/>
      <c r="J942" s="39"/>
      <c r="K942" s="160"/>
      <c r="O942" s="39"/>
    </row>
    <row r="943" spans="5:15" ht="15.75" customHeight="1">
      <c r="E943" s="293"/>
      <c r="F943" s="39"/>
      <c r="G943" s="39"/>
      <c r="H943" s="39"/>
      <c r="I943" s="39"/>
      <c r="J943" s="39"/>
      <c r="K943" s="160"/>
      <c r="O943" s="39"/>
    </row>
    <row r="944" spans="5:15" ht="15.75" customHeight="1">
      <c r="E944" s="293"/>
      <c r="F944" s="39"/>
      <c r="G944" s="39"/>
      <c r="H944" s="39"/>
      <c r="I944" s="39"/>
      <c r="J944" s="39"/>
      <c r="K944" s="160"/>
      <c r="O944" s="39"/>
    </row>
    <row r="945" spans="5:15" ht="15.75" customHeight="1">
      <c r="E945" s="293"/>
      <c r="F945" s="39"/>
      <c r="G945" s="39"/>
      <c r="H945" s="39"/>
      <c r="I945" s="39"/>
      <c r="J945" s="39"/>
      <c r="K945" s="160"/>
      <c r="O945" s="39"/>
    </row>
    <row r="946" spans="5:15" ht="15.75" customHeight="1">
      <c r="E946" s="293"/>
      <c r="F946" s="39"/>
      <c r="G946" s="39"/>
      <c r="H946" s="39"/>
      <c r="I946" s="39"/>
      <c r="J946" s="39"/>
      <c r="K946" s="160"/>
      <c r="O946" s="39"/>
    </row>
    <row r="947" spans="5:15" ht="15.75" customHeight="1">
      <c r="E947" s="293"/>
      <c r="F947" s="39"/>
      <c r="G947" s="39"/>
      <c r="H947" s="39"/>
      <c r="I947" s="39"/>
      <c r="J947" s="39"/>
      <c r="K947" s="160"/>
      <c r="O947" s="39"/>
    </row>
    <row r="948" spans="5:15" ht="15.75" customHeight="1">
      <c r="E948" s="293"/>
      <c r="F948" s="39"/>
      <c r="G948" s="39"/>
      <c r="H948" s="39"/>
      <c r="I948" s="39"/>
      <c r="J948" s="39"/>
      <c r="K948" s="160"/>
      <c r="O948" s="39"/>
    </row>
    <row r="949" spans="5:15" ht="15.75" customHeight="1">
      <c r="E949" s="293"/>
      <c r="F949" s="39"/>
      <c r="G949" s="39"/>
      <c r="H949" s="39"/>
      <c r="I949" s="39"/>
      <c r="J949" s="39"/>
      <c r="K949" s="160"/>
      <c r="O949" s="39"/>
    </row>
    <row r="950" spans="5:15" ht="15.75" customHeight="1">
      <c r="E950" s="293"/>
      <c r="F950" s="39"/>
      <c r="G950" s="39"/>
      <c r="H950" s="39"/>
      <c r="I950" s="39"/>
      <c r="J950" s="39"/>
      <c r="K950" s="160"/>
      <c r="O950" s="39"/>
    </row>
    <row r="951" spans="5:15" ht="15.75" customHeight="1">
      <c r="E951" s="293"/>
      <c r="F951" s="39"/>
      <c r="G951" s="39"/>
      <c r="H951" s="39"/>
      <c r="I951" s="39"/>
      <c r="J951" s="39"/>
      <c r="K951" s="160"/>
      <c r="O951" s="39"/>
    </row>
    <row r="952" spans="5:15" ht="15.75" customHeight="1">
      <c r="E952" s="293"/>
      <c r="F952" s="39"/>
      <c r="G952" s="39"/>
      <c r="H952" s="39"/>
      <c r="I952" s="39"/>
      <c r="J952" s="39"/>
      <c r="K952" s="160"/>
      <c r="O952" s="39"/>
    </row>
    <row r="953" spans="5:15" ht="15.75" customHeight="1">
      <c r="E953" s="293"/>
      <c r="F953" s="39"/>
      <c r="G953" s="39"/>
      <c r="H953" s="39"/>
      <c r="I953" s="39"/>
      <c r="J953" s="39"/>
      <c r="K953" s="160"/>
      <c r="O953" s="39"/>
    </row>
    <row r="954" spans="5:15" ht="15.75" customHeight="1">
      <c r="E954" s="293"/>
      <c r="F954" s="39"/>
      <c r="G954" s="39"/>
      <c r="H954" s="39"/>
      <c r="I954" s="39"/>
      <c r="J954" s="39"/>
      <c r="K954" s="160"/>
      <c r="O954" s="39"/>
    </row>
    <row r="955" spans="5:15" ht="15.75" customHeight="1">
      <c r="E955" s="293"/>
      <c r="F955" s="39"/>
      <c r="G955" s="39"/>
      <c r="H955" s="39"/>
      <c r="I955" s="39"/>
      <c r="J955" s="39"/>
      <c r="K955" s="160"/>
      <c r="O955" s="39"/>
    </row>
    <row r="956" spans="5:15" ht="15.75" customHeight="1">
      <c r="E956" s="293"/>
      <c r="F956" s="39"/>
      <c r="G956" s="39"/>
      <c r="H956" s="39"/>
      <c r="I956" s="39"/>
      <c r="J956" s="39"/>
      <c r="K956" s="160"/>
      <c r="O956" s="39"/>
    </row>
    <row r="957" spans="5:15" ht="15.75" customHeight="1">
      <c r="E957" s="293"/>
      <c r="F957" s="39"/>
      <c r="G957" s="39"/>
      <c r="H957" s="39"/>
      <c r="I957" s="39"/>
      <c r="J957" s="39"/>
      <c r="K957" s="160"/>
      <c r="O957" s="39"/>
    </row>
    <row r="958" spans="5:15" ht="15.75" customHeight="1">
      <c r="E958" s="293"/>
      <c r="F958" s="39"/>
      <c r="G958" s="39"/>
      <c r="H958" s="39"/>
      <c r="I958" s="39"/>
      <c r="J958" s="39"/>
      <c r="K958" s="160"/>
      <c r="O958" s="39"/>
    </row>
    <row r="959" spans="5:15" ht="15.75" customHeight="1">
      <c r="E959" s="293"/>
      <c r="F959" s="39"/>
      <c r="G959" s="39"/>
      <c r="H959" s="39"/>
      <c r="I959" s="39"/>
      <c r="J959" s="39"/>
      <c r="K959" s="160"/>
      <c r="O959" s="39"/>
    </row>
    <row r="960" spans="5:15" ht="15.75" customHeight="1">
      <c r="E960" s="293"/>
      <c r="F960" s="39"/>
      <c r="G960" s="39"/>
      <c r="H960" s="39"/>
      <c r="I960" s="39"/>
      <c r="J960" s="39"/>
      <c r="K960" s="160"/>
      <c r="O960" s="39"/>
    </row>
    <row r="961" spans="5:15" ht="15.75" customHeight="1">
      <c r="E961" s="293"/>
      <c r="F961" s="39"/>
      <c r="G961" s="39"/>
      <c r="H961" s="39"/>
      <c r="I961" s="39"/>
      <c r="J961" s="39"/>
      <c r="K961" s="160"/>
      <c r="O961" s="39"/>
    </row>
    <row r="962" spans="5:15" ht="15.75" customHeight="1">
      <c r="E962" s="293"/>
      <c r="F962" s="39"/>
      <c r="G962" s="39"/>
      <c r="H962" s="39"/>
      <c r="I962" s="39"/>
      <c r="J962" s="39"/>
      <c r="K962" s="160"/>
      <c r="O962" s="39"/>
    </row>
    <row r="963" spans="5:15" ht="15.75" customHeight="1">
      <c r="E963" s="293"/>
      <c r="F963" s="39"/>
      <c r="G963" s="39"/>
      <c r="H963" s="39"/>
      <c r="I963" s="39"/>
      <c r="J963" s="39"/>
      <c r="K963" s="160"/>
      <c r="O963" s="39"/>
    </row>
    <row r="964" spans="5:15" ht="15.75" customHeight="1">
      <c r="E964" s="293"/>
      <c r="F964" s="39"/>
      <c r="G964" s="39"/>
      <c r="H964" s="39"/>
      <c r="I964" s="39"/>
      <c r="J964" s="39"/>
      <c r="K964" s="160"/>
      <c r="O964" s="39"/>
    </row>
    <row r="965" spans="5:15" ht="15.75" customHeight="1">
      <c r="E965" s="293"/>
      <c r="F965" s="39"/>
      <c r="G965" s="39"/>
      <c r="H965" s="39"/>
      <c r="I965" s="39"/>
      <c r="J965" s="39"/>
      <c r="K965" s="160"/>
      <c r="O965" s="39"/>
    </row>
    <row r="966" spans="5:15" ht="15.75" customHeight="1">
      <c r="E966" s="293"/>
      <c r="F966" s="39"/>
      <c r="G966" s="39"/>
      <c r="H966" s="39"/>
      <c r="I966" s="39"/>
      <c r="J966" s="39"/>
      <c r="K966" s="160"/>
      <c r="O966" s="39"/>
    </row>
    <row r="967" spans="5:15" ht="15.75" customHeight="1">
      <c r="E967" s="293"/>
      <c r="F967" s="39"/>
      <c r="G967" s="39"/>
      <c r="H967" s="39"/>
      <c r="I967" s="39"/>
      <c r="J967" s="39"/>
      <c r="K967" s="160"/>
      <c r="O967" s="39"/>
    </row>
    <row r="968" spans="5:15" ht="15.75" customHeight="1">
      <c r="E968" s="293"/>
      <c r="F968" s="39"/>
      <c r="G968" s="39"/>
      <c r="H968" s="39"/>
      <c r="I968" s="39"/>
      <c r="J968" s="39"/>
      <c r="K968" s="160"/>
      <c r="O968" s="39"/>
    </row>
    <row r="969" spans="5:15" ht="15.75" customHeight="1">
      <c r="E969" s="293"/>
      <c r="F969" s="39"/>
      <c r="G969" s="39"/>
      <c r="H969" s="39"/>
      <c r="I969" s="39"/>
      <c r="J969" s="39"/>
      <c r="K969" s="160"/>
      <c r="O969" s="39"/>
    </row>
    <row r="970" spans="5:15" ht="15.75" customHeight="1">
      <c r="E970" s="293"/>
      <c r="F970" s="39"/>
      <c r="G970" s="39"/>
      <c r="H970" s="39"/>
      <c r="I970" s="39"/>
      <c r="J970" s="39"/>
      <c r="K970" s="160"/>
      <c r="O970" s="39"/>
    </row>
    <row r="971" spans="5:15" ht="15.75" customHeight="1">
      <c r="E971" s="293"/>
      <c r="F971" s="39"/>
      <c r="G971" s="39"/>
      <c r="H971" s="39"/>
      <c r="I971" s="39"/>
      <c r="J971" s="39"/>
      <c r="K971" s="160"/>
      <c r="O971" s="39"/>
    </row>
    <row r="972" spans="5:15" ht="15.75" customHeight="1">
      <c r="E972" s="293"/>
      <c r="F972" s="39"/>
      <c r="G972" s="39"/>
      <c r="H972" s="39"/>
      <c r="I972" s="39"/>
      <c r="J972" s="39"/>
      <c r="K972" s="160"/>
      <c r="O972" s="39"/>
    </row>
    <row r="973" spans="5:15" ht="15.75" customHeight="1">
      <c r="E973" s="293"/>
      <c r="F973" s="39"/>
      <c r="G973" s="39"/>
      <c r="H973" s="39"/>
      <c r="I973" s="39"/>
      <c r="J973" s="39"/>
      <c r="K973" s="160"/>
      <c r="O973" s="39"/>
    </row>
    <row r="974" spans="5:15" ht="15.75" customHeight="1">
      <c r="E974" s="293"/>
      <c r="F974" s="39"/>
      <c r="G974" s="39"/>
      <c r="H974" s="39"/>
      <c r="I974" s="39"/>
      <c r="J974" s="39"/>
      <c r="K974" s="160"/>
      <c r="O974" s="39"/>
    </row>
    <row r="975" spans="5:15" ht="15.75" customHeight="1">
      <c r="E975" s="293"/>
      <c r="F975" s="39"/>
      <c r="G975" s="39"/>
      <c r="H975" s="39"/>
      <c r="I975" s="39"/>
      <c r="J975" s="39"/>
      <c r="K975" s="160"/>
      <c r="O975" s="39"/>
    </row>
    <row r="976" spans="5:15" ht="15.75" customHeight="1">
      <c r="E976" s="293"/>
      <c r="F976" s="39"/>
      <c r="G976" s="39"/>
      <c r="H976" s="39"/>
      <c r="I976" s="39"/>
      <c r="J976" s="39"/>
      <c r="K976" s="160"/>
      <c r="O976" s="39"/>
    </row>
    <row r="977" spans="5:15" ht="15.75" customHeight="1">
      <c r="E977" s="293"/>
      <c r="F977" s="39"/>
      <c r="G977" s="39"/>
      <c r="H977" s="39"/>
      <c r="I977" s="39"/>
      <c r="J977" s="39"/>
      <c r="K977" s="160"/>
      <c r="O977" s="39"/>
    </row>
    <row r="978" spans="5:15" ht="15.75" customHeight="1">
      <c r="E978" s="293"/>
      <c r="F978" s="39"/>
      <c r="G978" s="39"/>
      <c r="H978" s="39"/>
      <c r="I978" s="39"/>
      <c r="J978" s="39"/>
      <c r="K978" s="160"/>
      <c r="O978" s="39"/>
    </row>
    <row r="979" spans="5:15" ht="15.75" customHeight="1">
      <c r="E979" s="293"/>
      <c r="F979" s="39"/>
      <c r="G979" s="39"/>
      <c r="H979" s="39"/>
      <c r="I979" s="39"/>
      <c r="J979" s="39"/>
      <c r="K979" s="160"/>
      <c r="O979" s="39"/>
    </row>
    <row r="980" spans="5:15" ht="15.75" customHeight="1">
      <c r="E980" s="293"/>
      <c r="F980" s="39"/>
      <c r="G980" s="39"/>
      <c r="H980" s="39"/>
      <c r="I980" s="39"/>
      <c r="J980" s="39"/>
      <c r="K980" s="160"/>
      <c r="O980" s="39"/>
    </row>
    <row r="981" spans="5:15" ht="15.75" customHeight="1">
      <c r="E981" s="293"/>
      <c r="F981" s="39"/>
      <c r="G981" s="39"/>
      <c r="H981" s="39"/>
      <c r="I981" s="39"/>
      <c r="J981" s="39"/>
      <c r="K981" s="160"/>
      <c r="O981" s="39"/>
    </row>
    <row r="982" spans="5:15" ht="15.75" customHeight="1">
      <c r="E982" s="293"/>
      <c r="F982" s="39"/>
      <c r="G982" s="39"/>
      <c r="H982" s="39"/>
      <c r="I982" s="39"/>
      <c r="J982" s="39"/>
      <c r="K982" s="160"/>
      <c r="O982" s="39"/>
    </row>
    <row r="983" spans="5:15" ht="15.75" customHeight="1">
      <c r="E983" s="293"/>
      <c r="F983" s="39"/>
      <c r="G983" s="39"/>
      <c r="H983" s="39"/>
      <c r="I983" s="39"/>
      <c r="J983" s="39"/>
      <c r="K983" s="160"/>
      <c r="O983" s="39"/>
    </row>
    <row r="984" spans="5:15" ht="15.75" customHeight="1">
      <c r="E984" s="293"/>
      <c r="F984" s="39"/>
      <c r="G984" s="39"/>
      <c r="H984" s="39"/>
      <c r="I984" s="39"/>
      <c r="J984" s="39"/>
      <c r="K984" s="160"/>
      <c r="O984" s="39"/>
    </row>
    <row r="985" spans="5:15" ht="15.75" customHeight="1">
      <c r="E985" s="293"/>
      <c r="F985" s="39"/>
      <c r="G985" s="39"/>
      <c r="H985" s="39"/>
      <c r="I985" s="39"/>
      <c r="J985" s="39"/>
      <c r="K985" s="160"/>
      <c r="O985" s="39"/>
    </row>
    <row r="986" spans="5:15" ht="15.75" customHeight="1">
      <c r="E986" s="293"/>
      <c r="F986" s="39"/>
      <c r="G986" s="39"/>
      <c r="H986" s="39"/>
      <c r="I986" s="39"/>
      <c r="J986" s="39"/>
      <c r="K986" s="160"/>
      <c r="O986" s="39"/>
    </row>
    <row r="987" spans="5:15" ht="15.75" customHeight="1">
      <c r="E987" s="293"/>
      <c r="F987" s="39"/>
      <c r="G987" s="39"/>
      <c r="H987" s="39"/>
      <c r="I987" s="39"/>
      <c r="J987" s="39"/>
      <c r="K987" s="160"/>
      <c r="O987" s="39"/>
    </row>
    <row r="988" spans="5:15" ht="15.75" customHeight="1">
      <c r="E988" s="293"/>
      <c r="F988" s="39"/>
      <c r="G988" s="39"/>
      <c r="H988" s="39"/>
      <c r="I988" s="39"/>
      <c r="J988" s="39"/>
      <c r="K988" s="160"/>
      <c r="O988" s="39"/>
    </row>
    <row r="989" spans="5:15" ht="15.75" customHeight="1">
      <c r="E989" s="293"/>
      <c r="F989" s="39"/>
      <c r="G989" s="39"/>
      <c r="H989" s="39"/>
      <c r="I989" s="39"/>
      <c r="J989" s="39"/>
      <c r="K989" s="160"/>
      <c r="O989" s="39"/>
    </row>
    <row r="990" spans="5:15" ht="15.75" customHeight="1">
      <c r="E990" s="293"/>
      <c r="F990" s="39"/>
      <c r="G990" s="39"/>
      <c r="H990" s="39"/>
      <c r="I990" s="39"/>
      <c r="J990" s="39"/>
      <c r="K990" s="160"/>
      <c r="O990" s="39"/>
    </row>
    <row r="991" spans="5:15" ht="15.75" customHeight="1">
      <c r="E991" s="293"/>
      <c r="F991" s="39"/>
      <c r="G991" s="39"/>
      <c r="H991" s="39"/>
      <c r="I991" s="39"/>
      <c r="J991" s="39"/>
      <c r="K991" s="160"/>
      <c r="O991" s="39"/>
    </row>
    <row r="992" spans="5:15" ht="15.75" customHeight="1">
      <c r="E992" s="293"/>
      <c r="F992" s="39"/>
      <c r="G992" s="39"/>
      <c r="H992" s="39"/>
      <c r="I992" s="39"/>
      <c r="J992" s="39"/>
      <c r="K992" s="160"/>
      <c r="O992" s="39"/>
    </row>
    <row r="993" spans="5:15" ht="15.75" customHeight="1">
      <c r="E993" s="293"/>
      <c r="F993" s="39"/>
      <c r="G993" s="39"/>
      <c r="H993" s="39"/>
      <c r="I993" s="39"/>
      <c r="J993" s="39"/>
      <c r="K993" s="160"/>
      <c r="O993" s="39"/>
    </row>
    <row r="994" spans="5:15" ht="15.75" customHeight="1">
      <c r="E994" s="293"/>
      <c r="F994" s="39"/>
      <c r="G994" s="39"/>
      <c r="H994" s="39"/>
      <c r="I994" s="39"/>
      <c r="J994" s="39"/>
      <c r="K994" s="160"/>
      <c r="O994" s="39"/>
    </row>
    <row r="995" spans="5:15" ht="15.75" customHeight="1">
      <c r="E995" s="293"/>
      <c r="F995" s="39"/>
      <c r="G995" s="39"/>
      <c r="H995" s="39"/>
      <c r="I995" s="39"/>
      <c r="J995" s="39"/>
      <c r="K995" s="160"/>
      <c r="O995" s="39"/>
    </row>
    <row r="996" spans="5:15" ht="15.75" customHeight="1">
      <c r="E996" s="293"/>
      <c r="F996" s="39"/>
      <c r="G996" s="39"/>
      <c r="H996" s="39"/>
      <c r="I996" s="39"/>
      <c r="J996" s="39"/>
      <c r="K996" s="160"/>
      <c r="O996" s="39"/>
    </row>
    <row r="997" spans="5:15" ht="15.75" customHeight="1">
      <c r="E997" s="293"/>
      <c r="F997" s="39"/>
      <c r="G997" s="39"/>
      <c r="H997" s="39"/>
      <c r="I997" s="39"/>
      <c r="J997" s="39"/>
      <c r="K997" s="160"/>
      <c r="O997" s="39"/>
    </row>
  </sheetData>
  <mergeCells count="8">
    <mergeCell ref="I108:K108"/>
    <mergeCell ref="I112:J112"/>
    <mergeCell ref="C114:J114"/>
    <mergeCell ref="C2:K2"/>
    <mergeCell ref="C3:K3"/>
    <mergeCell ref="C4:K4"/>
    <mergeCell ref="C5:J5"/>
    <mergeCell ref="C6:K6"/>
  </mergeCells>
  <pageMargins left="1.2086614170000001" right="0.31496062992126" top="0.43307086614173201" bottom="0.47244094488188998" header="0" footer="0"/>
  <pageSetup paperSize="9" scale="67" orientation="portrait" r:id="rId1"/>
  <rowBreaks count="1" manualBreakCount="1">
    <brk id="73" min="2" max="10"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E998"/>
  <sheetViews>
    <sheetView view="pageBreakPreview" topLeftCell="A4" zoomScale="80" zoomScaleNormal="100" zoomScaleSheetLayoutView="80" workbookViewId="0">
      <selection activeCell="D2" sqref="D2:K2"/>
    </sheetView>
  </sheetViews>
  <sheetFormatPr defaultColWidth="14.42578125" defaultRowHeight="15" customHeight="1"/>
  <cols>
    <col min="1" max="3" width="9.140625" customWidth="1"/>
    <col min="4" max="4" width="8.85546875" customWidth="1"/>
    <col min="5" max="5" width="60.140625" customWidth="1"/>
    <col min="6" max="6" width="12.7109375" customWidth="1"/>
    <col min="7" max="7" width="22.28515625" customWidth="1"/>
    <col min="8" max="8" width="20.28515625" customWidth="1"/>
    <col min="9" max="9" width="19.28515625" customWidth="1"/>
    <col min="10" max="11" width="25" customWidth="1"/>
    <col min="12" max="12" width="27" customWidth="1"/>
    <col min="13" max="13" width="21.85546875" customWidth="1"/>
    <col min="14" max="14" width="19" customWidth="1"/>
    <col min="15" max="31" width="9.140625" customWidth="1"/>
  </cols>
  <sheetData>
    <row r="1" spans="1:31" ht="72" customHeight="1">
      <c r="M1" s="39"/>
      <c r="N1" s="39"/>
      <c r="O1" s="39"/>
      <c r="P1" s="39"/>
      <c r="Q1" s="39"/>
      <c r="R1" s="39"/>
      <c r="S1" s="39"/>
      <c r="T1" s="39"/>
      <c r="U1" s="39"/>
      <c r="V1" s="39"/>
      <c r="W1" s="39"/>
      <c r="X1" s="39"/>
      <c r="Y1" s="39"/>
      <c r="Z1" s="39"/>
      <c r="AA1" s="39"/>
      <c r="AB1" s="39"/>
      <c r="AC1" s="39"/>
      <c r="AD1" s="39"/>
      <c r="AE1" s="39"/>
    </row>
    <row r="2" spans="1:31" ht="15.75">
      <c r="D2" s="1787" t="s">
        <v>437</v>
      </c>
      <c r="E2" s="1745"/>
      <c r="F2" s="1745"/>
      <c r="G2" s="1745"/>
      <c r="H2" s="1745"/>
      <c r="I2" s="1745"/>
      <c r="J2" s="1745"/>
      <c r="K2" s="1745"/>
      <c r="L2" s="230"/>
      <c r="M2" s="39"/>
      <c r="N2" s="39"/>
      <c r="O2" s="39"/>
      <c r="P2" s="39"/>
      <c r="Q2" s="39"/>
      <c r="R2" s="39"/>
      <c r="S2" s="39"/>
      <c r="T2" s="39"/>
      <c r="U2" s="39"/>
      <c r="V2" s="39"/>
      <c r="W2" s="39"/>
      <c r="X2" s="39"/>
      <c r="Y2" s="39"/>
      <c r="Z2" s="39"/>
      <c r="AA2" s="39"/>
      <c r="AB2" s="39"/>
      <c r="AC2" s="39"/>
      <c r="AD2" s="39"/>
      <c r="AE2" s="39"/>
    </row>
    <row r="3" spans="1:31" ht="15.75">
      <c r="D3" s="1787" t="s">
        <v>919</v>
      </c>
      <c r="E3" s="1745"/>
      <c r="F3" s="1745"/>
      <c r="G3" s="1745"/>
      <c r="H3" s="1745"/>
      <c r="I3" s="1745"/>
      <c r="J3" s="1745"/>
      <c r="K3" s="1745"/>
      <c r="L3" s="230"/>
      <c r="M3" s="39"/>
      <c r="N3" s="39"/>
      <c r="O3" s="39"/>
      <c r="P3" s="39"/>
      <c r="Q3" s="39"/>
      <c r="R3" s="39"/>
      <c r="S3" s="39"/>
      <c r="T3" s="39"/>
      <c r="U3" s="39"/>
      <c r="V3" s="39"/>
      <c r="W3" s="39"/>
      <c r="X3" s="39"/>
      <c r="Y3" s="39"/>
      <c r="Z3" s="39"/>
      <c r="AA3" s="39"/>
      <c r="AB3" s="39"/>
      <c r="AC3" s="39"/>
      <c r="AD3" s="39"/>
      <c r="AE3" s="39"/>
    </row>
    <row r="4" spans="1:31" ht="15.75">
      <c r="D4" s="1802" t="s">
        <v>1166</v>
      </c>
      <c r="E4" s="1745"/>
      <c r="F4" s="1745"/>
      <c r="G4" s="1745"/>
      <c r="H4" s="1745"/>
      <c r="I4" s="1745"/>
      <c r="J4" s="1745"/>
      <c r="K4" s="1745"/>
      <c r="L4" s="230"/>
      <c r="M4" s="39"/>
      <c r="N4" s="39"/>
      <c r="O4" s="39"/>
      <c r="P4" s="39"/>
      <c r="Q4" s="39"/>
      <c r="R4" s="39"/>
      <c r="S4" s="39"/>
      <c r="T4" s="39"/>
      <c r="U4" s="39"/>
      <c r="V4" s="39"/>
      <c r="W4" s="39"/>
      <c r="X4" s="39"/>
      <c r="Y4" s="39"/>
      <c r="Z4" s="39"/>
      <c r="AA4" s="39"/>
      <c r="AB4" s="39"/>
      <c r="AC4" s="39"/>
      <c r="AD4" s="39"/>
      <c r="AE4" s="39"/>
    </row>
    <row r="5" spans="1:31" ht="15.75">
      <c r="D5" s="1803" t="s">
        <v>1164</v>
      </c>
      <c r="E5" s="1745"/>
      <c r="F5" s="1745"/>
      <c r="G5" s="1745"/>
      <c r="H5" s="1745"/>
      <c r="I5" s="1745"/>
      <c r="J5" s="1745"/>
      <c r="K5" s="1745"/>
      <c r="L5" s="230"/>
      <c r="M5" s="39"/>
      <c r="N5" s="39"/>
      <c r="O5" s="39"/>
      <c r="P5" s="39"/>
      <c r="Q5" s="39"/>
      <c r="R5" s="39"/>
      <c r="S5" s="39"/>
      <c r="T5" s="39"/>
      <c r="U5" s="39"/>
      <c r="V5" s="39"/>
      <c r="W5" s="39"/>
      <c r="X5" s="39"/>
      <c r="Y5" s="39"/>
      <c r="Z5" s="39"/>
      <c r="AA5" s="39"/>
      <c r="AB5" s="39"/>
      <c r="AC5" s="39"/>
      <c r="AD5" s="39"/>
      <c r="AE5" s="39"/>
    </row>
    <row r="6" spans="1:31" ht="15.75">
      <c r="D6" s="268"/>
      <c r="E6" s="268"/>
      <c r="F6" s="268"/>
      <c r="G6" s="268"/>
      <c r="H6" s="268"/>
      <c r="I6" s="268"/>
      <c r="J6" s="268"/>
      <c r="K6" s="308" t="s">
        <v>956</v>
      </c>
      <c r="L6" s="269"/>
      <c r="M6" s="39"/>
      <c r="N6" s="39"/>
      <c r="O6" s="39"/>
      <c r="P6" s="39"/>
      <c r="Q6" s="39"/>
      <c r="R6" s="39"/>
      <c r="S6" s="39"/>
      <c r="T6" s="39"/>
      <c r="U6" s="39"/>
      <c r="V6" s="39"/>
      <c r="W6" s="39"/>
      <c r="X6" s="39"/>
      <c r="Y6" s="39"/>
      <c r="Z6" s="39"/>
      <c r="AA6" s="39"/>
      <c r="AB6" s="39"/>
      <c r="AC6" s="39"/>
      <c r="AD6" s="39"/>
      <c r="AE6" s="39"/>
    </row>
    <row r="7" spans="1:31" ht="21.75" customHeight="1">
      <c r="D7" s="445" t="s">
        <v>249</v>
      </c>
      <c r="E7" s="445" t="s">
        <v>440</v>
      </c>
      <c r="F7" s="431" t="s">
        <v>1056</v>
      </c>
      <c r="G7" s="542" t="s">
        <v>1170</v>
      </c>
      <c r="H7" s="542" t="s">
        <v>274</v>
      </c>
      <c r="I7" s="542" t="s">
        <v>443</v>
      </c>
      <c r="J7" s="543" t="s">
        <v>1170</v>
      </c>
      <c r="K7" s="543" t="s">
        <v>920</v>
      </c>
      <c r="L7" s="270"/>
      <c r="M7" s="39"/>
      <c r="N7" s="39"/>
      <c r="O7" s="39"/>
      <c r="P7" s="39"/>
      <c r="Q7" s="39"/>
      <c r="R7" s="39"/>
      <c r="S7" s="39"/>
      <c r="T7" s="39"/>
      <c r="U7" s="39"/>
      <c r="V7" s="39"/>
      <c r="W7" s="39"/>
      <c r="X7" s="39"/>
      <c r="Y7" s="39"/>
      <c r="Z7" s="39"/>
      <c r="AA7" s="39"/>
      <c r="AB7" s="39"/>
      <c r="AC7" s="39"/>
      <c r="AD7" s="39"/>
      <c r="AE7" s="39"/>
    </row>
    <row r="8" spans="1:31" ht="9" customHeight="1">
      <c r="D8" s="260"/>
      <c r="E8" s="260"/>
      <c r="F8" s="260"/>
      <c r="G8" s="260"/>
      <c r="H8" s="260"/>
      <c r="I8" s="260"/>
      <c r="J8" s="260"/>
      <c r="K8" s="260"/>
      <c r="L8" s="179"/>
      <c r="M8" s="39"/>
      <c r="N8" s="39"/>
      <c r="O8" s="39"/>
      <c r="P8" s="39"/>
      <c r="Q8" s="39"/>
      <c r="R8" s="39"/>
      <c r="S8" s="39"/>
      <c r="T8" s="39"/>
      <c r="U8" s="39"/>
      <c r="V8" s="39"/>
      <c r="W8" s="39"/>
      <c r="X8" s="39"/>
      <c r="Y8" s="39"/>
      <c r="Z8" s="39"/>
      <c r="AA8" s="39"/>
      <c r="AB8" s="39"/>
      <c r="AC8" s="39"/>
      <c r="AD8" s="39"/>
      <c r="AE8" s="39"/>
    </row>
    <row r="9" spans="1:31" ht="21.75" customHeight="1">
      <c r="A9" s="23"/>
      <c r="B9" s="23"/>
      <c r="C9" s="23"/>
      <c r="D9" s="473">
        <v>1</v>
      </c>
      <c r="E9" s="476" t="s">
        <v>921</v>
      </c>
      <c r="F9" s="478" t="s">
        <v>1153</v>
      </c>
      <c r="G9" s="479">
        <f>K20</f>
        <v>5521247153508.5117</v>
      </c>
      <c r="H9" s="478"/>
      <c r="I9" s="478"/>
      <c r="J9" s="479">
        <f>G9+H9-I9</f>
        <v>5521247153508.5117</v>
      </c>
      <c r="K9" s="479">
        <v>5091819490000.999</v>
      </c>
      <c r="L9" s="401"/>
      <c r="M9" s="232"/>
      <c r="N9" s="232"/>
      <c r="O9" s="232"/>
      <c r="P9" s="232"/>
      <c r="Q9" s="232"/>
      <c r="R9" s="232"/>
      <c r="S9" s="232"/>
      <c r="T9" s="232"/>
      <c r="U9" s="232"/>
      <c r="V9" s="232"/>
      <c r="W9" s="232"/>
      <c r="X9" s="232"/>
      <c r="Y9" s="232"/>
      <c r="Z9" s="232"/>
      <c r="AA9" s="232"/>
      <c r="AB9" s="232"/>
      <c r="AC9" s="232"/>
      <c r="AD9" s="232"/>
      <c r="AE9" s="232"/>
    </row>
    <row r="10" spans="1:31" ht="21.75" customHeight="1">
      <c r="D10" s="262"/>
      <c r="E10" s="271"/>
      <c r="F10" s="247"/>
      <c r="G10" s="272"/>
      <c r="H10" s="247"/>
      <c r="I10" s="247"/>
      <c r="J10" s="272"/>
      <c r="K10" s="272"/>
      <c r="L10" s="318"/>
      <c r="M10" s="232"/>
      <c r="N10" s="39"/>
      <c r="O10" s="39"/>
      <c r="P10" s="39"/>
      <c r="Q10" s="39"/>
      <c r="R10" s="39"/>
      <c r="S10" s="39"/>
      <c r="T10" s="39"/>
      <c r="U10" s="39"/>
      <c r="V10" s="39"/>
      <c r="W10" s="39"/>
      <c r="X10" s="39"/>
      <c r="Y10" s="39"/>
      <c r="Z10" s="39"/>
      <c r="AA10" s="39"/>
      <c r="AB10" s="39"/>
      <c r="AC10" s="39"/>
      <c r="AD10" s="39"/>
      <c r="AE10" s="39"/>
    </row>
    <row r="11" spans="1:31" ht="21.75" customHeight="1">
      <c r="A11" s="23"/>
      <c r="B11" s="23"/>
      <c r="C11" s="23"/>
      <c r="D11" s="473">
        <v>2</v>
      </c>
      <c r="E11" s="476" t="s">
        <v>1055</v>
      </c>
      <c r="F11" s="478" t="s">
        <v>1154</v>
      </c>
      <c r="G11" s="479">
        <f>'FACE LO Unaudited'!J119</f>
        <v>-4657530050.0067921</v>
      </c>
      <c r="H11" s="478"/>
      <c r="I11" s="478"/>
      <c r="J11" s="479">
        <f>G11+H11-I11</f>
        <v>-4657530050.0067921</v>
      </c>
      <c r="K11" s="479">
        <v>428619511068.85699</v>
      </c>
      <c r="L11" s="401"/>
      <c r="M11" s="232"/>
      <c r="N11" s="232"/>
      <c r="O11" s="232"/>
      <c r="P11" s="232"/>
      <c r="Q11" s="232"/>
      <c r="R11" s="232"/>
      <c r="S11" s="232"/>
      <c r="T11" s="232"/>
      <c r="U11" s="232"/>
      <c r="V11" s="232"/>
      <c r="W11" s="232"/>
      <c r="X11" s="232"/>
      <c r="Y11" s="232"/>
      <c r="Z11" s="232"/>
      <c r="AA11" s="232"/>
      <c r="AB11" s="232"/>
      <c r="AC11" s="232"/>
      <c r="AD11" s="232"/>
      <c r="AE11" s="232"/>
    </row>
    <row r="12" spans="1:31" ht="21.75" customHeight="1">
      <c r="D12" s="262"/>
      <c r="E12" s="271"/>
      <c r="F12" s="247"/>
      <c r="G12" s="272"/>
      <c r="H12" s="247"/>
      <c r="I12" s="247"/>
      <c r="J12" s="272"/>
      <c r="K12" s="272"/>
      <c r="L12" s="318"/>
      <c r="M12" s="232"/>
      <c r="N12" s="39"/>
      <c r="O12" s="39"/>
      <c r="P12" s="39"/>
      <c r="Q12" s="39"/>
      <c r="R12" s="39"/>
      <c r="S12" s="39"/>
      <c r="T12" s="39"/>
      <c r="U12" s="39"/>
      <c r="V12" s="39"/>
      <c r="W12" s="39"/>
      <c r="X12" s="39"/>
      <c r="Y12" s="39"/>
      <c r="Z12" s="39"/>
      <c r="AA12" s="39"/>
      <c r="AB12" s="39"/>
      <c r="AC12" s="39"/>
      <c r="AD12" s="39"/>
      <c r="AE12" s="39"/>
    </row>
    <row r="13" spans="1:31" ht="21.4" customHeight="1">
      <c r="A13" s="23"/>
      <c r="B13" s="23"/>
      <c r="C13" s="23"/>
      <c r="D13" s="473">
        <v>3</v>
      </c>
      <c r="E13" s="476" t="s">
        <v>922</v>
      </c>
      <c r="F13" s="478" t="s">
        <v>1155</v>
      </c>
      <c r="G13" s="479"/>
      <c r="H13" s="544">
        <f>SUMIF('Jurnal Unaudited'!G:G,"EKUITAS",'Jurnal Unaudited'!I:I)</f>
        <v>7375780186</v>
      </c>
      <c r="I13" s="544">
        <f>SUMIF('Jurnal Unaudited'!G:G,"EKUITAS",'Jurnal Unaudited'!J:J)</f>
        <v>56102927248.055</v>
      </c>
      <c r="J13" s="479">
        <f>G13-H13+I13</f>
        <v>48727147062.055</v>
      </c>
      <c r="K13" s="479">
        <f>SUM(K14:K18)</f>
        <v>808152438.65499997</v>
      </c>
      <c r="L13" s="401"/>
      <c r="M13" s="232"/>
      <c r="N13" s="232"/>
      <c r="O13" s="232"/>
      <c r="P13" s="232"/>
      <c r="Q13" s="232"/>
      <c r="R13" s="232"/>
      <c r="S13" s="232"/>
      <c r="T13" s="232"/>
      <c r="U13" s="232"/>
      <c r="V13" s="232"/>
      <c r="W13" s="232"/>
      <c r="X13" s="232"/>
      <c r="Y13" s="232"/>
      <c r="Z13" s="232"/>
      <c r="AA13" s="232"/>
      <c r="AB13" s="232"/>
      <c r="AC13" s="232"/>
      <c r="AD13" s="232"/>
      <c r="AE13" s="232"/>
    </row>
    <row r="14" spans="1:31" ht="21.75" customHeight="1">
      <c r="D14" s="262"/>
      <c r="E14" s="271" t="s">
        <v>1156</v>
      </c>
      <c r="F14" s="247"/>
      <c r="G14" s="272"/>
      <c r="H14" s="319"/>
      <c r="I14" s="319"/>
      <c r="J14" s="272">
        <f>G38+G39+G40+G41+G43+G44+G45</f>
        <v>472444106.05500001</v>
      </c>
      <c r="K14" s="272">
        <v>2057427637.415</v>
      </c>
      <c r="L14" s="318"/>
      <c r="M14" s="232"/>
      <c r="N14" s="39"/>
      <c r="O14" s="39"/>
      <c r="P14" s="39"/>
      <c r="Q14" s="39"/>
      <c r="R14" s="39"/>
      <c r="S14" s="39"/>
      <c r="T14" s="39"/>
      <c r="U14" s="39"/>
      <c r="V14" s="39"/>
      <c r="W14" s="39"/>
      <c r="X14" s="39"/>
      <c r="Y14" s="39"/>
      <c r="Z14" s="39"/>
      <c r="AA14" s="39"/>
      <c r="AB14" s="39"/>
      <c r="AC14" s="39"/>
      <c r="AD14" s="39"/>
      <c r="AE14" s="39"/>
    </row>
    <row r="15" spans="1:31" ht="21.75" customHeight="1">
      <c r="D15" s="262"/>
      <c r="E15" s="271" t="s">
        <v>1157</v>
      </c>
      <c r="F15" s="247"/>
      <c r="G15" s="272"/>
      <c r="H15" s="319"/>
      <c r="I15" s="319"/>
      <c r="J15" s="272">
        <f>G42</f>
        <v>1622699615</v>
      </c>
      <c r="K15" s="272">
        <v>-5258438723</v>
      </c>
      <c r="L15" s="318"/>
      <c r="M15" s="232"/>
      <c r="N15" s="39"/>
      <c r="O15" s="39"/>
      <c r="P15" s="39"/>
      <c r="Q15" s="39"/>
      <c r="R15" s="39"/>
      <c r="S15" s="39"/>
      <c r="T15" s="39"/>
      <c r="U15" s="39"/>
      <c r="V15" s="39"/>
      <c r="W15" s="39"/>
      <c r="X15" s="39"/>
      <c r="Y15" s="39"/>
      <c r="Z15" s="39"/>
      <c r="AA15" s="39"/>
      <c r="AB15" s="39"/>
      <c r="AC15" s="39"/>
      <c r="AD15" s="39"/>
      <c r="AE15" s="39"/>
    </row>
    <row r="16" spans="1:31" ht="21.75" customHeight="1">
      <c r="D16" s="262"/>
      <c r="E16" s="271" t="s">
        <v>1158</v>
      </c>
      <c r="F16" s="247"/>
      <c r="G16" s="272"/>
      <c r="H16" s="319"/>
      <c r="I16" s="319"/>
      <c r="J16" s="272">
        <f>G48+G49+G47+G50+G52+G53+G54+G51</f>
        <v>46628581813</v>
      </c>
      <c r="K16" s="272">
        <v>1967964301.73</v>
      </c>
      <c r="L16" s="318"/>
      <c r="M16" s="232"/>
      <c r="N16" s="39"/>
      <c r="O16" s="39"/>
      <c r="P16" s="39"/>
      <c r="Q16" s="39"/>
      <c r="R16" s="39"/>
      <c r="S16" s="39"/>
      <c r="T16" s="39"/>
      <c r="U16" s="39"/>
      <c r="V16" s="39"/>
      <c r="W16" s="39"/>
      <c r="X16" s="39"/>
      <c r="Y16" s="39"/>
      <c r="Z16" s="39"/>
      <c r="AA16" s="39"/>
      <c r="AB16" s="39"/>
      <c r="AC16" s="39"/>
      <c r="AD16" s="39"/>
      <c r="AE16" s="39"/>
    </row>
    <row r="17" spans="4:31" ht="21.75" customHeight="1">
      <c r="D17" s="262"/>
      <c r="E17" s="271" t="s">
        <v>1159</v>
      </c>
      <c r="F17" s="247"/>
      <c r="G17" s="272"/>
      <c r="H17" s="319"/>
      <c r="I17" s="319"/>
      <c r="J17" s="272"/>
      <c r="K17" s="272">
        <v>2048944093.51</v>
      </c>
      <c r="L17" s="318"/>
      <c r="M17" s="232"/>
      <c r="N17" s="39"/>
      <c r="O17" s="39"/>
      <c r="P17" s="39"/>
      <c r="Q17" s="39"/>
      <c r="R17" s="39"/>
      <c r="S17" s="39"/>
      <c r="T17" s="39"/>
      <c r="U17" s="39"/>
      <c r="V17" s="39"/>
      <c r="W17" s="39"/>
      <c r="X17" s="39"/>
      <c r="Y17" s="39"/>
      <c r="Z17" s="39"/>
      <c r="AA17" s="39"/>
      <c r="AB17" s="39"/>
      <c r="AC17" s="39"/>
      <c r="AD17" s="39"/>
      <c r="AE17" s="39"/>
    </row>
    <row r="18" spans="4:31" ht="21.75" customHeight="1">
      <c r="D18" s="262"/>
      <c r="E18" s="271" t="s">
        <v>1160</v>
      </c>
      <c r="F18" s="247"/>
      <c r="G18" s="272"/>
      <c r="H18" s="319"/>
      <c r="I18" s="319"/>
      <c r="J18" s="272">
        <f>G46</f>
        <v>3421528</v>
      </c>
      <c r="K18" s="272">
        <v>-7744871</v>
      </c>
      <c r="L18" s="318"/>
      <c r="M18" s="232"/>
      <c r="N18" s="39"/>
      <c r="O18" s="39"/>
      <c r="P18" s="39"/>
      <c r="Q18" s="39"/>
      <c r="R18" s="39"/>
      <c r="S18" s="39"/>
      <c r="T18" s="39"/>
      <c r="U18" s="39"/>
      <c r="V18" s="39"/>
      <c r="W18" s="39"/>
      <c r="X18" s="39"/>
      <c r="Y18" s="39"/>
      <c r="Z18" s="39"/>
      <c r="AA18" s="39"/>
      <c r="AB18" s="39"/>
      <c r="AC18" s="39"/>
      <c r="AD18" s="39"/>
      <c r="AE18" s="39"/>
    </row>
    <row r="19" spans="4:31" ht="21.75" customHeight="1">
      <c r="D19" s="262"/>
      <c r="E19" s="271"/>
      <c r="F19" s="247"/>
      <c r="G19" s="272"/>
      <c r="H19" s="319"/>
      <c r="I19" s="319"/>
      <c r="J19" s="272"/>
      <c r="K19" s="272"/>
      <c r="L19" s="318"/>
      <c r="M19" s="232"/>
      <c r="N19" s="39"/>
      <c r="O19" s="39"/>
      <c r="P19" s="39"/>
      <c r="Q19" s="39"/>
      <c r="R19" s="39"/>
      <c r="S19" s="39"/>
      <c r="T19" s="39"/>
      <c r="U19" s="39"/>
      <c r="V19" s="39"/>
      <c r="W19" s="39"/>
      <c r="X19" s="39"/>
      <c r="Y19" s="39"/>
      <c r="Z19" s="39"/>
      <c r="AA19" s="39"/>
      <c r="AB19" s="39"/>
      <c r="AC19" s="39"/>
      <c r="AD19" s="39"/>
      <c r="AE19" s="39"/>
    </row>
    <row r="20" spans="4:31" ht="21.75" customHeight="1">
      <c r="D20" s="445">
        <v>4</v>
      </c>
      <c r="E20" s="453" t="s">
        <v>923</v>
      </c>
      <c r="F20" s="452" t="s">
        <v>1161</v>
      </c>
      <c r="G20" s="455">
        <f>SUM(G9:G13)</f>
        <v>5516589623458.5049</v>
      </c>
      <c r="H20" s="452"/>
      <c r="I20" s="452"/>
      <c r="J20" s="455">
        <f>SUM(J9:J13)</f>
        <v>5565316770520.5596</v>
      </c>
      <c r="K20" s="455">
        <f>SUM(K9:K13)</f>
        <v>5521247153508.5117</v>
      </c>
      <c r="L20" s="277"/>
      <c r="M20" s="232"/>
      <c r="N20" s="278"/>
      <c r="O20" s="39"/>
      <c r="P20" s="39"/>
      <c r="Q20" s="39"/>
      <c r="R20" s="39"/>
      <c r="S20" s="39"/>
      <c r="T20" s="39"/>
      <c r="U20" s="39"/>
      <c r="V20" s="39"/>
      <c r="W20" s="39"/>
      <c r="X20" s="39"/>
      <c r="Y20" s="39"/>
      <c r="Z20" s="39"/>
      <c r="AA20" s="39"/>
      <c r="AB20" s="39"/>
      <c r="AC20" s="39"/>
      <c r="AD20" s="39"/>
      <c r="AE20" s="39"/>
    </row>
    <row r="21" spans="4:31" ht="15.75" customHeight="1">
      <c r="D21" s="279"/>
      <c r="E21" s="97"/>
      <c r="F21" s="280"/>
      <c r="G21" s="277"/>
      <c r="H21" s="280"/>
      <c r="I21" s="280"/>
      <c r="J21" s="277"/>
      <c r="K21" s="277"/>
      <c r="L21" s="277"/>
      <c r="M21" s="278"/>
      <c r="N21" s="278"/>
      <c r="O21" s="39"/>
      <c r="P21" s="39"/>
      <c r="Q21" s="39"/>
      <c r="R21" s="39"/>
      <c r="S21" s="39"/>
      <c r="T21" s="39"/>
      <c r="U21" s="39"/>
      <c r="V21" s="39"/>
      <c r="W21" s="39"/>
      <c r="X21" s="39"/>
      <c r="Y21" s="39"/>
      <c r="Z21" s="39"/>
      <c r="AA21" s="39"/>
      <c r="AB21" s="39"/>
      <c r="AC21" s="39"/>
      <c r="AD21" s="39"/>
      <c r="AE21" s="39"/>
    </row>
    <row r="22" spans="4:31" ht="21.75" hidden="1" customHeight="1">
      <c r="D22" s="279"/>
      <c r="E22" s="97"/>
      <c r="F22" s="280"/>
      <c r="G22" s="280"/>
      <c r="H22" s="280"/>
      <c r="I22" s="280"/>
      <c r="J22" s="277" t="e">
        <f>#REF!</f>
        <v>#REF!</v>
      </c>
      <c r="K22" s="277" t="e">
        <f>J20-J22</f>
        <v>#REF!</v>
      </c>
      <c r="L22" s="277"/>
      <c r="M22" s="278"/>
      <c r="N22" s="278"/>
      <c r="O22" s="39"/>
      <c r="P22" s="39"/>
      <c r="Q22" s="39"/>
      <c r="R22" s="39"/>
      <c r="S22" s="39"/>
      <c r="T22" s="39"/>
      <c r="U22" s="39"/>
      <c r="V22" s="39"/>
      <c r="W22" s="39"/>
      <c r="X22" s="39"/>
      <c r="Y22" s="39"/>
      <c r="Z22" s="39"/>
      <c r="AA22" s="39"/>
      <c r="AB22" s="39"/>
      <c r="AC22" s="39"/>
      <c r="AD22" s="39"/>
      <c r="AE22" s="39"/>
    </row>
    <row r="23" spans="4:31" ht="19.5" hidden="1" customHeight="1">
      <c r="D23" s="179"/>
      <c r="E23" s="179"/>
      <c r="F23" s="179" t="s">
        <v>253</v>
      </c>
      <c r="G23" s="179"/>
      <c r="H23" s="179"/>
      <c r="I23" s="179"/>
      <c r="J23" s="142" t="e">
        <f>#REF!</f>
        <v>#REF!</v>
      </c>
      <c r="K23" s="281" t="e">
        <f>J20-J23</f>
        <v>#REF!</v>
      </c>
      <c r="L23" s="282"/>
      <c r="M23" s="278"/>
      <c r="N23" s="278"/>
      <c r="O23" s="39"/>
      <c r="P23" s="39"/>
      <c r="Q23" s="39"/>
      <c r="R23" s="39"/>
      <c r="S23" s="39"/>
      <c r="T23" s="39"/>
      <c r="U23" s="39"/>
      <c r="V23" s="39"/>
      <c r="W23" s="39"/>
      <c r="X23" s="39"/>
      <c r="Y23" s="39"/>
      <c r="Z23" s="39"/>
      <c r="AA23" s="39"/>
      <c r="AB23" s="39"/>
      <c r="AC23" s="39"/>
      <c r="AD23" s="39"/>
      <c r="AE23" s="39"/>
    </row>
    <row r="24" spans="4:31" ht="15.75" customHeight="1">
      <c r="D24" s="333" t="s">
        <v>1069</v>
      </c>
      <c r="E24" s="179"/>
      <c r="J24" s="257">
        <f>'FACE Neraca Unaudited'!I91</f>
        <v>5565316770520.5586</v>
      </c>
      <c r="K24" s="257">
        <f>J20-J24</f>
        <v>0</v>
      </c>
      <c r="L24" s="263"/>
      <c r="M24" s="39"/>
      <c r="N24" s="39"/>
      <c r="O24" s="39"/>
      <c r="P24" s="39"/>
      <c r="Q24" s="39"/>
      <c r="R24" s="39"/>
      <c r="S24" s="39"/>
      <c r="T24" s="39"/>
      <c r="U24" s="39"/>
      <c r="V24" s="39"/>
      <c r="W24" s="39"/>
      <c r="X24" s="39"/>
      <c r="Y24" s="39"/>
      <c r="Z24" s="39"/>
      <c r="AA24" s="39"/>
      <c r="AB24" s="39"/>
      <c r="AC24" s="39"/>
      <c r="AD24" s="39"/>
      <c r="AE24" s="39"/>
    </row>
    <row r="25" spans="4:31" ht="15.75" customHeight="1">
      <c r="D25" s="387"/>
      <c r="E25" s="179"/>
      <c r="J25" s="257"/>
      <c r="K25" s="257"/>
      <c r="L25" s="263"/>
      <c r="M25" s="39"/>
      <c r="N25" s="39"/>
      <c r="O25" s="39"/>
      <c r="P25" s="39"/>
      <c r="Q25" s="39"/>
      <c r="R25" s="39"/>
      <c r="S25" s="39"/>
      <c r="T25" s="39"/>
      <c r="U25" s="39"/>
      <c r="V25" s="39"/>
      <c r="W25" s="39"/>
      <c r="X25" s="39"/>
      <c r="Y25" s="39"/>
      <c r="Z25" s="39"/>
      <c r="AA25" s="39"/>
      <c r="AB25" s="39"/>
      <c r="AC25" s="39"/>
      <c r="AD25" s="39"/>
      <c r="AE25" s="39"/>
    </row>
    <row r="26" spans="4:31" ht="15.75" customHeight="1">
      <c r="D26" s="179"/>
      <c r="E26" s="257"/>
      <c r="F26" s="263"/>
      <c r="G26" s="263"/>
      <c r="H26" s="263"/>
      <c r="I26" s="263"/>
      <c r="J26" s="1789" t="s">
        <v>713</v>
      </c>
      <c r="K26" s="1745"/>
      <c r="L26" s="320"/>
      <c r="M26" s="39"/>
      <c r="N26" s="39"/>
      <c r="O26" s="39"/>
      <c r="P26" s="39"/>
      <c r="Q26" s="39"/>
      <c r="R26" s="39"/>
      <c r="S26" s="39"/>
      <c r="T26" s="39"/>
      <c r="U26" s="39"/>
      <c r="V26" s="39"/>
      <c r="W26" s="39"/>
      <c r="X26" s="39"/>
      <c r="Y26" s="39"/>
      <c r="Z26" s="39"/>
      <c r="AA26" s="39"/>
      <c r="AB26" s="39"/>
      <c r="AC26" s="39"/>
      <c r="AD26" s="39"/>
      <c r="AE26" s="39"/>
    </row>
    <row r="27" spans="4:31" ht="15.75" customHeight="1">
      <c r="D27" s="179"/>
      <c r="E27" s="179"/>
      <c r="F27" s="257"/>
      <c r="G27" s="257"/>
      <c r="H27" s="257"/>
      <c r="I27" s="257"/>
      <c r="J27" s="251"/>
      <c r="K27" s="251"/>
      <c r="L27" s="257"/>
      <c r="M27" s="39"/>
      <c r="N27" s="39"/>
      <c r="O27" s="39"/>
      <c r="P27" s="39"/>
      <c r="Q27" s="39"/>
      <c r="R27" s="39"/>
      <c r="S27" s="39"/>
      <c r="T27" s="39"/>
      <c r="U27" s="39"/>
      <c r="V27" s="39"/>
      <c r="W27" s="39"/>
      <c r="X27" s="39"/>
      <c r="Y27" s="39"/>
      <c r="Z27" s="39"/>
      <c r="AA27" s="39"/>
      <c r="AB27" s="39"/>
      <c r="AC27" s="39"/>
      <c r="AD27" s="39"/>
      <c r="AE27" s="39"/>
    </row>
    <row r="28" spans="4:31" ht="15.75" customHeight="1">
      <c r="D28" s="179"/>
      <c r="E28" s="179"/>
      <c r="F28" s="257"/>
      <c r="G28" s="257"/>
      <c r="H28" s="257"/>
      <c r="I28" s="257"/>
      <c r="J28" s="251"/>
      <c r="K28" s="251"/>
      <c r="L28" s="257"/>
      <c r="M28" s="39"/>
      <c r="N28" s="39"/>
      <c r="O28" s="39"/>
      <c r="P28" s="39"/>
      <c r="Q28" s="39"/>
      <c r="R28" s="39"/>
      <c r="S28" s="39"/>
      <c r="T28" s="39"/>
      <c r="U28" s="39"/>
      <c r="V28" s="39"/>
      <c r="W28" s="39"/>
      <c r="X28" s="39"/>
      <c r="Y28" s="39"/>
      <c r="Z28" s="39"/>
      <c r="AA28" s="39"/>
      <c r="AB28" s="39"/>
      <c r="AC28" s="39"/>
      <c r="AD28" s="39"/>
      <c r="AE28" s="39"/>
    </row>
    <row r="29" spans="4:31" ht="15.75" customHeight="1">
      <c r="D29" s="179"/>
      <c r="E29" s="179"/>
      <c r="F29" s="257"/>
      <c r="G29" s="257"/>
      <c r="H29" s="257"/>
      <c r="I29" s="257"/>
      <c r="J29" s="251"/>
      <c r="K29" s="251"/>
      <c r="L29" s="257"/>
      <c r="M29" s="39"/>
      <c r="N29" s="39"/>
      <c r="O29" s="39"/>
      <c r="P29" s="39"/>
      <c r="Q29" s="39"/>
      <c r="R29" s="39"/>
      <c r="S29" s="39"/>
      <c r="T29" s="39"/>
      <c r="U29" s="39"/>
      <c r="V29" s="39"/>
      <c r="W29" s="39"/>
      <c r="X29" s="39"/>
      <c r="Y29" s="39"/>
      <c r="Z29" s="39"/>
      <c r="AA29" s="39"/>
      <c r="AB29" s="39"/>
      <c r="AC29" s="39"/>
      <c r="AD29" s="39"/>
      <c r="AE29" s="39"/>
    </row>
    <row r="30" spans="4:31" ht="15.75" customHeight="1">
      <c r="D30" s="179"/>
      <c r="E30" s="179"/>
      <c r="F30" s="257"/>
      <c r="G30" s="257"/>
      <c r="H30" s="257"/>
      <c r="I30" s="257"/>
      <c r="J30" s="251"/>
      <c r="K30" s="251"/>
      <c r="L30" s="257"/>
      <c r="M30" s="39"/>
      <c r="N30" s="39"/>
      <c r="O30" s="39"/>
      <c r="P30" s="39"/>
      <c r="Q30" s="39"/>
      <c r="R30" s="39"/>
      <c r="S30" s="39"/>
      <c r="T30" s="39"/>
      <c r="U30" s="39"/>
      <c r="V30" s="39"/>
      <c r="W30" s="39"/>
      <c r="X30" s="39"/>
      <c r="Y30" s="39"/>
      <c r="Z30" s="39"/>
      <c r="AA30" s="39"/>
      <c r="AB30" s="39"/>
      <c r="AC30" s="39"/>
      <c r="AD30" s="39"/>
      <c r="AE30" s="39"/>
    </row>
    <row r="31" spans="4:31" ht="15.75" customHeight="1">
      <c r="D31" s="179"/>
      <c r="E31" s="179"/>
      <c r="F31" s="257"/>
      <c r="G31" s="257"/>
      <c r="H31" s="257"/>
      <c r="I31" s="257"/>
      <c r="J31" s="251"/>
      <c r="K31" s="251"/>
      <c r="L31" s="257"/>
      <c r="M31" s="39"/>
      <c r="N31" s="39"/>
      <c r="O31" s="39"/>
      <c r="P31" s="39"/>
      <c r="Q31" s="39"/>
      <c r="R31" s="39"/>
      <c r="S31" s="39"/>
      <c r="T31" s="39"/>
      <c r="U31" s="39"/>
      <c r="V31" s="39"/>
      <c r="W31" s="39"/>
      <c r="X31" s="39"/>
      <c r="Y31" s="39"/>
      <c r="Z31" s="39"/>
      <c r="AA31" s="39"/>
      <c r="AB31" s="39"/>
      <c r="AC31" s="39"/>
      <c r="AD31" s="39"/>
      <c r="AE31" s="39"/>
    </row>
    <row r="32" spans="4:31" ht="15.75" customHeight="1">
      <c r="D32" s="179"/>
      <c r="E32" s="179"/>
      <c r="J32" s="1789" t="str">
        <f>SKPD!D3</f>
        <v>Drs. H. ANWAR SADAT, M.Ag.</v>
      </c>
      <c r="K32" s="1745"/>
      <c r="L32" s="263"/>
      <c r="M32" s="39"/>
      <c r="N32" s="39"/>
      <c r="O32" s="39"/>
      <c r="P32" s="39"/>
      <c r="Q32" s="39"/>
      <c r="R32" s="39"/>
      <c r="S32" s="39"/>
      <c r="T32" s="39"/>
      <c r="U32" s="39"/>
      <c r="V32" s="39"/>
      <c r="W32" s="39"/>
      <c r="X32" s="39"/>
      <c r="Y32" s="39"/>
      <c r="Z32" s="39"/>
      <c r="AA32" s="39"/>
      <c r="AB32" s="39"/>
      <c r="AC32" s="39"/>
      <c r="AD32" s="39"/>
      <c r="AE32" s="39"/>
    </row>
    <row r="33" spans="4:31" ht="15.75" customHeight="1">
      <c r="J33" s="37"/>
      <c r="M33" s="39"/>
      <c r="N33" s="39"/>
      <c r="O33" s="39"/>
      <c r="P33" s="39"/>
      <c r="Q33" s="39"/>
      <c r="R33" s="39"/>
      <c r="S33" s="39"/>
      <c r="T33" s="39"/>
      <c r="U33" s="39"/>
      <c r="V33" s="39"/>
      <c r="W33" s="39"/>
      <c r="X33" s="39"/>
      <c r="Y33" s="39"/>
      <c r="Z33" s="39"/>
      <c r="AA33" s="39"/>
      <c r="AB33" s="39"/>
      <c r="AC33" s="39"/>
      <c r="AD33" s="39"/>
      <c r="AE33" s="39"/>
    </row>
    <row r="34" spans="4:31" ht="15.75" customHeight="1">
      <c r="M34" s="39"/>
      <c r="N34" s="39"/>
      <c r="O34" s="39"/>
      <c r="P34" s="39"/>
      <c r="Q34" s="39"/>
      <c r="R34" s="39"/>
      <c r="S34" s="39"/>
      <c r="T34" s="39"/>
      <c r="U34" s="39"/>
      <c r="V34" s="39"/>
      <c r="W34" s="39"/>
      <c r="X34" s="39"/>
      <c r="Y34" s="39"/>
      <c r="Z34" s="39"/>
      <c r="AA34" s="39"/>
      <c r="AB34" s="39"/>
      <c r="AC34" s="39"/>
      <c r="AD34" s="39"/>
      <c r="AE34" s="39"/>
    </row>
    <row r="35" spans="4:31" ht="15.75" customHeight="1">
      <c r="F35" s="36"/>
      <c r="G35" s="36"/>
      <c r="H35" s="36"/>
      <c r="I35" s="36"/>
      <c r="J35" s="36"/>
      <c r="M35" s="39"/>
      <c r="N35" s="39"/>
      <c r="O35" s="39"/>
      <c r="P35" s="39"/>
      <c r="Q35" s="39"/>
      <c r="R35" s="39"/>
      <c r="S35" s="39"/>
      <c r="T35" s="39"/>
      <c r="U35" s="39"/>
      <c r="V35" s="39"/>
      <c r="W35" s="39"/>
      <c r="X35" s="39"/>
      <c r="Y35" s="39"/>
      <c r="Z35" s="39"/>
      <c r="AA35" s="39"/>
      <c r="AB35" s="39"/>
      <c r="AC35" s="39"/>
      <c r="AD35" s="39"/>
      <c r="AE35" s="39"/>
    </row>
    <row r="36" spans="4:31" ht="15.75" customHeight="1">
      <c r="D36" s="248" t="s">
        <v>3</v>
      </c>
      <c r="E36" s="283" t="s">
        <v>922</v>
      </c>
      <c r="F36" s="284"/>
      <c r="G36" s="233" t="s">
        <v>141</v>
      </c>
      <c r="M36" s="39"/>
      <c r="N36" s="39"/>
      <c r="O36" s="39"/>
      <c r="P36" s="39"/>
      <c r="Q36" s="39"/>
      <c r="R36" s="39"/>
      <c r="S36" s="39"/>
      <c r="T36" s="39"/>
      <c r="U36" s="39"/>
      <c r="V36" s="39"/>
      <c r="W36" s="39"/>
      <c r="X36" s="39"/>
      <c r="Y36" s="39"/>
      <c r="Z36" s="39"/>
      <c r="AA36" s="39"/>
      <c r="AB36" s="39"/>
      <c r="AC36" s="39"/>
      <c r="AD36" s="39"/>
      <c r="AE36" s="39"/>
    </row>
    <row r="37" spans="4:31" ht="15.75" customHeight="1">
      <c r="D37" s="43"/>
      <c r="E37" s="43"/>
      <c r="F37" s="43"/>
      <c r="G37" s="43"/>
      <c r="M37" s="39"/>
      <c r="N37" s="39"/>
      <c r="O37" s="39"/>
      <c r="P37" s="39"/>
      <c r="Q37" s="39"/>
      <c r="R37" s="39"/>
      <c r="S37" s="39"/>
      <c r="T37" s="39"/>
      <c r="U37" s="39"/>
      <c r="V37" s="39"/>
      <c r="W37" s="39"/>
      <c r="X37" s="39"/>
      <c r="Y37" s="39"/>
      <c r="Z37" s="39"/>
      <c r="AA37" s="39"/>
      <c r="AB37" s="39"/>
      <c r="AC37" s="39"/>
      <c r="AD37" s="39"/>
      <c r="AE37" s="39"/>
    </row>
    <row r="38" spans="4:31" ht="15.75" customHeight="1">
      <c r="D38" s="285">
        <v>1</v>
      </c>
      <c r="E38" s="286" t="s">
        <v>3208</v>
      </c>
      <c r="F38" s="287"/>
      <c r="G38" s="288">
        <v>464468656.26999998</v>
      </c>
      <c r="H38" s="1"/>
      <c r="M38" s="39"/>
      <c r="N38" s="39"/>
      <c r="O38" s="39"/>
      <c r="P38" s="39"/>
      <c r="Q38" s="39"/>
      <c r="R38" s="39"/>
      <c r="S38" s="39"/>
      <c r="T38" s="39"/>
      <c r="U38" s="39"/>
      <c r="V38" s="39"/>
      <c r="W38" s="39"/>
      <c r="X38" s="39"/>
      <c r="Y38" s="39"/>
      <c r="Z38" s="39"/>
      <c r="AA38" s="39"/>
      <c r="AB38" s="39"/>
      <c r="AC38" s="39"/>
      <c r="AD38" s="39"/>
      <c r="AE38" s="39"/>
    </row>
    <row r="39" spans="4:31" ht="15.75" customHeight="1">
      <c r="D39" s="1045">
        <v>2</v>
      </c>
      <c r="E39" s="781" t="s">
        <v>3170</v>
      </c>
      <c r="F39" s="548"/>
      <c r="G39" s="288">
        <v>-70092200</v>
      </c>
      <c r="H39" s="1"/>
      <c r="M39" s="39"/>
      <c r="N39" s="39"/>
      <c r="O39" s="39"/>
      <c r="P39" s="39"/>
      <c r="Q39" s="39"/>
      <c r="R39" s="39"/>
      <c r="S39" s="39"/>
      <c r="T39" s="39"/>
      <c r="U39" s="39"/>
      <c r="V39" s="39"/>
      <c r="W39" s="39"/>
      <c r="X39" s="39"/>
      <c r="Y39" s="39"/>
      <c r="Z39" s="39"/>
      <c r="AA39" s="39"/>
      <c r="AB39" s="39"/>
      <c r="AC39" s="39"/>
      <c r="AD39" s="39"/>
      <c r="AE39" s="39"/>
    </row>
    <row r="40" spans="4:31" ht="15.75" customHeight="1">
      <c r="D40" s="1045">
        <v>3</v>
      </c>
      <c r="E40" s="781" t="s">
        <v>3172</v>
      </c>
      <c r="F40" s="548"/>
      <c r="G40" s="288">
        <v>70092200</v>
      </c>
      <c r="H40" s="1"/>
      <c r="M40" s="39"/>
      <c r="N40" s="39"/>
      <c r="O40" s="39"/>
      <c r="P40" s="39"/>
      <c r="Q40" s="39"/>
      <c r="R40" s="39"/>
      <c r="S40" s="39"/>
      <c r="T40" s="39"/>
      <c r="U40" s="39"/>
      <c r="V40" s="39"/>
      <c r="W40" s="39"/>
      <c r="X40" s="39"/>
      <c r="Y40" s="39"/>
      <c r="Z40" s="39"/>
      <c r="AA40" s="39"/>
      <c r="AB40" s="39"/>
      <c r="AC40" s="39"/>
      <c r="AD40" s="39"/>
      <c r="AE40" s="39"/>
    </row>
    <row r="41" spans="4:31" ht="15.75" customHeight="1">
      <c r="D41" s="1045">
        <v>4</v>
      </c>
      <c r="E41" s="781" t="s">
        <v>3229</v>
      </c>
      <c r="F41" s="548"/>
      <c r="G41" s="288">
        <v>2199449.7850000262</v>
      </c>
      <c r="H41" s="1"/>
      <c r="M41" s="39"/>
      <c r="N41" s="39"/>
      <c r="O41" s="39"/>
      <c r="P41" s="39"/>
      <c r="Q41" s="39"/>
      <c r="R41" s="39"/>
      <c r="S41" s="39"/>
      <c r="T41" s="39"/>
      <c r="U41" s="39"/>
      <c r="V41" s="39"/>
      <c r="W41" s="39"/>
      <c r="X41" s="39"/>
      <c r="Y41" s="39"/>
      <c r="Z41" s="39"/>
      <c r="AA41" s="39"/>
      <c r="AB41" s="39"/>
      <c r="AC41" s="39"/>
      <c r="AD41" s="39"/>
      <c r="AE41" s="39"/>
    </row>
    <row r="42" spans="4:31" ht="15.75" customHeight="1">
      <c r="D42" s="1045">
        <v>5</v>
      </c>
      <c r="E42" s="197" t="s">
        <v>3273</v>
      </c>
      <c r="F42" s="43"/>
      <c r="G42" s="288">
        <v>1622699615</v>
      </c>
      <c r="M42" s="39"/>
      <c r="N42" s="39"/>
      <c r="O42" s="39"/>
      <c r="P42" s="39"/>
      <c r="Q42" s="39"/>
      <c r="R42" s="39"/>
      <c r="S42" s="39"/>
      <c r="T42" s="39"/>
      <c r="U42" s="39"/>
      <c r="V42" s="39"/>
      <c r="W42" s="39"/>
      <c r="X42" s="39"/>
      <c r="Y42" s="39"/>
      <c r="Z42" s="39"/>
      <c r="AA42" s="39"/>
      <c r="AB42" s="39"/>
      <c r="AC42" s="39"/>
      <c r="AD42" s="39"/>
      <c r="AE42" s="39"/>
    </row>
    <row r="43" spans="4:31" ht="15.75" customHeight="1">
      <c r="D43" s="1045">
        <v>6</v>
      </c>
      <c r="E43" s="197" t="s">
        <v>3235</v>
      </c>
      <c r="F43" s="43"/>
      <c r="G43" s="288">
        <v>50</v>
      </c>
      <c r="M43" s="39"/>
      <c r="N43" s="39"/>
      <c r="O43" s="39"/>
      <c r="P43" s="39"/>
      <c r="Q43" s="39"/>
      <c r="R43" s="39"/>
      <c r="S43" s="39"/>
      <c r="T43" s="39"/>
      <c r="U43" s="39"/>
      <c r="V43" s="39"/>
      <c r="W43" s="39"/>
      <c r="X43" s="39"/>
      <c r="Y43" s="39"/>
      <c r="Z43" s="39"/>
      <c r="AA43" s="39"/>
      <c r="AB43" s="39"/>
      <c r="AC43" s="39"/>
      <c r="AD43" s="39"/>
      <c r="AE43" s="39"/>
    </row>
    <row r="44" spans="4:31" ht="15.75" customHeight="1">
      <c r="D44" s="1045">
        <v>7</v>
      </c>
      <c r="E44" s="781" t="s">
        <v>3237</v>
      </c>
      <c r="F44" s="43"/>
      <c r="G44" s="288">
        <v>-50</v>
      </c>
      <c r="M44" s="39"/>
      <c r="N44" s="39"/>
      <c r="O44" s="39"/>
      <c r="P44" s="39"/>
      <c r="Q44" s="39"/>
      <c r="R44" s="39"/>
      <c r="S44" s="39"/>
      <c r="T44" s="39"/>
      <c r="U44" s="39"/>
      <c r="V44" s="39"/>
      <c r="W44" s="39"/>
      <c r="X44" s="39"/>
      <c r="Y44" s="39"/>
      <c r="Z44" s="39"/>
      <c r="AA44" s="39"/>
      <c r="AB44" s="39"/>
      <c r="AC44" s="39"/>
      <c r="AD44" s="39"/>
      <c r="AE44" s="39"/>
    </row>
    <row r="45" spans="4:31" ht="15.75" customHeight="1">
      <c r="D45" s="1045">
        <v>8</v>
      </c>
      <c r="E45" s="781" t="s">
        <v>3239</v>
      </c>
      <c r="F45" s="43"/>
      <c r="G45" s="288">
        <v>5776000</v>
      </c>
      <c r="M45" s="39"/>
      <c r="N45" s="39"/>
      <c r="O45" s="39"/>
      <c r="P45" s="39"/>
      <c r="Q45" s="39"/>
      <c r="R45" s="39"/>
      <c r="S45" s="39"/>
      <c r="T45" s="39"/>
      <c r="U45" s="39"/>
      <c r="V45" s="39"/>
      <c r="W45" s="39"/>
      <c r="X45" s="39"/>
      <c r="Y45" s="39"/>
      <c r="Z45" s="39"/>
      <c r="AA45" s="39"/>
      <c r="AB45" s="39"/>
      <c r="AC45" s="39"/>
      <c r="AD45" s="39"/>
      <c r="AE45" s="39"/>
    </row>
    <row r="46" spans="4:31" ht="15.75" customHeight="1">
      <c r="D46" s="1045">
        <v>9</v>
      </c>
      <c r="E46" s="781" t="s">
        <v>3272</v>
      </c>
      <c r="F46" s="43"/>
      <c r="G46" s="288">
        <v>3421528</v>
      </c>
      <c r="M46" s="39"/>
      <c r="N46" s="39"/>
      <c r="O46" s="39"/>
      <c r="P46" s="39"/>
      <c r="Q46" s="39"/>
      <c r="R46" s="39"/>
      <c r="S46" s="39"/>
      <c r="T46" s="39"/>
      <c r="U46" s="39"/>
      <c r="V46" s="39"/>
      <c r="W46" s="39"/>
      <c r="X46" s="39"/>
      <c r="Y46" s="39"/>
      <c r="Z46" s="39"/>
      <c r="AA46" s="39"/>
      <c r="AB46" s="39"/>
      <c r="AC46" s="39"/>
      <c r="AD46" s="39"/>
      <c r="AE46" s="39"/>
    </row>
    <row r="47" spans="4:31" ht="15.75" customHeight="1">
      <c r="D47" s="1045">
        <v>10</v>
      </c>
      <c r="E47" s="197" t="s">
        <v>3274</v>
      </c>
      <c r="F47" s="43"/>
      <c r="G47" s="288">
        <v>128209000</v>
      </c>
      <c r="M47" s="39"/>
      <c r="N47" s="39"/>
      <c r="O47" s="39"/>
      <c r="P47" s="39"/>
      <c r="Q47" s="39"/>
      <c r="R47" s="39"/>
      <c r="S47" s="39"/>
      <c r="T47" s="39"/>
      <c r="U47" s="39"/>
      <c r="V47" s="39"/>
      <c r="W47" s="39"/>
      <c r="X47" s="39"/>
      <c r="Y47" s="39"/>
      <c r="Z47" s="39"/>
      <c r="AA47" s="39"/>
      <c r="AB47" s="39"/>
      <c r="AC47" s="39"/>
      <c r="AD47" s="39"/>
      <c r="AE47" s="39"/>
    </row>
    <row r="48" spans="4:31" ht="15.75" customHeight="1">
      <c r="D48" s="1045">
        <v>11</v>
      </c>
      <c r="E48" s="781" t="s">
        <v>3260</v>
      </c>
      <c r="F48" s="43"/>
      <c r="G48" s="288">
        <v>155063862</v>
      </c>
      <c r="M48" s="39"/>
      <c r="N48" s="39"/>
      <c r="O48" s="39"/>
      <c r="P48" s="39"/>
      <c r="Q48" s="39"/>
      <c r="R48" s="39"/>
      <c r="S48" s="39"/>
      <c r="T48" s="39"/>
      <c r="U48" s="39"/>
      <c r="V48" s="39"/>
      <c r="W48" s="39"/>
      <c r="X48" s="39"/>
      <c r="Y48" s="39"/>
      <c r="Z48" s="39"/>
      <c r="AA48" s="39"/>
      <c r="AB48" s="39"/>
      <c r="AC48" s="39"/>
      <c r="AD48" s="39"/>
      <c r="AE48" s="39"/>
    </row>
    <row r="49" spans="4:31" ht="15.75" customHeight="1">
      <c r="D49" s="1045">
        <v>12</v>
      </c>
      <c r="E49" s="781" t="s">
        <v>3259</v>
      </c>
      <c r="F49" s="43"/>
      <c r="G49" s="288">
        <v>-268910611</v>
      </c>
      <c r="M49" s="39"/>
      <c r="N49" s="39"/>
      <c r="O49" s="39"/>
      <c r="P49" s="39"/>
      <c r="Q49" s="39"/>
      <c r="R49" s="39"/>
      <c r="S49" s="39"/>
      <c r="T49" s="39"/>
      <c r="U49" s="39"/>
      <c r="V49" s="39"/>
      <c r="W49" s="39"/>
      <c r="X49" s="39"/>
      <c r="Y49" s="39"/>
      <c r="Z49" s="39"/>
      <c r="AA49" s="39"/>
      <c r="AB49" s="39"/>
      <c r="AC49" s="39"/>
      <c r="AD49" s="39"/>
      <c r="AE49" s="39"/>
    </row>
    <row r="50" spans="4:31" ht="15.75" customHeight="1">
      <c r="D50" s="1045">
        <v>13</v>
      </c>
      <c r="E50" s="781" t="s">
        <v>3710</v>
      </c>
      <c r="F50" s="43"/>
      <c r="G50" s="288">
        <f>'Jurnal Unaudited'!J436</f>
        <v>53614436887</v>
      </c>
      <c r="M50" s="39"/>
      <c r="N50" s="39"/>
      <c r="O50" s="39"/>
      <c r="P50" s="39"/>
      <c r="Q50" s="39"/>
      <c r="R50" s="39"/>
      <c r="S50" s="39"/>
      <c r="T50" s="39"/>
      <c r="U50" s="39"/>
      <c r="V50" s="39"/>
      <c r="W50" s="39"/>
      <c r="X50" s="39"/>
      <c r="Y50" s="39"/>
      <c r="Z50" s="39"/>
      <c r="AA50" s="39"/>
      <c r="AB50" s="39"/>
      <c r="AC50" s="39"/>
      <c r="AD50" s="39"/>
      <c r="AE50" s="39"/>
    </row>
    <row r="51" spans="4:31" ht="15.75" customHeight="1">
      <c r="D51" s="1045">
        <v>14</v>
      </c>
      <c r="E51" s="781" t="s">
        <v>3830</v>
      </c>
      <c r="F51" s="43"/>
      <c r="G51" s="288">
        <f>-'Jurnal Unaudited'!I439</f>
        <v>-71296400</v>
      </c>
      <c r="M51" s="39"/>
      <c r="N51" s="39"/>
      <c r="O51" s="39"/>
      <c r="P51" s="39"/>
      <c r="Q51" s="39"/>
      <c r="R51" s="39"/>
      <c r="S51" s="39"/>
      <c r="T51" s="39"/>
      <c r="U51" s="39"/>
      <c r="V51" s="39"/>
      <c r="W51" s="39"/>
      <c r="X51" s="39"/>
      <c r="Y51" s="39"/>
      <c r="Z51" s="39"/>
      <c r="AA51" s="39"/>
      <c r="AB51" s="39"/>
      <c r="AC51" s="39"/>
      <c r="AD51" s="39"/>
      <c r="AE51" s="39"/>
    </row>
    <row r="52" spans="4:31" ht="15.75" customHeight="1">
      <c r="D52" s="1045">
        <v>15</v>
      </c>
      <c r="E52" s="781" t="s">
        <v>3711</v>
      </c>
      <c r="F52" s="43"/>
      <c r="G52" s="288">
        <f>-'Jurnal Unaudited'!I444</f>
        <v>-6958455508</v>
      </c>
      <c r="M52" s="39"/>
      <c r="N52" s="39"/>
      <c r="O52" s="39"/>
      <c r="P52" s="39"/>
      <c r="Q52" s="39"/>
      <c r="R52" s="39"/>
      <c r="S52" s="39"/>
      <c r="T52" s="39"/>
      <c r="U52" s="39"/>
      <c r="V52" s="39"/>
      <c r="W52" s="39"/>
      <c r="X52" s="39"/>
      <c r="Y52" s="39"/>
      <c r="Z52" s="39"/>
      <c r="AA52" s="39"/>
      <c r="AB52" s="39"/>
      <c r="AC52" s="39"/>
      <c r="AD52" s="39"/>
      <c r="AE52" s="39"/>
    </row>
    <row r="53" spans="4:31" ht="15.75" customHeight="1">
      <c r="D53" s="1045">
        <v>16</v>
      </c>
      <c r="E53" s="781" t="s">
        <v>3712</v>
      </c>
      <c r="F53" s="43"/>
      <c r="G53" s="288">
        <f>'Jurnal Unaudited'!J459</f>
        <v>36560000</v>
      </c>
      <c r="M53" s="39"/>
      <c r="N53" s="39"/>
      <c r="O53" s="39"/>
      <c r="P53" s="39"/>
      <c r="Q53" s="39"/>
      <c r="R53" s="39"/>
      <c r="S53" s="39"/>
      <c r="T53" s="39"/>
      <c r="U53" s="39"/>
      <c r="V53" s="39"/>
      <c r="W53" s="39"/>
      <c r="X53" s="39"/>
      <c r="Y53" s="39"/>
      <c r="Z53" s="39"/>
      <c r="AA53" s="39"/>
      <c r="AB53" s="39"/>
      <c r="AC53" s="39"/>
      <c r="AD53" s="39"/>
      <c r="AE53" s="39"/>
    </row>
    <row r="54" spans="4:31" ht="15.75" customHeight="1">
      <c r="D54" s="1045">
        <v>17</v>
      </c>
      <c r="E54" s="781" t="s">
        <v>3713</v>
      </c>
      <c r="F54" s="43"/>
      <c r="G54" s="288">
        <f>-'Jurnal Unaudited'!I462</f>
        <v>-7025417</v>
      </c>
      <c r="M54" s="39"/>
      <c r="N54" s="39"/>
      <c r="O54" s="39"/>
      <c r="P54" s="39"/>
      <c r="Q54" s="39"/>
      <c r="R54" s="39"/>
      <c r="S54" s="39"/>
      <c r="T54" s="39"/>
      <c r="U54" s="39"/>
      <c r="V54" s="39"/>
      <c r="W54" s="39"/>
      <c r="X54" s="39"/>
      <c r="Y54" s="39"/>
      <c r="Z54" s="39"/>
      <c r="AA54" s="39"/>
      <c r="AB54" s="39"/>
      <c r="AC54" s="39"/>
      <c r="AD54" s="39"/>
      <c r="AE54" s="39"/>
    </row>
    <row r="55" spans="4:31" ht="15.75" customHeight="1">
      <c r="D55" s="14"/>
      <c r="E55" s="6" t="s">
        <v>924</v>
      </c>
      <c r="F55" s="7"/>
      <c r="G55" s="17">
        <f>SUM(G38:G54)</f>
        <v>48727147062.055</v>
      </c>
      <c r="M55" s="39"/>
      <c r="N55" s="39"/>
      <c r="O55" s="39"/>
      <c r="P55" s="39"/>
      <c r="Q55" s="39"/>
      <c r="R55" s="39"/>
      <c r="S55" s="39"/>
      <c r="T55" s="39"/>
      <c r="U55" s="39"/>
      <c r="V55" s="39"/>
      <c r="W55" s="39"/>
      <c r="X55" s="39"/>
      <c r="Y55" s="39"/>
      <c r="Z55" s="39"/>
      <c r="AA55" s="39"/>
      <c r="AB55" s="39"/>
      <c r="AC55" s="39"/>
      <c r="AD55" s="39"/>
      <c r="AE55" s="39"/>
    </row>
    <row r="56" spans="4:31" ht="15.75" customHeight="1">
      <c r="G56" s="402">
        <f>J13</f>
        <v>48727147062.055</v>
      </c>
      <c r="M56" s="39"/>
      <c r="N56" s="39"/>
      <c r="O56" s="39"/>
      <c r="P56" s="39"/>
      <c r="Q56" s="39"/>
      <c r="R56" s="39"/>
      <c r="S56" s="39"/>
      <c r="T56" s="39"/>
      <c r="U56" s="39"/>
      <c r="V56" s="39"/>
      <c r="W56" s="39"/>
      <c r="X56" s="39"/>
      <c r="Y56" s="39"/>
      <c r="Z56" s="39"/>
      <c r="AA56" s="39"/>
      <c r="AB56" s="39"/>
      <c r="AC56" s="39"/>
      <c r="AD56" s="39"/>
      <c r="AE56" s="39"/>
    </row>
    <row r="57" spans="4:31" ht="15.75" customHeight="1">
      <c r="M57" s="39"/>
      <c r="N57" s="39"/>
      <c r="O57" s="39"/>
      <c r="P57" s="39"/>
      <c r="Q57" s="39"/>
      <c r="R57" s="39"/>
      <c r="S57" s="39"/>
      <c r="T57" s="39"/>
      <c r="U57" s="39"/>
      <c r="V57" s="39"/>
      <c r="W57" s="39"/>
      <c r="X57" s="39"/>
      <c r="Y57" s="39"/>
      <c r="Z57" s="39"/>
      <c r="AA57" s="39"/>
      <c r="AB57" s="39"/>
      <c r="AC57" s="39"/>
      <c r="AD57" s="39"/>
      <c r="AE57" s="39"/>
    </row>
    <row r="58" spans="4:31" ht="15.75" customHeight="1">
      <c r="G58" s="36">
        <f>J13-G55</f>
        <v>0</v>
      </c>
      <c r="M58" s="39"/>
      <c r="N58" s="39"/>
      <c r="O58" s="39"/>
      <c r="P58" s="39"/>
      <c r="Q58" s="39"/>
      <c r="R58" s="39"/>
      <c r="S58" s="39"/>
      <c r="T58" s="39"/>
      <c r="U58" s="39"/>
      <c r="V58" s="39"/>
      <c r="W58" s="39"/>
      <c r="X58" s="39"/>
      <c r="Y58" s="39"/>
      <c r="Z58" s="39"/>
      <c r="AA58" s="39"/>
      <c r="AB58" s="39"/>
      <c r="AC58" s="39"/>
      <c r="AD58" s="39"/>
      <c r="AE58" s="39"/>
    </row>
    <row r="59" spans="4:31" ht="15.75" customHeight="1">
      <c r="M59" s="39"/>
      <c r="N59" s="39"/>
      <c r="O59" s="39"/>
      <c r="P59" s="39"/>
      <c r="Q59" s="39"/>
      <c r="R59" s="39"/>
      <c r="S59" s="39"/>
      <c r="T59" s="39"/>
      <c r="U59" s="39"/>
      <c r="V59" s="39"/>
      <c r="W59" s="39"/>
      <c r="X59" s="39"/>
      <c r="Y59" s="39"/>
      <c r="Z59" s="39"/>
      <c r="AA59" s="39"/>
      <c r="AB59" s="39"/>
      <c r="AC59" s="39"/>
      <c r="AD59" s="39"/>
      <c r="AE59" s="39"/>
    </row>
    <row r="60" spans="4:31" ht="15.75" customHeight="1">
      <c r="M60" s="39"/>
      <c r="N60" s="39"/>
      <c r="O60" s="39"/>
      <c r="P60" s="39"/>
      <c r="Q60" s="39"/>
      <c r="R60" s="39"/>
      <c r="S60" s="39"/>
      <c r="T60" s="39"/>
      <c r="U60" s="39"/>
      <c r="V60" s="39"/>
      <c r="W60" s="39"/>
      <c r="X60" s="39"/>
      <c r="Y60" s="39"/>
      <c r="Z60" s="39"/>
      <c r="AA60" s="39"/>
      <c r="AB60" s="39"/>
      <c r="AC60" s="39"/>
      <c r="AD60" s="39"/>
      <c r="AE60" s="39"/>
    </row>
    <row r="61" spans="4:31" ht="15.75" customHeight="1">
      <c r="M61" s="39"/>
      <c r="N61" s="39"/>
      <c r="O61" s="39"/>
      <c r="P61" s="39"/>
      <c r="Q61" s="39"/>
      <c r="R61" s="39"/>
      <c r="S61" s="39"/>
      <c r="T61" s="39"/>
      <c r="U61" s="39"/>
      <c r="V61" s="39"/>
      <c r="W61" s="39"/>
      <c r="X61" s="39"/>
      <c r="Y61" s="39"/>
      <c r="Z61" s="39"/>
      <c r="AA61" s="39"/>
      <c r="AB61" s="39"/>
      <c r="AC61" s="39"/>
      <c r="AD61" s="39"/>
      <c r="AE61" s="39"/>
    </row>
    <row r="62" spans="4:31" ht="15.75" customHeight="1">
      <c r="M62" s="39"/>
      <c r="N62" s="39"/>
      <c r="O62" s="39"/>
      <c r="P62" s="39"/>
      <c r="Q62" s="39"/>
      <c r="R62" s="39"/>
      <c r="S62" s="39"/>
      <c r="T62" s="39"/>
      <c r="U62" s="39"/>
      <c r="V62" s="39"/>
      <c r="W62" s="39"/>
      <c r="X62" s="39"/>
      <c r="Y62" s="39"/>
      <c r="Z62" s="39"/>
      <c r="AA62" s="39"/>
      <c r="AB62" s="39"/>
      <c r="AC62" s="39"/>
      <c r="AD62" s="39"/>
      <c r="AE62" s="39"/>
    </row>
    <row r="63" spans="4:31" ht="15.75" customHeight="1">
      <c r="M63" s="39"/>
      <c r="N63" s="39"/>
      <c r="O63" s="39"/>
      <c r="P63" s="39"/>
      <c r="Q63" s="39"/>
      <c r="R63" s="39"/>
      <c r="S63" s="39"/>
      <c r="T63" s="39"/>
      <c r="U63" s="39"/>
      <c r="V63" s="39"/>
      <c r="W63" s="39"/>
      <c r="X63" s="39"/>
      <c r="Y63" s="39"/>
      <c r="Z63" s="39"/>
      <c r="AA63" s="39"/>
      <c r="AB63" s="39"/>
      <c r="AC63" s="39"/>
      <c r="AD63" s="39"/>
      <c r="AE63" s="39"/>
    </row>
    <row r="64" spans="4:31" ht="15.75" customHeight="1">
      <c r="M64" s="39"/>
      <c r="N64" s="39"/>
      <c r="O64" s="39"/>
      <c r="P64" s="39"/>
      <c r="Q64" s="39"/>
      <c r="R64" s="39"/>
      <c r="S64" s="39"/>
      <c r="T64" s="39"/>
      <c r="U64" s="39"/>
      <c r="V64" s="39"/>
      <c r="W64" s="39"/>
      <c r="X64" s="39"/>
      <c r="Y64" s="39"/>
      <c r="Z64" s="39"/>
      <c r="AA64" s="39"/>
      <c r="AB64" s="39"/>
      <c r="AC64" s="39"/>
      <c r="AD64" s="39"/>
      <c r="AE64" s="39"/>
    </row>
    <row r="65" spans="13:31" ht="15.75" customHeight="1">
      <c r="M65" s="39"/>
      <c r="N65" s="39"/>
      <c r="O65" s="39"/>
      <c r="P65" s="39"/>
      <c r="Q65" s="39"/>
      <c r="R65" s="39"/>
      <c r="S65" s="39"/>
      <c r="T65" s="39"/>
      <c r="U65" s="39"/>
      <c r="V65" s="39"/>
      <c r="W65" s="39"/>
      <c r="X65" s="39"/>
      <c r="Y65" s="39"/>
      <c r="Z65" s="39"/>
      <c r="AA65" s="39"/>
      <c r="AB65" s="39"/>
      <c r="AC65" s="39"/>
      <c r="AD65" s="39"/>
      <c r="AE65" s="39"/>
    </row>
    <row r="66" spans="13:31" ht="15.75" customHeight="1">
      <c r="M66" s="39"/>
      <c r="N66" s="39"/>
      <c r="O66" s="39"/>
      <c r="P66" s="39"/>
      <c r="Q66" s="39"/>
      <c r="R66" s="39"/>
      <c r="S66" s="39"/>
      <c r="T66" s="39"/>
      <c r="U66" s="39"/>
      <c r="V66" s="39"/>
      <c r="W66" s="39"/>
      <c r="X66" s="39"/>
      <c r="Y66" s="39"/>
      <c r="Z66" s="39"/>
      <c r="AA66" s="39"/>
      <c r="AB66" s="39"/>
      <c r="AC66" s="39"/>
      <c r="AD66" s="39"/>
      <c r="AE66" s="39"/>
    </row>
    <row r="67" spans="13:31" ht="15.75" customHeight="1">
      <c r="M67" s="39"/>
      <c r="N67" s="39"/>
      <c r="O67" s="39"/>
      <c r="P67" s="39"/>
      <c r="Q67" s="39"/>
      <c r="R67" s="39"/>
      <c r="S67" s="39"/>
      <c r="T67" s="39"/>
      <c r="U67" s="39"/>
      <c r="V67" s="39"/>
      <c r="W67" s="39"/>
      <c r="X67" s="39"/>
      <c r="Y67" s="39"/>
      <c r="Z67" s="39"/>
      <c r="AA67" s="39"/>
      <c r="AB67" s="39"/>
      <c r="AC67" s="39"/>
      <c r="AD67" s="39"/>
      <c r="AE67" s="39"/>
    </row>
    <row r="68" spans="13:31" ht="15.75" customHeight="1">
      <c r="M68" s="39"/>
      <c r="N68" s="39"/>
      <c r="O68" s="39"/>
      <c r="P68" s="39"/>
      <c r="Q68" s="39"/>
      <c r="R68" s="39"/>
      <c r="S68" s="39"/>
      <c r="T68" s="39"/>
      <c r="U68" s="39"/>
      <c r="V68" s="39"/>
      <c r="W68" s="39"/>
      <c r="X68" s="39"/>
      <c r="Y68" s="39"/>
      <c r="Z68" s="39"/>
      <c r="AA68" s="39"/>
      <c r="AB68" s="39"/>
      <c r="AC68" s="39"/>
      <c r="AD68" s="39"/>
      <c r="AE68" s="39"/>
    </row>
    <row r="69" spans="13:31" ht="15.75" customHeight="1">
      <c r="M69" s="39"/>
      <c r="N69" s="39"/>
      <c r="O69" s="39"/>
      <c r="P69" s="39"/>
      <c r="Q69" s="39"/>
      <c r="R69" s="39"/>
      <c r="S69" s="39"/>
      <c r="T69" s="39"/>
      <c r="U69" s="39"/>
      <c r="V69" s="39"/>
      <c r="W69" s="39"/>
      <c r="X69" s="39"/>
      <c r="Y69" s="39"/>
      <c r="Z69" s="39"/>
      <c r="AA69" s="39"/>
      <c r="AB69" s="39"/>
      <c r="AC69" s="39"/>
      <c r="AD69" s="39"/>
      <c r="AE69" s="39"/>
    </row>
    <row r="70" spans="13:31" ht="15.75" customHeight="1">
      <c r="M70" s="39"/>
      <c r="N70" s="39"/>
      <c r="O70" s="39"/>
      <c r="P70" s="39"/>
      <c r="Q70" s="39"/>
      <c r="R70" s="39"/>
      <c r="S70" s="39"/>
      <c r="T70" s="39"/>
      <c r="U70" s="39"/>
      <c r="V70" s="39"/>
      <c r="W70" s="39"/>
      <c r="X70" s="39"/>
      <c r="Y70" s="39"/>
      <c r="Z70" s="39"/>
      <c r="AA70" s="39"/>
      <c r="AB70" s="39"/>
      <c r="AC70" s="39"/>
      <c r="AD70" s="39"/>
      <c r="AE70" s="39"/>
    </row>
    <row r="71" spans="13:31" ht="15.75" customHeight="1">
      <c r="M71" s="39"/>
      <c r="N71" s="39"/>
      <c r="O71" s="39"/>
      <c r="P71" s="39"/>
      <c r="Q71" s="39"/>
      <c r="R71" s="39"/>
      <c r="S71" s="39"/>
      <c r="T71" s="39"/>
      <c r="U71" s="39"/>
      <c r="V71" s="39"/>
      <c r="W71" s="39"/>
      <c r="X71" s="39"/>
      <c r="Y71" s="39"/>
      <c r="Z71" s="39"/>
      <c r="AA71" s="39"/>
      <c r="AB71" s="39"/>
      <c r="AC71" s="39"/>
      <c r="AD71" s="39"/>
      <c r="AE71" s="39"/>
    </row>
    <row r="72" spans="13:31" ht="15.75" customHeight="1">
      <c r="M72" s="39"/>
      <c r="N72" s="39"/>
      <c r="O72" s="39"/>
      <c r="P72" s="39"/>
      <c r="Q72" s="39"/>
      <c r="R72" s="39"/>
      <c r="S72" s="39"/>
      <c r="T72" s="39"/>
      <c r="U72" s="39"/>
      <c r="V72" s="39"/>
      <c r="W72" s="39"/>
      <c r="X72" s="39"/>
      <c r="Y72" s="39"/>
      <c r="Z72" s="39"/>
      <c r="AA72" s="39"/>
      <c r="AB72" s="39"/>
      <c r="AC72" s="39"/>
      <c r="AD72" s="39"/>
      <c r="AE72" s="39"/>
    </row>
    <row r="73" spans="13:31" ht="15.75" customHeight="1">
      <c r="M73" s="39"/>
      <c r="N73" s="39"/>
      <c r="O73" s="39"/>
      <c r="P73" s="39"/>
      <c r="Q73" s="39"/>
      <c r="R73" s="39"/>
      <c r="S73" s="39"/>
      <c r="T73" s="39"/>
      <c r="U73" s="39"/>
      <c r="V73" s="39"/>
      <c r="W73" s="39"/>
      <c r="X73" s="39"/>
      <c r="Y73" s="39"/>
      <c r="Z73" s="39"/>
      <c r="AA73" s="39"/>
      <c r="AB73" s="39"/>
      <c r="AC73" s="39"/>
      <c r="AD73" s="39"/>
      <c r="AE73" s="39"/>
    </row>
    <row r="74" spans="13:31" ht="15.75" customHeight="1">
      <c r="M74" s="39"/>
      <c r="N74" s="39"/>
      <c r="O74" s="39"/>
      <c r="P74" s="39"/>
      <c r="Q74" s="39"/>
      <c r="R74" s="39"/>
      <c r="S74" s="39"/>
      <c r="T74" s="39"/>
      <c r="U74" s="39"/>
      <c r="V74" s="39"/>
      <c r="W74" s="39"/>
      <c r="X74" s="39"/>
      <c r="Y74" s="39"/>
      <c r="Z74" s="39"/>
      <c r="AA74" s="39"/>
      <c r="AB74" s="39"/>
      <c r="AC74" s="39"/>
      <c r="AD74" s="39"/>
      <c r="AE74" s="39"/>
    </row>
    <row r="75" spans="13:31" ht="15.75" customHeight="1">
      <c r="M75" s="39"/>
      <c r="N75" s="39"/>
      <c r="O75" s="39"/>
      <c r="P75" s="39"/>
      <c r="Q75" s="39"/>
      <c r="R75" s="39"/>
      <c r="S75" s="39"/>
      <c r="T75" s="39"/>
      <c r="U75" s="39"/>
      <c r="V75" s="39"/>
      <c r="W75" s="39"/>
      <c r="X75" s="39"/>
      <c r="Y75" s="39"/>
      <c r="Z75" s="39"/>
      <c r="AA75" s="39"/>
      <c r="AB75" s="39"/>
      <c r="AC75" s="39"/>
      <c r="AD75" s="39"/>
      <c r="AE75" s="39"/>
    </row>
    <row r="76" spans="13:31" ht="15.75" customHeight="1">
      <c r="M76" s="39"/>
      <c r="N76" s="39"/>
      <c r="O76" s="39"/>
      <c r="P76" s="39"/>
      <c r="Q76" s="39"/>
      <c r="R76" s="39"/>
      <c r="S76" s="39"/>
      <c r="T76" s="39"/>
      <c r="U76" s="39"/>
      <c r="V76" s="39"/>
      <c r="W76" s="39"/>
      <c r="X76" s="39"/>
      <c r="Y76" s="39"/>
      <c r="Z76" s="39"/>
      <c r="AA76" s="39"/>
      <c r="AB76" s="39"/>
      <c r="AC76" s="39"/>
      <c r="AD76" s="39"/>
      <c r="AE76" s="39"/>
    </row>
    <row r="77" spans="13:31" ht="15.75" customHeight="1">
      <c r="M77" s="39"/>
      <c r="N77" s="39"/>
      <c r="O77" s="39"/>
      <c r="P77" s="39"/>
      <c r="Q77" s="39"/>
      <c r="R77" s="39"/>
      <c r="S77" s="39"/>
      <c r="T77" s="39"/>
      <c r="U77" s="39"/>
      <c r="V77" s="39"/>
      <c r="W77" s="39"/>
      <c r="X77" s="39"/>
      <c r="Y77" s="39"/>
      <c r="Z77" s="39"/>
      <c r="AA77" s="39"/>
      <c r="AB77" s="39"/>
      <c r="AC77" s="39"/>
      <c r="AD77" s="39"/>
      <c r="AE77" s="39"/>
    </row>
    <row r="78" spans="13:31" ht="15.75" customHeight="1">
      <c r="M78" s="39"/>
      <c r="N78" s="39"/>
      <c r="O78" s="39"/>
      <c r="P78" s="39"/>
      <c r="Q78" s="39"/>
      <c r="R78" s="39"/>
      <c r="S78" s="39"/>
      <c r="T78" s="39"/>
      <c r="U78" s="39"/>
      <c r="V78" s="39"/>
      <c r="W78" s="39"/>
      <c r="X78" s="39"/>
      <c r="Y78" s="39"/>
      <c r="Z78" s="39"/>
      <c r="AA78" s="39"/>
      <c r="AB78" s="39"/>
      <c r="AC78" s="39"/>
      <c r="AD78" s="39"/>
      <c r="AE78" s="39"/>
    </row>
    <row r="79" spans="13:31" ht="15.75" customHeight="1">
      <c r="M79" s="39"/>
      <c r="N79" s="39"/>
      <c r="O79" s="39"/>
      <c r="P79" s="39"/>
      <c r="Q79" s="39"/>
      <c r="R79" s="39"/>
      <c r="S79" s="39"/>
      <c r="T79" s="39"/>
      <c r="U79" s="39"/>
      <c r="V79" s="39"/>
      <c r="W79" s="39"/>
      <c r="X79" s="39"/>
      <c r="Y79" s="39"/>
      <c r="Z79" s="39"/>
      <c r="AA79" s="39"/>
      <c r="AB79" s="39"/>
      <c r="AC79" s="39"/>
      <c r="AD79" s="39"/>
      <c r="AE79" s="39"/>
    </row>
    <row r="80" spans="13:31" ht="15.75" customHeight="1">
      <c r="M80" s="39"/>
      <c r="N80" s="39"/>
      <c r="O80" s="39"/>
      <c r="P80" s="39"/>
      <c r="Q80" s="39"/>
      <c r="R80" s="39"/>
      <c r="S80" s="39"/>
      <c r="T80" s="39"/>
      <c r="U80" s="39"/>
      <c r="V80" s="39"/>
      <c r="W80" s="39"/>
      <c r="X80" s="39"/>
      <c r="Y80" s="39"/>
      <c r="Z80" s="39"/>
      <c r="AA80" s="39"/>
      <c r="AB80" s="39"/>
      <c r="AC80" s="39"/>
      <c r="AD80" s="39"/>
      <c r="AE80" s="39"/>
    </row>
    <row r="81" spans="13:31" ht="15.75" customHeight="1">
      <c r="M81" s="39"/>
      <c r="N81" s="39"/>
      <c r="O81" s="39"/>
      <c r="P81" s="39"/>
      <c r="Q81" s="39"/>
      <c r="R81" s="39"/>
      <c r="S81" s="39"/>
      <c r="T81" s="39"/>
      <c r="U81" s="39"/>
      <c r="V81" s="39"/>
      <c r="W81" s="39"/>
      <c r="X81" s="39"/>
      <c r="Y81" s="39"/>
      <c r="Z81" s="39"/>
      <c r="AA81" s="39"/>
      <c r="AB81" s="39"/>
      <c r="AC81" s="39"/>
      <c r="AD81" s="39"/>
      <c r="AE81" s="39"/>
    </row>
    <row r="82" spans="13:31" ht="15.75" customHeight="1">
      <c r="M82" s="39"/>
      <c r="N82" s="39"/>
      <c r="O82" s="39"/>
      <c r="P82" s="39"/>
      <c r="Q82" s="39"/>
      <c r="R82" s="39"/>
      <c r="S82" s="39"/>
      <c r="T82" s="39"/>
      <c r="U82" s="39"/>
      <c r="V82" s="39"/>
      <c r="W82" s="39"/>
      <c r="X82" s="39"/>
      <c r="Y82" s="39"/>
      <c r="Z82" s="39"/>
      <c r="AA82" s="39"/>
      <c r="AB82" s="39"/>
      <c r="AC82" s="39"/>
      <c r="AD82" s="39"/>
      <c r="AE82" s="39"/>
    </row>
    <row r="83" spans="13:31" ht="15.75" customHeight="1">
      <c r="M83" s="39"/>
      <c r="N83" s="39"/>
      <c r="O83" s="39"/>
      <c r="P83" s="39"/>
      <c r="Q83" s="39"/>
      <c r="R83" s="39"/>
      <c r="S83" s="39"/>
      <c r="T83" s="39"/>
      <c r="U83" s="39"/>
      <c r="V83" s="39"/>
      <c r="W83" s="39"/>
      <c r="X83" s="39"/>
      <c r="Y83" s="39"/>
      <c r="Z83" s="39"/>
      <c r="AA83" s="39"/>
      <c r="AB83" s="39"/>
      <c r="AC83" s="39"/>
      <c r="AD83" s="39"/>
      <c r="AE83" s="39"/>
    </row>
    <row r="84" spans="13:31" ht="15.75" customHeight="1">
      <c r="M84" s="39"/>
      <c r="N84" s="39"/>
      <c r="O84" s="39"/>
      <c r="P84" s="39"/>
      <c r="Q84" s="39"/>
      <c r="R84" s="39"/>
      <c r="S84" s="39"/>
      <c r="T84" s="39"/>
      <c r="U84" s="39"/>
      <c r="V84" s="39"/>
      <c r="W84" s="39"/>
      <c r="X84" s="39"/>
      <c r="Y84" s="39"/>
      <c r="Z84" s="39"/>
      <c r="AA84" s="39"/>
      <c r="AB84" s="39"/>
      <c r="AC84" s="39"/>
      <c r="AD84" s="39"/>
      <c r="AE84" s="39"/>
    </row>
    <row r="85" spans="13:31" ht="15.75" customHeight="1">
      <c r="M85" s="39"/>
      <c r="N85" s="39"/>
      <c r="O85" s="39"/>
      <c r="P85" s="39"/>
      <c r="Q85" s="39"/>
      <c r="R85" s="39"/>
      <c r="S85" s="39"/>
      <c r="T85" s="39"/>
      <c r="U85" s="39"/>
      <c r="V85" s="39"/>
      <c r="W85" s="39"/>
      <c r="X85" s="39"/>
      <c r="Y85" s="39"/>
      <c r="Z85" s="39"/>
      <c r="AA85" s="39"/>
      <c r="AB85" s="39"/>
      <c r="AC85" s="39"/>
      <c r="AD85" s="39"/>
      <c r="AE85" s="39"/>
    </row>
    <row r="86" spans="13:31" ht="15.75" customHeight="1">
      <c r="M86" s="39"/>
      <c r="N86" s="39"/>
      <c r="O86" s="39"/>
      <c r="P86" s="39"/>
      <c r="Q86" s="39"/>
      <c r="R86" s="39"/>
      <c r="S86" s="39"/>
      <c r="T86" s="39"/>
      <c r="U86" s="39"/>
      <c r="V86" s="39"/>
      <c r="W86" s="39"/>
      <c r="X86" s="39"/>
      <c r="Y86" s="39"/>
      <c r="Z86" s="39"/>
      <c r="AA86" s="39"/>
      <c r="AB86" s="39"/>
      <c r="AC86" s="39"/>
      <c r="AD86" s="39"/>
      <c r="AE86" s="39"/>
    </row>
    <row r="87" spans="13:31" ht="15.75" customHeight="1">
      <c r="M87" s="39"/>
      <c r="N87" s="39"/>
      <c r="O87" s="39"/>
      <c r="P87" s="39"/>
      <c r="Q87" s="39"/>
      <c r="R87" s="39"/>
      <c r="S87" s="39"/>
      <c r="T87" s="39"/>
      <c r="U87" s="39"/>
      <c r="V87" s="39"/>
      <c r="W87" s="39"/>
      <c r="X87" s="39"/>
      <c r="Y87" s="39"/>
      <c r="Z87" s="39"/>
      <c r="AA87" s="39"/>
      <c r="AB87" s="39"/>
      <c r="AC87" s="39"/>
      <c r="AD87" s="39"/>
      <c r="AE87" s="39"/>
    </row>
    <row r="88" spans="13:31" ht="15.75" customHeight="1">
      <c r="M88" s="39"/>
      <c r="N88" s="39"/>
      <c r="O88" s="39"/>
      <c r="P88" s="39"/>
      <c r="Q88" s="39"/>
      <c r="R88" s="39"/>
      <c r="S88" s="39"/>
      <c r="T88" s="39"/>
      <c r="U88" s="39"/>
      <c r="V88" s="39"/>
      <c r="W88" s="39"/>
      <c r="X88" s="39"/>
      <c r="Y88" s="39"/>
      <c r="Z88" s="39"/>
      <c r="AA88" s="39"/>
      <c r="AB88" s="39"/>
      <c r="AC88" s="39"/>
      <c r="AD88" s="39"/>
      <c r="AE88" s="39"/>
    </row>
    <row r="89" spans="13:31" ht="15.75" customHeight="1">
      <c r="M89" s="39"/>
      <c r="N89" s="39"/>
      <c r="O89" s="39"/>
      <c r="P89" s="39"/>
      <c r="Q89" s="39"/>
      <c r="R89" s="39"/>
      <c r="S89" s="39"/>
      <c r="T89" s="39"/>
      <c r="U89" s="39"/>
      <c r="V89" s="39"/>
      <c r="W89" s="39"/>
      <c r="X89" s="39"/>
      <c r="Y89" s="39"/>
      <c r="Z89" s="39"/>
      <c r="AA89" s="39"/>
      <c r="AB89" s="39"/>
      <c r="AC89" s="39"/>
      <c r="AD89" s="39"/>
      <c r="AE89" s="39"/>
    </row>
    <row r="90" spans="13:31" ht="15.75" customHeight="1">
      <c r="M90" s="39"/>
      <c r="N90" s="39"/>
      <c r="O90" s="39"/>
      <c r="P90" s="39"/>
      <c r="Q90" s="39"/>
      <c r="R90" s="39"/>
      <c r="S90" s="39"/>
      <c r="T90" s="39"/>
      <c r="U90" s="39"/>
      <c r="V90" s="39"/>
      <c r="W90" s="39"/>
      <c r="X90" s="39"/>
      <c r="Y90" s="39"/>
      <c r="Z90" s="39"/>
      <c r="AA90" s="39"/>
      <c r="AB90" s="39"/>
      <c r="AC90" s="39"/>
      <c r="AD90" s="39"/>
      <c r="AE90" s="39"/>
    </row>
    <row r="91" spans="13:31" ht="15.75" customHeight="1">
      <c r="M91" s="39"/>
      <c r="N91" s="39"/>
      <c r="O91" s="39"/>
      <c r="P91" s="39"/>
      <c r="Q91" s="39"/>
      <c r="R91" s="39"/>
      <c r="S91" s="39"/>
      <c r="T91" s="39"/>
      <c r="U91" s="39"/>
      <c r="V91" s="39"/>
      <c r="W91" s="39"/>
      <c r="X91" s="39"/>
      <c r="Y91" s="39"/>
      <c r="Z91" s="39"/>
      <c r="AA91" s="39"/>
      <c r="AB91" s="39"/>
      <c r="AC91" s="39"/>
      <c r="AD91" s="39"/>
      <c r="AE91" s="39"/>
    </row>
    <row r="92" spans="13:31" ht="15.75" customHeight="1">
      <c r="M92" s="39"/>
      <c r="N92" s="39"/>
      <c r="O92" s="39"/>
      <c r="P92" s="39"/>
      <c r="Q92" s="39"/>
      <c r="R92" s="39"/>
      <c r="S92" s="39"/>
      <c r="T92" s="39"/>
      <c r="U92" s="39"/>
      <c r="V92" s="39"/>
      <c r="W92" s="39"/>
      <c r="X92" s="39"/>
      <c r="Y92" s="39"/>
      <c r="Z92" s="39"/>
      <c r="AA92" s="39"/>
      <c r="AB92" s="39"/>
      <c r="AC92" s="39"/>
      <c r="AD92" s="39"/>
      <c r="AE92" s="39"/>
    </row>
    <row r="93" spans="13:31" ht="15.75" customHeight="1">
      <c r="M93" s="39"/>
      <c r="N93" s="39"/>
      <c r="O93" s="39"/>
      <c r="P93" s="39"/>
      <c r="Q93" s="39"/>
      <c r="R93" s="39"/>
      <c r="S93" s="39"/>
      <c r="T93" s="39"/>
      <c r="U93" s="39"/>
      <c r="V93" s="39"/>
      <c r="W93" s="39"/>
      <c r="X93" s="39"/>
      <c r="Y93" s="39"/>
      <c r="Z93" s="39"/>
      <c r="AA93" s="39"/>
      <c r="AB93" s="39"/>
      <c r="AC93" s="39"/>
      <c r="AD93" s="39"/>
      <c r="AE93" s="39"/>
    </row>
    <row r="94" spans="13:31" ht="15.75" customHeight="1">
      <c r="M94" s="39"/>
      <c r="N94" s="39"/>
      <c r="O94" s="39"/>
      <c r="P94" s="39"/>
      <c r="Q94" s="39"/>
      <c r="R94" s="39"/>
      <c r="S94" s="39"/>
      <c r="T94" s="39"/>
      <c r="U94" s="39"/>
      <c r="V94" s="39"/>
      <c r="W94" s="39"/>
      <c r="X94" s="39"/>
      <c r="Y94" s="39"/>
      <c r="Z94" s="39"/>
      <c r="AA94" s="39"/>
      <c r="AB94" s="39"/>
      <c r="AC94" s="39"/>
      <c r="AD94" s="39"/>
      <c r="AE94" s="39"/>
    </row>
    <row r="95" spans="13:31" ht="15.75" customHeight="1">
      <c r="M95" s="39"/>
      <c r="N95" s="39"/>
      <c r="O95" s="39"/>
      <c r="P95" s="39"/>
      <c r="Q95" s="39"/>
      <c r="R95" s="39"/>
      <c r="S95" s="39"/>
      <c r="T95" s="39"/>
      <c r="U95" s="39"/>
      <c r="V95" s="39"/>
      <c r="W95" s="39"/>
      <c r="X95" s="39"/>
      <c r="Y95" s="39"/>
      <c r="Z95" s="39"/>
      <c r="AA95" s="39"/>
      <c r="AB95" s="39"/>
      <c r="AC95" s="39"/>
      <c r="AD95" s="39"/>
      <c r="AE95" s="39"/>
    </row>
    <row r="96" spans="13:31" ht="15.75" customHeight="1">
      <c r="M96" s="39"/>
      <c r="N96" s="39"/>
      <c r="O96" s="39"/>
      <c r="P96" s="39"/>
      <c r="Q96" s="39"/>
      <c r="R96" s="39"/>
      <c r="S96" s="39"/>
      <c r="T96" s="39"/>
      <c r="U96" s="39"/>
      <c r="V96" s="39"/>
      <c r="W96" s="39"/>
      <c r="X96" s="39"/>
      <c r="Y96" s="39"/>
      <c r="Z96" s="39"/>
      <c r="AA96" s="39"/>
      <c r="AB96" s="39"/>
      <c r="AC96" s="39"/>
      <c r="AD96" s="39"/>
      <c r="AE96" s="39"/>
    </row>
    <row r="97" spans="13:31" ht="15.75" customHeight="1">
      <c r="M97" s="39"/>
      <c r="N97" s="39"/>
      <c r="O97" s="39"/>
      <c r="P97" s="39"/>
      <c r="Q97" s="39"/>
      <c r="R97" s="39"/>
      <c r="S97" s="39"/>
      <c r="T97" s="39"/>
      <c r="U97" s="39"/>
      <c r="V97" s="39"/>
      <c r="W97" s="39"/>
      <c r="X97" s="39"/>
      <c r="Y97" s="39"/>
      <c r="Z97" s="39"/>
      <c r="AA97" s="39"/>
      <c r="AB97" s="39"/>
      <c r="AC97" s="39"/>
      <c r="AD97" s="39"/>
      <c r="AE97" s="39"/>
    </row>
    <row r="98" spans="13:31" ht="15.75" customHeight="1">
      <c r="M98" s="39"/>
      <c r="N98" s="39"/>
      <c r="O98" s="39"/>
      <c r="P98" s="39"/>
      <c r="Q98" s="39"/>
      <c r="R98" s="39"/>
      <c r="S98" s="39"/>
      <c r="T98" s="39"/>
      <c r="U98" s="39"/>
      <c r="V98" s="39"/>
      <c r="W98" s="39"/>
      <c r="X98" s="39"/>
      <c r="Y98" s="39"/>
      <c r="Z98" s="39"/>
      <c r="AA98" s="39"/>
      <c r="AB98" s="39"/>
      <c r="AC98" s="39"/>
      <c r="AD98" s="39"/>
      <c r="AE98" s="39"/>
    </row>
    <row r="99" spans="13:31" ht="15.75" customHeight="1">
      <c r="M99" s="39"/>
      <c r="N99" s="39"/>
      <c r="O99" s="39"/>
      <c r="P99" s="39"/>
      <c r="Q99" s="39"/>
      <c r="R99" s="39"/>
      <c r="S99" s="39"/>
      <c r="T99" s="39"/>
      <c r="U99" s="39"/>
      <c r="V99" s="39"/>
      <c r="W99" s="39"/>
      <c r="X99" s="39"/>
      <c r="Y99" s="39"/>
      <c r="Z99" s="39"/>
      <c r="AA99" s="39"/>
      <c r="AB99" s="39"/>
      <c r="AC99" s="39"/>
      <c r="AD99" s="39"/>
      <c r="AE99" s="39"/>
    </row>
    <row r="100" spans="13:31" ht="15.75" customHeight="1">
      <c r="M100" s="39"/>
      <c r="N100" s="39"/>
      <c r="O100" s="39"/>
      <c r="P100" s="39"/>
      <c r="Q100" s="39"/>
      <c r="R100" s="39"/>
      <c r="S100" s="39"/>
      <c r="T100" s="39"/>
      <c r="U100" s="39"/>
      <c r="V100" s="39"/>
      <c r="W100" s="39"/>
      <c r="X100" s="39"/>
      <c r="Y100" s="39"/>
      <c r="Z100" s="39"/>
      <c r="AA100" s="39"/>
      <c r="AB100" s="39"/>
      <c r="AC100" s="39"/>
      <c r="AD100" s="39"/>
      <c r="AE100" s="39"/>
    </row>
    <row r="101" spans="13:31" ht="15.75" customHeight="1">
      <c r="M101" s="39"/>
      <c r="N101" s="39"/>
      <c r="O101" s="39"/>
      <c r="P101" s="39"/>
      <c r="Q101" s="39"/>
      <c r="R101" s="39"/>
      <c r="S101" s="39"/>
      <c r="T101" s="39"/>
      <c r="U101" s="39"/>
      <c r="V101" s="39"/>
      <c r="W101" s="39"/>
      <c r="X101" s="39"/>
      <c r="Y101" s="39"/>
      <c r="Z101" s="39"/>
      <c r="AA101" s="39"/>
      <c r="AB101" s="39"/>
      <c r="AC101" s="39"/>
      <c r="AD101" s="39"/>
      <c r="AE101" s="39"/>
    </row>
    <row r="102" spans="13:31" ht="15.75" customHeight="1">
      <c r="M102" s="39"/>
      <c r="N102" s="39"/>
      <c r="O102" s="39"/>
      <c r="P102" s="39"/>
      <c r="Q102" s="39"/>
      <c r="R102" s="39"/>
      <c r="S102" s="39"/>
      <c r="T102" s="39"/>
      <c r="U102" s="39"/>
      <c r="V102" s="39"/>
      <c r="W102" s="39"/>
      <c r="X102" s="39"/>
      <c r="Y102" s="39"/>
      <c r="Z102" s="39"/>
      <c r="AA102" s="39"/>
      <c r="AB102" s="39"/>
      <c r="AC102" s="39"/>
      <c r="AD102" s="39"/>
      <c r="AE102" s="39"/>
    </row>
    <row r="103" spans="13:31" ht="15.75" customHeight="1">
      <c r="M103" s="39"/>
      <c r="N103" s="39"/>
      <c r="O103" s="39"/>
      <c r="P103" s="39"/>
      <c r="Q103" s="39"/>
      <c r="R103" s="39"/>
      <c r="S103" s="39"/>
      <c r="T103" s="39"/>
      <c r="U103" s="39"/>
      <c r="V103" s="39"/>
      <c r="W103" s="39"/>
      <c r="X103" s="39"/>
      <c r="Y103" s="39"/>
      <c r="Z103" s="39"/>
      <c r="AA103" s="39"/>
      <c r="AB103" s="39"/>
      <c r="AC103" s="39"/>
      <c r="AD103" s="39"/>
      <c r="AE103" s="39"/>
    </row>
    <row r="104" spans="13:31" ht="15.75" customHeight="1">
      <c r="M104" s="39"/>
      <c r="N104" s="39"/>
      <c r="O104" s="39"/>
      <c r="P104" s="39"/>
      <c r="Q104" s="39"/>
      <c r="R104" s="39"/>
      <c r="S104" s="39"/>
      <c r="T104" s="39"/>
      <c r="U104" s="39"/>
      <c r="V104" s="39"/>
      <c r="W104" s="39"/>
      <c r="X104" s="39"/>
      <c r="Y104" s="39"/>
      <c r="Z104" s="39"/>
      <c r="AA104" s="39"/>
      <c r="AB104" s="39"/>
      <c r="AC104" s="39"/>
      <c r="AD104" s="39"/>
      <c r="AE104" s="39"/>
    </row>
    <row r="105" spans="13:31" ht="15.75" customHeight="1">
      <c r="M105" s="39"/>
      <c r="N105" s="39"/>
      <c r="O105" s="39"/>
      <c r="P105" s="39"/>
      <c r="Q105" s="39"/>
      <c r="R105" s="39"/>
      <c r="S105" s="39"/>
      <c r="T105" s="39"/>
      <c r="U105" s="39"/>
      <c r="V105" s="39"/>
      <c r="W105" s="39"/>
      <c r="X105" s="39"/>
      <c r="Y105" s="39"/>
      <c r="Z105" s="39"/>
      <c r="AA105" s="39"/>
      <c r="AB105" s="39"/>
      <c r="AC105" s="39"/>
      <c r="AD105" s="39"/>
      <c r="AE105" s="39"/>
    </row>
    <row r="106" spans="13:31" ht="15.75" customHeight="1">
      <c r="M106" s="39"/>
      <c r="N106" s="39"/>
      <c r="O106" s="39"/>
      <c r="P106" s="39"/>
      <c r="Q106" s="39"/>
      <c r="R106" s="39"/>
      <c r="S106" s="39"/>
      <c r="T106" s="39"/>
      <c r="U106" s="39"/>
      <c r="V106" s="39"/>
      <c r="W106" s="39"/>
      <c r="X106" s="39"/>
      <c r="Y106" s="39"/>
      <c r="Z106" s="39"/>
      <c r="AA106" s="39"/>
      <c r="AB106" s="39"/>
      <c r="AC106" s="39"/>
      <c r="AD106" s="39"/>
      <c r="AE106" s="39"/>
    </row>
    <row r="107" spans="13:31" ht="15.75" customHeight="1">
      <c r="M107" s="39"/>
      <c r="N107" s="39"/>
      <c r="O107" s="39"/>
      <c r="P107" s="39"/>
      <c r="Q107" s="39"/>
      <c r="R107" s="39"/>
      <c r="S107" s="39"/>
      <c r="T107" s="39"/>
      <c r="U107" s="39"/>
      <c r="V107" s="39"/>
      <c r="W107" s="39"/>
      <c r="X107" s="39"/>
      <c r="Y107" s="39"/>
      <c r="Z107" s="39"/>
      <c r="AA107" s="39"/>
      <c r="AB107" s="39"/>
      <c r="AC107" s="39"/>
      <c r="AD107" s="39"/>
      <c r="AE107" s="39"/>
    </row>
    <row r="108" spans="13:31" ht="15.75" customHeight="1">
      <c r="M108" s="39"/>
      <c r="N108" s="39"/>
      <c r="O108" s="39"/>
      <c r="P108" s="39"/>
      <c r="Q108" s="39"/>
      <c r="R108" s="39"/>
      <c r="S108" s="39"/>
      <c r="T108" s="39"/>
      <c r="U108" s="39"/>
      <c r="V108" s="39"/>
      <c r="W108" s="39"/>
      <c r="X108" s="39"/>
      <c r="Y108" s="39"/>
      <c r="Z108" s="39"/>
      <c r="AA108" s="39"/>
      <c r="AB108" s="39"/>
      <c r="AC108" s="39"/>
      <c r="AD108" s="39"/>
      <c r="AE108" s="39"/>
    </row>
    <row r="109" spans="13:31" ht="15.75" customHeight="1">
      <c r="M109" s="39"/>
      <c r="N109" s="39"/>
      <c r="O109" s="39"/>
      <c r="P109" s="39"/>
      <c r="Q109" s="39"/>
      <c r="R109" s="39"/>
      <c r="S109" s="39"/>
      <c r="T109" s="39"/>
      <c r="U109" s="39"/>
      <c r="V109" s="39"/>
      <c r="W109" s="39"/>
      <c r="X109" s="39"/>
      <c r="Y109" s="39"/>
      <c r="Z109" s="39"/>
      <c r="AA109" s="39"/>
      <c r="AB109" s="39"/>
      <c r="AC109" s="39"/>
      <c r="AD109" s="39"/>
      <c r="AE109" s="39"/>
    </row>
    <row r="110" spans="13:31" ht="15.75" customHeight="1">
      <c r="M110" s="39"/>
      <c r="N110" s="39"/>
      <c r="O110" s="39"/>
      <c r="P110" s="39"/>
      <c r="Q110" s="39"/>
      <c r="R110" s="39"/>
      <c r="S110" s="39"/>
      <c r="T110" s="39"/>
      <c r="U110" s="39"/>
      <c r="V110" s="39"/>
      <c r="W110" s="39"/>
      <c r="X110" s="39"/>
      <c r="Y110" s="39"/>
      <c r="Z110" s="39"/>
      <c r="AA110" s="39"/>
      <c r="AB110" s="39"/>
      <c r="AC110" s="39"/>
      <c r="AD110" s="39"/>
      <c r="AE110" s="39"/>
    </row>
    <row r="111" spans="13:31" ht="15.75" customHeight="1">
      <c r="M111" s="39"/>
      <c r="N111" s="39"/>
      <c r="O111" s="39"/>
      <c r="P111" s="39"/>
      <c r="Q111" s="39"/>
      <c r="R111" s="39"/>
      <c r="S111" s="39"/>
      <c r="T111" s="39"/>
      <c r="U111" s="39"/>
      <c r="V111" s="39"/>
      <c r="W111" s="39"/>
      <c r="X111" s="39"/>
      <c r="Y111" s="39"/>
      <c r="Z111" s="39"/>
      <c r="AA111" s="39"/>
      <c r="AB111" s="39"/>
      <c r="AC111" s="39"/>
      <c r="AD111" s="39"/>
      <c r="AE111" s="39"/>
    </row>
    <row r="112" spans="13:31" ht="15.75" customHeight="1">
      <c r="M112" s="39"/>
      <c r="N112" s="39"/>
      <c r="O112" s="39"/>
      <c r="P112" s="39"/>
      <c r="Q112" s="39"/>
      <c r="R112" s="39"/>
      <c r="S112" s="39"/>
      <c r="T112" s="39"/>
      <c r="U112" s="39"/>
      <c r="V112" s="39"/>
      <c r="W112" s="39"/>
      <c r="X112" s="39"/>
      <c r="Y112" s="39"/>
      <c r="Z112" s="39"/>
      <c r="AA112" s="39"/>
      <c r="AB112" s="39"/>
      <c r="AC112" s="39"/>
      <c r="AD112" s="39"/>
      <c r="AE112" s="39"/>
    </row>
    <row r="113" spans="13:31" ht="15.75" customHeight="1">
      <c r="M113" s="39"/>
      <c r="N113" s="39"/>
      <c r="O113" s="39"/>
      <c r="P113" s="39"/>
      <c r="Q113" s="39"/>
      <c r="R113" s="39"/>
      <c r="S113" s="39"/>
      <c r="T113" s="39"/>
      <c r="U113" s="39"/>
      <c r="V113" s="39"/>
      <c r="W113" s="39"/>
      <c r="X113" s="39"/>
      <c r="Y113" s="39"/>
      <c r="Z113" s="39"/>
      <c r="AA113" s="39"/>
      <c r="AB113" s="39"/>
      <c r="AC113" s="39"/>
      <c r="AD113" s="39"/>
      <c r="AE113" s="39"/>
    </row>
    <row r="114" spans="13:31" ht="15.75" customHeight="1">
      <c r="M114" s="39"/>
      <c r="N114" s="39"/>
      <c r="O114" s="39"/>
      <c r="P114" s="39"/>
      <c r="Q114" s="39"/>
      <c r="R114" s="39"/>
      <c r="S114" s="39"/>
      <c r="T114" s="39"/>
      <c r="U114" s="39"/>
      <c r="V114" s="39"/>
      <c r="W114" s="39"/>
      <c r="X114" s="39"/>
      <c r="Y114" s="39"/>
      <c r="Z114" s="39"/>
      <c r="AA114" s="39"/>
      <c r="AB114" s="39"/>
      <c r="AC114" s="39"/>
      <c r="AD114" s="39"/>
      <c r="AE114" s="39"/>
    </row>
    <row r="115" spans="13:31" ht="15.75" customHeight="1">
      <c r="M115" s="39"/>
      <c r="N115" s="39"/>
      <c r="O115" s="39"/>
      <c r="P115" s="39"/>
      <c r="Q115" s="39"/>
      <c r="R115" s="39"/>
      <c r="S115" s="39"/>
      <c r="T115" s="39"/>
      <c r="U115" s="39"/>
      <c r="V115" s="39"/>
      <c r="W115" s="39"/>
      <c r="X115" s="39"/>
      <c r="Y115" s="39"/>
      <c r="Z115" s="39"/>
      <c r="AA115" s="39"/>
      <c r="AB115" s="39"/>
      <c r="AC115" s="39"/>
      <c r="AD115" s="39"/>
      <c r="AE115" s="39"/>
    </row>
    <row r="116" spans="13:31" ht="15.75" customHeight="1">
      <c r="M116" s="39"/>
      <c r="N116" s="39"/>
      <c r="O116" s="39"/>
      <c r="P116" s="39"/>
      <c r="Q116" s="39"/>
      <c r="R116" s="39"/>
      <c r="S116" s="39"/>
      <c r="T116" s="39"/>
      <c r="U116" s="39"/>
      <c r="V116" s="39"/>
      <c r="W116" s="39"/>
      <c r="X116" s="39"/>
      <c r="Y116" s="39"/>
      <c r="Z116" s="39"/>
      <c r="AA116" s="39"/>
      <c r="AB116" s="39"/>
      <c r="AC116" s="39"/>
      <c r="AD116" s="39"/>
      <c r="AE116" s="39"/>
    </row>
    <row r="117" spans="13:31" ht="15.75" customHeight="1">
      <c r="M117" s="39"/>
      <c r="N117" s="39"/>
      <c r="O117" s="39"/>
      <c r="P117" s="39"/>
      <c r="Q117" s="39"/>
      <c r="R117" s="39"/>
      <c r="S117" s="39"/>
      <c r="T117" s="39"/>
      <c r="U117" s="39"/>
      <c r="V117" s="39"/>
      <c r="W117" s="39"/>
      <c r="X117" s="39"/>
      <c r="Y117" s="39"/>
      <c r="Z117" s="39"/>
      <c r="AA117" s="39"/>
      <c r="AB117" s="39"/>
      <c r="AC117" s="39"/>
      <c r="AD117" s="39"/>
      <c r="AE117" s="39"/>
    </row>
    <row r="118" spans="13:31" ht="15.75" customHeight="1">
      <c r="M118" s="39"/>
      <c r="N118" s="39"/>
      <c r="O118" s="39"/>
      <c r="P118" s="39"/>
      <c r="Q118" s="39"/>
      <c r="R118" s="39"/>
      <c r="S118" s="39"/>
      <c r="T118" s="39"/>
      <c r="U118" s="39"/>
      <c r="V118" s="39"/>
      <c r="W118" s="39"/>
      <c r="X118" s="39"/>
      <c r="Y118" s="39"/>
      <c r="Z118" s="39"/>
      <c r="AA118" s="39"/>
      <c r="AB118" s="39"/>
      <c r="AC118" s="39"/>
      <c r="AD118" s="39"/>
      <c r="AE118" s="39"/>
    </row>
    <row r="119" spans="13:31" ht="15.75" customHeight="1">
      <c r="M119" s="39"/>
      <c r="N119" s="39"/>
      <c r="O119" s="39"/>
      <c r="P119" s="39"/>
      <c r="Q119" s="39"/>
      <c r="R119" s="39"/>
      <c r="S119" s="39"/>
      <c r="T119" s="39"/>
      <c r="U119" s="39"/>
      <c r="V119" s="39"/>
      <c r="W119" s="39"/>
      <c r="X119" s="39"/>
      <c r="Y119" s="39"/>
      <c r="Z119" s="39"/>
      <c r="AA119" s="39"/>
      <c r="AB119" s="39"/>
      <c r="AC119" s="39"/>
      <c r="AD119" s="39"/>
      <c r="AE119" s="39"/>
    </row>
    <row r="120" spans="13:31" ht="15.75" customHeight="1">
      <c r="M120" s="39"/>
      <c r="N120" s="39"/>
      <c r="O120" s="39"/>
      <c r="P120" s="39"/>
      <c r="Q120" s="39"/>
      <c r="R120" s="39"/>
      <c r="S120" s="39"/>
      <c r="T120" s="39"/>
      <c r="U120" s="39"/>
      <c r="V120" s="39"/>
      <c r="W120" s="39"/>
      <c r="X120" s="39"/>
      <c r="Y120" s="39"/>
      <c r="Z120" s="39"/>
      <c r="AA120" s="39"/>
      <c r="AB120" s="39"/>
      <c r="AC120" s="39"/>
      <c r="AD120" s="39"/>
      <c r="AE120" s="39"/>
    </row>
    <row r="121" spans="13:31" ht="15.75" customHeight="1">
      <c r="M121" s="39"/>
      <c r="N121" s="39"/>
      <c r="O121" s="39"/>
      <c r="P121" s="39"/>
      <c r="Q121" s="39"/>
      <c r="R121" s="39"/>
      <c r="S121" s="39"/>
      <c r="T121" s="39"/>
      <c r="U121" s="39"/>
      <c r="V121" s="39"/>
      <c r="W121" s="39"/>
      <c r="X121" s="39"/>
      <c r="Y121" s="39"/>
      <c r="Z121" s="39"/>
      <c r="AA121" s="39"/>
      <c r="AB121" s="39"/>
      <c r="AC121" s="39"/>
      <c r="AD121" s="39"/>
      <c r="AE121" s="39"/>
    </row>
    <row r="122" spans="13:31" ht="15.75" customHeight="1">
      <c r="M122" s="39"/>
      <c r="N122" s="39"/>
      <c r="O122" s="39"/>
      <c r="P122" s="39"/>
      <c r="Q122" s="39"/>
      <c r="R122" s="39"/>
      <c r="S122" s="39"/>
      <c r="T122" s="39"/>
      <c r="U122" s="39"/>
      <c r="V122" s="39"/>
      <c r="W122" s="39"/>
      <c r="X122" s="39"/>
      <c r="Y122" s="39"/>
      <c r="Z122" s="39"/>
      <c r="AA122" s="39"/>
      <c r="AB122" s="39"/>
      <c r="AC122" s="39"/>
      <c r="AD122" s="39"/>
      <c r="AE122" s="39"/>
    </row>
    <row r="123" spans="13:31" ht="15.75" customHeight="1">
      <c r="M123" s="39"/>
      <c r="N123" s="39"/>
      <c r="O123" s="39"/>
      <c r="P123" s="39"/>
      <c r="Q123" s="39"/>
      <c r="R123" s="39"/>
      <c r="S123" s="39"/>
      <c r="T123" s="39"/>
      <c r="U123" s="39"/>
      <c r="V123" s="39"/>
      <c r="W123" s="39"/>
      <c r="X123" s="39"/>
      <c r="Y123" s="39"/>
      <c r="Z123" s="39"/>
      <c r="AA123" s="39"/>
      <c r="AB123" s="39"/>
      <c r="AC123" s="39"/>
      <c r="AD123" s="39"/>
      <c r="AE123" s="39"/>
    </row>
    <row r="124" spans="13:31" ht="15.75" customHeight="1">
      <c r="M124" s="39"/>
      <c r="N124" s="39"/>
      <c r="O124" s="39"/>
      <c r="P124" s="39"/>
      <c r="Q124" s="39"/>
      <c r="R124" s="39"/>
      <c r="S124" s="39"/>
      <c r="T124" s="39"/>
      <c r="U124" s="39"/>
      <c r="V124" s="39"/>
      <c r="W124" s="39"/>
      <c r="X124" s="39"/>
      <c r="Y124" s="39"/>
      <c r="Z124" s="39"/>
      <c r="AA124" s="39"/>
      <c r="AB124" s="39"/>
      <c r="AC124" s="39"/>
      <c r="AD124" s="39"/>
      <c r="AE124" s="39"/>
    </row>
    <row r="125" spans="13:31" ht="15.75" customHeight="1">
      <c r="M125" s="39"/>
      <c r="N125" s="39"/>
      <c r="O125" s="39"/>
      <c r="P125" s="39"/>
      <c r="Q125" s="39"/>
      <c r="R125" s="39"/>
      <c r="S125" s="39"/>
      <c r="T125" s="39"/>
      <c r="U125" s="39"/>
      <c r="V125" s="39"/>
      <c r="W125" s="39"/>
      <c r="X125" s="39"/>
      <c r="Y125" s="39"/>
      <c r="Z125" s="39"/>
      <c r="AA125" s="39"/>
      <c r="AB125" s="39"/>
      <c r="AC125" s="39"/>
      <c r="AD125" s="39"/>
      <c r="AE125" s="39"/>
    </row>
    <row r="126" spans="13:31" ht="15.75" customHeight="1">
      <c r="M126" s="39"/>
      <c r="N126" s="39"/>
      <c r="O126" s="39"/>
      <c r="P126" s="39"/>
      <c r="Q126" s="39"/>
      <c r="R126" s="39"/>
      <c r="S126" s="39"/>
      <c r="T126" s="39"/>
      <c r="U126" s="39"/>
      <c r="V126" s="39"/>
      <c r="W126" s="39"/>
      <c r="X126" s="39"/>
      <c r="Y126" s="39"/>
      <c r="Z126" s="39"/>
      <c r="AA126" s="39"/>
      <c r="AB126" s="39"/>
      <c r="AC126" s="39"/>
      <c r="AD126" s="39"/>
      <c r="AE126" s="39"/>
    </row>
    <row r="127" spans="13:31" ht="15.75" customHeight="1">
      <c r="M127" s="39"/>
      <c r="N127" s="39"/>
      <c r="O127" s="39"/>
      <c r="P127" s="39"/>
      <c r="Q127" s="39"/>
      <c r="R127" s="39"/>
      <c r="S127" s="39"/>
      <c r="T127" s="39"/>
      <c r="U127" s="39"/>
      <c r="V127" s="39"/>
      <c r="W127" s="39"/>
      <c r="X127" s="39"/>
      <c r="Y127" s="39"/>
      <c r="Z127" s="39"/>
      <c r="AA127" s="39"/>
      <c r="AB127" s="39"/>
      <c r="AC127" s="39"/>
      <c r="AD127" s="39"/>
      <c r="AE127" s="39"/>
    </row>
    <row r="128" spans="13:31" ht="15.75" customHeight="1">
      <c r="M128" s="39"/>
      <c r="N128" s="39"/>
      <c r="O128" s="39"/>
      <c r="P128" s="39"/>
      <c r="Q128" s="39"/>
      <c r="R128" s="39"/>
      <c r="S128" s="39"/>
      <c r="T128" s="39"/>
      <c r="U128" s="39"/>
      <c r="V128" s="39"/>
      <c r="W128" s="39"/>
      <c r="X128" s="39"/>
      <c r="Y128" s="39"/>
      <c r="Z128" s="39"/>
      <c r="AA128" s="39"/>
      <c r="AB128" s="39"/>
      <c r="AC128" s="39"/>
      <c r="AD128" s="39"/>
      <c r="AE128" s="39"/>
    </row>
    <row r="129" spans="13:31" ht="15.75" customHeight="1">
      <c r="M129" s="39"/>
      <c r="N129" s="39"/>
      <c r="O129" s="39"/>
      <c r="P129" s="39"/>
      <c r="Q129" s="39"/>
      <c r="R129" s="39"/>
      <c r="S129" s="39"/>
      <c r="T129" s="39"/>
      <c r="U129" s="39"/>
      <c r="V129" s="39"/>
      <c r="W129" s="39"/>
      <c r="X129" s="39"/>
      <c r="Y129" s="39"/>
      <c r="Z129" s="39"/>
      <c r="AA129" s="39"/>
      <c r="AB129" s="39"/>
      <c r="AC129" s="39"/>
      <c r="AD129" s="39"/>
      <c r="AE129" s="39"/>
    </row>
    <row r="130" spans="13:31" ht="15.75" customHeight="1">
      <c r="M130" s="39"/>
      <c r="N130" s="39"/>
      <c r="O130" s="39"/>
      <c r="P130" s="39"/>
      <c r="Q130" s="39"/>
      <c r="R130" s="39"/>
      <c r="S130" s="39"/>
      <c r="T130" s="39"/>
      <c r="U130" s="39"/>
      <c r="V130" s="39"/>
      <c r="W130" s="39"/>
      <c r="X130" s="39"/>
      <c r="Y130" s="39"/>
      <c r="Z130" s="39"/>
      <c r="AA130" s="39"/>
      <c r="AB130" s="39"/>
      <c r="AC130" s="39"/>
      <c r="AD130" s="39"/>
      <c r="AE130" s="39"/>
    </row>
    <row r="131" spans="13:31" ht="15.75" customHeight="1">
      <c r="M131" s="39"/>
      <c r="N131" s="39"/>
      <c r="O131" s="39"/>
      <c r="P131" s="39"/>
      <c r="Q131" s="39"/>
      <c r="R131" s="39"/>
      <c r="S131" s="39"/>
      <c r="T131" s="39"/>
      <c r="U131" s="39"/>
      <c r="V131" s="39"/>
      <c r="W131" s="39"/>
      <c r="X131" s="39"/>
      <c r="Y131" s="39"/>
      <c r="Z131" s="39"/>
      <c r="AA131" s="39"/>
      <c r="AB131" s="39"/>
      <c r="AC131" s="39"/>
      <c r="AD131" s="39"/>
      <c r="AE131" s="39"/>
    </row>
    <row r="132" spans="13:31" ht="15.75" customHeight="1">
      <c r="M132" s="39"/>
      <c r="N132" s="39"/>
      <c r="O132" s="39"/>
      <c r="P132" s="39"/>
      <c r="Q132" s="39"/>
      <c r="R132" s="39"/>
      <c r="S132" s="39"/>
      <c r="T132" s="39"/>
      <c r="U132" s="39"/>
      <c r="V132" s="39"/>
      <c r="W132" s="39"/>
      <c r="X132" s="39"/>
      <c r="Y132" s="39"/>
      <c r="Z132" s="39"/>
      <c r="AA132" s="39"/>
      <c r="AB132" s="39"/>
      <c r="AC132" s="39"/>
      <c r="AD132" s="39"/>
      <c r="AE132" s="39"/>
    </row>
    <row r="133" spans="13:31" ht="15.75" customHeight="1">
      <c r="M133" s="39"/>
      <c r="N133" s="39"/>
      <c r="O133" s="39"/>
      <c r="P133" s="39"/>
      <c r="Q133" s="39"/>
      <c r="R133" s="39"/>
      <c r="S133" s="39"/>
      <c r="T133" s="39"/>
      <c r="U133" s="39"/>
      <c r="V133" s="39"/>
      <c r="W133" s="39"/>
      <c r="X133" s="39"/>
      <c r="Y133" s="39"/>
      <c r="Z133" s="39"/>
      <c r="AA133" s="39"/>
      <c r="AB133" s="39"/>
      <c r="AC133" s="39"/>
      <c r="AD133" s="39"/>
      <c r="AE133" s="39"/>
    </row>
    <row r="134" spans="13:31" ht="15.75" customHeight="1">
      <c r="M134" s="39"/>
      <c r="N134" s="39"/>
      <c r="O134" s="39"/>
      <c r="P134" s="39"/>
      <c r="Q134" s="39"/>
      <c r="R134" s="39"/>
      <c r="S134" s="39"/>
      <c r="T134" s="39"/>
      <c r="U134" s="39"/>
      <c r="V134" s="39"/>
      <c r="W134" s="39"/>
      <c r="X134" s="39"/>
      <c r="Y134" s="39"/>
      <c r="Z134" s="39"/>
      <c r="AA134" s="39"/>
      <c r="AB134" s="39"/>
      <c r="AC134" s="39"/>
      <c r="AD134" s="39"/>
      <c r="AE134" s="39"/>
    </row>
    <row r="135" spans="13:31" ht="15.75" customHeight="1">
      <c r="M135" s="39"/>
      <c r="N135" s="39"/>
      <c r="O135" s="39"/>
      <c r="P135" s="39"/>
      <c r="Q135" s="39"/>
      <c r="R135" s="39"/>
      <c r="S135" s="39"/>
      <c r="T135" s="39"/>
      <c r="U135" s="39"/>
      <c r="V135" s="39"/>
      <c r="W135" s="39"/>
      <c r="X135" s="39"/>
      <c r="Y135" s="39"/>
      <c r="Z135" s="39"/>
      <c r="AA135" s="39"/>
      <c r="AB135" s="39"/>
      <c r="AC135" s="39"/>
      <c r="AD135" s="39"/>
      <c r="AE135" s="39"/>
    </row>
    <row r="136" spans="13:31" ht="15.75" customHeight="1">
      <c r="M136" s="39"/>
      <c r="N136" s="39"/>
      <c r="O136" s="39"/>
      <c r="P136" s="39"/>
      <c r="Q136" s="39"/>
      <c r="R136" s="39"/>
      <c r="S136" s="39"/>
      <c r="T136" s="39"/>
      <c r="U136" s="39"/>
      <c r="V136" s="39"/>
      <c r="W136" s="39"/>
      <c r="X136" s="39"/>
      <c r="Y136" s="39"/>
      <c r="Z136" s="39"/>
      <c r="AA136" s="39"/>
      <c r="AB136" s="39"/>
      <c r="AC136" s="39"/>
      <c r="AD136" s="39"/>
      <c r="AE136" s="39"/>
    </row>
    <row r="137" spans="13:31" ht="15.75" customHeight="1">
      <c r="M137" s="39"/>
      <c r="N137" s="39"/>
      <c r="O137" s="39"/>
      <c r="P137" s="39"/>
      <c r="Q137" s="39"/>
      <c r="R137" s="39"/>
      <c r="S137" s="39"/>
      <c r="T137" s="39"/>
      <c r="U137" s="39"/>
      <c r="V137" s="39"/>
      <c r="W137" s="39"/>
      <c r="X137" s="39"/>
      <c r="Y137" s="39"/>
      <c r="Z137" s="39"/>
      <c r="AA137" s="39"/>
      <c r="AB137" s="39"/>
      <c r="AC137" s="39"/>
      <c r="AD137" s="39"/>
      <c r="AE137" s="39"/>
    </row>
    <row r="138" spans="13:31" ht="15.75" customHeight="1">
      <c r="M138" s="39"/>
      <c r="N138" s="39"/>
      <c r="O138" s="39"/>
      <c r="P138" s="39"/>
      <c r="Q138" s="39"/>
      <c r="R138" s="39"/>
      <c r="S138" s="39"/>
      <c r="T138" s="39"/>
      <c r="U138" s="39"/>
      <c r="V138" s="39"/>
      <c r="W138" s="39"/>
      <c r="X138" s="39"/>
      <c r="Y138" s="39"/>
      <c r="Z138" s="39"/>
      <c r="AA138" s="39"/>
      <c r="AB138" s="39"/>
      <c r="AC138" s="39"/>
      <c r="AD138" s="39"/>
      <c r="AE138" s="39"/>
    </row>
    <row r="139" spans="13:31" ht="15.75" customHeight="1">
      <c r="M139" s="39"/>
      <c r="N139" s="39"/>
      <c r="O139" s="39"/>
      <c r="P139" s="39"/>
      <c r="Q139" s="39"/>
      <c r="R139" s="39"/>
      <c r="S139" s="39"/>
      <c r="T139" s="39"/>
      <c r="U139" s="39"/>
      <c r="V139" s="39"/>
      <c r="W139" s="39"/>
      <c r="X139" s="39"/>
      <c r="Y139" s="39"/>
      <c r="Z139" s="39"/>
      <c r="AA139" s="39"/>
      <c r="AB139" s="39"/>
      <c r="AC139" s="39"/>
      <c r="AD139" s="39"/>
      <c r="AE139" s="39"/>
    </row>
    <row r="140" spans="13:31" ht="15.75" customHeight="1">
      <c r="M140" s="39"/>
      <c r="N140" s="39"/>
      <c r="O140" s="39"/>
      <c r="P140" s="39"/>
      <c r="Q140" s="39"/>
      <c r="R140" s="39"/>
      <c r="S140" s="39"/>
      <c r="T140" s="39"/>
      <c r="U140" s="39"/>
      <c r="V140" s="39"/>
      <c r="W140" s="39"/>
      <c r="X140" s="39"/>
      <c r="Y140" s="39"/>
      <c r="Z140" s="39"/>
      <c r="AA140" s="39"/>
      <c r="AB140" s="39"/>
      <c r="AC140" s="39"/>
      <c r="AD140" s="39"/>
      <c r="AE140" s="39"/>
    </row>
    <row r="141" spans="13:31" ht="15.75" customHeight="1">
      <c r="M141" s="39"/>
      <c r="N141" s="39"/>
      <c r="O141" s="39"/>
      <c r="P141" s="39"/>
      <c r="Q141" s="39"/>
      <c r="R141" s="39"/>
      <c r="S141" s="39"/>
      <c r="T141" s="39"/>
      <c r="U141" s="39"/>
      <c r="V141" s="39"/>
      <c r="W141" s="39"/>
      <c r="X141" s="39"/>
      <c r="Y141" s="39"/>
      <c r="Z141" s="39"/>
      <c r="AA141" s="39"/>
      <c r="AB141" s="39"/>
      <c r="AC141" s="39"/>
      <c r="AD141" s="39"/>
      <c r="AE141" s="39"/>
    </row>
    <row r="142" spans="13:31" ht="15.75" customHeight="1">
      <c r="M142" s="39"/>
      <c r="N142" s="39"/>
      <c r="O142" s="39"/>
      <c r="P142" s="39"/>
      <c r="Q142" s="39"/>
      <c r="R142" s="39"/>
      <c r="S142" s="39"/>
      <c r="T142" s="39"/>
      <c r="U142" s="39"/>
      <c r="V142" s="39"/>
      <c r="W142" s="39"/>
      <c r="X142" s="39"/>
      <c r="Y142" s="39"/>
      <c r="Z142" s="39"/>
      <c r="AA142" s="39"/>
      <c r="AB142" s="39"/>
      <c r="AC142" s="39"/>
      <c r="AD142" s="39"/>
      <c r="AE142" s="39"/>
    </row>
    <row r="143" spans="13:31" ht="15.75" customHeight="1">
      <c r="M143" s="39"/>
      <c r="N143" s="39"/>
      <c r="O143" s="39"/>
      <c r="P143" s="39"/>
      <c r="Q143" s="39"/>
      <c r="R143" s="39"/>
      <c r="S143" s="39"/>
      <c r="T143" s="39"/>
      <c r="U143" s="39"/>
      <c r="V143" s="39"/>
      <c r="W143" s="39"/>
      <c r="X143" s="39"/>
      <c r="Y143" s="39"/>
      <c r="Z143" s="39"/>
      <c r="AA143" s="39"/>
      <c r="AB143" s="39"/>
      <c r="AC143" s="39"/>
      <c r="AD143" s="39"/>
      <c r="AE143" s="39"/>
    </row>
    <row r="144" spans="13:31" ht="15.75" customHeight="1">
      <c r="M144" s="39"/>
      <c r="N144" s="39"/>
      <c r="O144" s="39"/>
      <c r="P144" s="39"/>
      <c r="Q144" s="39"/>
      <c r="R144" s="39"/>
      <c r="S144" s="39"/>
      <c r="T144" s="39"/>
      <c r="U144" s="39"/>
      <c r="V144" s="39"/>
      <c r="W144" s="39"/>
      <c r="X144" s="39"/>
      <c r="Y144" s="39"/>
      <c r="Z144" s="39"/>
      <c r="AA144" s="39"/>
      <c r="AB144" s="39"/>
      <c r="AC144" s="39"/>
      <c r="AD144" s="39"/>
      <c r="AE144" s="39"/>
    </row>
    <row r="145" spans="13:31" ht="15.75" customHeight="1">
      <c r="M145" s="39"/>
      <c r="N145" s="39"/>
      <c r="O145" s="39"/>
      <c r="P145" s="39"/>
      <c r="Q145" s="39"/>
      <c r="R145" s="39"/>
      <c r="S145" s="39"/>
      <c r="T145" s="39"/>
      <c r="U145" s="39"/>
      <c r="V145" s="39"/>
      <c r="W145" s="39"/>
      <c r="X145" s="39"/>
      <c r="Y145" s="39"/>
      <c r="Z145" s="39"/>
      <c r="AA145" s="39"/>
      <c r="AB145" s="39"/>
      <c r="AC145" s="39"/>
      <c r="AD145" s="39"/>
      <c r="AE145" s="39"/>
    </row>
    <row r="146" spans="13:31" ht="15.75" customHeight="1">
      <c r="M146" s="39"/>
      <c r="N146" s="39"/>
      <c r="O146" s="39"/>
      <c r="P146" s="39"/>
      <c r="Q146" s="39"/>
      <c r="R146" s="39"/>
      <c r="S146" s="39"/>
      <c r="T146" s="39"/>
      <c r="U146" s="39"/>
      <c r="V146" s="39"/>
      <c r="W146" s="39"/>
      <c r="X146" s="39"/>
      <c r="Y146" s="39"/>
      <c r="Z146" s="39"/>
      <c r="AA146" s="39"/>
      <c r="AB146" s="39"/>
      <c r="AC146" s="39"/>
      <c r="AD146" s="39"/>
      <c r="AE146" s="39"/>
    </row>
    <row r="147" spans="13:31" ht="15.75" customHeight="1">
      <c r="M147" s="39"/>
      <c r="N147" s="39"/>
      <c r="O147" s="39"/>
      <c r="P147" s="39"/>
      <c r="Q147" s="39"/>
      <c r="R147" s="39"/>
      <c r="S147" s="39"/>
      <c r="T147" s="39"/>
      <c r="U147" s="39"/>
      <c r="V147" s="39"/>
      <c r="W147" s="39"/>
      <c r="X147" s="39"/>
      <c r="Y147" s="39"/>
      <c r="Z147" s="39"/>
      <c r="AA147" s="39"/>
      <c r="AB147" s="39"/>
      <c r="AC147" s="39"/>
      <c r="AD147" s="39"/>
      <c r="AE147" s="39"/>
    </row>
    <row r="148" spans="13:31" ht="15.75" customHeight="1">
      <c r="M148" s="39"/>
      <c r="N148" s="39"/>
      <c r="O148" s="39"/>
      <c r="P148" s="39"/>
      <c r="Q148" s="39"/>
      <c r="R148" s="39"/>
      <c r="S148" s="39"/>
      <c r="T148" s="39"/>
      <c r="U148" s="39"/>
      <c r="V148" s="39"/>
      <c r="W148" s="39"/>
      <c r="X148" s="39"/>
      <c r="Y148" s="39"/>
      <c r="Z148" s="39"/>
      <c r="AA148" s="39"/>
      <c r="AB148" s="39"/>
      <c r="AC148" s="39"/>
      <c r="AD148" s="39"/>
      <c r="AE148" s="39"/>
    </row>
    <row r="149" spans="13:31" ht="15.75" customHeight="1">
      <c r="M149" s="39"/>
      <c r="N149" s="39"/>
      <c r="O149" s="39"/>
      <c r="P149" s="39"/>
      <c r="Q149" s="39"/>
      <c r="R149" s="39"/>
      <c r="S149" s="39"/>
      <c r="T149" s="39"/>
      <c r="U149" s="39"/>
      <c r="V149" s="39"/>
      <c r="W149" s="39"/>
      <c r="X149" s="39"/>
      <c r="Y149" s="39"/>
      <c r="Z149" s="39"/>
      <c r="AA149" s="39"/>
      <c r="AB149" s="39"/>
      <c r="AC149" s="39"/>
      <c r="AD149" s="39"/>
      <c r="AE149" s="39"/>
    </row>
    <row r="150" spans="13:31" ht="15.75" customHeight="1">
      <c r="M150" s="39"/>
      <c r="N150" s="39"/>
      <c r="O150" s="39"/>
      <c r="P150" s="39"/>
      <c r="Q150" s="39"/>
      <c r="R150" s="39"/>
      <c r="S150" s="39"/>
      <c r="T150" s="39"/>
      <c r="U150" s="39"/>
      <c r="V150" s="39"/>
      <c r="W150" s="39"/>
      <c r="X150" s="39"/>
      <c r="Y150" s="39"/>
      <c r="Z150" s="39"/>
      <c r="AA150" s="39"/>
      <c r="AB150" s="39"/>
      <c r="AC150" s="39"/>
      <c r="AD150" s="39"/>
      <c r="AE150" s="39"/>
    </row>
    <row r="151" spans="13:31" ht="15.75" customHeight="1">
      <c r="M151" s="39"/>
      <c r="N151" s="39"/>
      <c r="O151" s="39"/>
      <c r="P151" s="39"/>
      <c r="Q151" s="39"/>
      <c r="R151" s="39"/>
      <c r="S151" s="39"/>
      <c r="T151" s="39"/>
      <c r="U151" s="39"/>
      <c r="V151" s="39"/>
      <c r="W151" s="39"/>
      <c r="X151" s="39"/>
      <c r="Y151" s="39"/>
      <c r="Z151" s="39"/>
      <c r="AA151" s="39"/>
      <c r="AB151" s="39"/>
      <c r="AC151" s="39"/>
      <c r="AD151" s="39"/>
      <c r="AE151" s="39"/>
    </row>
    <row r="152" spans="13:31" ht="15.75" customHeight="1">
      <c r="M152" s="39"/>
      <c r="N152" s="39"/>
      <c r="O152" s="39"/>
      <c r="P152" s="39"/>
      <c r="Q152" s="39"/>
      <c r="R152" s="39"/>
      <c r="S152" s="39"/>
      <c r="T152" s="39"/>
      <c r="U152" s="39"/>
      <c r="V152" s="39"/>
      <c r="W152" s="39"/>
      <c r="X152" s="39"/>
      <c r="Y152" s="39"/>
      <c r="Z152" s="39"/>
      <c r="AA152" s="39"/>
      <c r="AB152" s="39"/>
      <c r="AC152" s="39"/>
      <c r="AD152" s="39"/>
      <c r="AE152" s="39"/>
    </row>
    <row r="153" spans="13:31" ht="15.75" customHeight="1">
      <c r="M153" s="39"/>
      <c r="N153" s="39"/>
      <c r="O153" s="39"/>
      <c r="P153" s="39"/>
      <c r="Q153" s="39"/>
      <c r="R153" s="39"/>
      <c r="S153" s="39"/>
      <c r="T153" s="39"/>
      <c r="U153" s="39"/>
      <c r="V153" s="39"/>
      <c r="W153" s="39"/>
      <c r="X153" s="39"/>
      <c r="Y153" s="39"/>
      <c r="Z153" s="39"/>
      <c r="AA153" s="39"/>
      <c r="AB153" s="39"/>
      <c r="AC153" s="39"/>
      <c r="AD153" s="39"/>
      <c r="AE153" s="39"/>
    </row>
    <row r="154" spans="13:31" ht="15.75" customHeight="1">
      <c r="M154" s="39"/>
      <c r="N154" s="39"/>
      <c r="O154" s="39"/>
      <c r="P154" s="39"/>
      <c r="Q154" s="39"/>
      <c r="R154" s="39"/>
      <c r="S154" s="39"/>
      <c r="T154" s="39"/>
      <c r="U154" s="39"/>
      <c r="V154" s="39"/>
      <c r="W154" s="39"/>
      <c r="X154" s="39"/>
      <c r="Y154" s="39"/>
      <c r="Z154" s="39"/>
      <c r="AA154" s="39"/>
      <c r="AB154" s="39"/>
      <c r="AC154" s="39"/>
      <c r="AD154" s="39"/>
      <c r="AE154" s="39"/>
    </row>
    <row r="155" spans="13:31" ht="15.75" customHeight="1">
      <c r="M155" s="39"/>
      <c r="N155" s="39"/>
      <c r="O155" s="39"/>
      <c r="P155" s="39"/>
      <c r="Q155" s="39"/>
      <c r="R155" s="39"/>
      <c r="S155" s="39"/>
      <c r="T155" s="39"/>
      <c r="U155" s="39"/>
      <c r="V155" s="39"/>
      <c r="W155" s="39"/>
      <c r="X155" s="39"/>
      <c r="Y155" s="39"/>
      <c r="Z155" s="39"/>
      <c r="AA155" s="39"/>
      <c r="AB155" s="39"/>
      <c r="AC155" s="39"/>
      <c r="AD155" s="39"/>
      <c r="AE155" s="39"/>
    </row>
    <row r="156" spans="13:31" ht="15.75" customHeight="1">
      <c r="M156" s="39"/>
      <c r="N156" s="39"/>
      <c r="O156" s="39"/>
      <c r="P156" s="39"/>
      <c r="Q156" s="39"/>
      <c r="R156" s="39"/>
      <c r="S156" s="39"/>
      <c r="T156" s="39"/>
      <c r="U156" s="39"/>
      <c r="V156" s="39"/>
      <c r="W156" s="39"/>
      <c r="X156" s="39"/>
      <c r="Y156" s="39"/>
      <c r="Z156" s="39"/>
      <c r="AA156" s="39"/>
      <c r="AB156" s="39"/>
      <c r="AC156" s="39"/>
      <c r="AD156" s="39"/>
      <c r="AE156" s="39"/>
    </row>
    <row r="157" spans="13:31" ht="15.75" customHeight="1">
      <c r="M157" s="39"/>
      <c r="N157" s="39"/>
      <c r="O157" s="39"/>
      <c r="P157" s="39"/>
      <c r="Q157" s="39"/>
      <c r="R157" s="39"/>
      <c r="S157" s="39"/>
      <c r="T157" s="39"/>
      <c r="U157" s="39"/>
      <c r="V157" s="39"/>
      <c r="W157" s="39"/>
      <c r="X157" s="39"/>
      <c r="Y157" s="39"/>
      <c r="Z157" s="39"/>
      <c r="AA157" s="39"/>
      <c r="AB157" s="39"/>
      <c r="AC157" s="39"/>
      <c r="AD157" s="39"/>
      <c r="AE157" s="39"/>
    </row>
    <row r="158" spans="13:31" ht="15.75" customHeight="1">
      <c r="M158" s="39"/>
      <c r="N158" s="39"/>
      <c r="O158" s="39"/>
      <c r="P158" s="39"/>
      <c r="Q158" s="39"/>
      <c r="R158" s="39"/>
      <c r="S158" s="39"/>
      <c r="T158" s="39"/>
      <c r="U158" s="39"/>
      <c r="V158" s="39"/>
      <c r="W158" s="39"/>
      <c r="X158" s="39"/>
      <c r="Y158" s="39"/>
      <c r="Z158" s="39"/>
      <c r="AA158" s="39"/>
      <c r="AB158" s="39"/>
      <c r="AC158" s="39"/>
      <c r="AD158" s="39"/>
      <c r="AE158" s="39"/>
    </row>
    <row r="159" spans="13:31" ht="15.75" customHeight="1">
      <c r="M159" s="39"/>
      <c r="N159" s="39"/>
      <c r="O159" s="39"/>
      <c r="P159" s="39"/>
      <c r="Q159" s="39"/>
      <c r="R159" s="39"/>
      <c r="S159" s="39"/>
      <c r="T159" s="39"/>
      <c r="U159" s="39"/>
      <c r="V159" s="39"/>
      <c r="W159" s="39"/>
      <c r="X159" s="39"/>
      <c r="Y159" s="39"/>
      <c r="Z159" s="39"/>
      <c r="AA159" s="39"/>
      <c r="AB159" s="39"/>
      <c r="AC159" s="39"/>
      <c r="AD159" s="39"/>
      <c r="AE159" s="39"/>
    </row>
    <row r="160" spans="13:31" ht="15.75" customHeight="1">
      <c r="M160" s="39"/>
      <c r="N160" s="39"/>
      <c r="O160" s="39"/>
      <c r="P160" s="39"/>
      <c r="Q160" s="39"/>
      <c r="R160" s="39"/>
      <c r="S160" s="39"/>
      <c r="T160" s="39"/>
      <c r="U160" s="39"/>
      <c r="V160" s="39"/>
      <c r="W160" s="39"/>
      <c r="X160" s="39"/>
      <c r="Y160" s="39"/>
      <c r="Z160" s="39"/>
      <c r="AA160" s="39"/>
      <c r="AB160" s="39"/>
      <c r="AC160" s="39"/>
      <c r="AD160" s="39"/>
      <c r="AE160" s="39"/>
    </row>
    <row r="161" spans="13:31" ht="15.75" customHeight="1">
      <c r="M161" s="39"/>
      <c r="N161" s="39"/>
      <c r="O161" s="39"/>
      <c r="P161" s="39"/>
      <c r="Q161" s="39"/>
      <c r="R161" s="39"/>
      <c r="S161" s="39"/>
      <c r="T161" s="39"/>
      <c r="U161" s="39"/>
      <c r="V161" s="39"/>
      <c r="W161" s="39"/>
      <c r="X161" s="39"/>
      <c r="Y161" s="39"/>
      <c r="Z161" s="39"/>
      <c r="AA161" s="39"/>
      <c r="AB161" s="39"/>
      <c r="AC161" s="39"/>
      <c r="AD161" s="39"/>
      <c r="AE161" s="39"/>
    </row>
    <row r="162" spans="13:31" ht="15.75" customHeight="1">
      <c r="M162" s="39"/>
      <c r="N162" s="39"/>
      <c r="O162" s="39"/>
      <c r="P162" s="39"/>
      <c r="Q162" s="39"/>
      <c r="R162" s="39"/>
      <c r="S162" s="39"/>
      <c r="T162" s="39"/>
      <c r="U162" s="39"/>
      <c r="V162" s="39"/>
      <c r="W162" s="39"/>
      <c r="X162" s="39"/>
      <c r="Y162" s="39"/>
      <c r="Z162" s="39"/>
      <c r="AA162" s="39"/>
      <c r="AB162" s="39"/>
      <c r="AC162" s="39"/>
      <c r="AD162" s="39"/>
      <c r="AE162" s="39"/>
    </row>
    <row r="163" spans="13:31" ht="15.75" customHeight="1">
      <c r="M163" s="39"/>
      <c r="N163" s="39"/>
      <c r="O163" s="39"/>
      <c r="P163" s="39"/>
      <c r="Q163" s="39"/>
      <c r="R163" s="39"/>
      <c r="S163" s="39"/>
      <c r="T163" s="39"/>
      <c r="U163" s="39"/>
      <c r="V163" s="39"/>
      <c r="W163" s="39"/>
      <c r="X163" s="39"/>
      <c r="Y163" s="39"/>
      <c r="Z163" s="39"/>
      <c r="AA163" s="39"/>
      <c r="AB163" s="39"/>
      <c r="AC163" s="39"/>
      <c r="AD163" s="39"/>
      <c r="AE163" s="39"/>
    </row>
    <row r="164" spans="13:31" ht="15.75" customHeight="1">
      <c r="M164" s="39"/>
      <c r="N164" s="39"/>
      <c r="O164" s="39"/>
      <c r="P164" s="39"/>
      <c r="Q164" s="39"/>
      <c r="R164" s="39"/>
      <c r="S164" s="39"/>
      <c r="T164" s="39"/>
      <c r="U164" s="39"/>
      <c r="V164" s="39"/>
      <c r="W164" s="39"/>
      <c r="X164" s="39"/>
      <c r="Y164" s="39"/>
      <c r="Z164" s="39"/>
      <c r="AA164" s="39"/>
      <c r="AB164" s="39"/>
      <c r="AC164" s="39"/>
      <c r="AD164" s="39"/>
      <c r="AE164" s="39"/>
    </row>
    <row r="165" spans="13:31" ht="15.75" customHeight="1">
      <c r="M165" s="39"/>
      <c r="N165" s="39"/>
      <c r="O165" s="39"/>
      <c r="P165" s="39"/>
      <c r="Q165" s="39"/>
      <c r="R165" s="39"/>
      <c r="S165" s="39"/>
      <c r="T165" s="39"/>
      <c r="U165" s="39"/>
      <c r="V165" s="39"/>
      <c r="W165" s="39"/>
      <c r="X165" s="39"/>
      <c r="Y165" s="39"/>
      <c r="Z165" s="39"/>
      <c r="AA165" s="39"/>
      <c r="AB165" s="39"/>
      <c r="AC165" s="39"/>
      <c r="AD165" s="39"/>
      <c r="AE165" s="39"/>
    </row>
    <row r="166" spans="13:31" ht="15.75" customHeight="1">
      <c r="M166" s="39"/>
      <c r="N166" s="39"/>
      <c r="O166" s="39"/>
      <c r="P166" s="39"/>
      <c r="Q166" s="39"/>
      <c r="R166" s="39"/>
      <c r="S166" s="39"/>
      <c r="T166" s="39"/>
      <c r="U166" s="39"/>
      <c r="V166" s="39"/>
      <c r="W166" s="39"/>
      <c r="X166" s="39"/>
      <c r="Y166" s="39"/>
      <c r="Z166" s="39"/>
      <c r="AA166" s="39"/>
      <c r="AB166" s="39"/>
      <c r="AC166" s="39"/>
      <c r="AD166" s="39"/>
      <c r="AE166" s="39"/>
    </row>
    <row r="167" spans="13:31" ht="15.75" customHeight="1">
      <c r="M167" s="39"/>
      <c r="N167" s="39"/>
      <c r="O167" s="39"/>
      <c r="P167" s="39"/>
      <c r="Q167" s="39"/>
      <c r="R167" s="39"/>
      <c r="S167" s="39"/>
      <c r="T167" s="39"/>
      <c r="U167" s="39"/>
      <c r="V167" s="39"/>
      <c r="W167" s="39"/>
      <c r="X167" s="39"/>
      <c r="Y167" s="39"/>
      <c r="Z167" s="39"/>
      <c r="AA167" s="39"/>
      <c r="AB167" s="39"/>
      <c r="AC167" s="39"/>
      <c r="AD167" s="39"/>
      <c r="AE167" s="39"/>
    </row>
    <row r="168" spans="13:31" ht="15.75" customHeight="1">
      <c r="M168" s="39"/>
      <c r="N168" s="39"/>
      <c r="O168" s="39"/>
      <c r="P168" s="39"/>
      <c r="Q168" s="39"/>
      <c r="R168" s="39"/>
      <c r="S168" s="39"/>
      <c r="T168" s="39"/>
      <c r="U168" s="39"/>
      <c r="V168" s="39"/>
      <c r="W168" s="39"/>
      <c r="X168" s="39"/>
      <c r="Y168" s="39"/>
      <c r="Z168" s="39"/>
      <c r="AA168" s="39"/>
      <c r="AB168" s="39"/>
      <c r="AC168" s="39"/>
      <c r="AD168" s="39"/>
      <c r="AE168" s="39"/>
    </row>
    <row r="169" spans="13:31" ht="15.75" customHeight="1">
      <c r="M169" s="39"/>
      <c r="N169" s="39"/>
      <c r="O169" s="39"/>
      <c r="P169" s="39"/>
      <c r="Q169" s="39"/>
      <c r="R169" s="39"/>
      <c r="S169" s="39"/>
      <c r="T169" s="39"/>
      <c r="U169" s="39"/>
      <c r="V169" s="39"/>
      <c r="W169" s="39"/>
      <c r="X169" s="39"/>
      <c r="Y169" s="39"/>
      <c r="Z169" s="39"/>
      <c r="AA169" s="39"/>
      <c r="AB169" s="39"/>
      <c r="AC169" s="39"/>
      <c r="AD169" s="39"/>
      <c r="AE169" s="39"/>
    </row>
    <row r="170" spans="13:31" ht="15.75" customHeight="1">
      <c r="M170" s="39"/>
      <c r="N170" s="39"/>
      <c r="O170" s="39"/>
      <c r="P170" s="39"/>
      <c r="Q170" s="39"/>
      <c r="R170" s="39"/>
      <c r="S170" s="39"/>
      <c r="T170" s="39"/>
      <c r="U170" s="39"/>
      <c r="V170" s="39"/>
      <c r="W170" s="39"/>
      <c r="X170" s="39"/>
      <c r="Y170" s="39"/>
      <c r="Z170" s="39"/>
      <c r="AA170" s="39"/>
      <c r="AB170" s="39"/>
      <c r="AC170" s="39"/>
      <c r="AD170" s="39"/>
      <c r="AE170" s="39"/>
    </row>
    <row r="171" spans="13:31" ht="15.75" customHeight="1">
      <c r="M171" s="39"/>
      <c r="N171" s="39"/>
      <c r="O171" s="39"/>
      <c r="P171" s="39"/>
      <c r="Q171" s="39"/>
      <c r="R171" s="39"/>
      <c r="S171" s="39"/>
      <c r="T171" s="39"/>
      <c r="U171" s="39"/>
      <c r="V171" s="39"/>
      <c r="W171" s="39"/>
      <c r="X171" s="39"/>
      <c r="Y171" s="39"/>
      <c r="Z171" s="39"/>
      <c r="AA171" s="39"/>
      <c r="AB171" s="39"/>
      <c r="AC171" s="39"/>
      <c r="AD171" s="39"/>
      <c r="AE171" s="39"/>
    </row>
    <row r="172" spans="13:31" ht="15.75" customHeight="1">
      <c r="M172" s="39"/>
      <c r="N172" s="39"/>
      <c r="O172" s="39"/>
      <c r="P172" s="39"/>
      <c r="Q172" s="39"/>
      <c r="R172" s="39"/>
      <c r="S172" s="39"/>
      <c r="T172" s="39"/>
      <c r="U172" s="39"/>
      <c r="V172" s="39"/>
      <c r="W172" s="39"/>
      <c r="X172" s="39"/>
      <c r="Y172" s="39"/>
      <c r="Z172" s="39"/>
      <c r="AA172" s="39"/>
      <c r="AB172" s="39"/>
      <c r="AC172" s="39"/>
      <c r="AD172" s="39"/>
      <c r="AE172" s="39"/>
    </row>
    <row r="173" spans="13:31" ht="15.75" customHeight="1">
      <c r="M173" s="39"/>
      <c r="N173" s="39"/>
      <c r="O173" s="39"/>
      <c r="P173" s="39"/>
      <c r="Q173" s="39"/>
      <c r="R173" s="39"/>
      <c r="S173" s="39"/>
      <c r="T173" s="39"/>
      <c r="U173" s="39"/>
      <c r="V173" s="39"/>
      <c r="W173" s="39"/>
      <c r="X173" s="39"/>
      <c r="Y173" s="39"/>
      <c r="Z173" s="39"/>
      <c r="AA173" s="39"/>
      <c r="AB173" s="39"/>
      <c r="AC173" s="39"/>
      <c r="AD173" s="39"/>
      <c r="AE173" s="39"/>
    </row>
    <row r="174" spans="13:31" ht="15.75" customHeight="1">
      <c r="M174" s="39"/>
      <c r="N174" s="39"/>
      <c r="O174" s="39"/>
      <c r="P174" s="39"/>
      <c r="Q174" s="39"/>
      <c r="R174" s="39"/>
      <c r="S174" s="39"/>
      <c r="T174" s="39"/>
      <c r="U174" s="39"/>
      <c r="V174" s="39"/>
      <c r="W174" s="39"/>
      <c r="X174" s="39"/>
      <c r="Y174" s="39"/>
      <c r="Z174" s="39"/>
      <c r="AA174" s="39"/>
      <c r="AB174" s="39"/>
      <c r="AC174" s="39"/>
      <c r="AD174" s="39"/>
      <c r="AE174" s="39"/>
    </row>
    <row r="175" spans="13:31" ht="15.75" customHeight="1">
      <c r="M175" s="39"/>
      <c r="N175" s="39"/>
      <c r="O175" s="39"/>
      <c r="P175" s="39"/>
      <c r="Q175" s="39"/>
      <c r="R175" s="39"/>
      <c r="S175" s="39"/>
      <c r="T175" s="39"/>
      <c r="U175" s="39"/>
      <c r="V175" s="39"/>
      <c r="W175" s="39"/>
      <c r="X175" s="39"/>
      <c r="Y175" s="39"/>
      <c r="Z175" s="39"/>
      <c r="AA175" s="39"/>
      <c r="AB175" s="39"/>
      <c r="AC175" s="39"/>
      <c r="AD175" s="39"/>
      <c r="AE175" s="39"/>
    </row>
    <row r="176" spans="13:31" ht="15.75" customHeight="1">
      <c r="M176" s="39"/>
      <c r="N176" s="39"/>
      <c r="O176" s="39"/>
      <c r="P176" s="39"/>
      <c r="Q176" s="39"/>
      <c r="R176" s="39"/>
      <c r="S176" s="39"/>
      <c r="T176" s="39"/>
      <c r="U176" s="39"/>
      <c r="V176" s="39"/>
      <c r="W176" s="39"/>
      <c r="X176" s="39"/>
      <c r="Y176" s="39"/>
      <c r="Z176" s="39"/>
      <c r="AA176" s="39"/>
      <c r="AB176" s="39"/>
      <c r="AC176" s="39"/>
      <c r="AD176" s="39"/>
      <c r="AE176" s="39"/>
    </row>
    <row r="177" spans="13:31" ht="15.75" customHeight="1">
      <c r="M177" s="39"/>
      <c r="N177" s="39"/>
      <c r="O177" s="39"/>
      <c r="P177" s="39"/>
      <c r="Q177" s="39"/>
      <c r="R177" s="39"/>
      <c r="S177" s="39"/>
      <c r="T177" s="39"/>
      <c r="U177" s="39"/>
      <c r="V177" s="39"/>
      <c r="W177" s="39"/>
      <c r="X177" s="39"/>
      <c r="Y177" s="39"/>
      <c r="Z177" s="39"/>
      <c r="AA177" s="39"/>
      <c r="AB177" s="39"/>
      <c r="AC177" s="39"/>
      <c r="AD177" s="39"/>
      <c r="AE177" s="39"/>
    </row>
    <row r="178" spans="13:31" ht="15.75" customHeight="1">
      <c r="M178" s="39"/>
      <c r="N178" s="39"/>
      <c r="O178" s="39"/>
      <c r="P178" s="39"/>
      <c r="Q178" s="39"/>
      <c r="R178" s="39"/>
      <c r="S178" s="39"/>
      <c r="T178" s="39"/>
      <c r="U178" s="39"/>
      <c r="V178" s="39"/>
      <c r="W178" s="39"/>
      <c r="X178" s="39"/>
      <c r="Y178" s="39"/>
      <c r="Z178" s="39"/>
      <c r="AA178" s="39"/>
      <c r="AB178" s="39"/>
      <c r="AC178" s="39"/>
      <c r="AD178" s="39"/>
      <c r="AE178" s="39"/>
    </row>
    <row r="179" spans="13:31" ht="15.75" customHeight="1">
      <c r="M179" s="39"/>
      <c r="N179" s="39"/>
      <c r="O179" s="39"/>
      <c r="P179" s="39"/>
      <c r="Q179" s="39"/>
      <c r="R179" s="39"/>
      <c r="S179" s="39"/>
      <c r="T179" s="39"/>
      <c r="U179" s="39"/>
      <c r="V179" s="39"/>
      <c r="W179" s="39"/>
      <c r="X179" s="39"/>
      <c r="Y179" s="39"/>
      <c r="Z179" s="39"/>
      <c r="AA179" s="39"/>
      <c r="AB179" s="39"/>
      <c r="AC179" s="39"/>
      <c r="AD179" s="39"/>
      <c r="AE179" s="39"/>
    </row>
    <row r="180" spans="13:31" ht="15.75" customHeight="1">
      <c r="M180" s="39"/>
      <c r="N180" s="39"/>
      <c r="O180" s="39"/>
      <c r="P180" s="39"/>
      <c r="Q180" s="39"/>
      <c r="R180" s="39"/>
      <c r="S180" s="39"/>
      <c r="T180" s="39"/>
      <c r="U180" s="39"/>
      <c r="V180" s="39"/>
      <c r="W180" s="39"/>
      <c r="X180" s="39"/>
      <c r="Y180" s="39"/>
      <c r="Z180" s="39"/>
      <c r="AA180" s="39"/>
      <c r="AB180" s="39"/>
      <c r="AC180" s="39"/>
      <c r="AD180" s="39"/>
      <c r="AE180" s="39"/>
    </row>
    <row r="181" spans="13:31" ht="15.75" customHeight="1">
      <c r="M181" s="39"/>
      <c r="N181" s="39"/>
      <c r="O181" s="39"/>
      <c r="P181" s="39"/>
      <c r="Q181" s="39"/>
      <c r="R181" s="39"/>
      <c r="S181" s="39"/>
      <c r="T181" s="39"/>
      <c r="U181" s="39"/>
      <c r="V181" s="39"/>
      <c r="W181" s="39"/>
      <c r="X181" s="39"/>
      <c r="Y181" s="39"/>
      <c r="Z181" s="39"/>
      <c r="AA181" s="39"/>
      <c r="AB181" s="39"/>
      <c r="AC181" s="39"/>
      <c r="AD181" s="39"/>
      <c r="AE181" s="39"/>
    </row>
    <row r="182" spans="13:31" ht="15.75" customHeight="1">
      <c r="M182" s="39"/>
      <c r="N182" s="39"/>
      <c r="O182" s="39"/>
      <c r="P182" s="39"/>
      <c r="Q182" s="39"/>
      <c r="R182" s="39"/>
      <c r="S182" s="39"/>
      <c r="T182" s="39"/>
      <c r="U182" s="39"/>
      <c r="V182" s="39"/>
      <c r="W182" s="39"/>
      <c r="X182" s="39"/>
      <c r="Y182" s="39"/>
      <c r="Z182" s="39"/>
      <c r="AA182" s="39"/>
      <c r="AB182" s="39"/>
      <c r="AC182" s="39"/>
      <c r="AD182" s="39"/>
      <c r="AE182" s="39"/>
    </row>
    <row r="183" spans="13:31" ht="15.75" customHeight="1">
      <c r="M183" s="39"/>
      <c r="N183" s="39"/>
      <c r="O183" s="39"/>
      <c r="P183" s="39"/>
      <c r="Q183" s="39"/>
      <c r="R183" s="39"/>
      <c r="S183" s="39"/>
      <c r="T183" s="39"/>
      <c r="U183" s="39"/>
      <c r="V183" s="39"/>
      <c r="W183" s="39"/>
      <c r="X183" s="39"/>
      <c r="Y183" s="39"/>
      <c r="Z183" s="39"/>
      <c r="AA183" s="39"/>
      <c r="AB183" s="39"/>
      <c r="AC183" s="39"/>
      <c r="AD183" s="39"/>
      <c r="AE183" s="39"/>
    </row>
    <row r="184" spans="13:31" ht="15.75" customHeight="1">
      <c r="M184" s="39"/>
      <c r="N184" s="39"/>
      <c r="O184" s="39"/>
      <c r="P184" s="39"/>
      <c r="Q184" s="39"/>
      <c r="R184" s="39"/>
      <c r="S184" s="39"/>
      <c r="T184" s="39"/>
      <c r="U184" s="39"/>
      <c r="V184" s="39"/>
      <c r="W184" s="39"/>
      <c r="X184" s="39"/>
      <c r="Y184" s="39"/>
      <c r="Z184" s="39"/>
      <c r="AA184" s="39"/>
      <c r="AB184" s="39"/>
      <c r="AC184" s="39"/>
      <c r="AD184" s="39"/>
      <c r="AE184" s="39"/>
    </row>
    <row r="185" spans="13:31" ht="15.75" customHeight="1">
      <c r="M185" s="39"/>
      <c r="N185" s="39"/>
      <c r="O185" s="39"/>
      <c r="P185" s="39"/>
      <c r="Q185" s="39"/>
      <c r="R185" s="39"/>
      <c r="S185" s="39"/>
      <c r="T185" s="39"/>
      <c r="U185" s="39"/>
      <c r="V185" s="39"/>
      <c r="W185" s="39"/>
      <c r="X185" s="39"/>
      <c r="Y185" s="39"/>
      <c r="Z185" s="39"/>
      <c r="AA185" s="39"/>
      <c r="AB185" s="39"/>
      <c r="AC185" s="39"/>
      <c r="AD185" s="39"/>
      <c r="AE185" s="39"/>
    </row>
    <row r="186" spans="13:31" ht="15.75" customHeight="1">
      <c r="M186" s="39"/>
      <c r="N186" s="39"/>
      <c r="O186" s="39"/>
      <c r="P186" s="39"/>
      <c r="Q186" s="39"/>
      <c r="R186" s="39"/>
      <c r="S186" s="39"/>
      <c r="T186" s="39"/>
      <c r="U186" s="39"/>
      <c r="V186" s="39"/>
      <c r="W186" s="39"/>
      <c r="X186" s="39"/>
      <c r="Y186" s="39"/>
      <c r="Z186" s="39"/>
      <c r="AA186" s="39"/>
      <c r="AB186" s="39"/>
      <c r="AC186" s="39"/>
      <c r="AD186" s="39"/>
      <c r="AE186" s="39"/>
    </row>
    <row r="187" spans="13:31" ht="15.75" customHeight="1">
      <c r="M187" s="39"/>
      <c r="N187" s="39"/>
      <c r="O187" s="39"/>
      <c r="P187" s="39"/>
      <c r="Q187" s="39"/>
      <c r="R187" s="39"/>
      <c r="S187" s="39"/>
      <c r="T187" s="39"/>
      <c r="U187" s="39"/>
      <c r="V187" s="39"/>
      <c r="W187" s="39"/>
      <c r="X187" s="39"/>
      <c r="Y187" s="39"/>
      <c r="Z187" s="39"/>
      <c r="AA187" s="39"/>
      <c r="AB187" s="39"/>
      <c r="AC187" s="39"/>
      <c r="AD187" s="39"/>
      <c r="AE187" s="39"/>
    </row>
    <row r="188" spans="13:31" ht="15.75" customHeight="1">
      <c r="M188" s="39"/>
      <c r="N188" s="39"/>
      <c r="O188" s="39"/>
      <c r="P188" s="39"/>
      <c r="Q188" s="39"/>
      <c r="R188" s="39"/>
      <c r="S188" s="39"/>
      <c r="T188" s="39"/>
      <c r="U188" s="39"/>
      <c r="V188" s="39"/>
      <c r="W188" s="39"/>
      <c r="X188" s="39"/>
      <c r="Y188" s="39"/>
      <c r="Z188" s="39"/>
      <c r="AA188" s="39"/>
      <c r="AB188" s="39"/>
      <c r="AC188" s="39"/>
      <c r="AD188" s="39"/>
      <c r="AE188" s="39"/>
    </row>
    <row r="189" spans="13:31" ht="15.75" customHeight="1">
      <c r="M189" s="39"/>
      <c r="N189" s="39"/>
      <c r="O189" s="39"/>
      <c r="P189" s="39"/>
      <c r="Q189" s="39"/>
      <c r="R189" s="39"/>
      <c r="S189" s="39"/>
      <c r="T189" s="39"/>
      <c r="U189" s="39"/>
      <c r="V189" s="39"/>
      <c r="W189" s="39"/>
      <c r="X189" s="39"/>
      <c r="Y189" s="39"/>
      <c r="Z189" s="39"/>
      <c r="AA189" s="39"/>
      <c r="AB189" s="39"/>
      <c r="AC189" s="39"/>
      <c r="AD189" s="39"/>
      <c r="AE189" s="39"/>
    </row>
    <row r="190" spans="13:31" ht="15.75" customHeight="1">
      <c r="M190" s="39"/>
      <c r="N190" s="39"/>
      <c r="O190" s="39"/>
      <c r="P190" s="39"/>
      <c r="Q190" s="39"/>
      <c r="R190" s="39"/>
      <c r="S190" s="39"/>
      <c r="T190" s="39"/>
      <c r="U190" s="39"/>
      <c r="V190" s="39"/>
      <c r="W190" s="39"/>
      <c r="X190" s="39"/>
      <c r="Y190" s="39"/>
      <c r="Z190" s="39"/>
      <c r="AA190" s="39"/>
      <c r="AB190" s="39"/>
      <c r="AC190" s="39"/>
      <c r="AD190" s="39"/>
      <c r="AE190" s="39"/>
    </row>
    <row r="191" spans="13:31" ht="15.75" customHeight="1">
      <c r="M191" s="39"/>
      <c r="N191" s="39"/>
      <c r="O191" s="39"/>
      <c r="P191" s="39"/>
      <c r="Q191" s="39"/>
      <c r="R191" s="39"/>
      <c r="S191" s="39"/>
      <c r="T191" s="39"/>
      <c r="U191" s="39"/>
      <c r="V191" s="39"/>
      <c r="W191" s="39"/>
      <c r="X191" s="39"/>
      <c r="Y191" s="39"/>
      <c r="Z191" s="39"/>
      <c r="AA191" s="39"/>
      <c r="AB191" s="39"/>
      <c r="AC191" s="39"/>
      <c r="AD191" s="39"/>
      <c r="AE191" s="39"/>
    </row>
    <row r="192" spans="13:31" ht="15.75" customHeight="1">
      <c r="M192" s="39"/>
      <c r="N192" s="39"/>
      <c r="O192" s="39"/>
      <c r="P192" s="39"/>
      <c r="Q192" s="39"/>
      <c r="R192" s="39"/>
      <c r="S192" s="39"/>
      <c r="T192" s="39"/>
      <c r="U192" s="39"/>
      <c r="V192" s="39"/>
      <c r="W192" s="39"/>
      <c r="X192" s="39"/>
      <c r="Y192" s="39"/>
      <c r="Z192" s="39"/>
      <c r="AA192" s="39"/>
      <c r="AB192" s="39"/>
      <c r="AC192" s="39"/>
      <c r="AD192" s="39"/>
      <c r="AE192" s="39"/>
    </row>
    <row r="193" spans="13:31" ht="15.75" customHeight="1">
      <c r="M193" s="39"/>
      <c r="N193" s="39"/>
      <c r="O193" s="39"/>
      <c r="P193" s="39"/>
      <c r="Q193" s="39"/>
      <c r="R193" s="39"/>
      <c r="S193" s="39"/>
      <c r="T193" s="39"/>
      <c r="U193" s="39"/>
      <c r="V193" s="39"/>
      <c r="W193" s="39"/>
      <c r="X193" s="39"/>
      <c r="Y193" s="39"/>
      <c r="Z193" s="39"/>
      <c r="AA193" s="39"/>
      <c r="AB193" s="39"/>
      <c r="AC193" s="39"/>
      <c r="AD193" s="39"/>
      <c r="AE193" s="39"/>
    </row>
    <row r="194" spans="13:31" ht="15.75" customHeight="1">
      <c r="M194" s="39"/>
      <c r="N194" s="39"/>
      <c r="O194" s="39"/>
      <c r="P194" s="39"/>
      <c r="Q194" s="39"/>
      <c r="R194" s="39"/>
      <c r="S194" s="39"/>
      <c r="T194" s="39"/>
      <c r="U194" s="39"/>
      <c r="V194" s="39"/>
      <c r="W194" s="39"/>
      <c r="X194" s="39"/>
      <c r="Y194" s="39"/>
      <c r="Z194" s="39"/>
      <c r="AA194" s="39"/>
      <c r="AB194" s="39"/>
      <c r="AC194" s="39"/>
      <c r="AD194" s="39"/>
      <c r="AE194" s="39"/>
    </row>
    <row r="195" spans="13:31" ht="15.75" customHeight="1">
      <c r="M195" s="39"/>
      <c r="N195" s="39"/>
      <c r="O195" s="39"/>
      <c r="P195" s="39"/>
      <c r="Q195" s="39"/>
      <c r="R195" s="39"/>
      <c r="S195" s="39"/>
      <c r="T195" s="39"/>
      <c r="U195" s="39"/>
      <c r="V195" s="39"/>
      <c r="W195" s="39"/>
      <c r="X195" s="39"/>
      <c r="Y195" s="39"/>
      <c r="Z195" s="39"/>
      <c r="AA195" s="39"/>
      <c r="AB195" s="39"/>
      <c r="AC195" s="39"/>
      <c r="AD195" s="39"/>
      <c r="AE195" s="39"/>
    </row>
    <row r="196" spans="13:31" ht="15.75" customHeight="1">
      <c r="M196" s="39"/>
      <c r="N196" s="39"/>
      <c r="O196" s="39"/>
      <c r="P196" s="39"/>
      <c r="Q196" s="39"/>
      <c r="R196" s="39"/>
      <c r="S196" s="39"/>
      <c r="T196" s="39"/>
      <c r="U196" s="39"/>
      <c r="V196" s="39"/>
      <c r="W196" s="39"/>
      <c r="X196" s="39"/>
      <c r="Y196" s="39"/>
      <c r="Z196" s="39"/>
      <c r="AA196" s="39"/>
      <c r="AB196" s="39"/>
      <c r="AC196" s="39"/>
      <c r="AD196" s="39"/>
      <c r="AE196" s="39"/>
    </row>
    <row r="197" spans="13:31" ht="15.75" customHeight="1">
      <c r="M197" s="39"/>
      <c r="N197" s="39"/>
      <c r="O197" s="39"/>
      <c r="P197" s="39"/>
      <c r="Q197" s="39"/>
      <c r="R197" s="39"/>
      <c r="S197" s="39"/>
      <c r="T197" s="39"/>
      <c r="U197" s="39"/>
      <c r="V197" s="39"/>
      <c r="W197" s="39"/>
      <c r="X197" s="39"/>
      <c r="Y197" s="39"/>
      <c r="Z197" s="39"/>
      <c r="AA197" s="39"/>
      <c r="AB197" s="39"/>
      <c r="AC197" s="39"/>
      <c r="AD197" s="39"/>
      <c r="AE197" s="39"/>
    </row>
    <row r="198" spans="13:31" ht="15.75" customHeight="1">
      <c r="M198" s="39"/>
      <c r="N198" s="39"/>
      <c r="O198" s="39"/>
      <c r="P198" s="39"/>
      <c r="Q198" s="39"/>
      <c r="R198" s="39"/>
      <c r="S198" s="39"/>
      <c r="T198" s="39"/>
      <c r="U198" s="39"/>
      <c r="V198" s="39"/>
      <c r="W198" s="39"/>
      <c r="X198" s="39"/>
      <c r="Y198" s="39"/>
      <c r="Z198" s="39"/>
      <c r="AA198" s="39"/>
      <c r="AB198" s="39"/>
      <c r="AC198" s="39"/>
      <c r="AD198" s="39"/>
      <c r="AE198" s="39"/>
    </row>
    <row r="199" spans="13:31" ht="15.75" customHeight="1">
      <c r="M199" s="39"/>
      <c r="N199" s="39"/>
      <c r="O199" s="39"/>
      <c r="P199" s="39"/>
      <c r="Q199" s="39"/>
      <c r="R199" s="39"/>
      <c r="S199" s="39"/>
      <c r="T199" s="39"/>
      <c r="U199" s="39"/>
      <c r="V199" s="39"/>
      <c r="W199" s="39"/>
      <c r="X199" s="39"/>
      <c r="Y199" s="39"/>
      <c r="Z199" s="39"/>
      <c r="AA199" s="39"/>
      <c r="AB199" s="39"/>
      <c r="AC199" s="39"/>
      <c r="AD199" s="39"/>
      <c r="AE199" s="39"/>
    </row>
    <row r="200" spans="13:31" ht="15.75" customHeight="1">
      <c r="M200" s="39"/>
      <c r="N200" s="39"/>
      <c r="O200" s="39"/>
      <c r="P200" s="39"/>
      <c r="Q200" s="39"/>
      <c r="R200" s="39"/>
      <c r="S200" s="39"/>
      <c r="T200" s="39"/>
      <c r="U200" s="39"/>
      <c r="V200" s="39"/>
      <c r="W200" s="39"/>
      <c r="X200" s="39"/>
      <c r="Y200" s="39"/>
      <c r="Z200" s="39"/>
      <c r="AA200" s="39"/>
      <c r="AB200" s="39"/>
      <c r="AC200" s="39"/>
      <c r="AD200" s="39"/>
      <c r="AE200" s="39"/>
    </row>
    <row r="201" spans="13:31" ht="15.75" customHeight="1">
      <c r="M201" s="39"/>
      <c r="N201" s="39"/>
      <c r="O201" s="39"/>
      <c r="P201" s="39"/>
      <c r="Q201" s="39"/>
      <c r="R201" s="39"/>
      <c r="S201" s="39"/>
      <c r="T201" s="39"/>
      <c r="U201" s="39"/>
      <c r="V201" s="39"/>
      <c r="W201" s="39"/>
      <c r="X201" s="39"/>
      <c r="Y201" s="39"/>
      <c r="Z201" s="39"/>
      <c r="AA201" s="39"/>
      <c r="AB201" s="39"/>
      <c r="AC201" s="39"/>
      <c r="AD201" s="39"/>
      <c r="AE201" s="39"/>
    </row>
    <row r="202" spans="13:31" ht="15.75" customHeight="1">
      <c r="M202" s="39"/>
      <c r="N202" s="39"/>
      <c r="O202" s="39"/>
      <c r="P202" s="39"/>
      <c r="Q202" s="39"/>
      <c r="R202" s="39"/>
      <c r="S202" s="39"/>
      <c r="T202" s="39"/>
      <c r="U202" s="39"/>
      <c r="V202" s="39"/>
      <c r="W202" s="39"/>
      <c r="X202" s="39"/>
      <c r="Y202" s="39"/>
      <c r="Z202" s="39"/>
      <c r="AA202" s="39"/>
      <c r="AB202" s="39"/>
      <c r="AC202" s="39"/>
      <c r="AD202" s="39"/>
      <c r="AE202" s="39"/>
    </row>
    <row r="203" spans="13:31" ht="15.75" customHeight="1">
      <c r="M203" s="39"/>
      <c r="N203" s="39"/>
      <c r="O203" s="39"/>
      <c r="P203" s="39"/>
      <c r="Q203" s="39"/>
      <c r="R203" s="39"/>
      <c r="S203" s="39"/>
      <c r="T203" s="39"/>
      <c r="U203" s="39"/>
      <c r="V203" s="39"/>
      <c r="W203" s="39"/>
      <c r="X203" s="39"/>
      <c r="Y203" s="39"/>
      <c r="Z203" s="39"/>
      <c r="AA203" s="39"/>
      <c r="AB203" s="39"/>
      <c r="AC203" s="39"/>
      <c r="AD203" s="39"/>
      <c r="AE203" s="39"/>
    </row>
    <row r="204" spans="13:31" ht="15.75" customHeight="1">
      <c r="M204" s="39"/>
      <c r="N204" s="39"/>
      <c r="O204" s="39"/>
      <c r="P204" s="39"/>
      <c r="Q204" s="39"/>
      <c r="R204" s="39"/>
      <c r="S204" s="39"/>
      <c r="T204" s="39"/>
      <c r="U204" s="39"/>
      <c r="V204" s="39"/>
      <c r="W204" s="39"/>
      <c r="X204" s="39"/>
      <c r="Y204" s="39"/>
      <c r="Z204" s="39"/>
      <c r="AA204" s="39"/>
      <c r="AB204" s="39"/>
      <c r="AC204" s="39"/>
      <c r="AD204" s="39"/>
      <c r="AE204" s="39"/>
    </row>
    <row r="205" spans="13:31" ht="15.75" customHeight="1">
      <c r="M205" s="39"/>
      <c r="N205" s="39"/>
      <c r="O205" s="39"/>
      <c r="P205" s="39"/>
      <c r="Q205" s="39"/>
      <c r="R205" s="39"/>
      <c r="S205" s="39"/>
      <c r="T205" s="39"/>
      <c r="U205" s="39"/>
      <c r="V205" s="39"/>
      <c r="W205" s="39"/>
      <c r="X205" s="39"/>
      <c r="Y205" s="39"/>
      <c r="Z205" s="39"/>
      <c r="AA205" s="39"/>
      <c r="AB205" s="39"/>
      <c r="AC205" s="39"/>
      <c r="AD205" s="39"/>
      <c r="AE205" s="39"/>
    </row>
    <row r="206" spans="13:31" ht="15.75" customHeight="1">
      <c r="M206" s="39"/>
      <c r="N206" s="39"/>
      <c r="O206" s="39"/>
      <c r="P206" s="39"/>
      <c r="Q206" s="39"/>
      <c r="R206" s="39"/>
      <c r="S206" s="39"/>
      <c r="T206" s="39"/>
      <c r="U206" s="39"/>
      <c r="V206" s="39"/>
      <c r="W206" s="39"/>
      <c r="X206" s="39"/>
      <c r="Y206" s="39"/>
      <c r="Z206" s="39"/>
      <c r="AA206" s="39"/>
      <c r="AB206" s="39"/>
      <c r="AC206" s="39"/>
      <c r="AD206" s="39"/>
      <c r="AE206" s="39"/>
    </row>
    <row r="207" spans="13:31" ht="15.75" customHeight="1">
      <c r="M207" s="39"/>
      <c r="N207" s="39"/>
      <c r="O207" s="39"/>
      <c r="P207" s="39"/>
      <c r="Q207" s="39"/>
      <c r="R207" s="39"/>
      <c r="S207" s="39"/>
      <c r="T207" s="39"/>
      <c r="U207" s="39"/>
      <c r="V207" s="39"/>
      <c r="W207" s="39"/>
      <c r="X207" s="39"/>
      <c r="Y207" s="39"/>
      <c r="Z207" s="39"/>
      <c r="AA207" s="39"/>
      <c r="AB207" s="39"/>
      <c r="AC207" s="39"/>
      <c r="AD207" s="39"/>
      <c r="AE207" s="39"/>
    </row>
    <row r="208" spans="13:31" ht="15.75" customHeight="1">
      <c r="M208" s="39"/>
      <c r="N208" s="39"/>
      <c r="O208" s="39"/>
      <c r="P208" s="39"/>
      <c r="Q208" s="39"/>
      <c r="R208" s="39"/>
      <c r="S208" s="39"/>
      <c r="T208" s="39"/>
      <c r="U208" s="39"/>
      <c r="V208" s="39"/>
      <c r="W208" s="39"/>
      <c r="X208" s="39"/>
      <c r="Y208" s="39"/>
      <c r="Z208" s="39"/>
      <c r="AA208" s="39"/>
      <c r="AB208" s="39"/>
      <c r="AC208" s="39"/>
      <c r="AD208" s="39"/>
      <c r="AE208" s="39"/>
    </row>
    <row r="209" spans="13:31" ht="15.75" customHeight="1">
      <c r="M209" s="39"/>
      <c r="N209" s="39"/>
      <c r="O209" s="39"/>
      <c r="P209" s="39"/>
      <c r="Q209" s="39"/>
      <c r="R209" s="39"/>
      <c r="S209" s="39"/>
      <c r="T209" s="39"/>
      <c r="U209" s="39"/>
      <c r="V209" s="39"/>
      <c r="W209" s="39"/>
      <c r="X209" s="39"/>
      <c r="Y209" s="39"/>
      <c r="Z209" s="39"/>
      <c r="AA209" s="39"/>
      <c r="AB209" s="39"/>
      <c r="AC209" s="39"/>
      <c r="AD209" s="39"/>
      <c r="AE209" s="39"/>
    </row>
    <row r="210" spans="13:31" ht="15.75" customHeight="1">
      <c r="M210" s="39"/>
      <c r="N210" s="39"/>
      <c r="O210" s="39"/>
      <c r="P210" s="39"/>
      <c r="Q210" s="39"/>
      <c r="R210" s="39"/>
      <c r="S210" s="39"/>
      <c r="T210" s="39"/>
      <c r="U210" s="39"/>
      <c r="V210" s="39"/>
      <c r="W210" s="39"/>
      <c r="X210" s="39"/>
      <c r="Y210" s="39"/>
      <c r="Z210" s="39"/>
      <c r="AA210" s="39"/>
      <c r="AB210" s="39"/>
      <c r="AC210" s="39"/>
      <c r="AD210" s="39"/>
      <c r="AE210" s="39"/>
    </row>
    <row r="211" spans="13:31" ht="15.75" customHeight="1">
      <c r="M211" s="39"/>
      <c r="N211" s="39"/>
      <c r="O211" s="39"/>
      <c r="P211" s="39"/>
      <c r="Q211" s="39"/>
      <c r="R211" s="39"/>
      <c r="S211" s="39"/>
      <c r="T211" s="39"/>
      <c r="U211" s="39"/>
      <c r="V211" s="39"/>
      <c r="W211" s="39"/>
      <c r="X211" s="39"/>
      <c r="Y211" s="39"/>
      <c r="Z211" s="39"/>
      <c r="AA211" s="39"/>
      <c r="AB211" s="39"/>
      <c r="AC211" s="39"/>
      <c r="AD211" s="39"/>
      <c r="AE211" s="39"/>
    </row>
    <row r="212" spans="13:31" ht="15.75" customHeight="1">
      <c r="M212" s="39"/>
      <c r="N212" s="39"/>
      <c r="O212" s="39"/>
      <c r="P212" s="39"/>
      <c r="Q212" s="39"/>
      <c r="R212" s="39"/>
      <c r="S212" s="39"/>
      <c r="T212" s="39"/>
      <c r="U212" s="39"/>
      <c r="V212" s="39"/>
      <c r="W212" s="39"/>
      <c r="X212" s="39"/>
      <c r="Y212" s="39"/>
      <c r="Z212" s="39"/>
      <c r="AA212" s="39"/>
      <c r="AB212" s="39"/>
      <c r="AC212" s="39"/>
      <c r="AD212" s="39"/>
      <c r="AE212" s="39"/>
    </row>
    <row r="213" spans="13:31" ht="15.75" customHeight="1">
      <c r="M213" s="39"/>
      <c r="N213" s="39"/>
      <c r="O213" s="39"/>
      <c r="P213" s="39"/>
      <c r="Q213" s="39"/>
      <c r="R213" s="39"/>
      <c r="S213" s="39"/>
      <c r="T213" s="39"/>
      <c r="U213" s="39"/>
      <c r="V213" s="39"/>
      <c r="W213" s="39"/>
      <c r="X213" s="39"/>
      <c r="Y213" s="39"/>
      <c r="Z213" s="39"/>
      <c r="AA213" s="39"/>
      <c r="AB213" s="39"/>
      <c r="AC213" s="39"/>
      <c r="AD213" s="39"/>
      <c r="AE213" s="39"/>
    </row>
    <row r="214" spans="13:31" ht="15.75" customHeight="1">
      <c r="M214" s="39"/>
      <c r="N214" s="39"/>
      <c r="O214" s="39"/>
      <c r="P214" s="39"/>
      <c r="Q214" s="39"/>
      <c r="R214" s="39"/>
      <c r="S214" s="39"/>
      <c r="T214" s="39"/>
      <c r="U214" s="39"/>
      <c r="V214" s="39"/>
      <c r="W214" s="39"/>
      <c r="X214" s="39"/>
      <c r="Y214" s="39"/>
      <c r="Z214" s="39"/>
      <c r="AA214" s="39"/>
      <c r="AB214" s="39"/>
      <c r="AC214" s="39"/>
      <c r="AD214" s="39"/>
      <c r="AE214" s="39"/>
    </row>
    <row r="215" spans="13:31" ht="15.75" customHeight="1">
      <c r="M215" s="39"/>
      <c r="N215" s="39"/>
      <c r="O215" s="39"/>
      <c r="P215" s="39"/>
      <c r="Q215" s="39"/>
      <c r="R215" s="39"/>
      <c r="S215" s="39"/>
      <c r="T215" s="39"/>
      <c r="U215" s="39"/>
      <c r="V215" s="39"/>
      <c r="W215" s="39"/>
      <c r="X215" s="39"/>
      <c r="Y215" s="39"/>
      <c r="Z215" s="39"/>
      <c r="AA215" s="39"/>
      <c r="AB215" s="39"/>
      <c r="AC215" s="39"/>
      <c r="AD215" s="39"/>
      <c r="AE215" s="39"/>
    </row>
    <row r="216" spans="13:31" ht="15.75" customHeight="1">
      <c r="M216" s="39"/>
      <c r="N216" s="39"/>
      <c r="O216" s="39"/>
      <c r="P216" s="39"/>
      <c r="Q216" s="39"/>
      <c r="R216" s="39"/>
      <c r="S216" s="39"/>
      <c r="T216" s="39"/>
      <c r="U216" s="39"/>
      <c r="V216" s="39"/>
      <c r="W216" s="39"/>
      <c r="X216" s="39"/>
      <c r="Y216" s="39"/>
      <c r="Z216" s="39"/>
      <c r="AA216" s="39"/>
      <c r="AB216" s="39"/>
      <c r="AC216" s="39"/>
      <c r="AD216" s="39"/>
      <c r="AE216" s="39"/>
    </row>
    <row r="217" spans="13:31" ht="15.75" customHeight="1">
      <c r="M217" s="39"/>
      <c r="N217" s="39"/>
      <c r="O217" s="39"/>
      <c r="P217" s="39"/>
      <c r="Q217" s="39"/>
      <c r="R217" s="39"/>
      <c r="S217" s="39"/>
      <c r="T217" s="39"/>
      <c r="U217" s="39"/>
      <c r="V217" s="39"/>
      <c r="W217" s="39"/>
      <c r="X217" s="39"/>
      <c r="Y217" s="39"/>
      <c r="Z217" s="39"/>
      <c r="AA217" s="39"/>
      <c r="AB217" s="39"/>
      <c r="AC217" s="39"/>
      <c r="AD217" s="39"/>
      <c r="AE217" s="39"/>
    </row>
    <row r="218" spans="13:31" ht="15.75" customHeight="1">
      <c r="M218" s="39"/>
      <c r="N218" s="39"/>
      <c r="O218" s="39"/>
      <c r="P218" s="39"/>
      <c r="Q218" s="39"/>
      <c r="R218" s="39"/>
      <c r="S218" s="39"/>
      <c r="T218" s="39"/>
      <c r="U218" s="39"/>
      <c r="V218" s="39"/>
      <c r="W218" s="39"/>
      <c r="X218" s="39"/>
      <c r="Y218" s="39"/>
      <c r="Z218" s="39"/>
      <c r="AA218" s="39"/>
      <c r="AB218" s="39"/>
      <c r="AC218" s="39"/>
      <c r="AD218" s="39"/>
      <c r="AE218" s="39"/>
    </row>
    <row r="219" spans="13:31" ht="15.75" customHeight="1">
      <c r="M219" s="39"/>
      <c r="N219" s="39"/>
      <c r="O219" s="39"/>
      <c r="P219" s="39"/>
      <c r="Q219" s="39"/>
      <c r="R219" s="39"/>
      <c r="S219" s="39"/>
      <c r="T219" s="39"/>
      <c r="U219" s="39"/>
      <c r="V219" s="39"/>
      <c r="W219" s="39"/>
      <c r="X219" s="39"/>
      <c r="Y219" s="39"/>
      <c r="Z219" s="39"/>
      <c r="AA219" s="39"/>
      <c r="AB219" s="39"/>
      <c r="AC219" s="39"/>
      <c r="AD219" s="39"/>
      <c r="AE219" s="39"/>
    </row>
    <row r="220" spans="13:31" ht="15.75" customHeight="1">
      <c r="M220" s="39"/>
      <c r="N220" s="39"/>
      <c r="O220" s="39"/>
      <c r="P220" s="39"/>
      <c r="Q220" s="39"/>
      <c r="R220" s="39"/>
      <c r="S220" s="39"/>
      <c r="T220" s="39"/>
      <c r="U220" s="39"/>
      <c r="V220" s="39"/>
      <c r="W220" s="39"/>
      <c r="X220" s="39"/>
      <c r="Y220" s="39"/>
      <c r="Z220" s="39"/>
      <c r="AA220" s="39"/>
      <c r="AB220" s="39"/>
      <c r="AC220" s="39"/>
      <c r="AD220" s="39"/>
      <c r="AE220" s="39"/>
    </row>
    <row r="221" spans="13:31" ht="15.75" customHeight="1">
      <c r="M221" s="39"/>
      <c r="N221" s="39"/>
      <c r="O221" s="39"/>
      <c r="P221" s="39"/>
      <c r="Q221" s="39"/>
      <c r="R221" s="39"/>
      <c r="S221" s="39"/>
      <c r="T221" s="39"/>
      <c r="U221" s="39"/>
      <c r="V221" s="39"/>
      <c r="W221" s="39"/>
      <c r="X221" s="39"/>
      <c r="Y221" s="39"/>
      <c r="Z221" s="39"/>
      <c r="AA221" s="39"/>
      <c r="AB221" s="39"/>
      <c r="AC221" s="39"/>
      <c r="AD221" s="39"/>
      <c r="AE221" s="39"/>
    </row>
    <row r="222" spans="13:31" ht="15.75" customHeight="1">
      <c r="M222" s="39"/>
      <c r="N222" s="39"/>
      <c r="O222" s="39"/>
      <c r="P222" s="39"/>
      <c r="Q222" s="39"/>
      <c r="R222" s="39"/>
      <c r="S222" s="39"/>
      <c r="T222" s="39"/>
      <c r="U222" s="39"/>
      <c r="V222" s="39"/>
      <c r="W222" s="39"/>
      <c r="X222" s="39"/>
      <c r="Y222" s="39"/>
      <c r="Z222" s="39"/>
      <c r="AA222" s="39"/>
      <c r="AB222" s="39"/>
      <c r="AC222" s="39"/>
      <c r="AD222" s="39"/>
      <c r="AE222" s="39"/>
    </row>
    <row r="223" spans="13:31" ht="15.75" customHeight="1">
      <c r="M223" s="39"/>
      <c r="N223" s="39"/>
      <c r="O223" s="39"/>
      <c r="P223" s="39"/>
      <c r="Q223" s="39"/>
      <c r="R223" s="39"/>
      <c r="S223" s="39"/>
      <c r="T223" s="39"/>
      <c r="U223" s="39"/>
      <c r="V223" s="39"/>
      <c r="W223" s="39"/>
      <c r="X223" s="39"/>
      <c r="Y223" s="39"/>
      <c r="Z223" s="39"/>
      <c r="AA223" s="39"/>
      <c r="AB223" s="39"/>
      <c r="AC223" s="39"/>
      <c r="AD223" s="39"/>
      <c r="AE223" s="39"/>
    </row>
    <row r="224" spans="13:31" ht="15.75" customHeight="1">
      <c r="M224" s="39"/>
      <c r="N224" s="39"/>
      <c r="O224" s="39"/>
      <c r="P224" s="39"/>
      <c r="Q224" s="39"/>
      <c r="R224" s="39"/>
      <c r="S224" s="39"/>
      <c r="T224" s="39"/>
      <c r="U224" s="39"/>
      <c r="V224" s="39"/>
      <c r="W224" s="39"/>
      <c r="X224" s="39"/>
      <c r="Y224" s="39"/>
      <c r="Z224" s="39"/>
      <c r="AA224" s="39"/>
      <c r="AB224" s="39"/>
      <c r="AC224" s="39"/>
      <c r="AD224" s="39"/>
      <c r="AE224" s="39"/>
    </row>
    <row r="225" spans="13:31" ht="15.75" customHeight="1">
      <c r="M225" s="39"/>
      <c r="N225" s="39"/>
      <c r="O225" s="39"/>
      <c r="P225" s="39"/>
      <c r="Q225" s="39"/>
      <c r="R225" s="39"/>
      <c r="S225" s="39"/>
      <c r="T225" s="39"/>
      <c r="U225" s="39"/>
      <c r="V225" s="39"/>
      <c r="W225" s="39"/>
      <c r="X225" s="39"/>
      <c r="Y225" s="39"/>
      <c r="Z225" s="39"/>
      <c r="AA225" s="39"/>
      <c r="AB225" s="39"/>
      <c r="AC225" s="39"/>
      <c r="AD225" s="39"/>
      <c r="AE225" s="39"/>
    </row>
    <row r="226" spans="13:31" ht="15.75" customHeight="1">
      <c r="M226" s="39"/>
      <c r="N226" s="39"/>
      <c r="O226" s="39"/>
      <c r="P226" s="39"/>
      <c r="Q226" s="39"/>
      <c r="R226" s="39"/>
      <c r="S226" s="39"/>
      <c r="T226" s="39"/>
      <c r="U226" s="39"/>
      <c r="V226" s="39"/>
      <c r="W226" s="39"/>
      <c r="X226" s="39"/>
      <c r="Y226" s="39"/>
      <c r="Z226" s="39"/>
      <c r="AA226" s="39"/>
      <c r="AB226" s="39"/>
      <c r="AC226" s="39"/>
      <c r="AD226" s="39"/>
      <c r="AE226" s="39"/>
    </row>
    <row r="227" spans="13:31" ht="15.75" customHeight="1">
      <c r="M227" s="39"/>
      <c r="N227" s="39"/>
      <c r="O227" s="39"/>
      <c r="P227" s="39"/>
      <c r="Q227" s="39"/>
      <c r="R227" s="39"/>
      <c r="S227" s="39"/>
      <c r="T227" s="39"/>
      <c r="U227" s="39"/>
      <c r="V227" s="39"/>
      <c r="W227" s="39"/>
      <c r="X227" s="39"/>
      <c r="Y227" s="39"/>
      <c r="Z227" s="39"/>
      <c r="AA227" s="39"/>
      <c r="AB227" s="39"/>
      <c r="AC227" s="39"/>
      <c r="AD227" s="39"/>
      <c r="AE227" s="39"/>
    </row>
    <row r="228" spans="13:31" ht="15.75" customHeight="1">
      <c r="M228" s="39"/>
      <c r="N228" s="39"/>
      <c r="O228" s="39"/>
      <c r="P228" s="39"/>
      <c r="Q228" s="39"/>
      <c r="R228" s="39"/>
      <c r="S228" s="39"/>
      <c r="T228" s="39"/>
      <c r="U228" s="39"/>
      <c r="V228" s="39"/>
      <c r="W228" s="39"/>
      <c r="X228" s="39"/>
      <c r="Y228" s="39"/>
      <c r="Z228" s="39"/>
      <c r="AA228" s="39"/>
      <c r="AB228" s="39"/>
      <c r="AC228" s="39"/>
      <c r="AD228" s="39"/>
      <c r="AE228" s="39"/>
    </row>
    <row r="229" spans="13:31" ht="15.75" customHeight="1">
      <c r="M229" s="39"/>
      <c r="N229" s="39"/>
      <c r="O229" s="39"/>
      <c r="P229" s="39"/>
      <c r="Q229" s="39"/>
      <c r="R229" s="39"/>
      <c r="S229" s="39"/>
      <c r="T229" s="39"/>
      <c r="U229" s="39"/>
      <c r="V229" s="39"/>
      <c r="W229" s="39"/>
      <c r="X229" s="39"/>
      <c r="Y229" s="39"/>
      <c r="Z229" s="39"/>
      <c r="AA229" s="39"/>
      <c r="AB229" s="39"/>
      <c r="AC229" s="39"/>
      <c r="AD229" s="39"/>
      <c r="AE229" s="39"/>
    </row>
    <row r="230" spans="13:31" ht="15.75" customHeight="1">
      <c r="M230" s="39"/>
      <c r="N230" s="39"/>
      <c r="O230" s="39"/>
      <c r="P230" s="39"/>
      <c r="Q230" s="39"/>
      <c r="R230" s="39"/>
      <c r="S230" s="39"/>
      <c r="T230" s="39"/>
      <c r="U230" s="39"/>
      <c r="V230" s="39"/>
      <c r="W230" s="39"/>
      <c r="X230" s="39"/>
      <c r="Y230" s="39"/>
      <c r="Z230" s="39"/>
      <c r="AA230" s="39"/>
      <c r="AB230" s="39"/>
      <c r="AC230" s="39"/>
      <c r="AD230" s="39"/>
      <c r="AE230" s="39"/>
    </row>
    <row r="231" spans="13:31" ht="15.75" customHeight="1">
      <c r="M231" s="39"/>
      <c r="N231" s="39"/>
      <c r="O231" s="39"/>
      <c r="P231" s="39"/>
      <c r="Q231" s="39"/>
      <c r="R231" s="39"/>
      <c r="S231" s="39"/>
      <c r="T231" s="39"/>
      <c r="U231" s="39"/>
      <c r="V231" s="39"/>
      <c r="W231" s="39"/>
      <c r="X231" s="39"/>
      <c r="Y231" s="39"/>
      <c r="Z231" s="39"/>
      <c r="AA231" s="39"/>
      <c r="AB231" s="39"/>
      <c r="AC231" s="39"/>
      <c r="AD231" s="39"/>
      <c r="AE231" s="39"/>
    </row>
    <row r="232" spans="13:31" ht="15.75" customHeight="1">
      <c r="M232" s="39"/>
      <c r="N232" s="39"/>
      <c r="O232" s="39"/>
      <c r="P232" s="39"/>
      <c r="Q232" s="39"/>
      <c r="R232" s="39"/>
      <c r="S232" s="39"/>
      <c r="T232" s="39"/>
      <c r="U232" s="39"/>
      <c r="V232" s="39"/>
      <c r="W232" s="39"/>
      <c r="X232" s="39"/>
      <c r="Y232" s="39"/>
      <c r="Z232" s="39"/>
      <c r="AA232" s="39"/>
      <c r="AB232" s="39"/>
      <c r="AC232" s="39"/>
      <c r="AD232" s="39"/>
      <c r="AE232" s="39"/>
    </row>
    <row r="233" spans="13:31" ht="15.75" customHeight="1">
      <c r="M233" s="39"/>
      <c r="N233" s="39"/>
      <c r="O233" s="39"/>
      <c r="P233" s="39"/>
      <c r="Q233" s="39"/>
      <c r="R233" s="39"/>
      <c r="S233" s="39"/>
      <c r="T233" s="39"/>
      <c r="U233" s="39"/>
      <c r="V233" s="39"/>
      <c r="W233" s="39"/>
      <c r="X233" s="39"/>
      <c r="Y233" s="39"/>
      <c r="Z233" s="39"/>
      <c r="AA233" s="39"/>
      <c r="AB233" s="39"/>
      <c r="AC233" s="39"/>
      <c r="AD233" s="39"/>
      <c r="AE233" s="39"/>
    </row>
    <row r="234" spans="13:31" ht="15.75" customHeight="1">
      <c r="M234" s="39"/>
      <c r="N234" s="39"/>
      <c r="O234" s="39"/>
      <c r="P234" s="39"/>
      <c r="Q234" s="39"/>
      <c r="R234" s="39"/>
      <c r="S234" s="39"/>
      <c r="T234" s="39"/>
      <c r="U234" s="39"/>
      <c r="V234" s="39"/>
      <c r="W234" s="39"/>
      <c r="X234" s="39"/>
      <c r="Y234" s="39"/>
      <c r="Z234" s="39"/>
      <c r="AA234" s="39"/>
      <c r="AB234" s="39"/>
      <c r="AC234" s="39"/>
      <c r="AD234" s="39"/>
      <c r="AE234" s="39"/>
    </row>
    <row r="235" spans="13:31" ht="15.75" customHeight="1">
      <c r="M235" s="39"/>
      <c r="N235" s="39"/>
      <c r="O235" s="39"/>
      <c r="P235" s="39"/>
      <c r="Q235" s="39"/>
      <c r="R235" s="39"/>
      <c r="S235" s="39"/>
      <c r="T235" s="39"/>
      <c r="U235" s="39"/>
      <c r="V235" s="39"/>
      <c r="W235" s="39"/>
      <c r="X235" s="39"/>
      <c r="Y235" s="39"/>
      <c r="Z235" s="39"/>
      <c r="AA235" s="39"/>
      <c r="AB235" s="39"/>
      <c r="AC235" s="39"/>
      <c r="AD235" s="39"/>
      <c r="AE235" s="39"/>
    </row>
    <row r="236" spans="13:31" ht="15.75" customHeight="1">
      <c r="M236" s="39"/>
      <c r="N236" s="39"/>
      <c r="O236" s="39"/>
      <c r="P236" s="39"/>
      <c r="Q236" s="39"/>
      <c r="R236" s="39"/>
      <c r="S236" s="39"/>
      <c r="T236" s="39"/>
      <c r="U236" s="39"/>
      <c r="V236" s="39"/>
      <c r="W236" s="39"/>
      <c r="X236" s="39"/>
      <c r="Y236" s="39"/>
      <c r="Z236" s="39"/>
      <c r="AA236" s="39"/>
      <c r="AB236" s="39"/>
      <c r="AC236" s="39"/>
      <c r="AD236" s="39"/>
      <c r="AE236" s="39"/>
    </row>
    <row r="237" spans="13:31" ht="15.75" customHeight="1">
      <c r="M237" s="39"/>
      <c r="N237" s="39"/>
      <c r="O237" s="39"/>
      <c r="P237" s="39"/>
      <c r="Q237" s="39"/>
      <c r="R237" s="39"/>
      <c r="S237" s="39"/>
      <c r="T237" s="39"/>
      <c r="U237" s="39"/>
      <c r="V237" s="39"/>
      <c r="W237" s="39"/>
      <c r="X237" s="39"/>
      <c r="Y237" s="39"/>
      <c r="Z237" s="39"/>
      <c r="AA237" s="39"/>
      <c r="AB237" s="39"/>
      <c r="AC237" s="39"/>
      <c r="AD237" s="39"/>
      <c r="AE237" s="39"/>
    </row>
    <row r="238" spans="13:31" ht="15.75" customHeight="1">
      <c r="M238" s="39"/>
      <c r="N238" s="39"/>
      <c r="O238" s="39"/>
      <c r="P238" s="39"/>
      <c r="Q238" s="39"/>
      <c r="R238" s="39"/>
      <c r="S238" s="39"/>
      <c r="T238" s="39"/>
      <c r="U238" s="39"/>
      <c r="V238" s="39"/>
      <c r="W238" s="39"/>
      <c r="X238" s="39"/>
      <c r="Y238" s="39"/>
      <c r="Z238" s="39"/>
      <c r="AA238" s="39"/>
      <c r="AB238" s="39"/>
      <c r="AC238" s="39"/>
      <c r="AD238" s="39"/>
      <c r="AE238" s="39"/>
    </row>
    <row r="239" spans="13:31" ht="15.75" customHeight="1">
      <c r="M239" s="39"/>
      <c r="N239" s="39"/>
      <c r="O239" s="39"/>
      <c r="P239" s="39"/>
      <c r="Q239" s="39"/>
      <c r="R239" s="39"/>
      <c r="S239" s="39"/>
      <c r="T239" s="39"/>
      <c r="U239" s="39"/>
      <c r="V239" s="39"/>
      <c r="W239" s="39"/>
      <c r="X239" s="39"/>
      <c r="Y239" s="39"/>
      <c r="Z239" s="39"/>
      <c r="AA239" s="39"/>
      <c r="AB239" s="39"/>
      <c r="AC239" s="39"/>
      <c r="AD239" s="39"/>
      <c r="AE239" s="39"/>
    </row>
    <row r="240" spans="13:31" ht="15.75" customHeight="1">
      <c r="M240" s="39"/>
      <c r="N240" s="39"/>
      <c r="O240" s="39"/>
      <c r="P240" s="39"/>
      <c r="Q240" s="39"/>
      <c r="R240" s="39"/>
      <c r="S240" s="39"/>
      <c r="T240" s="39"/>
      <c r="U240" s="39"/>
      <c r="V240" s="39"/>
      <c r="W240" s="39"/>
      <c r="X240" s="39"/>
      <c r="Y240" s="39"/>
      <c r="Z240" s="39"/>
      <c r="AA240" s="39"/>
      <c r="AB240" s="39"/>
      <c r="AC240" s="39"/>
      <c r="AD240" s="39"/>
      <c r="AE240" s="39"/>
    </row>
    <row r="241" spans="13:31" ht="15.75" customHeight="1">
      <c r="M241" s="39"/>
      <c r="N241" s="39"/>
      <c r="O241" s="39"/>
      <c r="P241" s="39"/>
      <c r="Q241" s="39"/>
      <c r="R241" s="39"/>
      <c r="S241" s="39"/>
      <c r="T241" s="39"/>
      <c r="U241" s="39"/>
      <c r="V241" s="39"/>
      <c r="W241" s="39"/>
      <c r="X241" s="39"/>
      <c r="Y241" s="39"/>
      <c r="Z241" s="39"/>
      <c r="AA241" s="39"/>
      <c r="AB241" s="39"/>
      <c r="AC241" s="39"/>
      <c r="AD241" s="39"/>
      <c r="AE241" s="39"/>
    </row>
    <row r="242" spans="13:31" ht="15.75" customHeight="1">
      <c r="M242" s="39"/>
      <c r="N242" s="39"/>
      <c r="O242" s="39"/>
      <c r="P242" s="39"/>
      <c r="Q242" s="39"/>
      <c r="R242" s="39"/>
      <c r="S242" s="39"/>
      <c r="T242" s="39"/>
      <c r="U242" s="39"/>
      <c r="V242" s="39"/>
      <c r="W242" s="39"/>
      <c r="X242" s="39"/>
      <c r="Y242" s="39"/>
      <c r="Z242" s="39"/>
      <c r="AA242" s="39"/>
      <c r="AB242" s="39"/>
      <c r="AC242" s="39"/>
      <c r="AD242" s="39"/>
      <c r="AE242" s="39"/>
    </row>
    <row r="243" spans="13:31" ht="15.75" customHeight="1">
      <c r="M243" s="39"/>
      <c r="N243" s="39"/>
      <c r="O243" s="39"/>
      <c r="P243" s="39"/>
      <c r="Q243" s="39"/>
      <c r="R243" s="39"/>
      <c r="S243" s="39"/>
      <c r="T243" s="39"/>
      <c r="U243" s="39"/>
      <c r="V243" s="39"/>
      <c r="W243" s="39"/>
      <c r="X243" s="39"/>
      <c r="Y243" s="39"/>
      <c r="Z243" s="39"/>
      <c r="AA243" s="39"/>
      <c r="AB243" s="39"/>
      <c r="AC243" s="39"/>
      <c r="AD243" s="39"/>
      <c r="AE243" s="39"/>
    </row>
    <row r="244" spans="13:31" ht="15.75" customHeight="1">
      <c r="M244" s="39"/>
      <c r="N244" s="39"/>
      <c r="O244" s="39"/>
      <c r="P244" s="39"/>
      <c r="Q244" s="39"/>
      <c r="R244" s="39"/>
      <c r="S244" s="39"/>
      <c r="T244" s="39"/>
      <c r="U244" s="39"/>
      <c r="V244" s="39"/>
      <c r="W244" s="39"/>
      <c r="X244" s="39"/>
      <c r="Y244" s="39"/>
      <c r="Z244" s="39"/>
      <c r="AA244" s="39"/>
      <c r="AB244" s="39"/>
      <c r="AC244" s="39"/>
      <c r="AD244" s="39"/>
      <c r="AE244" s="39"/>
    </row>
    <row r="245" spans="13:31" ht="15.75" customHeight="1">
      <c r="M245" s="39"/>
      <c r="N245" s="39"/>
      <c r="O245" s="39"/>
      <c r="P245" s="39"/>
      <c r="Q245" s="39"/>
      <c r="R245" s="39"/>
      <c r="S245" s="39"/>
      <c r="T245" s="39"/>
      <c r="U245" s="39"/>
      <c r="V245" s="39"/>
      <c r="W245" s="39"/>
      <c r="X245" s="39"/>
      <c r="Y245" s="39"/>
      <c r="Z245" s="39"/>
      <c r="AA245" s="39"/>
      <c r="AB245" s="39"/>
      <c r="AC245" s="39"/>
      <c r="AD245" s="39"/>
      <c r="AE245" s="39"/>
    </row>
    <row r="246" spans="13:31" ht="15.75" customHeight="1">
      <c r="M246" s="39"/>
      <c r="N246" s="39"/>
      <c r="O246" s="39"/>
      <c r="P246" s="39"/>
      <c r="Q246" s="39"/>
      <c r="R246" s="39"/>
      <c r="S246" s="39"/>
      <c r="T246" s="39"/>
      <c r="U246" s="39"/>
      <c r="V246" s="39"/>
      <c r="W246" s="39"/>
      <c r="X246" s="39"/>
      <c r="Y246" s="39"/>
      <c r="Z246" s="39"/>
      <c r="AA246" s="39"/>
      <c r="AB246" s="39"/>
      <c r="AC246" s="39"/>
      <c r="AD246" s="39"/>
      <c r="AE246" s="39"/>
    </row>
    <row r="247" spans="13:31" ht="15.75" customHeight="1">
      <c r="M247" s="39"/>
      <c r="N247" s="39"/>
      <c r="O247" s="39"/>
      <c r="P247" s="39"/>
      <c r="Q247" s="39"/>
      <c r="R247" s="39"/>
      <c r="S247" s="39"/>
      <c r="T247" s="39"/>
      <c r="U247" s="39"/>
      <c r="V247" s="39"/>
      <c r="W247" s="39"/>
      <c r="X247" s="39"/>
      <c r="Y247" s="39"/>
      <c r="Z247" s="39"/>
      <c r="AA247" s="39"/>
      <c r="AB247" s="39"/>
      <c r="AC247" s="39"/>
      <c r="AD247" s="39"/>
      <c r="AE247" s="39"/>
    </row>
    <row r="248" spans="13:31" ht="15.75" customHeight="1">
      <c r="M248" s="39"/>
      <c r="N248" s="39"/>
      <c r="O248" s="39"/>
      <c r="P248" s="39"/>
      <c r="Q248" s="39"/>
      <c r="R248" s="39"/>
      <c r="S248" s="39"/>
      <c r="T248" s="39"/>
      <c r="U248" s="39"/>
      <c r="V248" s="39"/>
      <c r="W248" s="39"/>
      <c r="X248" s="39"/>
      <c r="Y248" s="39"/>
      <c r="Z248" s="39"/>
      <c r="AA248" s="39"/>
      <c r="AB248" s="39"/>
      <c r="AC248" s="39"/>
      <c r="AD248" s="39"/>
      <c r="AE248" s="39"/>
    </row>
    <row r="249" spans="13:31" ht="15.75" customHeight="1">
      <c r="M249" s="39"/>
      <c r="N249" s="39"/>
      <c r="O249" s="39"/>
      <c r="P249" s="39"/>
      <c r="Q249" s="39"/>
      <c r="R249" s="39"/>
      <c r="S249" s="39"/>
      <c r="T249" s="39"/>
      <c r="U249" s="39"/>
      <c r="V249" s="39"/>
      <c r="W249" s="39"/>
      <c r="X249" s="39"/>
      <c r="Y249" s="39"/>
      <c r="Z249" s="39"/>
      <c r="AA249" s="39"/>
      <c r="AB249" s="39"/>
      <c r="AC249" s="39"/>
      <c r="AD249" s="39"/>
      <c r="AE249" s="39"/>
    </row>
    <row r="250" spans="13:31" ht="15.75" customHeight="1">
      <c r="M250" s="39"/>
      <c r="N250" s="39"/>
      <c r="O250" s="39"/>
      <c r="P250" s="39"/>
      <c r="Q250" s="39"/>
      <c r="R250" s="39"/>
      <c r="S250" s="39"/>
      <c r="T250" s="39"/>
      <c r="U250" s="39"/>
      <c r="V250" s="39"/>
      <c r="W250" s="39"/>
      <c r="X250" s="39"/>
      <c r="Y250" s="39"/>
      <c r="Z250" s="39"/>
      <c r="AA250" s="39"/>
      <c r="AB250" s="39"/>
      <c r="AC250" s="39"/>
      <c r="AD250" s="39"/>
      <c r="AE250" s="39"/>
    </row>
    <row r="251" spans="13:31" ht="15.75" customHeight="1">
      <c r="M251" s="39"/>
      <c r="N251" s="39"/>
      <c r="O251" s="39"/>
      <c r="P251" s="39"/>
      <c r="Q251" s="39"/>
      <c r="R251" s="39"/>
      <c r="S251" s="39"/>
      <c r="T251" s="39"/>
      <c r="U251" s="39"/>
      <c r="V251" s="39"/>
      <c r="W251" s="39"/>
      <c r="X251" s="39"/>
      <c r="Y251" s="39"/>
      <c r="Z251" s="39"/>
      <c r="AA251" s="39"/>
      <c r="AB251" s="39"/>
      <c r="AC251" s="39"/>
      <c r="AD251" s="39"/>
      <c r="AE251" s="39"/>
    </row>
    <row r="252" spans="13:31" ht="15.75" customHeight="1">
      <c r="M252" s="39"/>
      <c r="N252" s="39"/>
      <c r="O252" s="39"/>
      <c r="P252" s="39"/>
      <c r="Q252" s="39"/>
      <c r="R252" s="39"/>
      <c r="S252" s="39"/>
      <c r="T252" s="39"/>
      <c r="U252" s="39"/>
      <c r="V252" s="39"/>
      <c r="W252" s="39"/>
      <c r="X252" s="39"/>
      <c r="Y252" s="39"/>
      <c r="Z252" s="39"/>
      <c r="AA252" s="39"/>
      <c r="AB252" s="39"/>
      <c r="AC252" s="39"/>
      <c r="AD252" s="39"/>
      <c r="AE252" s="39"/>
    </row>
    <row r="253" spans="13:31" ht="15.75" customHeight="1">
      <c r="M253" s="39"/>
      <c r="N253" s="39"/>
      <c r="O253" s="39"/>
      <c r="P253" s="39"/>
      <c r="Q253" s="39"/>
      <c r="R253" s="39"/>
      <c r="S253" s="39"/>
      <c r="T253" s="39"/>
      <c r="U253" s="39"/>
      <c r="V253" s="39"/>
      <c r="W253" s="39"/>
      <c r="X253" s="39"/>
      <c r="Y253" s="39"/>
      <c r="Z253" s="39"/>
      <c r="AA253" s="39"/>
      <c r="AB253" s="39"/>
      <c r="AC253" s="39"/>
      <c r="AD253" s="39"/>
      <c r="AE253" s="39"/>
    </row>
    <row r="254" spans="13:31" ht="15.75" customHeight="1">
      <c r="M254" s="39"/>
      <c r="N254" s="39"/>
      <c r="O254" s="39"/>
      <c r="P254" s="39"/>
      <c r="Q254" s="39"/>
      <c r="R254" s="39"/>
      <c r="S254" s="39"/>
      <c r="T254" s="39"/>
      <c r="U254" s="39"/>
      <c r="V254" s="39"/>
      <c r="W254" s="39"/>
      <c r="X254" s="39"/>
      <c r="Y254" s="39"/>
      <c r="Z254" s="39"/>
      <c r="AA254" s="39"/>
      <c r="AB254" s="39"/>
      <c r="AC254" s="39"/>
      <c r="AD254" s="39"/>
      <c r="AE254" s="39"/>
    </row>
    <row r="255" spans="13:31" ht="15.75" customHeight="1">
      <c r="M255" s="39"/>
      <c r="N255" s="39"/>
      <c r="O255" s="39"/>
      <c r="P255" s="39"/>
      <c r="Q255" s="39"/>
      <c r="R255" s="39"/>
      <c r="S255" s="39"/>
      <c r="T255" s="39"/>
      <c r="U255" s="39"/>
      <c r="V255" s="39"/>
      <c r="W255" s="39"/>
      <c r="X255" s="39"/>
      <c r="Y255" s="39"/>
      <c r="Z255" s="39"/>
      <c r="AA255" s="39"/>
      <c r="AB255" s="39"/>
      <c r="AC255" s="39"/>
      <c r="AD255" s="39"/>
      <c r="AE255" s="39"/>
    </row>
    <row r="256" spans="13:31" ht="15.75" customHeight="1">
      <c r="M256" s="39"/>
      <c r="N256" s="39"/>
      <c r="O256" s="39"/>
      <c r="P256" s="39"/>
      <c r="Q256" s="39"/>
      <c r="R256" s="39"/>
      <c r="S256" s="39"/>
      <c r="T256" s="39"/>
      <c r="U256" s="39"/>
      <c r="V256" s="39"/>
      <c r="W256" s="39"/>
      <c r="X256" s="39"/>
      <c r="Y256" s="39"/>
      <c r="Z256" s="39"/>
      <c r="AA256" s="39"/>
      <c r="AB256" s="39"/>
      <c r="AC256" s="39"/>
      <c r="AD256" s="39"/>
      <c r="AE256" s="39"/>
    </row>
    <row r="257" spans="13:31" ht="15.75" customHeight="1">
      <c r="M257" s="39"/>
      <c r="N257" s="39"/>
      <c r="O257" s="39"/>
      <c r="P257" s="39"/>
      <c r="Q257" s="39"/>
      <c r="R257" s="39"/>
      <c r="S257" s="39"/>
      <c r="T257" s="39"/>
      <c r="U257" s="39"/>
      <c r="V257" s="39"/>
      <c r="W257" s="39"/>
      <c r="X257" s="39"/>
      <c r="Y257" s="39"/>
      <c r="Z257" s="39"/>
      <c r="AA257" s="39"/>
      <c r="AB257" s="39"/>
      <c r="AC257" s="39"/>
      <c r="AD257" s="39"/>
      <c r="AE257" s="39"/>
    </row>
    <row r="258" spans="13:31" ht="15.75" customHeight="1">
      <c r="M258" s="39"/>
      <c r="N258" s="39"/>
      <c r="O258" s="39"/>
      <c r="P258" s="39"/>
      <c r="Q258" s="39"/>
      <c r="R258" s="39"/>
      <c r="S258" s="39"/>
      <c r="T258" s="39"/>
      <c r="U258" s="39"/>
      <c r="V258" s="39"/>
      <c r="W258" s="39"/>
      <c r="X258" s="39"/>
      <c r="Y258" s="39"/>
      <c r="Z258" s="39"/>
      <c r="AA258" s="39"/>
      <c r="AB258" s="39"/>
      <c r="AC258" s="39"/>
      <c r="AD258" s="39"/>
      <c r="AE258" s="39"/>
    </row>
    <row r="259" spans="13:31" ht="15.75" customHeight="1">
      <c r="M259" s="39"/>
      <c r="N259" s="39"/>
      <c r="O259" s="39"/>
      <c r="P259" s="39"/>
      <c r="Q259" s="39"/>
      <c r="R259" s="39"/>
      <c r="S259" s="39"/>
      <c r="T259" s="39"/>
      <c r="U259" s="39"/>
      <c r="V259" s="39"/>
      <c r="W259" s="39"/>
      <c r="X259" s="39"/>
      <c r="Y259" s="39"/>
      <c r="Z259" s="39"/>
      <c r="AA259" s="39"/>
      <c r="AB259" s="39"/>
      <c r="AC259" s="39"/>
      <c r="AD259" s="39"/>
      <c r="AE259" s="39"/>
    </row>
    <row r="260" spans="13:31" ht="15.75" customHeight="1">
      <c r="M260" s="39"/>
      <c r="N260" s="39"/>
      <c r="O260" s="39"/>
      <c r="P260" s="39"/>
      <c r="Q260" s="39"/>
      <c r="R260" s="39"/>
      <c r="S260" s="39"/>
      <c r="T260" s="39"/>
      <c r="U260" s="39"/>
      <c r="V260" s="39"/>
      <c r="W260" s="39"/>
      <c r="X260" s="39"/>
      <c r="Y260" s="39"/>
      <c r="Z260" s="39"/>
      <c r="AA260" s="39"/>
      <c r="AB260" s="39"/>
      <c r="AC260" s="39"/>
      <c r="AD260" s="39"/>
      <c r="AE260" s="39"/>
    </row>
    <row r="261" spans="13:31" ht="15.75" customHeight="1">
      <c r="M261" s="39"/>
      <c r="N261" s="39"/>
      <c r="O261" s="39"/>
      <c r="P261" s="39"/>
      <c r="Q261" s="39"/>
      <c r="R261" s="39"/>
      <c r="S261" s="39"/>
      <c r="T261" s="39"/>
      <c r="U261" s="39"/>
      <c r="V261" s="39"/>
      <c r="W261" s="39"/>
      <c r="X261" s="39"/>
      <c r="Y261" s="39"/>
      <c r="Z261" s="39"/>
      <c r="AA261" s="39"/>
      <c r="AB261" s="39"/>
      <c r="AC261" s="39"/>
      <c r="AD261" s="39"/>
      <c r="AE261" s="39"/>
    </row>
    <row r="262" spans="13:31" ht="15.75" customHeight="1">
      <c r="M262" s="39"/>
      <c r="N262" s="39"/>
      <c r="O262" s="39"/>
      <c r="P262" s="39"/>
      <c r="Q262" s="39"/>
      <c r="R262" s="39"/>
      <c r="S262" s="39"/>
      <c r="T262" s="39"/>
      <c r="U262" s="39"/>
      <c r="V262" s="39"/>
      <c r="W262" s="39"/>
      <c r="X262" s="39"/>
      <c r="Y262" s="39"/>
      <c r="Z262" s="39"/>
      <c r="AA262" s="39"/>
      <c r="AB262" s="39"/>
      <c r="AC262" s="39"/>
      <c r="AD262" s="39"/>
      <c r="AE262" s="39"/>
    </row>
    <row r="263" spans="13:31" ht="15.75" customHeight="1">
      <c r="M263" s="39"/>
      <c r="N263" s="39"/>
      <c r="O263" s="39"/>
      <c r="P263" s="39"/>
      <c r="Q263" s="39"/>
      <c r="R263" s="39"/>
      <c r="S263" s="39"/>
      <c r="T263" s="39"/>
      <c r="U263" s="39"/>
      <c r="V263" s="39"/>
      <c r="W263" s="39"/>
      <c r="X263" s="39"/>
      <c r="Y263" s="39"/>
      <c r="Z263" s="39"/>
      <c r="AA263" s="39"/>
      <c r="AB263" s="39"/>
      <c r="AC263" s="39"/>
      <c r="AD263" s="39"/>
      <c r="AE263" s="39"/>
    </row>
    <row r="264" spans="13:31" ht="15.75" customHeight="1">
      <c r="M264" s="39"/>
      <c r="N264" s="39"/>
      <c r="O264" s="39"/>
      <c r="P264" s="39"/>
      <c r="Q264" s="39"/>
      <c r="R264" s="39"/>
      <c r="S264" s="39"/>
      <c r="T264" s="39"/>
      <c r="U264" s="39"/>
      <c r="V264" s="39"/>
      <c r="W264" s="39"/>
      <c r="X264" s="39"/>
      <c r="Y264" s="39"/>
      <c r="Z264" s="39"/>
      <c r="AA264" s="39"/>
      <c r="AB264" s="39"/>
      <c r="AC264" s="39"/>
      <c r="AD264" s="39"/>
      <c r="AE264" s="39"/>
    </row>
    <row r="265" spans="13:31" ht="15.75" customHeight="1">
      <c r="M265" s="39"/>
      <c r="N265" s="39"/>
      <c r="O265" s="39"/>
      <c r="P265" s="39"/>
      <c r="Q265" s="39"/>
      <c r="R265" s="39"/>
      <c r="S265" s="39"/>
      <c r="T265" s="39"/>
      <c r="U265" s="39"/>
      <c r="V265" s="39"/>
      <c r="W265" s="39"/>
      <c r="X265" s="39"/>
      <c r="Y265" s="39"/>
      <c r="Z265" s="39"/>
      <c r="AA265" s="39"/>
      <c r="AB265" s="39"/>
      <c r="AC265" s="39"/>
      <c r="AD265" s="39"/>
      <c r="AE265" s="39"/>
    </row>
    <row r="266" spans="13:31" ht="15.75" customHeight="1">
      <c r="M266" s="39"/>
      <c r="N266" s="39"/>
      <c r="O266" s="39"/>
      <c r="P266" s="39"/>
      <c r="Q266" s="39"/>
      <c r="R266" s="39"/>
      <c r="S266" s="39"/>
      <c r="T266" s="39"/>
      <c r="U266" s="39"/>
      <c r="V266" s="39"/>
      <c r="W266" s="39"/>
      <c r="X266" s="39"/>
      <c r="Y266" s="39"/>
      <c r="Z266" s="39"/>
      <c r="AA266" s="39"/>
      <c r="AB266" s="39"/>
      <c r="AC266" s="39"/>
      <c r="AD266" s="39"/>
      <c r="AE266" s="39"/>
    </row>
    <row r="267" spans="13:31" ht="15.75" customHeight="1">
      <c r="M267" s="39"/>
      <c r="N267" s="39"/>
      <c r="O267" s="39"/>
      <c r="P267" s="39"/>
      <c r="Q267" s="39"/>
      <c r="R267" s="39"/>
      <c r="S267" s="39"/>
      <c r="T267" s="39"/>
      <c r="U267" s="39"/>
      <c r="V267" s="39"/>
      <c r="W267" s="39"/>
      <c r="X267" s="39"/>
      <c r="Y267" s="39"/>
      <c r="Z267" s="39"/>
      <c r="AA267" s="39"/>
      <c r="AB267" s="39"/>
      <c r="AC267" s="39"/>
      <c r="AD267" s="39"/>
      <c r="AE267" s="39"/>
    </row>
    <row r="268" spans="13:31" ht="15.75" customHeight="1">
      <c r="M268" s="39"/>
      <c r="N268" s="39"/>
      <c r="O268" s="39"/>
      <c r="P268" s="39"/>
      <c r="Q268" s="39"/>
      <c r="R268" s="39"/>
      <c r="S268" s="39"/>
      <c r="T268" s="39"/>
      <c r="U268" s="39"/>
      <c r="V268" s="39"/>
      <c r="W268" s="39"/>
      <c r="X268" s="39"/>
      <c r="Y268" s="39"/>
      <c r="Z268" s="39"/>
      <c r="AA268" s="39"/>
      <c r="AB268" s="39"/>
      <c r="AC268" s="39"/>
      <c r="AD268" s="39"/>
      <c r="AE268" s="39"/>
    </row>
    <row r="269" spans="13:31" ht="15.75" customHeight="1">
      <c r="M269" s="39"/>
      <c r="N269" s="39"/>
      <c r="O269" s="39"/>
      <c r="P269" s="39"/>
      <c r="Q269" s="39"/>
      <c r="R269" s="39"/>
      <c r="S269" s="39"/>
      <c r="T269" s="39"/>
      <c r="U269" s="39"/>
      <c r="V269" s="39"/>
      <c r="W269" s="39"/>
      <c r="X269" s="39"/>
      <c r="Y269" s="39"/>
      <c r="Z269" s="39"/>
      <c r="AA269" s="39"/>
      <c r="AB269" s="39"/>
      <c r="AC269" s="39"/>
      <c r="AD269" s="39"/>
      <c r="AE269" s="39"/>
    </row>
    <row r="270" spans="13:31" ht="15.75" customHeight="1">
      <c r="M270" s="39"/>
      <c r="N270" s="39"/>
      <c r="O270" s="39"/>
      <c r="P270" s="39"/>
      <c r="Q270" s="39"/>
      <c r="R270" s="39"/>
      <c r="S270" s="39"/>
      <c r="T270" s="39"/>
      <c r="U270" s="39"/>
      <c r="V270" s="39"/>
      <c r="W270" s="39"/>
      <c r="X270" s="39"/>
      <c r="Y270" s="39"/>
      <c r="Z270" s="39"/>
      <c r="AA270" s="39"/>
      <c r="AB270" s="39"/>
      <c r="AC270" s="39"/>
      <c r="AD270" s="39"/>
      <c r="AE270" s="39"/>
    </row>
    <row r="271" spans="13:31" ht="15.75" customHeight="1">
      <c r="M271" s="39"/>
      <c r="N271" s="39"/>
      <c r="O271" s="39"/>
      <c r="P271" s="39"/>
      <c r="Q271" s="39"/>
      <c r="R271" s="39"/>
      <c r="S271" s="39"/>
      <c r="T271" s="39"/>
      <c r="U271" s="39"/>
      <c r="V271" s="39"/>
      <c r="W271" s="39"/>
      <c r="X271" s="39"/>
      <c r="Y271" s="39"/>
      <c r="Z271" s="39"/>
      <c r="AA271" s="39"/>
      <c r="AB271" s="39"/>
      <c r="AC271" s="39"/>
      <c r="AD271" s="39"/>
      <c r="AE271" s="39"/>
    </row>
    <row r="272" spans="13:31" ht="15.75" customHeight="1">
      <c r="M272" s="39"/>
      <c r="N272" s="39"/>
      <c r="O272" s="39"/>
      <c r="P272" s="39"/>
      <c r="Q272" s="39"/>
      <c r="R272" s="39"/>
      <c r="S272" s="39"/>
      <c r="T272" s="39"/>
      <c r="U272" s="39"/>
      <c r="V272" s="39"/>
      <c r="W272" s="39"/>
      <c r="X272" s="39"/>
      <c r="Y272" s="39"/>
      <c r="Z272" s="39"/>
      <c r="AA272" s="39"/>
      <c r="AB272" s="39"/>
      <c r="AC272" s="39"/>
      <c r="AD272" s="39"/>
      <c r="AE272" s="39"/>
    </row>
    <row r="273" spans="13:31" ht="15.75" customHeight="1">
      <c r="M273" s="39"/>
      <c r="N273" s="39"/>
      <c r="O273" s="39"/>
      <c r="P273" s="39"/>
      <c r="Q273" s="39"/>
      <c r="R273" s="39"/>
      <c r="S273" s="39"/>
      <c r="T273" s="39"/>
      <c r="U273" s="39"/>
      <c r="V273" s="39"/>
      <c r="W273" s="39"/>
      <c r="X273" s="39"/>
      <c r="Y273" s="39"/>
      <c r="Z273" s="39"/>
      <c r="AA273" s="39"/>
      <c r="AB273" s="39"/>
      <c r="AC273" s="39"/>
      <c r="AD273" s="39"/>
      <c r="AE273" s="39"/>
    </row>
    <row r="274" spans="13:31" ht="15.75" customHeight="1">
      <c r="M274" s="39"/>
      <c r="N274" s="39"/>
      <c r="O274" s="39"/>
      <c r="P274" s="39"/>
      <c r="Q274" s="39"/>
      <c r="R274" s="39"/>
      <c r="S274" s="39"/>
      <c r="T274" s="39"/>
      <c r="U274" s="39"/>
      <c r="V274" s="39"/>
      <c r="W274" s="39"/>
      <c r="X274" s="39"/>
      <c r="Y274" s="39"/>
      <c r="Z274" s="39"/>
      <c r="AA274" s="39"/>
      <c r="AB274" s="39"/>
      <c r="AC274" s="39"/>
      <c r="AD274" s="39"/>
      <c r="AE274" s="39"/>
    </row>
    <row r="275" spans="13:31" ht="15.75" customHeight="1">
      <c r="M275" s="39"/>
      <c r="N275" s="39"/>
      <c r="O275" s="39"/>
      <c r="P275" s="39"/>
      <c r="Q275" s="39"/>
      <c r="R275" s="39"/>
      <c r="S275" s="39"/>
      <c r="T275" s="39"/>
      <c r="U275" s="39"/>
      <c r="V275" s="39"/>
      <c r="W275" s="39"/>
      <c r="X275" s="39"/>
      <c r="Y275" s="39"/>
      <c r="Z275" s="39"/>
      <c r="AA275" s="39"/>
      <c r="AB275" s="39"/>
      <c r="AC275" s="39"/>
      <c r="AD275" s="39"/>
      <c r="AE275" s="39"/>
    </row>
    <row r="276" spans="13:31" ht="15.75" customHeight="1">
      <c r="M276" s="39"/>
      <c r="N276" s="39"/>
      <c r="O276" s="39"/>
      <c r="P276" s="39"/>
      <c r="Q276" s="39"/>
      <c r="R276" s="39"/>
      <c r="S276" s="39"/>
      <c r="T276" s="39"/>
      <c r="U276" s="39"/>
      <c r="V276" s="39"/>
      <c r="W276" s="39"/>
      <c r="X276" s="39"/>
      <c r="Y276" s="39"/>
      <c r="Z276" s="39"/>
      <c r="AA276" s="39"/>
      <c r="AB276" s="39"/>
      <c r="AC276" s="39"/>
      <c r="AD276" s="39"/>
      <c r="AE276" s="39"/>
    </row>
    <row r="277" spans="13:31" ht="15.75" customHeight="1">
      <c r="M277" s="39"/>
      <c r="N277" s="39"/>
      <c r="O277" s="39"/>
      <c r="P277" s="39"/>
      <c r="Q277" s="39"/>
      <c r="R277" s="39"/>
      <c r="S277" s="39"/>
      <c r="T277" s="39"/>
      <c r="U277" s="39"/>
      <c r="V277" s="39"/>
      <c r="W277" s="39"/>
      <c r="X277" s="39"/>
      <c r="Y277" s="39"/>
      <c r="Z277" s="39"/>
      <c r="AA277" s="39"/>
      <c r="AB277" s="39"/>
      <c r="AC277" s="39"/>
      <c r="AD277" s="39"/>
      <c r="AE277" s="39"/>
    </row>
    <row r="278" spans="13:31" ht="15.75" customHeight="1">
      <c r="M278" s="39"/>
      <c r="N278" s="39"/>
      <c r="O278" s="39"/>
      <c r="P278" s="39"/>
      <c r="Q278" s="39"/>
      <c r="R278" s="39"/>
      <c r="S278" s="39"/>
      <c r="T278" s="39"/>
      <c r="U278" s="39"/>
      <c r="V278" s="39"/>
      <c r="W278" s="39"/>
      <c r="X278" s="39"/>
      <c r="Y278" s="39"/>
      <c r="Z278" s="39"/>
      <c r="AA278" s="39"/>
      <c r="AB278" s="39"/>
      <c r="AC278" s="39"/>
      <c r="AD278" s="39"/>
      <c r="AE278" s="39"/>
    </row>
    <row r="279" spans="13:31" ht="15.75" customHeight="1">
      <c r="M279" s="39"/>
      <c r="N279" s="39"/>
      <c r="O279" s="39"/>
      <c r="P279" s="39"/>
      <c r="Q279" s="39"/>
      <c r="R279" s="39"/>
      <c r="S279" s="39"/>
      <c r="T279" s="39"/>
      <c r="U279" s="39"/>
      <c r="V279" s="39"/>
      <c r="W279" s="39"/>
      <c r="X279" s="39"/>
      <c r="Y279" s="39"/>
      <c r="Z279" s="39"/>
      <c r="AA279" s="39"/>
      <c r="AB279" s="39"/>
      <c r="AC279" s="39"/>
      <c r="AD279" s="39"/>
      <c r="AE279" s="39"/>
    </row>
    <row r="280" spans="13:31" ht="15.75" customHeight="1">
      <c r="M280" s="39"/>
      <c r="N280" s="39"/>
      <c r="O280" s="39"/>
      <c r="P280" s="39"/>
      <c r="Q280" s="39"/>
      <c r="R280" s="39"/>
      <c r="S280" s="39"/>
      <c r="T280" s="39"/>
      <c r="U280" s="39"/>
      <c r="V280" s="39"/>
      <c r="W280" s="39"/>
      <c r="X280" s="39"/>
      <c r="Y280" s="39"/>
      <c r="Z280" s="39"/>
      <c r="AA280" s="39"/>
      <c r="AB280" s="39"/>
      <c r="AC280" s="39"/>
      <c r="AD280" s="39"/>
      <c r="AE280" s="39"/>
    </row>
    <row r="281" spans="13:31" ht="15.75" customHeight="1">
      <c r="M281" s="39"/>
      <c r="N281" s="39"/>
      <c r="O281" s="39"/>
      <c r="P281" s="39"/>
      <c r="Q281" s="39"/>
      <c r="R281" s="39"/>
      <c r="S281" s="39"/>
      <c r="T281" s="39"/>
      <c r="U281" s="39"/>
      <c r="V281" s="39"/>
      <c r="W281" s="39"/>
      <c r="X281" s="39"/>
      <c r="Y281" s="39"/>
      <c r="Z281" s="39"/>
      <c r="AA281" s="39"/>
      <c r="AB281" s="39"/>
      <c r="AC281" s="39"/>
      <c r="AD281" s="39"/>
      <c r="AE281" s="39"/>
    </row>
    <row r="282" spans="13:31" ht="15.75" customHeight="1">
      <c r="M282" s="39"/>
      <c r="N282" s="39"/>
      <c r="O282" s="39"/>
      <c r="P282" s="39"/>
      <c r="Q282" s="39"/>
      <c r="R282" s="39"/>
      <c r="S282" s="39"/>
      <c r="T282" s="39"/>
      <c r="U282" s="39"/>
      <c r="V282" s="39"/>
      <c r="W282" s="39"/>
      <c r="X282" s="39"/>
      <c r="Y282" s="39"/>
      <c r="Z282" s="39"/>
      <c r="AA282" s="39"/>
      <c r="AB282" s="39"/>
      <c r="AC282" s="39"/>
      <c r="AD282" s="39"/>
      <c r="AE282" s="39"/>
    </row>
    <row r="283" spans="13:31" ht="15.75" customHeight="1">
      <c r="M283" s="39"/>
      <c r="N283" s="39"/>
      <c r="O283" s="39"/>
      <c r="P283" s="39"/>
      <c r="Q283" s="39"/>
      <c r="R283" s="39"/>
      <c r="S283" s="39"/>
      <c r="T283" s="39"/>
      <c r="U283" s="39"/>
      <c r="V283" s="39"/>
      <c r="W283" s="39"/>
      <c r="X283" s="39"/>
      <c r="Y283" s="39"/>
      <c r="Z283" s="39"/>
      <c r="AA283" s="39"/>
      <c r="AB283" s="39"/>
      <c r="AC283" s="39"/>
      <c r="AD283" s="39"/>
      <c r="AE283" s="39"/>
    </row>
    <row r="284" spans="13:31" ht="15.75" customHeight="1">
      <c r="M284" s="39"/>
      <c r="N284" s="39"/>
      <c r="O284" s="39"/>
      <c r="P284" s="39"/>
      <c r="Q284" s="39"/>
      <c r="R284" s="39"/>
      <c r="S284" s="39"/>
      <c r="T284" s="39"/>
      <c r="U284" s="39"/>
      <c r="V284" s="39"/>
      <c r="W284" s="39"/>
      <c r="X284" s="39"/>
      <c r="Y284" s="39"/>
      <c r="Z284" s="39"/>
      <c r="AA284" s="39"/>
      <c r="AB284" s="39"/>
      <c r="AC284" s="39"/>
      <c r="AD284" s="39"/>
      <c r="AE284" s="39"/>
    </row>
    <row r="285" spans="13:31" ht="15.75" customHeight="1">
      <c r="M285" s="39"/>
      <c r="N285" s="39"/>
      <c r="O285" s="39"/>
      <c r="P285" s="39"/>
      <c r="Q285" s="39"/>
      <c r="R285" s="39"/>
      <c r="S285" s="39"/>
      <c r="T285" s="39"/>
      <c r="U285" s="39"/>
      <c r="V285" s="39"/>
      <c r="W285" s="39"/>
      <c r="X285" s="39"/>
      <c r="Y285" s="39"/>
      <c r="Z285" s="39"/>
      <c r="AA285" s="39"/>
      <c r="AB285" s="39"/>
      <c r="AC285" s="39"/>
      <c r="AD285" s="39"/>
      <c r="AE285" s="39"/>
    </row>
    <row r="286" spans="13:31" ht="15.75" customHeight="1">
      <c r="M286" s="39"/>
      <c r="N286" s="39"/>
      <c r="O286" s="39"/>
      <c r="P286" s="39"/>
      <c r="Q286" s="39"/>
      <c r="R286" s="39"/>
      <c r="S286" s="39"/>
      <c r="T286" s="39"/>
      <c r="U286" s="39"/>
      <c r="V286" s="39"/>
      <c r="W286" s="39"/>
      <c r="X286" s="39"/>
      <c r="Y286" s="39"/>
      <c r="Z286" s="39"/>
      <c r="AA286" s="39"/>
      <c r="AB286" s="39"/>
      <c r="AC286" s="39"/>
      <c r="AD286" s="39"/>
      <c r="AE286" s="39"/>
    </row>
    <row r="287" spans="13:31" ht="15.75" customHeight="1">
      <c r="M287" s="39"/>
      <c r="N287" s="39"/>
      <c r="O287" s="39"/>
      <c r="P287" s="39"/>
      <c r="Q287" s="39"/>
      <c r="R287" s="39"/>
      <c r="S287" s="39"/>
      <c r="T287" s="39"/>
      <c r="U287" s="39"/>
      <c r="V287" s="39"/>
      <c r="W287" s="39"/>
      <c r="X287" s="39"/>
      <c r="Y287" s="39"/>
      <c r="Z287" s="39"/>
      <c r="AA287" s="39"/>
      <c r="AB287" s="39"/>
      <c r="AC287" s="39"/>
      <c r="AD287" s="39"/>
      <c r="AE287" s="39"/>
    </row>
    <row r="288" spans="13:31" ht="15.75" customHeight="1">
      <c r="M288" s="39"/>
      <c r="N288" s="39"/>
      <c r="O288" s="39"/>
      <c r="P288" s="39"/>
      <c r="Q288" s="39"/>
      <c r="R288" s="39"/>
      <c r="S288" s="39"/>
      <c r="T288" s="39"/>
      <c r="U288" s="39"/>
      <c r="V288" s="39"/>
      <c r="W288" s="39"/>
      <c r="X288" s="39"/>
      <c r="Y288" s="39"/>
      <c r="Z288" s="39"/>
      <c r="AA288" s="39"/>
      <c r="AB288" s="39"/>
      <c r="AC288" s="39"/>
      <c r="AD288" s="39"/>
      <c r="AE288" s="39"/>
    </row>
    <row r="289" spans="13:31" ht="15.75" customHeight="1">
      <c r="M289" s="39"/>
      <c r="N289" s="39"/>
      <c r="O289" s="39"/>
      <c r="P289" s="39"/>
      <c r="Q289" s="39"/>
      <c r="R289" s="39"/>
      <c r="S289" s="39"/>
      <c r="T289" s="39"/>
      <c r="U289" s="39"/>
      <c r="V289" s="39"/>
      <c r="W289" s="39"/>
      <c r="X289" s="39"/>
      <c r="Y289" s="39"/>
      <c r="Z289" s="39"/>
      <c r="AA289" s="39"/>
      <c r="AB289" s="39"/>
      <c r="AC289" s="39"/>
      <c r="AD289" s="39"/>
      <c r="AE289" s="39"/>
    </row>
    <row r="290" spans="13:31" ht="15.75" customHeight="1">
      <c r="M290" s="39"/>
      <c r="N290" s="39"/>
      <c r="O290" s="39"/>
      <c r="P290" s="39"/>
      <c r="Q290" s="39"/>
      <c r="R290" s="39"/>
      <c r="S290" s="39"/>
      <c r="T290" s="39"/>
      <c r="U290" s="39"/>
      <c r="V290" s="39"/>
      <c r="W290" s="39"/>
      <c r="X290" s="39"/>
      <c r="Y290" s="39"/>
      <c r="Z290" s="39"/>
      <c r="AA290" s="39"/>
      <c r="AB290" s="39"/>
      <c r="AC290" s="39"/>
      <c r="AD290" s="39"/>
      <c r="AE290" s="39"/>
    </row>
    <row r="291" spans="13:31" ht="15.75" customHeight="1">
      <c r="M291" s="39"/>
      <c r="N291" s="39"/>
      <c r="O291" s="39"/>
      <c r="P291" s="39"/>
      <c r="Q291" s="39"/>
      <c r="R291" s="39"/>
      <c r="S291" s="39"/>
      <c r="T291" s="39"/>
      <c r="U291" s="39"/>
      <c r="V291" s="39"/>
      <c r="W291" s="39"/>
      <c r="X291" s="39"/>
      <c r="Y291" s="39"/>
      <c r="Z291" s="39"/>
      <c r="AA291" s="39"/>
      <c r="AB291" s="39"/>
      <c r="AC291" s="39"/>
      <c r="AD291" s="39"/>
      <c r="AE291" s="39"/>
    </row>
    <row r="292" spans="13:31" ht="15.75" customHeight="1">
      <c r="M292" s="39"/>
      <c r="N292" s="39"/>
      <c r="O292" s="39"/>
      <c r="P292" s="39"/>
      <c r="Q292" s="39"/>
      <c r="R292" s="39"/>
      <c r="S292" s="39"/>
      <c r="T292" s="39"/>
      <c r="U292" s="39"/>
      <c r="V292" s="39"/>
      <c r="W292" s="39"/>
      <c r="X292" s="39"/>
      <c r="Y292" s="39"/>
      <c r="Z292" s="39"/>
      <c r="AA292" s="39"/>
      <c r="AB292" s="39"/>
      <c r="AC292" s="39"/>
      <c r="AD292" s="39"/>
      <c r="AE292" s="39"/>
    </row>
    <row r="293" spans="13:31" ht="15.75" customHeight="1">
      <c r="M293" s="39"/>
      <c r="N293" s="39"/>
      <c r="O293" s="39"/>
      <c r="P293" s="39"/>
      <c r="Q293" s="39"/>
      <c r="R293" s="39"/>
      <c r="S293" s="39"/>
      <c r="T293" s="39"/>
      <c r="U293" s="39"/>
      <c r="V293" s="39"/>
      <c r="W293" s="39"/>
      <c r="X293" s="39"/>
      <c r="Y293" s="39"/>
      <c r="Z293" s="39"/>
      <c r="AA293" s="39"/>
      <c r="AB293" s="39"/>
      <c r="AC293" s="39"/>
      <c r="AD293" s="39"/>
      <c r="AE293" s="39"/>
    </row>
    <row r="294" spans="13:31" ht="15.75" customHeight="1">
      <c r="M294" s="39"/>
      <c r="N294" s="39"/>
      <c r="O294" s="39"/>
      <c r="P294" s="39"/>
      <c r="Q294" s="39"/>
      <c r="R294" s="39"/>
      <c r="S294" s="39"/>
      <c r="T294" s="39"/>
      <c r="U294" s="39"/>
      <c r="V294" s="39"/>
      <c r="W294" s="39"/>
      <c r="X294" s="39"/>
      <c r="Y294" s="39"/>
      <c r="Z294" s="39"/>
      <c r="AA294" s="39"/>
      <c r="AB294" s="39"/>
      <c r="AC294" s="39"/>
      <c r="AD294" s="39"/>
      <c r="AE294" s="39"/>
    </row>
    <row r="295" spans="13:31" ht="15.75" customHeight="1">
      <c r="M295" s="39"/>
      <c r="N295" s="39"/>
      <c r="O295" s="39"/>
      <c r="P295" s="39"/>
      <c r="Q295" s="39"/>
      <c r="R295" s="39"/>
      <c r="S295" s="39"/>
      <c r="T295" s="39"/>
      <c r="U295" s="39"/>
      <c r="V295" s="39"/>
      <c r="W295" s="39"/>
      <c r="X295" s="39"/>
      <c r="Y295" s="39"/>
      <c r="Z295" s="39"/>
      <c r="AA295" s="39"/>
      <c r="AB295" s="39"/>
      <c r="AC295" s="39"/>
      <c r="AD295" s="39"/>
      <c r="AE295" s="39"/>
    </row>
    <row r="296" spans="13:31" ht="15.75" customHeight="1">
      <c r="M296" s="39"/>
      <c r="N296" s="39"/>
      <c r="O296" s="39"/>
      <c r="P296" s="39"/>
      <c r="Q296" s="39"/>
      <c r="R296" s="39"/>
      <c r="S296" s="39"/>
      <c r="T296" s="39"/>
      <c r="U296" s="39"/>
      <c r="V296" s="39"/>
      <c r="W296" s="39"/>
      <c r="X296" s="39"/>
      <c r="Y296" s="39"/>
      <c r="Z296" s="39"/>
      <c r="AA296" s="39"/>
      <c r="AB296" s="39"/>
      <c r="AC296" s="39"/>
      <c r="AD296" s="39"/>
      <c r="AE296" s="39"/>
    </row>
    <row r="297" spans="13:31" ht="15.75" customHeight="1">
      <c r="M297" s="39"/>
      <c r="N297" s="39"/>
      <c r="O297" s="39"/>
      <c r="P297" s="39"/>
      <c r="Q297" s="39"/>
      <c r="R297" s="39"/>
      <c r="S297" s="39"/>
      <c r="T297" s="39"/>
      <c r="U297" s="39"/>
      <c r="V297" s="39"/>
      <c r="W297" s="39"/>
      <c r="X297" s="39"/>
      <c r="Y297" s="39"/>
      <c r="Z297" s="39"/>
      <c r="AA297" s="39"/>
      <c r="AB297" s="39"/>
      <c r="AC297" s="39"/>
      <c r="AD297" s="39"/>
      <c r="AE297" s="39"/>
    </row>
    <row r="298" spans="13:31" ht="15.75" customHeight="1">
      <c r="M298" s="39"/>
      <c r="N298" s="39"/>
      <c r="O298" s="39"/>
      <c r="P298" s="39"/>
      <c r="Q298" s="39"/>
      <c r="R298" s="39"/>
      <c r="S298" s="39"/>
      <c r="T298" s="39"/>
      <c r="U298" s="39"/>
      <c r="V298" s="39"/>
      <c r="W298" s="39"/>
      <c r="X298" s="39"/>
      <c r="Y298" s="39"/>
      <c r="Z298" s="39"/>
      <c r="AA298" s="39"/>
      <c r="AB298" s="39"/>
      <c r="AC298" s="39"/>
      <c r="AD298" s="39"/>
      <c r="AE298" s="39"/>
    </row>
    <row r="299" spans="13:31" ht="15.75" customHeight="1">
      <c r="M299" s="39"/>
      <c r="N299" s="39"/>
      <c r="O299" s="39"/>
      <c r="P299" s="39"/>
      <c r="Q299" s="39"/>
      <c r="R299" s="39"/>
      <c r="S299" s="39"/>
      <c r="T299" s="39"/>
      <c r="U299" s="39"/>
      <c r="V299" s="39"/>
      <c r="W299" s="39"/>
      <c r="X299" s="39"/>
      <c r="Y299" s="39"/>
      <c r="Z299" s="39"/>
      <c r="AA299" s="39"/>
      <c r="AB299" s="39"/>
      <c r="AC299" s="39"/>
      <c r="AD299" s="39"/>
      <c r="AE299" s="39"/>
    </row>
    <row r="300" spans="13:31" ht="15.75" customHeight="1">
      <c r="M300" s="39"/>
      <c r="N300" s="39"/>
      <c r="O300" s="39"/>
      <c r="P300" s="39"/>
      <c r="Q300" s="39"/>
      <c r="R300" s="39"/>
      <c r="S300" s="39"/>
      <c r="T300" s="39"/>
      <c r="U300" s="39"/>
      <c r="V300" s="39"/>
      <c r="W300" s="39"/>
      <c r="X300" s="39"/>
      <c r="Y300" s="39"/>
      <c r="Z300" s="39"/>
      <c r="AA300" s="39"/>
      <c r="AB300" s="39"/>
      <c r="AC300" s="39"/>
      <c r="AD300" s="39"/>
      <c r="AE300" s="39"/>
    </row>
    <row r="301" spans="13:31" ht="15.75" customHeight="1">
      <c r="M301" s="39"/>
      <c r="N301" s="39"/>
      <c r="O301" s="39"/>
      <c r="P301" s="39"/>
      <c r="Q301" s="39"/>
      <c r="R301" s="39"/>
      <c r="S301" s="39"/>
      <c r="T301" s="39"/>
      <c r="U301" s="39"/>
      <c r="V301" s="39"/>
      <c r="W301" s="39"/>
      <c r="X301" s="39"/>
      <c r="Y301" s="39"/>
      <c r="Z301" s="39"/>
      <c r="AA301" s="39"/>
      <c r="AB301" s="39"/>
      <c r="AC301" s="39"/>
      <c r="AD301" s="39"/>
      <c r="AE301" s="39"/>
    </row>
    <row r="302" spans="13:31" ht="15.75" customHeight="1">
      <c r="M302" s="39"/>
      <c r="N302" s="39"/>
      <c r="O302" s="39"/>
      <c r="P302" s="39"/>
      <c r="Q302" s="39"/>
      <c r="R302" s="39"/>
      <c r="S302" s="39"/>
      <c r="T302" s="39"/>
      <c r="U302" s="39"/>
      <c r="V302" s="39"/>
      <c r="W302" s="39"/>
      <c r="X302" s="39"/>
      <c r="Y302" s="39"/>
      <c r="Z302" s="39"/>
      <c r="AA302" s="39"/>
      <c r="AB302" s="39"/>
      <c r="AC302" s="39"/>
      <c r="AD302" s="39"/>
      <c r="AE302" s="39"/>
    </row>
    <row r="303" spans="13:31" ht="15.75" customHeight="1">
      <c r="M303" s="39"/>
      <c r="N303" s="39"/>
      <c r="O303" s="39"/>
      <c r="P303" s="39"/>
      <c r="Q303" s="39"/>
      <c r="R303" s="39"/>
      <c r="S303" s="39"/>
      <c r="T303" s="39"/>
      <c r="U303" s="39"/>
      <c r="V303" s="39"/>
      <c r="W303" s="39"/>
      <c r="X303" s="39"/>
      <c r="Y303" s="39"/>
      <c r="Z303" s="39"/>
      <c r="AA303" s="39"/>
      <c r="AB303" s="39"/>
      <c r="AC303" s="39"/>
      <c r="AD303" s="39"/>
      <c r="AE303" s="39"/>
    </row>
    <row r="304" spans="13:31" ht="15.75" customHeight="1">
      <c r="M304" s="39"/>
      <c r="N304" s="39"/>
      <c r="O304" s="39"/>
      <c r="P304" s="39"/>
      <c r="Q304" s="39"/>
      <c r="R304" s="39"/>
      <c r="S304" s="39"/>
      <c r="T304" s="39"/>
      <c r="U304" s="39"/>
      <c r="V304" s="39"/>
      <c r="W304" s="39"/>
      <c r="X304" s="39"/>
      <c r="Y304" s="39"/>
      <c r="Z304" s="39"/>
      <c r="AA304" s="39"/>
      <c r="AB304" s="39"/>
      <c r="AC304" s="39"/>
      <c r="AD304" s="39"/>
      <c r="AE304" s="39"/>
    </row>
    <row r="305" spans="13:31" ht="15.75" customHeight="1">
      <c r="M305" s="39"/>
      <c r="N305" s="39"/>
      <c r="O305" s="39"/>
      <c r="P305" s="39"/>
      <c r="Q305" s="39"/>
      <c r="R305" s="39"/>
      <c r="S305" s="39"/>
      <c r="T305" s="39"/>
      <c r="U305" s="39"/>
      <c r="V305" s="39"/>
      <c r="W305" s="39"/>
      <c r="X305" s="39"/>
      <c r="Y305" s="39"/>
      <c r="Z305" s="39"/>
      <c r="AA305" s="39"/>
      <c r="AB305" s="39"/>
      <c r="AC305" s="39"/>
      <c r="AD305" s="39"/>
      <c r="AE305" s="39"/>
    </row>
    <row r="306" spans="13:31" ht="15.75" customHeight="1">
      <c r="M306" s="39"/>
      <c r="N306" s="39"/>
      <c r="O306" s="39"/>
      <c r="P306" s="39"/>
      <c r="Q306" s="39"/>
      <c r="R306" s="39"/>
      <c r="S306" s="39"/>
      <c r="T306" s="39"/>
      <c r="U306" s="39"/>
      <c r="V306" s="39"/>
      <c r="W306" s="39"/>
      <c r="X306" s="39"/>
      <c r="Y306" s="39"/>
      <c r="Z306" s="39"/>
      <c r="AA306" s="39"/>
      <c r="AB306" s="39"/>
      <c r="AC306" s="39"/>
      <c r="AD306" s="39"/>
      <c r="AE306" s="39"/>
    </row>
    <row r="307" spans="13:31" ht="15.75" customHeight="1">
      <c r="M307" s="39"/>
      <c r="N307" s="39"/>
      <c r="O307" s="39"/>
      <c r="P307" s="39"/>
      <c r="Q307" s="39"/>
      <c r="R307" s="39"/>
      <c r="S307" s="39"/>
      <c r="T307" s="39"/>
      <c r="U307" s="39"/>
      <c r="V307" s="39"/>
      <c r="W307" s="39"/>
      <c r="X307" s="39"/>
      <c r="Y307" s="39"/>
      <c r="Z307" s="39"/>
      <c r="AA307" s="39"/>
      <c r="AB307" s="39"/>
      <c r="AC307" s="39"/>
      <c r="AD307" s="39"/>
      <c r="AE307" s="39"/>
    </row>
    <row r="308" spans="13:31" ht="15.75" customHeight="1">
      <c r="M308" s="39"/>
      <c r="N308" s="39"/>
      <c r="O308" s="39"/>
      <c r="P308" s="39"/>
      <c r="Q308" s="39"/>
      <c r="R308" s="39"/>
      <c r="S308" s="39"/>
      <c r="T308" s="39"/>
      <c r="U308" s="39"/>
      <c r="V308" s="39"/>
      <c r="W308" s="39"/>
      <c r="X308" s="39"/>
      <c r="Y308" s="39"/>
      <c r="Z308" s="39"/>
      <c r="AA308" s="39"/>
      <c r="AB308" s="39"/>
      <c r="AC308" s="39"/>
      <c r="AD308" s="39"/>
      <c r="AE308" s="39"/>
    </row>
    <row r="309" spans="13:31" ht="15.75" customHeight="1">
      <c r="M309" s="39"/>
      <c r="N309" s="39"/>
      <c r="O309" s="39"/>
      <c r="P309" s="39"/>
      <c r="Q309" s="39"/>
      <c r="R309" s="39"/>
      <c r="S309" s="39"/>
      <c r="T309" s="39"/>
      <c r="U309" s="39"/>
      <c r="V309" s="39"/>
      <c r="W309" s="39"/>
      <c r="X309" s="39"/>
      <c r="Y309" s="39"/>
      <c r="Z309" s="39"/>
      <c r="AA309" s="39"/>
      <c r="AB309" s="39"/>
      <c r="AC309" s="39"/>
      <c r="AD309" s="39"/>
      <c r="AE309" s="39"/>
    </row>
    <row r="310" spans="13:31" ht="15.75" customHeight="1">
      <c r="M310" s="39"/>
      <c r="N310" s="39"/>
      <c r="O310" s="39"/>
      <c r="P310" s="39"/>
      <c r="Q310" s="39"/>
      <c r="R310" s="39"/>
      <c r="S310" s="39"/>
      <c r="T310" s="39"/>
      <c r="U310" s="39"/>
      <c r="V310" s="39"/>
      <c r="W310" s="39"/>
      <c r="X310" s="39"/>
      <c r="Y310" s="39"/>
      <c r="Z310" s="39"/>
      <c r="AA310" s="39"/>
      <c r="AB310" s="39"/>
      <c r="AC310" s="39"/>
      <c r="AD310" s="39"/>
      <c r="AE310" s="39"/>
    </row>
    <row r="311" spans="13:31" ht="15.75" customHeight="1">
      <c r="M311" s="39"/>
      <c r="N311" s="39"/>
      <c r="O311" s="39"/>
      <c r="P311" s="39"/>
      <c r="Q311" s="39"/>
      <c r="R311" s="39"/>
      <c r="S311" s="39"/>
      <c r="T311" s="39"/>
      <c r="U311" s="39"/>
      <c r="V311" s="39"/>
      <c r="W311" s="39"/>
      <c r="X311" s="39"/>
      <c r="Y311" s="39"/>
      <c r="Z311" s="39"/>
      <c r="AA311" s="39"/>
      <c r="AB311" s="39"/>
      <c r="AC311" s="39"/>
      <c r="AD311" s="39"/>
      <c r="AE311" s="39"/>
    </row>
    <row r="312" spans="13:31" ht="15.75" customHeight="1">
      <c r="M312" s="39"/>
      <c r="N312" s="39"/>
      <c r="O312" s="39"/>
      <c r="P312" s="39"/>
      <c r="Q312" s="39"/>
      <c r="R312" s="39"/>
      <c r="S312" s="39"/>
      <c r="T312" s="39"/>
      <c r="U312" s="39"/>
      <c r="V312" s="39"/>
      <c r="W312" s="39"/>
      <c r="X312" s="39"/>
      <c r="Y312" s="39"/>
      <c r="Z312" s="39"/>
      <c r="AA312" s="39"/>
      <c r="AB312" s="39"/>
      <c r="AC312" s="39"/>
      <c r="AD312" s="39"/>
      <c r="AE312" s="39"/>
    </row>
    <row r="313" spans="13:31" ht="15.75" customHeight="1">
      <c r="M313" s="39"/>
      <c r="N313" s="39"/>
      <c r="O313" s="39"/>
      <c r="P313" s="39"/>
      <c r="Q313" s="39"/>
      <c r="R313" s="39"/>
      <c r="S313" s="39"/>
      <c r="T313" s="39"/>
      <c r="U313" s="39"/>
      <c r="V313" s="39"/>
      <c r="W313" s="39"/>
      <c r="X313" s="39"/>
      <c r="Y313" s="39"/>
      <c r="Z313" s="39"/>
      <c r="AA313" s="39"/>
      <c r="AB313" s="39"/>
      <c r="AC313" s="39"/>
      <c r="AD313" s="39"/>
      <c r="AE313" s="39"/>
    </row>
    <row r="314" spans="13:31" ht="15.75" customHeight="1">
      <c r="M314" s="39"/>
      <c r="N314" s="39"/>
      <c r="O314" s="39"/>
      <c r="P314" s="39"/>
      <c r="Q314" s="39"/>
      <c r="R314" s="39"/>
      <c r="S314" s="39"/>
      <c r="T314" s="39"/>
      <c r="U314" s="39"/>
      <c r="V314" s="39"/>
      <c r="W314" s="39"/>
      <c r="X314" s="39"/>
      <c r="Y314" s="39"/>
      <c r="Z314" s="39"/>
      <c r="AA314" s="39"/>
      <c r="AB314" s="39"/>
      <c r="AC314" s="39"/>
      <c r="AD314" s="39"/>
      <c r="AE314" s="39"/>
    </row>
    <row r="315" spans="13:31" ht="15.75" customHeight="1">
      <c r="M315" s="39"/>
      <c r="N315" s="39"/>
      <c r="O315" s="39"/>
      <c r="P315" s="39"/>
      <c r="Q315" s="39"/>
      <c r="R315" s="39"/>
      <c r="S315" s="39"/>
      <c r="T315" s="39"/>
      <c r="U315" s="39"/>
      <c r="V315" s="39"/>
      <c r="W315" s="39"/>
      <c r="X315" s="39"/>
      <c r="Y315" s="39"/>
      <c r="Z315" s="39"/>
      <c r="AA315" s="39"/>
      <c r="AB315" s="39"/>
      <c r="AC315" s="39"/>
      <c r="AD315" s="39"/>
      <c r="AE315" s="39"/>
    </row>
    <row r="316" spans="13:31" ht="15.75" customHeight="1">
      <c r="M316" s="39"/>
      <c r="N316" s="39"/>
      <c r="O316" s="39"/>
      <c r="P316" s="39"/>
      <c r="Q316" s="39"/>
      <c r="R316" s="39"/>
      <c r="S316" s="39"/>
      <c r="T316" s="39"/>
      <c r="U316" s="39"/>
      <c r="V316" s="39"/>
      <c r="W316" s="39"/>
      <c r="X316" s="39"/>
      <c r="Y316" s="39"/>
      <c r="Z316" s="39"/>
      <c r="AA316" s="39"/>
      <c r="AB316" s="39"/>
      <c r="AC316" s="39"/>
      <c r="AD316" s="39"/>
      <c r="AE316" s="39"/>
    </row>
    <row r="317" spans="13:31" ht="15.75" customHeight="1">
      <c r="M317" s="39"/>
      <c r="N317" s="39"/>
      <c r="O317" s="39"/>
      <c r="P317" s="39"/>
      <c r="Q317" s="39"/>
      <c r="R317" s="39"/>
      <c r="S317" s="39"/>
      <c r="T317" s="39"/>
      <c r="U317" s="39"/>
      <c r="V317" s="39"/>
      <c r="W317" s="39"/>
      <c r="X317" s="39"/>
      <c r="Y317" s="39"/>
      <c r="Z317" s="39"/>
      <c r="AA317" s="39"/>
      <c r="AB317" s="39"/>
      <c r="AC317" s="39"/>
      <c r="AD317" s="39"/>
      <c r="AE317" s="39"/>
    </row>
    <row r="318" spans="13:31" ht="15.75" customHeight="1">
      <c r="M318" s="39"/>
      <c r="N318" s="39"/>
      <c r="O318" s="39"/>
      <c r="P318" s="39"/>
      <c r="Q318" s="39"/>
      <c r="R318" s="39"/>
      <c r="S318" s="39"/>
      <c r="T318" s="39"/>
      <c r="U318" s="39"/>
      <c r="V318" s="39"/>
      <c r="W318" s="39"/>
      <c r="X318" s="39"/>
      <c r="Y318" s="39"/>
      <c r="Z318" s="39"/>
      <c r="AA318" s="39"/>
      <c r="AB318" s="39"/>
      <c r="AC318" s="39"/>
      <c r="AD318" s="39"/>
      <c r="AE318" s="39"/>
    </row>
    <row r="319" spans="13:31" ht="15.75" customHeight="1">
      <c r="M319" s="39"/>
      <c r="N319" s="39"/>
      <c r="O319" s="39"/>
      <c r="P319" s="39"/>
      <c r="Q319" s="39"/>
      <c r="R319" s="39"/>
      <c r="S319" s="39"/>
      <c r="T319" s="39"/>
      <c r="U319" s="39"/>
      <c r="V319" s="39"/>
      <c r="W319" s="39"/>
      <c r="X319" s="39"/>
      <c r="Y319" s="39"/>
      <c r="Z319" s="39"/>
      <c r="AA319" s="39"/>
      <c r="AB319" s="39"/>
      <c r="AC319" s="39"/>
      <c r="AD319" s="39"/>
      <c r="AE319" s="39"/>
    </row>
    <row r="320" spans="13:31" ht="15.75" customHeight="1">
      <c r="M320" s="39"/>
      <c r="N320" s="39"/>
      <c r="O320" s="39"/>
      <c r="P320" s="39"/>
      <c r="Q320" s="39"/>
      <c r="R320" s="39"/>
      <c r="S320" s="39"/>
      <c r="T320" s="39"/>
      <c r="U320" s="39"/>
      <c r="V320" s="39"/>
      <c r="W320" s="39"/>
      <c r="X320" s="39"/>
      <c r="Y320" s="39"/>
      <c r="Z320" s="39"/>
      <c r="AA320" s="39"/>
      <c r="AB320" s="39"/>
      <c r="AC320" s="39"/>
      <c r="AD320" s="39"/>
      <c r="AE320" s="39"/>
    </row>
    <row r="321" spans="13:31" ht="15.75" customHeight="1">
      <c r="M321" s="39"/>
      <c r="N321" s="39"/>
      <c r="O321" s="39"/>
      <c r="P321" s="39"/>
      <c r="Q321" s="39"/>
      <c r="R321" s="39"/>
      <c r="S321" s="39"/>
      <c r="T321" s="39"/>
      <c r="U321" s="39"/>
      <c r="V321" s="39"/>
      <c r="W321" s="39"/>
      <c r="X321" s="39"/>
      <c r="Y321" s="39"/>
      <c r="Z321" s="39"/>
      <c r="AA321" s="39"/>
      <c r="AB321" s="39"/>
      <c r="AC321" s="39"/>
      <c r="AD321" s="39"/>
      <c r="AE321" s="39"/>
    </row>
    <row r="322" spans="13:31" ht="15.75" customHeight="1">
      <c r="M322" s="39"/>
      <c r="N322" s="39"/>
      <c r="O322" s="39"/>
      <c r="P322" s="39"/>
      <c r="Q322" s="39"/>
      <c r="R322" s="39"/>
      <c r="S322" s="39"/>
      <c r="T322" s="39"/>
      <c r="U322" s="39"/>
      <c r="V322" s="39"/>
      <c r="W322" s="39"/>
      <c r="X322" s="39"/>
      <c r="Y322" s="39"/>
      <c r="Z322" s="39"/>
      <c r="AA322" s="39"/>
      <c r="AB322" s="39"/>
      <c r="AC322" s="39"/>
      <c r="AD322" s="39"/>
      <c r="AE322" s="39"/>
    </row>
    <row r="323" spans="13:31" ht="15.75" customHeight="1">
      <c r="M323" s="39"/>
      <c r="N323" s="39"/>
      <c r="O323" s="39"/>
      <c r="P323" s="39"/>
      <c r="Q323" s="39"/>
      <c r="R323" s="39"/>
      <c r="S323" s="39"/>
      <c r="T323" s="39"/>
      <c r="U323" s="39"/>
      <c r="V323" s="39"/>
      <c r="W323" s="39"/>
      <c r="X323" s="39"/>
      <c r="Y323" s="39"/>
      <c r="Z323" s="39"/>
      <c r="AA323" s="39"/>
      <c r="AB323" s="39"/>
      <c r="AC323" s="39"/>
      <c r="AD323" s="39"/>
      <c r="AE323" s="39"/>
    </row>
    <row r="324" spans="13:31" ht="15.75" customHeight="1">
      <c r="M324" s="39"/>
      <c r="N324" s="39"/>
      <c r="O324" s="39"/>
      <c r="P324" s="39"/>
      <c r="Q324" s="39"/>
      <c r="R324" s="39"/>
      <c r="S324" s="39"/>
      <c r="T324" s="39"/>
      <c r="U324" s="39"/>
      <c r="V324" s="39"/>
      <c r="W324" s="39"/>
      <c r="X324" s="39"/>
      <c r="Y324" s="39"/>
      <c r="Z324" s="39"/>
      <c r="AA324" s="39"/>
      <c r="AB324" s="39"/>
      <c r="AC324" s="39"/>
      <c r="AD324" s="39"/>
      <c r="AE324" s="39"/>
    </row>
    <row r="325" spans="13:31" ht="15.75" customHeight="1">
      <c r="M325" s="39"/>
      <c r="N325" s="39"/>
      <c r="O325" s="39"/>
      <c r="P325" s="39"/>
      <c r="Q325" s="39"/>
      <c r="R325" s="39"/>
      <c r="S325" s="39"/>
      <c r="T325" s="39"/>
      <c r="U325" s="39"/>
      <c r="V325" s="39"/>
      <c r="W325" s="39"/>
      <c r="X325" s="39"/>
      <c r="Y325" s="39"/>
      <c r="Z325" s="39"/>
      <c r="AA325" s="39"/>
      <c r="AB325" s="39"/>
      <c r="AC325" s="39"/>
      <c r="AD325" s="39"/>
      <c r="AE325" s="39"/>
    </row>
    <row r="326" spans="13:31" ht="15.75" customHeight="1">
      <c r="M326" s="39"/>
      <c r="N326" s="39"/>
      <c r="O326" s="39"/>
      <c r="P326" s="39"/>
      <c r="Q326" s="39"/>
      <c r="R326" s="39"/>
      <c r="S326" s="39"/>
      <c r="T326" s="39"/>
      <c r="U326" s="39"/>
      <c r="V326" s="39"/>
      <c r="W326" s="39"/>
      <c r="X326" s="39"/>
      <c r="Y326" s="39"/>
      <c r="Z326" s="39"/>
      <c r="AA326" s="39"/>
      <c r="AB326" s="39"/>
      <c r="AC326" s="39"/>
      <c r="AD326" s="39"/>
      <c r="AE326" s="39"/>
    </row>
    <row r="327" spans="13:31" ht="15.75" customHeight="1">
      <c r="M327" s="39"/>
      <c r="N327" s="39"/>
      <c r="O327" s="39"/>
      <c r="P327" s="39"/>
      <c r="Q327" s="39"/>
      <c r="R327" s="39"/>
      <c r="S327" s="39"/>
      <c r="T327" s="39"/>
      <c r="U327" s="39"/>
      <c r="V327" s="39"/>
      <c r="W327" s="39"/>
      <c r="X327" s="39"/>
      <c r="Y327" s="39"/>
      <c r="Z327" s="39"/>
      <c r="AA327" s="39"/>
      <c r="AB327" s="39"/>
      <c r="AC327" s="39"/>
      <c r="AD327" s="39"/>
      <c r="AE327" s="39"/>
    </row>
    <row r="328" spans="13:31" ht="15.75" customHeight="1">
      <c r="M328" s="39"/>
      <c r="N328" s="39"/>
      <c r="O328" s="39"/>
      <c r="P328" s="39"/>
      <c r="Q328" s="39"/>
      <c r="R328" s="39"/>
      <c r="S328" s="39"/>
      <c r="T328" s="39"/>
      <c r="U328" s="39"/>
      <c r="V328" s="39"/>
      <c r="W328" s="39"/>
      <c r="X328" s="39"/>
      <c r="Y328" s="39"/>
      <c r="Z328" s="39"/>
      <c r="AA328" s="39"/>
      <c r="AB328" s="39"/>
      <c r="AC328" s="39"/>
      <c r="AD328" s="39"/>
      <c r="AE328" s="39"/>
    </row>
    <row r="329" spans="13:31" ht="15.75" customHeight="1">
      <c r="M329" s="39"/>
      <c r="N329" s="39"/>
      <c r="O329" s="39"/>
      <c r="P329" s="39"/>
      <c r="Q329" s="39"/>
      <c r="R329" s="39"/>
      <c r="S329" s="39"/>
      <c r="T329" s="39"/>
      <c r="U329" s="39"/>
      <c r="V329" s="39"/>
      <c r="W329" s="39"/>
      <c r="X329" s="39"/>
      <c r="Y329" s="39"/>
      <c r="Z329" s="39"/>
      <c r="AA329" s="39"/>
      <c r="AB329" s="39"/>
      <c r="AC329" s="39"/>
      <c r="AD329" s="39"/>
      <c r="AE329" s="39"/>
    </row>
    <row r="330" spans="13:31" ht="15.75" customHeight="1">
      <c r="M330" s="39"/>
      <c r="N330" s="39"/>
      <c r="O330" s="39"/>
      <c r="P330" s="39"/>
      <c r="Q330" s="39"/>
      <c r="R330" s="39"/>
      <c r="S330" s="39"/>
      <c r="T330" s="39"/>
      <c r="U330" s="39"/>
      <c r="V330" s="39"/>
      <c r="W330" s="39"/>
      <c r="X330" s="39"/>
      <c r="Y330" s="39"/>
      <c r="Z330" s="39"/>
      <c r="AA330" s="39"/>
      <c r="AB330" s="39"/>
      <c r="AC330" s="39"/>
      <c r="AD330" s="39"/>
      <c r="AE330" s="39"/>
    </row>
    <row r="331" spans="13:31" ht="15.75" customHeight="1">
      <c r="M331" s="39"/>
      <c r="N331" s="39"/>
      <c r="O331" s="39"/>
      <c r="P331" s="39"/>
      <c r="Q331" s="39"/>
      <c r="R331" s="39"/>
      <c r="S331" s="39"/>
      <c r="T331" s="39"/>
      <c r="U331" s="39"/>
      <c r="V331" s="39"/>
      <c r="W331" s="39"/>
      <c r="X331" s="39"/>
      <c r="Y331" s="39"/>
      <c r="Z331" s="39"/>
      <c r="AA331" s="39"/>
      <c r="AB331" s="39"/>
      <c r="AC331" s="39"/>
      <c r="AD331" s="39"/>
      <c r="AE331" s="39"/>
    </row>
    <row r="332" spans="13:31" ht="15.75" customHeight="1">
      <c r="M332" s="39"/>
      <c r="N332" s="39"/>
      <c r="O332" s="39"/>
      <c r="P332" s="39"/>
      <c r="Q332" s="39"/>
      <c r="R332" s="39"/>
      <c r="S332" s="39"/>
      <c r="T332" s="39"/>
      <c r="U332" s="39"/>
      <c r="V332" s="39"/>
      <c r="W332" s="39"/>
      <c r="X332" s="39"/>
      <c r="Y332" s="39"/>
      <c r="Z332" s="39"/>
      <c r="AA332" s="39"/>
      <c r="AB332" s="39"/>
      <c r="AC332" s="39"/>
      <c r="AD332" s="39"/>
      <c r="AE332" s="39"/>
    </row>
    <row r="333" spans="13:31" ht="15.75" customHeight="1">
      <c r="M333" s="39"/>
      <c r="N333" s="39"/>
      <c r="O333" s="39"/>
      <c r="P333" s="39"/>
      <c r="Q333" s="39"/>
      <c r="R333" s="39"/>
      <c r="S333" s="39"/>
      <c r="T333" s="39"/>
      <c r="U333" s="39"/>
      <c r="V333" s="39"/>
      <c r="W333" s="39"/>
      <c r="X333" s="39"/>
      <c r="Y333" s="39"/>
      <c r="Z333" s="39"/>
      <c r="AA333" s="39"/>
      <c r="AB333" s="39"/>
      <c r="AC333" s="39"/>
      <c r="AD333" s="39"/>
      <c r="AE333" s="39"/>
    </row>
    <row r="334" spans="13:31" ht="15.75" customHeight="1">
      <c r="M334" s="39"/>
      <c r="N334" s="39"/>
      <c r="O334" s="39"/>
      <c r="P334" s="39"/>
      <c r="Q334" s="39"/>
      <c r="R334" s="39"/>
      <c r="S334" s="39"/>
      <c r="T334" s="39"/>
      <c r="U334" s="39"/>
      <c r="V334" s="39"/>
      <c r="W334" s="39"/>
      <c r="X334" s="39"/>
      <c r="Y334" s="39"/>
      <c r="Z334" s="39"/>
      <c r="AA334" s="39"/>
      <c r="AB334" s="39"/>
      <c r="AC334" s="39"/>
      <c r="AD334" s="39"/>
      <c r="AE334" s="39"/>
    </row>
    <row r="335" spans="13:31" ht="15.75" customHeight="1">
      <c r="M335" s="39"/>
      <c r="N335" s="39"/>
      <c r="O335" s="39"/>
      <c r="P335" s="39"/>
      <c r="Q335" s="39"/>
      <c r="R335" s="39"/>
      <c r="S335" s="39"/>
      <c r="T335" s="39"/>
      <c r="U335" s="39"/>
      <c r="V335" s="39"/>
      <c r="W335" s="39"/>
      <c r="X335" s="39"/>
      <c r="Y335" s="39"/>
      <c r="Z335" s="39"/>
      <c r="AA335" s="39"/>
      <c r="AB335" s="39"/>
      <c r="AC335" s="39"/>
      <c r="AD335" s="39"/>
      <c r="AE335" s="39"/>
    </row>
    <row r="336" spans="13:31" ht="15.75" customHeight="1">
      <c r="M336" s="39"/>
      <c r="N336" s="39"/>
      <c r="O336" s="39"/>
      <c r="P336" s="39"/>
      <c r="Q336" s="39"/>
      <c r="R336" s="39"/>
      <c r="S336" s="39"/>
      <c r="T336" s="39"/>
      <c r="U336" s="39"/>
      <c r="V336" s="39"/>
      <c r="W336" s="39"/>
      <c r="X336" s="39"/>
      <c r="Y336" s="39"/>
      <c r="Z336" s="39"/>
      <c r="AA336" s="39"/>
      <c r="AB336" s="39"/>
      <c r="AC336" s="39"/>
      <c r="AD336" s="39"/>
      <c r="AE336" s="39"/>
    </row>
    <row r="337" spans="13:31" ht="15.75" customHeight="1">
      <c r="M337" s="39"/>
      <c r="N337" s="39"/>
      <c r="O337" s="39"/>
      <c r="P337" s="39"/>
      <c r="Q337" s="39"/>
      <c r="R337" s="39"/>
      <c r="S337" s="39"/>
      <c r="T337" s="39"/>
      <c r="U337" s="39"/>
      <c r="V337" s="39"/>
      <c r="W337" s="39"/>
      <c r="X337" s="39"/>
      <c r="Y337" s="39"/>
      <c r="Z337" s="39"/>
      <c r="AA337" s="39"/>
      <c r="AB337" s="39"/>
      <c r="AC337" s="39"/>
      <c r="AD337" s="39"/>
      <c r="AE337" s="39"/>
    </row>
    <row r="338" spans="13:31" ht="15.75" customHeight="1">
      <c r="M338" s="39"/>
      <c r="N338" s="39"/>
      <c r="O338" s="39"/>
      <c r="P338" s="39"/>
      <c r="Q338" s="39"/>
      <c r="R338" s="39"/>
      <c r="S338" s="39"/>
      <c r="T338" s="39"/>
      <c r="U338" s="39"/>
      <c r="V338" s="39"/>
      <c r="W338" s="39"/>
      <c r="X338" s="39"/>
      <c r="Y338" s="39"/>
      <c r="Z338" s="39"/>
      <c r="AA338" s="39"/>
      <c r="AB338" s="39"/>
      <c r="AC338" s="39"/>
      <c r="AD338" s="39"/>
      <c r="AE338" s="39"/>
    </row>
    <row r="339" spans="13:31" ht="15.75" customHeight="1">
      <c r="M339" s="39"/>
      <c r="N339" s="39"/>
      <c r="O339" s="39"/>
      <c r="P339" s="39"/>
      <c r="Q339" s="39"/>
      <c r="R339" s="39"/>
      <c r="S339" s="39"/>
      <c r="T339" s="39"/>
      <c r="U339" s="39"/>
      <c r="V339" s="39"/>
      <c r="W339" s="39"/>
      <c r="X339" s="39"/>
      <c r="Y339" s="39"/>
      <c r="Z339" s="39"/>
      <c r="AA339" s="39"/>
      <c r="AB339" s="39"/>
      <c r="AC339" s="39"/>
      <c r="AD339" s="39"/>
      <c r="AE339" s="39"/>
    </row>
    <row r="340" spans="13:31" ht="15.75" customHeight="1">
      <c r="M340" s="39"/>
      <c r="N340" s="39"/>
      <c r="O340" s="39"/>
      <c r="P340" s="39"/>
      <c r="Q340" s="39"/>
      <c r="R340" s="39"/>
      <c r="S340" s="39"/>
      <c r="T340" s="39"/>
      <c r="U340" s="39"/>
      <c r="V340" s="39"/>
      <c r="W340" s="39"/>
      <c r="X340" s="39"/>
      <c r="Y340" s="39"/>
      <c r="Z340" s="39"/>
      <c r="AA340" s="39"/>
      <c r="AB340" s="39"/>
      <c r="AC340" s="39"/>
      <c r="AD340" s="39"/>
      <c r="AE340" s="39"/>
    </row>
    <row r="341" spans="13:31" ht="15.75" customHeight="1">
      <c r="M341" s="39"/>
      <c r="N341" s="39"/>
      <c r="O341" s="39"/>
      <c r="P341" s="39"/>
      <c r="Q341" s="39"/>
      <c r="R341" s="39"/>
      <c r="S341" s="39"/>
      <c r="T341" s="39"/>
      <c r="U341" s="39"/>
      <c r="V341" s="39"/>
      <c r="W341" s="39"/>
      <c r="X341" s="39"/>
      <c r="Y341" s="39"/>
      <c r="Z341" s="39"/>
      <c r="AA341" s="39"/>
      <c r="AB341" s="39"/>
      <c r="AC341" s="39"/>
      <c r="AD341" s="39"/>
      <c r="AE341" s="39"/>
    </row>
    <row r="342" spans="13:31" ht="15.75" customHeight="1">
      <c r="M342" s="39"/>
      <c r="N342" s="39"/>
      <c r="O342" s="39"/>
      <c r="P342" s="39"/>
      <c r="Q342" s="39"/>
      <c r="R342" s="39"/>
      <c r="S342" s="39"/>
      <c r="T342" s="39"/>
      <c r="U342" s="39"/>
      <c r="V342" s="39"/>
      <c r="W342" s="39"/>
      <c r="X342" s="39"/>
      <c r="Y342" s="39"/>
      <c r="Z342" s="39"/>
      <c r="AA342" s="39"/>
      <c r="AB342" s="39"/>
      <c r="AC342" s="39"/>
      <c r="AD342" s="39"/>
      <c r="AE342" s="39"/>
    </row>
    <row r="343" spans="13:31" ht="15.75" customHeight="1">
      <c r="M343" s="39"/>
      <c r="N343" s="39"/>
      <c r="O343" s="39"/>
      <c r="P343" s="39"/>
      <c r="Q343" s="39"/>
      <c r="R343" s="39"/>
      <c r="S343" s="39"/>
      <c r="T343" s="39"/>
      <c r="U343" s="39"/>
      <c r="V343" s="39"/>
      <c r="W343" s="39"/>
      <c r="X343" s="39"/>
      <c r="Y343" s="39"/>
      <c r="Z343" s="39"/>
      <c r="AA343" s="39"/>
      <c r="AB343" s="39"/>
      <c r="AC343" s="39"/>
      <c r="AD343" s="39"/>
      <c r="AE343" s="39"/>
    </row>
    <row r="344" spans="13:31" ht="15.75" customHeight="1">
      <c r="M344" s="39"/>
      <c r="N344" s="39"/>
      <c r="O344" s="39"/>
      <c r="P344" s="39"/>
      <c r="Q344" s="39"/>
      <c r="R344" s="39"/>
      <c r="S344" s="39"/>
      <c r="T344" s="39"/>
      <c r="U344" s="39"/>
      <c r="V344" s="39"/>
      <c r="W344" s="39"/>
      <c r="X344" s="39"/>
      <c r="Y344" s="39"/>
      <c r="Z344" s="39"/>
      <c r="AA344" s="39"/>
      <c r="AB344" s="39"/>
      <c r="AC344" s="39"/>
      <c r="AD344" s="39"/>
      <c r="AE344" s="39"/>
    </row>
    <row r="345" spans="13:31" ht="15.75" customHeight="1">
      <c r="M345" s="39"/>
      <c r="N345" s="39"/>
      <c r="O345" s="39"/>
      <c r="P345" s="39"/>
      <c r="Q345" s="39"/>
      <c r="R345" s="39"/>
      <c r="S345" s="39"/>
      <c r="T345" s="39"/>
      <c r="U345" s="39"/>
      <c r="V345" s="39"/>
      <c r="W345" s="39"/>
      <c r="X345" s="39"/>
      <c r="Y345" s="39"/>
      <c r="Z345" s="39"/>
      <c r="AA345" s="39"/>
      <c r="AB345" s="39"/>
      <c r="AC345" s="39"/>
      <c r="AD345" s="39"/>
      <c r="AE345" s="39"/>
    </row>
    <row r="346" spans="13:31" ht="15.75" customHeight="1">
      <c r="M346" s="39"/>
      <c r="N346" s="39"/>
      <c r="O346" s="39"/>
      <c r="P346" s="39"/>
      <c r="Q346" s="39"/>
      <c r="R346" s="39"/>
      <c r="S346" s="39"/>
      <c r="T346" s="39"/>
      <c r="U346" s="39"/>
      <c r="V346" s="39"/>
      <c r="W346" s="39"/>
      <c r="X346" s="39"/>
      <c r="Y346" s="39"/>
      <c r="Z346" s="39"/>
      <c r="AA346" s="39"/>
      <c r="AB346" s="39"/>
      <c r="AC346" s="39"/>
      <c r="AD346" s="39"/>
      <c r="AE346" s="39"/>
    </row>
    <row r="347" spans="13:31" ht="15.75" customHeight="1">
      <c r="M347" s="39"/>
      <c r="N347" s="39"/>
      <c r="O347" s="39"/>
      <c r="P347" s="39"/>
      <c r="Q347" s="39"/>
      <c r="R347" s="39"/>
      <c r="S347" s="39"/>
      <c r="T347" s="39"/>
      <c r="U347" s="39"/>
      <c r="V347" s="39"/>
      <c r="W347" s="39"/>
      <c r="X347" s="39"/>
      <c r="Y347" s="39"/>
      <c r="Z347" s="39"/>
      <c r="AA347" s="39"/>
      <c r="AB347" s="39"/>
      <c r="AC347" s="39"/>
      <c r="AD347" s="39"/>
      <c r="AE347" s="39"/>
    </row>
    <row r="348" spans="13:31" ht="15.75" customHeight="1">
      <c r="M348" s="39"/>
      <c r="N348" s="39"/>
      <c r="O348" s="39"/>
      <c r="P348" s="39"/>
      <c r="Q348" s="39"/>
      <c r="R348" s="39"/>
      <c r="S348" s="39"/>
      <c r="T348" s="39"/>
      <c r="U348" s="39"/>
      <c r="V348" s="39"/>
      <c r="W348" s="39"/>
      <c r="X348" s="39"/>
      <c r="Y348" s="39"/>
      <c r="Z348" s="39"/>
      <c r="AA348" s="39"/>
      <c r="AB348" s="39"/>
      <c r="AC348" s="39"/>
      <c r="AD348" s="39"/>
      <c r="AE348" s="39"/>
    </row>
    <row r="349" spans="13:31" ht="15.75" customHeight="1">
      <c r="M349" s="39"/>
      <c r="N349" s="39"/>
      <c r="O349" s="39"/>
      <c r="P349" s="39"/>
      <c r="Q349" s="39"/>
      <c r="R349" s="39"/>
      <c r="S349" s="39"/>
      <c r="T349" s="39"/>
      <c r="U349" s="39"/>
      <c r="V349" s="39"/>
      <c r="W349" s="39"/>
      <c r="X349" s="39"/>
      <c r="Y349" s="39"/>
      <c r="Z349" s="39"/>
      <c r="AA349" s="39"/>
      <c r="AB349" s="39"/>
      <c r="AC349" s="39"/>
      <c r="AD349" s="39"/>
      <c r="AE349" s="39"/>
    </row>
    <row r="350" spans="13:31" ht="15.75" customHeight="1">
      <c r="M350" s="39"/>
      <c r="N350" s="39"/>
      <c r="O350" s="39"/>
      <c r="P350" s="39"/>
      <c r="Q350" s="39"/>
      <c r="R350" s="39"/>
      <c r="S350" s="39"/>
      <c r="T350" s="39"/>
      <c r="U350" s="39"/>
      <c r="V350" s="39"/>
      <c r="W350" s="39"/>
      <c r="X350" s="39"/>
      <c r="Y350" s="39"/>
      <c r="Z350" s="39"/>
      <c r="AA350" s="39"/>
      <c r="AB350" s="39"/>
      <c r="AC350" s="39"/>
      <c r="AD350" s="39"/>
      <c r="AE350" s="39"/>
    </row>
    <row r="351" spans="13:31" ht="15.75" customHeight="1">
      <c r="M351" s="39"/>
      <c r="N351" s="39"/>
      <c r="O351" s="39"/>
      <c r="P351" s="39"/>
      <c r="Q351" s="39"/>
      <c r="R351" s="39"/>
      <c r="S351" s="39"/>
      <c r="T351" s="39"/>
      <c r="U351" s="39"/>
      <c r="V351" s="39"/>
      <c r="W351" s="39"/>
      <c r="X351" s="39"/>
      <c r="Y351" s="39"/>
      <c r="Z351" s="39"/>
      <c r="AA351" s="39"/>
      <c r="AB351" s="39"/>
      <c r="AC351" s="39"/>
      <c r="AD351" s="39"/>
      <c r="AE351" s="39"/>
    </row>
    <row r="352" spans="13:31" ht="15.75" customHeight="1">
      <c r="M352" s="39"/>
      <c r="N352" s="39"/>
      <c r="O352" s="39"/>
      <c r="P352" s="39"/>
      <c r="Q352" s="39"/>
      <c r="R352" s="39"/>
      <c r="S352" s="39"/>
      <c r="T352" s="39"/>
      <c r="U352" s="39"/>
      <c r="V352" s="39"/>
      <c r="W352" s="39"/>
      <c r="X352" s="39"/>
      <c r="Y352" s="39"/>
      <c r="Z352" s="39"/>
      <c r="AA352" s="39"/>
      <c r="AB352" s="39"/>
      <c r="AC352" s="39"/>
      <c r="AD352" s="39"/>
      <c r="AE352" s="39"/>
    </row>
    <row r="353" spans="13:31" ht="15.75" customHeight="1">
      <c r="M353" s="39"/>
      <c r="N353" s="39"/>
      <c r="O353" s="39"/>
      <c r="P353" s="39"/>
      <c r="Q353" s="39"/>
      <c r="R353" s="39"/>
      <c r="S353" s="39"/>
      <c r="T353" s="39"/>
      <c r="U353" s="39"/>
      <c r="V353" s="39"/>
      <c r="W353" s="39"/>
      <c r="X353" s="39"/>
      <c r="Y353" s="39"/>
      <c r="Z353" s="39"/>
      <c r="AA353" s="39"/>
      <c r="AB353" s="39"/>
      <c r="AC353" s="39"/>
      <c r="AD353" s="39"/>
      <c r="AE353" s="39"/>
    </row>
    <row r="354" spans="13:31" ht="15.75" customHeight="1">
      <c r="M354" s="39"/>
      <c r="N354" s="39"/>
      <c r="O354" s="39"/>
      <c r="P354" s="39"/>
      <c r="Q354" s="39"/>
      <c r="R354" s="39"/>
      <c r="S354" s="39"/>
      <c r="T354" s="39"/>
      <c r="U354" s="39"/>
      <c r="V354" s="39"/>
      <c r="W354" s="39"/>
      <c r="X354" s="39"/>
      <c r="Y354" s="39"/>
      <c r="Z354" s="39"/>
      <c r="AA354" s="39"/>
      <c r="AB354" s="39"/>
      <c r="AC354" s="39"/>
      <c r="AD354" s="39"/>
      <c r="AE354" s="39"/>
    </row>
    <row r="355" spans="13:31" ht="15.75" customHeight="1">
      <c r="M355" s="39"/>
      <c r="N355" s="39"/>
      <c r="O355" s="39"/>
      <c r="P355" s="39"/>
      <c r="Q355" s="39"/>
      <c r="R355" s="39"/>
      <c r="S355" s="39"/>
      <c r="T355" s="39"/>
      <c r="U355" s="39"/>
      <c r="V355" s="39"/>
      <c r="W355" s="39"/>
      <c r="X355" s="39"/>
      <c r="Y355" s="39"/>
      <c r="Z355" s="39"/>
      <c r="AA355" s="39"/>
      <c r="AB355" s="39"/>
      <c r="AC355" s="39"/>
      <c r="AD355" s="39"/>
      <c r="AE355" s="39"/>
    </row>
    <row r="356" spans="13:31" ht="15.75" customHeight="1">
      <c r="M356" s="39"/>
      <c r="N356" s="39"/>
      <c r="O356" s="39"/>
      <c r="P356" s="39"/>
      <c r="Q356" s="39"/>
      <c r="R356" s="39"/>
      <c r="S356" s="39"/>
      <c r="T356" s="39"/>
      <c r="U356" s="39"/>
      <c r="V356" s="39"/>
      <c r="W356" s="39"/>
      <c r="X356" s="39"/>
      <c r="Y356" s="39"/>
      <c r="Z356" s="39"/>
      <c r="AA356" s="39"/>
      <c r="AB356" s="39"/>
      <c r="AC356" s="39"/>
      <c r="AD356" s="39"/>
      <c r="AE356" s="39"/>
    </row>
    <row r="357" spans="13:31" ht="15.75" customHeight="1">
      <c r="M357" s="39"/>
      <c r="N357" s="39"/>
      <c r="O357" s="39"/>
      <c r="P357" s="39"/>
      <c r="Q357" s="39"/>
      <c r="R357" s="39"/>
      <c r="S357" s="39"/>
      <c r="T357" s="39"/>
      <c r="U357" s="39"/>
      <c r="V357" s="39"/>
      <c r="W357" s="39"/>
      <c r="X357" s="39"/>
      <c r="Y357" s="39"/>
      <c r="Z357" s="39"/>
      <c r="AA357" s="39"/>
      <c r="AB357" s="39"/>
      <c r="AC357" s="39"/>
      <c r="AD357" s="39"/>
      <c r="AE357" s="39"/>
    </row>
    <row r="358" spans="13:31" ht="15.75" customHeight="1">
      <c r="M358" s="39"/>
      <c r="N358" s="39"/>
      <c r="O358" s="39"/>
      <c r="P358" s="39"/>
      <c r="Q358" s="39"/>
      <c r="R358" s="39"/>
      <c r="S358" s="39"/>
      <c r="T358" s="39"/>
      <c r="U358" s="39"/>
      <c r="V358" s="39"/>
      <c r="W358" s="39"/>
      <c r="X358" s="39"/>
      <c r="Y358" s="39"/>
      <c r="Z358" s="39"/>
      <c r="AA358" s="39"/>
      <c r="AB358" s="39"/>
      <c r="AC358" s="39"/>
      <c r="AD358" s="39"/>
      <c r="AE358" s="39"/>
    </row>
    <row r="359" spans="13:31" ht="15.75" customHeight="1">
      <c r="M359" s="39"/>
      <c r="N359" s="39"/>
      <c r="O359" s="39"/>
      <c r="P359" s="39"/>
      <c r="Q359" s="39"/>
      <c r="R359" s="39"/>
      <c r="S359" s="39"/>
      <c r="T359" s="39"/>
      <c r="U359" s="39"/>
      <c r="V359" s="39"/>
      <c r="W359" s="39"/>
      <c r="X359" s="39"/>
      <c r="Y359" s="39"/>
      <c r="Z359" s="39"/>
      <c r="AA359" s="39"/>
      <c r="AB359" s="39"/>
      <c r="AC359" s="39"/>
      <c r="AD359" s="39"/>
      <c r="AE359" s="39"/>
    </row>
    <row r="360" spans="13:31" ht="15.75" customHeight="1">
      <c r="M360" s="39"/>
      <c r="N360" s="39"/>
      <c r="O360" s="39"/>
      <c r="P360" s="39"/>
      <c r="Q360" s="39"/>
      <c r="R360" s="39"/>
      <c r="S360" s="39"/>
      <c r="T360" s="39"/>
      <c r="U360" s="39"/>
      <c r="V360" s="39"/>
      <c r="W360" s="39"/>
      <c r="X360" s="39"/>
      <c r="Y360" s="39"/>
      <c r="Z360" s="39"/>
      <c r="AA360" s="39"/>
      <c r="AB360" s="39"/>
      <c r="AC360" s="39"/>
      <c r="AD360" s="39"/>
      <c r="AE360" s="39"/>
    </row>
    <row r="361" spans="13:31" ht="15.75" customHeight="1">
      <c r="M361" s="39"/>
      <c r="N361" s="39"/>
      <c r="O361" s="39"/>
      <c r="P361" s="39"/>
      <c r="Q361" s="39"/>
      <c r="R361" s="39"/>
      <c r="S361" s="39"/>
      <c r="T361" s="39"/>
      <c r="U361" s="39"/>
      <c r="V361" s="39"/>
      <c r="W361" s="39"/>
      <c r="X361" s="39"/>
      <c r="Y361" s="39"/>
      <c r="Z361" s="39"/>
      <c r="AA361" s="39"/>
      <c r="AB361" s="39"/>
      <c r="AC361" s="39"/>
      <c r="AD361" s="39"/>
      <c r="AE361" s="39"/>
    </row>
    <row r="362" spans="13:31" ht="15.75" customHeight="1">
      <c r="M362" s="39"/>
      <c r="N362" s="39"/>
      <c r="O362" s="39"/>
      <c r="P362" s="39"/>
      <c r="Q362" s="39"/>
      <c r="R362" s="39"/>
      <c r="S362" s="39"/>
      <c r="T362" s="39"/>
      <c r="U362" s="39"/>
      <c r="V362" s="39"/>
      <c r="W362" s="39"/>
      <c r="X362" s="39"/>
      <c r="Y362" s="39"/>
      <c r="Z362" s="39"/>
      <c r="AA362" s="39"/>
      <c r="AB362" s="39"/>
      <c r="AC362" s="39"/>
      <c r="AD362" s="39"/>
      <c r="AE362" s="39"/>
    </row>
    <row r="363" spans="13:31" ht="15.75" customHeight="1">
      <c r="M363" s="39"/>
      <c r="N363" s="39"/>
      <c r="O363" s="39"/>
      <c r="P363" s="39"/>
      <c r="Q363" s="39"/>
      <c r="R363" s="39"/>
      <c r="S363" s="39"/>
      <c r="T363" s="39"/>
      <c r="U363" s="39"/>
      <c r="V363" s="39"/>
      <c r="W363" s="39"/>
      <c r="X363" s="39"/>
      <c r="Y363" s="39"/>
      <c r="Z363" s="39"/>
      <c r="AA363" s="39"/>
      <c r="AB363" s="39"/>
      <c r="AC363" s="39"/>
      <c r="AD363" s="39"/>
      <c r="AE363" s="39"/>
    </row>
    <row r="364" spans="13:31" ht="15.75" customHeight="1">
      <c r="M364" s="39"/>
      <c r="N364" s="39"/>
      <c r="O364" s="39"/>
      <c r="P364" s="39"/>
      <c r="Q364" s="39"/>
      <c r="R364" s="39"/>
      <c r="S364" s="39"/>
      <c r="T364" s="39"/>
      <c r="U364" s="39"/>
      <c r="V364" s="39"/>
      <c r="W364" s="39"/>
      <c r="X364" s="39"/>
      <c r="Y364" s="39"/>
      <c r="Z364" s="39"/>
      <c r="AA364" s="39"/>
      <c r="AB364" s="39"/>
      <c r="AC364" s="39"/>
      <c r="AD364" s="39"/>
      <c r="AE364" s="39"/>
    </row>
    <row r="365" spans="13:31" ht="15.75" customHeight="1">
      <c r="M365" s="39"/>
      <c r="N365" s="39"/>
      <c r="O365" s="39"/>
      <c r="P365" s="39"/>
      <c r="Q365" s="39"/>
      <c r="R365" s="39"/>
      <c r="S365" s="39"/>
      <c r="T365" s="39"/>
      <c r="U365" s="39"/>
      <c r="V365" s="39"/>
      <c r="W365" s="39"/>
      <c r="X365" s="39"/>
      <c r="Y365" s="39"/>
      <c r="Z365" s="39"/>
      <c r="AA365" s="39"/>
      <c r="AB365" s="39"/>
      <c r="AC365" s="39"/>
      <c r="AD365" s="39"/>
      <c r="AE365" s="39"/>
    </row>
    <row r="366" spans="13:31" ht="15.75" customHeight="1">
      <c r="M366" s="39"/>
      <c r="N366" s="39"/>
      <c r="O366" s="39"/>
      <c r="P366" s="39"/>
      <c r="Q366" s="39"/>
      <c r="R366" s="39"/>
      <c r="S366" s="39"/>
      <c r="T366" s="39"/>
      <c r="U366" s="39"/>
      <c r="V366" s="39"/>
      <c r="W366" s="39"/>
      <c r="X366" s="39"/>
      <c r="Y366" s="39"/>
      <c r="Z366" s="39"/>
      <c r="AA366" s="39"/>
      <c r="AB366" s="39"/>
      <c r="AC366" s="39"/>
      <c r="AD366" s="39"/>
      <c r="AE366" s="39"/>
    </row>
    <row r="367" spans="13:31" ht="15.75" customHeight="1">
      <c r="M367" s="39"/>
      <c r="N367" s="39"/>
      <c r="O367" s="39"/>
      <c r="P367" s="39"/>
      <c r="Q367" s="39"/>
      <c r="R367" s="39"/>
      <c r="S367" s="39"/>
      <c r="T367" s="39"/>
      <c r="U367" s="39"/>
      <c r="V367" s="39"/>
      <c r="W367" s="39"/>
      <c r="X367" s="39"/>
      <c r="Y367" s="39"/>
      <c r="Z367" s="39"/>
      <c r="AA367" s="39"/>
      <c r="AB367" s="39"/>
      <c r="AC367" s="39"/>
      <c r="AD367" s="39"/>
      <c r="AE367" s="39"/>
    </row>
    <row r="368" spans="13:31" ht="15.75" customHeight="1">
      <c r="M368" s="39"/>
      <c r="N368" s="39"/>
      <c r="O368" s="39"/>
      <c r="P368" s="39"/>
      <c r="Q368" s="39"/>
      <c r="R368" s="39"/>
      <c r="S368" s="39"/>
      <c r="T368" s="39"/>
      <c r="U368" s="39"/>
      <c r="V368" s="39"/>
      <c r="W368" s="39"/>
      <c r="X368" s="39"/>
      <c r="Y368" s="39"/>
      <c r="Z368" s="39"/>
      <c r="AA368" s="39"/>
      <c r="AB368" s="39"/>
      <c r="AC368" s="39"/>
      <c r="AD368" s="39"/>
      <c r="AE368" s="39"/>
    </row>
    <row r="369" spans="13:31" ht="15.75" customHeight="1">
      <c r="M369" s="39"/>
      <c r="N369" s="39"/>
      <c r="O369" s="39"/>
      <c r="P369" s="39"/>
      <c r="Q369" s="39"/>
      <c r="R369" s="39"/>
      <c r="S369" s="39"/>
      <c r="T369" s="39"/>
      <c r="U369" s="39"/>
      <c r="V369" s="39"/>
      <c r="W369" s="39"/>
      <c r="X369" s="39"/>
      <c r="Y369" s="39"/>
      <c r="Z369" s="39"/>
      <c r="AA369" s="39"/>
      <c r="AB369" s="39"/>
      <c r="AC369" s="39"/>
      <c r="AD369" s="39"/>
      <c r="AE369" s="39"/>
    </row>
    <row r="370" spans="13:31" ht="15.75" customHeight="1">
      <c r="M370" s="39"/>
      <c r="N370" s="39"/>
      <c r="O370" s="39"/>
      <c r="P370" s="39"/>
      <c r="Q370" s="39"/>
      <c r="R370" s="39"/>
      <c r="S370" s="39"/>
      <c r="T370" s="39"/>
      <c r="U370" s="39"/>
      <c r="V370" s="39"/>
      <c r="W370" s="39"/>
      <c r="X370" s="39"/>
      <c r="Y370" s="39"/>
      <c r="Z370" s="39"/>
      <c r="AA370" s="39"/>
      <c r="AB370" s="39"/>
      <c r="AC370" s="39"/>
      <c r="AD370" s="39"/>
      <c r="AE370" s="39"/>
    </row>
    <row r="371" spans="13:31" ht="15.75" customHeight="1">
      <c r="M371" s="39"/>
      <c r="N371" s="39"/>
      <c r="O371" s="39"/>
      <c r="P371" s="39"/>
      <c r="Q371" s="39"/>
      <c r="R371" s="39"/>
      <c r="S371" s="39"/>
      <c r="T371" s="39"/>
      <c r="U371" s="39"/>
      <c r="V371" s="39"/>
      <c r="W371" s="39"/>
      <c r="X371" s="39"/>
      <c r="Y371" s="39"/>
      <c r="Z371" s="39"/>
      <c r="AA371" s="39"/>
      <c r="AB371" s="39"/>
      <c r="AC371" s="39"/>
      <c r="AD371" s="39"/>
      <c r="AE371" s="39"/>
    </row>
    <row r="372" spans="13:31" ht="15.75" customHeight="1">
      <c r="M372" s="39"/>
      <c r="N372" s="39"/>
      <c r="O372" s="39"/>
      <c r="P372" s="39"/>
      <c r="Q372" s="39"/>
      <c r="R372" s="39"/>
      <c r="S372" s="39"/>
      <c r="T372" s="39"/>
      <c r="U372" s="39"/>
      <c r="V372" s="39"/>
      <c r="W372" s="39"/>
      <c r="X372" s="39"/>
      <c r="Y372" s="39"/>
      <c r="Z372" s="39"/>
      <c r="AA372" s="39"/>
      <c r="AB372" s="39"/>
      <c r="AC372" s="39"/>
      <c r="AD372" s="39"/>
      <c r="AE372" s="39"/>
    </row>
    <row r="373" spans="13:31" ht="15.75" customHeight="1">
      <c r="M373" s="39"/>
      <c r="N373" s="39"/>
      <c r="O373" s="39"/>
      <c r="P373" s="39"/>
      <c r="Q373" s="39"/>
      <c r="R373" s="39"/>
      <c r="S373" s="39"/>
      <c r="T373" s="39"/>
      <c r="U373" s="39"/>
      <c r="V373" s="39"/>
      <c r="W373" s="39"/>
      <c r="X373" s="39"/>
      <c r="Y373" s="39"/>
      <c r="Z373" s="39"/>
      <c r="AA373" s="39"/>
      <c r="AB373" s="39"/>
      <c r="AC373" s="39"/>
      <c r="AD373" s="39"/>
      <c r="AE373" s="39"/>
    </row>
    <row r="374" spans="13:31" ht="15.75" customHeight="1">
      <c r="M374" s="39"/>
      <c r="N374" s="39"/>
      <c r="O374" s="39"/>
      <c r="P374" s="39"/>
      <c r="Q374" s="39"/>
      <c r="R374" s="39"/>
      <c r="S374" s="39"/>
      <c r="T374" s="39"/>
      <c r="U374" s="39"/>
      <c r="V374" s="39"/>
      <c r="W374" s="39"/>
      <c r="X374" s="39"/>
      <c r="Y374" s="39"/>
      <c r="Z374" s="39"/>
      <c r="AA374" s="39"/>
      <c r="AB374" s="39"/>
      <c r="AC374" s="39"/>
      <c r="AD374" s="39"/>
      <c r="AE374" s="39"/>
    </row>
    <row r="375" spans="13:31" ht="15.75" customHeight="1">
      <c r="M375" s="39"/>
      <c r="N375" s="39"/>
      <c r="O375" s="39"/>
      <c r="P375" s="39"/>
      <c r="Q375" s="39"/>
      <c r="R375" s="39"/>
      <c r="S375" s="39"/>
      <c r="T375" s="39"/>
      <c r="U375" s="39"/>
      <c r="V375" s="39"/>
      <c r="W375" s="39"/>
      <c r="X375" s="39"/>
      <c r="Y375" s="39"/>
      <c r="Z375" s="39"/>
      <c r="AA375" s="39"/>
      <c r="AB375" s="39"/>
      <c r="AC375" s="39"/>
      <c r="AD375" s="39"/>
      <c r="AE375" s="39"/>
    </row>
    <row r="376" spans="13:31" ht="15.75" customHeight="1">
      <c r="M376" s="39"/>
      <c r="N376" s="39"/>
      <c r="O376" s="39"/>
      <c r="P376" s="39"/>
      <c r="Q376" s="39"/>
      <c r="R376" s="39"/>
      <c r="S376" s="39"/>
      <c r="T376" s="39"/>
      <c r="U376" s="39"/>
      <c r="V376" s="39"/>
      <c r="W376" s="39"/>
      <c r="X376" s="39"/>
      <c r="Y376" s="39"/>
      <c r="Z376" s="39"/>
      <c r="AA376" s="39"/>
      <c r="AB376" s="39"/>
      <c r="AC376" s="39"/>
      <c r="AD376" s="39"/>
      <c r="AE376" s="39"/>
    </row>
    <row r="377" spans="13:31" ht="15.75" customHeight="1">
      <c r="M377" s="39"/>
      <c r="N377" s="39"/>
      <c r="O377" s="39"/>
      <c r="P377" s="39"/>
      <c r="Q377" s="39"/>
      <c r="R377" s="39"/>
      <c r="S377" s="39"/>
      <c r="T377" s="39"/>
      <c r="U377" s="39"/>
      <c r="V377" s="39"/>
      <c r="W377" s="39"/>
      <c r="X377" s="39"/>
      <c r="Y377" s="39"/>
      <c r="Z377" s="39"/>
      <c r="AA377" s="39"/>
      <c r="AB377" s="39"/>
      <c r="AC377" s="39"/>
      <c r="AD377" s="39"/>
      <c r="AE377" s="39"/>
    </row>
    <row r="378" spans="13:31" ht="15.75" customHeight="1">
      <c r="M378" s="39"/>
      <c r="N378" s="39"/>
      <c r="O378" s="39"/>
      <c r="P378" s="39"/>
      <c r="Q378" s="39"/>
      <c r="R378" s="39"/>
      <c r="S378" s="39"/>
      <c r="T378" s="39"/>
      <c r="U378" s="39"/>
      <c r="V378" s="39"/>
      <c r="W378" s="39"/>
      <c r="X378" s="39"/>
      <c r="Y378" s="39"/>
      <c r="Z378" s="39"/>
      <c r="AA378" s="39"/>
      <c r="AB378" s="39"/>
      <c r="AC378" s="39"/>
      <c r="AD378" s="39"/>
      <c r="AE378" s="39"/>
    </row>
    <row r="379" spans="13:31" ht="15.75" customHeight="1">
      <c r="M379" s="39"/>
      <c r="N379" s="39"/>
      <c r="O379" s="39"/>
      <c r="P379" s="39"/>
      <c r="Q379" s="39"/>
      <c r="R379" s="39"/>
      <c r="S379" s="39"/>
      <c r="T379" s="39"/>
      <c r="U379" s="39"/>
      <c r="V379" s="39"/>
      <c r="W379" s="39"/>
      <c r="X379" s="39"/>
      <c r="Y379" s="39"/>
      <c r="Z379" s="39"/>
      <c r="AA379" s="39"/>
      <c r="AB379" s="39"/>
      <c r="AC379" s="39"/>
      <c r="AD379" s="39"/>
      <c r="AE379" s="39"/>
    </row>
    <row r="380" spans="13:31" ht="15.75" customHeight="1">
      <c r="M380" s="39"/>
      <c r="N380" s="39"/>
      <c r="O380" s="39"/>
      <c r="P380" s="39"/>
      <c r="Q380" s="39"/>
      <c r="R380" s="39"/>
      <c r="S380" s="39"/>
      <c r="T380" s="39"/>
      <c r="U380" s="39"/>
      <c r="V380" s="39"/>
      <c r="W380" s="39"/>
      <c r="X380" s="39"/>
      <c r="Y380" s="39"/>
      <c r="Z380" s="39"/>
      <c r="AA380" s="39"/>
      <c r="AB380" s="39"/>
      <c r="AC380" s="39"/>
      <c r="AD380" s="39"/>
      <c r="AE380" s="39"/>
    </row>
    <row r="381" spans="13:31" ht="15.75" customHeight="1">
      <c r="M381" s="39"/>
      <c r="N381" s="39"/>
      <c r="O381" s="39"/>
      <c r="P381" s="39"/>
      <c r="Q381" s="39"/>
      <c r="R381" s="39"/>
      <c r="S381" s="39"/>
      <c r="T381" s="39"/>
      <c r="U381" s="39"/>
      <c r="V381" s="39"/>
      <c r="W381" s="39"/>
      <c r="X381" s="39"/>
      <c r="Y381" s="39"/>
      <c r="Z381" s="39"/>
      <c r="AA381" s="39"/>
      <c r="AB381" s="39"/>
      <c r="AC381" s="39"/>
      <c r="AD381" s="39"/>
      <c r="AE381" s="39"/>
    </row>
    <row r="382" spans="13:31" ht="15.75" customHeight="1">
      <c r="M382" s="39"/>
      <c r="N382" s="39"/>
      <c r="O382" s="39"/>
      <c r="P382" s="39"/>
      <c r="Q382" s="39"/>
      <c r="R382" s="39"/>
      <c r="S382" s="39"/>
      <c r="T382" s="39"/>
      <c r="U382" s="39"/>
      <c r="V382" s="39"/>
      <c r="W382" s="39"/>
      <c r="X382" s="39"/>
      <c r="Y382" s="39"/>
      <c r="Z382" s="39"/>
      <c r="AA382" s="39"/>
      <c r="AB382" s="39"/>
      <c r="AC382" s="39"/>
      <c r="AD382" s="39"/>
      <c r="AE382" s="39"/>
    </row>
    <row r="383" spans="13:31" ht="15.75" customHeight="1">
      <c r="M383" s="39"/>
      <c r="N383" s="39"/>
      <c r="O383" s="39"/>
      <c r="P383" s="39"/>
      <c r="Q383" s="39"/>
      <c r="R383" s="39"/>
      <c r="S383" s="39"/>
      <c r="T383" s="39"/>
      <c r="U383" s="39"/>
      <c r="V383" s="39"/>
      <c r="W383" s="39"/>
      <c r="X383" s="39"/>
      <c r="Y383" s="39"/>
      <c r="Z383" s="39"/>
      <c r="AA383" s="39"/>
      <c r="AB383" s="39"/>
      <c r="AC383" s="39"/>
      <c r="AD383" s="39"/>
      <c r="AE383" s="39"/>
    </row>
    <row r="384" spans="13:31" ht="15.75" customHeight="1">
      <c r="M384" s="39"/>
      <c r="N384" s="39"/>
      <c r="O384" s="39"/>
      <c r="P384" s="39"/>
      <c r="Q384" s="39"/>
      <c r="R384" s="39"/>
      <c r="S384" s="39"/>
      <c r="T384" s="39"/>
      <c r="U384" s="39"/>
      <c r="V384" s="39"/>
      <c r="W384" s="39"/>
      <c r="X384" s="39"/>
      <c r="Y384" s="39"/>
      <c r="Z384" s="39"/>
      <c r="AA384" s="39"/>
      <c r="AB384" s="39"/>
      <c r="AC384" s="39"/>
      <c r="AD384" s="39"/>
      <c r="AE384" s="39"/>
    </row>
    <row r="385" spans="13:31" ht="15.75" customHeight="1">
      <c r="M385" s="39"/>
      <c r="N385" s="39"/>
      <c r="O385" s="39"/>
      <c r="P385" s="39"/>
      <c r="Q385" s="39"/>
      <c r="R385" s="39"/>
      <c r="S385" s="39"/>
      <c r="T385" s="39"/>
      <c r="U385" s="39"/>
      <c r="V385" s="39"/>
      <c r="W385" s="39"/>
      <c r="X385" s="39"/>
      <c r="Y385" s="39"/>
      <c r="Z385" s="39"/>
      <c r="AA385" s="39"/>
      <c r="AB385" s="39"/>
      <c r="AC385" s="39"/>
      <c r="AD385" s="39"/>
      <c r="AE385" s="39"/>
    </row>
    <row r="386" spans="13:31" ht="15.75" customHeight="1">
      <c r="M386" s="39"/>
      <c r="N386" s="39"/>
      <c r="O386" s="39"/>
      <c r="P386" s="39"/>
      <c r="Q386" s="39"/>
      <c r="R386" s="39"/>
      <c r="S386" s="39"/>
      <c r="T386" s="39"/>
      <c r="U386" s="39"/>
      <c r="V386" s="39"/>
      <c r="W386" s="39"/>
      <c r="X386" s="39"/>
      <c r="Y386" s="39"/>
      <c r="Z386" s="39"/>
      <c r="AA386" s="39"/>
      <c r="AB386" s="39"/>
      <c r="AC386" s="39"/>
      <c r="AD386" s="39"/>
      <c r="AE386" s="39"/>
    </row>
    <row r="387" spans="13:31" ht="15.75" customHeight="1">
      <c r="M387" s="39"/>
      <c r="N387" s="39"/>
      <c r="O387" s="39"/>
      <c r="P387" s="39"/>
      <c r="Q387" s="39"/>
      <c r="R387" s="39"/>
      <c r="S387" s="39"/>
      <c r="T387" s="39"/>
      <c r="U387" s="39"/>
      <c r="V387" s="39"/>
      <c r="W387" s="39"/>
      <c r="X387" s="39"/>
      <c r="Y387" s="39"/>
      <c r="Z387" s="39"/>
      <c r="AA387" s="39"/>
      <c r="AB387" s="39"/>
      <c r="AC387" s="39"/>
      <c r="AD387" s="39"/>
      <c r="AE387" s="39"/>
    </row>
    <row r="388" spans="13:31" ht="15.75" customHeight="1">
      <c r="M388" s="39"/>
      <c r="N388" s="39"/>
      <c r="O388" s="39"/>
      <c r="P388" s="39"/>
      <c r="Q388" s="39"/>
      <c r="R388" s="39"/>
      <c r="S388" s="39"/>
      <c r="T388" s="39"/>
      <c r="U388" s="39"/>
      <c r="V388" s="39"/>
      <c r="W388" s="39"/>
      <c r="X388" s="39"/>
      <c r="Y388" s="39"/>
      <c r="Z388" s="39"/>
      <c r="AA388" s="39"/>
      <c r="AB388" s="39"/>
      <c r="AC388" s="39"/>
      <c r="AD388" s="39"/>
      <c r="AE388" s="39"/>
    </row>
    <row r="389" spans="13:31" ht="15.75" customHeight="1">
      <c r="M389" s="39"/>
      <c r="N389" s="39"/>
      <c r="O389" s="39"/>
      <c r="P389" s="39"/>
      <c r="Q389" s="39"/>
      <c r="R389" s="39"/>
      <c r="S389" s="39"/>
      <c r="T389" s="39"/>
      <c r="U389" s="39"/>
      <c r="V389" s="39"/>
      <c r="W389" s="39"/>
      <c r="X389" s="39"/>
      <c r="Y389" s="39"/>
      <c r="Z389" s="39"/>
      <c r="AA389" s="39"/>
      <c r="AB389" s="39"/>
      <c r="AC389" s="39"/>
      <c r="AD389" s="39"/>
      <c r="AE389" s="39"/>
    </row>
    <row r="390" spans="13:31" ht="15.75" customHeight="1">
      <c r="M390" s="39"/>
      <c r="N390" s="39"/>
      <c r="O390" s="39"/>
      <c r="P390" s="39"/>
      <c r="Q390" s="39"/>
      <c r="R390" s="39"/>
      <c r="S390" s="39"/>
      <c r="T390" s="39"/>
      <c r="U390" s="39"/>
      <c r="V390" s="39"/>
      <c r="W390" s="39"/>
      <c r="X390" s="39"/>
      <c r="Y390" s="39"/>
      <c r="Z390" s="39"/>
      <c r="AA390" s="39"/>
      <c r="AB390" s="39"/>
      <c r="AC390" s="39"/>
      <c r="AD390" s="39"/>
      <c r="AE390" s="39"/>
    </row>
    <row r="391" spans="13:31" ht="15.75" customHeight="1">
      <c r="M391" s="39"/>
      <c r="N391" s="39"/>
      <c r="O391" s="39"/>
      <c r="P391" s="39"/>
      <c r="Q391" s="39"/>
      <c r="R391" s="39"/>
      <c r="S391" s="39"/>
      <c r="T391" s="39"/>
      <c r="U391" s="39"/>
      <c r="V391" s="39"/>
      <c r="W391" s="39"/>
      <c r="X391" s="39"/>
      <c r="Y391" s="39"/>
      <c r="Z391" s="39"/>
      <c r="AA391" s="39"/>
      <c r="AB391" s="39"/>
      <c r="AC391" s="39"/>
      <c r="AD391" s="39"/>
      <c r="AE391" s="39"/>
    </row>
    <row r="392" spans="13:31" ht="15.75" customHeight="1">
      <c r="M392" s="39"/>
      <c r="N392" s="39"/>
      <c r="O392" s="39"/>
      <c r="P392" s="39"/>
      <c r="Q392" s="39"/>
      <c r="R392" s="39"/>
      <c r="S392" s="39"/>
      <c r="T392" s="39"/>
      <c r="U392" s="39"/>
      <c r="V392" s="39"/>
      <c r="W392" s="39"/>
      <c r="X392" s="39"/>
      <c r="Y392" s="39"/>
      <c r="Z392" s="39"/>
      <c r="AA392" s="39"/>
      <c r="AB392" s="39"/>
      <c r="AC392" s="39"/>
      <c r="AD392" s="39"/>
      <c r="AE392" s="39"/>
    </row>
    <row r="393" spans="13:31" ht="15.75" customHeight="1">
      <c r="M393" s="39"/>
      <c r="N393" s="39"/>
      <c r="O393" s="39"/>
      <c r="P393" s="39"/>
      <c r="Q393" s="39"/>
      <c r="R393" s="39"/>
      <c r="S393" s="39"/>
      <c r="T393" s="39"/>
      <c r="U393" s="39"/>
      <c r="V393" s="39"/>
      <c r="W393" s="39"/>
      <c r="X393" s="39"/>
      <c r="Y393" s="39"/>
      <c r="Z393" s="39"/>
      <c r="AA393" s="39"/>
      <c r="AB393" s="39"/>
      <c r="AC393" s="39"/>
      <c r="AD393" s="39"/>
      <c r="AE393" s="39"/>
    </row>
    <row r="394" spans="13:31" ht="15.75" customHeight="1">
      <c r="M394" s="39"/>
      <c r="N394" s="39"/>
      <c r="O394" s="39"/>
      <c r="P394" s="39"/>
      <c r="Q394" s="39"/>
      <c r="R394" s="39"/>
      <c r="S394" s="39"/>
      <c r="T394" s="39"/>
      <c r="U394" s="39"/>
      <c r="V394" s="39"/>
      <c r="W394" s="39"/>
      <c r="X394" s="39"/>
      <c r="Y394" s="39"/>
      <c r="Z394" s="39"/>
      <c r="AA394" s="39"/>
      <c r="AB394" s="39"/>
      <c r="AC394" s="39"/>
      <c r="AD394" s="39"/>
      <c r="AE394" s="39"/>
    </row>
    <row r="395" spans="13:31" ht="15.75" customHeight="1">
      <c r="M395" s="39"/>
      <c r="N395" s="39"/>
      <c r="O395" s="39"/>
      <c r="P395" s="39"/>
      <c r="Q395" s="39"/>
      <c r="R395" s="39"/>
      <c r="S395" s="39"/>
      <c r="T395" s="39"/>
      <c r="U395" s="39"/>
      <c r="V395" s="39"/>
      <c r="W395" s="39"/>
      <c r="X395" s="39"/>
      <c r="Y395" s="39"/>
      <c r="Z395" s="39"/>
      <c r="AA395" s="39"/>
      <c r="AB395" s="39"/>
      <c r="AC395" s="39"/>
      <c r="AD395" s="39"/>
      <c r="AE395" s="39"/>
    </row>
    <row r="396" spans="13:31" ht="15.75" customHeight="1">
      <c r="M396" s="39"/>
      <c r="N396" s="39"/>
      <c r="O396" s="39"/>
      <c r="P396" s="39"/>
      <c r="Q396" s="39"/>
      <c r="R396" s="39"/>
      <c r="S396" s="39"/>
      <c r="T396" s="39"/>
      <c r="U396" s="39"/>
      <c r="V396" s="39"/>
      <c r="W396" s="39"/>
      <c r="X396" s="39"/>
      <c r="Y396" s="39"/>
      <c r="Z396" s="39"/>
      <c r="AA396" s="39"/>
      <c r="AB396" s="39"/>
      <c r="AC396" s="39"/>
      <c r="AD396" s="39"/>
      <c r="AE396" s="39"/>
    </row>
    <row r="397" spans="13:31" ht="15.75" customHeight="1">
      <c r="M397" s="39"/>
      <c r="N397" s="39"/>
      <c r="O397" s="39"/>
      <c r="P397" s="39"/>
      <c r="Q397" s="39"/>
      <c r="R397" s="39"/>
      <c r="S397" s="39"/>
      <c r="T397" s="39"/>
      <c r="U397" s="39"/>
      <c r="V397" s="39"/>
      <c r="W397" s="39"/>
      <c r="X397" s="39"/>
      <c r="Y397" s="39"/>
      <c r="Z397" s="39"/>
      <c r="AA397" s="39"/>
      <c r="AB397" s="39"/>
      <c r="AC397" s="39"/>
      <c r="AD397" s="39"/>
      <c r="AE397" s="39"/>
    </row>
    <row r="398" spans="13:31" ht="15.75" customHeight="1">
      <c r="M398" s="39"/>
      <c r="N398" s="39"/>
      <c r="O398" s="39"/>
      <c r="P398" s="39"/>
      <c r="Q398" s="39"/>
      <c r="R398" s="39"/>
      <c r="S398" s="39"/>
      <c r="T398" s="39"/>
      <c r="U398" s="39"/>
      <c r="V398" s="39"/>
      <c r="W398" s="39"/>
      <c r="X398" s="39"/>
      <c r="Y398" s="39"/>
      <c r="Z398" s="39"/>
      <c r="AA398" s="39"/>
      <c r="AB398" s="39"/>
      <c r="AC398" s="39"/>
      <c r="AD398" s="39"/>
      <c r="AE398" s="39"/>
    </row>
    <row r="399" spans="13:31" ht="15.75" customHeight="1">
      <c r="M399" s="39"/>
      <c r="N399" s="39"/>
      <c r="O399" s="39"/>
      <c r="P399" s="39"/>
      <c r="Q399" s="39"/>
      <c r="R399" s="39"/>
      <c r="S399" s="39"/>
      <c r="T399" s="39"/>
      <c r="U399" s="39"/>
      <c r="V399" s="39"/>
      <c r="W399" s="39"/>
      <c r="X399" s="39"/>
      <c r="Y399" s="39"/>
      <c r="Z399" s="39"/>
      <c r="AA399" s="39"/>
      <c r="AB399" s="39"/>
      <c r="AC399" s="39"/>
      <c r="AD399" s="39"/>
      <c r="AE399" s="39"/>
    </row>
    <row r="400" spans="13:31" ht="15.75" customHeight="1">
      <c r="M400" s="39"/>
      <c r="N400" s="39"/>
      <c r="O400" s="39"/>
      <c r="P400" s="39"/>
      <c r="Q400" s="39"/>
      <c r="R400" s="39"/>
      <c r="S400" s="39"/>
      <c r="T400" s="39"/>
      <c r="U400" s="39"/>
      <c r="V400" s="39"/>
      <c r="W400" s="39"/>
      <c r="X400" s="39"/>
      <c r="Y400" s="39"/>
      <c r="Z400" s="39"/>
      <c r="AA400" s="39"/>
      <c r="AB400" s="39"/>
      <c r="AC400" s="39"/>
      <c r="AD400" s="39"/>
      <c r="AE400" s="39"/>
    </row>
    <row r="401" spans="13:31" ht="15.75" customHeight="1">
      <c r="M401" s="39"/>
      <c r="N401" s="39"/>
      <c r="O401" s="39"/>
      <c r="P401" s="39"/>
      <c r="Q401" s="39"/>
      <c r="R401" s="39"/>
      <c r="S401" s="39"/>
      <c r="T401" s="39"/>
      <c r="U401" s="39"/>
      <c r="V401" s="39"/>
      <c r="W401" s="39"/>
      <c r="X401" s="39"/>
      <c r="Y401" s="39"/>
      <c r="Z401" s="39"/>
      <c r="AA401" s="39"/>
      <c r="AB401" s="39"/>
      <c r="AC401" s="39"/>
      <c r="AD401" s="39"/>
      <c r="AE401" s="39"/>
    </row>
    <row r="402" spans="13:31" ht="15.75" customHeight="1">
      <c r="M402" s="39"/>
      <c r="N402" s="39"/>
      <c r="O402" s="39"/>
      <c r="P402" s="39"/>
      <c r="Q402" s="39"/>
      <c r="R402" s="39"/>
      <c r="S402" s="39"/>
      <c r="T402" s="39"/>
      <c r="U402" s="39"/>
      <c r="V402" s="39"/>
      <c r="W402" s="39"/>
      <c r="X402" s="39"/>
      <c r="Y402" s="39"/>
      <c r="Z402" s="39"/>
      <c r="AA402" s="39"/>
      <c r="AB402" s="39"/>
      <c r="AC402" s="39"/>
      <c r="AD402" s="39"/>
      <c r="AE402" s="39"/>
    </row>
    <row r="403" spans="13:31" ht="15.75" customHeight="1">
      <c r="M403" s="39"/>
      <c r="N403" s="39"/>
      <c r="O403" s="39"/>
      <c r="P403" s="39"/>
      <c r="Q403" s="39"/>
      <c r="R403" s="39"/>
      <c r="S403" s="39"/>
      <c r="T403" s="39"/>
      <c r="U403" s="39"/>
      <c r="V403" s="39"/>
      <c r="W403" s="39"/>
      <c r="X403" s="39"/>
      <c r="Y403" s="39"/>
      <c r="Z403" s="39"/>
      <c r="AA403" s="39"/>
      <c r="AB403" s="39"/>
      <c r="AC403" s="39"/>
      <c r="AD403" s="39"/>
      <c r="AE403" s="39"/>
    </row>
    <row r="404" spans="13:31" ht="15.75" customHeight="1">
      <c r="M404" s="39"/>
      <c r="N404" s="39"/>
      <c r="O404" s="39"/>
      <c r="P404" s="39"/>
      <c r="Q404" s="39"/>
      <c r="R404" s="39"/>
      <c r="S404" s="39"/>
      <c r="T404" s="39"/>
      <c r="U404" s="39"/>
      <c r="V404" s="39"/>
      <c r="W404" s="39"/>
      <c r="X404" s="39"/>
      <c r="Y404" s="39"/>
      <c r="Z404" s="39"/>
      <c r="AA404" s="39"/>
      <c r="AB404" s="39"/>
      <c r="AC404" s="39"/>
      <c r="AD404" s="39"/>
      <c r="AE404" s="39"/>
    </row>
    <row r="405" spans="13:31" ht="15.75" customHeight="1">
      <c r="M405" s="39"/>
      <c r="N405" s="39"/>
      <c r="O405" s="39"/>
      <c r="P405" s="39"/>
      <c r="Q405" s="39"/>
      <c r="R405" s="39"/>
      <c r="S405" s="39"/>
      <c r="T405" s="39"/>
      <c r="U405" s="39"/>
      <c r="V405" s="39"/>
      <c r="W405" s="39"/>
      <c r="X405" s="39"/>
      <c r="Y405" s="39"/>
      <c r="Z405" s="39"/>
      <c r="AA405" s="39"/>
      <c r="AB405" s="39"/>
      <c r="AC405" s="39"/>
      <c r="AD405" s="39"/>
      <c r="AE405" s="39"/>
    </row>
    <row r="406" spans="13:31" ht="15.75" customHeight="1">
      <c r="M406" s="39"/>
      <c r="N406" s="39"/>
      <c r="O406" s="39"/>
      <c r="P406" s="39"/>
      <c r="Q406" s="39"/>
      <c r="R406" s="39"/>
      <c r="S406" s="39"/>
      <c r="T406" s="39"/>
      <c r="U406" s="39"/>
      <c r="V406" s="39"/>
      <c r="W406" s="39"/>
      <c r="X406" s="39"/>
      <c r="Y406" s="39"/>
      <c r="Z406" s="39"/>
      <c r="AA406" s="39"/>
      <c r="AB406" s="39"/>
      <c r="AC406" s="39"/>
      <c r="AD406" s="39"/>
      <c r="AE406" s="39"/>
    </row>
    <row r="407" spans="13:31" ht="15.75" customHeight="1">
      <c r="M407" s="39"/>
      <c r="N407" s="39"/>
      <c r="O407" s="39"/>
      <c r="P407" s="39"/>
      <c r="Q407" s="39"/>
      <c r="R407" s="39"/>
      <c r="S407" s="39"/>
      <c r="T407" s="39"/>
      <c r="U407" s="39"/>
      <c r="V407" s="39"/>
      <c r="W407" s="39"/>
      <c r="X407" s="39"/>
      <c r="Y407" s="39"/>
      <c r="Z407" s="39"/>
      <c r="AA407" s="39"/>
      <c r="AB407" s="39"/>
      <c r="AC407" s="39"/>
      <c r="AD407" s="39"/>
      <c r="AE407" s="39"/>
    </row>
    <row r="408" spans="13:31" ht="15.75" customHeight="1">
      <c r="M408" s="39"/>
      <c r="N408" s="39"/>
      <c r="O408" s="39"/>
      <c r="P408" s="39"/>
      <c r="Q408" s="39"/>
      <c r="R408" s="39"/>
      <c r="S408" s="39"/>
      <c r="T408" s="39"/>
      <c r="U408" s="39"/>
      <c r="V408" s="39"/>
      <c r="W408" s="39"/>
      <c r="X408" s="39"/>
      <c r="Y408" s="39"/>
      <c r="Z408" s="39"/>
      <c r="AA408" s="39"/>
      <c r="AB408" s="39"/>
      <c r="AC408" s="39"/>
      <c r="AD408" s="39"/>
      <c r="AE408" s="39"/>
    </row>
    <row r="409" spans="13:31" ht="15.75" customHeight="1">
      <c r="M409" s="39"/>
      <c r="N409" s="39"/>
      <c r="O409" s="39"/>
      <c r="P409" s="39"/>
      <c r="Q409" s="39"/>
      <c r="R409" s="39"/>
      <c r="S409" s="39"/>
      <c r="T409" s="39"/>
      <c r="U409" s="39"/>
      <c r="V409" s="39"/>
      <c r="W409" s="39"/>
      <c r="X409" s="39"/>
      <c r="Y409" s="39"/>
      <c r="Z409" s="39"/>
      <c r="AA409" s="39"/>
      <c r="AB409" s="39"/>
      <c r="AC409" s="39"/>
      <c r="AD409" s="39"/>
      <c r="AE409" s="39"/>
    </row>
    <row r="410" spans="13:31" ht="15.75" customHeight="1">
      <c r="M410" s="39"/>
      <c r="N410" s="39"/>
      <c r="O410" s="39"/>
      <c r="P410" s="39"/>
      <c r="Q410" s="39"/>
      <c r="R410" s="39"/>
      <c r="S410" s="39"/>
      <c r="T410" s="39"/>
      <c r="U410" s="39"/>
      <c r="V410" s="39"/>
      <c r="W410" s="39"/>
      <c r="X410" s="39"/>
      <c r="Y410" s="39"/>
      <c r="Z410" s="39"/>
      <c r="AA410" s="39"/>
      <c r="AB410" s="39"/>
      <c r="AC410" s="39"/>
      <c r="AD410" s="39"/>
      <c r="AE410" s="39"/>
    </row>
    <row r="411" spans="13:31" ht="15.75" customHeight="1">
      <c r="M411" s="39"/>
      <c r="N411" s="39"/>
      <c r="O411" s="39"/>
      <c r="P411" s="39"/>
      <c r="Q411" s="39"/>
      <c r="R411" s="39"/>
      <c r="S411" s="39"/>
      <c r="T411" s="39"/>
      <c r="U411" s="39"/>
      <c r="V411" s="39"/>
      <c r="W411" s="39"/>
      <c r="X411" s="39"/>
      <c r="Y411" s="39"/>
      <c r="Z411" s="39"/>
      <c r="AA411" s="39"/>
      <c r="AB411" s="39"/>
      <c r="AC411" s="39"/>
      <c r="AD411" s="39"/>
      <c r="AE411" s="39"/>
    </row>
    <row r="412" spans="13:31" ht="15.75" customHeight="1">
      <c r="M412" s="39"/>
      <c r="N412" s="39"/>
      <c r="O412" s="39"/>
      <c r="P412" s="39"/>
      <c r="Q412" s="39"/>
      <c r="R412" s="39"/>
      <c r="S412" s="39"/>
      <c r="T412" s="39"/>
      <c r="U412" s="39"/>
      <c r="V412" s="39"/>
      <c r="W412" s="39"/>
      <c r="X412" s="39"/>
      <c r="Y412" s="39"/>
      <c r="Z412" s="39"/>
      <c r="AA412" s="39"/>
      <c r="AB412" s="39"/>
      <c r="AC412" s="39"/>
      <c r="AD412" s="39"/>
      <c r="AE412" s="39"/>
    </row>
    <row r="413" spans="13:31" ht="15.75" customHeight="1">
      <c r="M413" s="39"/>
      <c r="N413" s="39"/>
      <c r="O413" s="39"/>
      <c r="P413" s="39"/>
      <c r="Q413" s="39"/>
      <c r="R413" s="39"/>
      <c r="S413" s="39"/>
      <c r="T413" s="39"/>
      <c r="U413" s="39"/>
      <c r="V413" s="39"/>
      <c r="W413" s="39"/>
      <c r="X413" s="39"/>
      <c r="Y413" s="39"/>
      <c r="Z413" s="39"/>
      <c r="AA413" s="39"/>
      <c r="AB413" s="39"/>
      <c r="AC413" s="39"/>
      <c r="AD413" s="39"/>
      <c r="AE413" s="39"/>
    </row>
    <row r="414" spans="13:31" ht="15.75" customHeight="1">
      <c r="M414" s="39"/>
      <c r="N414" s="39"/>
      <c r="O414" s="39"/>
      <c r="P414" s="39"/>
      <c r="Q414" s="39"/>
      <c r="R414" s="39"/>
      <c r="S414" s="39"/>
      <c r="T414" s="39"/>
      <c r="U414" s="39"/>
      <c r="V414" s="39"/>
      <c r="W414" s="39"/>
      <c r="X414" s="39"/>
      <c r="Y414" s="39"/>
      <c r="Z414" s="39"/>
      <c r="AA414" s="39"/>
      <c r="AB414" s="39"/>
      <c r="AC414" s="39"/>
      <c r="AD414" s="39"/>
      <c r="AE414" s="39"/>
    </row>
    <row r="415" spans="13:31" ht="15.75" customHeight="1">
      <c r="M415" s="39"/>
      <c r="N415" s="39"/>
      <c r="O415" s="39"/>
      <c r="P415" s="39"/>
      <c r="Q415" s="39"/>
      <c r="R415" s="39"/>
      <c r="S415" s="39"/>
      <c r="T415" s="39"/>
      <c r="U415" s="39"/>
      <c r="V415" s="39"/>
      <c r="W415" s="39"/>
      <c r="X415" s="39"/>
      <c r="Y415" s="39"/>
      <c r="Z415" s="39"/>
      <c r="AA415" s="39"/>
      <c r="AB415" s="39"/>
      <c r="AC415" s="39"/>
      <c r="AD415" s="39"/>
      <c r="AE415" s="39"/>
    </row>
    <row r="416" spans="13:31" ht="15.75" customHeight="1">
      <c r="M416" s="39"/>
      <c r="N416" s="39"/>
      <c r="O416" s="39"/>
      <c r="P416" s="39"/>
      <c r="Q416" s="39"/>
      <c r="R416" s="39"/>
      <c r="S416" s="39"/>
      <c r="T416" s="39"/>
      <c r="U416" s="39"/>
      <c r="V416" s="39"/>
      <c r="W416" s="39"/>
      <c r="X416" s="39"/>
      <c r="Y416" s="39"/>
      <c r="Z416" s="39"/>
      <c r="AA416" s="39"/>
      <c r="AB416" s="39"/>
      <c r="AC416" s="39"/>
      <c r="AD416" s="39"/>
      <c r="AE416" s="39"/>
    </row>
    <row r="417" spans="13:31" ht="15.75" customHeight="1">
      <c r="M417" s="39"/>
      <c r="N417" s="39"/>
      <c r="O417" s="39"/>
      <c r="P417" s="39"/>
      <c r="Q417" s="39"/>
      <c r="R417" s="39"/>
      <c r="S417" s="39"/>
      <c r="T417" s="39"/>
      <c r="U417" s="39"/>
      <c r="V417" s="39"/>
      <c r="W417" s="39"/>
      <c r="X417" s="39"/>
      <c r="Y417" s="39"/>
      <c r="Z417" s="39"/>
      <c r="AA417" s="39"/>
      <c r="AB417" s="39"/>
      <c r="AC417" s="39"/>
      <c r="AD417" s="39"/>
      <c r="AE417" s="39"/>
    </row>
    <row r="418" spans="13:31" ht="15.75" customHeight="1">
      <c r="M418" s="39"/>
      <c r="N418" s="39"/>
      <c r="O418" s="39"/>
      <c r="P418" s="39"/>
      <c r="Q418" s="39"/>
      <c r="R418" s="39"/>
      <c r="S418" s="39"/>
      <c r="T418" s="39"/>
      <c r="U418" s="39"/>
      <c r="V418" s="39"/>
      <c r="W418" s="39"/>
      <c r="X418" s="39"/>
      <c r="Y418" s="39"/>
      <c r="Z418" s="39"/>
      <c r="AA418" s="39"/>
      <c r="AB418" s="39"/>
      <c r="AC418" s="39"/>
      <c r="AD418" s="39"/>
      <c r="AE418" s="39"/>
    </row>
    <row r="419" spans="13:31" ht="15.75" customHeight="1">
      <c r="M419" s="39"/>
      <c r="N419" s="39"/>
      <c r="O419" s="39"/>
      <c r="P419" s="39"/>
      <c r="Q419" s="39"/>
      <c r="R419" s="39"/>
      <c r="S419" s="39"/>
      <c r="T419" s="39"/>
      <c r="U419" s="39"/>
      <c r="V419" s="39"/>
      <c r="W419" s="39"/>
      <c r="X419" s="39"/>
      <c r="Y419" s="39"/>
      <c r="Z419" s="39"/>
      <c r="AA419" s="39"/>
      <c r="AB419" s="39"/>
      <c r="AC419" s="39"/>
      <c r="AD419" s="39"/>
      <c r="AE419" s="39"/>
    </row>
    <row r="420" spans="13:31" ht="15.75" customHeight="1">
      <c r="M420" s="39"/>
      <c r="N420" s="39"/>
      <c r="O420" s="39"/>
      <c r="P420" s="39"/>
      <c r="Q420" s="39"/>
      <c r="R420" s="39"/>
      <c r="S420" s="39"/>
      <c r="T420" s="39"/>
      <c r="U420" s="39"/>
      <c r="V420" s="39"/>
      <c r="W420" s="39"/>
      <c r="X420" s="39"/>
      <c r="Y420" s="39"/>
      <c r="Z420" s="39"/>
      <c r="AA420" s="39"/>
      <c r="AB420" s="39"/>
      <c r="AC420" s="39"/>
      <c r="AD420" s="39"/>
      <c r="AE420" s="39"/>
    </row>
    <row r="421" spans="13:31" ht="15.75" customHeight="1">
      <c r="M421" s="39"/>
      <c r="N421" s="39"/>
      <c r="O421" s="39"/>
      <c r="P421" s="39"/>
      <c r="Q421" s="39"/>
      <c r="R421" s="39"/>
      <c r="S421" s="39"/>
      <c r="T421" s="39"/>
      <c r="U421" s="39"/>
      <c r="V421" s="39"/>
      <c r="W421" s="39"/>
      <c r="X421" s="39"/>
      <c r="Y421" s="39"/>
      <c r="Z421" s="39"/>
      <c r="AA421" s="39"/>
      <c r="AB421" s="39"/>
      <c r="AC421" s="39"/>
      <c r="AD421" s="39"/>
      <c r="AE421" s="39"/>
    </row>
    <row r="422" spans="13:31" ht="15.75" customHeight="1">
      <c r="M422" s="39"/>
      <c r="N422" s="39"/>
      <c r="O422" s="39"/>
      <c r="P422" s="39"/>
      <c r="Q422" s="39"/>
      <c r="R422" s="39"/>
      <c r="S422" s="39"/>
      <c r="T422" s="39"/>
      <c r="U422" s="39"/>
      <c r="V422" s="39"/>
      <c r="W422" s="39"/>
      <c r="X422" s="39"/>
      <c r="Y422" s="39"/>
      <c r="Z422" s="39"/>
      <c r="AA422" s="39"/>
      <c r="AB422" s="39"/>
      <c r="AC422" s="39"/>
      <c r="AD422" s="39"/>
      <c r="AE422" s="39"/>
    </row>
    <row r="423" spans="13:31" ht="15.75" customHeight="1">
      <c r="M423" s="39"/>
      <c r="N423" s="39"/>
      <c r="O423" s="39"/>
      <c r="P423" s="39"/>
      <c r="Q423" s="39"/>
      <c r="R423" s="39"/>
      <c r="S423" s="39"/>
      <c r="T423" s="39"/>
      <c r="U423" s="39"/>
      <c r="V423" s="39"/>
      <c r="W423" s="39"/>
      <c r="X423" s="39"/>
      <c r="Y423" s="39"/>
      <c r="Z423" s="39"/>
      <c r="AA423" s="39"/>
      <c r="AB423" s="39"/>
      <c r="AC423" s="39"/>
      <c r="AD423" s="39"/>
      <c r="AE423" s="39"/>
    </row>
    <row r="424" spans="13:31" ht="15.75" customHeight="1">
      <c r="M424" s="39"/>
      <c r="N424" s="39"/>
      <c r="O424" s="39"/>
      <c r="P424" s="39"/>
      <c r="Q424" s="39"/>
      <c r="R424" s="39"/>
      <c r="S424" s="39"/>
      <c r="T424" s="39"/>
      <c r="U424" s="39"/>
      <c r="V424" s="39"/>
      <c r="W424" s="39"/>
      <c r="X424" s="39"/>
      <c r="Y424" s="39"/>
      <c r="Z424" s="39"/>
      <c r="AA424" s="39"/>
      <c r="AB424" s="39"/>
      <c r="AC424" s="39"/>
      <c r="AD424" s="39"/>
      <c r="AE424" s="39"/>
    </row>
    <row r="425" spans="13:31" ht="15.75" customHeight="1">
      <c r="M425" s="39"/>
      <c r="N425" s="39"/>
      <c r="O425" s="39"/>
      <c r="P425" s="39"/>
      <c r="Q425" s="39"/>
      <c r="R425" s="39"/>
      <c r="S425" s="39"/>
      <c r="T425" s="39"/>
      <c r="U425" s="39"/>
      <c r="V425" s="39"/>
      <c r="W425" s="39"/>
      <c r="X425" s="39"/>
      <c r="Y425" s="39"/>
      <c r="Z425" s="39"/>
      <c r="AA425" s="39"/>
      <c r="AB425" s="39"/>
      <c r="AC425" s="39"/>
      <c r="AD425" s="39"/>
      <c r="AE425" s="39"/>
    </row>
    <row r="426" spans="13:31" ht="15.75" customHeight="1">
      <c r="M426" s="39"/>
      <c r="N426" s="39"/>
      <c r="O426" s="39"/>
      <c r="P426" s="39"/>
      <c r="Q426" s="39"/>
      <c r="R426" s="39"/>
      <c r="S426" s="39"/>
      <c r="T426" s="39"/>
      <c r="U426" s="39"/>
      <c r="V426" s="39"/>
      <c r="W426" s="39"/>
      <c r="X426" s="39"/>
      <c r="Y426" s="39"/>
      <c r="Z426" s="39"/>
      <c r="AA426" s="39"/>
      <c r="AB426" s="39"/>
      <c r="AC426" s="39"/>
      <c r="AD426" s="39"/>
      <c r="AE426" s="39"/>
    </row>
    <row r="427" spans="13:31" ht="15.75" customHeight="1">
      <c r="M427" s="39"/>
      <c r="N427" s="39"/>
      <c r="O427" s="39"/>
      <c r="P427" s="39"/>
      <c r="Q427" s="39"/>
      <c r="R427" s="39"/>
      <c r="S427" s="39"/>
      <c r="T427" s="39"/>
      <c r="U427" s="39"/>
      <c r="V427" s="39"/>
      <c r="W427" s="39"/>
      <c r="X427" s="39"/>
      <c r="Y427" s="39"/>
      <c r="Z427" s="39"/>
      <c r="AA427" s="39"/>
      <c r="AB427" s="39"/>
      <c r="AC427" s="39"/>
      <c r="AD427" s="39"/>
      <c r="AE427" s="39"/>
    </row>
    <row r="428" spans="13:31" ht="15.75" customHeight="1">
      <c r="M428" s="39"/>
      <c r="N428" s="39"/>
      <c r="O428" s="39"/>
      <c r="P428" s="39"/>
      <c r="Q428" s="39"/>
      <c r="R428" s="39"/>
      <c r="S428" s="39"/>
      <c r="T428" s="39"/>
      <c r="U428" s="39"/>
      <c r="V428" s="39"/>
      <c r="W428" s="39"/>
      <c r="X428" s="39"/>
      <c r="Y428" s="39"/>
      <c r="Z428" s="39"/>
      <c r="AA428" s="39"/>
      <c r="AB428" s="39"/>
      <c r="AC428" s="39"/>
      <c r="AD428" s="39"/>
      <c r="AE428" s="39"/>
    </row>
    <row r="429" spans="13:31" ht="15.75" customHeight="1">
      <c r="M429" s="39"/>
      <c r="N429" s="39"/>
      <c r="O429" s="39"/>
      <c r="P429" s="39"/>
      <c r="Q429" s="39"/>
      <c r="R429" s="39"/>
      <c r="S429" s="39"/>
      <c r="T429" s="39"/>
      <c r="U429" s="39"/>
      <c r="V429" s="39"/>
      <c r="W429" s="39"/>
      <c r="X429" s="39"/>
      <c r="Y429" s="39"/>
      <c r="Z429" s="39"/>
      <c r="AA429" s="39"/>
      <c r="AB429" s="39"/>
      <c r="AC429" s="39"/>
      <c r="AD429" s="39"/>
      <c r="AE429" s="39"/>
    </row>
    <row r="430" spans="13:31" ht="15.75" customHeight="1">
      <c r="M430" s="39"/>
      <c r="N430" s="39"/>
      <c r="O430" s="39"/>
      <c r="P430" s="39"/>
      <c r="Q430" s="39"/>
      <c r="R430" s="39"/>
      <c r="S430" s="39"/>
      <c r="T430" s="39"/>
      <c r="U430" s="39"/>
      <c r="V430" s="39"/>
      <c r="W430" s="39"/>
      <c r="X430" s="39"/>
      <c r="Y430" s="39"/>
      <c r="Z430" s="39"/>
      <c r="AA430" s="39"/>
      <c r="AB430" s="39"/>
      <c r="AC430" s="39"/>
      <c r="AD430" s="39"/>
      <c r="AE430" s="39"/>
    </row>
    <row r="431" spans="13:31" ht="15.75" customHeight="1">
      <c r="M431" s="39"/>
      <c r="N431" s="39"/>
      <c r="O431" s="39"/>
      <c r="P431" s="39"/>
      <c r="Q431" s="39"/>
      <c r="R431" s="39"/>
      <c r="S431" s="39"/>
      <c r="T431" s="39"/>
      <c r="U431" s="39"/>
      <c r="V431" s="39"/>
      <c r="W431" s="39"/>
      <c r="X431" s="39"/>
      <c r="Y431" s="39"/>
      <c r="Z431" s="39"/>
      <c r="AA431" s="39"/>
      <c r="AB431" s="39"/>
      <c r="AC431" s="39"/>
      <c r="AD431" s="39"/>
      <c r="AE431" s="39"/>
    </row>
    <row r="432" spans="13:31" ht="15.75" customHeight="1">
      <c r="M432" s="39"/>
      <c r="N432" s="39"/>
      <c r="O432" s="39"/>
      <c r="P432" s="39"/>
      <c r="Q432" s="39"/>
      <c r="R432" s="39"/>
      <c r="S432" s="39"/>
      <c r="T432" s="39"/>
      <c r="U432" s="39"/>
      <c r="V432" s="39"/>
      <c r="W432" s="39"/>
      <c r="X432" s="39"/>
      <c r="Y432" s="39"/>
      <c r="Z432" s="39"/>
      <c r="AA432" s="39"/>
      <c r="AB432" s="39"/>
      <c r="AC432" s="39"/>
      <c r="AD432" s="39"/>
      <c r="AE432" s="39"/>
    </row>
    <row r="433" spans="13:31" ht="15.75" customHeight="1">
      <c r="M433" s="39"/>
      <c r="N433" s="39"/>
      <c r="O433" s="39"/>
      <c r="P433" s="39"/>
      <c r="Q433" s="39"/>
      <c r="R433" s="39"/>
      <c r="S433" s="39"/>
      <c r="T433" s="39"/>
      <c r="U433" s="39"/>
      <c r="V433" s="39"/>
      <c r="W433" s="39"/>
      <c r="X433" s="39"/>
      <c r="Y433" s="39"/>
      <c r="Z433" s="39"/>
      <c r="AA433" s="39"/>
      <c r="AB433" s="39"/>
      <c r="AC433" s="39"/>
      <c r="AD433" s="39"/>
      <c r="AE433" s="39"/>
    </row>
    <row r="434" spans="13:31" ht="15.75" customHeight="1">
      <c r="M434" s="39"/>
      <c r="N434" s="39"/>
      <c r="O434" s="39"/>
      <c r="P434" s="39"/>
      <c r="Q434" s="39"/>
      <c r="R434" s="39"/>
      <c r="S434" s="39"/>
      <c r="T434" s="39"/>
      <c r="U434" s="39"/>
      <c r="V434" s="39"/>
      <c r="W434" s="39"/>
      <c r="X434" s="39"/>
      <c r="Y434" s="39"/>
      <c r="Z434" s="39"/>
      <c r="AA434" s="39"/>
      <c r="AB434" s="39"/>
      <c r="AC434" s="39"/>
      <c r="AD434" s="39"/>
      <c r="AE434" s="39"/>
    </row>
    <row r="435" spans="13:31" ht="15.75" customHeight="1">
      <c r="M435" s="39"/>
      <c r="N435" s="39"/>
      <c r="O435" s="39"/>
      <c r="P435" s="39"/>
      <c r="Q435" s="39"/>
      <c r="R435" s="39"/>
      <c r="S435" s="39"/>
      <c r="T435" s="39"/>
      <c r="U435" s="39"/>
      <c r="V435" s="39"/>
      <c r="W435" s="39"/>
      <c r="X435" s="39"/>
      <c r="Y435" s="39"/>
      <c r="Z435" s="39"/>
      <c r="AA435" s="39"/>
      <c r="AB435" s="39"/>
      <c r="AC435" s="39"/>
      <c r="AD435" s="39"/>
      <c r="AE435" s="39"/>
    </row>
    <row r="436" spans="13:31" ht="15.75" customHeight="1">
      <c r="M436" s="39"/>
      <c r="N436" s="39"/>
      <c r="O436" s="39"/>
      <c r="P436" s="39"/>
      <c r="Q436" s="39"/>
      <c r="R436" s="39"/>
      <c r="S436" s="39"/>
      <c r="T436" s="39"/>
      <c r="U436" s="39"/>
      <c r="V436" s="39"/>
      <c r="W436" s="39"/>
      <c r="X436" s="39"/>
      <c r="Y436" s="39"/>
      <c r="Z436" s="39"/>
      <c r="AA436" s="39"/>
      <c r="AB436" s="39"/>
      <c r="AC436" s="39"/>
      <c r="AD436" s="39"/>
      <c r="AE436" s="39"/>
    </row>
    <row r="437" spans="13:31" ht="15.75" customHeight="1">
      <c r="M437" s="39"/>
      <c r="N437" s="39"/>
      <c r="O437" s="39"/>
      <c r="P437" s="39"/>
      <c r="Q437" s="39"/>
      <c r="R437" s="39"/>
      <c r="S437" s="39"/>
      <c r="T437" s="39"/>
      <c r="U437" s="39"/>
      <c r="V437" s="39"/>
      <c r="W437" s="39"/>
      <c r="X437" s="39"/>
      <c r="Y437" s="39"/>
      <c r="Z437" s="39"/>
      <c r="AA437" s="39"/>
      <c r="AB437" s="39"/>
      <c r="AC437" s="39"/>
      <c r="AD437" s="39"/>
      <c r="AE437" s="39"/>
    </row>
    <row r="438" spans="13:31" ht="15.75" customHeight="1">
      <c r="M438" s="39"/>
      <c r="N438" s="39"/>
      <c r="O438" s="39"/>
      <c r="P438" s="39"/>
      <c r="Q438" s="39"/>
      <c r="R438" s="39"/>
      <c r="S438" s="39"/>
      <c r="T438" s="39"/>
      <c r="U438" s="39"/>
      <c r="V438" s="39"/>
      <c r="W438" s="39"/>
      <c r="X438" s="39"/>
      <c r="Y438" s="39"/>
      <c r="Z438" s="39"/>
      <c r="AA438" s="39"/>
      <c r="AB438" s="39"/>
      <c r="AC438" s="39"/>
      <c r="AD438" s="39"/>
      <c r="AE438" s="39"/>
    </row>
    <row r="439" spans="13:31" ht="15.75" customHeight="1">
      <c r="M439" s="39"/>
      <c r="N439" s="39"/>
      <c r="O439" s="39"/>
      <c r="P439" s="39"/>
      <c r="Q439" s="39"/>
      <c r="R439" s="39"/>
      <c r="S439" s="39"/>
      <c r="T439" s="39"/>
      <c r="U439" s="39"/>
      <c r="V439" s="39"/>
      <c r="W439" s="39"/>
      <c r="X439" s="39"/>
      <c r="Y439" s="39"/>
      <c r="Z439" s="39"/>
      <c r="AA439" s="39"/>
      <c r="AB439" s="39"/>
      <c r="AC439" s="39"/>
      <c r="AD439" s="39"/>
      <c r="AE439" s="39"/>
    </row>
    <row r="440" spans="13:31" ht="15.75" customHeight="1">
      <c r="M440" s="39"/>
      <c r="N440" s="39"/>
      <c r="O440" s="39"/>
      <c r="P440" s="39"/>
      <c r="Q440" s="39"/>
      <c r="R440" s="39"/>
      <c r="S440" s="39"/>
      <c r="T440" s="39"/>
      <c r="U440" s="39"/>
      <c r="V440" s="39"/>
      <c r="W440" s="39"/>
      <c r="X440" s="39"/>
      <c r="Y440" s="39"/>
      <c r="Z440" s="39"/>
      <c r="AA440" s="39"/>
      <c r="AB440" s="39"/>
      <c r="AC440" s="39"/>
      <c r="AD440" s="39"/>
      <c r="AE440" s="39"/>
    </row>
    <row r="441" spans="13:31" ht="15.75" customHeight="1">
      <c r="M441" s="39"/>
      <c r="N441" s="39"/>
      <c r="O441" s="39"/>
      <c r="P441" s="39"/>
      <c r="Q441" s="39"/>
      <c r="R441" s="39"/>
      <c r="S441" s="39"/>
      <c r="T441" s="39"/>
      <c r="U441" s="39"/>
      <c r="V441" s="39"/>
      <c r="W441" s="39"/>
      <c r="X441" s="39"/>
      <c r="Y441" s="39"/>
      <c r="Z441" s="39"/>
      <c r="AA441" s="39"/>
      <c r="AB441" s="39"/>
      <c r="AC441" s="39"/>
      <c r="AD441" s="39"/>
      <c r="AE441" s="39"/>
    </row>
    <row r="442" spans="13:31" ht="15.75" customHeight="1">
      <c r="M442" s="39"/>
      <c r="N442" s="39"/>
      <c r="O442" s="39"/>
      <c r="P442" s="39"/>
      <c r="Q442" s="39"/>
      <c r="R442" s="39"/>
      <c r="S442" s="39"/>
      <c r="T442" s="39"/>
      <c r="U442" s="39"/>
      <c r="V442" s="39"/>
      <c r="W442" s="39"/>
      <c r="X442" s="39"/>
      <c r="Y442" s="39"/>
      <c r="Z442" s="39"/>
      <c r="AA442" s="39"/>
      <c r="AB442" s="39"/>
      <c r="AC442" s="39"/>
      <c r="AD442" s="39"/>
      <c r="AE442" s="39"/>
    </row>
    <row r="443" spans="13:31" ht="15.75" customHeight="1">
      <c r="M443" s="39"/>
      <c r="N443" s="39"/>
      <c r="O443" s="39"/>
      <c r="P443" s="39"/>
      <c r="Q443" s="39"/>
      <c r="R443" s="39"/>
      <c r="S443" s="39"/>
      <c r="T443" s="39"/>
      <c r="U443" s="39"/>
      <c r="V443" s="39"/>
      <c r="W443" s="39"/>
      <c r="X443" s="39"/>
      <c r="Y443" s="39"/>
      <c r="Z443" s="39"/>
      <c r="AA443" s="39"/>
      <c r="AB443" s="39"/>
      <c r="AC443" s="39"/>
      <c r="AD443" s="39"/>
      <c r="AE443" s="39"/>
    </row>
    <row r="444" spans="13:31" ht="15.75" customHeight="1">
      <c r="M444" s="39"/>
      <c r="N444" s="39"/>
      <c r="O444" s="39"/>
      <c r="P444" s="39"/>
      <c r="Q444" s="39"/>
      <c r="R444" s="39"/>
      <c r="S444" s="39"/>
      <c r="T444" s="39"/>
      <c r="U444" s="39"/>
      <c r="V444" s="39"/>
      <c r="W444" s="39"/>
      <c r="X444" s="39"/>
      <c r="Y444" s="39"/>
      <c r="Z444" s="39"/>
      <c r="AA444" s="39"/>
      <c r="AB444" s="39"/>
      <c r="AC444" s="39"/>
      <c r="AD444" s="39"/>
      <c r="AE444" s="39"/>
    </row>
    <row r="445" spans="13:31" ht="15.75" customHeight="1">
      <c r="M445" s="39"/>
      <c r="N445" s="39"/>
      <c r="O445" s="39"/>
      <c r="P445" s="39"/>
      <c r="Q445" s="39"/>
      <c r="R445" s="39"/>
      <c r="S445" s="39"/>
      <c r="T445" s="39"/>
      <c r="U445" s="39"/>
      <c r="V445" s="39"/>
      <c r="W445" s="39"/>
      <c r="X445" s="39"/>
      <c r="Y445" s="39"/>
      <c r="Z445" s="39"/>
      <c r="AA445" s="39"/>
      <c r="AB445" s="39"/>
      <c r="AC445" s="39"/>
      <c r="AD445" s="39"/>
      <c r="AE445" s="39"/>
    </row>
    <row r="446" spans="13:31" ht="15.75" customHeight="1">
      <c r="M446" s="39"/>
      <c r="N446" s="39"/>
      <c r="O446" s="39"/>
      <c r="P446" s="39"/>
      <c r="Q446" s="39"/>
      <c r="R446" s="39"/>
      <c r="S446" s="39"/>
      <c r="T446" s="39"/>
      <c r="U446" s="39"/>
      <c r="V446" s="39"/>
      <c r="W446" s="39"/>
      <c r="X446" s="39"/>
      <c r="Y446" s="39"/>
      <c r="Z446" s="39"/>
      <c r="AA446" s="39"/>
      <c r="AB446" s="39"/>
      <c r="AC446" s="39"/>
      <c r="AD446" s="39"/>
      <c r="AE446" s="39"/>
    </row>
    <row r="447" spans="13:31" ht="15.75" customHeight="1">
      <c r="M447" s="39"/>
      <c r="N447" s="39"/>
      <c r="O447" s="39"/>
      <c r="P447" s="39"/>
      <c r="Q447" s="39"/>
      <c r="R447" s="39"/>
      <c r="S447" s="39"/>
      <c r="T447" s="39"/>
      <c r="U447" s="39"/>
      <c r="V447" s="39"/>
      <c r="W447" s="39"/>
      <c r="X447" s="39"/>
      <c r="Y447" s="39"/>
      <c r="Z447" s="39"/>
      <c r="AA447" s="39"/>
      <c r="AB447" s="39"/>
      <c r="AC447" s="39"/>
      <c r="AD447" s="39"/>
      <c r="AE447" s="39"/>
    </row>
    <row r="448" spans="13:31" ht="15.75" customHeight="1">
      <c r="M448" s="39"/>
      <c r="N448" s="39"/>
      <c r="O448" s="39"/>
      <c r="P448" s="39"/>
      <c r="Q448" s="39"/>
      <c r="R448" s="39"/>
      <c r="S448" s="39"/>
      <c r="T448" s="39"/>
      <c r="U448" s="39"/>
      <c r="V448" s="39"/>
      <c r="W448" s="39"/>
      <c r="X448" s="39"/>
      <c r="Y448" s="39"/>
      <c r="Z448" s="39"/>
      <c r="AA448" s="39"/>
      <c r="AB448" s="39"/>
      <c r="AC448" s="39"/>
      <c r="AD448" s="39"/>
      <c r="AE448" s="39"/>
    </row>
    <row r="449" spans="13:31" ht="15.75" customHeight="1">
      <c r="M449" s="39"/>
      <c r="N449" s="39"/>
      <c r="O449" s="39"/>
      <c r="P449" s="39"/>
      <c r="Q449" s="39"/>
      <c r="R449" s="39"/>
      <c r="S449" s="39"/>
      <c r="T449" s="39"/>
      <c r="U449" s="39"/>
      <c r="V449" s="39"/>
      <c r="W449" s="39"/>
      <c r="X449" s="39"/>
      <c r="Y449" s="39"/>
      <c r="Z449" s="39"/>
      <c r="AA449" s="39"/>
      <c r="AB449" s="39"/>
      <c r="AC449" s="39"/>
      <c r="AD449" s="39"/>
      <c r="AE449" s="39"/>
    </row>
    <row r="450" spans="13:31" ht="15.75" customHeight="1">
      <c r="M450" s="39"/>
      <c r="N450" s="39"/>
      <c r="O450" s="39"/>
      <c r="P450" s="39"/>
      <c r="Q450" s="39"/>
      <c r="R450" s="39"/>
      <c r="S450" s="39"/>
      <c r="T450" s="39"/>
      <c r="U450" s="39"/>
      <c r="V450" s="39"/>
      <c r="W450" s="39"/>
      <c r="X450" s="39"/>
      <c r="Y450" s="39"/>
      <c r="Z450" s="39"/>
      <c r="AA450" s="39"/>
      <c r="AB450" s="39"/>
      <c r="AC450" s="39"/>
      <c r="AD450" s="39"/>
      <c r="AE450" s="39"/>
    </row>
    <row r="451" spans="13:31" ht="15.75" customHeight="1">
      <c r="M451" s="39"/>
      <c r="N451" s="39"/>
      <c r="O451" s="39"/>
      <c r="P451" s="39"/>
      <c r="Q451" s="39"/>
      <c r="R451" s="39"/>
      <c r="S451" s="39"/>
      <c r="T451" s="39"/>
      <c r="U451" s="39"/>
      <c r="V451" s="39"/>
      <c r="W451" s="39"/>
      <c r="X451" s="39"/>
      <c r="Y451" s="39"/>
      <c r="Z451" s="39"/>
      <c r="AA451" s="39"/>
      <c r="AB451" s="39"/>
      <c r="AC451" s="39"/>
      <c r="AD451" s="39"/>
      <c r="AE451" s="39"/>
    </row>
    <row r="452" spans="13:31" ht="15.75" customHeight="1">
      <c r="M452" s="39"/>
      <c r="N452" s="39"/>
      <c r="O452" s="39"/>
      <c r="P452" s="39"/>
      <c r="Q452" s="39"/>
      <c r="R452" s="39"/>
      <c r="S452" s="39"/>
      <c r="T452" s="39"/>
      <c r="U452" s="39"/>
      <c r="V452" s="39"/>
      <c r="W452" s="39"/>
      <c r="X452" s="39"/>
      <c r="Y452" s="39"/>
      <c r="Z452" s="39"/>
      <c r="AA452" s="39"/>
      <c r="AB452" s="39"/>
      <c r="AC452" s="39"/>
      <c r="AD452" s="39"/>
      <c r="AE452" s="39"/>
    </row>
    <row r="453" spans="13:31" ht="15.75" customHeight="1">
      <c r="M453" s="39"/>
      <c r="N453" s="39"/>
      <c r="O453" s="39"/>
      <c r="P453" s="39"/>
      <c r="Q453" s="39"/>
      <c r="R453" s="39"/>
      <c r="S453" s="39"/>
      <c r="T453" s="39"/>
      <c r="U453" s="39"/>
      <c r="V453" s="39"/>
      <c r="W453" s="39"/>
      <c r="X453" s="39"/>
      <c r="Y453" s="39"/>
      <c r="Z453" s="39"/>
      <c r="AA453" s="39"/>
      <c r="AB453" s="39"/>
      <c r="AC453" s="39"/>
      <c r="AD453" s="39"/>
      <c r="AE453" s="39"/>
    </row>
    <row r="454" spans="13:31" ht="15.75" customHeight="1">
      <c r="M454" s="39"/>
      <c r="N454" s="39"/>
      <c r="O454" s="39"/>
      <c r="P454" s="39"/>
      <c r="Q454" s="39"/>
      <c r="R454" s="39"/>
      <c r="S454" s="39"/>
      <c r="T454" s="39"/>
      <c r="U454" s="39"/>
      <c r="V454" s="39"/>
      <c r="W454" s="39"/>
      <c r="X454" s="39"/>
      <c r="Y454" s="39"/>
      <c r="Z454" s="39"/>
      <c r="AA454" s="39"/>
      <c r="AB454" s="39"/>
      <c r="AC454" s="39"/>
      <c r="AD454" s="39"/>
      <c r="AE454" s="39"/>
    </row>
    <row r="455" spans="13:31" ht="15.75" customHeight="1">
      <c r="M455" s="39"/>
      <c r="N455" s="39"/>
      <c r="O455" s="39"/>
      <c r="P455" s="39"/>
      <c r="Q455" s="39"/>
      <c r="R455" s="39"/>
      <c r="S455" s="39"/>
      <c r="T455" s="39"/>
      <c r="U455" s="39"/>
      <c r="V455" s="39"/>
      <c r="W455" s="39"/>
      <c r="X455" s="39"/>
      <c r="Y455" s="39"/>
      <c r="Z455" s="39"/>
      <c r="AA455" s="39"/>
      <c r="AB455" s="39"/>
      <c r="AC455" s="39"/>
      <c r="AD455" s="39"/>
      <c r="AE455" s="39"/>
    </row>
    <row r="456" spans="13:31" ht="15.75" customHeight="1">
      <c r="M456" s="39"/>
      <c r="N456" s="39"/>
      <c r="O456" s="39"/>
      <c r="P456" s="39"/>
      <c r="Q456" s="39"/>
      <c r="R456" s="39"/>
      <c r="S456" s="39"/>
      <c r="T456" s="39"/>
      <c r="U456" s="39"/>
      <c r="V456" s="39"/>
      <c r="W456" s="39"/>
      <c r="X456" s="39"/>
      <c r="Y456" s="39"/>
      <c r="Z456" s="39"/>
      <c r="AA456" s="39"/>
      <c r="AB456" s="39"/>
      <c r="AC456" s="39"/>
      <c r="AD456" s="39"/>
      <c r="AE456" s="39"/>
    </row>
    <row r="457" spans="13:31" ht="15.75" customHeight="1">
      <c r="M457" s="39"/>
      <c r="N457" s="39"/>
      <c r="O457" s="39"/>
      <c r="P457" s="39"/>
      <c r="Q457" s="39"/>
      <c r="R457" s="39"/>
      <c r="S457" s="39"/>
      <c r="T457" s="39"/>
      <c r="U457" s="39"/>
      <c r="V457" s="39"/>
      <c r="W457" s="39"/>
      <c r="X457" s="39"/>
      <c r="Y457" s="39"/>
      <c r="Z457" s="39"/>
      <c r="AA457" s="39"/>
      <c r="AB457" s="39"/>
      <c r="AC457" s="39"/>
      <c r="AD457" s="39"/>
      <c r="AE457" s="39"/>
    </row>
    <row r="458" spans="13:31" ht="15.75" customHeight="1">
      <c r="M458" s="39"/>
      <c r="N458" s="39"/>
      <c r="O458" s="39"/>
      <c r="P458" s="39"/>
      <c r="Q458" s="39"/>
      <c r="R458" s="39"/>
      <c r="S458" s="39"/>
      <c r="T458" s="39"/>
      <c r="U458" s="39"/>
      <c r="V458" s="39"/>
      <c r="W458" s="39"/>
      <c r="X458" s="39"/>
      <c r="Y458" s="39"/>
      <c r="Z458" s="39"/>
      <c r="AA458" s="39"/>
      <c r="AB458" s="39"/>
      <c r="AC458" s="39"/>
      <c r="AD458" s="39"/>
      <c r="AE458" s="39"/>
    </row>
    <row r="459" spans="13:31" ht="15.75" customHeight="1">
      <c r="M459" s="39"/>
      <c r="N459" s="39"/>
      <c r="O459" s="39"/>
      <c r="P459" s="39"/>
      <c r="Q459" s="39"/>
      <c r="R459" s="39"/>
      <c r="S459" s="39"/>
      <c r="T459" s="39"/>
      <c r="U459" s="39"/>
      <c r="V459" s="39"/>
      <c r="W459" s="39"/>
      <c r="X459" s="39"/>
      <c r="Y459" s="39"/>
      <c r="Z459" s="39"/>
      <c r="AA459" s="39"/>
      <c r="AB459" s="39"/>
      <c r="AC459" s="39"/>
      <c r="AD459" s="39"/>
      <c r="AE459" s="39"/>
    </row>
    <row r="460" spans="13:31" ht="15.75" customHeight="1">
      <c r="M460" s="39"/>
      <c r="N460" s="39"/>
      <c r="O460" s="39"/>
      <c r="P460" s="39"/>
      <c r="Q460" s="39"/>
      <c r="R460" s="39"/>
      <c r="S460" s="39"/>
      <c r="T460" s="39"/>
      <c r="U460" s="39"/>
      <c r="V460" s="39"/>
      <c r="W460" s="39"/>
      <c r="X460" s="39"/>
      <c r="Y460" s="39"/>
      <c r="Z460" s="39"/>
      <c r="AA460" s="39"/>
      <c r="AB460" s="39"/>
      <c r="AC460" s="39"/>
      <c r="AD460" s="39"/>
      <c r="AE460" s="39"/>
    </row>
    <row r="461" spans="13:31" ht="15.75" customHeight="1">
      <c r="M461" s="39"/>
      <c r="N461" s="39"/>
      <c r="O461" s="39"/>
      <c r="P461" s="39"/>
      <c r="Q461" s="39"/>
      <c r="R461" s="39"/>
      <c r="S461" s="39"/>
      <c r="T461" s="39"/>
      <c r="U461" s="39"/>
      <c r="V461" s="39"/>
      <c r="W461" s="39"/>
      <c r="X461" s="39"/>
      <c r="Y461" s="39"/>
      <c r="Z461" s="39"/>
      <c r="AA461" s="39"/>
      <c r="AB461" s="39"/>
      <c r="AC461" s="39"/>
      <c r="AD461" s="39"/>
      <c r="AE461" s="39"/>
    </row>
    <row r="462" spans="13:31" ht="15.75" customHeight="1">
      <c r="M462" s="39"/>
      <c r="N462" s="39"/>
      <c r="O462" s="39"/>
      <c r="P462" s="39"/>
      <c r="Q462" s="39"/>
      <c r="R462" s="39"/>
      <c r="S462" s="39"/>
      <c r="T462" s="39"/>
      <c r="U462" s="39"/>
      <c r="V462" s="39"/>
      <c r="W462" s="39"/>
      <c r="X462" s="39"/>
      <c r="Y462" s="39"/>
      <c r="Z462" s="39"/>
      <c r="AA462" s="39"/>
      <c r="AB462" s="39"/>
      <c r="AC462" s="39"/>
      <c r="AD462" s="39"/>
      <c r="AE462" s="39"/>
    </row>
    <row r="463" spans="13:31" ht="15.75" customHeight="1">
      <c r="M463" s="39"/>
      <c r="N463" s="39"/>
      <c r="O463" s="39"/>
      <c r="P463" s="39"/>
      <c r="Q463" s="39"/>
      <c r="R463" s="39"/>
      <c r="S463" s="39"/>
      <c r="T463" s="39"/>
      <c r="U463" s="39"/>
      <c r="V463" s="39"/>
      <c r="W463" s="39"/>
      <c r="X463" s="39"/>
      <c r="Y463" s="39"/>
      <c r="Z463" s="39"/>
      <c r="AA463" s="39"/>
      <c r="AB463" s="39"/>
      <c r="AC463" s="39"/>
      <c r="AD463" s="39"/>
      <c r="AE463" s="39"/>
    </row>
    <row r="464" spans="13:31" ht="15.75" customHeight="1">
      <c r="M464" s="39"/>
      <c r="N464" s="39"/>
      <c r="O464" s="39"/>
      <c r="P464" s="39"/>
      <c r="Q464" s="39"/>
      <c r="R464" s="39"/>
      <c r="S464" s="39"/>
      <c r="T464" s="39"/>
      <c r="U464" s="39"/>
      <c r="V464" s="39"/>
      <c r="W464" s="39"/>
      <c r="X464" s="39"/>
      <c r="Y464" s="39"/>
      <c r="Z464" s="39"/>
      <c r="AA464" s="39"/>
      <c r="AB464" s="39"/>
      <c r="AC464" s="39"/>
      <c r="AD464" s="39"/>
      <c r="AE464" s="39"/>
    </row>
    <row r="465" spans="13:31" ht="15.75" customHeight="1">
      <c r="M465" s="39"/>
      <c r="N465" s="39"/>
      <c r="O465" s="39"/>
      <c r="P465" s="39"/>
      <c r="Q465" s="39"/>
      <c r="R465" s="39"/>
      <c r="S465" s="39"/>
      <c r="T465" s="39"/>
      <c r="U465" s="39"/>
      <c r="V465" s="39"/>
      <c r="W465" s="39"/>
      <c r="X465" s="39"/>
      <c r="Y465" s="39"/>
      <c r="Z465" s="39"/>
      <c r="AA465" s="39"/>
      <c r="AB465" s="39"/>
      <c r="AC465" s="39"/>
      <c r="AD465" s="39"/>
      <c r="AE465" s="39"/>
    </row>
    <row r="466" spans="13:31" ht="15.75" customHeight="1">
      <c r="M466" s="39"/>
      <c r="N466" s="39"/>
      <c r="O466" s="39"/>
      <c r="P466" s="39"/>
      <c r="Q466" s="39"/>
      <c r="R466" s="39"/>
      <c r="S466" s="39"/>
      <c r="T466" s="39"/>
      <c r="U466" s="39"/>
      <c r="V466" s="39"/>
      <c r="W466" s="39"/>
      <c r="X466" s="39"/>
      <c r="Y466" s="39"/>
      <c r="Z466" s="39"/>
      <c r="AA466" s="39"/>
      <c r="AB466" s="39"/>
      <c r="AC466" s="39"/>
      <c r="AD466" s="39"/>
      <c r="AE466" s="39"/>
    </row>
    <row r="467" spans="13:31" ht="15.75" customHeight="1">
      <c r="M467" s="39"/>
      <c r="N467" s="39"/>
      <c r="O467" s="39"/>
      <c r="P467" s="39"/>
      <c r="Q467" s="39"/>
      <c r="R467" s="39"/>
      <c r="S467" s="39"/>
      <c r="T467" s="39"/>
      <c r="U467" s="39"/>
      <c r="V467" s="39"/>
      <c r="W467" s="39"/>
      <c r="X467" s="39"/>
      <c r="Y467" s="39"/>
      <c r="Z467" s="39"/>
      <c r="AA467" s="39"/>
      <c r="AB467" s="39"/>
      <c r="AC467" s="39"/>
      <c r="AD467" s="39"/>
      <c r="AE467" s="39"/>
    </row>
    <row r="468" spans="13:31" ht="15.75" customHeight="1">
      <c r="M468" s="39"/>
      <c r="N468" s="39"/>
      <c r="O468" s="39"/>
      <c r="P468" s="39"/>
      <c r="Q468" s="39"/>
      <c r="R468" s="39"/>
      <c r="S468" s="39"/>
      <c r="T468" s="39"/>
      <c r="U468" s="39"/>
      <c r="V468" s="39"/>
      <c r="W468" s="39"/>
      <c r="X468" s="39"/>
      <c r="Y468" s="39"/>
      <c r="Z468" s="39"/>
      <c r="AA468" s="39"/>
      <c r="AB468" s="39"/>
      <c r="AC468" s="39"/>
      <c r="AD468" s="39"/>
      <c r="AE468" s="39"/>
    </row>
    <row r="469" spans="13:31" ht="15.75" customHeight="1">
      <c r="M469" s="39"/>
      <c r="N469" s="39"/>
      <c r="O469" s="39"/>
      <c r="P469" s="39"/>
      <c r="Q469" s="39"/>
      <c r="R469" s="39"/>
      <c r="S469" s="39"/>
      <c r="T469" s="39"/>
      <c r="U469" s="39"/>
      <c r="V469" s="39"/>
      <c r="W469" s="39"/>
      <c r="X469" s="39"/>
      <c r="Y469" s="39"/>
      <c r="Z469" s="39"/>
      <c r="AA469" s="39"/>
      <c r="AB469" s="39"/>
      <c r="AC469" s="39"/>
      <c r="AD469" s="39"/>
      <c r="AE469" s="39"/>
    </row>
    <row r="470" spans="13:31" ht="15.75" customHeight="1">
      <c r="M470" s="39"/>
      <c r="N470" s="39"/>
      <c r="O470" s="39"/>
      <c r="P470" s="39"/>
      <c r="Q470" s="39"/>
      <c r="R470" s="39"/>
      <c r="S470" s="39"/>
      <c r="T470" s="39"/>
      <c r="U470" s="39"/>
      <c r="V470" s="39"/>
      <c r="W470" s="39"/>
      <c r="X470" s="39"/>
      <c r="Y470" s="39"/>
      <c r="Z470" s="39"/>
      <c r="AA470" s="39"/>
      <c r="AB470" s="39"/>
      <c r="AC470" s="39"/>
      <c r="AD470" s="39"/>
      <c r="AE470" s="39"/>
    </row>
    <row r="471" spans="13:31" ht="15.75" customHeight="1">
      <c r="M471" s="39"/>
      <c r="N471" s="39"/>
      <c r="O471" s="39"/>
      <c r="P471" s="39"/>
      <c r="Q471" s="39"/>
      <c r="R471" s="39"/>
      <c r="S471" s="39"/>
      <c r="T471" s="39"/>
      <c r="U471" s="39"/>
      <c r="V471" s="39"/>
      <c r="W471" s="39"/>
      <c r="X471" s="39"/>
      <c r="Y471" s="39"/>
      <c r="Z471" s="39"/>
      <c r="AA471" s="39"/>
      <c r="AB471" s="39"/>
      <c r="AC471" s="39"/>
      <c r="AD471" s="39"/>
      <c r="AE471" s="39"/>
    </row>
    <row r="472" spans="13:31" ht="15.75" customHeight="1">
      <c r="M472" s="39"/>
      <c r="N472" s="39"/>
      <c r="O472" s="39"/>
      <c r="P472" s="39"/>
      <c r="Q472" s="39"/>
      <c r="R472" s="39"/>
      <c r="S472" s="39"/>
      <c r="T472" s="39"/>
      <c r="U472" s="39"/>
      <c r="V472" s="39"/>
      <c r="W472" s="39"/>
      <c r="X472" s="39"/>
      <c r="Y472" s="39"/>
      <c r="Z472" s="39"/>
      <c r="AA472" s="39"/>
      <c r="AB472" s="39"/>
      <c r="AC472" s="39"/>
      <c r="AD472" s="39"/>
      <c r="AE472" s="39"/>
    </row>
    <row r="473" spans="13:31" ht="15.75" customHeight="1">
      <c r="M473" s="39"/>
      <c r="N473" s="39"/>
      <c r="O473" s="39"/>
      <c r="P473" s="39"/>
      <c r="Q473" s="39"/>
      <c r="R473" s="39"/>
      <c r="S473" s="39"/>
      <c r="T473" s="39"/>
      <c r="U473" s="39"/>
      <c r="V473" s="39"/>
      <c r="W473" s="39"/>
      <c r="X473" s="39"/>
      <c r="Y473" s="39"/>
      <c r="Z473" s="39"/>
      <c r="AA473" s="39"/>
      <c r="AB473" s="39"/>
      <c r="AC473" s="39"/>
      <c r="AD473" s="39"/>
      <c r="AE473" s="39"/>
    </row>
    <row r="474" spans="13:31" ht="15.75" customHeight="1">
      <c r="M474" s="39"/>
      <c r="N474" s="39"/>
      <c r="O474" s="39"/>
      <c r="P474" s="39"/>
      <c r="Q474" s="39"/>
      <c r="R474" s="39"/>
      <c r="S474" s="39"/>
      <c r="T474" s="39"/>
      <c r="U474" s="39"/>
      <c r="V474" s="39"/>
      <c r="W474" s="39"/>
      <c r="X474" s="39"/>
      <c r="Y474" s="39"/>
      <c r="Z474" s="39"/>
      <c r="AA474" s="39"/>
      <c r="AB474" s="39"/>
      <c r="AC474" s="39"/>
      <c r="AD474" s="39"/>
      <c r="AE474" s="39"/>
    </row>
    <row r="475" spans="13:31" ht="15.75" customHeight="1">
      <c r="M475" s="39"/>
      <c r="N475" s="39"/>
      <c r="O475" s="39"/>
      <c r="P475" s="39"/>
      <c r="Q475" s="39"/>
      <c r="R475" s="39"/>
      <c r="S475" s="39"/>
      <c r="T475" s="39"/>
      <c r="U475" s="39"/>
      <c r="V475" s="39"/>
      <c r="W475" s="39"/>
      <c r="X475" s="39"/>
      <c r="Y475" s="39"/>
      <c r="Z475" s="39"/>
      <c r="AA475" s="39"/>
      <c r="AB475" s="39"/>
      <c r="AC475" s="39"/>
      <c r="AD475" s="39"/>
      <c r="AE475" s="39"/>
    </row>
    <row r="476" spans="13:31" ht="15.75" customHeight="1">
      <c r="M476" s="39"/>
      <c r="N476" s="39"/>
      <c r="O476" s="39"/>
      <c r="P476" s="39"/>
      <c r="Q476" s="39"/>
      <c r="R476" s="39"/>
      <c r="S476" s="39"/>
      <c r="T476" s="39"/>
      <c r="U476" s="39"/>
      <c r="V476" s="39"/>
      <c r="W476" s="39"/>
      <c r="X476" s="39"/>
      <c r="Y476" s="39"/>
      <c r="Z476" s="39"/>
      <c r="AA476" s="39"/>
      <c r="AB476" s="39"/>
      <c r="AC476" s="39"/>
      <c r="AD476" s="39"/>
      <c r="AE476" s="39"/>
    </row>
    <row r="477" spans="13:31" ht="15.75" customHeight="1">
      <c r="M477" s="39"/>
      <c r="N477" s="39"/>
      <c r="O477" s="39"/>
      <c r="P477" s="39"/>
      <c r="Q477" s="39"/>
      <c r="R477" s="39"/>
      <c r="S477" s="39"/>
      <c r="T477" s="39"/>
      <c r="U477" s="39"/>
      <c r="V477" s="39"/>
      <c r="W477" s="39"/>
      <c r="X477" s="39"/>
      <c r="Y477" s="39"/>
      <c r="Z477" s="39"/>
      <c r="AA477" s="39"/>
      <c r="AB477" s="39"/>
      <c r="AC477" s="39"/>
      <c r="AD477" s="39"/>
      <c r="AE477" s="39"/>
    </row>
    <row r="478" spans="13:31" ht="15.75" customHeight="1">
      <c r="M478" s="39"/>
      <c r="N478" s="39"/>
      <c r="O478" s="39"/>
      <c r="P478" s="39"/>
      <c r="Q478" s="39"/>
      <c r="R478" s="39"/>
      <c r="S478" s="39"/>
      <c r="T478" s="39"/>
      <c r="U478" s="39"/>
      <c r="V478" s="39"/>
      <c r="W478" s="39"/>
      <c r="X478" s="39"/>
      <c r="Y478" s="39"/>
      <c r="Z478" s="39"/>
      <c r="AA478" s="39"/>
      <c r="AB478" s="39"/>
      <c r="AC478" s="39"/>
      <c r="AD478" s="39"/>
      <c r="AE478" s="39"/>
    </row>
    <row r="479" spans="13:31" ht="15.75" customHeight="1">
      <c r="M479" s="39"/>
      <c r="N479" s="39"/>
      <c r="O479" s="39"/>
      <c r="P479" s="39"/>
      <c r="Q479" s="39"/>
      <c r="R479" s="39"/>
      <c r="S479" s="39"/>
      <c r="T479" s="39"/>
      <c r="U479" s="39"/>
      <c r="V479" s="39"/>
      <c r="W479" s="39"/>
      <c r="X479" s="39"/>
      <c r="Y479" s="39"/>
      <c r="Z479" s="39"/>
      <c r="AA479" s="39"/>
      <c r="AB479" s="39"/>
      <c r="AC479" s="39"/>
      <c r="AD479" s="39"/>
      <c r="AE479" s="39"/>
    </row>
    <row r="480" spans="13:31" ht="15.75" customHeight="1">
      <c r="M480" s="39"/>
      <c r="N480" s="39"/>
      <c r="O480" s="39"/>
      <c r="P480" s="39"/>
      <c r="Q480" s="39"/>
      <c r="R480" s="39"/>
      <c r="S480" s="39"/>
      <c r="T480" s="39"/>
      <c r="U480" s="39"/>
      <c r="V480" s="39"/>
      <c r="W480" s="39"/>
      <c r="X480" s="39"/>
      <c r="Y480" s="39"/>
      <c r="Z480" s="39"/>
      <c r="AA480" s="39"/>
      <c r="AB480" s="39"/>
      <c r="AC480" s="39"/>
      <c r="AD480" s="39"/>
      <c r="AE480" s="39"/>
    </row>
    <row r="481" spans="13:31" ht="15.75" customHeight="1">
      <c r="M481" s="39"/>
      <c r="N481" s="39"/>
      <c r="O481" s="39"/>
      <c r="P481" s="39"/>
      <c r="Q481" s="39"/>
      <c r="R481" s="39"/>
      <c r="S481" s="39"/>
      <c r="T481" s="39"/>
      <c r="U481" s="39"/>
      <c r="V481" s="39"/>
      <c r="W481" s="39"/>
      <c r="X481" s="39"/>
      <c r="Y481" s="39"/>
      <c r="Z481" s="39"/>
      <c r="AA481" s="39"/>
      <c r="AB481" s="39"/>
      <c r="AC481" s="39"/>
      <c r="AD481" s="39"/>
      <c r="AE481" s="39"/>
    </row>
    <row r="482" spans="13:31" ht="15.75" customHeight="1">
      <c r="M482" s="39"/>
      <c r="N482" s="39"/>
      <c r="O482" s="39"/>
      <c r="P482" s="39"/>
      <c r="Q482" s="39"/>
      <c r="R482" s="39"/>
      <c r="S482" s="39"/>
      <c r="T482" s="39"/>
      <c r="U482" s="39"/>
      <c r="V482" s="39"/>
      <c r="W482" s="39"/>
      <c r="X482" s="39"/>
      <c r="Y482" s="39"/>
      <c r="Z482" s="39"/>
      <c r="AA482" s="39"/>
      <c r="AB482" s="39"/>
      <c r="AC482" s="39"/>
      <c r="AD482" s="39"/>
      <c r="AE482" s="39"/>
    </row>
    <row r="483" spans="13:31" ht="15.75" customHeight="1">
      <c r="M483" s="39"/>
      <c r="N483" s="39"/>
      <c r="O483" s="39"/>
      <c r="P483" s="39"/>
      <c r="Q483" s="39"/>
      <c r="R483" s="39"/>
      <c r="S483" s="39"/>
      <c r="T483" s="39"/>
      <c r="U483" s="39"/>
      <c r="V483" s="39"/>
      <c r="W483" s="39"/>
      <c r="X483" s="39"/>
      <c r="Y483" s="39"/>
      <c r="Z483" s="39"/>
      <c r="AA483" s="39"/>
      <c r="AB483" s="39"/>
      <c r="AC483" s="39"/>
      <c r="AD483" s="39"/>
      <c r="AE483" s="39"/>
    </row>
    <row r="484" spans="13:31" ht="15.75" customHeight="1">
      <c r="M484" s="39"/>
      <c r="N484" s="39"/>
      <c r="O484" s="39"/>
      <c r="P484" s="39"/>
      <c r="Q484" s="39"/>
      <c r="R484" s="39"/>
      <c r="S484" s="39"/>
      <c r="T484" s="39"/>
      <c r="U484" s="39"/>
      <c r="V484" s="39"/>
      <c r="W484" s="39"/>
      <c r="X484" s="39"/>
      <c r="Y484" s="39"/>
      <c r="Z484" s="39"/>
      <c r="AA484" s="39"/>
      <c r="AB484" s="39"/>
      <c r="AC484" s="39"/>
      <c r="AD484" s="39"/>
      <c r="AE484" s="39"/>
    </row>
    <row r="485" spans="13:31" ht="15.75" customHeight="1">
      <c r="M485" s="39"/>
      <c r="N485" s="39"/>
      <c r="O485" s="39"/>
      <c r="P485" s="39"/>
      <c r="Q485" s="39"/>
      <c r="R485" s="39"/>
      <c r="S485" s="39"/>
      <c r="T485" s="39"/>
      <c r="U485" s="39"/>
      <c r="V485" s="39"/>
      <c r="W485" s="39"/>
      <c r="X485" s="39"/>
      <c r="Y485" s="39"/>
      <c r="Z485" s="39"/>
      <c r="AA485" s="39"/>
      <c r="AB485" s="39"/>
      <c r="AC485" s="39"/>
      <c r="AD485" s="39"/>
      <c r="AE485" s="39"/>
    </row>
    <row r="486" spans="13:31" ht="15.75" customHeight="1">
      <c r="M486" s="39"/>
      <c r="N486" s="39"/>
      <c r="O486" s="39"/>
      <c r="P486" s="39"/>
      <c r="Q486" s="39"/>
      <c r="R486" s="39"/>
      <c r="S486" s="39"/>
      <c r="T486" s="39"/>
      <c r="U486" s="39"/>
      <c r="V486" s="39"/>
      <c r="W486" s="39"/>
      <c r="X486" s="39"/>
      <c r="Y486" s="39"/>
      <c r="Z486" s="39"/>
      <c r="AA486" s="39"/>
      <c r="AB486" s="39"/>
      <c r="AC486" s="39"/>
      <c r="AD486" s="39"/>
      <c r="AE486" s="39"/>
    </row>
    <row r="487" spans="13:31" ht="15.75" customHeight="1">
      <c r="M487" s="39"/>
      <c r="N487" s="39"/>
      <c r="O487" s="39"/>
      <c r="P487" s="39"/>
      <c r="Q487" s="39"/>
      <c r="R487" s="39"/>
      <c r="S487" s="39"/>
      <c r="T487" s="39"/>
      <c r="U487" s="39"/>
      <c r="V487" s="39"/>
      <c r="W487" s="39"/>
      <c r="X487" s="39"/>
      <c r="Y487" s="39"/>
      <c r="Z487" s="39"/>
      <c r="AA487" s="39"/>
      <c r="AB487" s="39"/>
      <c r="AC487" s="39"/>
      <c r="AD487" s="39"/>
      <c r="AE487" s="39"/>
    </row>
    <row r="488" spans="13:31" ht="15.75" customHeight="1">
      <c r="M488" s="39"/>
      <c r="N488" s="39"/>
      <c r="O488" s="39"/>
      <c r="P488" s="39"/>
      <c r="Q488" s="39"/>
      <c r="R488" s="39"/>
      <c r="S488" s="39"/>
      <c r="T488" s="39"/>
      <c r="U488" s="39"/>
      <c r="V488" s="39"/>
      <c r="W488" s="39"/>
      <c r="X488" s="39"/>
      <c r="Y488" s="39"/>
      <c r="Z488" s="39"/>
      <c r="AA488" s="39"/>
      <c r="AB488" s="39"/>
      <c r="AC488" s="39"/>
      <c r="AD488" s="39"/>
      <c r="AE488" s="39"/>
    </row>
    <row r="489" spans="13:31" ht="15.75" customHeight="1">
      <c r="M489" s="39"/>
      <c r="N489" s="39"/>
      <c r="O489" s="39"/>
      <c r="P489" s="39"/>
      <c r="Q489" s="39"/>
      <c r="R489" s="39"/>
      <c r="S489" s="39"/>
      <c r="T489" s="39"/>
      <c r="U489" s="39"/>
      <c r="V489" s="39"/>
      <c r="W489" s="39"/>
      <c r="X489" s="39"/>
      <c r="Y489" s="39"/>
      <c r="Z489" s="39"/>
      <c r="AA489" s="39"/>
      <c r="AB489" s="39"/>
      <c r="AC489" s="39"/>
      <c r="AD489" s="39"/>
      <c r="AE489" s="39"/>
    </row>
    <row r="490" spans="13:31" ht="15.75" customHeight="1">
      <c r="M490" s="39"/>
      <c r="N490" s="39"/>
      <c r="O490" s="39"/>
      <c r="P490" s="39"/>
      <c r="Q490" s="39"/>
      <c r="R490" s="39"/>
      <c r="S490" s="39"/>
      <c r="T490" s="39"/>
      <c r="U490" s="39"/>
      <c r="V490" s="39"/>
      <c r="W490" s="39"/>
      <c r="X490" s="39"/>
      <c r="Y490" s="39"/>
      <c r="Z490" s="39"/>
      <c r="AA490" s="39"/>
      <c r="AB490" s="39"/>
      <c r="AC490" s="39"/>
      <c r="AD490" s="39"/>
      <c r="AE490" s="39"/>
    </row>
    <row r="491" spans="13:31" ht="15.75" customHeight="1">
      <c r="M491" s="39"/>
      <c r="N491" s="39"/>
      <c r="O491" s="39"/>
      <c r="P491" s="39"/>
      <c r="Q491" s="39"/>
      <c r="R491" s="39"/>
      <c r="S491" s="39"/>
      <c r="T491" s="39"/>
      <c r="U491" s="39"/>
      <c r="V491" s="39"/>
      <c r="W491" s="39"/>
      <c r="X491" s="39"/>
      <c r="Y491" s="39"/>
      <c r="Z491" s="39"/>
      <c r="AA491" s="39"/>
      <c r="AB491" s="39"/>
      <c r="AC491" s="39"/>
      <c r="AD491" s="39"/>
      <c r="AE491" s="39"/>
    </row>
    <row r="492" spans="13:31" ht="15.75" customHeight="1">
      <c r="M492" s="39"/>
      <c r="N492" s="39"/>
      <c r="O492" s="39"/>
      <c r="P492" s="39"/>
      <c r="Q492" s="39"/>
      <c r="R492" s="39"/>
      <c r="S492" s="39"/>
      <c r="T492" s="39"/>
      <c r="U492" s="39"/>
      <c r="V492" s="39"/>
      <c r="W492" s="39"/>
      <c r="X492" s="39"/>
      <c r="Y492" s="39"/>
      <c r="Z492" s="39"/>
      <c r="AA492" s="39"/>
      <c r="AB492" s="39"/>
      <c r="AC492" s="39"/>
      <c r="AD492" s="39"/>
      <c r="AE492" s="39"/>
    </row>
    <row r="493" spans="13:31" ht="15.75" customHeight="1">
      <c r="M493" s="39"/>
      <c r="N493" s="39"/>
      <c r="O493" s="39"/>
      <c r="P493" s="39"/>
      <c r="Q493" s="39"/>
      <c r="R493" s="39"/>
      <c r="S493" s="39"/>
      <c r="T493" s="39"/>
      <c r="U493" s="39"/>
      <c r="V493" s="39"/>
      <c r="W493" s="39"/>
      <c r="X493" s="39"/>
      <c r="Y493" s="39"/>
      <c r="Z493" s="39"/>
      <c r="AA493" s="39"/>
      <c r="AB493" s="39"/>
      <c r="AC493" s="39"/>
      <c r="AD493" s="39"/>
      <c r="AE493" s="39"/>
    </row>
    <row r="494" spans="13:31" ht="15.75" customHeight="1">
      <c r="M494" s="39"/>
      <c r="N494" s="39"/>
      <c r="O494" s="39"/>
      <c r="P494" s="39"/>
      <c r="Q494" s="39"/>
      <c r="R494" s="39"/>
      <c r="S494" s="39"/>
      <c r="T494" s="39"/>
      <c r="U494" s="39"/>
      <c r="V494" s="39"/>
      <c r="W494" s="39"/>
      <c r="X494" s="39"/>
      <c r="Y494" s="39"/>
      <c r="Z494" s="39"/>
      <c r="AA494" s="39"/>
      <c r="AB494" s="39"/>
      <c r="AC494" s="39"/>
      <c r="AD494" s="39"/>
      <c r="AE494" s="39"/>
    </row>
    <row r="495" spans="13:31" ht="15.75" customHeight="1">
      <c r="M495" s="39"/>
      <c r="N495" s="39"/>
      <c r="O495" s="39"/>
      <c r="P495" s="39"/>
      <c r="Q495" s="39"/>
      <c r="R495" s="39"/>
      <c r="S495" s="39"/>
      <c r="T495" s="39"/>
      <c r="U495" s="39"/>
      <c r="V495" s="39"/>
      <c r="W495" s="39"/>
      <c r="X495" s="39"/>
      <c r="Y495" s="39"/>
      <c r="Z495" s="39"/>
      <c r="AA495" s="39"/>
      <c r="AB495" s="39"/>
      <c r="AC495" s="39"/>
      <c r="AD495" s="39"/>
      <c r="AE495" s="39"/>
    </row>
    <row r="496" spans="13:31" ht="15.75" customHeight="1">
      <c r="M496" s="39"/>
      <c r="N496" s="39"/>
      <c r="O496" s="39"/>
      <c r="P496" s="39"/>
      <c r="Q496" s="39"/>
      <c r="R496" s="39"/>
      <c r="S496" s="39"/>
      <c r="T496" s="39"/>
      <c r="U496" s="39"/>
      <c r="V496" s="39"/>
      <c r="W496" s="39"/>
      <c r="X496" s="39"/>
      <c r="Y496" s="39"/>
      <c r="Z496" s="39"/>
      <c r="AA496" s="39"/>
      <c r="AB496" s="39"/>
      <c r="AC496" s="39"/>
      <c r="AD496" s="39"/>
      <c r="AE496" s="39"/>
    </row>
    <row r="497" spans="13:31" ht="15.75" customHeight="1">
      <c r="M497" s="39"/>
      <c r="N497" s="39"/>
      <c r="O497" s="39"/>
      <c r="P497" s="39"/>
      <c r="Q497" s="39"/>
      <c r="R497" s="39"/>
      <c r="S497" s="39"/>
      <c r="T497" s="39"/>
      <c r="U497" s="39"/>
      <c r="V497" s="39"/>
      <c r="W497" s="39"/>
      <c r="X497" s="39"/>
      <c r="Y497" s="39"/>
      <c r="Z497" s="39"/>
      <c r="AA497" s="39"/>
      <c r="AB497" s="39"/>
      <c r="AC497" s="39"/>
      <c r="AD497" s="39"/>
      <c r="AE497" s="39"/>
    </row>
    <row r="498" spans="13:31" ht="15.75" customHeight="1">
      <c r="M498" s="39"/>
      <c r="N498" s="39"/>
      <c r="O498" s="39"/>
      <c r="P498" s="39"/>
      <c r="Q498" s="39"/>
      <c r="R498" s="39"/>
      <c r="S498" s="39"/>
      <c r="T498" s="39"/>
      <c r="U498" s="39"/>
      <c r="V498" s="39"/>
      <c r="W498" s="39"/>
      <c r="X498" s="39"/>
      <c r="Y498" s="39"/>
      <c r="Z498" s="39"/>
      <c r="AA498" s="39"/>
      <c r="AB498" s="39"/>
      <c r="AC498" s="39"/>
      <c r="AD498" s="39"/>
      <c r="AE498" s="39"/>
    </row>
    <row r="499" spans="13:31" ht="15.75" customHeight="1">
      <c r="M499" s="39"/>
      <c r="N499" s="39"/>
      <c r="O499" s="39"/>
      <c r="P499" s="39"/>
      <c r="Q499" s="39"/>
      <c r="R499" s="39"/>
      <c r="S499" s="39"/>
      <c r="T499" s="39"/>
      <c r="U499" s="39"/>
      <c r="V499" s="39"/>
      <c r="W499" s="39"/>
      <c r="X499" s="39"/>
      <c r="Y499" s="39"/>
      <c r="Z499" s="39"/>
      <c r="AA499" s="39"/>
      <c r="AB499" s="39"/>
      <c r="AC499" s="39"/>
      <c r="AD499" s="39"/>
      <c r="AE499" s="39"/>
    </row>
    <row r="500" spans="13:31" ht="15.75" customHeight="1">
      <c r="M500" s="39"/>
      <c r="N500" s="39"/>
      <c r="O500" s="39"/>
      <c r="P500" s="39"/>
      <c r="Q500" s="39"/>
      <c r="R500" s="39"/>
      <c r="S500" s="39"/>
      <c r="T500" s="39"/>
      <c r="U500" s="39"/>
      <c r="V500" s="39"/>
      <c r="W500" s="39"/>
      <c r="X500" s="39"/>
      <c r="Y500" s="39"/>
      <c r="Z500" s="39"/>
      <c r="AA500" s="39"/>
      <c r="AB500" s="39"/>
      <c r="AC500" s="39"/>
      <c r="AD500" s="39"/>
      <c r="AE500" s="39"/>
    </row>
    <row r="501" spans="13:31" ht="15.75" customHeight="1">
      <c r="M501" s="39"/>
      <c r="N501" s="39"/>
      <c r="O501" s="39"/>
      <c r="P501" s="39"/>
      <c r="Q501" s="39"/>
      <c r="R501" s="39"/>
      <c r="S501" s="39"/>
      <c r="T501" s="39"/>
      <c r="U501" s="39"/>
      <c r="V501" s="39"/>
      <c r="W501" s="39"/>
      <c r="X501" s="39"/>
      <c r="Y501" s="39"/>
      <c r="Z501" s="39"/>
      <c r="AA501" s="39"/>
      <c r="AB501" s="39"/>
      <c r="AC501" s="39"/>
      <c r="AD501" s="39"/>
      <c r="AE501" s="39"/>
    </row>
    <row r="502" spans="13:31" ht="15.75" customHeight="1">
      <c r="M502" s="39"/>
      <c r="N502" s="39"/>
      <c r="O502" s="39"/>
      <c r="P502" s="39"/>
      <c r="Q502" s="39"/>
      <c r="R502" s="39"/>
      <c r="S502" s="39"/>
      <c r="T502" s="39"/>
      <c r="U502" s="39"/>
      <c r="V502" s="39"/>
      <c r="W502" s="39"/>
      <c r="X502" s="39"/>
      <c r="Y502" s="39"/>
      <c r="Z502" s="39"/>
      <c r="AA502" s="39"/>
      <c r="AB502" s="39"/>
      <c r="AC502" s="39"/>
      <c r="AD502" s="39"/>
      <c r="AE502" s="39"/>
    </row>
    <row r="503" spans="13:31" ht="15.75" customHeight="1">
      <c r="M503" s="39"/>
      <c r="N503" s="39"/>
      <c r="O503" s="39"/>
      <c r="P503" s="39"/>
      <c r="Q503" s="39"/>
      <c r="R503" s="39"/>
      <c r="S503" s="39"/>
      <c r="T503" s="39"/>
      <c r="U503" s="39"/>
      <c r="V503" s="39"/>
      <c r="W503" s="39"/>
      <c r="X503" s="39"/>
      <c r="Y503" s="39"/>
      <c r="Z503" s="39"/>
      <c r="AA503" s="39"/>
      <c r="AB503" s="39"/>
      <c r="AC503" s="39"/>
      <c r="AD503" s="39"/>
      <c r="AE503" s="39"/>
    </row>
    <row r="504" spans="13:31" ht="15.75" customHeight="1">
      <c r="M504" s="39"/>
      <c r="N504" s="39"/>
      <c r="O504" s="39"/>
      <c r="P504" s="39"/>
      <c r="Q504" s="39"/>
      <c r="R504" s="39"/>
      <c r="S504" s="39"/>
      <c r="T504" s="39"/>
      <c r="U504" s="39"/>
      <c r="V504" s="39"/>
      <c r="W504" s="39"/>
      <c r="X504" s="39"/>
      <c r="Y504" s="39"/>
      <c r="Z504" s="39"/>
      <c r="AA504" s="39"/>
      <c r="AB504" s="39"/>
      <c r="AC504" s="39"/>
      <c r="AD504" s="39"/>
      <c r="AE504" s="39"/>
    </row>
    <row r="505" spans="13:31" ht="15.75" customHeight="1">
      <c r="M505" s="39"/>
      <c r="N505" s="39"/>
      <c r="O505" s="39"/>
      <c r="P505" s="39"/>
      <c r="Q505" s="39"/>
      <c r="R505" s="39"/>
      <c r="S505" s="39"/>
      <c r="T505" s="39"/>
      <c r="U505" s="39"/>
      <c r="V505" s="39"/>
      <c r="W505" s="39"/>
      <c r="X505" s="39"/>
      <c r="Y505" s="39"/>
      <c r="Z505" s="39"/>
      <c r="AA505" s="39"/>
      <c r="AB505" s="39"/>
      <c r="AC505" s="39"/>
      <c r="AD505" s="39"/>
      <c r="AE505" s="39"/>
    </row>
    <row r="506" spans="13:31" ht="15.75" customHeight="1">
      <c r="M506" s="39"/>
      <c r="N506" s="39"/>
      <c r="O506" s="39"/>
      <c r="P506" s="39"/>
      <c r="Q506" s="39"/>
      <c r="R506" s="39"/>
      <c r="S506" s="39"/>
      <c r="T506" s="39"/>
      <c r="U506" s="39"/>
      <c r="V506" s="39"/>
      <c r="W506" s="39"/>
      <c r="X506" s="39"/>
      <c r="Y506" s="39"/>
      <c r="Z506" s="39"/>
      <c r="AA506" s="39"/>
      <c r="AB506" s="39"/>
      <c r="AC506" s="39"/>
      <c r="AD506" s="39"/>
      <c r="AE506" s="39"/>
    </row>
    <row r="507" spans="13:31" ht="15.75" customHeight="1">
      <c r="M507" s="39"/>
      <c r="N507" s="39"/>
      <c r="O507" s="39"/>
      <c r="P507" s="39"/>
      <c r="Q507" s="39"/>
      <c r="R507" s="39"/>
      <c r="S507" s="39"/>
      <c r="T507" s="39"/>
      <c r="U507" s="39"/>
      <c r="V507" s="39"/>
      <c r="W507" s="39"/>
      <c r="X507" s="39"/>
      <c r="Y507" s="39"/>
      <c r="Z507" s="39"/>
      <c r="AA507" s="39"/>
      <c r="AB507" s="39"/>
      <c r="AC507" s="39"/>
      <c r="AD507" s="39"/>
      <c r="AE507" s="39"/>
    </row>
    <row r="508" spans="13:31" ht="15.75" customHeight="1">
      <c r="M508" s="39"/>
      <c r="N508" s="39"/>
      <c r="O508" s="39"/>
      <c r="P508" s="39"/>
      <c r="Q508" s="39"/>
      <c r="R508" s="39"/>
      <c r="S508" s="39"/>
      <c r="T508" s="39"/>
      <c r="U508" s="39"/>
      <c r="V508" s="39"/>
      <c r="W508" s="39"/>
      <c r="X508" s="39"/>
      <c r="Y508" s="39"/>
      <c r="Z508" s="39"/>
      <c r="AA508" s="39"/>
      <c r="AB508" s="39"/>
      <c r="AC508" s="39"/>
      <c r="AD508" s="39"/>
      <c r="AE508" s="39"/>
    </row>
    <row r="509" spans="13:31" ht="15.75" customHeight="1">
      <c r="M509" s="39"/>
      <c r="N509" s="39"/>
      <c r="O509" s="39"/>
      <c r="P509" s="39"/>
      <c r="Q509" s="39"/>
      <c r="R509" s="39"/>
      <c r="S509" s="39"/>
      <c r="T509" s="39"/>
      <c r="U509" s="39"/>
      <c r="V509" s="39"/>
      <c r="W509" s="39"/>
      <c r="X509" s="39"/>
      <c r="Y509" s="39"/>
      <c r="Z509" s="39"/>
      <c r="AA509" s="39"/>
      <c r="AB509" s="39"/>
      <c r="AC509" s="39"/>
      <c r="AD509" s="39"/>
      <c r="AE509" s="39"/>
    </row>
    <row r="510" spans="13:31" ht="15.75" customHeight="1">
      <c r="M510" s="39"/>
      <c r="N510" s="39"/>
      <c r="O510" s="39"/>
      <c r="P510" s="39"/>
      <c r="Q510" s="39"/>
      <c r="R510" s="39"/>
      <c r="S510" s="39"/>
      <c r="T510" s="39"/>
      <c r="U510" s="39"/>
      <c r="V510" s="39"/>
      <c r="W510" s="39"/>
      <c r="X510" s="39"/>
      <c r="Y510" s="39"/>
      <c r="Z510" s="39"/>
      <c r="AA510" s="39"/>
      <c r="AB510" s="39"/>
      <c r="AC510" s="39"/>
      <c r="AD510" s="39"/>
      <c r="AE510" s="39"/>
    </row>
    <row r="511" spans="13:31" ht="15.75" customHeight="1">
      <c r="M511" s="39"/>
      <c r="N511" s="39"/>
      <c r="O511" s="39"/>
      <c r="P511" s="39"/>
      <c r="Q511" s="39"/>
      <c r="R511" s="39"/>
      <c r="S511" s="39"/>
      <c r="T511" s="39"/>
      <c r="U511" s="39"/>
      <c r="V511" s="39"/>
      <c r="W511" s="39"/>
      <c r="X511" s="39"/>
      <c r="Y511" s="39"/>
      <c r="Z511" s="39"/>
      <c r="AA511" s="39"/>
      <c r="AB511" s="39"/>
      <c r="AC511" s="39"/>
      <c r="AD511" s="39"/>
      <c r="AE511" s="39"/>
    </row>
    <row r="512" spans="13:31" ht="15.75" customHeight="1">
      <c r="M512" s="39"/>
      <c r="N512" s="39"/>
      <c r="O512" s="39"/>
      <c r="P512" s="39"/>
      <c r="Q512" s="39"/>
      <c r="R512" s="39"/>
      <c r="S512" s="39"/>
      <c r="T512" s="39"/>
      <c r="U512" s="39"/>
      <c r="V512" s="39"/>
      <c r="W512" s="39"/>
      <c r="X512" s="39"/>
      <c r="Y512" s="39"/>
      <c r="Z512" s="39"/>
      <c r="AA512" s="39"/>
      <c r="AB512" s="39"/>
      <c r="AC512" s="39"/>
      <c r="AD512" s="39"/>
      <c r="AE512" s="39"/>
    </row>
    <row r="513" spans="13:31" ht="15.75" customHeight="1">
      <c r="M513" s="39"/>
      <c r="N513" s="39"/>
      <c r="O513" s="39"/>
      <c r="P513" s="39"/>
      <c r="Q513" s="39"/>
      <c r="R513" s="39"/>
      <c r="S513" s="39"/>
      <c r="T513" s="39"/>
      <c r="U513" s="39"/>
      <c r="V513" s="39"/>
      <c r="W513" s="39"/>
      <c r="X513" s="39"/>
      <c r="Y513" s="39"/>
      <c r="Z513" s="39"/>
      <c r="AA513" s="39"/>
      <c r="AB513" s="39"/>
      <c r="AC513" s="39"/>
      <c r="AD513" s="39"/>
      <c r="AE513" s="39"/>
    </row>
    <row r="514" spans="13:31" ht="15.75" customHeight="1">
      <c r="M514" s="39"/>
      <c r="N514" s="39"/>
      <c r="O514" s="39"/>
      <c r="P514" s="39"/>
      <c r="Q514" s="39"/>
      <c r="R514" s="39"/>
      <c r="S514" s="39"/>
      <c r="T514" s="39"/>
      <c r="U514" s="39"/>
      <c r="V514" s="39"/>
      <c r="W514" s="39"/>
      <c r="X514" s="39"/>
      <c r="Y514" s="39"/>
      <c r="Z514" s="39"/>
      <c r="AA514" s="39"/>
      <c r="AB514" s="39"/>
      <c r="AC514" s="39"/>
      <c r="AD514" s="39"/>
      <c r="AE514" s="39"/>
    </row>
    <row r="515" spans="13:31" ht="15.75" customHeight="1">
      <c r="M515" s="39"/>
      <c r="N515" s="39"/>
      <c r="O515" s="39"/>
      <c r="P515" s="39"/>
      <c r="Q515" s="39"/>
      <c r="R515" s="39"/>
      <c r="S515" s="39"/>
      <c r="T515" s="39"/>
      <c r="U515" s="39"/>
      <c r="V515" s="39"/>
      <c r="W515" s="39"/>
      <c r="X515" s="39"/>
      <c r="Y515" s="39"/>
      <c r="Z515" s="39"/>
      <c r="AA515" s="39"/>
      <c r="AB515" s="39"/>
      <c r="AC515" s="39"/>
      <c r="AD515" s="39"/>
      <c r="AE515" s="39"/>
    </row>
    <row r="516" spans="13:31" ht="15.75" customHeight="1">
      <c r="M516" s="39"/>
      <c r="N516" s="39"/>
      <c r="O516" s="39"/>
      <c r="P516" s="39"/>
      <c r="Q516" s="39"/>
      <c r="R516" s="39"/>
      <c r="S516" s="39"/>
      <c r="T516" s="39"/>
      <c r="U516" s="39"/>
      <c r="V516" s="39"/>
      <c r="W516" s="39"/>
      <c r="X516" s="39"/>
      <c r="Y516" s="39"/>
      <c r="Z516" s="39"/>
      <c r="AA516" s="39"/>
      <c r="AB516" s="39"/>
      <c r="AC516" s="39"/>
      <c r="AD516" s="39"/>
      <c r="AE516" s="39"/>
    </row>
    <row r="517" spans="13:31" ht="15.75" customHeight="1">
      <c r="M517" s="39"/>
      <c r="N517" s="39"/>
      <c r="O517" s="39"/>
      <c r="P517" s="39"/>
      <c r="Q517" s="39"/>
      <c r="R517" s="39"/>
      <c r="S517" s="39"/>
      <c r="T517" s="39"/>
      <c r="U517" s="39"/>
      <c r="V517" s="39"/>
      <c r="W517" s="39"/>
      <c r="X517" s="39"/>
      <c r="Y517" s="39"/>
      <c r="Z517" s="39"/>
      <c r="AA517" s="39"/>
      <c r="AB517" s="39"/>
      <c r="AC517" s="39"/>
      <c r="AD517" s="39"/>
      <c r="AE517" s="39"/>
    </row>
    <row r="518" spans="13:31" ht="15.75" customHeight="1">
      <c r="M518" s="39"/>
      <c r="N518" s="39"/>
      <c r="O518" s="39"/>
      <c r="P518" s="39"/>
      <c r="Q518" s="39"/>
      <c r="R518" s="39"/>
      <c r="S518" s="39"/>
      <c r="T518" s="39"/>
      <c r="U518" s="39"/>
      <c r="V518" s="39"/>
      <c r="W518" s="39"/>
      <c r="X518" s="39"/>
      <c r="Y518" s="39"/>
      <c r="Z518" s="39"/>
      <c r="AA518" s="39"/>
      <c r="AB518" s="39"/>
      <c r="AC518" s="39"/>
      <c r="AD518" s="39"/>
      <c r="AE518" s="39"/>
    </row>
    <row r="519" spans="13:31" ht="15.75" customHeight="1">
      <c r="M519" s="39"/>
      <c r="N519" s="39"/>
      <c r="O519" s="39"/>
      <c r="P519" s="39"/>
      <c r="Q519" s="39"/>
      <c r="R519" s="39"/>
      <c r="S519" s="39"/>
      <c r="T519" s="39"/>
      <c r="U519" s="39"/>
      <c r="V519" s="39"/>
      <c r="W519" s="39"/>
      <c r="X519" s="39"/>
      <c r="Y519" s="39"/>
      <c r="Z519" s="39"/>
      <c r="AA519" s="39"/>
      <c r="AB519" s="39"/>
      <c r="AC519" s="39"/>
      <c r="AD519" s="39"/>
      <c r="AE519" s="39"/>
    </row>
    <row r="520" spans="13:31" ht="15.75" customHeight="1">
      <c r="M520" s="39"/>
      <c r="N520" s="39"/>
      <c r="O520" s="39"/>
      <c r="P520" s="39"/>
      <c r="Q520" s="39"/>
      <c r="R520" s="39"/>
      <c r="S520" s="39"/>
      <c r="T520" s="39"/>
      <c r="U520" s="39"/>
      <c r="V520" s="39"/>
      <c r="W520" s="39"/>
      <c r="X520" s="39"/>
      <c r="Y520" s="39"/>
      <c r="Z520" s="39"/>
      <c r="AA520" s="39"/>
      <c r="AB520" s="39"/>
      <c r="AC520" s="39"/>
      <c r="AD520" s="39"/>
      <c r="AE520" s="39"/>
    </row>
    <row r="521" spans="13:31" ht="15.75" customHeight="1">
      <c r="M521" s="39"/>
      <c r="N521" s="39"/>
      <c r="O521" s="39"/>
      <c r="P521" s="39"/>
      <c r="Q521" s="39"/>
      <c r="R521" s="39"/>
      <c r="S521" s="39"/>
      <c r="T521" s="39"/>
      <c r="U521" s="39"/>
      <c r="V521" s="39"/>
      <c r="W521" s="39"/>
      <c r="X521" s="39"/>
      <c r="Y521" s="39"/>
      <c r="Z521" s="39"/>
      <c r="AA521" s="39"/>
      <c r="AB521" s="39"/>
      <c r="AC521" s="39"/>
      <c r="AD521" s="39"/>
      <c r="AE521" s="39"/>
    </row>
    <row r="522" spans="13:31" ht="15.75" customHeight="1">
      <c r="M522" s="39"/>
      <c r="N522" s="39"/>
      <c r="O522" s="39"/>
      <c r="P522" s="39"/>
      <c r="Q522" s="39"/>
      <c r="R522" s="39"/>
      <c r="S522" s="39"/>
      <c r="T522" s="39"/>
      <c r="U522" s="39"/>
      <c r="V522" s="39"/>
      <c r="W522" s="39"/>
      <c r="X522" s="39"/>
      <c r="Y522" s="39"/>
      <c r="Z522" s="39"/>
      <c r="AA522" s="39"/>
      <c r="AB522" s="39"/>
      <c r="AC522" s="39"/>
      <c r="AD522" s="39"/>
      <c r="AE522" s="39"/>
    </row>
    <row r="523" spans="13:31" ht="15.75" customHeight="1">
      <c r="M523" s="39"/>
      <c r="N523" s="39"/>
      <c r="O523" s="39"/>
      <c r="P523" s="39"/>
      <c r="Q523" s="39"/>
      <c r="R523" s="39"/>
      <c r="S523" s="39"/>
      <c r="T523" s="39"/>
      <c r="U523" s="39"/>
      <c r="V523" s="39"/>
      <c r="W523" s="39"/>
      <c r="X523" s="39"/>
      <c r="Y523" s="39"/>
      <c r="Z523" s="39"/>
      <c r="AA523" s="39"/>
      <c r="AB523" s="39"/>
      <c r="AC523" s="39"/>
      <c r="AD523" s="39"/>
      <c r="AE523" s="39"/>
    </row>
    <row r="524" spans="13:31" ht="15.75" customHeight="1">
      <c r="M524" s="39"/>
      <c r="N524" s="39"/>
      <c r="O524" s="39"/>
      <c r="P524" s="39"/>
      <c r="Q524" s="39"/>
      <c r="R524" s="39"/>
      <c r="S524" s="39"/>
      <c r="T524" s="39"/>
      <c r="U524" s="39"/>
      <c r="V524" s="39"/>
      <c r="W524" s="39"/>
      <c r="X524" s="39"/>
      <c r="Y524" s="39"/>
      <c r="Z524" s="39"/>
      <c r="AA524" s="39"/>
      <c r="AB524" s="39"/>
      <c r="AC524" s="39"/>
      <c r="AD524" s="39"/>
      <c r="AE524" s="39"/>
    </row>
    <row r="525" spans="13:31" ht="15.75" customHeight="1">
      <c r="M525" s="39"/>
      <c r="N525" s="39"/>
      <c r="O525" s="39"/>
      <c r="P525" s="39"/>
      <c r="Q525" s="39"/>
      <c r="R525" s="39"/>
      <c r="S525" s="39"/>
      <c r="T525" s="39"/>
      <c r="U525" s="39"/>
      <c r="V525" s="39"/>
      <c r="W525" s="39"/>
      <c r="X525" s="39"/>
      <c r="Y525" s="39"/>
      <c r="Z525" s="39"/>
      <c r="AA525" s="39"/>
      <c r="AB525" s="39"/>
      <c r="AC525" s="39"/>
      <c r="AD525" s="39"/>
      <c r="AE525" s="39"/>
    </row>
    <row r="526" spans="13:31" ht="15.75" customHeight="1">
      <c r="M526" s="39"/>
      <c r="N526" s="39"/>
      <c r="O526" s="39"/>
      <c r="P526" s="39"/>
      <c r="Q526" s="39"/>
      <c r="R526" s="39"/>
      <c r="S526" s="39"/>
      <c r="T526" s="39"/>
      <c r="U526" s="39"/>
      <c r="V526" s="39"/>
      <c r="W526" s="39"/>
      <c r="X526" s="39"/>
      <c r="Y526" s="39"/>
      <c r="Z526" s="39"/>
      <c r="AA526" s="39"/>
      <c r="AB526" s="39"/>
      <c r="AC526" s="39"/>
      <c r="AD526" s="39"/>
      <c r="AE526" s="39"/>
    </row>
    <row r="527" spans="13:31" ht="15.75" customHeight="1">
      <c r="M527" s="39"/>
      <c r="N527" s="39"/>
      <c r="O527" s="39"/>
      <c r="P527" s="39"/>
      <c r="Q527" s="39"/>
      <c r="R527" s="39"/>
      <c r="S527" s="39"/>
      <c r="T527" s="39"/>
      <c r="U527" s="39"/>
      <c r="V527" s="39"/>
      <c r="W527" s="39"/>
      <c r="X527" s="39"/>
      <c r="Y527" s="39"/>
      <c r="Z527" s="39"/>
      <c r="AA527" s="39"/>
      <c r="AB527" s="39"/>
      <c r="AC527" s="39"/>
      <c r="AD527" s="39"/>
      <c r="AE527" s="39"/>
    </row>
    <row r="528" spans="13:31" ht="15.75" customHeight="1">
      <c r="M528" s="39"/>
      <c r="N528" s="39"/>
      <c r="O528" s="39"/>
      <c r="P528" s="39"/>
      <c r="Q528" s="39"/>
      <c r="R528" s="39"/>
      <c r="S528" s="39"/>
      <c r="T528" s="39"/>
      <c r="U528" s="39"/>
      <c r="V528" s="39"/>
      <c r="W528" s="39"/>
      <c r="X528" s="39"/>
      <c r="Y528" s="39"/>
      <c r="Z528" s="39"/>
      <c r="AA528" s="39"/>
      <c r="AB528" s="39"/>
      <c r="AC528" s="39"/>
      <c r="AD528" s="39"/>
      <c r="AE528" s="39"/>
    </row>
    <row r="529" spans="13:31" ht="15.75" customHeight="1">
      <c r="M529" s="39"/>
      <c r="N529" s="39"/>
      <c r="O529" s="39"/>
      <c r="P529" s="39"/>
      <c r="Q529" s="39"/>
      <c r="R529" s="39"/>
      <c r="S529" s="39"/>
      <c r="T529" s="39"/>
      <c r="U529" s="39"/>
      <c r="V529" s="39"/>
      <c r="W529" s="39"/>
      <c r="X529" s="39"/>
      <c r="Y529" s="39"/>
      <c r="Z529" s="39"/>
      <c r="AA529" s="39"/>
      <c r="AB529" s="39"/>
      <c r="AC529" s="39"/>
      <c r="AD529" s="39"/>
      <c r="AE529" s="39"/>
    </row>
    <row r="530" spans="13:31" ht="15.75" customHeight="1">
      <c r="M530" s="39"/>
      <c r="N530" s="39"/>
      <c r="O530" s="39"/>
      <c r="P530" s="39"/>
      <c r="Q530" s="39"/>
      <c r="R530" s="39"/>
      <c r="S530" s="39"/>
      <c r="T530" s="39"/>
      <c r="U530" s="39"/>
      <c r="V530" s="39"/>
      <c r="W530" s="39"/>
      <c r="X530" s="39"/>
      <c r="Y530" s="39"/>
      <c r="Z530" s="39"/>
      <c r="AA530" s="39"/>
      <c r="AB530" s="39"/>
      <c r="AC530" s="39"/>
      <c r="AD530" s="39"/>
      <c r="AE530" s="39"/>
    </row>
    <row r="531" spans="13:31" ht="15.75" customHeight="1">
      <c r="M531" s="39"/>
      <c r="N531" s="39"/>
      <c r="O531" s="39"/>
      <c r="P531" s="39"/>
      <c r="Q531" s="39"/>
      <c r="R531" s="39"/>
      <c r="S531" s="39"/>
      <c r="T531" s="39"/>
      <c r="U531" s="39"/>
      <c r="V531" s="39"/>
      <c r="W531" s="39"/>
      <c r="X531" s="39"/>
      <c r="Y531" s="39"/>
      <c r="Z531" s="39"/>
      <c r="AA531" s="39"/>
      <c r="AB531" s="39"/>
      <c r="AC531" s="39"/>
      <c r="AD531" s="39"/>
      <c r="AE531" s="39"/>
    </row>
    <row r="532" spans="13:31" ht="15.75" customHeight="1">
      <c r="M532" s="39"/>
      <c r="N532" s="39"/>
      <c r="O532" s="39"/>
      <c r="P532" s="39"/>
      <c r="Q532" s="39"/>
      <c r="R532" s="39"/>
      <c r="S532" s="39"/>
      <c r="T532" s="39"/>
      <c r="U532" s="39"/>
      <c r="V532" s="39"/>
      <c r="W532" s="39"/>
      <c r="X532" s="39"/>
      <c r="Y532" s="39"/>
      <c r="Z532" s="39"/>
      <c r="AA532" s="39"/>
      <c r="AB532" s="39"/>
      <c r="AC532" s="39"/>
      <c r="AD532" s="39"/>
      <c r="AE532" s="39"/>
    </row>
    <row r="533" spans="13:31" ht="15.75" customHeight="1">
      <c r="M533" s="39"/>
      <c r="N533" s="39"/>
      <c r="O533" s="39"/>
      <c r="P533" s="39"/>
      <c r="Q533" s="39"/>
      <c r="R533" s="39"/>
      <c r="S533" s="39"/>
      <c r="T533" s="39"/>
      <c r="U533" s="39"/>
      <c r="V533" s="39"/>
      <c r="W533" s="39"/>
      <c r="X533" s="39"/>
      <c r="Y533" s="39"/>
      <c r="Z533" s="39"/>
      <c r="AA533" s="39"/>
      <c r="AB533" s="39"/>
      <c r="AC533" s="39"/>
      <c r="AD533" s="39"/>
      <c r="AE533" s="39"/>
    </row>
    <row r="534" spans="13:31" ht="15.75" customHeight="1">
      <c r="M534" s="39"/>
      <c r="N534" s="39"/>
      <c r="O534" s="39"/>
      <c r="P534" s="39"/>
      <c r="Q534" s="39"/>
      <c r="R534" s="39"/>
      <c r="S534" s="39"/>
      <c r="T534" s="39"/>
      <c r="U534" s="39"/>
      <c r="V534" s="39"/>
      <c r="W534" s="39"/>
      <c r="X534" s="39"/>
      <c r="Y534" s="39"/>
      <c r="Z534" s="39"/>
      <c r="AA534" s="39"/>
      <c r="AB534" s="39"/>
      <c r="AC534" s="39"/>
      <c r="AD534" s="39"/>
      <c r="AE534" s="39"/>
    </row>
    <row r="535" spans="13:31" ht="15.75" customHeight="1">
      <c r="M535" s="39"/>
      <c r="N535" s="39"/>
      <c r="O535" s="39"/>
      <c r="P535" s="39"/>
      <c r="Q535" s="39"/>
      <c r="R535" s="39"/>
      <c r="S535" s="39"/>
      <c r="T535" s="39"/>
      <c r="U535" s="39"/>
      <c r="V535" s="39"/>
      <c r="W535" s="39"/>
      <c r="X535" s="39"/>
      <c r="Y535" s="39"/>
      <c r="Z535" s="39"/>
      <c r="AA535" s="39"/>
      <c r="AB535" s="39"/>
      <c r="AC535" s="39"/>
      <c r="AD535" s="39"/>
      <c r="AE535" s="39"/>
    </row>
    <row r="536" spans="13:31" ht="15.75" customHeight="1">
      <c r="M536" s="39"/>
      <c r="N536" s="39"/>
      <c r="O536" s="39"/>
      <c r="P536" s="39"/>
      <c r="Q536" s="39"/>
      <c r="R536" s="39"/>
      <c r="S536" s="39"/>
      <c r="T536" s="39"/>
      <c r="U536" s="39"/>
      <c r="V536" s="39"/>
      <c r="W536" s="39"/>
      <c r="X536" s="39"/>
      <c r="Y536" s="39"/>
      <c r="Z536" s="39"/>
      <c r="AA536" s="39"/>
      <c r="AB536" s="39"/>
      <c r="AC536" s="39"/>
      <c r="AD536" s="39"/>
      <c r="AE536" s="39"/>
    </row>
    <row r="537" spans="13:31" ht="15.75" customHeight="1">
      <c r="M537" s="39"/>
      <c r="N537" s="39"/>
      <c r="O537" s="39"/>
      <c r="P537" s="39"/>
      <c r="Q537" s="39"/>
      <c r="R537" s="39"/>
      <c r="S537" s="39"/>
      <c r="T537" s="39"/>
      <c r="U537" s="39"/>
      <c r="V537" s="39"/>
      <c r="W537" s="39"/>
      <c r="X537" s="39"/>
      <c r="Y537" s="39"/>
      <c r="Z537" s="39"/>
      <c r="AA537" s="39"/>
      <c r="AB537" s="39"/>
      <c r="AC537" s="39"/>
      <c r="AD537" s="39"/>
      <c r="AE537" s="39"/>
    </row>
    <row r="538" spans="13:31" ht="15.75" customHeight="1">
      <c r="M538" s="39"/>
      <c r="N538" s="39"/>
      <c r="O538" s="39"/>
      <c r="P538" s="39"/>
      <c r="Q538" s="39"/>
      <c r="R538" s="39"/>
      <c r="S538" s="39"/>
      <c r="T538" s="39"/>
      <c r="U538" s="39"/>
      <c r="V538" s="39"/>
      <c r="W538" s="39"/>
      <c r="X538" s="39"/>
      <c r="Y538" s="39"/>
      <c r="Z538" s="39"/>
      <c r="AA538" s="39"/>
      <c r="AB538" s="39"/>
      <c r="AC538" s="39"/>
      <c r="AD538" s="39"/>
      <c r="AE538" s="39"/>
    </row>
    <row r="539" spans="13:31" ht="15.75" customHeight="1">
      <c r="M539" s="39"/>
      <c r="N539" s="39"/>
      <c r="O539" s="39"/>
      <c r="P539" s="39"/>
      <c r="Q539" s="39"/>
      <c r="R539" s="39"/>
      <c r="S539" s="39"/>
      <c r="T539" s="39"/>
      <c r="U539" s="39"/>
      <c r="V539" s="39"/>
      <c r="W539" s="39"/>
      <c r="X539" s="39"/>
      <c r="Y539" s="39"/>
      <c r="Z539" s="39"/>
      <c r="AA539" s="39"/>
      <c r="AB539" s="39"/>
      <c r="AC539" s="39"/>
      <c r="AD539" s="39"/>
      <c r="AE539" s="39"/>
    </row>
    <row r="540" spans="13:31" ht="15.75" customHeight="1">
      <c r="M540" s="39"/>
      <c r="N540" s="39"/>
      <c r="O540" s="39"/>
      <c r="P540" s="39"/>
      <c r="Q540" s="39"/>
      <c r="R540" s="39"/>
      <c r="S540" s="39"/>
      <c r="T540" s="39"/>
      <c r="U540" s="39"/>
      <c r="V540" s="39"/>
      <c r="W540" s="39"/>
      <c r="X540" s="39"/>
      <c r="Y540" s="39"/>
      <c r="Z540" s="39"/>
      <c r="AA540" s="39"/>
      <c r="AB540" s="39"/>
      <c r="AC540" s="39"/>
      <c r="AD540" s="39"/>
      <c r="AE540" s="39"/>
    </row>
    <row r="541" spans="13:31" ht="15.75" customHeight="1">
      <c r="M541" s="39"/>
      <c r="N541" s="39"/>
      <c r="O541" s="39"/>
      <c r="P541" s="39"/>
      <c r="Q541" s="39"/>
      <c r="R541" s="39"/>
      <c r="S541" s="39"/>
      <c r="T541" s="39"/>
      <c r="U541" s="39"/>
      <c r="V541" s="39"/>
      <c r="W541" s="39"/>
      <c r="X541" s="39"/>
      <c r="Y541" s="39"/>
      <c r="Z541" s="39"/>
      <c r="AA541" s="39"/>
      <c r="AB541" s="39"/>
      <c r="AC541" s="39"/>
      <c r="AD541" s="39"/>
      <c r="AE541" s="39"/>
    </row>
    <row r="542" spans="13:31" ht="15.75" customHeight="1">
      <c r="M542" s="39"/>
      <c r="N542" s="39"/>
      <c r="O542" s="39"/>
      <c r="P542" s="39"/>
      <c r="Q542" s="39"/>
      <c r="R542" s="39"/>
      <c r="S542" s="39"/>
      <c r="T542" s="39"/>
      <c r="U542" s="39"/>
      <c r="V542" s="39"/>
      <c r="W542" s="39"/>
      <c r="X542" s="39"/>
      <c r="Y542" s="39"/>
      <c r="Z542" s="39"/>
      <c r="AA542" s="39"/>
      <c r="AB542" s="39"/>
      <c r="AC542" s="39"/>
      <c r="AD542" s="39"/>
      <c r="AE542" s="39"/>
    </row>
    <row r="543" spans="13:31" ht="15.75" customHeight="1">
      <c r="M543" s="39"/>
      <c r="N543" s="39"/>
      <c r="O543" s="39"/>
      <c r="P543" s="39"/>
      <c r="Q543" s="39"/>
      <c r="R543" s="39"/>
      <c r="S543" s="39"/>
      <c r="T543" s="39"/>
      <c r="U543" s="39"/>
      <c r="V543" s="39"/>
      <c r="W543" s="39"/>
      <c r="X543" s="39"/>
      <c r="Y543" s="39"/>
      <c r="Z543" s="39"/>
      <c r="AA543" s="39"/>
      <c r="AB543" s="39"/>
      <c r="AC543" s="39"/>
      <c r="AD543" s="39"/>
      <c r="AE543" s="39"/>
    </row>
    <row r="544" spans="13:31" ht="15.75" customHeight="1">
      <c r="M544" s="39"/>
      <c r="N544" s="39"/>
      <c r="O544" s="39"/>
      <c r="P544" s="39"/>
      <c r="Q544" s="39"/>
      <c r="R544" s="39"/>
      <c r="S544" s="39"/>
      <c r="T544" s="39"/>
      <c r="U544" s="39"/>
      <c r="V544" s="39"/>
      <c r="W544" s="39"/>
      <c r="X544" s="39"/>
      <c r="Y544" s="39"/>
      <c r="Z544" s="39"/>
      <c r="AA544" s="39"/>
      <c r="AB544" s="39"/>
      <c r="AC544" s="39"/>
      <c r="AD544" s="39"/>
      <c r="AE544" s="39"/>
    </row>
    <row r="545" spans="13:31" ht="15.75" customHeight="1">
      <c r="M545" s="39"/>
      <c r="N545" s="39"/>
      <c r="O545" s="39"/>
      <c r="P545" s="39"/>
      <c r="Q545" s="39"/>
      <c r="R545" s="39"/>
      <c r="S545" s="39"/>
      <c r="T545" s="39"/>
      <c r="U545" s="39"/>
      <c r="V545" s="39"/>
      <c r="W545" s="39"/>
      <c r="X545" s="39"/>
      <c r="Y545" s="39"/>
      <c r="Z545" s="39"/>
      <c r="AA545" s="39"/>
      <c r="AB545" s="39"/>
      <c r="AC545" s="39"/>
      <c r="AD545" s="39"/>
      <c r="AE545" s="39"/>
    </row>
    <row r="546" spans="13:31" ht="15.75" customHeight="1">
      <c r="M546" s="39"/>
      <c r="N546" s="39"/>
      <c r="O546" s="39"/>
      <c r="P546" s="39"/>
      <c r="Q546" s="39"/>
      <c r="R546" s="39"/>
      <c r="S546" s="39"/>
      <c r="T546" s="39"/>
      <c r="U546" s="39"/>
      <c r="V546" s="39"/>
      <c r="W546" s="39"/>
      <c r="X546" s="39"/>
      <c r="Y546" s="39"/>
      <c r="Z546" s="39"/>
      <c r="AA546" s="39"/>
      <c r="AB546" s="39"/>
      <c r="AC546" s="39"/>
      <c r="AD546" s="39"/>
      <c r="AE546" s="39"/>
    </row>
    <row r="547" spans="13:31" ht="15.75" customHeight="1">
      <c r="M547" s="39"/>
      <c r="N547" s="39"/>
      <c r="O547" s="39"/>
      <c r="P547" s="39"/>
      <c r="Q547" s="39"/>
      <c r="R547" s="39"/>
      <c r="S547" s="39"/>
      <c r="T547" s="39"/>
      <c r="U547" s="39"/>
      <c r="V547" s="39"/>
      <c r="W547" s="39"/>
      <c r="X547" s="39"/>
      <c r="Y547" s="39"/>
      <c r="Z547" s="39"/>
      <c r="AA547" s="39"/>
      <c r="AB547" s="39"/>
      <c r="AC547" s="39"/>
      <c r="AD547" s="39"/>
      <c r="AE547" s="39"/>
    </row>
    <row r="548" spans="13:31" ht="15.75" customHeight="1">
      <c r="M548" s="39"/>
      <c r="N548" s="39"/>
      <c r="O548" s="39"/>
      <c r="P548" s="39"/>
      <c r="Q548" s="39"/>
      <c r="R548" s="39"/>
      <c r="S548" s="39"/>
      <c r="T548" s="39"/>
      <c r="U548" s="39"/>
      <c r="V548" s="39"/>
      <c r="W548" s="39"/>
      <c r="X548" s="39"/>
      <c r="Y548" s="39"/>
      <c r="Z548" s="39"/>
      <c r="AA548" s="39"/>
      <c r="AB548" s="39"/>
      <c r="AC548" s="39"/>
      <c r="AD548" s="39"/>
      <c r="AE548" s="39"/>
    </row>
    <row r="549" spans="13:31" ht="15.75" customHeight="1">
      <c r="M549" s="39"/>
      <c r="N549" s="39"/>
      <c r="O549" s="39"/>
      <c r="P549" s="39"/>
      <c r="Q549" s="39"/>
      <c r="R549" s="39"/>
      <c r="S549" s="39"/>
      <c r="T549" s="39"/>
      <c r="U549" s="39"/>
      <c r="V549" s="39"/>
      <c r="W549" s="39"/>
      <c r="X549" s="39"/>
      <c r="Y549" s="39"/>
      <c r="Z549" s="39"/>
      <c r="AA549" s="39"/>
      <c r="AB549" s="39"/>
      <c r="AC549" s="39"/>
      <c r="AD549" s="39"/>
      <c r="AE549" s="39"/>
    </row>
    <row r="550" spans="13:31" ht="15.75" customHeight="1">
      <c r="M550" s="39"/>
      <c r="N550" s="39"/>
      <c r="O550" s="39"/>
      <c r="P550" s="39"/>
      <c r="Q550" s="39"/>
      <c r="R550" s="39"/>
      <c r="S550" s="39"/>
      <c r="T550" s="39"/>
      <c r="U550" s="39"/>
      <c r="V550" s="39"/>
      <c r="W550" s="39"/>
      <c r="X550" s="39"/>
      <c r="Y550" s="39"/>
      <c r="Z550" s="39"/>
      <c r="AA550" s="39"/>
      <c r="AB550" s="39"/>
      <c r="AC550" s="39"/>
      <c r="AD550" s="39"/>
      <c r="AE550" s="39"/>
    </row>
    <row r="551" spans="13:31" ht="15.75" customHeight="1">
      <c r="M551" s="39"/>
      <c r="N551" s="39"/>
      <c r="O551" s="39"/>
      <c r="P551" s="39"/>
      <c r="Q551" s="39"/>
      <c r="R551" s="39"/>
      <c r="S551" s="39"/>
      <c r="T551" s="39"/>
      <c r="U551" s="39"/>
      <c r="V551" s="39"/>
      <c r="W551" s="39"/>
      <c r="X551" s="39"/>
      <c r="Y551" s="39"/>
      <c r="Z551" s="39"/>
      <c r="AA551" s="39"/>
      <c r="AB551" s="39"/>
      <c r="AC551" s="39"/>
      <c r="AD551" s="39"/>
      <c r="AE551" s="39"/>
    </row>
    <row r="552" spans="13:31" ht="15.75" customHeight="1">
      <c r="M552" s="39"/>
      <c r="N552" s="39"/>
      <c r="O552" s="39"/>
      <c r="P552" s="39"/>
      <c r="Q552" s="39"/>
      <c r="R552" s="39"/>
      <c r="S552" s="39"/>
      <c r="T552" s="39"/>
      <c r="U552" s="39"/>
      <c r="V552" s="39"/>
      <c r="W552" s="39"/>
      <c r="X552" s="39"/>
      <c r="Y552" s="39"/>
      <c r="Z552" s="39"/>
      <c r="AA552" s="39"/>
      <c r="AB552" s="39"/>
      <c r="AC552" s="39"/>
      <c r="AD552" s="39"/>
      <c r="AE552" s="39"/>
    </row>
    <row r="553" spans="13:31" ht="15.75" customHeight="1">
      <c r="M553" s="39"/>
      <c r="N553" s="39"/>
      <c r="O553" s="39"/>
      <c r="P553" s="39"/>
      <c r="Q553" s="39"/>
      <c r="R553" s="39"/>
      <c r="S553" s="39"/>
      <c r="T553" s="39"/>
      <c r="U553" s="39"/>
      <c r="V553" s="39"/>
      <c r="W553" s="39"/>
      <c r="X553" s="39"/>
      <c r="Y553" s="39"/>
      <c r="Z553" s="39"/>
      <c r="AA553" s="39"/>
      <c r="AB553" s="39"/>
      <c r="AC553" s="39"/>
      <c r="AD553" s="39"/>
      <c r="AE553" s="39"/>
    </row>
    <row r="554" spans="13:31" ht="15.75" customHeight="1">
      <c r="M554" s="39"/>
      <c r="N554" s="39"/>
      <c r="O554" s="39"/>
      <c r="P554" s="39"/>
      <c r="Q554" s="39"/>
      <c r="R554" s="39"/>
      <c r="S554" s="39"/>
      <c r="T554" s="39"/>
      <c r="U554" s="39"/>
      <c r="V554" s="39"/>
      <c r="W554" s="39"/>
      <c r="X554" s="39"/>
      <c r="Y554" s="39"/>
      <c r="Z554" s="39"/>
      <c r="AA554" s="39"/>
      <c r="AB554" s="39"/>
      <c r="AC554" s="39"/>
      <c r="AD554" s="39"/>
      <c r="AE554" s="39"/>
    </row>
    <row r="555" spans="13:31" ht="15.75" customHeight="1">
      <c r="M555" s="39"/>
      <c r="N555" s="39"/>
      <c r="O555" s="39"/>
      <c r="P555" s="39"/>
      <c r="Q555" s="39"/>
      <c r="R555" s="39"/>
      <c r="S555" s="39"/>
      <c r="T555" s="39"/>
      <c r="U555" s="39"/>
      <c r="V555" s="39"/>
      <c r="W555" s="39"/>
      <c r="X555" s="39"/>
      <c r="Y555" s="39"/>
      <c r="Z555" s="39"/>
      <c r="AA555" s="39"/>
      <c r="AB555" s="39"/>
      <c r="AC555" s="39"/>
      <c r="AD555" s="39"/>
      <c r="AE555" s="39"/>
    </row>
    <row r="556" spans="13:31" ht="15.75" customHeight="1">
      <c r="M556" s="39"/>
      <c r="N556" s="39"/>
      <c r="O556" s="39"/>
      <c r="P556" s="39"/>
      <c r="Q556" s="39"/>
      <c r="R556" s="39"/>
      <c r="S556" s="39"/>
      <c r="T556" s="39"/>
      <c r="U556" s="39"/>
      <c r="V556" s="39"/>
      <c r="W556" s="39"/>
      <c r="X556" s="39"/>
      <c r="Y556" s="39"/>
      <c r="Z556" s="39"/>
      <c r="AA556" s="39"/>
      <c r="AB556" s="39"/>
      <c r="AC556" s="39"/>
      <c r="AD556" s="39"/>
      <c r="AE556" s="39"/>
    </row>
    <row r="557" spans="13:31" ht="15.75" customHeight="1">
      <c r="M557" s="39"/>
      <c r="N557" s="39"/>
      <c r="O557" s="39"/>
      <c r="P557" s="39"/>
      <c r="Q557" s="39"/>
      <c r="R557" s="39"/>
      <c r="S557" s="39"/>
      <c r="T557" s="39"/>
      <c r="U557" s="39"/>
      <c r="V557" s="39"/>
      <c r="W557" s="39"/>
      <c r="X557" s="39"/>
      <c r="Y557" s="39"/>
      <c r="Z557" s="39"/>
      <c r="AA557" s="39"/>
      <c r="AB557" s="39"/>
      <c r="AC557" s="39"/>
      <c r="AD557" s="39"/>
      <c r="AE557" s="39"/>
    </row>
    <row r="558" spans="13:31" ht="15.75" customHeight="1">
      <c r="M558" s="39"/>
      <c r="N558" s="39"/>
      <c r="O558" s="39"/>
      <c r="P558" s="39"/>
      <c r="Q558" s="39"/>
      <c r="R558" s="39"/>
      <c r="S558" s="39"/>
      <c r="T558" s="39"/>
      <c r="U558" s="39"/>
      <c r="V558" s="39"/>
      <c r="W558" s="39"/>
      <c r="X558" s="39"/>
      <c r="Y558" s="39"/>
      <c r="Z558" s="39"/>
      <c r="AA558" s="39"/>
      <c r="AB558" s="39"/>
      <c r="AC558" s="39"/>
      <c r="AD558" s="39"/>
      <c r="AE558" s="39"/>
    </row>
    <row r="559" spans="13:31" ht="15.75" customHeight="1">
      <c r="M559" s="39"/>
      <c r="N559" s="39"/>
      <c r="O559" s="39"/>
      <c r="P559" s="39"/>
      <c r="Q559" s="39"/>
      <c r="R559" s="39"/>
      <c r="S559" s="39"/>
      <c r="T559" s="39"/>
      <c r="U559" s="39"/>
      <c r="V559" s="39"/>
      <c r="W559" s="39"/>
      <c r="X559" s="39"/>
      <c r="Y559" s="39"/>
      <c r="Z559" s="39"/>
      <c r="AA559" s="39"/>
      <c r="AB559" s="39"/>
      <c r="AC559" s="39"/>
      <c r="AD559" s="39"/>
      <c r="AE559" s="39"/>
    </row>
    <row r="560" spans="13:31" ht="15.75" customHeight="1">
      <c r="M560" s="39"/>
      <c r="N560" s="39"/>
      <c r="O560" s="39"/>
      <c r="P560" s="39"/>
      <c r="Q560" s="39"/>
      <c r="R560" s="39"/>
      <c r="S560" s="39"/>
      <c r="T560" s="39"/>
      <c r="U560" s="39"/>
      <c r="V560" s="39"/>
      <c r="W560" s="39"/>
      <c r="X560" s="39"/>
      <c r="Y560" s="39"/>
      <c r="Z560" s="39"/>
      <c r="AA560" s="39"/>
      <c r="AB560" s="39"/>
      <c r="AC560" s="39"/>
      <c r="AD560" s="39"/>
      <c r="AE560" s="39"/>
    </row>
    <row r="561" spans="13:31" ht="15.75" customHeight="1">
      <c r="M561" s="39"/>
      <c r="N561" s="39"/>
      <c r="O561" s="39"/>
      <c r="P561" s="39"/>
      <c r="Q561" s="39"/>
      <c r="R561" s="39"/>
      <c r="S561" s="39"/>
      <c r="T561" s="39"/>
      <c r="U561" s="39"/>
      <c r="V561" s="39"/>
      <c r="W561" s="39"/>
      <c r="X561" s="39"/>
      <c r="Y561" s="39"/>
      <c r="Z561" s="39"/>
      <c r="AA561" s="39"/>
      <c r="AB561" s="39"/>
      <c r="AC561" s="39"/>
      <c r="AD561" s="39"/>
      <c r="AE561" s="39"/>
    </row>
    <row r="562" spans="13:31" ht="15.75" customHeight="1">
      <c r="M562" s="39"/>
      <c r="N562" s="39"/>
      <c r="O562" s="39"/>
      <c r="P562" s="39"/>
      <c r="Q562" s="39"/>
      <c r="R562" s="39"/>
      <c r="S562" s="39"/>
      <c r="T562" s="39"/>
      <c r="U562" s="39"/>
      <c r="V562" s="39"/>
      <c r="W562" s="39"/>
      <c r="X562" s="39"/>
      <c r="Y562" s="39"/>
      <c r="Z562" s="39"/>
      <c r="AA562" s="39"/>
      <c r="AB562" s="39"/>
      <c r="AC562" s="39"/>
      <c r="AD562" s="39"/>
      <c r="AE562" s="39"/>
    </row>
    <row r="563" spans="13:31" ht="15.75" customHeight="1">
      <c r="M563" s="39"/>
      <c r="N563" s="39"/>
      <c r="O563" s="39"/>
      <c r="P563" s="39"/>
      <c r="Q563" s="39"/>
      <c r="R563" s="39"/>
      <c r="S563" s="39"/>
      <c r="T563" s="39"/>
      <c r="U563" s="39"/>
      <c r="V563" s="39"/>
      <c r="W563" s="39"/>
      <c r="X563" s="39"/>
      <c r="Y563" s="39"/>
      <c r="Z563" s="39"/>
      <c r="AA563" s="39"/>
      <c r="AB563" s="39"/>
      <c r="AC563" s="39"/>
      <c r="AD563" s="39"/>
      <c r="AE563" s="39"/>
    </row>
    <row r="564" spans="13:31" ht="15.75" customHeight="1">
      <c r="M564" s="39"/>
      <c r="N564" s="39"/>
      <c r="O564" s="39"/>
      <c r="P564" s="39"/>
      <c r="Q564" s="39"/>
      <c r="R564" s="39"/>
      <c r="S564" s="39"/>
      <c r="T564" s="39"/>
      <c r="U564" s="39"/>
      <c r="V564" s="39"/>
      <c r="W564" s="39"/>
      <c r="X564" s="39"/>
      <c r="Y564" s="39"/>
      <c r="Z564" s="39"/>
      <c r="AA564" s="39"/>
      <c r="AB564" s="39"/>
      <c r="AC564" s="39"/>
      <c r="AD564" s="39"/>
      <c r="AE564" s="39"/>
    </row>
    <row r="565" spans="13:31" ht="15.75" customHeight="1">
      <c r="M565" s="39"/>
      <c r="N565" s="39"/>
      <c r="O565" s="39"/>
      <c r="P565" s="39"/>
      <c r="Q565" s="39"/>
      <c r="R565" s="39"/>
      <c r="S565" s="39"/>
      <c r="T565" s="39"/>
      <c r="U565" s="39"/>
      <c r="V565" s="39"/>
      <c r="W565" s="39"/>
      <c r="X565" s="39"/>
      <c r="Y565" s="39"/>
      <c r="Z565" s="39"/>
      <c r="AA565" s="39"/>
      <c r="AB565" s="39"/>
      <c r="AC565" s="39"/>
      <c r="AD565" s="39"/>
      <c r="AE565" s="39"/>
    </row>
    <row r="566" spans="13:31" ht="15.75" customHeight="1">
      <c r="M566" s="39"/>
      <c r="N566" s="39"/>
      <c r="O566" s="39"/>
      <c r="P566" s="39"/>
      <c r="Q566" s="39"/>
      <c r="R566" s="39"/>
      <c r="S566" s="39"/>
      <c r="T566" s="39"/>
      <c r="U566" s="39"/>
      <c r="V566" s="39"/>
      <c r="W566" s="39"/>
      <c r="X566" s="39"/>
      <c r="Y566" s="39"/>
      <c r="Z566" s="39"/>
      <c r="AA566" s="39"/>
      <c r="AB566" s="39"/>
      <c r="AC566" s="39"/>
      <c r="AD566" s="39"/>
      <c r="AE566" s="39"/>
    </row>
    <row r="567" spans="13:31" ht="15.75" customHeight="1">
      <c r="M567" s="39"/>
      <c r="N567" s="39"/>
      <c r="O567" s="39"/>
      <c r="P567" s="39"/>
      <c r="Q567" s="39"/>
      <c r="R567" s="39"/>
      <c r="S567" s="39"/>
      <c r="T567" s="39"/>
      <c r="U567" s="39"/>
      <c r="V567" s="39"/>
      <c r="W567" s="39"/>
      <c r="X567" s="39"/>
      <c r="Y567" s="39"/>
      <c r="Z567" s="39"/>
      <c r="AA567" s="39"/>
      <c r="AB567" s="39"/>
      <c r="AC567" s="39"/>
      <c r="AD567" s="39"/>
      <c r="AE567" s="39"/>
    </row>
    <row r="568" spans="13:31" ht="15.75" customHeight="1">
      <c r="M568" s="39"/>
      <c r="N568" s="39"/>
      <c r="O568" s="39"/>
      <c r="P568" s="39"/>
      <c r="Q568" s="39"/>
      <c r="R568" s="39"/>
      <c r="S568" s="39"/>
      <c r="T568" s="39"/>
      <c r="U568" s="39"/>
      <c r="V568" s="39"/>
      <c r="W568" s="39"/>
      <c r="X568" s="39"/>
      <c r="Y568" s="39"/>
      <c r="Z568" s="39"/>
      <c r="AA568" s="39"/>
      <c r="AB568" s="39"/>
      <c r="AC568" s="39"/>
      <c r="AD568" s="39"/>
      <c r="AE568" s="39"/>
    </row>
    <row r="569" spans="13:31" ht="15.75" customHeight="1">
      <c r="M569" s="39"/>
      <c r="N569" s="39"/>
      <c r="O569" s="39"/>
      <c r="P569" s="39"/>
      <c r="Q569" s="39"/>
      <c r="R569" s="39"/>
      <c r="S569" s="39"/>
      <c r="T569" s="39"/>
      <c r="U569" s="39"/>
      <c r="V569" s="39"/>
      <c r="W569" s="39"/>
      <c r="X569" s="39"/>
      <c r="Y569" s="39"/>
      <c r="Z569" s="39"/>
      <c r="AA569" s="39"/>
      <c r="AB569" s="39"/>
      <c r="AC569" s="39"/>
      <c r="AD569" s="39"/>
      <c r="AE569" s="39"/>
    </row>
    <row r="570" spans="13:31" ht="15.75" customHeight="1">
      <c r="M570" s="39"/>
      <c r="N570" s="39"/>
      <c r="O570" s="39"/>
      <c r="P570" s="39"/>
      <c r="Q570" s="39"/>
      <c r="R570" s="39"/>
      <c r="S570" s="39"/>
      <c r="T570" s="39"/>
      <c r="U570" s="39"/>
      <c r="V570" s="39"/>
      <c r="W570" s="39"/>
      <c r="X570" s="39"/>
      <c r="Y570" s="39"/>
      <c r="Z570" s="39"/>
      <c r="AA570" s="39"/>
      <c r="AB570" s="39"/>
      <c r="AC570" s="39"/>
      <c r="AD570" s="39"/>
      <c r="AE570" s="39"/>
    </row>
    <row r="571" spans="13:31" ht="15.75" customHeight="1">
      <c r="M571" s="39"/>
      <c r="N571" s="39"/>
      <c r="O571" s="39"/>
      <c r="P571" s="39"/>
      <c r="Q571" s="39"/>
      <c r="R571" s="39"/>
      <c r="S571" s="39"/>
      <c r="T571" s="39"/>
      <c r="U571" s="39"/>
      <c r="V571" s="39"/>
      <c r="W571" s="39"/>
      <c r="X571" s="39"/>
      <c r="Y571" s="39"/>
      <c r="Z571" s="39"/>
      <c r="AA571" s="39"/>
      <c r="AB571" s="39"/>
      <c r="AC571" s="39"/>
      <c r="AD571" s="39"/>
      <c r="AE571" s="39"/>
    </row>
    <row r="572" spans="13:31" ht="15.75" customHeight="1">
      <c r="M572" s="39"/>
      <c r="N572" s="39"/>
      <c r="O572" s="39"/>
      <c r="P572" s="39"/>
      <c r="Q572" s="39"/>
      <c r="R572" s="39"/>
      <c r="S572" s="39"/>
      <c r="T572" s="39"/>
      <c r="U572" s="39"/>
      <c r="V572" s="39"/>
      <c r="W572" s="39"/>
      <c r="X572" s="39"/>
      <c r="Y572" s="39"/>
      <c r="Z572" s="39"/>
      <c r="AA572" s="39"/>
      <c r="AB572" s="39"/>
      <c r="AC572" s="39"/>
      <c r="AD572" s="39"/>
      <c r="AE572" s="39"/>
    </row>
    <row r="573" spans="13:31" ht="15.75" customHeight="1">
      <c r="M573" s="39"/>
      <c r="N573" s="39"/>
      <c r="O573" s="39"/>
      <c r="P573" s="39"/>
      <c r="Q573" s="39"/>
      <c r="R573" s="39"/>
      <c r="S573" s="39"/>
      <c r="T573" s="39"/>
      <c r="U573" s="39"/>
      <c r="V573" s="39"/>
      <c r="W573" s="39"/>
      <c r="X573" s="39"/>
      <c r="Y573" s="39"/>
      <c r="Z573" s="39"/>
      <c r="AA573" s="39"/>
      <c r="AB573" s="39"/>
      <c r="AC573" s="39"/>
      <c r="AD573" s="39"/>
      <c r="AE573" s="39"/>
    </row>
    <row r="574" spans="13:31" ht="15.75" customHeight="1">
      <c r="M574" s="39"/>
      <c r="N574" s="39"/>
      <c r="O574" s="39"/>
      <c r="P574" s="39"/>
      <c r="Q574" s="39"/>
      <c r="R574" s="39"/>
      <c r="S574" s="39"/>
      <c r="T574" s="39"/>
      <c r="U574" s="39"/>
      <c r="V574" s="39"/>
      <c r="W574" s="39"/>
      <c r="X574" s="39"/>
      <c r="Y574" s="39"/>
      <c r="Z574" s="39"/>
      <c r="AA574" s="39"/>
      <c r="AB574" s="39"/>
      <c r="AC574" s="39"/>
      <c r="AD574" s="39"/>
      <c r="AE574" s="39"/>
    </row>
    <row r="575" spans="13:31" ht="15.75" customHeight="1">
      <c r="M575" s="39"/>
      <c r="N575" s="39"/>
      <c r="O575" s="39"/>
      <c r="P575" s="39"/>
      <c r="Q575" s="39"/>
      <c r="R575" s="39"/>
      <c r="S575" s="39"/>
      <c r="T575" s="39"/>
      <c r="U575" s="39"/>
      <c r="V575" s="39"/>
      <c r="W575" s="39"/>
      <c r="X575" s="39"/>
      <c r="Y575" s="39"/>
      <c r="Z575" s="39"/>
      <c r="AA575" s="39"/>
      <c r="AB575" s="39"/>
      <c r="AC575" s="39"/>
      <c r="AD575" s="39"/>
      <c r="AE575" s="39"/>
    </row>
    <row r="576" spans="13:31" ht="15.75" customHeight="1">
      <c r="M576" s="39"/>
      <c r="N576" s="39"/>
      <c r="O576" s="39"/>
      <c r="P576" s="39"/>
      <c r="Q576" s="39"/>
      <c r="R576" s="39"/>
      <c r="S576" s="39"/>
      <c r="T576" s="39"/>
      <c r="U576" s="39"/>
      <c r="V576" s="39"/>
      <c r="W576" s="39"/>
      <c r="X576" s="39"/>
      <c r="Y576" s="39"/>
      <c r="Z576" s="39"/>
      <c r="AA576" s="39"/>
      <c r="AB576" s="39"/>
      <c r="AC576" s="39"/>
      <c r="AD576" s="39"/>
      <c r="AE576" s="39"/>
    </row>
    <row r="577" spans="13:31" ht="15.75" customHeight="1">
      <c r="M577" s="39"/>
      <c r="N577" s="39"/>
      <c r="O577" s="39"/>
      <c r="P577" s="39"/>
      <c r="Q577" s="39"/>
      <c r="R577" s="39"/>
      <c r="S577" s="39"/>
      <c r="T577" s="39"/>
      <c r="U577" s="39"/>
      <c r="V577" s="39"/>
      <c r="W577" s="39"/>
      <c r="X577" s="39"/>
      <c r="Y577" s="39"/>
      <c r="Z577" s="39"/>
      <c r="AA577" s="39"/>
      <c r="AB577" s="39"/>
      <c r="AC577" s="39"/>
      <c r="AD577" s="39"/>
      <c r="AE577" s="39"/>
    </row>
    <row r="578" spans="13:31" ht="15.75" customHeight="1">
      <c r="M578" s="39"/>
      <c r="N578" s="39"/>
      <c r="O578" s="39"/>
      <c r="P578" s="39"/>
      <c r="Q578" s="39"/>
      <c r="R578" s="39"/>
      <c r="S578" s="39"/>
      <c r="T578" s="39"/>
      <c r="U578" s="39"/>
      <c r="V578" s="39"/>
      <c r="W578" s="39"/>
      <c r="X578" s="39"/>
      <c r="Y578" s="39"/>
      <c r="Z578" s="39"/>
      <c r="AA578" s="39"/>
      <c r="AB578" s="39"/>
      <c r="AC578" s="39"/>
      <c r="AD578" s="39"/>
      <c r="AE578" s="39"/>
    </row>
    <row r="579" spans="13:31" ht="15.75" customHeight="1">
      <c r="M579" s="39"/>
      <c r="N579" s="39"/>
      <c r="O579" s="39"/>
      <c r="P579" s="39"/>
      <c r="Q579" s="39"/>
      <c r="R579" s="39"/>
      <c r="S579" s="39"/>
      <c r="T579" s="39"/>
      <c r="U579" s="39"/>
      <c r="V579" s="39"/>
      <c r="W579" s="39"/>
      <c r="X579" s="39"/>
      <c r="Y579" s="39"/>
      <c r="Z579" s="39"/>
      <c r="AA579" s="39"/>
      <c r="AB579" s="39"/>
      <c r="AC579" s="39"/>
      <c r="AD579" s="39"/>
      <c r="AE579" s="39"/>
    </row>
    <row r="580" spans="13:31" ht="15.75" customHeight="1">
      <c r="M580" s="39"/>
      <c r="N580" s="39"/>
      <c r="O580" s="39"/>
      <c r="P580" s="39"/>
      <c r="Q580" s="39"/>
      <c r="R580" s="39"/>
      <c r="S580" s="39"/>
      <c r="T580" s="39"/>
      <c r="U580" s="39"/>
      <c r="V580" s="39"/>
      <c r="W580" s="39"/>
      <c r="X580" s="39"/>
      <c r="Y580" s="39"/>
      <c r="Z580" s="39"/>
      <c r="AA580" s="39"/>
      <c r="AB580" s="39"/>
      <c r="AC580" s="39"/>
      <c r="AD580" s="39"/>
      <c r="AE580" s="39"/>
    </row>
    <row r="581" spans="13:31" ht="15.75" customHeight="1">
      <c r="M581" s="39"/>
      <c r="N581" s="39"/>
      <c r="O581" s="39"/>
      <c r="P581" s="39"/>
      <c r="Q581" s="39"/>
      <c r="R581" s="39"/>
      <c r="S581" s="39"/>
      <c r="T581" s="39"/>
      <c r="U581" s="39"/>
      <c r="V581" s="39"/>
      <c r="W581" s="39"/>
      <c r="X581" s="39"/>
      <c r="Y581" s="39"/>
      <c r="Z581" s="39"/>
      <c r="AA581" s="39"/>
      <c r="AB581" s="39"/>
      <c r="AC581" s="39"/>
      <c r="AD581" s="39"/>
      <c r="AE581" s="39"/>
    </row>
    <row r="582" spans="13:31" ht="15.75" customHeight="1">
      <c r="M582" s="39"/>
      <c r="N582" s="39"/>
      <c r="O582" s="39"/>
      <c r="P582" s="39"/>
      <c r="Q582" s="39"/>
      <c r="R582" s="39"/>
      <c r="S582" s="39"/>
      <c r="T582" s="39"/>
      <c r="U582" s="39"/>
      <c r="V582" s="39"/>
      <c r="W582" s="39"/>
      <c r="X582" s="39"/>
      <c r="Y582" s="39"/>
      <c r="Z582" s="39"/>
      <c r="AA582" s="39"/>
      <c r="AB582" s="39"/>
      <c r="AC582" s="39"/>
      <c r="AD582" s="39"/>
      <c r="AE582" s="39"/>
    </row>
    <row r="583" spans="13:31" ht="15.75" customHeight="1">
      <c r="M583" s="39"/>
      <c r="N583" s="39"/>
      <c r="O583" s="39"/>
      <c r="P583" s="39"/>
      <c r="Q583" s="39"/>
      <c r="R583" s="39"/>
      <c r="S583" s="39"/>
      <c r="T583" s="39"/>
      <c r="U583" s="39"/>
      <c r="V583" s="39"/>
      <c r="W583" s="39"/>
      <c r="X583" s="39"/>
      <c r="Y583" s="39"/>
      <c r="Z583" s="39"/>
      <c r="AA583" s="39"/>
      <c r="AB583" s="39"/>
      <c r="AC583" s="39"/>
      <c r="AD583" s="39"/>
      <c r="AE583" s="39"/>
    </row>
    <row r="584" spans="13:31" ht="15.75" customHeight="1">
      <c r="M584" s="39"/>
      <c r="N584" s="39"/>
      <c r="O584" s="39"/>
      <c r="P584" s="39"/>
      <c r="Q584" s="39"/>
      <c r="R584" s="39"/>
      <c r="S584" s="39"/>
      <c r="T584" s="39"/>
      <c r="U584" s="39"/>
      <c r="V584" s="39"/>
      <c r="W584" s="39"/>
      <c r="X584" s="39"/>
      <c r="Y584" s="39"/>
      <c r="Z584" s="39"/>
      <c r="AA584" s="39"/>
      <c r="AB584" s="39"/>
      <c r="AC584" s="39"/>
      <c r="AD584" s="39"/>
      <c r="AE584" s="39"/>
    </row>
    <row r="585" spans="13:31" ht="15.75" customHeight="1">
      <c r="M585" s="39"/>
      <c r="N585" s="39"/>
      <c r="O585" s="39"/>
      <c r="P585" s="39"/>
      <c r="Q585" s="39"/>
      <c r="R585" s="39"/>
      <c r="S585" s="39"/>
      <c r="T585" s="39"/>
      <c r="U585" s="39"/>
      <c r="V585" s="39"/>
      <c r="W585" s="39"/>
      <c r="X585" s="39"/>
      <c r="Y585" s="39"/>
      <c r="Z585" s="39"/>
      <c r="AA585" s="39"/>
      <c r="AB585" s="39"/>
      <c r="AC585" s="39"/>
      <c r="AD585" s="39"/>
      <c r="AE585" s="39"/>
    </row>
    <row r="586" spans="13:31" ht="15.75" customHeight="1">
      <c r="M586" s="39"/>
      <c r="N586" s="39"/>
      <c r="O586" s="39"/>
      <c r="P586" s="39"/>
      <c r="Q586" s="39"/>
      <c r="R586" s="39"/>
      <c r="S586" s="39"/>
      <c r="T586" s="39"/>
      <c r="U586" s="39"/>
      <c r="V586" s="39"/>
      <c r="W586" s="39"/>
      <c r="X586" s="39"/>
      <c r="Y586" s="39"/>
      <c r="Z586" s="39"/>
      <c r="AA586" s="39"/>
      <c r="AB586" s="39"/>
      <c r="AC586" s="39"/>
      <c r="AD586" s="39"/>
      <c r="AE586" s="39"/>
    </row>
    <row r="587" spans="13:31" ht="15.75" customHeight="1">
      <c r="M587" s="39"/>
      <c r="N587" s="39"/>
      <c r="O587" s="39"/>
      <c r="P587" s="39"/>
      <c r="Q587" s="39"/>
      <c r="R587" s="39"/>
      <c r="S587" s="39"/>
      <c r="T587" s="39"/>
      <c r="U587" s="39"/>
      <c r="V587" s="39"/>
      <c r="W587" s="39"/>
      <c r="X587" s="39"/>
      <c r="Y587" s="39"/>
      <c r="Z587" s="39"/>
      <c r="AA587" s="39"/>
      <c r="AB587" s="39"/>
      <c r="AC587" s="39"/>
      <c r="AD587" s="39"/>
      <c r="AE587" s="39"/>
    </row>
    <row r="588" spans="13:31" ht="15.75" customHeight="1">
      <c r="M588" s="39"/>
      <c r="N588" s="39"/>
      <c r="O588" s="39"/>
      <c r="P588" s="39"/>
      <c r="Q588" s="39"/>
      <c r="R588" s="39"/>
      <c r="S588" s="39"/>
      <c r="T588" s="39"/>
      <c r="U588" s="39"/>
      <c r="V588" s="39"/>
      <c r="W588" s="39"/>
      <c r="X588" s="39"/>
      <c r="Y588" s="39"/>
      <c r="Z588" s="39"/>
      <c r="AA588" s="39"/>
      <c r="AB588" s="39"/>
      <c r="AC588" s="39"/>
      <c r="AD588" s="39"/>
      <c r="AE588" s="39"/>
    </row>
    <row r="589" spans="13:31" ht="15.75" customHeight="1">
      <c r="M589" s="39"/>
      <c r="N589" s="39"/>
      <c r="O589" s="39"/>
      <c r="P589" s="39"/>
      <c r="Q589" s="39"/>
      <c r="R589" s="39"/>
      <c r="S589" s="39"/>
      <c r="T589" s="39"/>
      <c r="U589" s="39"/>
      <c r="V589" s="39"/>
      <c r="W589" s="39"/>
      <c r="X589" s="39"/>
      <c r="Y589" s="39"/>
      <c r="Z589" s="39"/>
      <c r="AA589" s="39"/>
      <c r="AB589" s="39"/>
      <c r="AC589" s="39"/>
      <c r="AD589" s="39"/>
      <c r="AE589" s="39"/>
    </row>
    <row r="590" spans="13:31" ht="15.75" customHeight="1">
      <c r="M590" s="39"/>
      <c r="N590" s="39"/>
      <c r="O590" s="39"/>
      <c r="P590" s="39"/>
      <c r="Q590" s="39"/>
      <c r="R590" s="39"/>
      <c r="S590" s="39"/>
      <c r="T590" s="39"/>
      <c r="U590" s="39"/>
      <c r="V590" s="39"/>
      <c r="W590" s="39"/>
      <c r="X590" s="39"/>
      <c r="Y590" s="39"/>
      <c r="Z590" s="39"/>
      <c r="AA590" s="39"/>
      <c r="AB590" s="39"/>
      <c r="AC590" s="39"/>
      <c r="AD590" s="39"/>
      <c r="AE590" s="39"/>
    </row>
    <row r="591" spans="13:31" ht="15.75" customHeight="1">
      <c r="M591" s="39"/>
      <c r="N591" s="39"/>
      <c r="O591" s="39"/>
      <c r="P591" s="39"/>
      <c r="Q591" s="39"/>
      <c r="R591" s="39"/>
      <c r="S591" s="39"/>
      <c r="T591" s="39"/>
      <c r="U591" s="39"/>
      <c r="V591" s="39"/>
      <c r="W591" s="39"/>
      <c r="X591" s="39"/>
      <c r="Y591" s="39"/>
      <c r="Z591" s="39"/>
      <c r="AA591" s="39"/>
      <c r="AB591" s="39"/>
      <c r="AC591" s="39"/>
      <c r="AD591" s="39"/>
      <c r="AE591" s="39"/>
    </row>
    <row r="592" spans="13:31" ht="15.75" customHeight="1">
      <c r="M592" s="39"/>
      <c r="N592" s="39"/>
      <c r="O592" s="39"/>
      <c r="P592" s="39"/>
      <c r="Q592" s="39"/>
      <c r="R592" s="39"/>
      <c r="S592" s="39"/>
      <c r="T592" s="39"/>
      <c r="U592" s="39"/>
      <c r="V592" s="39"/>
      <c r="W592" s="39"/>
      <c r="X592" s="39"/>
      <c r="Y592" s="39"/>
      <c r="Z592" s="39"/>
      <c r="AA592" s="39"/>
      <c r="AB592" s="39"/>
      <c r="AC592" s="39"/>
      <c r="AD592" s="39"/>
      <c r="AE592" s="39"/>
    </row>
    <row r="593" spans="13:31" ht="15.75" customHeight="1">
      <c r="M593" s="39"/>
      <c r="N593" s="39"/>
      <c r="O593" s="39"/>
      <c r="P593" s="39"/>
      <c r="Q593" s="39"/>
      <c r="R593" s="39"/>
      <c r="S593" s="39"/>
      <c r="T593" s="39"/>
      <c r="U593" s="39"/>
      <c r="V593" s="39"/>
      <c r="W593" s="39"/>
      <c r="X593" s="39"/>
      <c r="Y593" s="39"/>
      <c r="Z593" s="39"/>
      <c r="AA593" s="39"/>
      <c r="AB593" s="39"/>
      <c r="AC593" s="39"/>
      <c r="AD593" s="39"/>
      <c r="AE593" s="39"/>
    </row>
    <row r="594" spans="13:31" ht="15.75" customHeight="1">
      <c r="M594" s="39"/>
      <c r="N594" s="39"/>
      <c r="O594" s="39"/>
      <c r="P594" s="39"/>
      <c r="Q594" s="39"/>
      <c r="R594" s="39"/>
      <c r="S594" s="39"/>
      <c r="T594" s="39"/>
      <c r="U594" s="39"/>
      <c r="V594" s="39"/>
      <c r="W594" s="39"/>
      <c r="X594" s="39"/>
      <c r="Y594" s="39"/>
      <c r="Z594" s="39"/>
      <c r="AA594" s="39"/>
      <c r="AB594" s="39"/>
      <c r="AC594" s="39"/>
      <c r="AD594" s="39"/>
      <c r="AE594" s="39"/>
    </row>
    <row r="595" spans="13:31" ht="15.75" customHeight="1">
      <c r="M595" s="39"/>
      <c r="N595" s="39"/>
      <c r="O595" s="39"/>
      <c r="P595" s="39"/>
      <c r="Q595" s="39"/>
      <c r="R595" s="39"/>
      <c r="S595" s="39"/>
      <c r="T595" s="39"/>
      <c r="U595" s="39"/>
      <c r="V595" s="39"/>
      <c r="W595" s="39"/>
      <c r="X595" s="39"/>
      <c r="Y595" s="39"/>
      <c r="Z595" s="39"/>
      <c r="AA595" s="39"/>
      <c r="AB595" s="39"/>
      <c r="AC595" s="39"/>
      <c r="AD595" s="39"/>
      <c r="AE595" s="39"/>
    </row>
    <row r="596" spans="13:31" ht="15.75" customHeight="1">
      <c r="M596" s="39"/>
      <c r="N596" s="39"/>
      <c r="O596" s="39"/>
      <c r="P596" s="39"/>
      <c r="Q596" s="39"/>
      <c r="R596" s="39"/>
      <c r="S596" s="39"/>
      <c r="T596" s="39"/>
      <c r="U596" s="39"/>
      <c r="V596" s="39"/>
      <c r="W596" s="39"/>
      <c r="X596" s="39"/>
      <c r="Y596" s="39"/>
      <c r="Z596" s="39"/>
      <c r="AA596" s="39"/>
      <c r="AB596" s="39"/>
      <c r="AC596" s="39"/>
      <c r="AD596" s="39"/>
      <c r="AE596" s="39"/>
    </row>
    <row r="597" spans="13:31" ht="15.75" customHeight="1">
      <c r="M597" s="39"/>
      <c r="N597" s="39"/>
      <c r="O597" s="39"/>
      <c r="P597" s="39"/>
      <c r="Q597" s="39"/>
      <c r="R597" s="39"/>
      <c r="S597" s="39"/>
      <c r="T597" s="39"/>
      <c r="U597" s="39"/>
      <c r="V597" s="39"/>
      <c r="W597" s="39"/>
      <c r="X597" s="39"/>
      <c r="Y597" s="39"/>
      <c r="Z597" s="39"/>
      <c r="AA597" s="39"/>
      <c r="AB597" s="39"/>
      <c r="AC597" s="39"/>
      <c r="AD597" s="39"/>
      <c r="AE597" s="39"/>
    </row>
    <row r="598" spans="13:31" ht="15.75" customHeight="1">
      <c r="M598" s="39"/>
      <c r="N598" s="39"/>
      <c r="O598" s="39"/>
      <c r="P598" s="39"/>
      <c r="Q598" s="39"/>
      <c r="R598" s="39"/>
      <c r="S598" s="39"/>
      <c r="T598" s="39"/>
      <c r="U598" s="39"/>
      <c r="V598" s="39"/>
      <c r="W598" s="39"/>
      <c r="X598" s="39"/>
      <c r="Y598" s="39"/>
      <c r="Z598" s="39"/>
      <c r="AA598" s="39"/>
      <c r="AB598" s="39"/>
      <c r="AC598" s="39"/>
      <c r="AD598" s="39"/>
      <c r="AE598" s="39"/>
    </row>
    <row r="599" spans="13:31" ht="15.75" customHeight="1">
      <c r="M599" s="39"/>
      <c r="N599" s="39"/>
      <c r="O599" s="39"/>
      <c r="P599" s="39"/>
      <c r="Q599" s="39"/>
      <c r="R599" s="39"/>
      <c r="S599" s="39"/>
      <c r="T599" s="39"/>
      <c r="U599" s="39"/>
      <c r="V599" s="39"/>
      <c r="W599" s="39"/>
      <c r="X599" s="39"/>
      <c r="Y599" s="39"/>
      <c r="Z599" s="39"/>
      <c r="AA599" s="39"/>
      <c r="AB599" s="39"/>
      <c r="AC599" s="39"/>
      <c r="AD599" s="39"/>
      <c r="AE599" s="39"/>
    </row>
    <row r="600" spans="13:31" ht="15.75" customHeight="1">
      <c r="M600" s="39"/>
      <c r="N600" s="39"/>
      <c r="O600" s="39"/>
      <c r="P600" s="39"/>
      <c r="Q600" s="39"/>
      <c r="R600" s="39"/>
      <c r="S600" s="39"/>
      <c r="T600" s="39"/>
      <c r="U600" s="39"/>
      <c r="V600" s="39"/>
      <c r="W600" s="39"/>
      <c r="X600" s="39"/>
      <c r="Y600" s="39"/>
      <c r="Z600" s="39"/>
      <c r="AA600" s="39"/>
      <c r="AB600" s="39"/>
      <c r="AC600" s="39"/>
      <c r="AD600" s="39"/>
      <c r="AE600" s="39"/>
    </row>
    <row r="601" spans="13:31" ht="15.75" customHeight="1">
      <c r="M601" s="39"/>
      <c r="N601" s="39"/>
      <c r="O601" s="39"/>
      <c r="P601" s="39"/>
      <c r="Q601" s="39"/>
      <c r="R601" s="39"/>
      <c r="S601" s="39"/>
      <c r="T601" s="39"/>
      <c r="U601" s="39"/>
      <c r="V601" s="39"/>
      <c r="W601" s="39"/>
      <c r="X601" s="39"/>
      <c r="Y601" s="39"/>
      <c r="Z601" s="39"/>
      <c r="AA601" s="39"/>
      <c r="AB601" s="39"/>
      <c r="AC601" s="39"/>
      <c r="AD601" s="39"/>
      <c r="AE601" s="39"/>
    </row>
    <row r="602" spans="13:31" ht="15.75" customHeight="1">
      <c r="M602" s="39"/>
      <c r="N602" s="39"/>
      <c r="O602" s="39"/>
      <c r="P602" s="39"/>
      <c r="Q602" s="39"/>
      <c r="R602" s="39"/>
      <c r="S602" s="39"/>
      <c r="T602" s="39"/>
      <c r="U602" s="39"/>
      <c r="V602" s="39"/>
      <c r="W602" s="39"/>
      <c r="X602" s="39"/>
      <c r="Y602" s="39"/>
      <c r="Z602" s="39"/>
      <c r="AA602" s="39"/>
      <c r="AB602" s="39"/>
      <c r="AC602" s="39"/>
      <c r="AD602" s="39"/>
      <c r="AE602" s="39"/>
    </row>
    <row r="603" spans="13:31" ht="15.75" customHeight="1">
      <c r="M603" s="39"/>
      <c r="N603" s="39"/>
      <c r="O603" s="39"/>
      <c r="P603" s="39"/>
      <c r="Q603" s="39"/>
      <c r="R603" s="39"/>
      <c r="S603" s="39"/>
      <c r="T603" s="39"/>
      <c r="U603" s="39"/>
      <c r="V603" s="39"/>
      <c r="W603" s="39"/>
      <c r="X603" s="39"/>
      <c r="Y603" s="39"/>
      <c r="Z603" s="39"/>
      <c r="AA603" s="39"/>
      <c r="AB603" s="39"/>
      <c r="AC603" s="39"/>
      <c r="AD603" s="39"/>
      <c r="AE603" s="39"/>
    </row>
    <row r="604" spans="13:31" ht="15.75" customHeight="1">
      <c r="M604" s="39"/>
      <c r="N604" s="39"/>
      <c r="O604" s="39"/>
      <c r="P604" s="39"/>
      <c r="Q604" s="39"/>
      <c r="R604" s="39"/>
      <c r="S604" s="39"/>
      <c r="T604" s="39"/>
      <c r="U604" s="39"/>
      <c r="V604" s="39"/>
      <c r="W604" s="39"/>
      <c r="X604" s="39"/>
      <c r="Y604" s="39"/>
      <c r="Z604" s="39"/>
      <c r="AA604" s="39"/>
      <c r="AB604" s="39"/>
      <c r="AC604" s="39"/>
      <c r="AD604" s="39"/>
      <c r="AE604" s="39"/>
    </row>
    <row r="605" spans="13:31" ht="15.75" customHeight="1">
      <c r="M605" s="39"/>
      <c r="N605" s="39"/>
      <c r="O605" s="39"/>
      <c r="P605" s="39"/>
      <c r="Q605" s="39"/>
      <c r="R605" s="39"/>
      <c r="S605" s="39"/>
      <c r="T605" s="39"/>
      <c r="U605" s="39"/>
      <c r="V605" s="39"/>
      <c r="W605" s="39"/>
      <c r="X605" s="39"/>
      <c r="Y605" s="39"/>
      <c r="Z605" s="39"/>
      <c r="AA605" s="39"/>
      <c r="AB605" s="39"/>
      <c r="AC605" s="39"/>
      <c r="AD605" s="39"/>
      <c r="AE605" s="39"/>
    </row>
    <row r="606" spans="13:31" ht="15.75" customHeight="1">
      <c r="M606" s="39"/>
      <c r="N606" s="39"/>
      <c r="O606" s="39"/>
      <c r="P606" s="39"/>
      <c r="Q606" s="39"/>
      <c r="R606" s="39"/>
      <c r="S606" s="39"/>
      <c r="T606" s="39"/>
      <c r="U606" s="39"/>
      <c r="V606" s="39"/>
      <c r="W606" s="39"/>
      <c r="X606" s="39"/>
      <c r="Y606" s="39"/>
      <c r="Z606" s="39"/>
      <c r="AA606" s="39"/>
      <c r="AB606" s="39"/>
      <c r="AC606" s="39"/>
      <c r="AD606" s="39"/>
      <c r="AE606" s="39"/>
    </row>
    <row r="607" spans="13:31" ht="15.75" customHeight="1">
      <c r="M607" s="39"/>
      <c r="N607" s="39"/>
      <c r="O607" s="39"/>
      <c r="P607" s="39"/>
      <c r="Q607" s="39"/>
      <c r="R607" s="39"/>
      <c r="S607" s="39"/>
      <c r="T607" s="39"/>
      <c r="U607" s="39"/>
      <c r="V607" s="39"/>
      <c r="W607" s="39"/>
      <c r="X607" s="39"/>
      <c r="Y607" s="39"/>
      <c r="Z607" s="39"/>
      <c r="AA607" s="39"/>
      <c r="AB607" s="39"/>
      <c r="AC607" s="39"/>
      <c r="AD607" s="39"/>
      <c r="AE607" s="39"/>
    </row>
    <row r="608" spans="13:31" ht="15.75" customHeight="1">
      <c r="M608" s="39"/>
      <c r="N608" s="39"/>
      <c r="O608" s="39"/>
      <c r="P608" s="39"/>
      <c r="Q608" s="39"/>
      <c r="R608" s="39"/>
      <c r="S608" s="39"/>
      <c r="T608" s="39"/>
      <c r="U608" s="39"/>
      <c r="V608" s="39"/>
      <c r="W608" s="39"/>
      <c r="X608" s="39"/>
      <c r="Y608" s="39"/>
      <c r="Z608" s="39"/>
      <c r="AA608" s="39"/>
      <c r="AB608" s="39"/>
      <c r="AC608" s="39"/>
      <c r="AD608" s="39"/>
      <c r="AE608" s="39"/>
    </row>
    <row r="609" spans="13:31" ht="15.75" customHeight="1">
      <c r="M609" s="39"/>
      <c r="N609" s="39"/>
      <c r="O609" s="39"/>
      <c r="P609" s="39"/>
      <c r="Q609" s="39"/>
      <c r="R609" s="39"/>
      <c r="S609" s="39"/>
      <c r="T609" s="39"/>
      <c r="U609" s="39"/>
      <c r="V609" s="39"/>
      <c r="W609" s="39"/>
      <c r="X609" s="39"/>
      <c r="Y609" s="39"/>
      <c r="Z609" s="39"/>
      <c r="AA609" s="39"/>
      <c r="AB609" s="39"/>
      <c r="AC609" s="39"/>
      <c r="AD609" s="39"/>
      <c r="AE609" s="39"/>
    </row>
    <row r="610" spans="13:31" ht="15.75" customHeight="1">
      <c r="M610" s="39"/>
      <c r="N610" s="39"/>
      <c r="O610" s="39"/>
      <c r="P610" s="39"/>
      <c r="Q610" s="39"/>
      <c r="R610" s="39"/>
      <c r="S610" s="39"/>
      <c r="T610" s="39"/>
      <c r="U610" s="39"/>
      <c r="V610" s="39"/>
      <c r="W610" s="39"/>
      <c r="X610" s="39"/>
      <c r="Y610" s="39"/>
      <c r="Z610" s="39"/>
      <c r="AA610" s="39"/>
      <c r="AB610" s="39"/>
      <c r="AC610" s="39"/>
      <c r="AD610" s="39"/>
      <c r="AE610" s="39"/>
    </row>
    <row r="611" spans="13:31" ht="15.75" customHeight="1">
      <c r="M611" s="39"/>
      <c r="N611" s="39"/>
      <c r="O611" s="39"/>
      <c r="P611" s="39"/>
      <c r="Q611" s="39"/>
      <c r="R611" s="39"/>
      <c r="S611" s="39"/>
      <c r="T611" s="39"/>
      <c r="U611" s="39"/>
      <c r="V611" s="39"/>
      <c r="W611" s="39"/>
      <c r="X611" s="39"/>
      <c r="Y611" s="39"/>
      <c r="Z611" s="39"/>
      <c r="AA611" s="39"/>
      <c r="AB611" s="39"/>
      <c r="AC611" s="39"/>
      <c r="AD611" s="39"/>
      <c r="AE611" s="39"/>
    </row>
    <row r="612" spans="13:31" ht="15.75" customHeight="1">
      <c r="M612" s="39"/>
      <c r="N612" s="39"/>
      <c r="O612" s="39"/>
      <c r="P612" s="39"/>
      <c r="Q612" s="39"/>
      <c r="R612" s="39"/>
      <c r="S612" s="39"/>
      <c r="T612" s="39"/>
      <c r="U612" s="39"/>
      <c r="V612" s="39"/>
      <c r="W612" s="39"/>
      <c r="X612" s="39"/>
      <c r="Y612" s="39"/>
      <c r="Z612" s="39"/>
      <c r="AA612" s="39"/>
      <c r="AB612" s="39"/>
      <c r="AC612" s="39"/>
      <c r="AD612" s="39"/>
      <c r="AE612" s="39"/>
    </row>
    <row r="613" spans="13:31" ht="15.75" customHeight="1">
      <c r="M613" s="39"/>
      <c r="N613" s="39"/>
      <c r="O613" s="39"/>
      <c r="P613" s="39"/>
      <c r="Q613" s="39"/>
      <c r="R613" s="39"/>
      <c r="S613" s="39"/>
      <c r="T613" s="39"/>
      <c r="U613" s="39"/>
      <c r="V613" s="39"/>
      <c r="W613" s="39"/>
      <c r="X613" s="39"/>
      <c r="Y613" s="39"/>
      <c r="Z613" s="39"/>
      <c r="AA613" s="39"/>
      <c r="AB613" s="39"/>
      <c r="AC613" s="39"/>
      <c r="AD613" s="39"/>
      <c r="AE613" s="39"/>
    </row>
    <row r="614" spans="13:31" ht="15.75" customHeight="1">
      <c r="M614" s="39"/>
      <c r="N614" s="39"/>
      <c r="O614" s="39"/>
      <c r="P614" s="39"/>
      <c r="Q614" s="39"/>
      <c r="R614" s="39"/>
      <c r="S614" s="39"/>
      <c r="T614" s="39"/>
      <c r="U614" s="39"/>
      <c r="V614" s="39"/>
      <c r="W614" s="39"/>
      <c r="X614" s="39"/>
      <c r="Y614" s="39"/>
      <c r="Z614" s="39"/>
      <c r="AA614" s="39"/>
      <c r="AB614" s="39"/>
      <c r="AC614" s="39"/>
      <c r="AD614" s="39"/>
      <c r="AE614" s="39"/>
    </row>
    <row r="615" spans="13:31" ht="15.75" customHeight="1">
      <c r="M615" s="39"/>
      <c r="N615" s="39"/>
      <c r="O615" s="39"/>
      <c r="P615" s="39"/>
      <c r="Q615" s="39"/>
      <c r="R615" s="39"/>
      <c r="S615" s="39"/>
      <c r="T615" s="39"/>
      <c r="U615" s="39"/>
      <c r="V615" s="39"/>
      <c r="W615" s="39"/>
      <c r="X615" s="39"/>
      <c r="Y615" s="39"/>
      <c r="Z615" s="39"/>
      <c r="AA615" s="39"/>
      <c r="AB615" s="39"/>
      <c r="AC615" s="39"/>
      <c r="AD615" s="39"/>
      <c r="AE615" s="39"/>
    </row>
    <row r="616" spans="13:31" ht="15.75" customHeight="1">
      <c r="M616" s="39"/>
      <c r="N616" s="39"/>
      <c r="O616" s="39"/>
      <c r="P616" s="39"/>
      <c r="Q616" s="39"/>
      <c r="R616" s="39"/>
      <c r="S616" s="39"/>
      <c r="T616" s="39"/>
      <c r="U616" s="39"/>
      <c r="V616" s="39"/>
      <c r="W616" s="39"/>
      <c r="X616" s="39"/>
      <c r="Y616" s="39"/>
      <c r="Z616" s="39"/>
      <c r="AA616" s="39"/>
      <c r="AB616" s="39"/>
      <c r="AC616" s="39"/>
      <c r="AD616" s="39"/>
      <c r="AE616" s="39"/>
    </row>
    <row r="617" spans="13:31" ht="15.75" customHeight="1">
      <c r="M617" s="39"/>
      <c r="N617" s="39"/>
      <c r="O617" s="39"/>
      <c r="P617" s="39"/>
      <c r="Q617" s="39"/>
      <c r="R617" s="39"/>
      <c r="S617" s="39"/>
      <c r="T617" s="39"/>
      <c r="U617" s="39"/>
      <c r="V617" s="39"/>
      <c r="W617" s="39"/>
      <c r="X617" s="39"/>
      <c r="Y617" s="39"/>
      <c r="Z617" s="39"/>
      <c r="AA617" s="39"/>
      <c r="AB617" s="39"/>
      <c r="AC617" s="39"/>
      <c r="AD617" s="39"/>
      <c r="AE617" s="39"/>
    </row>
    <row r="618" spans="13:31" ht="15.75" customHeight="1">
      <c r="M618" s="39"/>
      <c r="N618" s="39"/>
      <c r="O618" s="39"/>
      <c r="P618" s="39"/>
      <c r="Q618" s="39"/>
      <c r="R618" s="39"/>
      <c r="S618" s="39"/>
      <c r="T618" s="39"/>
      <c r="U618" s="39"/>
      <c r="V618" s="39"/>
      <c r="W618" s="39"/>
      <c r="X618" s="39"/>
      <c r="Y618" s="39"/>
      <c r="Z618" s="39"/>
      <c r="AA618" s="39"/>
      <c r="AB618" s="39"/>
      <c r="AC618" s="39"/>
      <c r="AD618" s="39"/>
      <c r="AE618" s="39"/>
    </row>
    <row r="619" spans="13:31" ht="15.75" customHeight="1">
      <c r="M619" s="39"/>
      <c r="N619" s="39"/>
      <c r="O619" s="39"/>
      <c r="P619" s="39"/>
      <c r="Q619" s="39"/>
      <c r="R619" s="39"/>
      <c r="S619" s="39"/>
      <c r="T619" s="39"/>
      <c r="U619" s="39"/>
      <c r="V619" s="39"/>
      <c r="W619" s="39"/>
      <c r="X619" s="39"/>
      <c r="Y619" s="39"/>
      <c r="Z619" s="39"/>
      <c r="AA619" s="39"/>
      <c r="AB619" s="39"/>
      <c r="AC619" s="39"/>
      <c r="AD619" s="39"/>
      <c r="AE619" s="39"/>
    </row>
    <row r="620" spans="13:31" ht="15.75" customHeight="1">
      <c r="M620" s="39"/>
      <c r="N620" s="39"/>
      <c r="O620" s="39"/>
      <c r="P620" s="39"/>
      <c r="Q620" s="39"/>
      <c r="R620" s="39"/>
      <c r="S620" s="39"/>
      <c r="T620" s="39"/>
      <c r="U620" s="39"/>
      <c r="V620" s="39"/>
      <c r="W620" s="39"/>
      <c r="X620" s="39"/>
      <c r="Y620" s="39"/>
      <c r="Z620" s="39"/>
      <c r="AA620" s="39"/>
      <c r="AB620" s="39"/>
      <c r="AC620" s="39"/>
      <c r="AD620" s="39"/>
      <c r="AE620" s="39"/>
    </row>
    <row r="621" spans="13:31" ht="15.75" customHeight="1">
      <c r="M621" s="39"/>
      <c r="N621" s="39"/>
      <c r="O621" s="39"/>
      <c r="P621" s="39"/>
      <c r="Q621" s="39"/>
      <c r="R621" s="39"/>
      <c r="S621" s="39"/>
      <c r="T621" s="39"/>
      <c r="U621" s="39"/>
      <c r="V621" s="39"/>
      <c r="W621" s="39"/>
      <c r="X621" s="39"/>
      <c r="Y621" s="39"/>
      <c r="Z621" s="39"/>
      <c r="AA621" s="39"/>
      <c r="AB621" s="39"/>
      <c r="AC621" s="39"/>
      <c r="AD621" s="39"/>
      <c r="AE621" s="39"/>
    </row>
    <row r="622" spans="13:31" ht="15.75" customHeight="1">
      <c r="M622" s="39"/>
      <c r="N622" s="39"/>
      <c r="O622" s="39"/>
      <c r="P622" s="39"/>
      <c r="Q622" s="39"/>
      <c r="R622" s="39"/>
      <c r="S622" s="39"/>
      <c r="T622" s="39"/>
      <c r="U622" s="39"/>
      <c r="V622" s="39"/>
      <c r="W622" s="39"/>
      <c r="X622" s="39"/>
      <c r="Y622" s="39"/>
      <c r="Z622" s="39"/>
      <c r="AA622" s="39"/>
      <c r="AB622" s="39"/>
      <c r="AC622" s="39"/>
      <c r="AD622" s="39"/>
      <c r="AE622" s="39"/>
    </row>
    <row r="623" spans="13:31" ht="15.75" customHeight="1">
      <c r="M623" s="39"/>
      <c r="N623" s="39"/>
      <c r="O623" s="39"/>
      <c r="P623" s="39"/>
      <c r="Q623" s="39"/>
      <c r="R623" s="39"/>
      <c r="S623" s="39"/>
      <c r="T623" s="39"/>
      <c r="U623" s="39"/>
      <c r="V623" s="39"/>
      <c r="W623" s="39"/>
      <c r="X623" s="39"/>
      <c r="Y623" s="39"/>
      <c r="Z623" s="39"/>
      <c r="AA623" s="39"/>
      <c r="AB623" s="39"/>
      <c r="AC623" s="39"/>
      <c r="AD623" s="39"/>
      <c r="AE623" s="39"/>
    </row>
    <row r="624" spans="13:31" ht="15.75" customHeight="1">
      <c r="M624" s="39"/>
      <c r="N624" s="39"/>
      <c r="O624" s="39"/>
      <c r="P624" s="39"/>
      <c r="Q624" s="39"/>
      <c r="R624" s="39"/>
      <c r="S624" s="39"/>
      <c r="T624" s="39"/>
      <c r="U624" s="39"/>
      <c r="V624" s="39"/>
      <c r="W624" s="39"/>
      <c r="X624" s="39"/>
      <c r="Y624" s="39"/>
      <c r="Z624" s="39"/>
      <c r="AA624" s="39"/>
      <c r="AB624" s="39"/>
      <c r="AC624" s="39"/>
      <c r="AD624" s="39"/>
      <c r="AE624" s="39"/>
    </row>
    <row r="625" spans="13:31" ht="15.75" customHeight="1">
      <c r="M625" s="39"/>
      <c r="N625" s="39"/>
      <c r="O625" s="39"/>
      <c r="P625" s="39"/>
      <c r="Q625" s="39"/>
      <c r="R625" s="39"/>
      <c r="S625" s="39"/>
      <c r="T625" s="39"/>
      <c r="U625" s="39"/>
      <c r="V625" s="39"/>
      <c r="W625" s="39"/>
      <c r="X625" s="39"/>
      <c r="Y625" s="39"/>
      <c r="Z625" s="39"/>
      <c r="AA625" s="39"/>
      <c r="AB625" s="39"/>
      <c r="AC625" s="39"/>
      <c r="AD625" s="39"/>
      <c r="AE625" s="39"/>
    </row>
    <row r="626" spans="13:31" ht="15.75" customHeight="1">
      <c r="M626" s="39"/>
      <c r="N626" s="39"/>
      <c r="O626" s="39"/>
      <c r="P626" s="39"/>
      <c r="Q626" s="39"/>
      <c r="R626" s="39"/>
      <c r="S626" s="39"/>
      <c r="T626" s="39"/>
      <c r="U626" s="39"/>
      <c r="V626" s="39"/>
      <c r="W626" s="39"/>
      <c r="X626" s="39"/>
      <c r="Y626" s="39"/>
      <c r="Z626" s="39"/>
      <c r="AA626" s="39"/>
      <c r="AB626" s="39"/>
      <c r="AC626" s="39"/>
      <c r="AD626" s="39"/>
      <c r="AE626" s="39"/>
    </row>
    <row r="627" spans="13:31" ht="15.75" customHeight="1">
      <c r="M627" s="39"/>
      <c r="N627" s="39"/>
      <c r="O627" s="39"/>
      <c r="P627" s="39"/>
      <c r="Q627" s="39"/>
      <c r="R627" s="39"/>
      <c r="S627" s="39"/>
      <c r="T627" s="39"/>
      <c r="U627" s="39"/>
      <c r="V627" s="39"/>
      <c r="W627" s="39"/>
      <c r="X627" s="39"/>
      <c r="Y627" s="39"/>
      <c r="Z627" s="39"/>
      <c r="AA627" s="39"/>
      <c r="AB627" s="39"/>
      <c r="AC627" s="39"/>
      <c r="AD627" s="39"/>
      <c r="AE627" s="39"/>
    </row>
    <row r="628" spans="13:31" ht="15.75" customHeight="1">
      <c r="M628" s="39"/>
      <c r="N628" s="39"/>
      <c r="O628" s="39"/>
      <c r="P628" s="39"/>
      <c r="Q628" s="39"/>
      <c r="R628" s="39"/>
      <c r="S628" s="39"/>
      <c r="T628" s="39"/>
      <c r="U628" s="39"/>
      <c r="V628" s="39"/>
      <c r="W628" s="39"/>
      <c r="X628" s="39"/>
      <c r="Y628" s="39"/>
      <c r="Z628" s="39"/>
      <c r="AA628" s="39"/>
      <c r="AB628" s="39"/>
      <c r="AC628" s="39"/>
      <c r="AD628" s="39"/>
      <c r="AE628" s="39"/>
    </row>
    <row r="629" spans="13:31" ht="15.75" customHeight="1">
      <c r="M629" s="39"/>
      <c r="N629" s="39"/>
      <c r="O629" s="39"/>
      <c r="P629" s="39"/>
      <c r="Q629" s="39"/>
      <c r="R629" s="39"/>
      <c r="S629" s="39"/>
      <c r="T629" s="39"/>
      <c r="U629" s="39"/>
      <c r="V629" s="39"/>
      <c r="W629" s="39"/>
      <c r="X629" s="39"/>
      <c r="Y629" s="39"/>
      <c r="Z629" s="39"/>
      <c r="AA629" s="39"/>
      <c r="AB629" s="39"/>
      <c r="AC629" s="39"/>
      <c r="AD629" s="39"/>
      <c r="AE629" s="39"/>
    </row>
    <row r="630" spans="13:31" ht="15.75" customHeight="1">
      <c r="M630" s="39"/>
      <c r="N630" s="39"/>
      <c r="O630" s="39"/>
      <c r="P630" s="39"/>
      <c r="Q630" s="39"/>
      <c r="R630" s="39"/>
      <c r="S630" s="39"/>
      <c r="T630" s="39"/>
      <c r="U630" s="39"/>
      <c r="V630" s="39"/>
      <c r="W630" s="39"/>
      <c r="X630" s="39"/>
      <c r="Y630" s="39"/>
      <c r="Z630" s="39"/>
      <c r="AA630" s="39"/>
      <c r="AB630" s="39"/>
      <c r="AC630" s="39"/>
      <c r="AD630" s="39"/>
      <c r="AE630" s="39"/>
    </row>
    <row r="631" spans="13:31" ht="15.75" customHeight="1">
      <c r="M631" s="39"/>
      <c r="N631" s="39"/>
      <c r="O631" s="39"/>
      <c r="P631" s="39"/>
      <c r="Q631" s="39"/>
      <c r="R631" s="39"/>
      <c r="S631" s="39"/>
      <c r="T631" s="39"/>
      <c r="U631" s="39"/>
      <c r="V631" s="39"/>
      <c r="W631" s="39"/>
      <c r="X631" s="39"/>
      <c r="Y631" s="39"/>
      <c r="Z631" s="39"/>
      <c r="AA631" s="39"/>
      <c r="AB631" s="39"/>
      <c r="AC631" s="39"/>
      <c r="AD631" s="39"/>
      <c r="AE631" s="39"/>
    </row>
    <row r="632" spans="13:31" ht="15.75" customHeight="1">
      <c r="M632" s="39"/>
      <c r="N632" s="39"/>
      <c r="O632" s="39"/>
      <c r="P632" s="39"/>
      <c r="Q632" s="39"/>
      <c r="R632" s="39"/>
      <c r="S632" s="39"/>
      <c r="T632" s="39"/>
      <c r="U632" s="39"/>
      <c r="V632" s="39"/>
      <c r="W632" s="39"/>
      <c r="X632" s="39"/>
      <c r="Y632" s="39"/>
      <c r="Z632" s="39"/>
      <c r="AA632" s="39"/>
      <c r="AB632" s="39"/>
      <c r="AC632" s="39"/>
      <c r="AD632" s="39"/>
      <c r="AE632" s="39"/>
    </row>
    <row r="633" spans="13:31" ht="15.75" customHeight="1">
      <c r="M633" s="39"/>
      <c r="N633" s="39"/>
      <c r="O633" s="39"/>
      <c r="P633" s="39"/>
      <c r="Q633" s="39"/>
      <c r="R633" s="39"/>
      <c r="S633" s="39"/>
      <c r="T633" s="39"/>
      <c r="U633" s="39"/>
      <c r="V633" s="39"/>
      <c r="W633" s="39"/>
      <c r="X633" s="39"/>
      <c r="Y633" s="39"/>
      <c r="Z633" s="39"/>
      <c r="AA633" s="39"/>
      <c r="AB633" s="39"/>
      <c r="AC633" s="39"/>
      <c r="AD633" s="39"/>
      <c r="AE633" s="39"/>
    </row>
    <row r="634" spans="13:31" ht="15.75" customHeight="1">
      <c r="M634" s="39"/>
      <c r="N634" s="39"/>
      <c r="O634" s="39"/>
      <c r="P634" s="39"/>
      <c r="Q634" s="39"/>
      <c r="R634" s="39"/>
      <c r="S634" s="39"/>
      <c r="T634" s="39"/>
      <c r="U634" s="39"/>
      <c r="V634" s="39"/>
      <c r="W634" s="39"/>
      <c r="X634" s="39"/>
      <c r="Y634" s="39"/>
      <c r="Z634" s="39"/>
      <c r="AA634" s="39"/>
      <c r="AB634" s="39"/>
      <c r="AC634" s="39"/>
      <c r="AD634" s="39"/>
      <c r="AE634" s="39"/>
    </row>
    <row r="635" spans="13:31" ht="15.75" customHeight="1">
      <c r="M635" s="39"/>
      <c r="N635" s="39"/>
      <c r="O635" s="39"/>
      <c r="P635" s="39"/>
      <c r="Q635" s="39"/>
      <c r="R635" s="39"/>
      <c r="S635" s="39"/>
      <c r="T635" s="39"/>
      <c r="U635" s="39"/>
      <c r="V635" s="39"/>
      <c r="W635" s="39"/>
      <c r="X635" s="39"/>
      <c r="Y635" s="39"/>
      <c r="Z635" s="39"/>
      <c r="AA635" s="39"/>
      <c r="AB635" s="39"/>
      <c r="AC635" s="39"/>
      <c r="AD635" s="39"/>
      <c r="AE635" s="39"/>
    </row>
    <row r="636" spans="13:31" ht="15.75" customHeight="1">
      <c r="M636" s="39"/>
      <c r="N636" s="39"/>
      <c r="O636" s="39"/>
      <c r="P636" s="39"/>
      <c r="Q636" s="39"/>
      <c r="R636" s="39"/>
      <c r="S636" s="39"/>
      <c r="T636" s="39"/>
      <c r="U636" s="39"/>
      <c r="V636" s="39"/>
      <c r="W636" s="39"/>
      <c r="X636" s="39"/>
      <c r="Y636" s="39"/>
      <c r="Z636" s="39"/>
      <c r="AA636" s="39"/>
      <c r="AB636" s="39"/>
      <c r="AC636" s="39"/>
      <c r="AD636" s="39"/>
      <c r="AE636" s="39"/>
    </row>
    <row r="637" spans="13:31" ht="15.75" customHeight="1">
      <c r="M637" s="39"/>
      <c r="N637" s="39"/>
      <c r="O637" s="39"/>
      <c r="P637" s="39"/>
      <c r="Q637" s="39"/>
      <c r="R637" s="39"/>
      <c r="S637" s="39"/>
      <c r="T637" s="39"/>
      <c r="U637" s="39"/>
      <c r="V637" s="39"/>
      <c r="W637" s="39"/>
      <c r="X637" s="39"/>
      <c r="Y637" s="39"/>
      <c r="Z637" s="39"/>
      <c r="AA637" s="39"/>
      <c r="AB637" s="39"/>
      <c r="AC637" s="39"/>
      <c r="AD637" s="39"/>
      <c r="AE637" s="39"/>
    </row>
    <row r="638" spans="13:31" ht="15.75" customHeight="1">
      <c r="M638" s="39"/>
      <c r="N638" s="39"/>
      <c r="O638" s="39"/>
      <c r="P638" s="39"/>
      <c r="Q638" s="39"/>
      <c r="R638" s="39"/>
      <c r="S638" s="39"/>
      <c r="T638" s="39"/>
      <c r="U638" s="39"/>
      <c r="V638" s="39"/>
      <c r="W638" s="39"/>
      <c r="X638" s="39"/>
      <c r="Y638" s="39"/>
      <c r="Z638" s="39"/>
      <c r="AA638" s="39"/>
      <c r="AB638" s="39"/>
      <c r="AC638" s="39"/>
      <c r="AD638" s="39"/>
      <c r="AE638" s="39"/>
    </row>
    <row r="639" spans="13:31" ht="15.75" customHeight="1">
      <c r="M639" s="39"/>
      <c r="N639" s="39"/>
      <c r="O639" s="39"/>
      <c r="P639" s="39"/>
      <c r="Q639" s="39"/>
      <c r="R639" s="39"/>
      <c r="S639" s="39"/>
      <c r="T639" s="39"/>
      <c r="U639" s="39"/>
      <c r="V639" s="39"/>
      <c r="W639" s="39"/>
      <c r="X639" s="39"/>
      <c r="Y639" s="39"/>
      <c r="Z639" s="39"/>
      <c r="AA639" s="39"/>
      <c r="AB639" s="39"/>
      <c r="AC639" s="39"/>
      <c r="AD639" s="39"/>
      <c r="AE639" s="39"/>
    </row>
    <row r="640" spans="13:31" ht="15.75" customHeight="1">
      <c r="M640" s="39"/>
      <c r="N640" s="39"/>
      <c r="O640" s="39"/>
      <c r="P640" s="39"/>
      <c r="Q640" s="39"/>
      <c r="R640" s="39"/>
      <c r="S640" s="39"/>
      <c r="T640" s="39"/>
      <c r="U640" s="39"/>
      <c r="V640" s="39"/>
      <c r="W640" s="39"/>
      <c r="X640" s="39"/>
      <c r="Y640" s="39"/>
      <c r="Z640" s="39"/>
      <c r="AA640" s="39"/>
      <c r="AB640" s="39"/>
      <c r="AC640" s="39"/>
      <c r="AD640" s="39"/>
      <c r="AE640" s="39"/>
    </row>
    <row r="641" spans="13:31" ht="15.75" customHeight="1">
      <c r="M641" s="39"/>
      <c r="N641" s="39"/>
      <c r="O641" s="39"/>
      <c r="P641" s="39"/>
      <c r="Q641" s="39"/>
      <c r="R641" s="39"/>
      <c r="S641" s="39"/>
      <c r="T641" s="39"/>
      <c r="U641" s="39"/>
      <c r="V641" s="39"/>
      <c r="W641" s="39"/>
      <c r="X641" s="39"/>
      <c r="Y641" s="39"/>
      <c r="Z641" s="39"/>
      <c r="AA641" s="39"/>
      <c r="AB641" s="39"/>
      <c r="AC641" s="39"/>
      <c r="AD641" s="39"/>
      <c r="AE641" s="39"/>
    </row>
    <row r="642" spans="13:31" ht="15.75" customHeight="1">
      <c r="M642" s="39"/>
      <c r="N642" s="39"/>
      <c r="O642" s="39"/>
      <c r="P642" s="39"/>
      <c r="Q642" s="39"/>
      <c r="R642" s="39"/>
      <c r="S642" s="39"/>
      <c r="T642" s="39"/>
      <c r="U642" s="39"/>
      <c r="V642" s="39"/>
      <c r="W642" s="39"/>
      <c r="X642" s="39"/>
      <c r="Y642" s="39"/>
      <c r="Z642" s="39"/>
      <c r="AA642" s="39"/>
      <c r="AB642" s="39"/>
      <c r="AC642" s="39"/>
      <c r="AD642" s="39"/>
      <c r="AE642" s="39"/>
    </row>
    <row r="643" spans="13:31" ht="15.75" customHeight="1">
      <c r="M643" s="39"/>
      <c r="N643" s="39"/>
      <c r="O643" s="39"/>
      <c r="P643" s="39"/>
      <c r="Q643" s="39"/>
      <c r="R643" s="39"/>
      <c r="S643" s="39"/>
      <c r="T643" s="39"/>
      <c r="U643" s="39"/>
      <c r="V643" s="39"/>
      <c r="W643" s="39"/>
      <c r="X643" s="39"/>
      <c r="Y643" s="39"/>
      <c r="Z643" s="39"/>
      <c r="AA643" s="39"/>
      <c r="AB643" s="39"/>
      <c r="AC643" s="39"/>
      <c r="AD643" s="39"/>
      <c r="AE643" s="39"/>
    </row>
    <row r="644" spans="13:31" ht="15.75" customHeight="1">
      <c r="M644" s="39"/>
      <c r="N644" s="39"/>
      <c r="O644" s="39"/>
      <c r="P644" s="39"/>
      <c r="Q644" s="39"/>
      <c r="R644" s="39"/>
      <c r="S644" s="39"/>
      <c r="T644" s="39"/>
      <c r="U644" s="39"/>
      <c r="V644" s="39"/>
      <c r="W644" s="39"/>
      <c r="X644" s="39"/>
      <c r="Y644" s="39"/>
      <c r="Z644" s="39"/>
      <c r="AA644" s="39"/>
      <c r="AB644" s="39"/>
      <c r="AC644" s="39"/>
      <c r="AD644" s="39"/>
      <c r="AE644" s="39"/>
    </row>
    <row r="645" spans="13:31" ht="15.75" customHeight="1">
      <c r="M645" s="39"/>
      <c r="N645" s="39"/>
      <c r="O645" s="39"/>
      <c r="P645" s="39"/>
      <c r="Q645" s="39"/>
      <c r="R645" s="39"/>
      <c r="S645" s="39"/>
      <c r="T645" s="39"/>
      <c r="U645" s="39"/>
      <c r="V645" s="39"/>
      <c r="W645" s="39"/>
      <c r="X645" s="39"/>
      <c r="Y645" s="39"/>
      <c r="Z645" s="39"/>
      <c r="AA645" s="39"/>
      <c r="AB645" s="39"/>
      <c r="AC645" s="39"/>
      <c r="AD645" s="39"/>
      <c r="AE645" s="39"/>
    </row>
    <row r="646" spans="13:31" ht="15.75" customHeight="1">
      <c r="M646" s="39"/>
      <c r="N646" s="39"/>
      <c r="O646" s="39"/>
      <c r="P646" s="39"/>
      <c r="Q646" s="39"/>
      <c r="R646" s="39"/>
      <c r="S646" s="39"/>
      <c r="T646" s="39"/>
      <c r="U646" s="39"/>
      <c r="V646" s="39"/>
      <c r="W646" s="39"/>
      <c r="X646" s="39"/>
      <c r="Y646" s="39"/>
      <c r="Z646" s="39"/>
      <c r="AA646" s="39"/>
      <c r="AB646" s="39"/>
      <c r="AC646" s="39"/>
      <c r="AD646" s="39"/>
      <c r="AE646" s="39"/>
    </row>
    <row r="647" spans="13:31" ht="15.75" customHeight="1">
      <c r="M647" s="39"/>
      <c r="N647" s="39"/>
      <c r="O647" s="39"/>
      <c r="P647" s="39"/>
      <c r="Q647" s="39"/>
      <c r="R647" s="39"/>
      <c r="S647" s="39"/>
      <c r="T647" s="39"/>
      <c r="U647" s="39"/>
      <c r="V647" s="39"/>
      <c r="W647" s="39"/>
      <c r="X647" s="39"/>
      <c r="Y647" s="39"/>
      <c r="Z647" s="39"/>
      <c r="AA647" s="39"/>
      <c r="AB647" s="39"/>
      <c r="AC647" s="39"/>
      <c r="AD647" s="39"/>
      <c r="AE647" s="39"/>
    </row>
    <row r="648" spans="13:31" ht="15.75" customHeight="1">
      <c r="M648" s="39"/>
      <c r="N648" s="39"/>
      <c r="O648" s="39"/>
      <c r="P648" s="39"/>
      <c r="Q648" s="39"/>
      <c r="R648" s="39"/>
      <c r="S648" s="39"/>
      <c r="T648" s="39"/>
      <c r="U648" s="39"/>
      <c r="V648" s="39"/>
      <c r="W648" s="39"/>
      <c r="X648" s="39"/>
      <c r="Y648" s="39"/>
      <c r="Z648" s="39"/>
      <c r="AA648" s="39"/>
      <c r="AB648" s="39"/>
      <c r="AC648" s="39"/>
      <c r="AD648" s="39"/>
      <c r="AE648" s="39"/>
    </row>
    <row r="649" spans="13:31" ht="15.75" customHeight="1">
      <c r="M649" s="39"/>
      <c r="N649" s="39"/>
      <c r="O649" s="39"/>
      <c r="P649" s="39"/>
      <c r="Q649" s="39"/>
      <c r="R649" s="39"/>
      <c r="S649" s="39"/>
      <c r="T649" s="39"/>
      <c r="U649" s="39"/>
      <c r="V649" s="39"/>
      <c r="W649" s="39"/>
      <c r="X649" s="39"/>
      <c r="Y649" s="39"/>
      <c r="Z649" s="39"/>
      <c r="AA649" s="39"/>
      <c r="AB649" s="39"/>
      <c r="AC649" s="39"/>
      <c r="AD649" s="39"/>
      <c r="AE649" s="39"/>
    </row>
    <row r="650" spans="13:31" ht="15.75" customHeight="1">
      <c r="M650" s="39"/>
      <c r="N650" s="39"/>
      <c r="O650" s="39"/>
      <c r="P650" s="39"/>
      <c r="Q650" s="39"/>
      <c r="R650" s="39"/>
      <c r="S650" s="39"/>
      <c r="T650" s="39"/>
      <c r="U650" s="39"/>
      <c r="V650" s="39"/>
      <c r="W650" s="39"/>
      <c r="X650" s="39"/>
      <c r="Y650" s="39"/>
      <c r="Z650" s="39"/>
      <c r="AA650" s="39"/>
      <c r="AB650" s="39"/>
      <c r="AC650" s="39"/>
      <c r="AD650" s="39"/>
      <c r="AE650" s="39"/>
    </row>
    <row r="651" spans="13:31" ht="15.75" customHeight="1">
      <c r="M651" s="39"/>
      <c r="N651" s="39"/>
      <c r="O651" s="39"/>
      <c r="P651" s="39"/>
      <c r="Q651" s="39"/>
      <c r="R651" s="39"/>
      <c r="S651" s="39"/>
      <c r="T651" s="39"/>
      <c r="U651" s="39"/>
      <c r="V651" s="39"/>
      <c r="W651" s="39"/>
      <c r="X651" s="39"/>
      <c r="Y651" s="39"/>
      <c r="Z651" s="39"/>
      <c r="AA651" s="39"/>
      <c r="AB651" s="39"/>
      <c r="AC651" s="39"/>
      <c r="AD651" s="39"/>
      <c r="AE651" s="39"/>
    </row>
    <row r="652" spans="13:31" ht="15.75" customHeight="1">
      <c r="M652" s="39"/>
      <c r="N652" s="39"/>
      <c r="O652" s="39"/>
      <c r="P652" s="39"/>
      <c r="Q652" s="39"/>
      <c r="R652" s="39"/>
      <c r="S652" s="39"/>
      <c r="T652" s="39"/>
      <c r="U652" s="39"/>
      <c r="V652" s="39"/>
      <c r="W652" s="39"/>
      <c r="X652" s="39"/>
      <c r="Y652" s="39"/>
      <c r="Z652" s="39"/>
      <c r="AA652" s="39"/>
      <c r="AB652" s="39"/>
      <c r="AC652" s="39"/>
      <c r="AD652" s="39"/>
      <c r="AE652" s="39"/>
    </row>
    <row r="653" spans="13:31" ht="15.75" customHeight="1">
      <c r="M653" s="39"/>
      <c r="N653" s="39"/>
      <c r="O653" s="39"/>
      <c r="P653" s="39"/>
      <c r="Q653" s="39"/>
      <c r="R653" s="39"/>
      <c r="S653" s="39"/>
      <c r="T653" s="39"/>
      <c r="U653" s="39"/>
      <c r="V653" s="39"/>
      <c r="W653" s="39"/>
      <c r="X653" s="39"/>
      <c r="Y653" s="39"/>
      <c r="Z653" s="39"/>
      <c r="AA653" s="39"/>
      <c r="AB653" s="39"/>
      <c r="AC653" s="39"/>
      <c r="AD653" s="39"/>
      <c r="AE653" s="39"/>
    </row>
    <row r="654" spans="13:31" ht="15.75" customHeight="1">
      <c r="M654" s="39"/>
      <c r="N654" s="39"/>
      <c r="O654" s="39"/>
      <c r="P654" s="39"/>
      <c r="Q654" s="39"/>
      <c r="R654" s="39"/>
      <c r="S654" s="39"/>
      <c r="T654" s="39"/>
      <c r="U654" s="39"/>
      <c r="V654" s="39"/>
      <c r="W654" s="39"/>
      <c r="X654" s="39"/>
      <c r="Y654" s="39"/>
      <c r="Z654" s="39"/>
      <c r="AA654" s="39"/>
      <c r="AB654" s="39"/>
      <c r="AC654" s="39"/>
      <c r="AD654" s="39"/>
      <c r="AE654" s="39"/>
    </row>
    <row r="655" spans="13:31" ht="15.75" customHeight="1">
      <c r="M655" s="39"/>
      <c r="N655" s="39"/>
      <c r="O655" s="39"/>
      <c r="P655" s="39"/>
      <c r="Q655" s="39"/>
      <c r="R655" s="39"/>
      <c r="S655" s="39"/>
      <c r="T655" s="39"/>
      <c r="U655" s="39"/>
      <c r="V655" s="39"/>
      <c r="W655" s="39"/>
      <c r="X655" s="39"/>
      <c r="Y655" s="39"/>
      <c r="Z655" s="39"/>
      <c r="AA655" s="39"/>
      <c r="AB655" s="39"/>
      <c r="AC655" s="39"/>
      <c r="AD655" s="39"/>
      <c r="AE655" s="39"/>
    </row>
    <row r="656" spans="13:31" ht="15.75" customHeight="1">
      <c r="M656" s="39"/>
      <c r="N656" s="39"/>
      <c r="O656" s="39"/>
      <c r="P656" s="39"/>
      <c r="Q656" s="39"/>
      <c r="R656" s="39"/>
      <c r="S656" s="39"/>
      <c r="T656" s="39"/>
      <c r="U656" s="39"/>
      <c r="V656" s="39"/>
      <c r="W656" s="39"/>
      <c r="X656" s="39"/>
      <c r="Y656" s="39"/>
      <c r="Z656" s="39"/>
      <c r="AA656" s="39"/>
      <c r="AB656" s="39"/>
      <c r="AC656" s="39"/>
      <c r="AD656" s="39"/>
      <c r="AE656" s="39"/>
    </row>
    <row r="657" spans="13:31" ht="15.75" customHeight="1">
      <c r="M657" s="39"/>
      <c r="N657" s="39"/>
      <c r="O657" s="39"/>
      <c r="P657" s="39"/>
      <c r="Q657" s="39"/>
      <c r="R657" s="39"/>
      <c r="S657" s="39"/>
      <c r="T657" s="39"/>
      <c r="U657" s="39"/>
      <c r="V657" s="39"/>
      <c r="W657" s="39"/>
      <c r="X657" s="39"/>
      <c r="Y657" s="39"/>
      <c r="Z657" s="39"/>
      <c r="AA657" s="39"/>
      <c r="AB657" s="39"/>
      <c r="AC657" s="39"/>
      <c r="AD657" s="39"/>
      <c r="AE657" s="39"/>
    </row>
    <row r="658" spans="13:31" ht="15.75" customHeight="1">
      <c r="M658" s="39"/>
      <c r="N658" s="39"/>
      <c r="O658" s="39"/>
      <c r="P658" s="39"/>
      <c r="Q658" s="39"/>
      <c r="R658" s="39"/>
      <c r="S658" s="39"/>
      <c r="T658" s="39"/>
      <c r="U658" s="39"/>
      <c r="V658" s="39"/>
      <c r="W658" s="39"/>
      <c r="X658" s="39"/>
      <c r="Y658" s="39"/>
      <c r="Z658" s="39"/>
      <c r="AA658" s="39"/>
      <c r="AB658" s="39"/>
      <c r="AC658" s="39"/>
      <c r="AD658" s="39"/>
      <c r="AE658" s="39"/>
    </row>
    <row r="659" spans="13:31" ht="15.75" customHeight="1">
      <c r="M659" s="39"/>
      <c r="N659" s="39"/>
      <c r="O659" s="39"/>
      <c r="P659" s="39"/>
      <c r="Q659" s="39"/>
      <c r="R659" s="39"/>
      <c r="S659" s="39"/>
      <c r="T659" s="39"/>
      <c r="U659" s="39"/>
      <c r="V659" s="39"/>
      <c r="W659" s="39"/>
      <c r="X659" s="39"/>
      <c r="Y659" s="39"/>
      <c r="Z659" s="39"/>
      <c r="AA659" s="39"/>
      <c r="AB659" s="39"/>
      <c r="AC659" s="39"/>
      <c r="AD659" s="39"/>
      <c r="AE659" s="39"/>
    </row>
    <row r="660" spans="13:31" ht="15.75" customHeight="1">
      <c r="M660" s="39"/>
      <c r="N660" s="39"/>
      <c r="O660" s="39"/>
      <c r="P660" s="39"/>
      <c r="Q660" s="39"/>
      <c r="R660" s="39"/>
      <c r="S660" s="39"/>
      <c r="T660" s="39"/>
      <c r="U660" s="39"/>
      <c r="V660" s="39"/>
      <c r="W660" s="39"/>
      <c r="X660" s="39"/>
      <c r="Y660" s="39"/>
      <c r="Z660" s="39"/>
      <c r="AA660" s="39"/>
      <c r="AB660" s="39"/>
      <c r="AC660" s="39"/>
      <c r="AD660" s="39"/>
      <c r="AE660" s="39"/>
    </row>
    <row r="661" spans="13:31" ht="15.75" customHeight="1">
      <c r="M661" s="39"/>
      <c r="N661" s="39"/>
      <c r="O661" s="39"/>
      <c r="P661" s="39"/>
      <c r="Q661" s="39"/>
      <c r="R661" s="39"/>
      <c r="S661" s="39"/>
      <c r="T661" s="39"/>
      <c r="U661" s="39"/>
      <c r="V661" s="39"/>
      <c r="W661" s="39"/>
      <c r="X661" s="39"/>
      <c r="Y661" s="39"/>
      <c r="Z661" s="39"/>
      <c r="AA661" s="39"/>
      <c r="AB661" s="39"/>
      <c r="AC661" s="39"/>
      <c r="AD661" s="39"/>
      <c r="AE661" s="39"/>
    </row>
    <row r="662" spans="13:31" ht="15.75" customHeight="1">
      <c r="M662" s="39"/>
      <c r="N662" s="39"/>
      <c r="O662" s="39"/>
      <c r="P662" s="39"/>
      <c r="Q662" s="39"/>
      <c r="R662" s="39"/>
      <c r="S662" s="39"/>
      <c r="T662" s="39"/>
      <c r="U662" s="39"/>
      <c r="V662" s="39"/>
      <c r="W662" s="39"/>
      <c r="X662" s="39"/>
      <c r="Y662" s="39"/>
      <c r="Z662" s="39"/>
      <c r="AA662" s="39"/>
      <c r="AB662" s="39"/>
      <c r="AC662" s="39"/>
      <c r="AD662" s="39"/>
      <c r="AE662" s="39"/>
    </row>
    <row r="663" spans="13:31" ht="15.75" customHeight="1">
      <c r="M663" s="39"/>
      <c r="N663" s="39"/>
      <c r="O663" s="39"/>
      <c r="P663" s="39"/>
      <c r="Q663" s="39"/>
      <c r="R663" s="39"/>
      <c r="S663" s="39"/>
      <c r="T663" s="39"/>
      <c r="U663" s="39"/>
      <c r="V663" s="39"/>
      <c r="W663" s="39"/>
      <c r="X663" s="39"/>
      <c r="Y663" s="39"/>
      <c r="Z663" s="39"/>
      <c r="AA663" s="39"/>
      <c r="AB663" s="39"/>
      <c r="AC663" s="39"/>
      <c r="AD663" s="39"/>
      <c r="AE663" s="39"/>
    </row>
    <row r="664" spans="13:31" ht="15.75" customHeight="1">
      <c r="M664" s="39"/>
      <c r="N664" s="39"/>
      <c r="O664" s="39"/>
      <c r="P664" s="39"/>
      <c r="Q664" s="39"/>
      <c r="R664" s="39"/>
      <c r="S664" s="39"/>
      <c r="T664" s="39"/>
      <c r="U664" s="39"/>
      <c r="V664" s="39"/>
      <c r="W664" s="39"/>
      <c r="X664" s="39"/>
      <c r="Y664" s="39"/>
      <c r="Z664" s="39"/>
      <c r="AA664" s="39"/>
      <c r="AB664" s="39"/>
      <c r="AC664" s="39"/>
      <c r="AD664" s="39"/>
      <c r="AE664" s="39"/>
    </row>
    <row r="665" spans="13:31" ht="15.75" customHeight="1">
      <c r="M665" s="39"/>
      <c r="N665" s="39"/>
      <c r="O665" s="39"/>
      <c r="P665" s="39"/>
      <c r="Q665" s="39"/>
      <c r="R665" s="39"/>
      <c r="S665" s="39"/>
      <c r="T665" s="39"/>
      <c r="U665" s="39"/>
      <c r="V665" s="39"/>
      <c r="W665" s="39"/>
      <c r="X665" s="39"/>
      <c r="Y665" s="39"/>
      <c r="Z665" s="39"/>
      <c r="AA665" s="39"/>
      <c r="AB665" s="39"/>
      <c r="AC665" s="39"/>
      <c r="AD665" s="39"/>
      <c r="AE665" s="39"/>
    </row>
    <row r="666" spans="13:31" ht="15.75" customHeight="1">
      <c r="M666" s="39"/>
      <c r="N666" s="39"/>
      <c r="O666" s="39"/>
      <c r="P666" s="39"/>
      <c r="Q666" s="39"/>
      <c r="R666" s="39"/>
      <c r="S666" s="39"/>
      <c r="T666" s="39"/>
      <c r="U666" s="39"/>
      <c r="V666" s="39"/>
      <c r="W666" s="39"/>
      <c r="X666" s="39"/>
      <c r="Y666" s="39"/>
      <c r="Z666" s="39"/>
      <c r="AA666" s="39"/>
      <c r="AB666" s="39"/>
      <c r="AC666" s="39"/>
      <c r="AD666" s="39"/>
      <c r="AE666" s="39"/>
    </row>
    <row r="667" spans="13:31" ht="15.75" customHeight="1">
      <c r="M667" s="39"/>
      <c r="N667" s="39"/>
      <c r="O667" s="39"/>
      <c r="P667" s="39"/>
      <c r="Q667" s="39"/>
      <c r="R667" s="39"/>
      <c r="S667" s="39"/>
      <c r="T667" s="39"/>
      <c r="U667" s="39"/>
      <c r="V667" s="39"/>
      <c r="W667" s="39"/>
      <c r="X667" s="39"/>
      <c r="Y667" s="39"/>
      <c r="Z667" s="39"/>
      <c r="AA667" s="39"/>
      <c r="AB667" s="39"/>
      <c r="AC667" s="39"/>
      <c r="AD667" s="39"/>
      <c r="AE667" s="39"/>
    </row>
    <row r="668" spans="13:31" ht="15.75" customHeight="1">
      <c r="M668" s="39"/>
      <c r="N668" s="39"/>
      <c r="O668" s="39"/>
      <c r="P668" s="39"/>
      <c r="Q668" s="39"/>
      <c r="R668" s="39"/>
      <c r="S668" s="39"/>
      <c r="T668" s="39"/>
      <c r="U668" s="39"/>
      <c r="V668" s="39"/>
      <c r="W668" s="39"/>
      <c r="X668" s="39"/>
      <c r="Y668" s="39"/>
      <c r="Z668" s="39"/>
      <c r="AA668" s="39"/>
      <c r="AB668" s="39"/>
      <c r="AC668" s="39"/>
      <c r="AD668" s="39"/>
      <c r="AE668" s="39"/>
    </row>
    <row r="669" spans="13:31" ht="15.75" customHeight="1">
      <c r="M669" s="39"/>
      <c r="N669" s="39"/>
      <c r="O669" s="39"/>
      <c r="P669" s="39"/>
      <c r="Q669" s="39"/>
      <c r="R669" s="39"/>
      <c r="S669" s="39"/>
      <c r="T669" s="39"/>
      <c r="U669" s="39"/>
      <c r="V669" s="39"/>
      <c r="W669" s="39"/>
      <c r="X669" s="39"/>
      <c r="Y669" s="39"/>
      <c r="Z669" s="39"/>
      <c r="AA669" s="39"/>
      <c r="AB669" s="39"/>
      <c r="AC669" s="39"/>
      <c r="AD669" s="39"/>
      <c r="AE669" s="39"/>
    </row>
    <row r="670" spans="13:31" ht="15.75" customHeight="1">
      <c r="M670" s="39"/>
      <c r="N670" s="39"/>
      <c r="O670" s="39"/>
      <c r="P670" s="39"/>
      <c r="Q670" s="39"/>
      <c r="R670" s="39"/>
      <c r="S670" s="39"/>
      <c r="T670" s="39"/>
      <c r="U670" s="39"/>
      <c r="V670" s="39"/>
      <c r="W670" s="39"/>
      <c r="X670" s="39"/>
      <c r="Y670" s="39"/>
      <c r="Z670" s="39"/>
      <c r="AA670" s="39"/>
      <c r="AB670" s="39"/>
      <c r="AC670" s="39"/>
      <c r="AD670" s="39"/>
      <c r="AE670" s="39"/>
    </row>
    <row r="671" spans="13:31" ht="15.75" customHeight="1">
      <c r="M671" s="39"/>
      <c r="N671" s="39"/>
      <c r="O671" s="39"/>
      <c r="P671" s="39"/>
      <c r="Q671" s="39"/>
      <c r="R671" s="39"/>
      <c r="S671" s="39"/>
      <c r="T671" s="39"/>
      <c r="U671" s="39"/>
      <c r="V671" s="39"/>
      <c r="W671" s="39"/>
      <c r="X671" s="39"/>
      <c r="Y671" s="39"/>
      <c r="Z671" s="39"/>
      <c r="AA671" s="39"/>
      <c r="AB671" s="39"/>
      <c r="AC671" s="39"/>
      <c r="AD671" s="39"/>
      <c r="AE671" s="39"/>
    </row>
    <row r="672" spans="13:31" ht="15.75" customHeight="1">
      <c r="M672" s="39"/>
      <c r="N672" s="39"/>
      <c r="O672" s="39"/>
      <c r="P672" s="39"/>
      <c r="Q672" s="39"/>
      <c r="R672" s="39"/>
      <c r="S672" s="39"/>
      <c r="T672" s="39"/>
      <c r="U672" s="39"/>
      <c r="V672" s="39"/>
      <c r="W672" s="39"/>
      <c r="X672" s="39"/>
      <c r="Y672" s="39"/>
      <c r="Z672" s="39"/>
      <c r="AA672" s="39"/>
      <c r="AB672" s="39"/>
      <c r="AC672" s="39"/>
      <c r="AD672" s="39"/>
      <c r="AE672" s="39"/>
    </row>
    <row r="673" spans="13:31" ht="15.75" customHeight="1">
      <c r="M673" s="39"/>
      <c r="N673" s="39"/>
      <c r="O673" s="39"/>
      <c r="P673" s="39"/>
      <c r="Q673" s="39"/>
      <c r="R673" s="39"/>
      <c r="S673" s="39"/>
      <c r="T673" s="39"/>
      <c r="U673" s="39"/>
      <c r="V673" s="39"/>
      <c r="W673" s="39"/>
      <c r="X673" s="39"/>
      <c r="Y673" s="39"/>
      <c r="Z673" s="39"/>
      <c r="AA673" s="39"/>
      <c r="AB673" s="39"/>
      <c r="AC673" s="39"/>
      <c r="AD673" s="39"/>
      <c r="AE673" s="39"/>
    </row>
    <row r="674" spans="13:31" ht="15.75" customHeight="1">
      <c r="M674" s="39"/>
      <c r="N674" s="39"/>
      <c r="O674" s="39"/>
      <c r="P674" s="39"/>
      <c r="Q674" s="39"/>
      <c r="R674" s="39"/>
      <c r="S674" s="39"/>
      <c r="T674" s="39"/>
      <c r="U674" s="39"/>
      <c r="V674" s="39"/>
      <c r="W674" s="39"/>
      <c r="X674" s="39"/>
      <c r="Y674" s="39"/>
      <c r="Z674" s="39"/>
      <c r="AA674" s="39"/>
      <c r="AB674" s="39"/>
      <c r="AC674" s="39"/>
      <c r="AD674" s="39"/>
      <c r="AE674" s="39"/>
    </row>
    <row r="675" spans="13:31" ht="15.75" customHeight="1">
      <c r="M675" s="39"/>
      <c r="N675" s="39"/>
      <c r="O675" s="39"/>
      <c r="P675" s="39"/>
      <c r="Q675" s="39"/>
      <c r="R675" s="39"/>
      <c r="S675" s="39"/>
      <c r="T675" s="39"/>
      <c r="U675" s="39"/>
      <c r="V675" s="39"/>
      <c r="W675" s="39"/>
      <c r="X675" s="39"/>
      <c r="Y675" s="39"/>
      <c r="Z675" s="39"/>
      <c r="AA675" s="39"/>
      <c r="AB675" s="39"/>
      <c r="AC675" s="39"/>
      <c r="AD675" s="39"/>
      <c r="AE675" s="39"/>
    </row>
    <row r="676" spans="13:31" ht="15.75" customHeight="1">
      <c r="M676" s="39"/>
      <c r="N676" s="39"/>
      <c r="O676" s="39"/>
      <c r="P676" s="39"/>
      <c r="Q676" s="39"/>
      <c r="R676" s="39"/>
      <c r="S676" s="39"/>
      <c r="T676" s="39"/>
      <c r="U676" s="39"/>
      <c r="V676" s="39"/>
      <c r="W676" s="39"/>
      <c r="X676" s="39"/>
      <c r="Y676" s="39"/>
      <c r="Z676" s="39"/>
      <c r="AA676" s="39"/>
      <c r="AB676" s="39"/>
      <c r="AC676" s="39"/>
      <c r="AD676" s="39"/>
      <c r="AE676" s="39"/>
    </row>
    <row r="677" spans="13:31" ht="15.75" customHeight="1">
      <c r="M677" s="39"/>
      <c r="N677" s="39"/>
      <c r="O677" s="39"/>
      <c r="P677" s="39"/>
      <c r="Q677" s="39"/>
      <c r="R677" s="39"/>
      <c r="S677" s="39"/>
      <c r="T677" s="39"/>
      <c r="U677" s="39"/>
      <c r="V677" s="39"/>
      <c r="W677" s="39"/>
      <c r="X677" s="39"/>
      <c r="Y677" s="39"/>
      <c r="Z677" s="39"/>
      <c r="AA677" s="39"/>
      <c r="AB677" s="39"/>
      <c r="AC677" s="39"/>
      <c r="AD677" s="39"/>
      <c r="AE677" s="39"/>
    </row>
    <row r="678" spans="13:31" ht="15.75" customHeight="1">
      <c r="M678" s="39"/>
      <c r="N678" s="39"/>
      <c r="O678" s="39"/>
      <c r="P678" s="39"/>
      <c r="Q678" s="39"/>
      <c r="R678" s="39"/>
      <c r="S678" s="39"/>
      <c r="T678" s="39"/>
      <c r="U678" s="39"/>
      <c r="V678" s="39"/>
      <c r="W678" s="39"/>
      <c r="X678" s="39"/>
      <c r="Y678" s="39"/>
      <c r="Z678" s="39"/>
      <c r="AA678" s="39"/>
      <c r="AB678" s="39"/>
      <c r="AC678" s="39"/>
      <c r="AD678" s="39"/>
      <c r="AE678" s="39"/>
    </row>
    <row r="679" spans="13:31" ht="15.75" customHeight="1">
      <c r="M679" s="39"/>
      <c r="N679" s="39"/>
      <c r="O679" s="39"/>
      <c r="P679" s="39"/>
      <c r="Q679" s="39"/>
      <c r="R679" s="39"/>
      <c r="S679" s="39"/>
      <c r="T679" s="39"/>
      <c r="U679" s="39"/>
      <c r="V679" s="39"/>
      <c r="W679" s="39"/>
      <c r="X679" s="39"/>
      <c r="Y679" s="39"/>
      <c r="Z679" s="39"/>
      <c r="AA679" s="39"/>
      <c r="AB679" s="39"/>
      <c r="AC679" s="39"/>
      <c r="AD679" s="39"/>
      <c r="AE679" s="39"/>
    </row>
    <row r="680" spans="13:31" ht="15.75" customHeight="1">
      <c r="M680" s="39"/>
      <c r="N680" s="39"/>
      <c r="O680" s="39"/>
      <c r="P680" s="39"/>
      <c r="Q680" s="39"/>
      <c r="R680" s="39"/>
      <c r="S680" s="39"/>
      <c r="T680" s="39"/>
      <c r="U680" s="39"/>
      <c r="V680" s="39"/>
      <c r="W680" s="39"/>
      <c r="X680" s="39"/>
      <c r="Y680" s="39"/>
      <c r="Z680" s="39"/>
      <c r="AA680" s="39"/>
      <c r="AB680" s="39"/>
      <c r="AC680" s="39"/>
      <c r="AD680" s="39"/>
      <c r="AE680" s="39"/>
    </row>
    <row r="681" spans="13:31" ht="15.75" customHeight="1">
      <c r="M681" s="39"/>
      <c r="N681" s="39"/>
      <c r="O681" s="39"/>
      <c r="P681" s="39"/>
      <c r="Q681" s="39"/>
      <c r="R681" s="39"/>
      <c r="S681" s="39"/>
      <c r="T681" s="39"/>
      <c r="U681" s="39"/>
      <c r="V681" s="39"/>
      <c r="W681" s="39"/>
      <c r="X681" s="39"/>
      <c r="Y681" s="39"/>
      <c r="Z681" s="39"/>
      <c r="AA681" s="39"/>
      <c r="AB681" s="39"/>
      <c r="AC681" s="39"/>
      <c r="AD681" s="39"/>
      <c r="AE681" s="39"/>
    </row>
    <row r="682" spans="13:31" ht="15.75" customHeight="1">
      <c r="M682" s="39"/>
      <c r="N682" s="39"/>
      <c r="O682" s="39"/>
      <c r="P682" s="39"/>
      <c r="Q682" s="39"/>
      <c r="R682" s="39"/>
      <c r="S682" s="39"/>
      <c r="T682" s="39"/>
      <c r="U682" s="39"/>
      <c r="V682" s="39"/>
      <c r="W682" s="39"/>
      <c r="X682" s="39"/>
      <c r="Y682" s="39"/>
      <c r="Z682" s="39"/>
      <c r="AA682" s="39"/>
      <c r="AB682" s="39"/>
      <c r="AC682" s="39"/>
      <c r="AD682" s="39"/>
      <c r="AE682" s="39"/>
    </row>
    <row r="683" spans="13:31" ht="15.75" customHeight="1">
      <c r="M683" s="39"/>
      <c r="N683" s="39"/>
      <c r="O683" s="39"/>
      <c r="P683" s="39"/>
      <c r="Q683" s="39"/>
      <c r="R683" s="39"/>
      <c r="S683" s="39"/>
      <c r="T683" s="39"/>
      <c r="U683" s="39"/>
      <c r="V683" s="39"/>
      <c r="W683" s="39"/>
      <c r="X683" s="39"/>
      <c r="Y683" s="39"/>
      <c r="Z683" s="39"/>
      <c r="AA683" s="39"/>
      <c r="AB683" s="39"/>
      <c r="AC683" s="39"/>
      <c r="AD683" s="39"/>
      <c r="AE683" s="39"/>
    </row>
    <row r="684" spans="13:31" ht="15.75" customHeight="1">
      <c r="M684" s="39"/>
      <c r="N684" s="39"/>
      <c r="O684" s="39"/>
      <c r="P684" s="39"/>
      <c r="Q684" s="39"/>
      <c r="R684" s="39"/>
      <c r="S684" s="39"/>
      <c r="T684" s="39"/>
      <c r="U684" s="39"/>
      <c r="V684" s="39"/>
      <c r="W684" s="39"/>
      <c r="X684" s="39"/>
      <c r="Y684" s="39"/>
      <c r="Z684" s="39"/>
      <c r="AA684" s="39"/>
      <c r="AB684" s="39"/>
      <c r="AC684" s="39"/>
      <c r="AD684" s="39"/>
      <c r="AE684" s="39"/>
    </row>
    <row r="685" spans="13:31" ht="15.75" customHeight="1">
      <c r="M685" s="39"/>
      <c r="N685" s="39"/>
      <c r="O685" s="39"/>
      <c r="P685" s="39"/>
      <c r="Q685" s="39"/>
      <c r="R685" s="39"/>
      <c r="S685" s="39"/>
      <c r="T685" s="39"/>
      <c r="U685" s="39"/>
      <c r="V685" s="39"/>
      <c r="W685" s="39"/>
      <c r="X685" s="39"/>
      <c r="Y685" s="39"/>
      <c r="Z685" s="39"/>
      <c r="AA685" s="39"/>
      <c r="AB685" s="39"/>
      <c r="AC685" s="39"/>
      <c r="AD685" s="39"/>
      <c r="AE685" s="39"/>
    </row>
    <row r="686" spans="13:31" ht="15.75" customHeight="1">
      <c r="M686" s="39"/>
      <c r="N686" s="39"/>
      <c r="O686" s="39"/>
      <c r="P686" s="39"/>
      <c r="Q686" s="39"/>
      <c r="R686" s="39"/>
      <c r="S686" s="39"/>
      <c r="T686" s="39"/>
      <c r="U686" s="39"/>
      <c r="V686" s="39"/>
      <c r="W686" s="39"/>
      <c r="X686" s="39"/>
      <c r="Y686" s="39"/>
      <c r="Z686" s="39"/>
      <c r="AA686" s="39"/>
      <c r="AB686" s="39"/>
      <c r="AC686" s="39"/>
      <c r="AD686" s="39"/>
      <c r="AE686" s="39"/>
    </row>
    <row r="687" spans="13:31" ht="15.75" customHeight="1">
      <c r="M687" s="39"/>
      <c r="N687" s="39"/>
      <c r="O687" s="39"/>
      <c r="P687" s="39"/>
      <c r="Q687" s="39"/>
      <c r="R687" s="39"/>
      <c r="S687" s="39"/>
      <c r="T687" s="39"/>
      <c r="U687" s="39"/>
      <c r="V687" s="39"/>
      <c r="W687" s="39"/>
      <c r="X687" s="39"/>
      <c r="Y687" s="39"/>
      <c r="Z687" s="39"/>
      <c r="AA687" s="39"/>
      <c r="AB687" s="39"/>
      <c r="AC687" s="39"/>
      <c r="AD687" s="39"/>
      <c r="AE687" s="39"/>
    </row>
    <row r="688" spans="13:31" ht="15.75" customHeight="1">
      <c r="M688" s="39"/>
      <c r="N688" s="39"/>
      <c r="O688" s="39"/>
      <c r="P688" s="39"/>
      <c r="Q688" s="39"/>
      <c r="R688" s="39"/>
      <c r="S688" s="39"/>
      <c r="T688" s="39"/>
      <c r="U688" s="39"/>
      <c r="V688" s="39"/>
      <c r="W688" s="39"/>
      <c r="X688" s="39"/>
      <c r="Y688" s="39"/>
      <c r="Z688" s="39"/>
      <c r="AA688" s="39"/>
      <c r="AB688" s="39"/>
      <c r="AC688" s="39"/>
      <c r="AD688" s="39"/>
      <c r="AE688" s="39"/>
    </row>
    <row r="689" spans="13:31" ht="15.75" customHeight="1">
      <c r="M689" s="39"/>
      <c r="N689" s="39"/>
      <c r="O689" s="39"/>
      <c r="P689" s="39"/>
      <c r="Q689" s="39"/>
      <c r="R689" s="39"/>
      <c r="S689" s="39"/>
      <c r="T689" s="39"/>
      <c r="U689" s="39"/>
      <c r="V689" s="39"/>
      <c r="W689" s="39"/>
      <c r="X689" s="39"/>
      <c r="Y689" s="39"/>
      <c r="Z689" s="39"/>
      <c r="AA689" s="39"/>
      <c r="AB689" s="39"/>
      <c r="AC689" s="39"/>
      <c r="AD689" s="39"/>
      <c r="AE689" s="39"/>
    </row>
    <row r="690" spans="13:31" ht="15.75" customHeight="1">
      <c r="M690" s="39"/>
      <c r="N690" s="39"/>
      <c r="O690" s="39"/>
      <c r="P690" s="39"/>
      <c r="Q690" s="39"/>
      <c r="R690" s="39"/>
      <c r="S690" s="39"/>
      <c r="T690" s="39"/>
      <c r="U690" s="39"/>
      <c r="V690" s="39"/>
      <c r="W690" s="39"/>
      <c r="X690" s="39"/>
      <c r="Y690" s="39"/>
      <c r="Z690" s="39"/>
      <c r="AA690" s="39"/>
      <c r="AB690" s="39"/>
      <c r="AC690" s="39"/>
      <c r="AD690" s="39"/>
      <c r="AE690" s="39"/>
    </row>
    <row r="691" spans="13:31" ht="15.75" customHeight="1">
      <c r="M691" s="39"/>
      <c r="N691" s="39"/>
      <c r="O691" s="39"/>
      <c r="P691" s="39"/>
      <c r="Q691" s="39"/>
      <c r="R691" s="39"/>
      <c r="S691" s="39"/>
      <c r="T691" s="39"/>
      <c r="U691" s="39"/>
      <c r="V691" s="39"/>
      <c r="W691" s="39"/>
      <c r="X691" s="39"/>
      <c r="Y691" s="39"/>
      <c r="Z691" s="39"/>
      <c r="AA691" s="39"/>
      <c r="AB691" s="39"/>
      <c r="AC691" s="39"/>
      <c r="AD691" s="39"/>
      <c r="AE691" s="39"/>
    </row>
    <row r="692" spans="13:31" ht="15.75" customHeight="1">
      <c r="M692" s="39"/>
      <c r="N692" s="39"/>
      <c r="O692" s="39"/>
      <c r="P692" s="39"/>
      <c r="Q692" s="39"/>
      <c r="R692" s="39"/>
      <c r="S692" s="39"/>
      <c r="T692" s="39"/>
      <c r="U692" s="39"/>
      <c r="V692" s="39"/>
      <c r="W692" s="39"/>
      <c r="X692" s="39"/>
      <c r="Y692" s="39"/>
      <c r="Z692" s="39"/>
      <c r="AA692" s="39"/>
      <c r="AB692" s="39"/>
      <c r="AC692" s="39"/>
      <c r="AD692" s="39"/>
      <c r="AE692" s="39"/>
    </row>
    <row r="693" spans="13:31" ht="15.75" customHeight="1">
      <c r="M693" s="39"/>
      <c r="N693" s="39"/>
      <c r="O693" s="39"/>
      <c r="P693" s="39"/>
      <c r="Q693" s="39"/>
      <c r="R693" s="39"/>
      <c r="S693" s="39"/>
      <c r="T693" s="39"/>
      <c r="U693" s="39"/>
      <c r="V693" s="39"/>
      <c r="W693" s="39"/>
      <c r="X693" s="39"/>
      <c r="Y693" s="39"/>
      <c r="Z693" s="39"/>
      <c r="AA693" s="39"/>
      <c r="AB693" s="39"/>
      <c r="AC693" s="39"/>
      <c r="AD693" s="39"/>
      <c r="AE693" s="39"/>
    </row>
    <row r="694" spans="13:31" ht="15.75" customHeight="1">
      <c r="M694" s="39"/>
      <c r="N694" s="39"/>
      <c r="O694" s="39"/>
      <c r="P694" s="39"/>
      <c r="Q694" s="39"/>
      <c r="R694" s="39"/>
      <c r="S694" s="39"/>
      <c r="T694" s="39"/>
      <c r="U694" s="39"/>
      <c r="V694" s="39"/>
      <c r="W694" s="39"/>
      <c r="X694" s="39"/>
      <c r="Y694" s="39"/>
      <c r="Z694" s="39"/>
      <c r="AA694" s="39"/>
      <c r="AB694" s="39"/>
      <c r="AC694" s="39"/>
      <c r="AD694" s="39"/>
      <c r="AE694" s="39"/>
    </row>
    <row r="695" spans="13:31" ht="15.75" customHeight="1">
      <c r="M695" s="39"/>
      <c r="N695" s="39"/>
      <c r="O695" s="39"/>
      <c r="P695" s="39"/>
      <c r="Q695" s="39"/>
      <c r="R695" s="39"/>
      <c r="S695" s="39"/>
      <c r="T695" s="39"/>
      <c r="U695" s="39"/>
      <c r="V695" s="39"/>
      <c r="W695" s="39"/>
      <c r="X695" s="39"/>
      <c r="Y695" s="39"/>
      <c r="Z695" s="39"/>
      <c r="AA695" s="39"/>
      <c r="AB695" s="39"/>
      <c r="AC695" s="39"/>
      <c r="AD695" s="39"/>
      <c r="AE695" s="39"/>
    </row>
    <row r="696" spans="13:31" ht="15.75" customHeight="1">
      <c r="M696" s="39"/>
      <c r="N696" s="39"/>
      <c r="O696" s="39"/>
      <c r="P696" s="39"/>
      <c r="Q696" s="39"/>
      <c r="R696" s="39"/>
      <c r="S696" s="39"/>
      <c r="T696" s="39"/>
      <c r="U696" s="39"/>
      <c r="V696" s="39"/>
      <c r="W696" s="39"/>
      <c r="X696" s="39"/>
      <c r="Y696" s="39"/>
      <c r="Z696" s="39"/>
      <c r="AA696" s="39"/>
      <c r="AB696" s="39"/>
      <c r="AC696" s="39"/>
      <c r="AD696" s="39"/>
      <c r="AE696" s="39"/>
    </row>
    <row r="697" spans="13:31" ht="15.75" customHeight="1">
      <c r="M697" s="39"/>
      <c r="N697" s="39"/>
      <c r="O697" s="39"/>
      <c r="P697" s="39"/>
      <c r="Q697" s="39"/>
      <c r="R697" s="39"/>
      <c r="S697" s="39"/>
      <c r="T697" s="39"/>
      <c r="U697" s="39"/>
      <c r="V697" s="39"/>
      <c r="W697" s="39"/>
      <c r="X697" s="39"/>
      <c r="Y697" s="39"/>
      <c r="Z697" s="39"/>
      <c r="AA697" s="39"/>
      <c r="AB697" s="39"/>
      <c r="AC697" s="39"/>
      <c r="AD697" s="39"/>
      <c r="AE697" s="39"/>
    </row>
    <row r="698" spans="13:31" ht="15.75" customHeight="1">
      <c r="M698" s="39"/>
      <c r="N698" s="39"/>
      <c r="O698" s="39"/>
      <c r="P698" s="39"/>
      <c r="Q698" s="39"/>
      <c r="R698" s="39"/>
      <c r="S698" s="39"/>
      <c r="T698" s="39"/>
      <c r="U698" s="39"/>
      <c r="V698" s="39"/>
      <c r="W698" s="39"/>
      <c r="X698" s="39"/>
      <c r="Y698" s="39"/>
      <c r="Z698" s="39"/>
      <c r="AA698" s="39"/>
      <c r="AB698" s="39"/>
      <c r="AC698" s="39"/>
      <c r="AD698" s="39"/>
      <c r="AE698" s="39"/>
    </row>
    <row r="699" spans="13:31" ht="15.75" customHeight="1">
      <c r="M699" s="39"/>
      <c r="N699" s="39"/>
      <c r="O699" s="39"/>
      <c r="P699" s="39"/>
      <c r="Q699" s="39"/>
      <c r="R699" s="39"/>
      <c r="S699" s="39"/>
      <c r="T699" s="39"/>
      <c r="U699" s="39"/>
      <c r="V699" s="39"/>
      <c r="W699" s="39"/>
      <c r="X699" s="39"/>
      <c r="Y699" s="39"/>
      <c r="Z699" s="39"/>
      <c r="AA699" s="39"/>
      <c r="AB699" s="39"/>
      <c r="AC699" s="39"/>
      <c r="AD699" s="39"/>
      <c r="AE699" s="39"/>
    </row>
    <row r="700" spans="13:31" ht="15.75" customHeight="1">
      <c r="M700" s="39"/>
      <c r="N700" s="39"/>
      <c r="O700" s="39"/>
      <c r="P700" s="39"/>
      <c r="Q700" s="39"/>
      <c r="R700" s="39"/>
      <c r="S700" s="39"/>
      <c r="T700" s="39"/>
      <c r="U700" s="39"/>
      <c r="V700" s="39"/>
      <c r="W700" s="39"/>
      <c r="X700" s="39"/>
      <c r="Y700" s="39"/>
      <c r="Z700" s="39"/>
      <c r="AA700" s="39"/>
      <c r="AB700" s="39"/>
      <c r="AC700" s="39"/>
      <c r="AD700" s="39"/>
      <c r="AE700" s="39"/>
    </row>
    <row r="701" spans="13:31" ht="15.75" customHeight="1">
      <c r="M701" s="39"/>
      <c r="N701" s="39"/>
      <c r="O701" s="39"/>
      <c r="P701" s="39"/>
      <c r="Q701" s="39"/>
      <c r="R701" s="39"/>
      <c r="S701" s="39"/>
      <c r="T701" s="39"/>
      <c r="U701" s="39"/>
      <c r="V701" s="39"/>
      <c r="W701" s="39"/>
      <c r="X701" s="39"/>
      <c r="Y701" s="39"/>
      <c r="Z701" s="39"/>
      <c r="AA701" s="39"/>
      <c r="AB701" s="39"/>
      <c r="AC701" s="39"/>
      <c r="AD701" s="39"/>
      <c r="AE701" s="39"/>
    </row>
    <row r="702" spans="13:31" ht="15.75" customHeight="1">
      <c r="M702" s="39"/>
      <c r="N702" s="39"/>
      <c r="O702" s="39"/>
      <c r="P702" s="39"/>
      <c r="Q702" s="39"/>
      <c r="R702" s="39"/>
      <c r="S702" s="39"/>
      <c r="T702" s="39"/>
      <c r="U702" s="39"/>
      <c r="V702" s="39"/>
      <c r="W702" s="39"/>
      <c r="X702" s="39"/>
      <c r="Y702" s="39"/>
      <c r="Z702" s="39"/>
      <c r="AA702" s="39"/>
      <c r="AB702" s="39"/>
      <c r="AC702" s="39"/>
      <c r="AD702" s="39"/>
      <c r="AE702" s="39"/>
    </row>
    <row r="703" spans="13:31" ht="15.75" customHeight="1">
      <c r="M703" s="39"/>
      <c r="N703" s="39"/>
      <c r="O703" s="39"/>
      <c r="P703" s="39"/>
      <c r="Q703" s="39"/>
      <c r="R703" s="39"/>
      <c r="S703" s="39"/>
      <c r="T703" s="39"/>
      <c r="U703" s="39"/>
      <c r="V703" s="39"/>
      <c r="W703" s="39"/>
      <c r="X703" s="39"/>
      <c r="Y703" s="39"/>
      <c r="Z703" s="39"/>
      <c r="AA703" s="39"/>
      <c r="AB703" s="39"/>
      <c r="AC703" s="39"/>
      <c r="AD703" s="39"/>
      <c r="AE703" s="39"/>
    </row>
    <row r="704" spans="13:31" ht="15.75" customHeight="1">
      <c r="M704" s="39"/>
      <c r="N704" s="39"/>
      <c r="O704" s="39"/>
      <c r="P704" s="39"/>
      <c r="Q704" s="39"/>
      <c r="R704" s="39"/>
      <c r="S704" s="39"/>
      <c r="T704" s="39"/>
      <c r="U704" s="39"/>
      <c r="V704" s="39"/>
      <c r="W704" s="39"/>
      <c r="X704" s="39"/>
      <c r="Y704" s="39"/>
      <c r="Z704" s="39"/>
      <c r="AA704" s="39"/>
      <c r="AB704" s="39"/>
      <c r="AC704" s="39"/>
      <c r="AD704" s="39"/>
      <c r="AE704" s="39"/>
    </row>
    <row r="705" spans="13:31" ht="15.75" customHeight="1">
      <c r="M705" s="39"/>
      <c r="N705" s="39"/>
      <c r="O705" s="39"/>
      <c r="P705" s="39"/>
      <c r="Q705" s="39"/>
      <c r="R705" s="39"/>
      <c r="S705" s="39"/>
      <c r="T705" s="39"/>
      <c r="U705" s="39"/>
      <c r="V705" s="39"/>
      <c r="W705" s="39"/>
      <c r="X705" s="39"/>
      <c r="Y705" s="39"/>
      <c r="Z705" s="39"/>
      <c r="AA705" s="39"/>
      <c r="AB705" s="39"/>
      <c r="AC705" s="39"/>
      <c r="AD705" s="39"/>
      <c r="AE705" s="39"/>
    </row>
    <row r="706" spans="13:31" ht="15.75" customHeight="1">
      <c r="M706" s="39"/>
      <c r="N706" s="39"/>
      <c r="O706" s="39"/>
      <c r="P706" s="39"/>
      <c r="Q706" s="39"/>
      <c r="R706" s="39"/>
      <c r="S706" s="39"/>
      <c r="T706" s="39"/>
      <c r="U706" s="39"/>
      <c r="V706" s="39"/>
      <c r="W706" s="39"/>
      <c r="X706" s="39"/>
      <c r="Y706" s="39"/>
      <c r="Z706" s="39"/>
      <c r="AA706" s="39"/>
      <c r="AB706" s="39"/>
      <c r="AC706" s="39"/>
      <c r="AD706" s="39"/>
      <c r="AE706" s="39"/>
    </row>
    <row r="707" spans="13:31" ht="15.75" customHeight="1">
      <c r="M707" s="39"/>
      <c r="N707" s="39"/>
      <c r="O707" s="39"/>
      <c r="P707" s="39"/>
      <c r="Q707" s="39"/>
      <c r="R707" s="39"/>
      <c r="S707" s="39"/>
      <c r="T707" s="39"/>
      <c r="U707" s="39"/>
      <c r="V707" s="39"/>
      <c r="W707" s="39"/>
      <c r="X707" s="39"/>
      <c r="Y707" s="39"/>
      <c r="Z707" s="39"/>
      <c r="AA707" s="39"/>
      <c r="AB707" s="39"/>
      <c r="AC707" s="39"/>
      <c r="AD707" s="39"/>
      <c r="AE707" s="39"/>
    </row>
    <row r="708" spans="13:31" ht="15.75" customHeight="1">
      <c r="M708" s="39"/>
      <c r="N708" s="39"/>
      <c r="O708" s="39"/>
      <c r="P708" s="39"/>
      <c r="Q708" s="39"/>
      <c r="R708" s="39"/>
      <c r="S708" s="39"/>
      <c r="T708" s="39"/>
      <c r="U708" s="39"/>
      <c r="V708" s="39"/>
      <c r="W708" s="39"/>
      <c r="X708" s="39"/>
      <c r="Y708" s="39"/>
      <c r="Z708" s="39"/>
      <c r="AA708" s="39"/>
      <c r="AB708" s="39"/>
      <c r="AC708" s="39"/>
      <c r="AD708" s="39"/>
      <c r="AE708" s="39"/>
    </row>
    <row r="709" spans="13:31" ht="15.75" customHeight="1">
      <c r="M709" s="39"/>
      <c r="N709" s="39"/>
      <c r="O709" s="39"/>
      <c r="P709" s="39"/>
      <c r="Q709" s="39"/>
      <c r="R709" s="39"/>
      <c r="S709" s="39"/>
      <c r="T709" s="39"/>
      <c r="U709" s="39"/>
      <c r="V709" s="39"/>
      <c r="W709" s="39"/>
      <c r="X709" s="39"/>
      <c r="Y709" s="39"/>
      <c r="Z709" s="39"/>
      <c r="AA709" s="39"/>
      <c r="AB709" s="39"/>
      <c r="AC709" s="39"/>
      <c r="AD709" s="39"/>
      <c r="AE709" s="39"/>
    </row>
    <row r="710" spans="13:31" ht="15.75" customHeight="1">
      <c r="M710" s="39"/>
      <c r="N710" s="39"/>
      <c r="O710" s="39"/>
      <c r="P710" s="39"/>
      <c r="Q710" s="39"/>
      <c r="R710" s="39"/>
      <c r="S710" s="39"/>
      <c r="T710" s="39"/>
      <c r="U710" s="39"/>
      <c r="V710" s="39"/>
      <c r="W710" s="39"/>
      <c r="X710" s="39"/>
      <c r="Y710" s="39"/>
      <c r="Z710" s="39"/>
      <c r="AA710" s="39"/>
      <c r="AB710" s="39"/>
      <c r="AC710" s="39"/>
      <c r="AD710" s="39"/>
      <c r="AE710" s="39"/>
    </row>
    <row r="711" spans="13:31" ht="15.75" customHeight="1">
      <c r="M711" s="39"/>
      <c r="N711" s="39"/>
      <c r="O711" s="39"/>
      <c r="P711" s="39"/>
      <c r="Q711" s="39"/>
      <c r="R711" s="39"/>
      <c r="S711" s="39"/>
      <c r="T711" s="39"/>
      <c r="U711" s="39"/>
      <c r="V711" s="39"/>
      <c r="W711" s="39"/>
      <c r="X711" s="39"/>
      <c r="Y711" s="39"/>
      <c r="Z711" s="39"/>
      <c r="AA711" s="39"/>
      <c r="AB711" s="39"/>
      <c r="AC711" s="39"/>
      <c r="AD711" s="39"/>
      <c r="AE711" s="39"/>
    </row>
    <row r="712" spans="13:31" ht="15.75" customHeight="1">
      <c r="M712" s="39"/>
      <c r="N712" s="39"/>
      <c r="O712" s="39"/>
      <c r="P712" s="39"/>
      <c r="Q712" s="39"/>
      <c r="R712" s="39"/>
      <c r="S712" s="39"/>
      <c r="T712" s="39"/>
      <c r="U712" s="39"/>
      <c r="V712" s="39"/>
      <c r="W712" s="39"/>
      <c r="X712" s="39"/>
      <c r="Y712" s="39"/>
      <c r="Z712" s="39"/>
      <c r="AA712" s="39"/>
      <c r="AB712" s="39"/>
      <c r="AC712" s="39"/>
      <c r="AD712" s="39"/>
      <c r="AE712" s="39"/>
    </row>
    <row r="713" spans="13:31" ht="15.75" customHeight="1">
      <c r="M713" s="39"/>
      <c r="N713" s="39"/>
      <c r="O713" s="39"/>
      <c r="P713" s="39"/>
      <c r="Q713" s="39"/>
      <c r="R713" s="39"/>
      <c r="S713" s="39"/>
      <c r="T713" s="39"/>
      <c r="U713" s="39"/>
      <c r="V713" s="39"/>
      <c r="W713" s="39"/>
      <c r="X713" s="39"/>
      <c r="Y713" s="39"/>
      <c r="Z713" s="39"/>
      <c r="AA713" s="39"/>
      <c r="AB713" s="39"/>
      <c r="AC713" s="39"/>
      <c r="AD713" s="39"/>
      <c r="AE713" s="39"/>
    </row>
    <row r="714" spans="13:31" ht="15.75" customHeight="1">
      <c r="M714" s="39"/>
      <c r="N714" s="39"/>
      <c r="O714" s="39"/>
      <c r="P714" s="39"/>
      <c r="Q714" s="39"/>
      <c r="R714" s="39"/>
      <c r="S714" s="39"/>
      <c r="T714" s="39"/>
      <c r="U714" s="39"/>
      <c r="V714" s="39"/>
      <c r="W714" s="39"/>
      <c r="X714" s="39"/>
      <c r="Y714" s="39"/>
      <c r="Z714" s="39"/>
      <c r="AA714" s="39"/>
      <c r="AB714" s="39"/>
      <c r="AC714" s="39"/>
      <c r="AD714" s="39"/>
      <c r="AE714" s="39"/>
    </row>
    <row r="715" spans="13:31" ht="15.75" customHeight="1">
      <c r="M715" s="39"/>
      <c r="N715" s="39"/>
      <c r="O715" s="39"/>
      <c r="P715" s="39"/>
      <c r="Q715" s="39"/>
      <c r="R715" s="39"/>
      <c r="S715" s="39"/>
      <c r="T715" s="39"/>
      <c r="U715" s="39"/>
      <c r="V715" s="39"/>
      <c r="W715" s="39"/>
      <c r="X715" s="39"/>
      <c r="Y715" s="39"/>
      <c r="Z715" s="39"/>
      <c r="AA715" s="39"/>
      <c r="AB715" s="39"/>
      <c r="AC715" s="39"/>
      <c r="AD715" s="39"/>
      <c r="AE715" s="39"/>
    </row>
    <row r="716" spans="13:31" ht="15.75" customHeight="1">
      <c r="M716" s="39"/>
      <c r="N716" s="39"/>
      <c r="O716" s="39"/>
      <c r="P716" s="39"/>
      <c r="Q716" s="39"/>
      <c r="R716" s="39"/>
      <c r="S716" s="39"/>
      <c r="T716" s="39"/>
      <c r="U716" s="39"/>
      <c r="V716" s="39"/>
      <c r="W716" s="39"/>
      <c r="X716" s="39"/>
      <c r="Y716" s="39"/>
      <c r="Z716" s="39"/>
      <c r="AA716" s="39"/>
      <c r="AB716" s="39"/>
      <c r="AC716" s="39"/>
      <c r="AD716" s="39"/>
      <c r="AE716" s="39"/>
    </row>
    <row r="717" spans="13:31" ht="15.75" customHeight="1">
      <c r="M717" s="39"/>
      <c r="N717" s="39"/>
      <c r="O717" s="39"/>
      <c r="P717" s="39"/>
      <c r="Q717" s="39"/>
      <c r="R717" s="39"/>
      <c r="S717" s="39"/>
      <c r="T717" s="39"/>
      <c r="U717" s="39"/>
      <c r="V717" s="39"/>
      <c r="W717" s="39"/>
      <c r="X717" s="39"/>
      <c r="Y717" s="39"/>
      <c r="Z717" s="39"/>
      <c r="AA717" s="39"/>
      <c r="AB717" s="39"/>
      <c r="AC717" s="39"/>
      <c r="AD717" s="39"/>
      <c r="AE717" s="39"/>
    </row>
    <row r="718" spans="13:31" ht="15.75" customHeight="1">
      <c r="M718" s="39"/>
      <c r="N718" s="39"/>
      <c r="O718" s="39"/>
      <c r="P718" s="39"/>
      <c r="Q718" s="39"/>
      <c r="R718" s="39"/>
      <c r="S718" s="39"/>
      <c r="T718" s="39"/>
      <c r="U718" s="39"/>
      <c r="V718" s="39"/>
      <c r="W718" s="39"/>
      <c r="X718" s="39"/>
      <c r="Y718" s="39"/>
      <c r="Z718" s="39"/>
      <c r="AA718" s="39"/>
      <c r="AB718" s="39"/>
      <c r="AC718" s="39"/>
      <c r="AD718" s="39"/>
      <c r="AE718" s="39"/>
    </row>
    <row r="719" spans="13:31" ht="15.75" customHeight="1">
      <c r="M719" s="39"/>
      <c r="N719" s="39"/>
      <c r="O719" s="39"/>
      <c r="P719" s="39"/>
      <c r="Q719" s="39"/>
      <c r="R719" s="39"/>
      <c r="S719" s="39"/>
      <c r="T719" s="39"/>
      <c r="U719" s="39"/>
      <c r="V719" s="39"/>
      <c r="W719" s="39"/>
      <c r="X719" s="39"/>
      <c r="Y719" s="39"/>
      <c r="Z719" s="39"/>
      <c r="AA719" s="39"/>
      <c r="AB719" s="39"/>
      <c r="AC719" s="39"/>
      <c r="AD719" s="39"/>
      <c r="AE719" s="39"/>
    </row>
    <row r="720" spans="13:31" ht="15.75" customHeight="1">
      <c r="M720" s="39"/>
      <c r="N720" s="39"/>
      <c r="O720" s="39"/>
      <c r="P720" s="39"/>
      <c r="Q720" s="39"/>
      <c r="R720" s="39"/>
      <c r="S720" s="39"/>
      <c r="T720" s="39"/>
      <c r="U720" s="39"/>
      <c r="V720" s="39"/>
      <c r="W720" s="39"/>
      <c r="X720" s="39"/>
      <c r="Y720" s="39"/>
      <c r="Z720" s="39"/>
      <c r="AA720" s="39"/>
      <c r="AB720" s="39"/>
      <c r="AC720" s="39"/>
      <c r="AD720" s="39"/>
      <c r="AE720" s="39"/>
    </row>
    <row r="721" spans="13:31" ht="15.75" customHeight="1">
      <c r="M721" s="39"/>
      <c r="N721" s="39"/>
      <c r="O721" s="39"/>
      <c r="P721" s="39"/>
      <c r="Q721" s="39"/>
      <c r="R721" s="39"/>
      <c r="S721" s="39"/>
      <c r="T721" s="39"/>
      <c r="U721" s="39"/>
      <c r="V721" s="39"/>
      <c r="W721" s="39"/>
      <c r="X721" s="39"/>
      <c r="Y721" s="39"/>
      <c r="Z721" s="39"/>
      <c r="AA721" s="39"/>
      <c r="AB721" s="39"/>
      <c r="AC721" s="39"/>
      <c r="AD721" s="39"/>
      <c r="AE721" s="39"/>
    </row>
    <row r="722" spans="13:31" ht="15.75" customHeight="1">
      <c r="M722" s="39"/>
      <c r="N722" s="39"/>
      <c r="O722" s="39"/>
      <c r="P722" s="39"/>
      <c r="Q722" s="39"/>
      <c r="R722" s="39"/>
      <c r="S722" s="39"/>
      <c r="T722" s="39"/>
      <c r="U722" s="39"/>
      <c r="V722" s="39"/>
      <c r="W722" s="39"/>
      <c r="X722" s="39"/>
      <c r="Y722" s="39"/>
      <c r="Z722" s="39"/>
      <c r="AA722" s="39"/>
      <c r="AB722" s="39"/>
      <c r="AC722" s="39"/>
      <c r="AD722" s="39"/>
      <c r="AE722" s="39"/>
    </row>
    <row r="723" spans="13:31" ht="15.75" customHeight="1">
      <c r="M723" s="39"/>
      <c r="N723" s="39"/>
      <c r="O723" s="39"/>
      <c r="P723" s="39"/>
      <c r="Q723" s="39"/>
      <c r="R723" s="39"/>
      <c r="S723" s="39"/>
      <c r="T723" s="39"/>
      <c r="U723" s="39"/>
      <c r="V723" s="39"/>
      <c r="W723" s="39"/>
      <c r="X723" s="39"/>
      <c r="Y723" s="39"/>
      <c r="Z723" s="39"/>
      <c r="AA723" s="39"/>
      <c r="AB723" s="39"/>
      <c r="AC723" s="39"/>
      <c r="AD723" s="39"/>
      <c r="AE723" s="39"/>
    </row>
    <row r="724" spans="13:31" ht="15.75" customHeight="1">
      <c r="M724" s="39"/>
      <c r="N724" s="39"/>
      <c r="O724" s="39"/>
      <c r="P724" s="39"/>
      <c r="Q724" s="39"/>
      <c r="R724" s="39"/>
      <c r="S724" s="39"/>
      <c r="T724" s="39"/>
      <c r="U724" s="39"/>
      <c r="V724" s="39"/>
      <c r="W724" s="39"/>
      <c r="X724" s="39"/>
      <c r="Y724" s="39"/>
      <c r="Z724" s="39"/>
      <c r="AA724" s="39"/>
      <c r="AB724" s="39"/>
      <c r="AC724" s="39"/>
      <c r="AD724" s="39"/>
      <c r="AE724" s="39"/>
    </row>
    <row r="725" spans="13:31" ht="15.75" customHeight="1">
      <c r="M725" s="39"/>
      <c r="N725" s="39"/>
      <c r="O725" s="39"/>
      <c r="P725" s="39"/>
      <c r="Q725" s="39"/>
      <c r="R725" s="39"/>
      <c r="S725" s="39"/>
      <c r="T725" s="39"/>
      <c r="U725" s="39"/>
      <c r="V725" s="39"/>
      <c r="W725" s="39"/>
      <c r="X725" s="39"/>
      <c r="Y725" s="39"/>
      <c r="Z725" s="39"/>
      <c r="AA725" s="39"/>
      <c r="AB725" s="39"/>
      <c r="AC725" s="39"/>
      <c r="AD725" s="39"/>
      <c r="AE725" s="39"/>
    </row>
    <row r="726" spans="13:31" ht="15.75" customHeight="1">
      <c r="M726" s="39"/>
      <c r="N726" s="39"/>
      <c r="O726" s="39"/>
      <c r="P726" s="39"/>
      <c r="Q726" s="39"/>
      <c r="R726" s="39"/>
      <c r="S726" s="39"/>
      <c r="T726" s="39"/>
      <c r="U726" s="39"/>
      <c r="V726" s="39"/>
      <c r="W726" s="39"/>
      <c r="X726" s="39"/>
      <c r="Y726" s="39"/>
      <c r="Z726" s="39"/>
      <c r="AA726" s="39"/>
      <c r="AB726" s="39"/>
      <c r="AC726" s="39"/>
      <c r="AD726" s="39"/>
      <c r="AE726" s="39"/>
    </row>
    <row r="727" spans="13:31" ht="15.75" customHeight="1">
      <c r="M727" s="39"/>
      <c r="N727" s="39"/>
      <c r="O727" s="39"/>
      <c r="P727" s="39"/>
      <c r="Q727" s="39"/>
      <c r="R727" s="39"/>
      <c r="S727" s="39"/>
      <c r="T727" s="39"/>
      <c r="U727" s="39"/>
      <c r="V727" s="39"/>
      <c r="W727" s="39"/>
      <c r="X727" s="39"/>
      <c r="Y727" s="39"/>
      <c r="Z727" s="39"/>
      <c r="AA727" s="39"/>
      <c r="AB727" s="39"/>
      <c r="AC727" s="39"/>
      <c r="AD727" s="39"/>
      <c r="AE727" s="39"/>
    </row>
    <row r="728" spans="13:31" ht="15.75" customHeight="1">
      <c r="M728" s="39"/>
      <c r="N728" s="39"/>
      <c r="O728" s="39"/>
      <c r="P728" s="39"/>
      <c r="Q728" s="39"/>
      <c r="R728" s="39"/>
      <c r="S728" s="39"/>
      <c r="T728" s="39"/>
      <c r="U728" s="39"/>
      <c r="V728" s="39"/>
      <c r="W728" s="39"/>
      <c r="X728" s="39"/>
      <c r="Y728" s="39"/>
      <c r="Z728" s="39"/>
      <c r="AA728" s="39"/>
      <c r="AB728" s="39"/>
      <c r="AC728" s="39"/>
      <c r="AD728" s="39"/>
      <c r="AE728" s="39"/>
    </row>
    <row r="729" spans="13:31" ht="15.75" customHeight="1">
      <c r="M729" s="39"/>
      <c r="N729" s="39"/>
      <c r="O729" s="39"/>
      <c r="P729" s="39"/>
      <c r="Q729" s="39"/>
      <c r="R729" s="39"/>
      <c r="S729" s="39"/>
      <c r="T729" s="39"/>
      <c r="U729" s="39"/>
      <c r="V729" s="39"/>
      <c r="W729" s="39"/>
      <c r="X729" s="39"/>
      <c r="Y729" s="39"/>
      <c r="Z729" s="39"/>
      <c r="AA729" s="39"/>
      <c r="AB729" s="39"/>
      <c r="AC729" s="39"/>
      <c r="AD729" s="39"/>
      <c r="AE729" s="39"/>
    </row>
    <row r="730" spans="13:31" ht="15.75" customHeight="1">
      <c r="M730" s="39"/>
      <c r="N730" s="39"/>
      <c r="O730" s="39"/>
      <c r="P730" s="39"/>
      <c r="Q730" s="39"/>
      <c r="R730" s="39"/>
      <c r="S730" s="39"/>
      <c r="T730" s="39"/>
      <c r="U730" s="39"/>
      <c r="V730" s="39"/>
      <c r="W730" s="39"/>
      <c r="X730" s="39"/>
      <c r="Y730" s="39"/>
      <c r="Z730" s="39"/>
      <c r="AA730" s="39"/>
      <c r="AB730" s="39"/>
      <c r="AC730" s="39"/>
      <c r="AD730" s="39"/>
      <c r="AE730" s="39"/>
    </row>
    <row r="731" spans="13:31" ht="15.75" customHeight="1">
      <c r="M731" s="39"/>
      <c r="N731" s="39"/>
      <c r="O731" s="39"/>
      <c r="P731" s="39"/>
      <c r="Q731" s="39"/>
      <c r="R731" s="39"/>
      <c r="S731" s="39"/>
      <c r="T731" s="39"/>
      <c r="U731" s="39"/>
      <c r="V731" s="39"/>
      <c r="W731" s="39"/>
      <c r="X731" s="39"/>
      <c r="Y731" s="39"/>
      <c r="Z731" s="39"/>
      <c r="AA731" s="39"/>
      <c r="AB731" s="39"/>
      <c r="AC731" s="39"/>
      <c r="AD731" s="39"/>
      <c r="AE731" s="39"/>
    </row>
    <row r="732" spans="13:31" ht="15.75" customHeight="1">
      <c r="M732" s="39"/>
      <c r="N732" s="39"/>
      <c r="O732" s="39"/>
      <c r="P732" s="39"/>
      <c r="Q732" s="39"/>
      <c r="R732" s="39"/>
      <c r="S732" s="39"/>
      <c r="T732" s="39"/>
      <c r="U732" s="39"/>
      <c r="V732" s="39"/>
      <c r="W732" s="39"/>
      <c r="X732" s="39"/>
      <c r="Y732" s="39"/>
      <c r="Z732" s="39"/>
      <c r="AA732" s="39"/>
      <c r="AB732" s="39"/>
      <c r="AC732" s="39"/>
      <c r="AD732" s="39"/>
      <c r="AE732" s="39"/>
    </row>
    <row r="733" spans="13:31" ht="15.75" customHeight="1">
      <c r="M733" s="39"/>
      <c r="N733" s="39"/>
      <c r="O733" s="39"/>
      <c r="P733" s="39"/>
      <c r="Q733" s="39"/>
      <c r="R733" s="39"/>
      <c r="S733" s="39"/>
      <c r="T733" s="39"/>
      <c r="U733" s="39"/>
      <c r="V733" s="39"/>
      <c r="W733" s="39"/>
      <c r="X733" s="39"/>
      <c r="Y733" s="39"/>
      <c r="Z733" s="39"/>
      <c r="AA733" s="39"/>
      <c r="AB733" s="39"/>
      <c r="AC733" s="39"/>
      <c r="AD733" s="39"/>
      <c r="AE733" s="39"/>
    </row>
    <row r="734" spans="13:31" ht="15.75" customHeight="1">
      <c r="M734" s="39"/>
      <c r="N734" s="39"/>
      <c r="O734" s="39"/>
      <c r="P734" s="39"/>
      <c r="Q734" s="39"/>
      <c r="R734" s="39"/>
      <c r="S734" s="39"/>
      <c r="T734" s="39"/>
      <c r="U734" s="39"/>
      <c r="V734" s="39"/>
      <c r="W734" s="39"/>
      <c r="X734" s="39"/>
      <c r="Y734" s="39"/>
      <c r="Z734" s="39"/>
      <c r="AA734" s="39"/>
      <c r="AB734" s="39"/>
      <c r="AC734" s="39"/>
      <c r="AD734" s="39"/>
      <c r="AE734" s="39"/>
    </row>
    <row r="735" spans="13:31" ht="15.75" customHeight="1">
      <c r="M735" s="39"/>
      <c r="N735" s="39"/>
      <c r="O735" s="39"/>
      <c r="P735" s="39"/>
      <c r="Q735" s="39"/>
      <c r="R735" s="39"/>
      <c r="S735" s="39"/>
      <c r="T735" s="39"/>
      <c r="U735" s="39"/>
      <c r="V735" s="39"/>
      <c r="W735" s="39"/>
      <c r="X735" s="39"/>
      <c r="Y735" s="39"/>
      <c r="Z735" s="39"/>
      <c r="AA735" s="39"/>
      <c r="AB735" s="39"/>
      <c r="AC735" s="39"/>
      <c r="AD735" s="39"/>
      <c r="AE735" s="39"/>
    </row>
    <row r="736" spans="13:31" ht="15.75" customHeight="1">
      <c r="M736" s="39"/>
      <c r="N736" s="39"/>
      <c r="O736" s="39"/>
      <c r="P736" s="39"/>
      <c r="Q736" s="39"/>
      <c r="R736" s="39"/>
      <c r="S736" s="39"/>
      <c r="T736" s="39"/>
      <c r="U736" s="39"/>
      <c r="V736" s="39"/>
      <c r="W736" s="39"/>
      <c r="X736" s="39"/>
      <c r="Y736" s="39"/>
      <c r="Z736" s="39"/>
      <c r="AA736" s="39"/>
      <c r="AB736" s="39"/>
      <c r="AC736" s="39"/>
      <c r="AD736" s="39"/>
      <c r="AE736" s="39"/>
    </row>
    <row r="737" spans="13:31" ht="15.75" customHeight="1">
      <c r="M737" s="39"/>
      <c r="N737" s="39"/>
      <c r="O737" s="39"/>
      <c r="P737" s="39"/>
      <c r="Q737" s="39"/>
      <c r="R737" s="39"/>
      <c r="S737" s="39"/>
      <c r="T737" s="39"/>
      <c r="U737" s="39"/>
      <c r="V737" s="39"/>
      <c r="W737" s="39"/>
      <c r="X737" s="39"/>
      <c r="Y737" s="39"/>
      <c r="Z737" s="39"/>
      <c r="AA737" s="39"/>
      <c r="AB737" s="39"/>
      <c r="AC737" s="39"/>
      <c r="AD737" s="39"/>
      <c r="AE737" s="39"/>
    </row>
    <row r="738" spans="13:31" ht="15.75" customHeight="1">
      <c r="M738" s="39"/>
      <c r="N738" s="39"/>
      <c r="O738" s="39"/>
      <c r="P738" s="39"/>
      <c r="Q738" s="39"/>
      <c r="R738" s="39"/>
      <c r="S738" s="39"/>
      <c r="T738" s="39"/>
      <c r="U738" s="39"/>
      <c r="V738" s="39"/>
      <c r="W738" s="39"/>
      <c r="X738" s="39"/>
      <c r="Y738" s="39"/>
      <c r="Z738" s="39"/>
      <c r="AA738" s="39"/>
      <c r="AB738" s="39"/>
      <c r="AC738" s="39"/>
      <c r="AD738" s="39"/>
      <c r="AE738" s="39"/>
    </row>
    <row r="739" spans="13:31" ht="15.75" customHeight="1">
      <c r="M739" s="39"/>
      <c r="N739" s="39"/>
      <c r="O739" s="39"/>
      <c r="P739" s="39"/>
      <c r="Q739" s="39"/>
      <c r="R739" s="39"/>
      <c r="S739" s="39"/>
      <c r="T739" s="39"/>
      <c r="U739" s="39"/>
      <c r="V739" s="39"/>
      <c r="W739" s="39"/>
      <c r="X739" s="39"/>
      <c r="Y739" s="39"/>
      <c r="Z739" s="39"/>
      <c r="AA739" s="39"/>
      <c r="AB739" s="39"/>
      <c r="AC739" s="39"/>
      <c r="AD739" s="39"/>
      <c r="AE739" s="39"/>
    </row>
    <row r="740" spans="13:31" ht="15.75" customHeight="1">
      <c r="M740" s="39"/>
      <c r="N740" s="39"/>
      <c r="O740" s="39"/>
      <c r="P740" s="39"/>
      <c r="Q740" s="39"/>
      <c r="R740" s="39"/>
      <c r="S740" s="39"/>
      <c r="T740" s="39"/>
      <c r="U740" s="39"/>
      <c r="V740" s="39"/>
      <c r="W740" s="39"/>
      <c r="X740" s="39"/>
      <c r="Y740" s="39"/>
      <c r="Z740" s="39"/>
      <c r="AA740" s="39"/>
      <c r="AB740" s="39"/>
      <c r="AC740" s="39"/>
      <c r="AD740" s="39"/>
      <c r="AE740" s="39"/>
    </row>
    <row r="741" spans="13:31" ht="15.75" customHeight="1">
      <c r="M741" s="39"/>
      <c r="N741" s="39"/>
      <c r="O741" s="39"/>
      <c r="P741" s="39"/>
      <c r="Q741" s="39"/>
      <c r="R741" s="39"/>
      <c r="S741" s="39"/>
      <c r="T741" s="39"/>
      <c r="U741" s="39"/>
      <c r="V741" s="39"/>
      <c r="W741" s="39"/>
      <c r="X741" s="39"/>
      <c r="Y741" s="39"/>
      <c r="Z741" s="39"/>
      <c r="AA741" s="39"/>
      <c r="AB741" s="39"/>
      <c r="AC741" s="39"/>
      <c r="AD741" s="39"/>
      <c r="AE741" s="39"/>
    </row>
    <row r="742" spans="13:31" ht="15.75" customHeight="1">
      <c r="M742" s="39"/>
      <c r="N742" s="39"/>
      <c r="O742" s="39"/>
      <c r="P742" s="39"/>
      <c r="Q742" s="39"/>
      <c r="R742" s="39"/>
      <c r="S742" s="39"/>
      <c r="T742" s="39"/>
      <c r="U742" s="39"/>
      <c r="V742" s="39"/>
      <c r="W742" s="39"/>
      <c r="X742" s="39"/>
      <c r="Y742" s="39"/>
      <c r="Z742" s="39"/>
      <c r="AA742" s="39"/>
      <c r="AB742" s="39"/>
      <c r="AC742" s="39"/>
      <c r="AD742" s="39"/>
      <c r="AE742" s="39"/>
    </row>
    <row r="743" spans="13:31" ht="15.75" customHeight="1">
      <c r="M743" s="39"/>
      <c r="N743" s="39"/>
      <c r="O743" s="39"/>
      <c r="P743" s="39"/>
      <c r="Q743" s="39"/>
      <c r="R743" s="39"/>
      <c r="S743" s="39"/>
      <c r="T743" s="39"/>
      <c r="U743" s="39"/>
      <c r="V743" s="39"/>
      <c r="W743" s="39"/>
      <c r="X743" s="39"/>
      <c r="Y743" s="39"/>
      <c r="Z743" s="39"/>
      <c r="AA743" s="39"/>
      <c r="AB743" s="39"/>
      <c r="AC743" s="39"/>
      <c r="AD743" s="39"/>
      <c r="AE743" s="39"/>
    </row>
    <row r="744" spans="13:31" ht="15.75" customHeight="1">
      <c r="M744" s="39"/>
      <c r="N744" s="39"/>
      <c r="O744" s="39"/>
      <c r="P744" s="39"/>
      <c r="Q744" s="39"/>
      <c r="R744" s="39"/>
      <c r="S744" s="39"/>
      <c r="T744" s="39"/>
      <c r="U744" s="39"/>
      <c r="V744" s="39"/>
      <c r="W744" s="39"/>
      <c r="X744" s="39"/>
      <c r="Y744" s="39"/>
      <c r="Z744" s="39"/>
      <c r="AA744" s="39"/>
      <c r="AB744" s="39"/>
      <c r="AC744" s="39"/>
      <c r="AD744" s="39"/>
      <c r="AE744" s="39"/>
    </row>
    <row r="745" spans="13:31" ht="15.75" customHeight="1">
      <c r="M745" s="39"/>
      <c r="N745" s="39"/>
      <c r="O745" s="39"/>
      <c r="P745" s="39"/>
      <c r="Q745" s="39"/>
      <c r="R745" s="39"/>
      <c r="S745" s="39"/>
      <c r="T745" s="39"/>
      <c r="U745" s="39"/>
      <c r="V745" s="39"/>
      <c r="W745" s="39"/>
      <c r="X745" s="39"/>
      <c r="Y745" s="39"/>
      <c r="Z745" s="39"/>
      <c r="AA745" s="39"/>
      <c r="AB745" s="39"/>
      <c r="AC745" s="39"/>
      <c r="AD745" s="39"/>
      <c r="AE745" s="39"/>
    </row>
    <row r="746" spans="13:31" ht="15.75" customHeight="1">
      <c r="M746" s="39"/>
      <c r="N746" s="39"/>
      <c r="O746" s="39"/>
      <c r="P746" s="39"/>
      <c r="Q746" s="39"/>
      <c r="R746" s="39"/>
      <c r="S746" s="39"/>
      <c r="T746" s="39"/>
      <c r="U746" s="39"/>
      <c r="V746" s="39"/>
      <c r="W746" s="39"/>
      <c r="X746" s="39"/>
      <c r="Y746" s="39"/>
      <c r="Z746" s="39"/>
      <c r="AA746" s="39"/>
      <c r="AB746" s="39"/>
      <c r="AC746" s="39"/>
      <c r="AD746" s="39"/>
      <c r="AE746" s="39"/>
    </row>
    <row r="747" spans="13:31" ht="15.75" customHeight="1">
      <c r="M747" s="39"/>
      <c r="N747" s="39"/>
      <c r="O747" s="39"/>
      <c r="P747" s="39"/>
      <c r="Q747" s="39"/>
      <c r="R747" s="39"/>
      <c r="S747" s="39"/>
      <c r="T747" s="39"/>
      <c r="U747" s="39"/>
      <c r="V747" s="39"/>
      <c r="W747" s="39"/>
      <c r="X747" s="39"/>
      <c r="Y747" s="39"/>
      <c r="Z747" s="39"/>
      <c r="AA747" s="39"/>
      <c r="AB747" s="39"/>
      <c r="AC747" s="39"/>
      <c r="AD747" s="39"/>
      <c r="AE747" s="39"/>
    </row>
    <row r="748" spans="13:31" ht="15.75" customHeight="1">
      <c r="M748" s="39"/>
      <c r="N748" s="39"/>
      <c r="O748" s="39"/>
      <c r="P748" s="39"/>
      <c r="Q748" s="39"/>
      <c r="R748" s="39"/>
      <c r="S748" s="39"/>
      <c r="T748" s="39"/>
      <c r="U748" s="39"/>
      <c r="V748" s="39"/>
      <c r="W748" s="39"/>
      <c r="X748" s="39"/>
      <c r="Y748" s="39"/>
      <c r="Z748" s="39"/>
      <c r="AA748" s="39"/>
      <c r="AB748" s="39"/>
      <c r="AC748" s="39"/>
      <c r="AD748" s="39"/>
      <c r="AE748" s="39"/>
    </row>
    <row r="749" spans="13:31" ht="15.75" customHeight="1">
      <c r="M749" s="39"/>
      <c r="N749" s="39"/>
      <c r="O749" s="39"/>
      <c r="P749" s="39"/>
      <c r="Q749" s="39"/>
      <c r="R749" s="39"/>
      <c r="S749" s="39"/>
      <c r="T749" s="39"/>
      <c r="U749" s="39"/>
      <c r="V749" s="39"/>
      <c r="W749" s="39"/>
      <c r="X749" s="39"/>
      <c r="Y749" s="39"/>
      <c r="Z749" s="39"/>
      <c r="AA749" s="39"/>
      <c r="AB749" s="39"/>
      <c r="AC749" s="39"/>
      <c r="AD749" s="39"/>
      <c r="AE749" s="39"/>
    </row>
    <row r="750" spans="13:31" ht="15.75" customHeight="1">
      <c r="M750" s="39"/>
      <c r="N750" s="39"/>
      <c r="O750" s="39"/>
      <c r="P750" s="39"/>
      <c r="Q750" s="39"/>
      <c r="R750" s="39"/>
      <c r="S750" s="39"/>
      <c r="T750" s="39"/>
      <c r="U750" s="39"/>
      <c r="V750" s="39"/>
      <c r="W750" s="39"/>
      <c r="X750" s="39"/>
      <c r="Y750" s="39"/>
      <c r="Z750" s="39"/>
      <c r="AA750" s="39"/>
      <c r="AB750" s="39"/>
      <c r="AC750" s="39"/>
      <c r="AD750" s="39"/>
      <c r="AE750" s="39"/>
    </row>
    <row r="751" spans="13:31" ht="15.75" customHeight="1">
      <c r="M751" s="39"/>
      <c r="N751" s="39"/>
      <c r="O751" s="39"/>
      <c r="P751" s="39"/>
      <c r="Q751" s="39"/>
      <c r="R751" s="39"/>
      <c r="S751" s="39"/>
      <c r="T751" s="39"/>
      <c r="U751" s="39"/>
      <c r="V751" s="39"/>
      <c r="W751" s="39"/>
      <c r="X751" s="39"/>
      <c r="Y751" s="39"/>
      <c r="Z751" s="39"/>
      <c r="AA751" s="39"/>
      <c r="AB751" s="39"/>
      <c r="AC751" s="39"/>
      <c r="AD751" s="39"/>
      <c r="AE751" s="39"/>
    </row>
    <row r="752" spans="13:31" ht="15.75" customHeight="1">
      <c r="M752" s="39"/>
      <c r="N752" s="39"/>
      <c r="O752" s="39"/>
      <c r="P752" s="39"/>
      <c r="Q752" s="39"/>
      <c r="R752" s="39"/>
      <c r="S752" s="39"/>
      <c r="T752" s="39"/>
      <c r="U752" s="39"/>
      <c r="V752" s="39"/>
      <c r="W752" s="39"/>
      <c r="X752" s="39"/>
      <c r="Y752" s="39"/>
      <c r="Z752" s="39"/>
      <c r="AA752" s="39"/>
      <c r="AB752" s="39"/>
      <c r="AC752" s="39"/>
      <c r="AD752" s="39"/>
      <c r="AE752" s="39"/>
    </row>
    <row r="753" spans="13:31" ht="15.75" customHeight="1">
      <c r="M753" s="39"/>
      <c r="N753" s="39"/>
      <c r="O753" s="39"/>
      <c r="P753" s="39"/>
      <c r="Q753" s="39"/>
      <c r="R753" s="39"/>
      <c r="S753" s="39"/>
      <c r="T753" s="39"/>
      <c r="U753" s="39"/>
      <c r="V753" s="39"/>
      <c r="W753" s="39"/>
      <c r="X753" s="39"/>
      <c r="Y753" s="39"/>
      <c r="Z753" s="39"/>
      <c r="AA753" s="39"/>
      <c r="AB753" s="39"/>
      <c r="AC753" s="39"/>
      <c r="AD753" s="39"/>
      <c r="AE753" s="39"/>
    </row>
    <row r="754" spans="13:31" ht="15.75" customHeight="1">
      <c r="M754" s="39"/>
      <c r="N754" s="39"/>
      <c r="O754" s="39"/>
      <c r="P754" s="39"/>
      <c r="Q754" s="39"/>
      <c r="R754" s="39"/>
      <c r="S754" s="39"/>
      <c r="T754" s="39"/>
      <c r="U754" s="39"/>
      <c r="V754" s="39"/>
      <c r="W754" s="39"/>
      <c r="X754" s="39"/>
      <c r="Y754" s="39"/>
      <c r="Z754" s="39"/>
      <c r="AA754" s="39"/>
      <c r="AB754" s="39"/>
      <c r="AC754" s="39"/>
      <c r="AD754" s="39"/>
      <c r="AE754" s="39"/>
    </row>
    <row r="755" spans="13:31" ht="15.75" customHeight="1">
      <c r="M755" s="39"/>
      <c r="N755" s="39"/>
      <c r="O755" s="39"/>
      <c r="P755" s="39"/>
      <c r="Q755" s="39"/>
      <c r="R755" s="39"/>
      <c r="S755" s="39"/>
      <c r="T755" s="39"/>
      <c r="U755" s="39"/>
      <c r="V755" s="39"/>
      <c r="W755" s="39"/>
      <c r="X755" s="39"/>
      <c r="Y755" s="39"/>
      <c r="Z755" s="39"/>
      <c r="AA755" s="39"/>
      <c r="AB755" s="39"/>
      <c r="AC755" s="39"/>
      <c r="AD755" s="39"/>
      <c r="AE755" s="39"/>
    </row>
    <row r="756" spans="13:31" ht="15.75" customHeight="1">
      <c r="M756" s="39"/>
      <c r="N756" s="39"/>
      <c r="O756" s="39"/>
      <c r="P756" s="39"/>
      <c r="Q756" s="39"/>
      <c r="R756" s="39"/>
      <c r="S756" s="39"/>
      <c r="T756" s="39"/>
      <c r="U756" s="39"/>
      <c r="V756" s="39"/>
      <c r="W756" s="39"/>
      <c r="X756" s="39"/>
      <c r="Y756" s="39"/>
      <c r="Z756" s="39"/>
      <c r="AA756" s="39"/>
      <c r="AB756" s="39"/>
      <c r="AC756" s="39"/>
      <c r="AD756" s="39"/>
      <c r="AE756" s="39"/>
    </row>
    <row r="757" spans="13:31" ht="15.75" customHeight="1">
      <c r="M757" s="39"/>
      <c r="N757" s="39"/>
      <c r="O757" s="39"/>
      <c r="P757" s="39"/>
      <c r="Q757" s="39"/>
      <c r="R757" s="39"/>
      <c r="S757" s="39"/>
      <c r="T757" s="39"/>
      <c r="U757" s="39"/>
      <c r="V757" s="39"/>
      <c r="W757" s="39"/>
      <c r="X757" s="39"/>
      <c r="Y757" s="39"/>
      <c r="Z757" s="39"/>
      <c r="AA757" s="39"/>
      <c r="AB757" s="39"/>
      <c r="AC757" s="39"/>
      <c r="AD757" s="39"/>
      <c r="AE757" s="39"/>
    </row>
    <row r="758" spans="13:31" ht="15.75" customHeight="1">
      <c r="M758" s="39"/>
      <c r="N758" s="39"/>
      <c r="O758" s="39"/>
      <c r="P758" s="39"/>
      <c r="Q758" s="39"/>
      <c r="R758" s="39"/>
      <c r="S758" s="39"/>
      <c r="T758" s="39"/>
      <c r="U758" s="39"/>
      <c r="V758" s="39"/>
      <c r="W758" s="39"/>
      <c r="X758" s="39"/>
      <c r="Y758" s="39"/>
      <c r="Z758" s="39"/>
      <c r="AA758" s="39"/>
      <c r="AB758" s="39"/>
      <c r="AC758" s="39"/>
      <c r="AD758" s="39"/>
      <c r="AE758" s="39"/>
    </row>
    <row r="759" spans="13:31" ht="15.75" customHeight="1">
      <c r="M759" s="39"/>
      <c r="N759" s="39"/>
      <c r="O759" s="39"/>
      <c r="P759" s="39"/>
      <c r="Q759" s="39"/>
      <c r="R759" s="39"/>
      <c r="S759" s="39"/>
      <c r="T759" s="39"/>
      <c r="U759" s="39"/>
      <c r="V759" s="39"/>
      <c r="W759" s="39"/>
      <c r="X759" s="39"/>
      <c r="Y759" s="39"/>
      <c r="Z759" s="39"/>
      <c r="AA759" s="39"/>
      <c r="AB759" s="39"/>
      <c r="AC759" s="39"/>
      <c r="AD759" s="39"/>
      <c r="AE759" s="39"/>
    </row>
    <row r="760" spans="13:31" ht="15.75" customHeight="1">
      <c r="M760" s="39"/>
      <c r="N760" s="39"/>
      <c r="O760" s="39"/>
      <c r="P760" s="39"/>
      <c r="Q760" s="39"/>
      <c r="R760" s="39"/>
      <c r="S760" s="39"/>
      <c r="T760" s="39"/>
      <c r="U760" s="39"/>
      <c r="V760" s="39"/>
      <c r="W760" s="39"/>
      <c r="X760" s="39"/>
      <c r="Y760" s="39"/>
      <c r="Z760" s="39"/>
      <c r="AA760" s="39"/>
      <c r="AB760" s="39"/>
      <c r="AC760" s="39"/>
      <c r="AD760" s="39"/>
      <c r="AE760" s="39"/>
    </row>
    <row r="761" spans="13:31" ht="15.75" customHeight="1">
      <c r="M761" s="39"/>
      <c r="N761" s="39"/>
      <c r="O761" s="39"/>
      <c r="P761" s="39"/>
      <c r="Q761" s="39"/>
      <c r="R761" s="39"/>
      <c r="S761" s="39"/>
      <c r="T761" s="39"/>
      <c r="U761" s="39"/>
      <c r="V761" s="39"/>
      <c r="W761" s="39"/>
      <c r="X761" s="39"/>
      <c r="Y761" s="39"/>
      <c r="Z761" s="39"/>
      <c r="AA761" s="39"/>
      <c r="AB761" s="39"/>
      <c r="AC761" s="39"/>
      <c r="AD761" s="39"/>
      <c r="AE761" s="39"/>
    </row>
    <row r="762" spans="13:31" ht="15.75" customHeight="1">
      <c r="M762" s="39"/>
      <c r="N762" s="39"/>
      <c r="O762" s="39"/>
      <c r="P762" s="39"/>
      <c r="Q762" s="39"/>
      <c r="R762" s="39"/>
      <c r="S762" s="39"/>
      <c r="T762" s="39"/>
      <c r="U762" s="39"/>
      <c r="V762" s="39"/>
      <c r="W762" s="39"/>
      <c r="X762" s="39"/>
      <c r="Y762" s="39"/>
      <c r="Z762" s="39"/>
      <c r="AA762" s="39"/>
      <c r="AB762" s="39"/>
      <c r="AC762" s="39"/>
      <c r="AD762" s="39"/>
      <c r="AE762" s="39"/>
    </row>
    <row r="763" spans="13:31" ht="15.75" customHeight="1">
      <c r="M763" s="39"/>
      <c r="N763" s="39"/>
      <c r="O763" s="39"/>
      <c r="P763" s="39"/>
      <c r="Q763" s="39"/>
      <c r="R763" s="39"/>
      <c r="S763" s="39"/>
      <c r="T763" s="39"/>
      <c r="U763" s="39"/>
      <c r="V763" s="39"/>
      <c r="W763" s="39"/>
      <c r="X763" s="39"/>
      <c r="Y763" s="39"/>
      <c r="Z763" s="39"/>
      <c r="AA763" s="39"/>
      <c r="AB763" s="39"/>
      <c r="AC763" s="39"/>
      <c r="AD763" s="39"/>
      <c r="AE763" s="39"/>
    </row>
    <row r="764" spans="13:31" ht="15.75" customHeight="1">
      <c r="M764" s="39"/>
      <c r="N764" s="39"/>
      <c r="O764" s="39"/>
      <c r="P764" s="39"/>
      <c r="Q764" s="39"/>
      <c r="R764" s="39"/>
      <c r="S764" s="39"/>
      <c r="T764" s="39"/>
      <c r="U764" s="39"/>
      <c r="V764" s="39"/>
      <c r="W764" s="39"/>
      <c r="X764" s="39"/>
      <c r="Y764" s="39"/>
      <c r="Z764" s="39"/>
      <c r="AA764" s="39"/>
      <c r="AB764" s="39"/>
      <c r="AC764" s="39"/>
      <c r="AD764" s="39"/>
      <c r="AE764" s="39"/>
    </row>
    <row r="765" spans="13:31" ht="15.75" customHeight="1">
      <c r="M765" s="39"/>
      <c r="N765" s="39"/>
      <c r="O765" s="39"/>
      <c r="P765" s="39"/>
      <c r="Q765" s="39"/>
      <c r="R765" s="39"/>
      <c r="S765" s="39"/>
      <c r="T765" s="39"/>
      <c r="U765" s="39"/>
      <c r="V765" s="39"/>
      <c r="W765" s="39"/>
      <c r="X765" s="39"/>
      <c r="Y765" s="39"/>
      <c r="Z765" s="39"/>
      <c r="AA765" s="39"/>
      <c r="AB765" s="39"/>
      <c r="AC765" s="39"/>
      <c r="AD765" s="39"/>
      <c r="AE765" s="39"/>
    </row>
    <row r="766" spans="13:31" ht="15.75" customHeight="1">
      <c r="M766" s="39"/>
      <c r="N766" s="39"/>
      <c r="O766" s="39"/>
      <c r="P766" s="39"/>
      <c r="Q766" s="39"/>
      <c r="R766" s="39"/>
      <c r="S766" s="39"/>
      <c r="T766" s="39"/>
      <c r="U766" s="39"/>
      <c r="V766" s="39"/>
      <c r="W766" s="39"/>
      <c r="X766" s="39"/>
      <c r="Y766" s="39"/>
      <c r="Z766" s="39"/>
      <c r="AA766" s="39"/>
      <c r="AB766" s="39"/>
      <c r="AC766" s="39"/>
      <c r="AD766" s="39"/>
      <c r="AE766" s="39"/>
    </row>
    <row r="767" spans="13:31" ht="15.75" customHeight="1">
      <c r="M767" s="39"/>
      <c r="N767" s="39"/>
      <c r="O767" s="39"/>
      <c r="P767" s="39"/>
      <c r="Q767" s="39"/>
      <c r="R767" s="39"/>
      <c r="S767" s="39"/>
      <c r="T767" s="39"/>
      <c r="U767" s="39"/>
      <c r="V767" s="39"/>
      <c r="W767" s="39"/>
      <c r="X767" s="39"/>
      <c r="Y767" s="39"/>
      <c r="Z767" s="39"/>
      <c r="AA767" s="39"/>
      <c r="AB767" s="39"/>
      <c r="AC767" s="39"/>
      <c r="AD767" s="39"/>
      <c r="AE767" s="39"/>
    </row>
    <row r="768" spans="13:31" ht="15.75" customHeight="1">
      <c r="M768" s="39"/>
      <c r="N768" s="39"/>
      <c r="O768" s="39"/>
      <c r="P768" s="39"/>
      <c r="Q768" s="39"/>
      <c r="R768" s="39"/>
      <c r="S768" s="39"/>
      <c r="T768" s="39"/>
      <c r="U768" s="39"/>
      <c r="V768" s="39"/>
      <c r="W768" s="39"/>
      <c r="X768" s="39"/>
      <c r="Y768" s="39"/>
      <c r="Z768" s="39"/>
      <c r="AA768" s="39"/>
      <c r="AB768" s="39"/>
      <c r="AC768" s="39"/>
      <c r="AD768" s="39"/>
      <c r="AE768" s="39"/>
    </row>
    <row r="769" spans="13:31" ht="15.75" customHeight="1">
      <c r="M769" s="39"/>
      <c r="N769" s="39"/>
      <c r="O769" s="39"/>
      <c r="P769" s="39"/>
      <c r="Q769" s="39"/>
      <c r="R769" s="39"/>
      <c r="S769" s="39"/>
      <c r="T769" s="39"/>
      <c r="U769" s="39"/>
      <c r="V769" s="39"/>
      <c r="W769" s="39"/>
      <c r="X769" s="39"/>
      <c r="Y769" s="39"/>
      <c r="Z769" s="39"/>
      <c r="AA769" s="39"/>
      <c r="AB769" s="39"/>
      <c r="AC769" s="39"/>
      <c r="AD769" s="39"/>
      <c r="AE769" s="39"/>
    </row>
    <row r="770" spans="13:31" ht="15.75" customHeight="1">
      <c r="M770" s="39"/>
      <c r="N770" s="39"/>
      <c r="O770" s="39"/>
      <c r="P770" s="39"/>
      <c r="Q770" s="39"/>
      <c r="R770" s="39"/>
      <c r="S770" s="39"/>
      <c r="T770" s="39"/>
      <c r="U770" s="39"/>
      <c r="V770" s="39"/>
      <c r="W770" s="39"/>
      <c r="X770" s="39"/>
      <c r="Y770" s="39"/>
      <c r="Z770" s="39"/>
      <c r="AA770" s="39"/>
      <c r="AB770" s="39"/>
      <c r="AC770" s="39"/>
      <c r="AD770" s="39"/>
      <c r="AE770" s="39"/>
    </row>
    <row r="771" spans="13:31" ht="15.75" customHeight="1">
      <c r="M771" s="39"/>
      <c r="N771" s="39"/>
      <c r="O771" s="39"/>
      <c r="P771" s="39"/>
      <c r="Q771" s="39"/>
      <c r="R771" s="39"/>
      <c r="S771" s="39"/>
      <c r="T771" s="39"/>
      <c r="U771" s="39"/>
      <c r="V771" s="39"/>
      <c r="W771" s="39"/>
      <c r="X771" s="39"/>
      <c r="Y771" s="39"/>
      <c r="Z771" s="39"/>
      <c r="AA771" s="39"/>
      <c r="AB771" s="39"/>
      <c r="AC771" s="39"/>
      <c r="AD771" s="39"/>
      <c r="AE771" s="39"/>
    </row>
    <row r="772" spans="13:31" ht="15.75" customHeight="1">
      <c r="M772" s="39"/>
      <c r="N772" s="39"/>
      <c r="O772" s="39"/>
      <c r="P772" s="39"/>
      <c r="Q772" s="39"/>
      <c r="R772" s="39"/>
      <c r="S772" s="39"/>
      <c r="T772" s="39"/>
      <c r="U772" s="39"/>
      <c r="V772" s="39"/>
      <c r="W772" s="39"/>
      <c r="X772" s="39"/>
      <c r="Y772" s="39"/>
      <c r="Z772" s="39"/>
      <c r="AA772" s="39"/>
      <c r="AB772" s="39"/>
      <c r="AC772" s="39"/>
      <c r="AD772" s="39"/>
      <c r="AE772" s="39"/>
    </row>
    <row r="773" spans="13:31" ht="15.75" customHeight="1">
      <c r="M773" s="39"/>
      <c r="N773" s="39"/>
      <c r="O773" s="39"/>
      <c r="P773" s="39"/>
      <c r="Q773" s="39"/>
      <c r="R773" s="39"/>
      <c r="S773" s="39"/>
      <c r="T773" s="39"/>
      <c r="U773" s="39"/>
      <c r="V773" s="39"/>
      <c r="W773" s="39"/>
      <c r="X773" s="39"/>
      <c r="Y773" s="39"/>
      <c r="Z773" s="39"/>
      <c r="AA773" s="39"/>
      <c r="AB773" s="39"/>
      <c r="AC773" s="39"/>
      <c r="AD773" s="39"/>
      <c r="AE773" s="39"/>
    </row>
    <row r="774" spans="13:31" ht="15.75" customHeight="1">
      <c r="M774" s="39"/>
      <c r="N774" s="39"/>
      <c r="O774" s="39"/>
      <c r="P774" s="39"/>
      <c r="Q774" s="39"/>
      <c r="R774" s="39"/>
      <c r="S774" s="39"/>
      <c r="T774" s="39"/>
      <c r="U774" s="39"/>
      <c r="V774" s="39"/>
      <c r="W774" s="39"/>
      <c r="X774" s="39"/>
      <c r="Y774" s="39"/>
      <c r="Z774" s="39"/>
      <c r="AA774" s="39"/>
      <c r="AB774" s="39"/>
      <c r="AC774" s="39"/>
      <c r="AD774" s="39"/>
      <c r="AE774" s="39"/>
    </row>
    <row r="775" spans="13:31" ht="15.75" customHeight="1">
      <c r="M775" s="39"/>
      <c r="N775" s="39"/>
      <c r="O775" s="39"/>
      <c r="P775" s="39"/>
      <c r="Q775" s="39"/>
      <c r="R775" s="39"/>
      <c r="S775" s="39"/>
      <c r="T775" s="39"/>
      <c r="U775" s="39"/>
      <c r="V775" s="39"/>
      <c r="W775" s="39"/>
      <c r="X775" s="39"/>
      <c r="Y775" s="39"/>
      <c r="Z775" s="39"/>
      <c r="AA775" s="39"/>
      <c r="AB775" s="39"/>
      <c r="AC775" s="39"/>
      <c r="AD775" s="39"/>
      <c r="AE775" s="39"/>
    </row>
    <row r="776" spans="13:31" ht="15.75" customHeight="1">
      <c r="M776" s="39"/>
      <c r="N776" s="39"/>
      <c r="O776" s="39"/>
      <c r="P776" s="39"/>
      <c r="Q776" s="39"/>
      <c r="R776" s="39"/>
      <c r="S776" s="39"/>
      <c r="T776" s="39"/>
      <c r="U776" s="39"/>
      <c r="V776" s="39"/>
      <c r="W776" s="39"/>
      <c r="X776" s="39"/>
      <c r="Y776" s="39"/>
      <c r="Z776" s="39"/>
      <c r="AA776" s="39"/>
      <c r="AB776" s="39"/>
      <c r="AC776" s="39"/>
      <c r="AD776" s="39"/>
      <c r="AE776" s="39"/>
    </row>
    <row r="777" spans="13:31" ht="15.75" customHeight="1">
      <c r="M777" s="39"/>
      <c r="N777" s="39"/>
      <c r="O777" s="39"/>
      <c r="P777" s="39"/>
      <c r="Q777" s="39"/>
      <c r="R777" s="39"/>
      <c r="S777" s="39"/>
      <c r="T777" s="39"/>
      <c r="U777" s="39"/>
      <c r="V777" s="39"/>
      <c r="W777" s="39"/>
      <c r="X777" s="39"/>
      <c r="Y777" s="39"/>
      <c r="Z777" s="39"/>
      <c r="AA777" s="39"/>
      <c r="AB777" s="39"/>
      <c r="AC777" s="39"/>
      <c r="AD777" s="39"/>
      <c r="AE777" s="39"/>
    </row>
    <row r="778" spans="13:31" ht="15.75" customHeight="1">
      <c r="M778" s="39"/>
      <c r="N778" s="39"/>
      <c r="O778" s="39"/>
      <c r="P778" s="39"/>
      <c r="Q778" s="39"/>
      <c r="R778" s="39"/>
      <c r="S778" s="39"/>
      <c r="T778" s="39"/>
      <c r="U778" s="39"/>
      <c r="V778" s="39"/>
      <c r="W778" s="39"/>
      <c r="X778" s="39"/>
      <c r="Y778" s="39"/>
      <c r="Z778" s="39"/>
      <c r="AA778" s="39"/>
      <c r="AB778" s="39"/>
      <c r="AC778" s="39"/>
      <c r="AD778" s="39"/>
      <c r="AE778" s="39"/>
    </row>
    <row r="779" spans="13:31" ht="15.75" customHeight="1">
      <c r="M779" s="39"/>
      <c r="N779" s="39"/>
      <c r="O779" s="39"/>
      <c r="P779" s="39"/>
      <c r="Q779" s="39"/>
      <c r="R779" s="39"/>
      <c r="S779" s="39"/>
      <c r="T779" s="39"/>
      <c r="U779" s="39"/>
      <c r="V779" s="39"/>
      <c r="W779" s="39"/>
      <c r="X779" s="39"/>
      <c r="Y779" s="39"/>
      <c r="Z779" s="39"/>
      <c r="AA779" s="39"/>
      <c r="AB779" s="39"/>
      <c r="AC779" s="39"/>
      <c r="AD779" s="39"/>
      <c r="AE779" s="39"/>
    </row>
    <row r="780" spans="13:31" ht="15.75" customHeight="1">
      <c r="M780" s="39"/>
      <c r="N780" s="39"/>
      <c r="O780" s="39"/>
      <c r="P780" s="39"/>
      <c r="Q780" s="39"/>
      <c r="R780" s="39"/>
      <c r="S780" s="39"/>
      <c r="T780" s="39"/>
      <c r="U780" s="39"/>
      <c r="V780" s="39"/>
      <c r="W780" s="39"/>
      <c r="X780" s="39"/>
      <c r="Y780" s="39"/>
      <c r="Z780" s="39"/>
      <c r="AA780" s="39"/>
      <c r="AB780" s="39"/>
      <c r="AC780" s="39"/>
      <c r="AD780" s="39"/>
      <c r="AE780" s="39"/>
    </row>
    <row r="781" spans="13:31" ht="15.75" customHeight="1">
      <c r="M781" s="39"/>
      <c r="N781" s="39"/>
      <c r="O781" s="39"/>
      <c r="P781" s="39"/>
      <c r="Q781" s="39"/>
      <c r="R781" s="39"/>
      <c r="S781" s="39"/>
      <c r="T781" s="39"/>
      <c r="U781" s="39"/>
      <c r="V781" s="39"/>
      <c r="W781" s="39"/>
      <c r="X781" s="39"/>
      <c r="Y781" s="39"/>
      <c r="Z781" s="39"/>
      <c r="AA781" s="39"/>
      <c r="AB781" s="39"/>
      <c r="AC781" s="39"/>
      <c r="AD781" s="39"/>
      <c r="AE781" s="39"/>
    </row>
    <row r="782" spans="13:31" ht="15.75" customHeight="1">
      <c r="M782" s="39"/>
      <c r="N782" s="39"/>
      <c r="O782" s="39"/>
      <c r="P782" s="39"/>
      <c r="Q782" s="39"/>
      <c r="R782" s="39"/>
      <c r="S782" s="39"/>
      <c r="T782" s="39"/>
      <c r="U782" s="39"/>
      <c r="V782" s="39"/>
      <c r="W782" s="39"/>
      <c r="X782" s="39"/>
      <c r="Y782" s="39"/>
      <c r="Z782" s="39"/>
      <c r="AA782" s="39"/>
      <c r="AB782" s="39"/>
      <c r="AC782" s="39"/>
      <c r="AD782" s="39"/>
      <c r="AE782" s="39"/>
    </row>
    <row r="783" spans="13:31" ht="15.75" customHeight="1">
      <c r="M783" s="39"/>
      <c r="N783" s="39"/>
      <c r="O783" s="39"/>
      <c r="P783" s="39"/>
      <c r="Q783" s="39"/>
      <c r="R783" s="39"/>
      <c r="S783" s="39"/>
      <c r="T783" s="39"/>
      <c r="U783" s="39"/>
      <c r="V783" s="39"/>
      <c r="W783" s="39"/>
      <c r="X783" s="39"/>
      <c r="Y783" s="39"/>
      <c r="Z783" s="39"/>
      <c r="AA783" s="39"/>
      <c r="AB783" s="39"/>
      <c r="AC783" s="39"/>
      <c r="AD783" s="39"/>
      <c r="AE783" s="39"/>
    </row>
    <row r="784" spans="13:31" ht="15.75" customHeight="1">
      <c r="M784" s="39"/>
      <c r="N784" s="39"/>
      <c r="O784" s="39"/>
      <c r="P784" s="39"/>
      <c r="Q784" s="39"/>
      <c r="R784" s="39"/>
      <c r="S784" s="39"/>
      <c r="T784" s="39"/>
      <c r="U784" s="39"/>
      <c r="V784" s="39"/>
      <c r="W784" s="39"/>
      <c r="X784" s="39"/>
      <c r="Y784" s="39"/>
      <c r="Z784" s="39"/>
      <c r="AA784" s="39"/>
      <c r="AB784" s="39"/>
      <c r="AC784" s="39"/>
      <c r="AD784" s="39"/>
      <c r="AE784" s="39"/>
    </row>
    <row r="785" spans="13:31" ht="15.75" customHeight="1">
      <c r="M785" s="39"/>
      <c r="N785" s="39"/>
      <c r="O785" s="39"/>
      <c r="P785" s="39"/>
      <c r="Q785" s="39"/>
      <c r="R785" s="39"/>
      <c r="S785" s="39"/>
      <c r="T785" s="39"/>
      <c r="U785" s="39"/>
      <c r="V785" s="39"/>
      <c r="W785" s="39"/>
      <c r="X785" s="39"/>
      <c r="Y785" s="39"/>
      <c r="Z785" s="39"/>
      <c r="AA785" s="39"/>
      <c r="AB785" s="39"/>
      <c r="AC785" s="39"/>
      <c r="AD785" s="39"/>
      <c r="AE785" s="39"/>
    </row>
    <row r="786" spans="13:31" ht="15.75" customHeight="1">
      <c r="M786" s="39"/>
      <c r="N786" s="39"/>
      <c r="O786" s="39"/>
      <c r="P786" s="39"/>
      <c r="Q786" s="39"/>
      <c r="R786" s="39"/>
      <c r="S786" s="39"/>
      <c r="T786" s="39"/>
      <c r="U786" s="39"/>
      <c r="V786" s="39"/>
      <c r="W786" s="39"/>
      <c r="X786" s="39"/>
      <c r="Y786" s="39"/>
      <c r="Z786" s="39"/>
      <c r="AA786" s="39"/>
      <c r="AB786" s="39"/>
      <c r="AC786" s="39"/>
      <c r="AD786" s="39"/>
      <c r="AE786" s="39"/>
    </row>
    <row r="787" spans="13:31" ht="15.75" customHeight="1">
      <c r="M787" s="39"/>
      <c r="N787" s="39"/>
      <c r="O787" s="39"/>
      <c r="P787" s="39"/>
      <c r="Q787" s="39"/>
      <c r="R787" s="39"/>
      <c r="S787" s="39"/>
      <c r="T787" s="39"/>
      <c r="U787" s="39"/>
      <c r="V787" s="39"/>
      <c r="W787" s="39"/>
      <c r="X787" s="39"/>
      <c r="Y787" s="39"/>
      <c r="Z787" s="39"/>
      <c r="AA787" s="39"/>
      <c r="AB787" s="39"/>
      <c r="AC787" s="39"/>
      <c r="AD787" s="39"/>
      <c r="AE787" s="39"/>
    </row>
    <row r="788" spans="13:31" ht="15.75" customHeight="1">
      <c r="M788" s="39"/>
      <c r="N788" s="39"/>
      <c r="O788" s="39"/>
      <c r="P788" s="39"/>
      <c r="Q788" s="39"/>
      <c r="R788" s="39"/>
      <c r="S788" s="39"/>
      <c r="T788" s="39"/>
      <c r="U788" s="39"/>
      <c r="V788" s="39"/>
      <c r="W788" s="39"/>
      <c r="X788" s="39"/>
      <c r="Y788" s="39"/>
      <c r="Z788" s="39"/>
      <c r="AA788" s="39"/>
      <c r="AB788" s="39"/>
      <c r="AC788" s="39"/>
      <c r="AD788" s="39"/>
      <c r="AE788" s="39"/>
    </row>
    <row r="789" spans="13:31" ht="15.75" customHeight="1">
      <c r="M789" s="39"/>
      <c r="N789" s="39"/>
      <c r="O789" s="39"/>
      <c r="P789" s="39"/>
      <c r="Q789" s="39"/>
      <c r="R789" s="39"/>
      <c r="S789" s="39"/>
      <c r="T789" s="39"/>
      <c r="U789" s="39"/>
      <c r="V789" s="39"/>
      <c r="W789" s="39"/>
      <c r="X789" s="39"/>
      <c r="Y789" s="39"/>
      <c r="Z789" s="39"/>
      <c r="AA789" s="39"/>
      <c r="AB789" s="39"/>
      <c r="AC789" s="39"/>
      <c r="AD789" s="39"/>
      <c r="AE789" s="39"/>
    </row>
    <row r="790" spans="13:31" ht="15.75" customHeight="1">
      <c r="M790" s="39"/>
      <c r="N790" s="39"/>
      <c r="O790" s="39"/>
      <c r="P790" s="39"/>
      <c r="Q790" s="39"/>
      <c r="R790" s="39"/>
      <c r="S790" s="39"/>
      <c r="T790" s="39"/>
      <c r="U790" s="39"/>
      <c r="V790" s="39"/>
      <c r="W790" s="39"/>
      <c r="X790" s="39"/>
      <c r="Y790" s="39"/>
      <c r="Z790" s="39"/>
      <c r="AA790" s="39"/>
      <c r="AB790" s="39"/>
      <c r="AC790" s="39"/>
      <c r="AD790" s="39"/>
      <c r="AE790" s="39"/>
    </row>
    <row r="791" spans="13:31" ht="15.75" customHeight="1">
      <c r="M791" s="39"/>
      <c r="N791" s="39"/>
      <c r="O791" s="39"/>
      <c r="P791" s="39"/>
      <c r="Q791" s="39"/>
      <c r="R791" s="39"/>
      <c r="S791" s="39"/>
      <c r="T791" s="39"/>
      <c r="U791" s="39"/>
      <c r="V791" s="39"/>
      <c r="W791" s="39"/>
      <c r="X791" s="39"/>
      <c r="Y791" s="39"/>
      <c r="Z791" s="39"/>
      <c r="AA791" s="39"/>
      <c r="AB791" s="39"/>
      <c r="AC791" s="39"/>
      <c r="AD791" s="39"/>
      <c r="AE791" s="39"/>
    </row>
    <row r="792" spans="13:31" ht="15.75" customHeight="1">
      <c r="M792" s="39"/>
      <c r="N792" s="39"/>
      <c r="O792" s="39"/>
      <c r="P792" s="39"/>
      <c r="Q792" s="39"/>
      <c r="R792" s="39"/>
      <c r="S792" s="39"/>
      <c r="T792" s="39"/>
      <c r="U792" s="39"/>
      <c r="V792" s="39"/>
      <c r="W792" s="39"/>
      <c r="X792" s="39"/>
      <c r="Y792" s="39"/>
      <c r="Z792" s="39"/>
      <c r="AA792" s="39"/>
      <c r="AB792" s="39"/>
      <c r="AC792" s="39"/>
      <c r="AD792" s="39"/>
      <c r="AE792" s="39"/>
    </row>
    <row r="793" spans="13:31" ht="15.75" customHeight="1">
      <c r="M793" s="39"/>
      <c r="N793" s="39"/>
      <c r="O793" s="39"/>
      <c r="P793" s="39"/>
      <c r="Q793" s="39"/>
      <c r="R793" s="39"/>
      <c r="S793" s="39"/>
      <c r="T793" s="39"/>
      <c r="U793" s="39"/>
      <c r="V793" s="39"/>
      <c r="W793" s="39"/>
      <c r="X793" s="39"/>
      <c r="Y793" s="39"/>
      <c r="Z793" s="39"/>
      <c r="AA793" s="39"/>
      <c r="AB793" s="39"/>
      <c r="AC793" s="39"/>
      <c r="AD793" s="39"/>
      <c r="AE793" s="39"/>
    </row>
    <row r="794" spans="13:31" ht="15.75" customHeight="1">
      <c r="M794" s="39"/>
      <c r="N794" s="39"/>
      <c r="O794" s="39"/>
      <c r="P794" s="39"/>
      <c r="Q794" s="39"/>
      <c r="R794" s="39"/>
      <c r="S794" s="39"/>
      <c r="T794" s="39"/>
      <c r="U794" s="39"/>
      <c r="V794" s="39"/>
      <c r="W794" s="39"/>
      <c r="X794" s="39"/>
      <c r="Y794" s="39"/>
      <c r="Z794" s="39"/>
      <c r="AA794" s="39"/>
      <c r="AB794" s="39"/>
      <c r="AC794" s="39"/>
      <c r="AD794" s="39"/>
      <c r="AE794" s="39"/>
    </row>
    <row r="795" spans="13:31" ht="15.75" customHeight="1">
      <c r="M795" s="39"/>
      <c r="N795" s="39"/>
      <c r="O795" s="39"/>
      <c r="P795" s="39"/>
      <c r="Q795" s="39"/>
      <c r="R795" s="39"/>
      <c r="S795" s="39"/>
      <c r="T795" s="39"/>
      <c r="U795" s="39"/>
      <c r="V795" s="39"/>
      <c r="W795" s="39"/>
      <c r="X795" s="39"/>
      <c r="Y795" s="39"/>
      <c r="Z795" s="39"/>
      <c r="AA795" s="39"/>
      <c r="AB795" s="39"/>
      <c r="AC795" s="39"/>
      <c r="AD795" s="39"/>
      <c r="AE795" s="39"/>
    </row>
    <row r="796" spans="13:31" ht="15.75" customHeight="1">
      <c r="M796" s="39"/>
      <c r="N796" s="39"/>
      <c r="O796" s="39"/>
      <c r="P796" s="39"/>
      <c r="Q796" s="39"/>
      <c r="R796" s="39"/>
      <c r="S796" s="39"/>
      <c r="T796" s="39"/>
      <c r="U796" s="39"/>
      <c r="V796" s="39"/>
      <c r="W796" s="39"/>
      <c r="X796" s="39"/>
      <c r="Y796" s="39"/>
      <c r="Z796" s="39"/>
      <c r="AA796" s="39"/>
      <c r="AB796" s="39"/>
      <c r="AC796" s="39"/>
      <c r="AD796" s="39"/>
      <c r="AE796" s="39"/>
    </row>
    <row r="797" spans="13:31" ht="15.75" customHeight="1">
      <c r="M797" s="39"/>
      <c r="N797" s="39"/>
      <c r="O797" s="39"/>
      <c r="P797" s="39"/>
      <c r="Q797" s="39"/>
      <c r="R797" s="39"/>
      <c r="S797" s="39"/>
      <c r="T797" s="39"/>
      <c r="U797" s="39"/>
      <c r="V797" s="39"/>
      <c r="W797" s="39"/>
      <c r="X797" s="39"/>
      <c r="Y797" s="39"/>
      <c r="Z797" s="39"/>
      <c r="AA797" s="39"/>
      <c r="AB797" s="39"/>
      <c r="AC797" s="39"/>
      <c r="AD797" s="39"/>
      <c r="AE797" s="39"/>
    </row>
    <row r="798" spans="13:31" ht="15.75" customHeight="1">
      <c r="M798" s="39"/>
      <c r="N798" s="39"/>
      <c r="O798" s="39"/>
      <c r="P798" s="39"/>
      <c r="Q798" s="39"/>
      <c r="R798" s="39"/>
      <c r="S798" s="39"/>
      <c r="T798" s="39"/>
      <c r="U798" s="39"/>
      <c r="V798" s="39"/>
      <c r="W798" s="39"/>
      <c r="X798" s="39"/>
      <c r="Y798" s="39"/>
      <c r="Z798" s="39"/>
      <c r="AA798" s="39"/>
      <c r="AB798" s="39"/>
      <c r="AC798" s="39"/>
      <c r="AD798" s="39"/>
      <c r="AE798" s="39"/>
    </row>
    <row r="799" spans="13:31" ht="15.75" customHeight="1">
      <c r="M799" s="39"/>
      <c r="N799" s="39"/>
      <c r="O799" s="39"/>
      <c r="P799" s="39"/>
      <c r="Q799" s="39"/>
      <c r="R799" s="39"/>
      <c r="S799" s="39"/>
      <c r="T799" s="39"/>
      <c r="U799" s="39"/>
      <c r="V799" s="39"/>
      <c r="W799" s="39"/>
      <c r="X799" s="39"/>
      <c r="Y799" s="39"/>
      <c r="Z799" s="39"/>
      <c r="AA799" s="39"/>
      <c r="AB799" s="39"/>
      <c r="AC799" s="39"/>
      <c r="AD799" s="39"/>
      <c r="AE799" s="39"/>
    </row>
    <row r="800" spans="13:31" ht="15.75" customHeight="1">
      <c r="M800" s="39"/>
      <c r="N800" s="39"/>
      <c r="O800" s="39"/>
      <c r="P800" s="39"/>
      <c r="Q800" s="39"/>
      <c r="R800" s="39"/>
      <c r="S800" s="39"/>
      <c r="T800" s="39"/>
      <c r="U800" s="39"/>
      <c r="V800" s="39"/>
      <c r="W800" s="39"/>
      <c r="X800" s="39"/>
      <c r="Y800" s="39"/>
      <c r="Z800" s="39"/>
      <c r="AA800" s="39"/>
      <c r="AB800" s="39"/>
      <c r="AC800" s="39"/>
      <c r="AD800" s="39"/>
      <c r="AE800" s="39"/>
    </row>
    <row r="801" spans="13:31" ht="15.75" customHeight="1">
      <c r="M801" s="39"/>
      <c r="N801" s="39"/>
      <c r="O801" s="39"/>
      <c r="P801" s="39"/>
      <c r="Q801" s="39"/>
      <c r="R801" s="39"/>
      <c r="S801" s="39"/>
      <c r="T801" s="39"/>
      <c r="U801" s="39"/>
      <c r="V801" s="39"/>
      <c r="W801" s="39"/>
      <c r="X801" s="39"/>
      <c r="Y801" s="39"/>
      <c r="Z801" s="39"/>
      <c r="AA801" s="39"/>
      <c r="AB801" s="39"/>
      <c r="AC801" s="39"/>
      <c r="AD801" s="39"/>
      <c r="AE801" s="39"/>
    </row>
    <row r="802" spans="13:31" ht="15.75" customHeight="1">
      <c r="M802" s="39"/>
      <c r="N802" s="39"/>
      <c r="O802" s="39"/>
      <c r="P802" s="39"/>
      <c r="Q802" s="39"/>
      <c r="R802" s="39"/>
      <c r="S802" s="39"/>
      <c r="T802" s="39"/>
      <c r="U802" s="39"/>
      <c r="V802" s="39"/>
      <c r="W802" s="39"/>
      <c r="X802" s="39"/>
      <c r="Y802" s="39"/>
      <c r="Z802" s="39"/>
      <c r="AA802" s="39"/>
      <c r="AB802" s="39"/>
      <c r="AC802" s="39"/>
      <c r="AD802" s="39"/>
      <c r="AE802" s="39"/>
    </row>
    <row r="803" spans="13:31" ht="15.75" customHeight="1">
      <c r="M803" s="39"/>
      <c r="N803" s="39"/>
      <c r="O803" s="39"/>
      <c r="P803" s="39"/>
      <c r="Q803" s="39"/>
      <c r="R803" s="39"/>
      <c r="S803" s="39"/>
      <c r="T803" s="39"/>
      <c r="U803" s="39"/>
      <c r="V803" s="39"/>
      <c r="W803" s="39"/>
      <c r="X803" s="39"/>
      <c r="Y803" s="39"/>
      <c r="Z803" s="39"/>
      <c r="AA803" s="39"/>
      <c r="AB803" s="39"/>
      <c r="AC803" s="39"/>
      <c r="AD803" s="39"/>
      <c r="AE803" s="39"/>
    </row>
    <row r="804" spans="13:31" ht="15.75" customHeight="1">
      <c r="M804" s="39"/>
      <c r="N804" s="39"/>
      <c r="O804" s="39"/>
      <c r="P804" s="39"/>
      <c r="Q804" s="39"/>
      <c r="R804" s="39"/>
      <c r="S804" s="39"/>
      <c r="T804" s="39"/>
      <c r="U804" s="39"/>
      <c r="V804" s="39"/>
      <c r="W804" s="39"/>
      <c r="X804" s="39"/>
      <c r="Y804" s="39"/>
      <c r="Z804" s="39"/>
      <c r="AA804" s="39"/>
      <c r="AB804" s="39"/>
      <c r="AC804" s="39"/>
      <c r="AD804" s="39"/>
      <c r="AE804" s="39"/>
    </row>
    <row r="805" spans="13:31" ht="15.75" customHeight="1">
      <c r="M805" s="39"/>
      <c r="N805" s="39"/>
      <c r="O805" s="39"/>
      <c r="P805" s="39"/>
      <c r="Q805" s="39"/>
      <c r="R805" s="39"/>
      <c r="S805" s="39"/>
      <c r="T805" s="39"/>
      <c r="U805" s="39"/>
      <c r="V805" s="39"/>
      <c r="W805" s="39"/>
      <c r="X805" s="39"/>
      <c r="Y805" s="39"/>
      <c r="Z805" s="39"/>
      <c r="AA805" s="39"/>
      <c r="AB805" s="39"/>
      <c r="AC805" s="39"/>
      <c r="AD805" s="39"/>
      <c r="AE805" s="39"/>
    </row>
    <row r="806" spans="13:31" ht="15.75" customHeight="1">
      <c r="M806" s="39"/>
      <c r="N806" s="39"/>
      <c r="O806" s="39"/>
      <c r="P806" s="39"/>
      <c r="Q806" s="39"/>
      <c r="R806" s="39"/>
      <c r="S806" s="39"/>
      <c r="T806" s="39"/>
      <c r="U806" s="39"/>
      <c r="V806" s="39"/>
      <c r="W806" s="39"/>
      <c r="X806" s="39"/>
      <c r="Y806" s="39"/>
      <c r="Z806" s="39"/>
      <c r="AA806" s="39"/>
      <c r="AB806" s="39"/>
      <c r="AC806" s="39"/>
      <c r="AD806" s="39"/>
      <c r="AE806" s="39"/>
    </row>
    <row r="807" spans="13:31" ht="15.75" customHeight="1">
      <c r="M807" s="39"/>
      <c r="N807" s="39"/>
      <c r="O807" s="39"/>
      <c r="P807" s="39"/>
      <c r="Q807" s="39"/>
      <c r="R807" s="39"/>
      <c r="S807" s="39"/>
      <c r="T807" s="39"/>
      <c r="U807" s="39"/>
      <c r="V807" s="39"/>
      <c r="W807" s="39"/>
      <c r="X807" s="39"/>
      <c r="Y807" s="39"/>
      <c r="Z807" s="39"/>
      <c r="AA807" s="39"/>
      <c r="AB807" s="39"/>
      <c r="AC807" s="39"/>
      <c r="AD807" s="39"/>
      <c r="AE807" s="39"/>
    </row>
    <row r="808" spans="13:31" ht="15.75" customHeight="1">
      <c r="M808" s="39"/>
      <c r="N808" s="39"/>
      <c r="O808" s="39"/>
      <c r="P808" s="39"/>
      <c r="Q808" s="39"/>
      <c r="R808" s="39"/>
      <c r="S808" s="39"/>
      <c r="T808" s="39"/>
      <c r="U808" s="39"/>
      <c r="V808" s="39"/>
      <c r="W808" s="39"/>
      <c r="X808" s="39"/>
      <c r="Y808" s="39"/>
      <c r="Z808" s="39"/>
      <c r="AA808" s="39"/>
      <c r="AB808" s="39"/>
      <c r="AC808" s="39"/>
      <c r="AD808" s="39"/>
      <c r="AE808" s="39"/>
    </row>
    <row r="809" spans="13:31" ht="15.75" customHeight="1">
      <c r="M809" s="39"/>
      <c r="N809" s="39"/>
      <c r="O809" s="39"/>
      <c r="P809" s="39"/>
      <c r="Q809" s="39"/>
      <c r="R809" s="39"/>
      <c r="S809" s="39"/>
      <c r="T809" s="39"/>
      <c r="U809" s="39"/>
      <c r="V809" s="39"/>
      <c r="W809" s="39"/>
      <c r="X809" s="39"/>
      <c r="Y809" s="39"/>
      <c r="Z809" s="39"/>
      <c r="AA809" s="39"/>
      <c r="AB809" s="39"/>
      <c r="AC809" s="39"/>
      <c r="AD809" s="39"/>
      <c r="AE809" s="39"/>
    </row>
    <row r="810" spans="13:31" ht="15.75" customHeight="1">
      <c r="M810" s="39"/>
      <c r="N810" s="39"/>
      <c r="O810" s="39"/>
      <c r="P810" s="39"/>
      <c r="Q810" s="39"/>
      <c r="R810" s="39"/>
      <c r="S810" s="39"/>
      <c r="T810" s="39"/>
      <c r="U810" s="39"/>
      <c r="V810" s="39"/>
      <c r="W810" s="39"/>
      <c r="X810" s="39"/>
      <c r="Y810" s="39"/>
      <c r="Z810" s="39"/>
      <c r="AA810" s="39"/>
      <c r="AB810" s="39"/>
      <c r="AC810" s="39"/>
      <c r="AD810" s="39"/>
      <c r="AE810" s="39"/>
    </row>
    <row r="811" spans="13:31" ht="15.75" customHeight="1">
      <c r="M811" s="39"/>
      <c r="N811" s="39"/>
      <c r="O811" s="39"/>
      <c r="P811" s="39"/>
      <c r="Q811" s="39"/>
      <c r="R811" s="39"/>
      <c r="S811" s="39"/>
      <c r="T811" s="39"/>
      <c r="U811" s="39"/>
      <c r="V811" s="39"/>
      <c r="W811" s="39"/>
      <c r="X811" s="39"/>
      <c r="Y811" s="39"/>
      <c r="Z811" s="39"/>
      <c r="AA811" s="39"/>
      <c r="AB811" s="39"/>
      <c r="AC811" s="39"/>
      <c r="AD811" s="39"/>
      <c r="AE811" s="39"/>
    </row>
    <row r="812" spans="13:31" ht="15.75" customHeight="1">
      <c r="M812" s="39"/>
      <c r="N812" s="39"/>
      <c r="O812" s="39"/>
      <c r="P812" s="39"/>
      <c r="Q812" s="39"/>
      <c r="R812" s="39"/>
      <c r="S812" s="39"/>
      <c r="T812" s="39"/>
      <c r="U812" s="39"/>
      <c r="V812" s="39"/>
      <c r="W812" s="39"/>
      <c r="X812" s="39"/>
      <c r="Y812" s="39"/>
      <c r="Z812" s="39"/>
      <c r="AA812" s="39"/>
      <c r="AB812" s="39"/>
      <c r="AC812" s="39"/>
      <c r="AD812" s="39"/>
      <c r="AE812" s="39"/>
    </row>
    <row r="813" spans="13:31" ht="15.75" customHeight="1">
      <c r="M813" s="39"/>
      <c r="N813" s="39"/>
      <c r="O813" s="39"/>
      <c r="P813" s="39"/>
      <c r="Q813" s="39"/>
      <c r="R813" s="39"/>
      <c r="S813" s="39"/>
      <c r="T813" s="39"/>
      <c r="U813" s="39"/>
      <c r="V813" s="39"/>
      <c r="W813" s="39"/>
      <c r="X813" s="39"/>
      <c r="Y813" s="39"/>
      <c r="Z813" s="39"/>
      <c r="AA813" s="39"/>
      <c r="AB813" s="39"/>
      <c r="AC813" s="39"/>
      <c r="AD813" s="39"/>
      <c r="AE813" s="39"/>
    </row>
    <row r="814" spans="13:31" ht="15.75" customHeight="1">
      <c r="M814" s="39"/>
      <c r="N814" s="39"/>
      <c r="O814" s="39"/>
      <c r="P814" s="39"/>
      <c r="Q814" s="39"/>
      <c r="R814" s="39"/>
      <c r="S814" s="39"/>
      <c r="T814" s="39"/>
      <c r="U814" s="39"/>
      <c r="V814" s="39"/>
      <c r="W814" s="39"/>
      <c r="X814" s="39"/>
      <c r="Y814" s="39"/>
      <c r="Z814" s="39"/>
      <c r="AA814" s="39"/>
      <c r="AB814" s="39"/>
      <c r="AC814" s="39"/>
      <c r="AD814" s="39"/>
      <c r="AE814" s="39"/>
    </row>
    <row r="815" spans="13:31" ht="15.75" customHeight="1">
      <c r="M815" s="39"/>
      <c r="N815" s="39"/>
      <c r="O815" s="39"/>
      <c r="P815" s="39"/>
      <c r="Q815" s="39"/>
      <c r="R815" s="39"/>
      <c r="S815" s="39"/>
      <c r="T815" s="39"/>
      <c r="U815" s="39"/>
      <c r="V815" s="39"/>
      <c r="W815" s="39"/>
      <c r="X815" s="39"/>
      <c r="Y815" s="39"/>
      <c r="Z815" s="39"/>
      <c r="AA815" s="39"/>
      <c r="AB815" s="39"/>
      <c r="AC815" s="39"/>
      <c r="AD815" s="39"/>
      <c r="AE815" s="39"/>
    </row>
    <row r="816" spans="13:31" ht="15.75" customHeight="1">
      <c r="M816" s="39"/>
      <c r="N816" s="39"/>
      <c r="O816" s="39"/>
      <c r="P816" s="39"/>
      <c r="Q816" s="39"/>
      <c r="R816" s="39"/>
      <c r="S816" s="39"/>
      <c r="T816" s="39"/>
      <c r="U816" s="39"/>
      <c r="V816" s="39"/>
      <c r="W816" s="39"/>
      <c r="X816" s="39"/>
      <c r="Y816" s="39"/>
      <c r="Z816" s="39"/>
      <c r="AA816" s="39"/>
      <c r="AB816" s="39"/>
      <c r="AC816" s="39"/>
      <c r="AD816" s="39"/>
      <c r="AE816" s="39"/>
    </row>
    <row r="817" spans="13:31" ht="15.75" customHeight="1">
      <c r="M817" s="39"/>
      <c r="N817" s="39"/>
      <c r="O817" s="39"/>
      <c r="P817" s="39"/>
      <c r="Q817" s="39"/>
      <c r="R817" s="39"/>
      <c r="S817" s="39"/>
      <c r="T817" s="39"/>
      <c r="U817" s="39"/>
      <c r="V817" s="39"/>
      <c r="W817" s="39"/>
      <c r="X817" s="39"/>
      <c r="Y817" s="39"/>
      <c r="Z817" s="39"/>
      <c r="AA817" s="39"/>
      <c r="AB817" s="39"/>
      <c r="AC817" s="39"/>
      <c r="AD817" s="39"/>
      <c r="AE817" s="39"/>
    </row>
    <row r="818" spans="13:31" ht="15.75" customHeight="1">
      <c r="M818" s="39"/>
      <c r="N818" s="39"/>
      <c r="O818" s="39"/>
      <c r="P818" s="39"/>
      <c r="Q818" s="39"/>
      <c r="R818" s="39"/>
      <c r="S818" s="39"/>
      <c r="T818" s="39"/>
      <c r="U818" s="39"/>
      <c r="V818" s="39"/>
      <c r="W818" s="39"/>
      <c r="X818" s="39"/>
      <c r="Y818" s="39"/>
      <c r="Z818" s="39"/>
      <c r="AA818" s="39"/>
      <c r="AB818" s="39"/>
      <c r="AC818" s="39"/>
      <c r="AD818" s="39"/>
      <c r="AE818" s="39"/>
    </row>
    <row r="819" spans="13:31" ht="15.75" customHeight="1">
      <c r="M819" s="39"/>
      <c r="N819" s="39"/>
      <c r="O819" s="39"/>
      <c r="P819" s="39"/>
      <c r="Q819" s="39"/>
      <c r="R819" s="39"/>
      <c r="S819" s="39"/>
      <c r="T819" s="39"/>
      <c r="U819" s="39"/>
      <c r="V819" s="39"/>
      <c r="W819" s="39"/>
      <c r="X819" s="39"/>
      <c r="Y819" s="39"/>
      <c r="Z819" s="39"/>
      <c r="AA819" s="39"/>
      <c r="AB819" s="39"/>
      <c r="AC819" s="39"/>
      <c r="AD819" s="39"/>
      <c r="AE819" s="39"/>
    </row>
    <row r="820" spans="13:31" ht="15.75" customHeight="1">
      <c r="M820" s="39"/>
      <c r="N820" s="39"/>
      <c r="O820" s="39"/>
      <c r="P820" s="39"/>
      <c r="Q820" s="39"/>
      <c r="R820" s="39"/>
      <c r="S820" s="39"/>
      <c r="T820" s="39"/>
      <c r="U820" s="39"/>
      <c r="V820" s="39"/>
      <c r="W820" s="39"/>
      <c r="X820" s="39"/>
      <c r="Y820" s="39"/>
      <c r="Z820" s="39"/>
      <c r="AA820" s="39"/>
      <c r="AB820" s="39"/>
      <c r="AC820" s="39"/>
      <c r="AD820" s="39"/>
      <c r="AE820" s="39"/>
    </row>
    <row r="821" spans="13:31" ht="15.75" customHeight="1">
      <c r="M821" s="39"/>
      <c r="N821" s="39"/>
      <c r="O821" s="39"/>
      <c r="P821" s="39"/>
      <c r="Q821" s="39"/>
      <c r="R821" s="39"/>
      <c r="S821" s="39"/>
      <c r="T821" s="39"/>
      <c r="U821" s="39"/>
      <c r="V821" s="39"/>
      <c r="W821" s="39"/>
      <c r="X821" s="39"/>
      <c r="Y821" s="39"/>
      <c r="Z821" s="39"/>
      <c r="AA821" s="39"/>
      <c r="AB821" s="39"/>
      <c r="AC821" s="39"/>
      <c r="AD821" s="39"/>
      <c r="AE821" s="39"/>
    </row>
    <row r="822" spans="13:31" ht="15.75" customHeight="1">
      <c r="M822" s="39"/>
      <c r="N822" s="39"/>
      <c r="O822" s="39"/>
      <c r="P822" s="39"/>
      <c r="Q822" s="39"/>
      <c r="R822" s="39"/>
      <c r="S822" s="39"/>
      <c r="T822" s="39"/>
      <c r="U822" s="39"/>
      <c r="V822" s="39"/>
      <c r="W822" s="39"/>
      <c r="X822" s="39"/>
      <c r="Y822" s="39"/>
      <c r="Z822" s="39"/>
      <c r="AA822" s="39"/>
      <c r="AB822" s="39"/>
      <c r="AC822" s="39"/>
      <c r="AD822" s="39"/>
      <c r="AE822" s="39"/>
    </row>
    <row r="823" spans="13:31" ht="15.75" customHeight="1">
      <c r="M823" s="39"/>
      <c r="N823" s="39"/>
      <c r="O823" s="39"/>
      <c r="P823" s="39"/>
      <c r="Q823" s="39"/>
      <c r="R823" s="39"/>
      <c r="S823" s="39"/>
      <c r="T823" s="39"/>
      <c r="U823" s="39"/>
      <c r="V823" s="39"/>
      <c r="W823" s="39"/>
      <c r="X823" s="39"/>
      <c r="Y823" s="39"/>
      <c r="Z823" s="39"/>
      <c r="AA823" s="39"/>
      <c r="AB823" s="39"/>
      <c r="AC823" s="39"/>
      <c r="AD823" s="39"/>
      <c r="AE823" s="39"/>
    </row>
    <row r="824" spans="13:31" ht="15.75" customHeight="1">
      <c r="M824" s="39"/>
      <c r="N824" s="39"/>
      <c r="O824" s="39"/>
      <c r="P824" s="39"/>
      <c r="Q824" s="39"/>
      <c r="R824" s="39"/>
      <c r="S824" s="39"/>
      <c r="T824" s="39"/>
      <c r="U824" s="39"/>
      <c r="V824" s="39"/>
      <c r="W824" s="39"/>
      <c r="X824" s="39"/>
      <c r="Y824" s="39"/>
      <c r="Z824" s="39"/>
      <c r="AA824" s="39"/>
      <c r="AB824" s="39"/>
      <c r="AC824" s="39"/>
      <c r="AD824" s="39"/>
      <c r="AE824" s="39"/>
    </row>
    <row r="825" spans="13:31" ht="15.75" customHeight="1">
      <c r="M825" s="39"/>
      <c r="N825" s="39"/>
      <c r="O825" s="39"/>
      <c r="P825" s="39"/>
      <c r="Q825" s="39"/>
      <c r="R825" s="39"/>
      <c r="S825" s="39"/>
      <c r="T825" s="39"/>
      <c r="U825" s="39"/>
      <c r="V825" s="39"/>
      <c r="W825" s="39"/>
      <c r="X825" s="39"/>
      <c r="Y825" s="39"/>
      <c r="Z825" s="39"/>
      <c r="AA825" s="39"/>
      <c r="AB825" s="39"/>
      <c r="AC825" s="39"/>
      <c r="AD825" s="39"/>
      <c r="AE825" s="39"/>
    </row>
    <row r="826" spans="13:31" ht="15.75" customHeight="1">
      <c r="M826" s="39"/>
      <c r="N826" s="39"/>
      <c r="O826" s="39"/>
      <c r="P826" s="39"/>
      <c r="Q826" s="39"/>
      <c r="R826" s="39"/>
      <c r="S826" s="39"/>
      <c r="T826" s="39"/>
      <c r="U826" s="39"/>
      <c r="V826" s="39"/>
      <c r="W826" s="39"/>
      <c r="X826" s="39"/>
      <c r="Y826" s="39"/>
      <c r="Z826" s="39"/>
      <c r="AA826" s="39"/>
      <c r="AB826" s="39"/>
      <c r="AC826" s="39"/>
      <c r="AD826" s="39"/>
      <c r="AE826" s="39"/>
    </row>
    <row r="827" spans="13:31" ht="15.75" customHeight="1">
      <c r="M827" s="39"/>
      <c r="N827" s="39"/>
      <c r="O827" s="39"/>
      <c r="P827" s="39"/>
      <c r="Q827" s="39"/>
      <c r="R827" s="39"/>
      <c r="S827" s="39"/>
      <c r="T827" s="39"/>
      <c r="U827" s="39"/>
      <c r="V827" s="39"/>
      <c r="W827" s="39"/>
      <c r="X827" s="39"/>
      <c r="Y827" s="39"/>
      <c r="Z827" s="39"/>
      <c r="AA827" s="39"/>
      <c r="AB827" s="39"/>
      <c r="AC827" s="39"/>
      <c r="AD827" s="39"/>
      <c r="AE827" s="39"/>
    </row>
    <row r="828" spans="13:31" ht="15.75" customHeight="1">
      <c r="M828" s="39"/>
      <c r="N828" s="39"/>
      <c r="O828" s="39"/>
      <c r="P828" s="39"/>
      <c r="Q828" s="39"/>
      <c r="R828" s="39"/>
      <c r="S828" s="39"/>
      <c r="T828" s="39"/>
      <c r="U828" s="39"/>
      <c r="V828" s="39"/>
      <c r="W828" s="39"/>
      <c r="X828" s="39"/>
      <c r="Y828" s="39"/>
      <c r="Z828" s="39"/>
      <c r="AA828" s="39"/>
      <c r="AB828" s="39"/>
      <c r="AC828" s="39"/>
      <c r="AD828" s="39"/>
      <c r="AE828" s="39"/>
    </row>
    <row r="829" spans="13:31" ht="15.75" customHeight="1">
      <c r="M829" s="39"/>
      <c r="N829" s="39"/>
      <c r="O829" s="39"/>
      <c r="P829" s="39"/>
      <c r="Q829" s="39"/>
      <c r="R829" s="39"/>
      <c r="S829" s="39"/>
      <c r="T829" s="39"/>
      <c r="U829" s="39"/>
      <c r="V829" s="39"/>
      <c r="W829" s="39"/>
      <c r="X829" s="39"/>
      <c r="Y829" s="39"/>
      <c r="Z829" s="39"/>
      <c r="AA829" s="39"/>
      <c r="AB829" s="39"/>
      <c r="AC829" s="39"/>
      <c r="AD829" s="39"/>
      <c r="AE829" s="39"/>
    </row>
    <row r="830" spans="13:31" ht="15.75" customHeight="1">
      <c r="M830" s="39"/>
      <c r="N830" s="39"/>
      <c r="O830" s="39"/>
      <c r="P830" s="39"/>
      <c r="Q830" s="39"/>
      <c r="R830" s="39"/>
      <c r="S830" s="39"/>
      <c r="T830" s="39"/>
      <c r="U830" s="39"/>
      <c r="V830" s="39"/>
      <c r="W830" s="39"/>
      <c r="X830" s="39"/>
      <c r="Y830" s="39"/>
      <c r="Z830" s="39"/>
      <c r="AA830" s="39"/>
      <c r="AB830" s="39"/>
      <c r="AC830" s="39"/>
      <c r="AD830" s="39"/>
      <c r="AE830" s="39"/>
    </row>
    <row r="831" spans="13:31" ht="15.75" customHeight="1">
      <c r="M831" s="39"/>
      <c r="N831" s="39"/>
      <c r="O831" s="39"/>
      <c r="P831" s="39"/>
      <c r="Q831" s="39"/>
      <c r="R831" s="39"/>
      <c r="S831" s="39"/>
      <c r="T831" s="39"/>
      <c r="U831" s="39"/>
      <c r="V831" s="39"/>
      <c r="W831" s="39"/>
      <c r="X831" s="39"/>
      <c r="Y831" s="39"/>
      <c r="Z831" s="39"/>
      <c r="AA831" s="39"/>
      <c r="AB831" s="39"/>
      <c r="AC831" s="39"/>
      <c r="AD831" s="39"/>
      <c r="AE831" s="39"/>
    </row>
    <row r="832" spans="13:31" ht="15.75" customHeight="1">
      <c r="M832" s="39"/>
      <c r="N832" s="39"/>
      <c r="O832" s="39"/>
      <c r="P832" s="39"/>
      <c r="Q832" s="39"/>
      <c r="R832" s="39"/>
      <c r="S832" s="39"/>
      <c r="T832" s="39"/>
      <c r="U832" s="39"/>
      <c r="V832" s="39"/>
      <c r="W832" s="39"/>
      <c r="X832" s="39"/>
      <c r="Y832" s="39"/>
      <c r="Z832" s="39"/>
      <c r="AA832" s="39"/>
      <c r="AB832" s="39"/>
      <c r="AC832" s="39"/>
      <c r="AD832" s="39"/>
      <c r="AE832" s="39"/>
    </row>
    <row r="833" spans="13:31" ht="15.75" customHeight="1">
      <c r="M833" s="39"/>
      <c r="N833" s="39"/>
      <c r="O833" s="39"/>
      <c r="P833" s="39"/>
      <c r="Q833" s="39"/>
      <c r="R833" s="39"/>
      <c r="S833" s="39"/>
      <c r="T833" s="39"/>
      <c r="U833" s="39"/>
      <c r="V833" s="39"/>
      <c r="W833" s="39"/>
      <c r="X833" s="39"/>
      <c r="Y833" s="39"/>
      <c r="Z833" s="39"/>
      <c r="AA833" s="39"/>
      <c r="AB833" s="39"/>
      <c r="AC833" s="39"/>
      <c r="AD833" s="39"/>
      <c r="AE833" s="39"/>
    </row>
    <row r="834" spans="13:31" ht="15.75" customHeight="1">
      <c r="M834" s="39"/>
      <c r="N834" s="39"/>
      <c r="O834" s="39"/>
      <c r="P834" s="39"/>
      <c r="Q834" s="39"/>
      <c r="R834" s="39"/>
      <c r="S834" s="39"/>
      <c r="T834" s="39"/>
      <c r="U834" s="39"/>
      <c r="V834" s="39"/>
      <c r="W834" s="39"/>
      <c r="X834" s="39"/>
      <c r="Y834" s="39"/>
      <c r="Z834" s="39"/>
      <c r="AA834" s="39"/>
      <c r="AB834" s="39"/>
      <c r="AC834" s="39"/>
      <c r="AD834" s="39"/>
      <c r="AE834" s="39"/>
    </row>
    <row r="835" spans="13:31" ht="15.75" customHeight="1">
      <c r="M835" s="39"/>
      <c r="N835" s="39"/>
      <c r="O835" s="39"/>
      <c r="P835" s="39"/>
      <c r="Q835" s="39"/>
      <c r="R835" s="39"/>
      <c r="S835" s="39"/>
      <c r="T835" s="39"/>
      <c r="U835" s="39"/>
      <c r="V835" s="39"/>
      <c r="W835" s="39"/>
      <c r="X835" s="39"/>
      <c r="Y835" s="39"/>
      <c r="Z835" s="39"/>
      <c r="AA835" s="39"/>
      <c r="AB835" s="39"/>
      <c r="AC835" s="39"/>
      <c r="AD835" s="39"/>
      <c r="AE835" s="39"/>
    </row>
    <row r="836" spans="13:31" ht="15.75" customHeight="1">
      <c r="M836" s="39"/>
      <c r="N836" s="39"/>
      <c r="O836" s="39"/>
      <c r="P836" s="39"/>
      <c r="Q836" s="39"/>
      <c r="R836" s="39"/>
      <c r="S836" s="39"/>
      <c r="T836" s="39"/>
      <c r="U836" s="39"/>
      <c r="V836" s="39"/>
      <c r="W836" s="39"/>
      <c r="X836" s="39"/>
      <c r="Y836" s="39"/>
      <c r="Z836" s="39"/>
      <c r="AA836" s="39"/>
      <c r="AB836" s="39"/>
      <c r="AC836" s="39"/>
      <c r="AD836" s="39"/>
      <c r="AE836" s="39"/>
    </row>
    <row r="837" spans="13:31" ht="15.75" customHeight="1">
      <c r="M837" s="39"/>
      <c r="N837" s="39"/>
      <c r="O837" s="39"/>
      <c r="P837" s="39"/>
      <c r="Q837" s="39"/>
      <c r="R837" s="39"/>
      <c r="S837" s="39"/>
      <c r="T837" s="39"/>
      <c r="U837" s="39"/>
      <c r="V837" s="39"/>
      <c r="W837" s="39"/>
      <c r="X837" s="39"/>
      <c r="Y837" s="39"/>
      <c r="Z837" s="39"/>
      <c r="AA837" s="39"/>
      <c r="AB837" s="39"/>
      <c r="AC837" s="39"/>
      <c r="AD837" s="39"/>
      <c r="AE837" s="39"/>
    </row>
    <row r="838" spans="13:31" ht="15.75" customHeight="1">
      <c r="M838" s="39"/>
      <c r="N838" s="39"/>
      <c r="O838" s="39"/>
      <c r="P838" s="39"/>
      <c r="Q838" s="39"/>
      <c r="R838" s="39"/>
      <c r="S838" s="39"/>
      <c r="T838" s="39"/>
      <c r="U838" s="39"/>
      <c r="V838" s="39"/>
      <c r="W838" s="39"/>
      <c r="X838" s="39"/>
      <c r="Y838" s="39"/>
      <c r="Z838" s="39"/>
      <c r="AA838" s="39"/>
      <c r="AB838" s="39"/>
      <c r="AC838" s="39"/>
      <c r="AD838" s="39"/>
      <c r="AE838" s="39"/>
    </row>
    <row r="839" spans="13:31" ht="15.75" customHeight="1">
      <c r="M839" s="39"/>
      <c r="N839" s="39"/>
      <c r="O839" s="39"/>
      <c r="P839" s="39"/>
      <c r="Q839" s="39"/>
      <c r="R839" s="39"/>
      <c r="S839" s="39"/>
      <c r="T839" s="39"/>
      <c r="U839" s="39"/>
      <c r="V839" s="39"/>
      <c r="W839" s="39"/>
      <c r="X839" s="39"/>
      <c r="Y839" s="39"/>
      <c r="Z839" s="39"/>
      <c r="AA839" s="39"/>
      <c r="AB839" s="39"/>
      <c r="AC839" s="39"/>
      <c r="AD839" s="39"/>
      <c r="AE839" s="39"/>
    </row>
    <row r="840" spans="13:31" ht="15.75" customHeight="1">
      <c r="M840" s="39"/>
      <c r="N840" s="39"/>
      <c r="O840" s="39"/>
      <c r="P840" s="39"/>
      <c r="Q840" s="39"/>
      <c r="R840" s="39"/>
      <c r="S840" s="39"/>
      <c r="T840" s="39"/>
      <c r="U840" s="39"/>
      <c r="V840" s="39"/>
      <c r="W840" s="39"/>
      <c r="X840" s="39"/>
      <c r="Y840" s="39"/>
      <c r="Z840" s="39"/>
      <c r="AA840" s="39"/>
      <c r="AB840" s="39"/>
      <c r="AC840" s="39"/>
      <c r="AD840" s="39"/>
      <c r="AE840" s="39"/>
    </row>
    <row r="841" spans="13:31" ht="15.75" customHeight="1">
      <c r="M841" s="39"/>
      <c r="N841" s="39"/>
      <c r="O841" s="39"/>
      <c r="P841" s="39"/>
      <c r="Q841" s="39"/>
      <c r="R841" s="39"/>
      <c r="S841" s="39"/>
      <c r="T841" s="39"/>
      <c r="U841" s="39"/>
      <c r="V841" s="39"/>
      <c r="W841" s="39"/>
      <c r="X841" s="39"/>
      <c r="Y841" s="39"/>
      <c r="Z841" s="39"/>
      <c r="AA841" s="39"/>
      <c r="AB841" s="39"/>
      <c r="AC841" s="39"/>
      <c r="AD841" s="39"/>
      <c r="AE841" s="39"/>
    </row>
    <row r="842" spans="13:31" ht="15.75" customHeight="1">
      <c r="M842" s="39"/>
      <c r="N842" s="39"/>
      <c r="O842" s="39"/>
      <c r="P842" s="39"/>
      <c r="Q842" s="39"/>
      <c r="R842" s="39"/>
      <c r="S842" s="39"/>
      <c r="T842" s="39"/>
      <c r="U842" s="39"/>
      <c r="V842" s="39"/>
      <c r="W842" s="39"/>
      <c r="X842" s="39"/>
      <c r="Y842" s="39"/>
      <c r="Z842" s="39"/>
      <c r="AA842" s="39"/>
      <c r="AB842" s="39"/>
      <c r="AC842" s="39"/>
      <c r="AD842" s="39"/>
      <c r="AE842" s="39"/>
    </row>
    <row r="843" spans="13:31" ht="15.75" customHeight="1">
      <c r="M843" s="39"/>
      <c r="N843" s="39"/>
      <c r="O843" s="39"/>
      <c r="P843" s="39"/>
      <c r="Q843" s="39"/>
      <c r="R843" s="39"/>
      <c r="S843" s="39"/>
      <c r="T843" s="39"/>
      <c r="U843" s="39"/>
      <c r="V843" s="39"/>
      <c r="W843" s="39"/>
      <c r="X843" s="39"/>
      <c r="Y843" s="39"/>
      <c r="Z843" s="39"/>
      <c r="AA843" s="39"/>
      <c r="AB843" s="39"/>
      <c r="AC843" s="39"/>
      <c r="AD843" s="39"/>
      <c r="AE843" s="39"/>
    </row>
    <row r="844" spans="13:31" ht="15.75" customHeight="1">
      <c r="M844" s="39"/>
      <c r="N844" s="39"/>
      <c r="O844" s="39"/>
      <c r="P844" s="39"/>
      <c r="Q844" s="39"/>
      <c r="R844" s="39"/>
      <c r="S844" s="39"/>
      <c r="T844" s="39"/>
      <c r="U844" s="39"/>
      <c r="V844" s="39"/>
      <c r="W844" s="39"/>
      <c r="X844" s="39"/>
      <c r="Y844" s="39"/>
      <c r="Z844" s="39"/>
      <c r="AA844" s="39"/>
      <c r="AB844" s="39"/>
      <c r="AC844" s="39"/>
      <c r="AD844" s="39"/>
      <c r="AE844" s="39"/>
    </row>
    <row r="845" spans="13:31" ht="15.75" customHeight="1">
      <c r="M845" s="39"/>
      <c r="N845" s="39"/>
      <c r="O845" s="39"/>
      <c r="P845" s="39"/>
      <c r="Q845" s="39"/>
      <c r="R845" s="39"/>
      <c r="S845" s="39"/>
      <c r="T845" s="39"/>
      <c r="U845" s="39"/>
      <c r="V845" s="39"/>
      <c r="W845" s="39"/>
      <c r="X845" s="39"/>
      <c r="Y845" s="39"/>
      <c r="Z845" s="39"/>
      <c r="AA845" s="39"/>
      <c r="AB845" s="39"/>
      <c r="AC845" s="39"/>
      <c r="AD845" s="39"/>
      <c r="AE845" s="39"/>
    </row>
    <row r="846" spans="13:31" ht="15.75" customHeight="1">
      <c r="M846" s="39"/>
      <c r="N846" s="39"/>
      <c r="O846" s="39"/>
      <c r="P846" s="39"/>
      <c r="Q846" s="39"/>
      <c r="R846" s="39"/>
      <c r="S846" s="39"/>
      <c r="T846" s="39"/>
      <c r="U846" s="39"/>
      <c r="V846" s="39"/>
      <c r="W846" s="39"/>
      <c r="X846" s="39"/>
      <c r="Y846" s="39"/>
      <c r="Z846" s="39"/>
      <c r="AA846" s="39"/>
      <c r="AB846" s="39"/>
      <c r="AC846" s="39"/>
      <c r="AD846" s="39"/>
      <c r="AE846" s="39"/>
    </row>
    <row r="847" spans="13:31" ht="15.75" customHeight="1">
      <c r="M847" s="39"/>
      <c r="N847" s="39"/>
      <c r="O847" s="39"/>
      <c r="P847" s="39"/>
      <c r="Q847" s="39"/>
      <c r="R847" s="39"/>
      <c r="S847" s="39"/>
      <c r="T847" s="39"/>
      <c r="U847" s="39"/>
      <c r="V847" s="39"/>
      <c r="W847" s="39"/>
      <c r="X847" s="39"/>
      <c r="Y847" s="39"/>
      <c r="Z847" s="39"/>
      <c r="AA847" s="39"/>
      <c r="AB847" s="39"/>
      <c r="AC847" s="39"/>
      <c r="AD847" s="39"/>
      <c r="AE847" s="39"/>
    </row>
    <row r="848" spans="13:31" ht="15.75" customHeight="1">
      <c r="M848" s="39"/>
      <c r="N848" s="39"/>
      <c r="O848" s="39"/>
      <c r="P848" s="39"/>
      <c r="Q848" s="39"/>
      <c r="R848" s="39"/>
      <c r="S848" s="39"/>
      <c r="T848" s="39"/>
      <c r="U848" s="39"/>
      <c r="V848" s="39"/>
      <c r="W848" s="39"/>
      <c r="X848" s="39"/>
      <c r="Y848" s="39"/>
      <c r="Z848" s="39"/>
      <c r="AA848" s="39"/>
      <c r="AB848" s="39"/>
      <c r="AC848" s="39"/>
      <c r="AD848" s="39"/>
      <c r="AE848" s="39"/>
    </row>
    <row r="849" spans="13:31" ht="15.75" customHeight="1">
      <c r="M849" s="39"/>
      <c r="N849" s="39"/>
      <c r="O849" s="39"/>
      <c r="P849" s="39"/>
      <c r="Q849" s="39"/>
      <c r="R849" s="39"/>
      <c r="S849" s="39"/>
      <c r="T849" s="39"/>
      <c r="U849" s="39"/>
      <c r="V849" s="39"/>
      <c r="W849" s="39"/>
      <c r="X849" s="39"/>
      <c r="Y849" s="39"/>
      <c r="Z849" s="39"/>
      <c r="AA849" s="39"/>
      <c r="AB849" s="39"/>
      <c r="AC849" s="39"/>
      <c r="AD849" s="39"/>
      <c r="AE849" s="39"/>
    </row>
    <row r="850" spans="13:31" ht="15.75" customHeight="1">
      <c r="M850" s="39"/>
      <c r="N850" s="39"/>
      <c r="O850" s="39"/>
      <c r="P850" s="39"/>
      <c r="Q850" s="39"/>
      <c r="R850" s="39"/>
      <c r="S850" s="39"/>
      <c r="T850" s="39"/>
      <c r="U850" s="39"/>
      <c r="V850" s="39"/>
      <c r="W850" s="39"/>
      <c r="X850" s="39"/>
      <c r="Y850" s="39"/>
      <c r="Z850" s="39"/>
      <c r="AA850" s="39"/>
      <c r="AB850" s="39"/>
      <c r="AC850" s="39"/>
      <c r="AD850" s="39"/>
      <c r="AE850" s="39"/>
    </row>
    <row r="851" spans="13:31" ht="15.75" customHeight="1">
      <c r="M851" s="39"/>
      <c r="N851" s="39"/>
      <c r="O851" s="39"/>
      <c r="P851" s="39"/>
      <c r="Q851" s="39"/>
      <c r="R851" s="39"/>
      <c r="S851" s="39"/>
      <c r="T851" s="39"/>
      <c r="U851" s="39"/>
      <c r="V851" s="39"/>
      <c r="W851" s="39"/>
      <c r="X851" s="39"/>
      <c r="Y851" s="39"/>
      <c r="Z851" s="39"/>
      <c r="AA851" s="39"/>
      <c r="AB851" s="39"/>
      <c r="AC851" s="39"/>
      <c r="AD851" s="39"/>
      <c r="AE851" s="39"/>
    </row>
    <row r="852" spans="13:31" ht="15.75" customHeight="1">
      <c r="M852" s="39"/>
      <c r="N852" s="39"/>
      <c r="O852" s="39"/>
      <c r="P852" s="39"/>
      <c r="Q852" s="39"/>
      <c r="R852" s="39"/>
      <c r="S852" s="39"/>
      <c r="T852" s="39"/>
      <c r="U852" s="39"/>
      <c r="V852" s="39"/>
      <c r="W852" s="39"/>
      <c r="X852" s="39"/>
      <c r="Y852" s="39"/>
      <c r="Z852" s="39"/>
      <c r="AA852" s="39"/>
      <c r="AB852" s="39"/>
      <c r="AC852" s="39"/>
      <c r="AD852" s="39"/>
      <c r="AE852" s="39"/>
    </row>
    <row r="853" spans="13:31" ht="15.75" customHeight="1">
      <c r="M853" s="39"/>
      <c r="N853" s="39"/>
      <c r="O853" s="39"/>
      <c r="P853" s="39"/>
      <c r="Q853" s="39"/>
      <c r="R853" s="39"/>
      <c r="S853" s="39"/>
      <c r="T853" s="39"/>
      <c r="U853" s="39"/>
      <c r="V853" s="39"/>
      <c r="W853" s="39"/>
      <c r="X853" s="39"/>
      <c r="Y853" s="39"/>
      <c r="Z853" s="39"/>
      <c r="AA853" s="39"/>
      <c r="AB853" s="39"/>
      <c r="AC853" s="39"/>
      <c r="AD853" s="39"/>
      <c r="AE853" s="39"/>
    </row>
    <row r="854" spans="13:31" ht="15.75" customHeight="1">
      <c r="M854" s="39"/>
      <c r="N854" s="39"/>
      <c r="O854" s="39"/>
      <c r="P854" s="39"/>
      <c r="Q854" s="39"/>
      <c r="R854" s="39"/>
      <c r="S854" s="39"/>
      <c r="T854" s="39"/>
      <c r="U854" s="39"/>
      <c r="V854" s="39"/>
      <c r="W854" s="39"/>
      <c r="X854" s="39"/>
      <c r="Y854" s="39"/>
      <c r="Z854" s="39"/>
      <c r="AA854" s="39"/>
      <c r="AB854" s="39"/>
      <c r="AC854" s="39"/>
      <c r="AD854" s="39"/>
      <c r="AE854" s="39"/>
    </row>
    <row r="855" spans="13:31" ht="15.75" customHeight="1">
      <c r="M855" s="39"/>
      <c r="N855" s="39"/>
      <c r="O855" s="39"/>
      <c r="P855" s="39"/>
      <c r="Q855" s="39"/>
      <c r="R855" s="39"/>
      <c r="S855" s="39"/>
      <c r="T855" s="39"/>
      <c r="U855" s="39"/>
      <c r="V855" s="39"/>
      <c r="W855" s="39"/>
      <c r="X855" s="39"/>
      <c r="Y855" s="39"/>
      <c r="Z855" s="39"/>
      <c r="AA855" s="39"/>
      <c r="AB855" s="39"/>
      <c r="AC855" s="39"/>
      <c r="AD855" s="39"/>
      <c r="AE855" s="39"/>
    </row>
    <row r="856" spans="13:31" ht="15.75" customHeight="1">
      <c r="M856" s="39"/>
      <c r="N856" s="39"/>
      <c r="O856" s="39"/>
      <c r="P856" s="39"/>
      <c r="Q856" s="39"/>
      <c r="R856" s="39"/>
      <c r="S856" s="39"/>
      <c r="T856" s="39"/>
      <c r="U856" s="39"/>
      <c r="V856" s="39"/>
      <c r="W856" s="39"/>
      <c r="X856" s="39"/>
      <c r="Y856" s="39"/>
      <c r="Z856" s="39"/>
      <c r="AA856" s="39"/>
      <c r="AB856" s="39"/>
      <c r="AC856" s="39"/>
      <c r="AD856" s="39"/>
      <c r="AE856" s="39"/>
    </row>
    <row r="857" spans="13:31" ht="15.75" customHeight="1">
      <c r="M857" s="39"/>
      <c r="N857" s="39"/>
      <c r="O857" s="39"/>
      <c r="P857" s="39"/>
      <c r="Q857" s="39"/>
      <c r="R857" s="39"/>
      <c r="S857" s="39"/>
      <c r="T857" s="39"/>
      <c r="U857" s="39"/>
      <c r="V857" s="39"/>
      <c r="W857" s="39"/>
      <c r="X857" s="39"/>
      <c r="Y857" s="39"/>
      <c r="Z857" s="39"/>
      <c r="AA857" s="39"/>
      <c r="AB857" s="39"/>
      <c r="AC857" s="39"/>
      <c r="AD857" s="39"/>
      <c r="AE857" s="39"/>
    </row>
    <row r="858" spans="13:31" ht="15.75" customHeight="1">
      <c r="M858" s="39"/>
      <c r="N858" s="39"/>
      <c r="O858" s="39"/>
      <c r="P858" s="39"/>
      <c r="Q858" s="39"/>
      <c r="R858" s="39"/>
      <c r="S858" s="39"/>
      <c r="T858" s="39"/>
      <c r="U858" s="39"/>
      <c r="V858" s="39"/>
      <c r="W858" s="39"/>
      <c r="X858" s="39"/>
      <c r="Y858" s="39"/>
      <c r="Z858" s="39"/>
      <c r="AA858" s="39"/>
      <c r="AB858" s="39"/>
      <c r="AC858" s="39"/>
      <c r="AD858" s="39"/>
      <c r="AE858" s="39"/>
    </row>
    <row r="859" spans="13:31" ht="15.75" customHeight="1">
      <c r="M859" s="39"/>
      <c r="N859" s="39"/>
      <c r="O859" s="39"/>
      <c r="P859" s="39"/>
      <c r="Q859" s="39"/>
      <c r="R859" s="39"/>
      <c r="S859" s="39"/>
      <c r="T859" s="39"/>
      <c r="U859" s="39"/>
      <c r="V859" s="39"/>
      <c r="W859" s="39"/>
      <c r="X859" s="39"/>
      <c r="Y859" s="39"/>
      <c r="Z859" s="39"/>
      <c r="AA859" s="39"/>
      <c r="AB859" s="39"/>
      <c r="AC859" s="39"/>
      <c r="AD859" s="39"/>
      <c r="AE859" s="39"/>
    </row>
    <row r="860" spans="13:31" ht="15.75" customHeight="1">
      <c r="M860" s="39"/>
      <c r="N860" s="39"/>
      <c r="O860" s="39"/>
      <c r="P860" s="39"/>
      <c r="Q860" s="39"/>
      <c r="R860" s="39"/>
      <c r="S860" s="39"/>
      <c r="T860" s="39"/>
      <c r="U860" s="39"/>
      <c r="V860" s="39"/>
      <c r="W860" s="39"/>
      <c r="X860" s="39"/>
      <c r="Y860" s="39"/>
      <c r="Z860" s="39"/>
      <c r="AA860" s="39"/>
      <c r="AB860" s="39"/>
      <c r="AC860" s="39"/>
      <c r="AD860" s="39"/>
      <c r="AE860" s="39"/>
    </row>
    <row r="861" spans="13:31" ht="15.75" customHeight="1">
      <c r="M861" s="39"/>
      <c r="N861" s="39"/>
      <c r="O861" s="39"/>
      <c r="P861" s="39"/>
      <c r="Q861" s="39"/>
      <c r="R861" s="39"/>
      <c r="S861" s="39"/>
      <c r="T861" s="39"/>
      <c r="U861" s="39"/>
      <c r="V861" s="39"/>
      <c r="W861" s="39"/>
      <c r="X861" s="39"/>
      <c r="Y861" s="39"/>
      <c r="Z861" s="39"/>
      <c r="AA861" s="39"/>
      <c r="AB861" s="39"/>
      <c r="AC861" s="39"/>
      <c r="AD861" s="39"/>
      <c r="AE861" s="39"/>
    </row>
    <row r="862" spans="13:31" ht="15.75" customHeight="1">
      <c r="M862" s="39"/>
      <c r="N862" s="39"/>
      <c r="O862" s="39"/>
      <c r="P862" s="39"/>
      <c r="Q862" s="39"/>
      <c r="R862" s="39"/>
      <c r="S862" s="39"/>
      <c r="T862" s="39"/>
      <c r="U862" s="39"/>
      <c r="V862" s="39"/>
      <c r="W862" s="39"/>
      <c r="X862" s="39"/>
      <c r="Y862" s="39"/>
      <c r="Z862" s="39"/>
      <c r="AA862" s="39"/>
      <c r="AB862" s="39"/>
      <c r="AC862" s="39"/>
      <c r="AD862" s="39"/>
      <c r="AE862" s="39"/>
    </row>
    <row r="863" spans="13:31" ht="15.75" customHeight="1">
      <c r="M863" s="39"/>
      <c r="N863" s="39"/>
      <c r="O863" s="39"/>
      <c r="P863" s="39"/>
      <c r="Q863" s="39"/>
      <c r="R863" s="39"/>
      <c r="S863" s="39"/>
      <c r="T863" s="39"/>
      <c r="U863" s="39"/>
      <c r="V863" s="39"/>
      <c r="W863" s="39"/>
      <c r="X863" s="39"/>
      <c r="Y863" s="39"/>
      <c r="Z863" s="39"/>
      <c r="AA863" s="39"/>
      <c r="AB863" s="39"/>
      <c r="AC863" s="39"/>
      <c r="AD863" s="39"/>
      <c r="AE863" s="39"/>
    </row>
    <row r="864" spans="13:31" ht="15.75" customHeight="1">
      <c r="M864" s="39"/>
      <c r="N864" s="39"/>
      <c r="O864" s="39"/>
      <c r="P864" s="39"/>
      <c r="Q864" s="39"/>
      <c r="R864" s="39"/>
      <c r="S864" s="39"/>
      <c r="T864" s="39"/>
      <c r="U864" s="39"/>
      <c r="V864" s="39"/>
      <c r="W864" s="39"/>
      <c r="X864" s="39"/>
      <c r="Y864" s="39"/>
      <c r="Z864" s="39"/>
      <c r="AA864" s="39"/>
      <c r="AB864" s="39"/>
      <c r="AC864" s="39"/>
      <c r="AD864" s="39"/>
      <c r="AE864" s="39"/>
    </row>
    <row r="865" spans="13:31" ht="15.75" customHeight="1">
      <c r="M865" s="39"/>
      <c r="N865" s="39"/>
      <c r="O865" s="39"/>
      <c r="P865" s="39"/>
      <c r="Q865" s="39"/>
      <c r="R865" s="39"/>
      <c r="S865" s="39"/>
      <c r="T865" s="39"/>
      <c r="U865" s="39"/>
      <c r="V865" s="39"/>
      <c r="W865" s="39"/>
      <c r="X865" s="39"/>
      <c r="Y865" s="39"/>
      <c r="Z865" s="39"/>
      <c r="AA865" s="39"/>
      <c r="AB865" s="39"/>
      <c r="AC865" s="39"/>
      <c r="AD865" s="39"/>
      <c r="AE865" s="39"/>
    </row>
    <row r="866" spans="13:31" ht="15.75" customHeight="1">
      <c r="M866" s="39"/>
      <c r="N866" s="39"/>
      <c r="O866" s="39"/>
      <c r="P866" s="39"/>
      <c r="Q866" s="39"/>
      <c r="R866" s="39"/>
      <c r="S866" s="39"/>
      <c r="T866" s="39"/>
      <c r="U866" s="39"/>
      <c r="V866" s="39"/>
      <c r="W866" s="39"/>
      <c r="X866" s="39"/>
      <c r="Y866" s="39"/>
      <c r="Z866" s="39"/>
      <c r="AA866" s="39"/>
      <c r="AB866" s="39"/>
      <c r="AC866" s="39"/>
      <c r="AD866" s="39"/>
      <c r="AE866" s="39"/>
    </row>
    <row r="867" spans="13:31" ht="15.75" customHeight="1">
      <c r="M867" s="39"/>
      <c r="N867" s="39"/>
      <c r="O867" s="39"/>
      <c r="P867" s="39"/>
      <c r="Q867" s="39"/>
      <c r="R867" s="39"/>
      <c r="S867" s="39"/>
      <c r="T867" s="39"/>
      <c r="U867" s="39"/>
      <c r="V867" s="39"/>
      <c r="W867" s="39"/>
      <c r="X867" s="39"/>
      <c r="Y867" s="39"/>
      <c r="Z867" s="39"/>
      <c r="AA867" s="39"/>
      <c r="AB867" s="39"/>
      <c r="AC867" s="39"/>
      <c r="AD867" s="39"/>
      <c r="AE867" s="39"/>
    </row>
    <row r="868" spans="13:31" ht="15.75" customHeight="1">
      <c r="M868" s="39"/>
      <c r="N868" s="39"/>
      <c r="O868" s="39"/>
      <c r="P868" s="39"/>
      <c r="Q868" s="39"/>
      <c r="R868" s="39"/>
      <c r="S868" s="39"/>
      <c r="T868" s="39"/>
      <c r="U868" s="39"/>
      <c r="V868" s="39"/>
      <c r="W868" s="39"/>
      <c r="X868" s="39"/>
      <c r="Y868" s="39"/>
      <c r="Z868" s="39"/>
      <c r="AA868" s="39"/>
      <c r="AB868" s="39"/>
      <c r="AC868" s="39"/>
      <c r="AD868" s="39"/>
      <c r="AE868" s="39"/>
    </row>
    <row r="869" spans="13:31" ht="15.75" customHeight="1">
      <c r="M869" s="39"/>
      <c r="N869" s="39"/>
      <c r="O869" s="39"/>
      <c r="P869" s="39"/>
      <c r="Q869" s="39"/>
      <c r="R869" s="39"/>
      <c r="S869" s="39"/>
      <c r="T869" s="39"/>
      <c r="U869" s="39"/>
      <c r="V869" s="39"/>
      <c r="W869" s="39"/>
      <c r="X869" s="39"/>
      <c r="Y869" s="39"/>
      <c r="Z869" s="39"/>
      <c r="AA869" s="39"/>
      <c r="AB869" s="39"/>
      <c r="AC869" s="39"/>
      <c r="AD869" s="39"/>
      <c r="AE869" s="39"/>
    </row>
    <row r="870" spans="13:31" ht="15.75" customHeight="1">
      <c r="M870" s="39"/>
      <c r="N870" s="39"/>
      <c r="O870" s="39"/>
      <c r="P870" s="39"/>
      <c r="Q870" s="39"/>
      <c r="R870" s="39"/>
      <c r="S870" s="39"/>
      <c r="T870" s="39"/>
      <c r="U870" s="39"/>
      <c r="V870" s="39"/>
      <c r="W870" s="39"/>
      <c r="X870" s="39"/>
      <c r="Y870" s="39"/>
      <c r="Z870" s="39"/>
      <c r="AA870" s="39"/>
      <c r="AB870" s="39"/>
      <c r="AC870" s="39"/>
      <c r="AD870" s="39"/>
      <c r="AE870" s="39"/>
    </row>
    <row r="871" spans="13:31" ht="15.75" customHeight="1">
      <c r="M871" s="39"/>
      <c r="N871" s="39"/>
      <c r="O871" s="39"/>
      <c r="P871" s="39"/>
      <c r="Q871" s="39"/>
      <c r="R871" s="39"/>
      <c r="S871" s="39"/>
      <c r="T871" s="39"/>
      <c r="U871" s="39"/>
      <c r="V871" s="39"/>
      <c r="W871" s="39"/>
      <c r="X871" s="39"/>
      <c r="Y871" s="39"/>
      <c r="Z871" s="39"/>
      <c r="AA871" s="39"/>
      <c r="AB871" s="39"/>
      <c r="AC871" s="39"/>
      <c r="AD871" s="39"/>
      <c r="AE871" s="39"/>
    </row>
    <row r="872" spans="13:31" ht="15.75" customHeight="1">
      <c r="M872" s="39"/>
      <c r="N872" s="39"/>
      <c r="O872" s="39"/>
      <c r="P872" s="39"/>
      <c r="Q872" s="39"/>
      <c r="R872" s="39"/>
      <c r="S872" s="39"/>
      <c r="T872" s="39"/>
      <c r="U872" s="39"/>
      <c r="V872" s="39"/>
      <c r="W872" s="39"/>
      <c r="X872" s="39"/>
      <c r="Y872" s="39"/>
      <c r="Z872" s="39"/>
      <c r="AA872" s="39"/>
      <c r="AB872" s="39"/>
      <c r="AC872" s="39"/>
      <c r="AD872" s="39"/>
      <c r="AE872" s="39"/>
    </row>
    <row r="873" spans="13:31" ht="15.75" customHeight="1">
      <c r="M873" s="39"/>
      <c r="N873" s="39"/>
      <c r="O873" s="39"/>
      <c r="P873" s="39"/>
      <c r="Q873" s="39"/>
      <c r="R873" s="39"/>
      <c r="S873" s="39"/>
      <c r="T873" s="39"/>
      <c r="U873" s="39"/>
      <c r="V873" s="39"/>
      <c r="W873" s="39"/>
      <c r="X873" s="39"/>
      <c r="Y873" s="39"/>
      <c r="Z873" s="39"/>
      <c r="AA873" s="39"/>
      <c r="AB873" s="39"/>
      <c r="AC873" s="39"/>
      <c r="AD873" s="39"/>
      <c r="AE873" s="39"/>
    </row>
    <row r="874" spans="13:31" ht="15.75" customHeight="1">
      <c r="M874" s="39"/>
      <c r="N874" s="39"/>
      <c r="O874" s="39"/>
      <c r="P874" s="39"/>
      <c r="Q874" s="39"/>
      <c r="R874" s="39"/>
      <c r="S874" s="39"/>
      <c r="T874" s="39"/>
      <c r="U874" s="39"/>
      <c r="V874" s="39"/>
      <c r="W874" s="39"/>
      <c r="X874" s="39"/>
      <c r="Y874" s="39"/>
      <c r="Z874" s="39"/>
      <c r="AA874" s="39"/>
      <c r="AB874" s="39"/>
      <c r="AC874" s="39"/>
      <c r="AD874" s="39"/>
      <c r="AE874" s="39"/>
    </row>
    <row r="875" spans="13:31" ht="15.75" customHeight="1">
      <c r="M875" s="39"/>
      <c r="N875" s="39"/>
      <c r="O875" s="39"/>
      <c r="P875" s="39"/>
      <c r="Q875" s="39"/>
      <c r="R875" s="39"/>
      <c r="S875" s="39"/>
      <c r="T875" s="39"/>
      <c r="U875" s="39"/>
      <c r="V875" s="39"/>
      <c r="W875" s="39"/>
      <c r="X875" s="39"/>
      <c r="Y875" s="39"/>
      <c r="Z875" s="39"/>
      <c r="AA875" s="39"/>
      <c r="AB875" s="39"/>
      <c r="AC875" s="39"/>
      <c r="AD875" s="39"/>
      <c r="AE875" s="39"/>
    </row>
    <row r="876" spans="13:31" ht="15.75" customHeight="1">
      <c r="M876" s="39"/>
      <c r="N876" s="39"/>
      <c r="O876" s="39"/>
      <c r="P876" s="39"/>
      <c r="Q876" s="39"/>
      <c r="R876" s="39"/>
      <c r="S876" s="39"/>
      <c r="T876" s="39"/>
      <c r="U876" s="39"/>
      <c r="V876" s="39"/>
      <c r="W876" s="39"/>
      <c r="X876" s="39"/>
      <c r="Y876" s="39"/>
      <c r="Z876" s="39"/>
      <c r="AA876" s="39"/>
      <c r="AB876" s="39"/>
      <c r="AC876" s="39"/>
      <c r="AD876" s="39"/>
      <c r="AE876" s="39"/>
    </row>
    <row r="877" spans="13:31" ht="15.75" customHeight="1">
      <c r="M877" s="39"/>
      <c r="N877" s="39"/>
      <c r="O877" s="39"/>
      <c r="P877" s="39"/>
      <c r="Q877" s="39"/>
      <c r="R877" s="39"/>
      <c r="S877" s="39"/>
      <c r="T877" s="39"/>
      <c r="U877" s="39"/>
      <c r="V877" s="39"/>
      <c r="W877" s="39"/>
      <c r="X877" s="39"/>
      <c r="Y877" s="39"/>
      <c r="Z877" s="39"/>
      <c r="AA877" s="39"/>
      <c r="AB877" s="39"/>
      <c r="AC877" s="39"/>
      <c r="AD877" s="39"/>
      <c r="AE877" s="39"/>
    </row>
    <row r="878" spans="13:31" ht="15.75" customHeight="1">
      <c r="M878" s="39"/>
      <c r="N878" s="39"/>
      <c r="O878" s="39"/>
      <c r="P878" s="39"/>
      <c r="Q878" s="39"/>
      <c r="R878" s="39"/>
      <c r="S878" s="39"/>
      <c r="T878" s="39"/>
      <c r="U878" s="39"/>
      <c r="V878" s="39"/>
      <c r="W878" s="39"/>
      <c r="X878" s="39"/>
      <c r="Y878" s="39"/>
      <c r="Z878" s="39"/>
      <c r="AA878" s="39"/>
      <c r="AB878" s="39"/>
      <c r="AC878" s="39"/>
      <c r="AD878" s="39"/>
      <c r="AE878" s="39"/>
    </row>
    <row r="879" spans="13:31" ht="15.75" customHeight="1">
      <c r="M879" s="39"/>
      <c r="N879" s="39"/>
      <c r="O879" s="39"/>
      <c r="P879" s="39"/>
      <c r="Q879" s="39"/>
      <c r="R879" s="39"/>
      <c r="S879" s="39"/>
      <c r="T879" s="39"/>
      <c r="U879" s="39"/>
      <c r="V879" s="39"/>
      <c r="W879" s="39"/>
      <c r="X879" s="39"/>
      <c r="Y879" s="39"/>
      <c r="Z879" s="39"/>
      <c r="AA879" s="39"/>
      <c r="AB879" s="39"/>
      <c r="AC879" s="39"/>
      <c r="AD879" s="39"/>
      <c r="AE879" s="39"/>
    </row>
    <row r="880" spans="13:31" ht="15.75" customHeight="1">
      <c r="M880" s="39"/>
      <c r="N880" s="39"/>
      <c r="O880" s="39"/>
      <c r="P880" s="39"/>
      <c r="Q880" s="39"/>
      <c r="R880" s="39"/>
      <c r="S880" s="39"/>
      <c r="T880" s="39"/>
      <c r="U880" s="39"/>
      <c r="V880" s="39"/>
      <c r="W880" s="39"/>
      <c r="X880" s="39"/>
      <c r="Y880" s="39"/>
      <c r="Z880" s="39"/>
      <c r="AA880" s="39"/>
      <c r="AB880" s="39"/>
      <c r="AC880" s="39"/>
      <c r="AD880" s="39"/>
      <c r="AE880" s="39"/>
    </row>
    <row r="881" spans="13:31" ht="15.75" customHeight="1">
      <c r="M881" s="39"/>
      <c r="N881" s="39"/>
      <c r="O881" s="39"/>
      <c r="P881" s="39"/>
      <c r="Q881" s="39"/>
      <c r="R881" s="39"/>
      <c r="S881" s="39"/>
      <c r="T881" s="39"/>
      <c r="U881" s="39"/>
      <c r="V881" s="39"/>
      <c r="W881" s="39"/>
      <c r="X881" s="39"/>
      <c r="Y881" s="39"/>
      <c r="Z881" s="39"/>
      <c r="AA881" s="39"/>
      <c r="AB881" s="39"/>
      <c r="AC881" s="39"/>
      <c r="AD881" s="39"/>
      <c r="AE881" s="39"/>
    </row>
    <row r="882" spans="13:31" ht="15.75" customHeight="1">
      <c r="M882" s="39"/>
      <c r="N882" s="39"/>
      <c r="O882" s="39"/>
      <c r="P882" s="39"/>
      <c r="Q882" s="39"/>
      <c r="R882" s="39"/>
      <c r="S882" s="39"/>
      <c r="T882" s="39"/>
      <c r="U882" s="39"/>
      <c r="V882" s="39"/>
      <c r="W882" s="39"/>
      <c r="X882" s="39"/>
      <c r="Y882" s="39"/>
      <c r="Z882" s="39"/>
      <c r="AA882" s="39"/>
      <c r="AB882" s="39"/>
      <c r="AC882" s="39"/>
      <c r="AD882" s="39"/>
      <c r="AE882" s="39"/>
    </row>
    <row r="883" spans="13:31" ht="15.75" customHeight="1">
      <c r="M883" s="39"/>
      <c r="N883" s="39"/>
      <c r="O883" s="39"/>
      <c r="P883" s="39"/>
      <c r="Q883" s="39"/>
      <c r="R883" s="39"/>
      <c r="S883" s="39"/>
      <c r="T883" s="39"/>
      <c r="U883" s="39"/>
      <c r="V883" s="39"/>
      <c r="W883" s="39"/>
      <c r="X883" s="39"/>
      <c r="Y883" s="39"/>
      <c r="Z883" s="39"/>
      <c r="AA883" s="39"/>
      <c r="AB883" s="39"/>
      <c r="AC883" s="39"/>
      <c r="AD883" s="39"/>
      <c r="AE883" s="39"/>
    </row>
    <row r="884" spans="13:31" ht="15.75" customHeight="1">
      <c r="M884" s="39"/>
      <c r="N884" s="39"/>
      <c r="O884" s="39"/>
      <c r="P884" s="39"/>
      <c r="Q884" s="39"/>
      <c r="R884" s="39"/>
      <c r="S884" s="39"/>
      <c r="T884" s="39"/>
      <c r="U884" s="39"/>
      <c r="V884" s="39"/>
      <c r="W884" s="39"/>
      <c r="X884" s="39"/>
      <c r="Y884" s="39"/>
      <c r="Z884" s="39"/>
      <c r="AA884" s="39"/>
      <c r="AB884" s="39"/>
      <c r="AC884" s="39"/>
      <c r="AD884" s="39"/>
      <c r="AE884" s="39"/>
    </row>
    <row r="885" spans="13:31" ht="15.75" customHeight="1">
      <c r="M885" s="39"/>
      <c r="N885" s="39"/>
      <c r="O885" s="39"/>
      <c r="P885" s="39"/>
      <c r="Q885" s="39"/>
      <c r="R885" s="39"/>
      <c r="S885" s="39"/>
      <c r="T885" s="39"/>
      <c r="U885" s="39"/>
      <c r="V885" s="39"/>
      <c r="W885" s="39"/>
      <c r="X885" s="39"/>
      <c r="Y885" s="39"/>
      <c r="Z885" s="39"/>
      <c r="AA885" s="39"/>
      <c r="AB885" s="39"/>
      <c r="AC885" s="39"/>
      <c r="AD885" s="39"/>
      <c r="AE885" s="39"/>
    </row>
    <row r="886" spans="13:31" ht="15.75" customHeight="1">
      <c r="M886" s="39"/>
      <c r="N886" s="39"/>
      <c r="O886" s="39"/>
      <c r="P886" s="39"/>
      <c r="Q886" s="39"/>
      <c r="R886" s="39"/>
      <c r="S886" s="39"/>
      <c r="T886" s="39"/>
      <c r="U886" s="39"/>
      <c r="V886" s="39"/>
      <c r="W886" s="39"/>
      <c r="X886" s="39"/>
      <c r="Y886" s="39"/>
      <c r="Z886" s="39"/>
      <c r="AA886" s="39"/>
      <c r="AB886" s="39"/>
      <c r="AC886" s="39"/>
      <c r="AD886" s="39"/>
      <c r="AE886" s="39"/>
    </row>
    <row r="887" spans="13:31" ht="15.75" customHeight="1">
      <c r="M887" s="39"/>
      <c r="N887" s="39"/>
      <c r="O887" s="39"/>
      <c r="P887" s="39"/>
      <c r="Q887" s="39"/>
      <c r="R887" s="39"/>
      <c r="S887" s="39"/>
      <c r="T887" s="39"/>
      <c r="U887" s="39"/>
      <c r="V887" s="39"/>
      <c r="W887" s="39"/>
      <c r="X887" s="39"/>
      <c r="Y887" s="39"/>
      <c r="Z887" s="39"/>
      <c r="AA887" s="39"/>
      <c r="AB887" s="39"/>
      <c r="AC887" s="39"/>
      <c r="AD887" s="39"/>
      <c r="AE887" s="39"/>
    </row>
    <row r="888" spans="13:31" ht="15.75" customHeight="1">
      <c r="M888" s="39"/>
      <c r="N888" s="39"/>
      <c r="O888" s="39"/>
      <c r="P888" s="39"/>
      <c r="Q888" s="39"/>
      <c r="R888" s="39"/>
      <c r="S888" s="39"/>
      <c r="T888" s="39"/>
      <c r="U888" s="39"/>
      <c r="V888" s="39"/>
      <c r="W888" s="39"/>
      <c r="X888" s="39"/>
      <c r="Y888" s="39"/>
      <c r="Z888" s="39"/>
      <c r="AA888" s="39"/>
      <c r="AB888" s="39"/>
      <c r="AC888" s="39"/>
      <c r="AD888" s="39"/>
      <c r="AE888" s="39"/>
    </row>
    <row r="889" spans="13:31" ht="15.75" customHeight="1">
      <c r="M889" s="39"/>
      <c r="N889" s="39"/>
      <c r="O889" s="39"/>
      <c r="P889" s="39"/>
      <c r="Q889" s="39"/>
      <c r="R889" s="39"/>
      <c r="S889" s="39"/>
      <c r="T889" s="39"/>
      <c r="U889" s="39"/>
      <c r="V889" s="39"/>
      <c r="W889" s="39"/>
      <c r="X889" s="39"/>
      <c r="Y889" s="39"/>
      <c r="Z889" s="39"/>
      <c r="AA889" s="39"/>
      <c r="AB889" s="39"/>
      <c r="AC889" s="39"/>
      <c r="AD889" s="39"/>
      <c r="AE889" s="39"/>
    </row>
    <row r="890" spans="13:31" ht="15.75" customHeight="1">
      <c r="M890" s="39"/>
      <c r="N890" s="39"/>
      <c r="O890" s="39"/>
      <c r="P890" s="39"/>
      <c r="Q890" s="39"/>
      <c r="R890" s="39"/>
      <c r="S890" s="39"/>
      <c r="T890" s="39"/>
      <c r="U890" s="39"/>
      <c r="V890" s="39"/>
      <c r="W890" s="39"/>
      <c r="X890" s="39"/>
      <c r="Y890" s="39"/>
      <c r="Z890" s="39"/>
      <c r="AA890" s="39"/>
      <c r="AB890" s="39"/>
      <c r="AC890" s="39"/>
      <c r="AD890" s="39"/>
      <c r="AE890" s="39"/>
    </row>
    <row r="891" spans="13:31" ht="15.75" customHeight="1">
      <c r="M891" s="39"/>
      <c r="N891" s="39"/>
      <c r="O891" s="39"/>
      <c r="P891" s="39"/>
      <c r="Q891" s="39"/>
      <c r="R891" s="39"/>
      <c r="S891" s="39"/>
      <c r="T891" s="39"/>
      <c r="U891" s="39"/>
      <c r="V891" s="39"/>
      <c r="W891" s="39"/>
      <c r="X891" s="39"/>
      <c r="Y891" s="39"/>
      <c r="Z891" s="39"/>
      <c r="AA891" s="39"/>
      <c r="AB891" s="39"/>
      <c r="AC891" s="39"/>
      <c r="AD891" s="39"/>
      <c r="AE891" s="39"/>
    </row>
    <row r="892" spans="13:31" ht="15.75" customHeight="1">
      <c r="M892" s="39"/>
      <c r="N892" s="39"/>
      <c r="O892" s="39"/>
      <c r="P892" s="39"/>
      <c r="Q892" s="39"/>
      <c r="R892" s="39"/>
      <c r="S892" s="39"/>
      <c r="T892" s="39"/>
      <c r="U892" s="39"/>
      <c r="V892" s="39"/>
      <c r="W892" s="39"/>
      <c r="X892" s="39"/>
      <c r="Y892" s="39"/>
      <c r="Z892" s="39"/>
      <c r="AA892" s="39"/>
      <c r="AB892" s="39"/>
      <c r="AC892" s="39"/>
      <c r="AD892" s="39"/>
      <c r="AE892" s="39"/>
    </row>
    <row r="893" spans="13:31" ht="15.75" customHeight="1">
      <c r="M893" s="39"/>
      <c r="N893" s="39"/>
      <c r="O893" s="39"/>
      <c r="P893" s="39"/>
      <c r="Q893" s="39"/>
      <c r="R893" s="39"/>
      <c r="S893" s="39"/>
      <c r="T893" s="39"/>
      <c r="U893" s="39"/>
      <c r="V893" s="39"/>
      <c r="W893" s="39"/>
      <c r="X893" s="39"/>
      <c r="Y893" s="39"/>
      <c r="Z893" s="39"/>
      <c r="AA893" s="39"/>
      <c r="AB893" s="39"/>
      <c r="AC893" s="39"/>
      <c r="AD893" s="39"/>
      <c r="AE893" s="39"/>
    </row>
    <row r="894" spans="13:31" ht="15.75" customHeight="1">
      <c r="M894" s="39"/>
      <c r="N894" s="39"/>
      <c r="O894" s="39"/>
      <c r="P894" s="39"/>
      <c r="Q894" s="39"/>
      <c r="R894" s="39"/>
      <c r="S894" s="39"/>
      <c r="T894" s="39"/>
      <c r="U894" s="39"/>
      <c r="V894" s="39"/>
      <c r="W894" s="39"/>
      <c r="X894" s="39"/>
      <c r="Y894" s="39"/>
      <c r="Z894" s="39"/>
      <c r="AA894" s="39"/>
      <c r="AB894" s="39"/>
      <c r="AC894" s="39"/>
      <c r="AD894" s="39"/>
      <c r="AE894" s="39"/>
    </row>
    <row r="895" spans="13:31" ht="15.75" customHeight="1">
      <c r="M895" s="39"/>
      <c r="N895" s="39"/>
      <c r="O895" s="39"/>
      <c r="P895" s="39"/>
      <c r="Q895" s="39"/>
      <c r="R895" s="39"/>
      <c r="S895" s="39"/>
      <c r="T895" s="39"/>
      <c r="U895" s="39"/>
      <c r="V895" s="39"/>
      <c r="W895" s="39"/>
      <c r="X895" s="39"/>
      <c r="Y895" s="39"/>
      <c r="Z895" s="39"/>
      <c r="AA895" s="39"/>
      <c r="AB895" s="39"/>
      <c r="AC895" s="39"/>
      <c r="AD895" s="39"/>
      <c r="AE895" s="39"/>
    </row>
    <row r="896" spans="13:31" ht="15.75" customHeight="1">
      <c r="M896" s="39"/>
      <c r="N896" s="39"/>
      <c r="O896" s="39"/>
      <c r="P896" s="39"/>
      <c r="Q896" s="39"/>
      <c r="R896" s="39"/>
      <c r="S896" s="39"/>
      <c r="T896" s="39"/>
      <c r="U896" s="39"/>
      <c r="V896" s="39"/>
      <c r="W896" s="39"/>
      <c r="X896" s="39"/>
      <c r="Y896" s="39"/>
      <c r="Z896" s="39"/>
      <c r="AA896" s="39"/>
      <c r="AB896" s="39"/>
      <c r="AC896" s="39"/>
      <c r="AD896" s="39"/>
      <c r="AE896" s="39"/>
    </row>
    <row r="897" spans="13:31" ht="15.75" customHeight="1">
      <c r="M897" s="39"/>
      <c r="N897" s="39"/>
      <c r="O897" s="39"/>
      <c r="P897" s="39"/>
      <c r="Q897" s="39"/>
      <c r="R897" s="39"/>
      <c r="S897" s="39"/>
      <c r="T897" s="39"/>
      <c r="U897" s="39"/>
      <c r="V897" s="39"/>
      <c r="W897" s="39"/>
      <c r="X897" s="39"/>
      <c r="Y897" s="39"/>
      <c r="Z897" s="39"/>
      <c r="AA897" s="39"/>
      <c r="AB897" s="39"/>
      <c r="AC897" s="39"/>
      <c r="AD897" s="39"/>
      <c r="AE897" s="39"/>
    </row>
    <row r="898" spans="13:31" ht="15.75" customHeight="1">
      <c r="M898" s="39"/>
      <c r="N898" s="39"/>
      <c r="O898" s="39"/>
      <c r="P898" s="39"/>
      <c r="Q898" s="39"/>
      <c r="R898" s="39"/>
      <c r="S898" s="39"/>
      <c r="T898" s="39"/>
      <c r="U898" s="39"/>
      <c r="V898" s="39"/>
      <c r="W898" s="39"/>
      <c r="X898" s="39"/>
      <c r="Y898" s="39"/>
      <c r="Z898" s="39"/>
      <c r="AA898" s="39"/>
      <c r="AB898" s="39"/>
      <c r="AC898" s="39"/>
      <c r="AD898" s="39"/>
      <c r="AE898" s="39"/>
    </row>
    <row r="899" spans="13:31" ht="15.75" customHeight="1">
      <c r="M899" s="39"/>
      <c r="N899" s="39"/>
      <c r="O899" s="39"/>
      <c r="P899" s="39"/>
      <c r="Q899" s="39"/>
      <c r="R899" s="39"/>
      <c r="S899" s="39"/>
      <c r="T899" s="39"/>
      <c r="U899" s="39"/>
      <c r="V899" s="39"/>
      <c r="W899" s="39"/>
      <c r="X899" s="39"/>
      <c r="Y899" s="39"/>
      <c r="Z899" s="39"/>
      <c r="AA899" s="39"/>
      <c r="AB899" s="39"/>
      <c r="AC899" s="39"/>
      <c r="AD899" s="39"/>
      <c r="AE899" s="39"/>
    </row>
    <row r="900" spans="13:31" ht="15.75" customHeight="1">
      <c r="M900" s="39"/>
      <c r="N900" s="39"/>
      <c r="O900" s="39"/>
      <c r="P900" s="39"/>
      <c r="Q900" s="39"/>
      <c r="R900" s="39"/>
      <c r="S900" s="39"/>
      <c r="T900" s="39"/>
      <c r="U900" s="39"/>
      <c r="V900" s="39"/>
      <c r="W900" s="39"/>
      <c r="X900" s="39"/>
      <c r="Y900" s="39"/>
      <c r="Z900" s="39"/>
      <c r="AA900" s="39"/>
      <c r="AB900" s="39"/>
      <c r="AC900" s="39"/>
      <c r="AD900" s="39"/>
      <c r="AE900" s="39"/>
    </row>
    <row r="901" spans="13:31" ht="15.75" customHeight="1">
      <c r="M901" s="39"/>
      <c r="N901" s="39"/>
      <c r="O901" s="39"/>
      <c r="P901" s="39"/>
      <c r="Q901" s="39"/>
      <c r="R901" s="39"/>
      <c r="S901" s="39"/>
      <c r="T901" s="39"/>
      <c r="U901" s="39"/>
      <c r="V901" s="39"/>
      <c r="W901" s="39"/>
      <c r="X901" s="39"/>
      <c r="Y901" s="39"/>
      <c r="Z901" s="39"/>
      <c r="AA901" s="39"/>
      <c r="AB901" s="39"/>
      <c r="AC901" s="39"/>
      <c r="AD901" s="39"/>
      <c r="AE901" s="39"/>
    </row>
    <row r="902" spans="13:31" ht="15.75" customHeight="1">
      <c r="M902" s="39"/>
      <c r="N902" s="39"/>
      <c r="O902" s="39"/>
      <c r="P902" s="39"/>
      <c r="Q902" s="39"/>
      <c r="R902" s="39"/>
      <c r="S902" s="39"/>
      <c r="T902" s="39"/>
      <c r="U902" s="39"/>
      <c r="V902" s="39"/>
      <c r="W902" s="39"/>
      <c r="X902" s="39"/>
      <c r="Y902" s="39"/>
      <c r="Z902" s="39"/>
      <c r="AA902" s="39"/>
      <c r="AB902" s="39"/>
      <c r="AC902" s="39"/>
      <c r="AD902" s="39"/>
      <c r="AE902" s="39"/>
    </row>
    <row r="903" spans="13:31" ht="15.75" customHeight="1">
      <c r="M903" s="39"/>
      <c r="N903" s="39"/>
      <c r="O903" s="39"/>
      <c r="P903" s="39"/>
      <c r="Q903" s="39"/>
      <c r="R903" s="39"/>
      <c r="S903" s="39"/>
      <c r="T903" s="39"/>
      <c r="U903" s="39"/>
      <c r="V903" s="39"/>
      <c r="W903" s="39"/>
      <c r="X903" s="39"/>
      <c r="Y903" s="39"/>
      <c r="Z903" s="39"/>
      <c r="AA903" s="39"/>
      <c r="AB903" s="39"/>
      <c r="AC903" s="39"/>
      <c r="AD903" s="39"/>
      <c r="AE903" s="39"/>
    </row>
    <row r="904" spans="13:31" ht="15.75" customHeight="1">
      <c r="M904" s="39"/>
      <c r="N904" s="39"/>
      <c r="O904" s="39"/>
      <c r="P904" s="39"/>
      <c r="Q904" s="39"/>
      <c r="R904" s="39"/>
      <c r="S904" s="39"/>
      <c r="T904" s="39"/>
      <c r="U904" s="39"/>
      <c r="V904" s="39"/>
      <c r="W904" s="39"/>
      <c r="X904" s="39"/>
      <c r="Y904" s="39"/>
      <c r="Z904" s="39"/>
      <c r="AA904" s="39"/>
      <c r="AB904" s="39"/>
      <c r="AC904" s="39"/>
      <c r="AD904" s="39"/>
      <c r="AE904" s="39"/>
    </row>
    <row r="905" spans="13:31" ht="15.75" customHeight="1">
      <c r="M905" s="39"/>
      <c r="N905" s="39"/>
      <c r="O905" s="39"/>
      <c r="P905" s="39"/>
      <c r="Q905" s="39"/>
      <c r="R905" s="39"/>
      <c r="S905" s="39"/>
      <c r="T905" s="39"/>
      <c r="U905" s="39"/>
      <c r="V905" s="39"/>
      <c r="W905" s="39"/>
      <c r="X905" s="39"/>
      <c r="Y905" s="39"/>
      <c r="Z905" s="39"/>
      <c r="AA905" s="39"/>
      <c r="AB905" s="39"/>
      <c r="AC905" s="39"/>
      <c r="AD905" s="39"/>
      <c r="AE905" s="39"/>
    </row>
    <row r="906" spans="13:31" ht="15.75" customHeight="1">
      <c r="M906" s="39"/>
      <c r="N906" s="39"/>
      <c r="O906" s="39"/>
      <c r="P906" s="39"/>
      <c r="Q906" s="39"/>
      <c r="R906" s="39"/>
      <c r="S906" s="39"/>
      <c r="T906" s="39"/>
      <c r="U906" s="39"/>
      <c r="V906" s="39"/>
      <c r="W906" s="39"/>
      <c r="X906" s="39"/>
      <c r="Y906" s="39"/>
      <c r="Z906" s="39"/>
      <c r="AA906" s="39"/>
      <c r="AB906" s="39"/>
      <c r="AC906" s="39"/>
      <c r="AD906" s="39"/>
      <c r="AE906" s="39"/>
    </row>
    <row r="907" spans="13:31" ht="15.75" customHeight="1">
      <c r="M907" s="39"/>
      <c r="N907" s="39"/>
      <c r="O907" s="39"/>
      <c r="P907" s="39"/>
      <c r="Q907" s="39"/>
      <c r="R907" s="39"/>
      <c r="S907" s="39"/>
      <c r="T907" s="39"/>
      <c r="U907" s="39"/>
      <c r="V907" s="39"/>
      <c r="W907" s="39"/>
      <c r="X907" s="39"/>
      <c r="Y907" s="39"/>
      <c r="Z907" s="39"/>
      <c r="AA907" s="39"/>
      <c r="AB907" s="39"/>
      <c r="AC907" s="39"/>
      <c r="AD907" s="39"/>
      <c r="AE907" s="39"/>
    </row>
    <row r="908" spans="13:31" ht="15.75" customHeight="1">
      <c r="M908" s="39"/>
      <c r="N908" s="39"/>
      <c r="O908" s="39"/>
      <c r="P908" s="39"/>
      <c r="Q908" s="39"/>
      <c r="R908" s="39"/>
      <c r="S908" s="39"/>
      <c r="T908" s="39"/>
      <c r="U908" s="39"/>
      <c r="V908" s="39"/>
      <c r="W908" s="39"/>
      <c r="X908" s="39"/>
      <c r="Y908" s="39"/>
      <c r="Z908" s="39"/>
      <c r="AA908" s="39"/>
      <c r="AB908" s="39"/>
      <c r="AC908" s="39"/>
      <c r="AD908" s="39"/>
      <c r="AE908" s="39"/>
    </row>
    <row r="909" spans="13:31" ht="15.75" customHeight="1">
      <c r="M909" s="39"/>
      <c r="N909" s="39"/>
      <c r="O909" s="39"/>
      <c r="P909" s="39"/>
      <c r="Q909" s="39"/>
      <c r="R909" s="39"/>
      <c r="S909" s="39"/>
      <c r="T909" s="39"/>
      <c r="U909" s="39"/>
      <c r="V909" s="39"/>
      <c r="W909" s="39"/>
      <c r="X909" s="39"/>
      <c r="Y909" s="39"/>
      <c r="Z909" s="39"/>
      <c r="AA909" s="39"/>
      <c r="AB909" s="39"/>
      <c r="AC909" s="39"/>
      <c r="AD909" s="39"/>
      <c r="AE909" s="39"/>
    </row>
    <row r="910" spans="13:31" ht="15.75" customHeight="1">
      <c r="M910" s="39"/>
      <c r="N910" s="39"/>
      <c r="O910" s="39"/>
      <c r="P910" s="39"/>
      <c r="Q910" s="39"/>
      <c r="R910" s="39"/>
      <c r="S910" s="39"/>
      <c r="T910" s="39"/>
      <c r="U910" s="39"/>
      <c r="V910" s="39"/>
      <c r="W910" s="39"/>
      <c r="X910" s="39"/>
      <c r="Y910" s="39"/>
      <c r="Z910" s="39"/>
      <c r="AA910" s="39"/>
      <c r="AB910" s="39"/>
      <c r="AC910" s="39"/>
      <c r="AD910" s="39"/>
      <c r="AE910" s="39"/>
    </row>
    <row r="911" spans="13:31" ht="15.75" customHeight="1">
      <c r="M911" s="39"/>
      <c r="N911" s="39"/>
      <c r="O911" s="39"/>
      <c r="P911" s="39"/>
      <c r="Q911" s="39"/>
      <c r="R911" s="39"/>
      <c r="S911" s="39"/>
      <c r="T911" s="39"/>
      <c r="U911" s="39"/>
      <c r="V911" s="39"/>
      <c r="W911" s="39"/>
      <c r="X911" s="39"/>
      <c r="Y911" s="39"/>
      <c r="Z911" s="39"/>
      <c r="AA911" s="39"/>
      <c r="AB911" s="39"/>
      <c r="AC911" s="39"/>
      <c r="AD911" s="39"/>
      <c r="AE911" s="39"/>
    </row>
    <row r="912" spans="13:31" ht="15.75" customHeight="1">
      <c r="M912" s="39"/>
      <c r="N912" s="39"/>
      <c r="O912" s="39"/>
      <c r="P912" s="39"/>
      <c r="Q912" s="39"/>
      <c r="R912" s="39"/>
      <c r="S912" s="39"/>
      <c r="T912" s="39"/>
      <c r="U912" s="39"/>
      <c r="V912" s="39"/>
      <c r="W912" s="39"/>
      <c r="X912" s="39"/>
      <c r="Y912" s="39"/>
      <c r="Z912" s="39"/>
      <c r="AA912" s="39"/>
      <c r="AB912" s="39"/>
      <c r="AC912" s="39"/>
      <c r="AD912" s="39"/>
      <c r="AE912" s="39"/>
    </row>
    <row r="913" spans="13:31" ht="15.75" customHeight="1">
      <c r="M913" s="39"/>
      <c r="N913" s="39"/>
      <c r="O913" s="39"/>
      <c r="P913" s="39"/>
      <c r="Q913" s="39"/>
      <c r="R913" s="39"/>
      <c r="S913" s="39"/>
      <c r="T913" s="39"/>
      <c r="U913" s="39"/>
      <c r="V913" s="39"/>
      <c r="W913" s="39"/>
      <c r="X913" s="39"/>
      <c r="Y913" s="39"/>
      <c r="Z913" s="39"/>
      <c r="AA913" s="39"/>
      <c r="AB913" s="39"/>
      <c r="AC913" s="39"/>
      <c r="AD913" s="39"/>
      <c r="AE913" s="39"/>
    </row>
    <row r="914" spans="13:31" ht="15.75" customHeight="1">
      <c r="M914" s="39"/>
      <c r="N914" s="39"/>
      <c r="O914" s="39"/>
      <c r="P914" s="39"/>
      <c r="Q914" s="39"/>
      <c r="R914" s="39"/>
      <c r="S914" s="39"/>
      <c r="T914" s="39"/>
      <c r="U914" s="39"/>
      <c r="V914" s="39"/>
      <c r="W914" s="39"/>
      <c r="X914" s="39"/>
      <c r="Y914" s="39"/>
      <c r="Z914" s="39"/>
      <c r="AA914" s="39"/>
      <c r="AB914" s="39"/>
      <c r="AC914" s="39"/>
      <c r="AD914" s="39"/>
      <c r="AE914" s="39"/>
    </row>
    <row r="915" spans="13:31" ht="15.75" customHeight="1">
      <c r="M915" s="39"/>
      <c r="N915" s="39"/>
      <c r="O915" s="39"/>
      <c r="P915" s="39"/>
      <c r="Q915" s="39"/>
      <c r="R915" s="39"/>
      <c r="S915" s="39"/>
      <c r="T915" s="39"/>
      <c r="U915" s="39"/>
      <c r="V915" s="39"/>
      <c r="W915" s="39"/>
      <c r="X915" s="39"/>
      <c r="Y915" s="39"/>
      <c r="Z915" s="39"/>
      <c r="AA915" s="39"/>
      <c r="AB915" s="39"/>
      <c r="AC915" s="39"/>
      <c r="AD915" s="39"/>
      <c r="AE915" s="39"/>
    </row>
    <row r="916" spans="13:31" ht="15.75" customHeight="1">
      <c r="M916" s="39"/>
      <c r="N916" s="39"/>
      <c r="O916" s="39"/>
      <c r="P916" s="39"/>
      <c r="Q916" s="39"/>
      <c r="R916" s="39"/>
      <c r="S916" s="39"/>
      <c r="T916" s="39"/>
      <c r="U916" s="39"/>
      <c r="V916" s="39"/>
      <c r="W916" s="39"/>
      <c r="X916" s="39"/>
      <c r="Y916" s="39"/>
      <c r="Z916" s="39"/>
      <c r="AA916" s="39"/>
      <c r="AB916" s="39"/>
      <c r="AC916" s="39"/>
      <c r="AD916" s="39"/>
      <c r="AE916" s="39"/>
    </row>
    <row r="917" spans="13:31" ht="15.75" customHeight="1">
      <c r="M917" s="39"/>
      <c r="N917" s="39"/>
      <c r="O917" s="39"/>
      <c r="P917" s="39"/>
      <c r="Q917" s="39"/>
      <c r="R917" s="39"/>
      <c r="S917" s="39"/>
      <c r="T917" s="39"/>
      <c r="U917" s="39"/>
      <c r="V917" s="39"/>
      <c r="W917" s="39"/>
      <c r="X917" s="39"/>
      <c r="Y917" s="39"/>
      <c r="Z917" s="39"/>
      <c r="AA917" s="39"/>
      <c r="AB917" s="39"/>
      <c r="AC917" s="39"/>
      <c r="AD917" s="39"/>
      <c r="AE917" s="39"/>
    </row>
    <row r="918" spans="13:31" ht="15.75" customHeight="1">
      <c r="M918" s="39"/>
      <c r="N918" s="39"/>
      <c r="O918" s="39"/>
      <c r="P918" s="39"/>
      <c r="Q918" s="39"/>
      <c r="R918" s="39"/>
      <c r="S918" s="39"/>
      <c r="T918" s="39"/>
      <c r="U918" s="39"/>
      <c r="V918" s="39"/>
      <c r="W918" s="39"/>
      <c r="X918" s="39"/>
      <c r="Y918" s="39"/>
      <c r="Z918" s="39"/>
      <c r="AA918" s="39"/>
      <c r="AB918" s="39"/>
      <c r="AC918" s="39"/>
      <c r="AD918" s="39"/>
      <c r="AE918" s="39"/>
    </row>
    <row r="919" spans="13:31" ht="15.75" customHeight="1">
      <c r="M919" s="39"/>
      <c r="N919" s="39"/>
      <c r="O919" s="39"/>
      <c r="P919" s="39"/>
      <c r="Q919" s="39"/>
      <c r="R919" s="39"/>
      <c r="S919" s="39"/>
      <c r="T919" s="39"/>
      <c r="U919" s="39"/>
      <c r="V919" s="39"/>
      <c r="W919" s="39"/>
      <c r="X919" s="39"/>
      <c r="Y919" s="39"/>
      <c r="Z919" s="39"/>
      <c r="AA919" s="39"/>
      <c r="AB919" s="39"/>
      <c r="AC919" s="39"/>
      <c r="AD919" s="39"/>
      <c r="AE919" s="39"/>
    </row>
    <row r="920" spans="13:31" ht="15.75" customHeight="1">
      <c r="M920" s="39"/>
      <c r="N920" s="39"/>
      <c r="O920" s="39"/>
      <c r="P920" s="39"/>
      <c r="Q920" s="39"/>
      <c r="R920" s="39"/>
      <c r="S920" s="39"/>
      <c r="T920" s="39"/>
      <c r="U920" s="39"/>
      <c r="V920" s="39"/>
      <c r="W920" s="39"/>
      <c r="X920" s="39"/>
      <c r="Y920" s="39"/>
      <c r="Z920" s="39"/>
      <c r="AA920" s="39"/>
      <c r="AB920" s="39"/>
      <c r="AC920" s="39"/>
      <c r="AD920" s="39"/>
      <c r="AE920" s="39"/>
    </row>
    <row r="921" spans="13:31" ht="15.75" customHeight="1">
      <c r="M921" s="39"/>
      <c r="N921" s="39"/>
      <c r="O921" s="39"/>
      <c r="P921" s="39"/>
      <c r="Q921" s="39"/>
      <c r="R921" s="39"/>
      <c r="S921" s="39"/>
      <c r="T921" s="39"/>
      <c r="U921" s="39"/>
      <c r="V921" s="39"/>
      <c r="W921" s="39"/>
      <c r="X921" s="39"/>
      <c r="Y921" s="39"/>
      <c r="Z921" s="39"/>
      <c r="AA921" s="39"/>
      <c r="AB921" s="39"/>
      <c r="AC921" s="39"/>
      <c r="AD921" s="39"/>
      <c r="AE921" s="39"/>
    </row>
    <row r="922" spans="13:31" ht="15.75" customHeight="1">
      <c r="M922" s="39"/>
      <c r="N922" s="39"/>
      <c r="O922" s="39"/>
      <c r="P922" s="39"/>
      <c r="Q922" s="39"/>
      <c r="R922" s="39"/>
      <c r="S922" s="39"/>
      <c r="T922" s="39"/>
      <c r="U922" s="39"/>
      <c r="V922" s="39"/>
      <c r="W922" s="39"/>
      <c r="X922" s="39"/>
      <c r="Y922" s="39"/>
      <c r="Z922" s="39"/>
      <c r="AA922" s="39"/>
      <c r="AB922" s="39"/>
      <c r="AC922" s="39"/>
      <c r="AD922" s="39"/>
      <c r="AE922" s="39"/>
    </row>
    <row r="923" spans="13:31" ht="15.75" customHeight="1">
      <c r="M923" s="39"/>
      <c r="N923" s="39"/>
      <c r="O923" s="39"/>
      <c r="P923" s="39"/>
      <c r="Q923" s="39"/>
      <c r="R923" s="39"/>
      <c r="S923" s="39"/>
      <c r="T923" s="39"/>
      <c r="U923" s="39"/>
      <c r="V923" s="39"/>
      <c r="W923" s="39"/>
      <c r="X923" s="39"/>
      <c r="Y923" s="39"/>
      <c r="Z923" s="39"/>
      <c r="AA923" s="39"/>
      <c r="AB923" s="39"/>
      <c r="AC923" s="39"/>
      <c r="AD923" s="39"/>
      <c r="AE923" s="39"/>
    </row>
    <row r="924" spans="13:31" ht="15.75" customHeight="1">
      <c r="M924" s="39"/>
      <c r="N924" s="39"/>
      <c r="O924" s="39"/>
      <c r="P924" s="39"/>
      <c r="Q924" s="39"/>
      <c r="R924" s="39"/>
      <c r="S924" s="39"/>
      <c r="T924" s="39"/>
      <c r="U924" s="39"/>
      <c r="V924" s="39"/>
      <c r="W924" s="39"/>
      <c r="X924" s="39"/>
      <c r="Y924" s="39"/>
      <c r="Z924" s="39"/>
      <c r="AA924" s="39"/>
      <c r="AB924" s="39"/>
      <c r="AC924" s="39"/>
      <c r="AD924" s="39"/>
      <c r="AE924" s="39"/>
    </row>
    <row r="925" spans="13:31" ht="15.75" customHeight="1">
      <c r="M925" s="39"/>
      <c r="N925" s="39"/>
      <c r="O925" s="39"/>
      <c r="P925" s="39"/>
      <c r="Q925" s="39"/>
      <c r="R925" s="39"/>
      <c r="S925" s="39"/>
      <c r="T925" s="39"/>
      <c r="U925" s="39"/>
      <c r="V925" s="39"/>
      <c r="W925" s="39"/>
      <c r="X925" s="39"/>
      <c r="Y925" s="39"/>
      <c r="Z925" s="39"/>
      <c r="AA925" s="39"/>
      <c r="AB925" s="39"/>
      <c r="AC925" s="39"/>
      <c r="AD925" s="39"/>
      <c r="AE925" s="39"/>
    </row>
    <row r="926" spans="13:31" ht="15.75" customHeight="1">
      <c r="M926" s="39"/>
      <c r="N926" s="39"/>
      <c r="O926" s="39"/>
      <c r="P926" s="39"/>
      <c r="Q926" s="39"/>
      <c r="R926" s="39"/>
      <c r="S926" s="39"/>
      <c r="T926" s="39"/>
      <c r="U926" s="39"/>
      <c r="V926" s="39"/>
      <c r="W926" s="39"/>
      <c r="X926" s="39"/>
      <c r="Y926" s="39"/>
      <c r="Z926" s="39"/>
      <c r="AA926" s="39"/>
      <c r="AB926" s="39"/>
      <c r="AC926" s="39"/>
      <c r="AD926" s="39"/>
      <c r="AE926" s="39"/>
    </row>
    <row r="927" spans="13:31" ht="15.75" customHeight="1">
      <c r="M927" s="39"/>
      <c r="N927" s="39"/>
      <c r="O927" s="39"/>
      <c r="P927" s="39"/>
      <c r="Q927" s="39"/>
      <c r="R927" s="39"/>
      <c r="S927" s="39"/>
      <c r="T927" s="39"/>
      <c r="U927" s="39"/>
      <c r="V927" s="39"/>
      <c r="W927" s="39"/>
      <c r="X927" s="39"/>
      <c r="Y927" s="39"/>
      <c r="Z927" s="39"/>
      <c r="AA927" s="39"/>
      <c r="AB927" s="39"/>
      <c r="AC927" s="39"/>
      <c r="AD927" s="39"/>
      <c r="AE927" s="39"/>
    </row>
    <row r="928" spans="13:31" ht="15.75" customHeight="1">
      <c r="M928" s="39"/>
      <c r="N928" s="39"/>
      <c r="O928" s="39"/>
      <c r="P928" s="39"/>
      <c r="Q928" s="39"/>
      <c r="R928" s="39"/>
      <c r="S928" s="39"/>
      <c r="T928" s="39"/>
      <c r="U928" s="39"/>
      <c r="V928" s="39"/>
      <c r="W928" s="39"/>
      <c r="X928" s="39"/>
      <c r="Y928" s="39"/>
      <c r="Z928" s="39"/>
      <c r="AA928" s="39"/>
      <c r="AB928" s="39"/>
      <c r="AC928" s="39"/>
      <c r="AD928" s="39"/>
      <c r="AE928" s="39"/>
    </row>
    <row r="929" spans="13:31" ht="15.75" customHeight="1">
      <c r="M929" s="39"/>
      <c r="N929" s="39"/>
      <c r="O929" s="39"/>
      <c r="P929" s="39"/>
      <c r="Q929" s="39"/>
      <c r="R929" s="39"/>
      <c r="S929" s="39"/>
      <c r="T929" s="39"/>
      <c r="U929" s="39"/>
      <c r="V929" s="39"/>
      <c r="W929" s="39"/>
      <c r="X929" s="39"/>
      <c r="Y929" s="39"/>
      <c r="Z929" s="39"/>
      <c r="AA929" s="39"/>
      <c r="AB929" s="39"/>
      <c r="AC929" s="39"/>
      <c r="AD929" s="39"/>
      <c r="AE929" s="39"/>
    </row>
    <row r="930" spans="13:31" ht="15.75" customHeight="1">
      <c r="M930" s="39"/>
      <c r="N930" s="39"/>
      <c r="O930" s="39"/>
      <c r="P930" s="39"/>
      <c r="Q930" s="39"/>
      <c r="R930" s="39"/>
      <c r="S930" s="39"/>
      <c r="T930" s="39"/>
      <c r="U930" s="39"/>
      <c r="V930" s="39"/>
      <c r="W930" s="39"/>
      <c r="X930" s="39"/>
      <c r="Y930" s="39"/>
      <c r="Z930" s="39"/>
      <c r="AA930" s="39"/>
      <c r="AB930" s="39"/>
      <c r="AC930" s="39"/>
      <c r="AD930" s="39"/>
      <c r="AE930" s="39"/>
    </row>
    <row r="931" spans="13:31" ht="15.75" customHeight="1">
      <c r="M931" s="39"/>
      <c r="N931" s="39"/>
      <c r="O931" s="39"/>
      <c r="P931" s="39"/>
      <c r="Q931" s="39"/>
      <c r="R931" s="39"/>
      <c r="S931" s="39"/>
      <c r="T931" s="39"/>
      <c r="U931" s="39"/>
      <c r="V931" s="39"/>
      <c r="W931" s="39"/>
      <c r="X931" s="39"/>
      <c r="Y931" s="39"/>
      <c r="Z931" s="39"/>
      <c r="AA931" s="39"/>
      <c r="AB931" s="39"/>
      <c r="AC931" s="39"/>
      <c r="AD931" s="39"/>
      <c r="AE931" s="39"/>
    </row>
    <row r="932" spans="13:31" ht="15.75" customHeight="1">
      <c r="M932" s="39"/>
      <c r="N932" s="39"/>
      <c r="O932" s="39"/>
      <c r="P932" s="39"/>
      <c r="Q932" s="39"/>
      <c r="R932" s="39"/>
      <c r="S932" s="39"/>
      <c r="T932" s="39"/>
      <c r="U932" s="39"/>
      <c r="V932" s="39"/>
      <c r="W932" s="39"/>
      <c r="X932" s="39"/>
      <c r="Y932" s="39"/>
      <c r="Z932" s="39"/>
      <c r="AA932" s="39"/>
      <c r="AB932" s="39"/>
      <c r="AC932" s="39"/>
      <c r="AD932" s="39"/>
      <c r="AE932" s="39"/>
    </row>
    <row r="933" spans="13:31" ht="15.75" customHeight="1">
      <c r="M933" s="39"/>
      <c r="N933" s="39"/>
      <c r="O933" s="39"/>
      <c r="P933" s="39"/>
      <c r="Q933" s="39"/>
      <c r="R933" s="39"/>
      <c r="S933" s="39"/>
      <c r="T933" s="39"/>
      <c r="U933" s="39"/>
      <c r="V933" s="39"/>
      <c r="W933" s="39"/>
      <c r="X933" s="39"/>
      <c r="Y933" s="39"/>
      <c r="Z933" s="39"/>
      <c r="AA933" s="39"/>
      <c r="AB933" s="39"/>
      <c r="AC933" s="39"/>
      <c r="AD933" s="39"/>
      <c r="AE933" s="39"/>
    </row>
    <row r="934" spans="13:31" ht="15.75" customHeight="1">
      <c r="M934" s="39"/>
      <c r="N934" s="39"/>
      <c r="O934" s="39"/>
      <c r="P934" s="39"/>
      <c r="Q934" s="39"/>
      <c r="R934" s="39"/>
      <c r="S934" s="39"/>
      <c r="T934" s="39"/>
      <c r="U934" s="39"/>
      <c r="V934" s="39"/>
      <c r="W934" s="39"/>
      <c r="X934" s="39"/>
      <c r="Y934" s="39"/>
      <c r="Z934" s="39"/>
      <c r="AA934" s="39"/>
      <c r="AB934" s="39"/>
      <c r="AC934" s="39"/>
      <c r="AD934" s="39"/>
      <c r="AE934" s="39"/>
    </row>
    <row r="935" spans="13:31" ht="15.75" customHeight="1">
      <c r="M935" s="39"/>
      <c r="N935" s="39"/>
      <c r="O935" s="39"/>
      <c r="P935" s="39"/>
      <c r="Q935" s="39"/>
      <c r="R935" s="39"/>
      <c r="S935" s="39"/>
      <c r="T935" s="39"/>
      <c r="U935" s="39"/>
      <c r="V935" s="39"/>
      <c r="W935" s="39"/>
      <c r="X935" s="39"/>
      <c r="Y935" s="39"/>
      <c r="Z935" s="39"/>
      <c r="AA935" s="39"/>
      <c r="AB935" s="39"/>
      <c r="AC935" s="39"/>
      <c r="AD935" s="39"/>
      <c r="AE935" s="39"/>
    </row>
    <row r="936" spans="13:31" ht="15.75" customHeight="1">
      <c r="M936" s="39"/>
      <c r="N936" s="39"/>
      <c r="O936" s="39"/>
      <c r="P936" s="39"/>
      <c r="Q936" s="39"/>
      <c r="R936" s="39"/>
      <c r="S936" s="39"/>
      <c r="T936" s="39"/>
      <c r="U936" s="39"/>
      <c r="V936" s="39"/>
      <c r="W936" s="39"/>
      <c r="X936" s="39"/>
      <c r="Y936" s="39"/>
      <c r="Z936" s="39"/>
      <c r="AA936" s="39"/>
      <c r="AB936" s="39"/>
      <c r="AC936" s="39"/>
      <c r="AD936" s="39"/>
      <c r="AE936" s="39"/>
    </row>
    <row r="937" spans="13:31" ht="15.75" customHeight="1">
      <c r="M937" s="39"/>
      <c r="N937" s="39"/>
      <c r="O937" s="39"/>
      <c r="P937" s="39"/>
      <c r="Q937" s="39"/>
      <c r="R937" s="39"/>
      <c r="S937" s="39"/>
      <c r="T937" s="39"/>
      <c r="U937" s="39"/>
      <c r="V937" s="39"/>
      <c r="W937" s="39"/>
      <c r="X937" s="39"/>
      <c r="Y937" s="39"/>
      <c r="Z937" s="39"/>
      <c r="AA937" s="39"/>
      <c r="AB937" s="39"/>
      <c r="AC937" s="39"/>
      <c r="AD937" s="39"/>
      <c r="AE937" s="39"/>
    </row>
    <row r="938" spans="13:31" ht="15.75" customHeight="1">
      <c r="M938" s="39"/>
      <c r="N938" s="39"/>
      <c r="O938" s="39"/>
      <c r="P938" s="39"/>
      <c r="Q938" s="39"/>
      <c r="R938" s="39"/>
      <c r="S938" s="39"/>
      <c r="T938" s="39"/>
      <c r="U938" s="39"/>
      <c r="V938" s="39"/>
      <c r="W938" s="39"/>
      <c r="X938" s="39"/>
      <c r="Y938" s="39"/>
      <c r="Z938" s="39"/>
      <c r="AA938" s="39"/>
      <c r="AB938" s="39"/>
      <c r="AC938" s="39"/>
      <c r="AD938" s="39"/>
      <c r="AE938" s="39"/>
    </row>
    <row r="939" spans="13:31" ht="15.75" customHeight="1">
      <c r="M939" s="39"/>
      <c r="N939" s="39"/>
      <c r="O939" s="39"/>
      <c r="P939" s="39"/>
      <c r="Q939" s="39"/>
      <c r="R939" s="39"/>
      <c r="S939" s="39"/>
      <c r="T939" s="39"/>
      <c r="U939" s="39"/>
      <c r="V939" s="39"/>
      <c r="W939" s="39"/>
      <c r="X939" s="39"/>
      <c r="Y939" s="39"/>
      <c r="Z939" s="39"/>
      <c r="AA939" s="39"/>
      <c r="AB939" s="39"/>
      <c r="AC939" s="39"/>
      <c r="AD939" s="39"/>
      <c r="AE939" s="39"/>
    </row>
    <row r="940" spans="13:31" ht="15.75" customHeight="1">
      <c r="M940" s="39"/>
      <c r="N940" s="39"/>
      <c r="O940" s="39"/>
      <c r="P940" s="39"/>
      <c r="Q940" s="39"/>
      <c r="R940" s="39"/>
      <c r="S940" s="39"/>
      <c r="T940" s="39"/>
      <c r="U940" s="39"/>
      <c r="V940" s="39"/>
      <c r="W940" s="39"/>
      <c r="X940" s="39"/>
      <c r="Y940" s="39"/>
      <c r="Z940" s="39"/>
      <c r="AA940" s="39"/>
      <c r="AB940" s="39"/>
      <c r="AC940" s="39"/>
      <c r="AD940" s="39"/>
      <c r="AE940" s="39"/>
    </row>
    <row r="941" spans="13:31" ht="15.75" customHeight="1">
      <c r="M941" s="39"/>
      <c r="N941" s="39"/>
      <c r="O941" s="39"/>
      <c r="P941" s="39"/>
      <c r="Q941" s="39"/>
      <c r="R941" s="39"/>
      <c r="S941" s="39"/>
      <c r="T941" s="39"/>
      <c r="U941" s="39"/>
      <c r="V941" s="39"/>
      <c r="W941" s="39"/>
      <c r="X941" s="39"/>
      <c r="Y941" s="39"/>
      <c r="Z941" s="39"/>
      <c r="AA941" s="39"/>
      <c r="AB941" s="39"/>
      <c r="AC941" s="39"/>
      <c r="AD941" s="39"/>
      <c r="AE941" s="39"/>
    </row>
    <row r="942" spans="13:31" ht="15.75" customHeight="1">
      <c r="M942" s="39"/>
      <c r="N942" s="39"/>
      <c r="O942" s="39"/>
      <c r="P942" s="39"/>
      <c r="Q942" s="39"/>
      <c r="R942" s="39"/>
      <c r="S942" s="39"/>
      <c r="T942" s="39"/>
      <c r="U942" s="39"/>
      <c r="V942" s="39"/>
      <c r="W942" s="39"/>
      <c r="X942" s="39"/>
      <c r="Y942" s="39"/>
      <c r="Z942" s="39"/>
      <c r="AA942" s="39"/>
      <c r="AB942" s="39"/>
      <c r="AC942" s="39"/>
      <c r="AD942" s="39"/>
      <c r="AE942" s="39"/>
    </row>
    <row r="943" spans="13:31" ht="15.75" customHeight="1">
      <c r="M943" s="39"/>
      <c r="N943" s="39"/>
      <c r="O943" s="39"/>
      <c r="P943" s="39"/>
      <c r="Q943" s="39"/>
      <c r="R943" s="39"/>
      <c r="S943" s="39"/>
      <c r="T943" s="39"/>
      <c r="U943" s="39"/>
      <c r="V943" s="39"/>
      <c r="W943" s="39"/>
      <c r="X943" s="39"/>
      <c r="Y943" s="39"/>
      <c r="Z943" s="39"/>
      <c r="AA943" s="39"/>
      <c r="AB943" s="39"/>
      <c r="AC943" s="39"/>
      <c r="AD943" s="39"/>
      <c r="AE943" s="39"/>
    </row>
    <row r="944" spans="13:31" ht="15.75" customHeight="1">
      <c r="M944" s="39"/>
      <c r="N944" s="39"/>
      <c r="O944" s="39"/>
      <c r="P944" s="39"/>
      <c r="Q944" s="39"/>
      <c r="R944" s="39"/>
      <c r="S944" s="39"/>
      <c r="T944" s="39"/>
      <c r="U944" s="39"/>
      <c r="V944" s="39"/>
      <c r="W944" s="39"/>
      <c r="X944" s="39"/>
      <c r="Y944" s="39"/>
      <c r="Z944" s="39"/>
      <c r="AA944" s="39"/>
      <c r="AB944" s="39"/>
      <c r="AC944" s="39"/>
      <c r="AD944" s="39"/>
      <c r="AE944" s="39"/>
    </row>
    <row r="945" spans="13:31" ht="15.75" customHeight="1">
      <c r="M945" s="39"/>
      <c r="N945" s="39"/>
      <c r="O945" s="39"/>
      <c r="P945" s="39"/>
      <c r="Q945" s="39"/>
      <c r="R945" s="39"/>
      <c r="S945" s="39"/>
      <c r="T945" s="39"/>
      <c r="U945" s="39"/>
      <c r="V945" s="39"/>
      <c r="W945" s="39"/>
      <c r="X945" s="39"/>
      <c r="Y945" s="39"/>
      <c r="Z945" s="39"/>
      <c r="AA945" s="39"/>
      <c r="AB945" s="39"/>
      <c r="AC945" s="39"/>
      <c r="AD945" s="39"/>
      <c r="AE945" s="39"/>
    </row>
    <row r="946" spans="13:31" ht="15.75" customHeight="1">
      <c r="M946" s="39"/>
      <c r="N946" s="39"/>
      <c r="O946" s="39"/>
      <c r="P946" s="39"/>
      <c r="Q946" s="39"/>
      <c r="R946" s="39"/>
      <c r="S946" s="39"/>
      <c r="T946" s="39"/>
      <c r="U946" s="39"/>
      <c r="V946" s="39"/>
      <c r="W946" s="39"/>
      <c r="X946" s="39"/>
      <c r="Y946" s="39"/>
      <c r="Z946" s="39"/>
      <c r="AA946" s="39"/>
      <c r="AB946" s="39"/>
      <c r="AC946" s="39"/>
      <c r="AD946" s="39"/>
      <c r="AE946" s="39"/>
    </row>
    <row r="947" spans="13:31" ht="15.75" customHeight="1">
      <c r="M947" s="39"/>
      <c r="N947" s="39"/>
      <c r="O947" s="39"/>
      <c r="P947" s="39"/>
      <c r="Q947" s="39"/>
      <c r="R947" s="39"/>
      <c r="S947" s="39"/>
      <c r="T947" s="39"/>
      <c r="U947" s="39"/>
      <c r="V947" s="39"/>
      <c r="W947" s="39"/>
      <c r="X947" s="39"/>
      <c r="Y947" s="39"/>
      <c r="Z947" s="39"/>
      <c r="AA947" s="39"/>
      <c r="AB947" s="39"/>
      <c r="AC947" s="39"/>
      <c r="AD947" s="39"/>
      <c r="AE947" s="39"/>
    </row>
    <row r="948" spans="13:31" ht="15.75" customHeight="1">
      <c r="M948" s="39"/>
      <c r="N948" s="39"/>
      <c r="O948" s="39"/>
      <c r="P948" s="39"/>
      <c r="Q948" s="39"/>
      <c r="R948" s="39"/>
      <c r="S948" s="39"/>
      <c r="T948" s="39"/>
      <c r="U948" s="39"/>
      <c r="V948" s="39"/>
      <c r="W948" s="39"/>
      <c r="X948" s="39"/>
      <c r="Y948" s="39"/>
      <c r="Z948" s="39"/>
      <c r="AA948" s="39"/>
      <c r="AB948" s="39"/>
      <c r="AC948" s="39"/>
      <c r="AD948" s="39"/>
      <c r="AE948" s="39"/>
    </row>
    <row r="949" spans="13:31" ht="15.75" customHeight="1">
      <c r="M949" s="39"/>
      <c r="N949" s="39"/>
      <c r="O949" s="39"/>
      <c r="P949" s="39"/>
      <c r="Q949" s="39"/>
      <c r="R949" s="39"/>
      <c r="S949" s="39"/>
      <c r="T949" s="39"/>
      <c r="U949" s="39"/>
      <c r="V949" s="39"/>
      <c r="W949" s="39"/>
      <c r="X949" s="39"/>
      <c r="Y949" s="39"/>
      <c r="Z949" s="39"/>
      <c r="AA949" s="39"/>
      <c r="AB949" s="39"/>
      <c r="AC949" s="39"/>
      <c r="AD949" s="39"/>
      <c r="AE949" s="39"/>
    </row>
    <row r="950" spans="13:31" ht="15.75" customHeight="1">
      <c r="M950" s="39"/>
      <c r="N950" s="39"/>
      <c r="O950" s="39"/>
      <c r="P950" s="39"/>
      <c r="Q950" s="39"/>
      <c r="R950" s="39"/>
      <c r="S950" s="39"/>
      <c r="T950" s="39"/>
      <c r="U950" s="39"/>
      <c r="V950" s="39"/>
      <c r="W950" s="39"/>
      <c r="X950" s="39"/>
      <c r="Y950" s="39"/>
      <c r="Z950" s="39"/>
      <c r="AA950" s="39"/>
      <c r="AB950" s="39"/>
      <c r="AC950" s="39"/>
      <c r="AD950" s="39"/>
      <c r="AE950" s="39"/>
    </row>
    <row r="951" spans="13:31" ht="15.75" customHeight="1">
      <c r="M951" s="39"/>
      <c r="N951" s="39"/>
      <c r="O951" s="39"/>
      <c r="P951" s="39"/>
      <c r="Q951" s="39"/>
      <c r="R951" s="39"/>
      <c r="S951" s="39"/>
      <c r="T951" s="39"/>
      <c r="U951" s="39"/>
      <c r="V951" s="39"/>
      <c r="W951" s="39"/>
      <c r="X951" s="39"/>
      <c r="Y951" s="39"/>
      <c r="Z951" s="39"/>
      <c r="AA951" s="39"/>
      <c r="AB951" s="39"/>
      <c r="AC951" s="39"/>
      <c r="AD951" s="39"/>
      <c r="AE951" s="39"/>
    </row>
    <row r="952" spans="13:31" ht="15.75" customHeight="1">
      <c r="M952" s="39"/>
      <c r="N952" s="39"/>
      <c r="O952" s="39"/>
      <c r="P952" s="39"/>
      <c r="Q952" s="39"/>
      <c r="R952" s="39"/>
      <c r="S952" s="39"/>
      <c r="T952" s="39"/>
      <c r="U952" s="39"/>
      <c r="V952" s="39"/>
      <c r="W952" s="39"/>
      <c r="X952" s="39"/>
      <c r="Y952" s="39"/>
      <c r="Z952" s="39"/>
      <c r="AA952" s="39"/>
      <c r="AB952" s="39"/>
      <c r="AC952" s="39"/>
      <c r="AD952" s="39"/>
      <c r="AE952" s="39"/>
    </row>
    <row r="953" spans="13:31" ht="15.75" customHeight="1">
      <c r="M953" s="39"/>
      <c r="N953" s="39"/>
      <c r="O953" s="39"/>
      <c r="P953" s="39"/>
      <c r="Q953" s="39"/>
      <c r="R953" s="39"/>
      <c r="S953" s="39"/>
      <c r="T953" s="39"/>
      <c r="U953" s="39"/>
      <c r="V953" s="39"/>
      <c r="W953" s="39"/>
      <c r="X953" s="39"/>
      <c r="Y953" s="39"/>
      <c r="Z953" s="39"/>
      <c r="AA953" s="39"/>
      <c r="AB953" s="39"/>
      <c r="AC953" s="39"/>
      <c r="AD953" s="39"/>
      <c r="AE953" s="39"/>
    </row>
    <row r="954" spans="13:31" ht="15.75" customHeight="1">
      <c r="M954" s="39"/>
      <c r="N954" s="39"/>
      <c r="O954" s="39"/>
      <c r="P954" s="39"/>
      <c r="Q954" s="39"/>
      <c r="R954" s="39"/>
      <c r="S954" s="39"/>
      <c r="T954" s="39"/>
      <c r="U954" s="39"/>
      <c r="V954" s="39"/>
      <c r="W954" s="39"/>
      <c r="X954" s="39"/>
      <c r="Y954" s="39"/>
      <c r="Z954" s="39"/>
      <c r="AA954" s="39"/>
      <c r="AB954" s="39"/>
      <c r="AC954" s="39"/>
      <c r="AD954" s="39"/>
      <c r="AE954" s="39"/>
    </row>
    <row r="955" spans="13:31" ht="15.75" customHeight="1">
      <c r="M955" s="39"/>
      <c r="N955" s="39"/>
      <c r="O955" s="39"/>
      <c r="P955" s="39"/>
      <c r="Q955" s="39"/>
      <c r="R955" s="39"/>
      <c r="S955" s="39"/>
      <c r="T955" s="39"/>
      <c r="U955" s="39"/>
      <c r="V955" s="39"/>
      <c r="W955" s="39"/>
      <c r="X955" s="39"/>
      <c r="Y955" s="39"/>
      <c r="Z955" s="39"/>
      <c r="AA955" s="39"/>
      <c r="AB955" s="39"/>
      <c r="AC955" s="39"/>
      <c r="AD955" s="39"/>
      <c r="AE955" s="39"/>
    </row>
    <row r="956" spans="13:31" ht="15.75" customHeight="1">
      <c r="M956" s="39"/>
      <c r="N956" s="39"/>
      <c r="O956" s="39"/>
      <c r="P956" s="39"/>
      <c r="Q956" s="39"/>
      <c r="R956" s="39"/>
      <c r="S956" s="39"/>
      <c r="T956" s="39"/>
      <c r="U956" s="39"/>
      <c r="V956" s="39"/>
      <c r="W956" s="39"/>
      <c r="X956" s="39"/>
      <c r="Y956" s="39"/>
      <c r="Z956" s="39"/>
      <c r="AA956" s="39"/>
      <c r="AB956" s="39"/>
      <c r="AC956" s="39"/>
      <c r="AD956" s="39"/>
      <c r="AE956" s="39"/>
    </row>
    <row r="957" spans="13:31" ht="15.75" customHeight="1">
      <c r="M957" s="39"/>
      <c r="N957" s="39"/>
      <c r="O957" s="39"/>
      <c r="P957" s="39"/>
      <c r="Q957" s="39"/>
      <c r="R957" s="39"/>
      <c r="S957" s="39"/>
      <c r="T957" s="39"/>
      <c r="U957" s="39"/>
      <c r="V957" s="39"/>
      <c r="W957" s="39"/>
      <c r="X957" s="39"/>
      <c r="Y957" s="39"/>
      <c r="Z957" s="39"/>
      <c r="AA957" s="39"/>
      <c r="AB957" s="39"/>
      <c r="AC957" s="39"/>
      <c r="AD957" s="39"/>
      <c r="AE957" s="39"/>
    </row>
    <row r="958" spans="13:31" ht="15.75" customHeight="1">
      <c r="M958" s="39"/>
      <c r="N958" s="39"/>
      <c r="O958" s="39"/>
      <c r="P958" s="39"/>
      <c r="Q958" s="39"/>
      <c r="R958" s="39"/>
      <c r="S958" s="39"/>
      <c r="T958" s="39"/>
      <c r="U958" s="39"/>
      <c r="V958" s="39"/>
      <c r="W958" s="39"/>
      <c r="X958" s="39"/>
      <c r="Y958" s="39"/>
      <c r="Z958" s="39"/>
      <c r="AA958" s="39"/>
      <c r="AB958" s="39"/>
      <c r="AC958" s="39"/>
      <c r="AD958" s="39"/>
      <c r="AE958" s="39"/>
    </row>
    <row r="959" spans="13:31" ht="15.75" customHeight="1">
      <c r="M959" s="39"/>
      <c r="N959" s="39"/>
      <c r="O959" s="39"/>
      <c r="P959" s="39"/>
      <c r="Q959" s="39"/>
      <c r="R959" s="39"/>
      <c r="S959" s="39"/>
      <c r="T959" s="39"/>
      <c r="U959" s="39"/>
      <c r="V959" s="39"/>
      <c r="W959" s="39"/>
      <c r="X959" s="39"/>
      <c r="Y959" s="39"/>
      <c r="Z959" s="39"/>
      <c r="AA959" s="39"/>
      <c r="AB959" s="39"/>
      <c r="AC959" s="39"/>
      <c r="AD959" s="39"/>
      <c r="AE959" s="39"/>
    </row>
    <row r="960" spans="13:31" ht="15.75" customHeight="1">
      <c r="M960" s="39"/>
      <c r="N960" s="39"/>
      <c r="O960" s="39"/>
      <c r="P960" s="39"/>
      <c r="Q960" s="39"/>
      <c r="R960" s="39"/>
      <c r="S960" s="39"/>
      <c r="T960" s="39"/>
      <c r="U960" s="39"/>
      <c r="V960" s="39"/>
      <c r="W960" s="39"/>
      <c r="X960" s="39"/>
      <c r="Y960" s="39"/>
      <c r="Z960" s="39"/>
      <c r="AA960" s="39"/>
      <c r="AB960" s="39"/>
      <c r="AC960" s="39"/>
      <c r="AD960" s="39"/>
      <c r="AE960" s="39"/>
    </row>
    <row r="961" spans="13:31" ht="15.75" customHeight="1">
      <c r="M961" s="39"/>
      <c r="N961" s="39"/>
      <c r="O961" s="39"/>
      <c r="P961" s="39"/>
      <c r="Q961" s="39"/>
      <c r="R961" s="39"/>
      <c r="S961" s="39"/>
      <c r="T961" s="39"/>
      <c r="U961" s="39"/>
      <c r="V961" s="39"/>
      <c r="W961" s="39"/>
      <c r="X961" s="39"/>
      <c r="Y961" s="39"/>
      <c r="Z961" s="39"/>
      <c r="AA961" s="39"/>
      <c r="AB961" s="39"/>
      <c r="AC961" s="39"/>
      <c r="AD961" s="39"/>
      <c r="AE961" s="39"/>
    </row>
    <row r="962" spans="13:31" ht="15.75" customHeight="1">
      <c r="M962" s="39"/>
      <c r="N962" s="39"/>
      <c r="O962" s="39"/>
      <c r="P962" s="39"/>
      <c r="Q962" s="39"/>
      <c r="R962" s="39"/>
      <c r="S962" s="39"/>
      <c r="T962" s="39"/>
      <c r="U962" s="39"/>
      <c r="V962" s="39"/>
      <c r="W962" s="39"/>
      <c r="X962" s="39"/>
      <c r="Y962" s="39"/>
      <c r="Z962" s="39"/>
      <c r="AA962" s="39"/>
      <c r="AB962" s="39"/>
      <c r="AC962" s="39"/>
      <c r="AD962" s="39"/>
      <c r="AE962" s="39"/>
    </row>
    <row r="963" spans="13:31" ht="15.75" customHeight="1">
      <c r="M963" s="39"/>
      <c r="N963" s="39"/>
      <c r="O963" s="39"/>
      <c r="P963" s="39"/>
      <c r="Q963" s="39"/>
      <c r="R963" s="39"/>
      <c r="S963" s="39"/>
      <c r="T963" s="39"/>
      <c r="U963" s="39"/>
      <c r="V963" s="39"/>
      <c r="W963" s="39"/>
      <c r="X963" s="39"/>
      <c r="Y963" s="39"/>
      <c r="Z963" s="39"/>
      <c r="AA963" s="39"/>
      <c r="AB963" s="39"/>
      <c r="AC963" s="39"/>
      <c r="AD963" s="39"/>
      <c r="AE963" s="39"/>
    </row>
    <row r="964" spans="13:31" ht="15.75" customHeight="1">
      <c r="M964" s="39"/>
      <c r="N964" s="39"/>
      <c r="O964" s="39"/>
      <c r="P964" s="39"/>
      <c r="Q964" s="39"/>
      <c r="R964" s="39"/>
      <c r="S964" s="39"/>
      <c r="T964" s="39"/>
      <c r="U964" s="39"/>
      <c r="V964" s="39"/>
      <c r="W964" s="39"/>
      <c r="X964" s="39"/>
      <c r="Y964" s="39"/>
      <c r="Z964" s="39"/>
      <c r="AA964" s="39"/>
      <c r="AB964" s="39"/>
      <c r="AC964" s="39"/>
      <c r="AD964" s="39"/>
      <c r="AE964" s="39"/>
    </row>
    <row r="965" spans="13:31" ht="15.75" customHeight="1">
      <c r="M965" s="39"/>
      <c r="N965" s="39"/>
      <c r="O965" s="39"/>
      <c r="P965" s="39"/>
      <c r="Q965" s="39"/>
      <c r="R965" s="39"/>
      <c r="S965" s="39"/>
      <c r="T965" s="39"/>
      <c r="U965" s="39"/>
      <c r="V965" s="39"/>
      <c r="W965" s="39"/>
      <c r="X965" s="39"/>
      <c r="Y965" s="39"/>
      <c r="Z965" s="39"/>
      <c r="AA965" s="39"/>
      <c r="AB965" s="39"/>
      <c r="AC965" s="39"/>
      <c r="AD965" s="39"/>
      <c r="AE965" s="39"/>
    </row>
    <row r="966" spans="13:31" ht="15.75" customHeight="1">
      <c r="M966" s="39"/>
      <c r="N966" s="39"/>
      <c r="O966" s="39"/>
      <c r="P966" s="39"/>
      <c r="Q966" s="39"/>
      <c r="R966" s="39"/>
      <c r="S966" s="39"/>
      <c r="T966" s="39"/>
      <c r="U966" s="39"/>
      <c r="V966" s="39"/>
      <c r="W966" s="39"/>
      <c r="X966" s="39"/>
      <c r="Y966" s="39"/>
      <c r="Z966" s="39"/>
      <c r="AA966" s="39"/>
      <c r="AB966" s="39"/>
      <c r="AC966" s="39"/>
      <c r="AD966" s="39"/>
      <c r="AE966" s="39"/>
    </row>
    <row r="967" spans="13:31" ht="15.75" customHeight="1">
      <c r="M967" s="39"/>
      <c r="N967" s="39"/>
      <c r="O967" s="39"/>
      <c r="P967" s="39"/>
      <c r="Q967" s="39"/>
      <c r="R967" s="39"/>
      <c r="S967" s="39"/>
      <c r="T967" s="39"/>
      <c r="U967" s="39"/>
      <c r="V967" s="39"/>
      <c r="W967" s="39"/>
      <c r="X967" s="39"/>
      <c r="Y967" s="39"/>
      <c r="Z967" s="39"/>
      <c r="AA967" s="39"/>
      <c r="AB967" s="39"/>
      <c r="AC967" s="39"/>
      <c r="AD967" s="39"/>
      <c r="AE967" s="39"/>
    </row>
    <row r="968" spans="13:31" ht="15.75" customHeight="1">
      <c r="M968" s="39"/>
      <c r="N968" s="39"/>
      <c r="O968" s="39"/>
      <c r="P968" s="39"/>
      <c r="Q968" s="39"/>
      <c r="R968" s="39"/>
      <c r="S968" s="39"/>
      <c r="T968" s="39"/>
      <c r="U968" s="39"/>
      <c r="V968" s="39"/>
      <c r="W968" s="39"/>
      <c r="X968" s="39"/>
      <c r="Y968" s="39"/>
      <c r="Z968" s="39"/>
      <c r="AA968" s="39"/>
      <c r="AB968" s="39"/>
      <c r="AC968" s="39"/>
      <c r="AD968" s="39"/>
      <c r="AE968" s="39"/>
    </row>
    <row r="969" spans="13:31" ht="15.75" customHeight="1">
      <c r="M969" s="39"/>
      <c r="N969" s="39"/>
      <c r="O969" s="39"/>
      <c r="P969" s="39"/>
      <c r="Q969" s="39"/>
      <c r="R969" s="39"/>
      <c r="S969" s="39"/>
      <c r="T969" s="39"/>
      <c r="U969" s="39"/>
      <c r="V969" s="39"/>
      <c r="W969" s="39"/>
      <c r="X969" s="39"/>
      <c r="Y969" s="39"/>
      <c r="Z969" s="39"/>
      <c r="AA969" s="39"/>
      <c r="AB969" s="39"/>
      <c r="AC969" s="39"/>
      <c r="AD969" s="39"/>
      <c r="AE969" s="39"/>
    </row>
    <row r="970" spans="13:31" ht="15.75" customHeight="1">
      <c r="M970" s="39"/>
      <c r="N970" s="39"/>
      <c r="O970" s="39"/>
      <c r="P970" s="39"/>
      <c r="Q970" s="39"/>
      <c r="R970" s="39"/>
      <c r="S970" s="39"/>
      <c r="T970" s="39"/>
      <c r="U970" s="39"/>
      <c r="V970" s="39"/>
      <c r="W970" s="39"/>
      <c r="X970" s="39"/>
      <c r="Y970" s="39"/>
      <c r="Z970" s="39"/>
      <c r="AA970" s="39"/>
      <c r="AB970" s="39"/>
      <c r="AC970" s="39"/>
      <c r="AD970" s="39"/>
      <c r="AE970" s="39"/>
    </row>
    <row r="971" spans="13:31" ht="15.75" customHeight="1">
      <c r="M971" s="39"/>
      <c r="N971" s="39"/>
      <c r="O971" s="39"/>
      <c r="P971" s="39"/>
      <c r="Q971" s="39"/>
      <c r="R971" s="39"/>
      <c r="S971" s="39"/>
      <c r="T971" s="39"/>
      <c r="U971" s="39"/>
      <c r="V971" s="39"/>
      <c r="W971" s="39"/>
      <c r="X971" s="39"/>
      <c r="Y971" s="39"/>
      <c r="Z971" s="39"/>
      <c r="AA971" s="39"/>
      <c r="AB971" s="39"/>
      <c r="AC971" s="39"/>
      <c r="AD971" s="39"/>
      <c r="AE971" s="39"/>
    </row>
    <row r="972" spans="13:31" ht="15.75" customHeight="1">
      <c r="M972" s="39"/>
      <c r="N972" s="39"/>
      <c r="O972" s="39"/>
      <c r="P972" s="39"/>
      <c r="Q972" s="39"/>
      <c r="R972" s="39"/>
      <c r="S972" s="39"/>
      <c r="T972" s="39"/>
      <c r="U972" s="39"/>
      <c r="V972" s="39"/>
      <c r="W972" s="39"/>
      <c r="X972" s="39"/>
      <c r="Y972" s="39"/>
      <c r="Z972" s="39"/>
      <c r="AA972" s="39"/>
      <c r="AB972" s="39"/>
      <c r="AC972" s="39"/>
      <c r="AD972" s="39"/>
      <c r="AE972" s="39"/>
    </row>
    <row r="973" spans="13:31" ht="15.75" customHeight="1">
      <c r="M973" s="39"/>
      <c r="N973" s="39"/>
      <c r="O973" s="39"/>
      <c r="P973" s="39"/>
      <c r="Q973" s="39"/>
      <c r="R973" s="39"/>
      <c r="S973" s="39"/>
      <c r="T973" s="39"/>
      <c r="U973" s="39"/>
      <c r="V973" s="39"/>
      <c r="W973" s="39"/>
      <c r="X973" s="39"/>
      <c r="Y973" s="39"/>
      <c r="Z973" s="39"/>
      <c r="AA973" s="39"/>
      <c r="AB973" s="39"/>
      <c r="AC973" s="39"/>
      <c r="AD973" s="39"/>
      <c r="AE973" s="39"/>
    </row>
    <row r="974" spans="13:31" ht="15.75" customHeight="1">
      <c r="M974" s="39"/>
      <c r="N974" s="39"/>
      <c r="O974" s="39"/>
      <c r="P974" s="39"/>
      <c r="Q974" s="39"/>
      <c r="R974" s="39"/>
      <c r="S974" s="39"/>
      <c r="T974" s="39"/>
      <c r="U974" s="39"/>
      <c r="V974" s="39"/>
      <c r="W974" s="39"/>
      <c r="X974" s="39"/>
      <c r="Y974" s="39"/>
      <c r="Z974" s="39"/>
      <c r="AA974" s="39"/>
      <c r="AB974" s="39"/>
      <c r="AC974" s="39"/>
      <c r="AD974" s="39"/>
      <c r="AE974" s="39"/>
    </row>
    <row r="975" spans="13:31" ht="15.75" customHeight="1">
      <c r="M975" s="39"/>
      <c r="N975" s="39"/>
      <c r="O975" s="39"/>
      <c r="P975" s="39"/>
      <c r="Q975" s="39"/>
      <c r="R975" s="39"/>
      <c r="S975" s="39"/>
      <c r="T975" s="39"/>
      <c r="U975" s="39"/>
      <c r="V975" s="39"/>
      <c r="W975" s="39"/>
      <c r="X975" s="39"/>
      <c r="Y975" s="39"/>
      <c r="Z975" s="39"/>
      <c r="AA975" s="39"/>
      <c r="AB975" s="39"/>
      <c r="AC975" s="39"/>
      <c r="AD975" s="39"/>
      <c r="AE975" s="39"/>
    </row>
    <row r="976" spans="13:31" ht="15.75" customHeight="1">
      <c r="M976" s="39"/>
      <c r="N976" s="39"/>
      <c r="O976" s="39"/>
      <c r="P976" s="39"/>
      <c r="Q976" s="39"/>
      <c r="R976" s="39"/>
      <c r="S976" s="39"/>
      <c r="T976" s="39"/>
      <c r="U976" s="39"/>
      <c r="V976" s="39"/>
      <c r="W976" s="39"/>
      <c r="X976" s="39"/>
      <c r="Y976" s="39"/>
      <c r="Z976" s="39"/>
      <c r="AA976" s="39"/>
      <c r="AB976" s="39"/>
      <c r="AC976" s="39"/>
      <c r="AD976" s="39"/>
      <c r="AE976" s="39"/>
    </row>
    <row r="977" spans="13:31" ht="15.75" customHeight="1">
      <c r="M977" s="39"/>
      <c r="N977" s="39"/>
      <c r="O977" s="39"/>
      <c r="P977" s="39"/>
      <c r="Q977" s="39"/>
      <c r="R977" s="39"/>
      <c r="S977" s="39"/>
      <c r="T977" s="39"/>
      <c r="U977" s="39"/>
      <c r="V977" s="39"/>
      <c r="W977" s="39"/>
      <c r="X977" s="39"/>
      <c r="Y977" s="39"/>
      <c r="Z977" s="39"/>
      <c r="AA977" s="39"/>
      <c r="AB977" s="39"/>
      <c r="AC977" s="39"/>
      <c r="AD977" s="39"/>
      <c r="AE977" s="39"/>
    </row>
    <row r="978" spans="13:31" ht="15.75" customHeight="1">
      <c r="M978" s="39"/>
      <c r="N978" s="39"/>
      <c r="O978" s="39"/>
      <c r="P978" s="39"/>
      <c r="Q978" s="39"/>
      <c r="R978" s="39"/>
      <c r="S978" s="39"/>
      <c r="T978" s="39"/>
      <c r="U978" s="39"/>
      <c r="V978" s="39"/>
      <c r="W978" s="39"/>
      <c r="X978" s="39"/>
      <c r="Y978" s="39"/>
      <c r="Z978" s="39"/>
      <c r="AA978" s="39"/>
      <c r="AB978" s="39"/>
      <c r="AC978" s="39"/>
      <c r="AD978" s="39"/>
      <c r="AE978" s="39"/>
    </row>
    <row r="979" spans="13:31" ht="15.75" customHeight="1">
      <c r="M979" s="39"/>
      <c r="N979" s="39"/>
      <c r="O979" s="39"/>
      <c r="P979" s="39"/>
      <c r="Q979" s="39"/>
      <c r="R979" s="39"/>
      <c r="S979" s="39"/>
      <c r="T979" s="39"/>
      <c r="U979" s="39"/>
      <c r="V979" s="39"/>
      <c r="W979" s="39"/>
      <c r="X979" s="39"/>
      <c r="Y979" s="39"/>
      <c r="Z979" s="39"/>
      <c r="AA979" s="39"/>
      <c r="AB979" s="39"/>
      <c r="AC979" s="39"/>
      <c r="AD979" s="39"/>
      <c r="AE979" s="39"/>
    </row>
    <row r="980" spans="13:31" ht="15.75" customHeight="1">
      <c r="M980" s="39"/>
      <c r="N980" s="39"/>
      <c r="O980" s="39"/>
      <c r="P980" s="39"/>
      <c r="Q980" s="39"/>
      <c r="R980" s="39"/>
      <c r="S980" s="39"/>
      <c r="T980" s="39"/>
      <c r="U980" s="39"/>
      <c r="V980" s="39"/>
      <c r="W980" s="39"/>
      <c r="X980" s="39"/>
      <c r="Y980" s="39"/>
      <c r="Z980" s="39"/>
      <c r="AA980" s="39"/>
      <c r="AB980" s="39"/>
      <c r="AC980" s="39"/>
      <c r="AD980" s="39"/>
      <c r="AE980" s="39"/>
    </row>
    <row r="981" spans="13:31" ht="15.75" customHeight="1">
      <c r="M981" s="39"/>
      <c r="N981" s="39"/>
      <c r="O981" s="39"/>
      <c r="P981" s="39"/>
      <c r="Q981" s="39"/>
      <c r="R981" s="39"/>
      <c r="S981" s="39"/>
      <c r="T981" s="39"/>
      <c r="U981" s="39"/>
      <c r="V981" s="39"/>
      <c r="W981" s="39"/>
      <c r="X981" s="39"/>
      <c r="Y981" s="39"/>
      <c r="Z981" s="39"/>
      <c r="AA981" s="39"/>
      <c r="AB981" s="39"/>
      <c r="AC981" s="39"/>
      <c r="AD981" s="39"/>
      <c r="AE981" s="39"/>
    </row>
    <row r="982" spans="13:31" ht="15.75" customHeight="1">
      <c r="M982" s="39"/>
      <c r="N982" s="39"/>
      <c r="O982" s="39"/>
      <c r="P982" s="39"/>
      <c r="Q982" s="39"/>
      <c r="R982" s="39"/>
      <c r="S982" s="39"/>
      <c r="T982" s="39"/>
      <c r="U982" s="39"/>
      <c r="V982" s="39"/>
      <c r="W982" s="39"/>
      <c r="X982" s="39"/>
      <c r="Y982" s="39"/>
      <c r="Z982" s="39"/>
      <c r="AA982" s="39"/>
      <c r="AB982" s="39"/>
      <c r="AC982" s="39"/>
      <c r="AD982" s="39"/>
      <c r="AE982" s="39"/>
    </row>
    <row r="983" spans="13:31" ht="15.75" customHeight="1">
      <c r="M983" s="39"/>
      <c r="N983" s="39"/>
      <c r="O983" s="39"/>
      <c r="P983" s="39"/>
      <c r="Q983" s="39"/>
      <c r="R983" s="39"/>
      <c r="S983" s="39"/>
      <c r="T983" s="39"/>
      <c r="U983" s="39"/>
      <c r="V983" s="39"/>
      <c r="W983" s="39"/>
      <c r="X983" s="39"/>
      <c r="Y983" s="39"/>
      <c r="Z983" s="39"/>
      <c r="AA983" s="39"/>
      <c r="AB983" s="39"/>
      <c r="AC983" s="39"/>
      <c r="AD983" s="39"/>
      <c r="AE983" s="39"/>
    </row>
    <row r="984" spans="13:31" ht="15.75" customHeight="1">
      <c r="M984" s="39"/>
      <c r="N984" s="39"/>
      <c r="O984" s="39"/>
      <c r="P984" s="39"/>
      <c r="Q984" s="39"/>
      <c r="R984" s="39"/>
      <c r="S984" s="39"/>
      <c r="T984" s="39"/>
      <c r="U984" s="39"/>
      <c r="V984" s="39"/>
      <c r="W984" s="39"/>
      <c r="X984" s="39"/>
      <c r="Y984" s="39"/>
      <c r="Z984" s="39"/>
      <c r="AA984" s="39"/>
      <c r="AB984" s="39"/>
      <c r="AC984" s="39"/>
      <c r="AD984" s="39"/>
      <c r="AE984" s="39"/>
    </row>
    <row r="985" spans="13:31" ht="15.75" customHeight="1">
      <c r="M985" s="39"/>
      <c r="N985" s="39"/>
      <c r="O985" s="39"/>
      <c r="P985" s="39"/>
      <c r="Q985" s="39"/>
      <c r="R985" s="39"/>
      <c r="S985" s="39"/>
      <c r="T985" s="39"/>
      <c r="U985" s="39"/>
      <c r="V985" s="39"/>
      <c r="W985" s="39"/>
      <c r="X985" s="39"/>
      <c r="Y985" s="39"/>
      <c r="Z985" s="39"/>
      <c r="AA985" s="39"/>
      <c r="AB985" s="39"/>
      <c r="AC985" s="39"/>
      <c r="AD985" s="39"/>
      <c r="AE985" s="39"/>
    </row>
    <row r="986" spans="13:31" ht="15.75" customHeight="1">
      <c r="M986" s="39"/>
      <c r="N986" s="39"/>
      <c r="O986" s="39"/>
      <c r="P986" s="39"/>
      <c r="Q986" s="39"/>
      <c r="R986" s="39"/>
      <c r="S986" s="39"/>
      <c r="T986" s="39"/>
      <c r="U986" s="39"/>
      <c r="V986" s="39"/>
      <c r="W986" s="39"/>
      <c r="X986" s="39"/>
      <c r="Y986" s="39"/>
      <c r="Z986" s="39"/>
      <c r="AA986" s="39"/>
      <c r="AB986" s="39"/>
      <c r="AC986" s="39"/>
      <c r="AD986" s="39"/>
      <c r="AE986" s="39"/>
    </row>
    <row r="987" spans="13:31" ht="15.75" customHeight="1">
      <c r="M987" s="39"/>
      <c r="N987" s="39"/>
      <c r="O987" s="39"/>
      <c r="P987" s="39"/>
      <c r="Q987" s="39"/>
      <c r="R987" s="39"/>
      <c r="S987" s="39"/>
      <c r="T987" s="39"/>
      <c r="U987" s="39"/>
      <c r="V987" s="39"/>
      <c r="W987" s="39"/>
      <c r="X987" s="39"/>
      <c r="Y987" s="39"/>
      <c r="Z987" s="39"/>
      <c r="AA987" s="39"/>
      <c r="AB987" s="39"/>
      <c r="AC987" s="39"/>
      <c r="AD987" s="39"/>
      <c r="AE987" s="39"/>
    </row>
    <row r="988" spans="13:31" ht="15.75" customHeight="1">
      <c r="M988" s="39"/>
      <c r="N988" s="39"/>
      <c r="O988" s="39"/>
      <c r="P988" s="39"/>
      <c r="Q988" s="39"/>
      <c r="R988" s="39"/>
      <c r="S988" s="39"/>
      <c r="T988" s="39"/>
      <c r="U988" s="39"/>
      <c r="V988" s="39"/>
      <c r="W988" s="39"/>
      <c r="X988" s="39"/>
      <c r="Y988" s="39"/>
      <c r="Z988" s="39"/>
      <c r="AA988" s="39"/>
      <c r="AB988" s="39"/>
      <c r="AC988" s="39"/>
      <c r="AD988" s="39"/>
      <c r="AE988" s="39"/>
    </row>
    <row r="989" spans="13:31" ht="15.75" customHeight="1">
      <c r="M989" s="39"/>
      <c r="N989" s="39"/>
      <c r="O989" s="39"/>
      <c r="P989" s="39"/>
      <c r="Q989" s="39"/>
      <c r="R989" s="39"/>
      <c r="S989" s="39"/>
      <c r="T989" s="39"/>
      <c r="U989" s="39"/>
      <c r="V989" s="39"/>
      <c r="W989" s="39"/>
      <c r="X989" s="39"/>
      <c r="Y989" s="39"/>
      <c r="Z989" s="39"/>
      <c r="AA989" s="39"/>
      <c r="AB989" s="39"/>
      <c r="AC989" s="39"/>
      <c r="AD989" s="39"/>
      <c r="AE989" s="39"/>
    </row>
    <row r="990" spans="13:31" ht="15.75" customHeight="1">
      <c r="M990" s="39"/>
      <c r="N990" s="39"/>
      <c r="O990" s="39"/>
      <c r="P990" s="39"/>
      <c r="Q990" s="39"/>
      <c r="R990" s="39"/>
      <c r="S990" s="39"/>
      <c r="T990" s="39"/>
      <c r="U990" s="39"/>
      <c r="V990" s="39"/>
      <c r="W990" s="39"/>
      <c r="X990" s="39"/>
      <c r="Y990" s="39"/>
      <c r="Z990" s="39"/>
      <c r="AA990" s="39"/>
      <c r="AB990" s="39"/>
      <c r="AC990" s="39"/>
      <c r="AD990" s="39"/>
      <c r="AE990" s="39"/>
    </row>
    <row r="991" spans="13:31" ht="15.75" customHeight="1">
      <c r="M991" s="39"/>
      <c r="N991" s="39"/>
      <c r="O991" s="39"/>
      <c r="P991" s="39"/>
      <c r="Q991" s="39"/>
      <c r="R991" s="39"/>
      <c r="S991" s="39"/>
      <c r="T991" s="39"/>
      <c r="U991" s="39"/>
      <c r="V991" s="39"/>
      <c r="W991" s="39"/>
      <c r="X991" s="39"/>
      <c r="Y991" s="39"/>
      <c r="Z991" s="39"/>
      <c r="AA991" s="39"/>
      <c r="AB991" s="39"/>
      <c r="AC991" s="39"/>
      <c r="AD991" s="39"/>
      <c r="AE991" s="39"/>
    </row>
    <row r="992" spans="13:31" ht="15.75" customHeight="1">
      <c r="M992" s="39"/>
      <c r="N992" s="39"/>
      <c r="O992" s="39"/>
      <c r="P992" s="39"/>
      <c r="Q992" s="39"/>
      <c r="R992" s="39"/>
      <c r="S992" s="39"/>
      <c r="T992" s="39"/>
      <c r="U992" s="39"/>
      <c r="V992" s="39"/>
      <c r="W992" s="39"/>
      <c r="X992" s="39"/>
      <c r="Y992" s="39"/>
      <c r="Z992" s="39"/>
      <c r="AA992" s="39"/>
      <c r="AB992" s="39"/>
      <c r="AC992" s="39"/>
      <c r="AD992" s="39"/>
      <c r="AE992" s="39"/>
    </row>
    <row r="993" spans="13:31" ht="15.75" customHeight="1">
      <c r="M993" s="39"/>
      <c r="N993" s="39"/>
      <c r="O993" s="39"/>
      <c r="P993" s="39"/>
      <c r="Q993" s="39"/>
      <c r="R993" s="39"/>
      <c r="S993" s="39"/>
      <c r="T993" s="39"/>
      <c r="U993" s="39"/>
      <c r="V993" s="39"/>
      <c r="W993" s="39"/>
      <c r="X993" s="39"/>
      <c r="Y993" s="39"/>
      <c r="Z993" s="39"/>
      <c r="AA993" s="39"/>
      <c r="AB993" s="39"/>
      <c r="AC993" s="39"/>
      <c r="AD993" s="39"/>
      <c r="AE993" s="39"/>
    </row>
    <row r="994" spans="13:31" ht="15.75" customHeight="1">
      <c r="M994" s="39"/>
      <c r="N994" s="39"/>
      <c r="O994" s="39"/>
      <c r="P994" s="39"/>
      <c r="Q994" s="39"/>
      <c r="R994" s="39"/>
      <c r="S994" s="39"/>
      <c r="T994" s="39"/>
      <c r="U994" s="39"/>
      <c r="V994" s="39"/>
      <c r="W994" s="39"/>
      <c r="X994" s="39"/>
      <c r="Y994" s="39"/>
      <c r="Z994" s="39"/>
      <c r="AA994" s="39"/>
      <c r="AB994" s="39"/>
      <c r="AC994" s="39"/>
      <c r="AD994" s="39"/>
      <c r="AE994" s="39"/>
    </row>
    <row r="995" spans="13:31" ht="15.75" customHeight="1">
      <c r="M995" s="39"/>
      <c r="N995" s="39"/>
      <c r="O995" s="39"/>
      <c r="P995" s="39"/>
      <c r="Q995" s="39"/>
      <c r="R995" s="39"/>
      <c r="S995" s="39"/>
      <c r="T995" s="39"/>
      <c r="U995" s="39"/>
      <c r="V995" s="39"/>
      <c r="W995" s="39"/>
      <c r="X995" s="39"/>
      <c r="Y995" s="39"/>
      <c r="Z995" s="39"/>
      <c r="AA995" s="39"/>
      <c r="AB995" s="39"/>
      <c r="AC995" s="39"/>
      <c r="AD995" s="39"/>
      <c r="AE995" s="39"/>
    </row>
    <row r="996" spans="13:31" ht="15.75" customHeight="1">
      <c r="M996" s="39"/>
      <c r="N996" s="39"/>
      <c r="O996" s="39"/>
      <c r="P996" s="39"/>
      <c r="Q996" s="39"/>
      <c r="R996" s="39"/>
      <c r="S996" s="39"/>
      <c r="T996" s="39"/>
      <c r="U996" s="39"/>
      <c r="V996" s="39"/>
      <c r="W996" s="39"/>
      <c r="X996" s="39"/>
      <c r="Y996" s="39"/>
      <c r="Z996" s="39"/>
      <c r="AA996" s="39"/>
      <c r="AB996" s="39"/>
      <c r="AC996" s="39"/>
      <c r="AD996" s="39"/>
      <c r="AE996" s="39"/>
    </row>
    <row r="997" spans="13:31" ht="15.75" customHeight="1">
      <c r="M997" s="39"/>
      <c r="N997" s="39"/>
      <c r="O997" s="39"/>
      <c r="P997" s="39"/>
      <c r="Q997" s="39"/>
      <c r="R997" s="39"/>
      <c r="S997" s="39"/>
      <c r="T997" s="39"/>
      <c r="U997" s="39"/>
      <c r="V997" s="39"/>
      <c r="W997" s="39"/>
      <c r="X997" s="39"/>
      <c r="Y997" s="39"/>
      <c r="Z997" s="39"/>
      <c r="AA997" s="39"/>
      <c r="AB997" s="39"/>
      <c r="AC997" s="39"/>
      <c r="AD997" s="39"/>
      <c r="AE997" s="39"/>
    </row>
    <row r="998" spans="13:31" ht="15.75" customHeight="1">
      <c r="M998" s="39"/>
      <c r="N998" s="39"/>
      <c r="O998" s="39"/>
      <c r="P998" s="39"/>
      <c r="Q998" s="39"/>
      <c r="R998" s="39"/>
      <c r="S998" s="39"/>
      <c r="T998" s="39"/>
      <c r="U998" s="39"/>
      <c r="V998" s="39"/>
      <c r="W998" s="39"/>
      <c r="X998" s="39"/>
      <c r="Y998" s="39"/>
      <c r="Z998" s="39"/>
      <c r="AA998" s="39"/>
      <c r="AB998" s="39"/>
      <c r="AC998" s="39"/>
      <c r="AD998" s="39"/>
      <c r="AE998" s="39"/>
    </row>
  </sheetData>
  <mergeCells count="6">
    <mergeCell ref="J32:K32"/>
    <mergeCell ref="D2:K2"/>
    <mergeCell ref="D3:K3"/>
    <mergeCell ref="D4:K4"/>
    <mergeCell ref="D5:K5"/>
    <mergeCell ref="J26:K26"/>
  </mergeCells>
  <printOptions horizontalCentered="1"/>
  <pageMargins left="0.59055118110236204" right="0.39370078740157499" top="0.43307086614173201" bottom="0.74803149606299202" header="0" footer="0"/>
  <pageSetup paperSize="9" scale="70" orientation="portrait" r:id="rId1"/>
  <rowBreaks count="1" manualBreakCount="1">
    <brk id="32" max="10" man="1"/>
  </rowBreak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C747"/>
  <sheetViews>
    <sheetView topLeftCell="A573" zoomScale="110" zoomScaleNormal="110" zoomScaleSheetLayoutView="110" workbookViewId="0">
      <selection activeCell="H581" sqref="H581:H584"/>
    </sheetView>
  </sheetViews>
  <sheetFormatPr defaultColWidth="8.7109375" defaultRowHeight="12.75"/>
  <cols>
    <col min="1" max="1" width="2.28515625" style="1164" customWidth="1"/>
    <col min="2" max="2" width="2" style="1164" customWidth="1"/>
    <col min="3" max="3" width="2.28515625" style="1164" customWidth="1"/>
    <col min="4" max="4" width="23.140625" style="1164" customWidth="1"/>
    <col min="5" max="5" width="1.42578125" style="1164" customWidth="1"/>
    <col min="6" max="6" width="35.140625" style="1164" customWidth="1"/>
    <col min="7" max="7" width="8.7109375" style="1164"/>
    <col min="8" max="8" width="22.7109375" style="1164" customWidth="1"/>
    <col min="9" max="12" width="1" style="1164" customWidth="1"/>
    <col min="13" max="13" width="20.7109375" style="1164" customWidth="1"/>
    <col min="14" max="14" width="1.85546875" style="1164" customWidth="1"/>
    <col min="15" max="15" width="18.7109375" style="1164" bestFit="1" customWidth="1"/>
    <col min="16" max="16" width="2" style="1164" customWidth="1"/>
    <col min="17" max="17" width="4.28515625" style="1164" customWidth="1"/>
    <col min="18" max="18" width="46.7109375" style="1164" customWidth="1"/>
    <col min="19" max="20" width="13.42578125" style="1164" bestFit="1" customWidth="1"/>
    <col min="21" max="16384" width="8.7109375" style="1164"/>
  </cols>
  <sheetData>
    <row r="1" spans="1:13">
      <c r="A1" s="1161"/>
      <c r="B1" s="1161"/>
      <c r="C1" s="1162"/>
      <c r="D1" s="1161"/>
      <c r="E1" s="1161"/>
      <c r="F1" s="1161"/>
      <c r="G1" s="1161"/>
      <c r="H1" s="1163" t="s">
        <v>3297</v>
      </c>
      <c r="I1" s="1163" t="s">
        <v>950</v>
      </c>
      <c r="J1" s="1826" t="s">
        <v>3298</v>
      </c>
      <c r="K1" s="1826"/>
      <c r="L1" s="1826"/>
      <c r="M1" s="1826"/>
    </row>
    <row r="2" spans="1:13">
      <c r="A2" s="1161"/>
      <c r="B2" s="1161"/>
      <c r="C2" s="1162"/>
      <c r="D2" s="1161"/>
      <c r="E2" s="1161"/>
      <c r="F2" s="1161"/>
      <c r="G2" s="1161"/>
      <c r="H2" s="1162" t="s">
        <v>3299</v>
      </c>
      <c r="I2" s="1162" t="s">
        <v>950</v>
      </c>
      <c r="J2" s="1827"/>
      <c r="K2" s="1827"/>
      <c r="L2" s="1827"/>
      <c r="M2" s="1827"/>
    </row>
    <row r="3" spans="1:13">
      <c r="A3" s="1161"/>
      <c r="B3" s="1161"/>
      <c r="C3" s="1162"/>
      <c r="D3" s="1161"/>
      <c r="E3" s="1161"/>
      <c r="F3" s="1161"/>
      <c r="G3" s="1161"/>
      <c r="H3" s="1162" t="s">
        <v>3300</v>
      </c>
      <c r="I3" s="1162" t="s">
        <v>950</v>
      </c>
      <c r="J3" s="1827"/>
      <c r="K3" s="1827"/>
      <c r="L3" s="1827"/>
      <c r="M3" s="1827"/>
    </row>
    <row r="4" spans="1:13" ht="13.5" thickBot="1">
      <c r="A4" s="1165"/>
      <c r="B4" s="1165"/>
      <c r="C4" s="1166"/>
      <c r="D4" s="1165"/>
      <c r="E4" s="1165"/>
      <c r="F4" s="1165"/>
      <c r="G4" s="1165"/>
      <c r="H4" s="1166" t="s">
        <v>3301</v>
      </c>
      <c r="I4" s="1166" t="s">
        <v>950</v>
      </c>
      <c r="J4" s="1828"/>
      <c r="K4" s="1828"/>
      <c r="L4" s="1828"/>
      <c r="M4" s="1828"/>
    </row>
    <row r="5" spans="1:13" ht="13.5" thickTop="1">
      <c r="A5" s="1161"/>
      <c r="B5" s="1161"/>
      <c r="C5" s="1162"/>
      <c r="D5" s="1161"/>
      <c r="E5" s="1161"/>
      <c r="F5" s="1161"/>
      <c r="G5" s="1161"/>
      <c r="H5" s="1162"/>
      <c r="I5" s="1162"/>
      <c r="J5" s="1162"/>
      <c r="K5" s="1162"/>
      <c r="L5" s="1162"/>
      <c r="M5" s="1167"/>
    </row>
    <row r="6" spans="1:13">
      <c r="A6" s="1829" t="s">
        <v>3302</v>
      </c>
      <c r="B6" s="1829"/>
      <c r="C6" s="1829"/>
      <c r="D6" s="1829"/>
      <c r="E6" s="1829"/>
      <c r="F6" s="1829"/>
      <c r="G6" s="1829"/>
      <c r="H6" s="1829"/>
      <c r="I6" s="1829"/>
      <c r="J6" s="1829"/>
      <c r="K6" s="1829"/>
      <c r="L6" s="1829"/>
      <c r="M6" s="1829"/>
    </row>
    <row r="8" spans="1:13" ht="15">
      <c r="A8" s="1168" t="s">
        <v>3303</v>
      </c>
      <c r="B8" s="1169"/>
      <c r="C8" s="1170"/>
      <c r="D8" s="1171"/>
      <c r="E8" s="1171"/>
      <c r="F8" s="1171"/>
      <c r="G8" s="1171"/>
      <c r="H8" s="1172"/>
      <c r="I8" s="1172"/>
      <c r="J8" s="1172"/>
      <c r="K8" s="1172"/>
      <c r="L8" s="1172"/>
      <c r="M8" s="1172"/>
    </row>
    <row r="9" spans="1:13">
      <c r="A9" s="1173"/>
      <c r="B9" s="1174" t="s">
        <v>3304</v>
      </c>
      <c r="C9" s="1175"/>
      <c r="D9" s="1176"/>
      <c r="E9" s="1176"/>
      <c r="F9" s="1176"/>
      <c r="G9" s="1176"/>
      <c r="H9" s="1177"/>
      <c r="I9" s="1177"/>
      <c r="J9" s="1177"/>
      <c r="K9" s="1177"/>
      <c r="L9" s="1177"/>
      <c r="M9" s="1177"/>
    </row>
    <row r="10" spans="1:13">
      <c r="A10" s="1178"/>
      <c r="B10" s="1178"/>
      <c r="C10" s="1811" t="s">
        <v>440</v>
      </c>
      <c r="D10" s="1811"/>
      <c r="E10" s="1811"/>
      <c r="F10" s="1811"/>
      <c r="G10" s="1811"/>
      <c r="H10" s="1179" t="s">
        <v>3305</v>
      </c>
      <c r="I10" s="1179"/>
      <c r="J10" s="1179"/>
      <c r="K10" s="1179"/>
      <c r="L10" s="1179"/>
      <c r="M10" s="1179" t="s">
        <v>3306</v>
      </c>
    </row>
    <row r="11" spans="1:13" ht="27.75" customHeight="1">
      <c r="A11" s="1178"/>
      <c r="B11" s="1812" t="s">
        <v>3307</v>
      </c>
      <c r="C11" s="1812"/>
      <c r="D11" s="1812"/>
      <c r="E11" s="1812"/>
      <c r="F11" s="1812"/>
      <c r="G11" s="1812"/>
      <c r="H11" s="1180"/>
      <c r="I11" s="1180"/>
      <c r="J11" s="1180"/>
      <c r="K11" s="1180"/>
      <c r="L11" s="1180"/>
      <c r="M11" s="1180"/>
    </row>
    <row r="12" spans="1:13">
      <c r="A12" s="1181"/>
      <c r="B12" s="1181"/>
      <c r="C12" s="1162" t="s">
        <v>3308</v>
      </c>
      <c r="D12" s="1161"/>
      <c r="E12" s="1161"/>
      <c r="F12" s="1161"/>
      <c r="G12" s="1161"/>
      <c r="H12" s="1182">
        <f>'FACE LRA Unaudited'!J163</f>
        <v>102179983327.05994</v>
      </c>
      <c r="I12" s="1183"/>
      <c r="J12" s="1183"/>
      <c r="K12" s="1183"/>
      <c r="L12" s="1183"/>
      <c r="M12" s="1182"/>
    </row>
    <row r="13" spans="1:13">
      <c r="A13" s="1181"/>
      <c r="B13" s="1181"/>
      <c r="C13" s="1162" t="s">
        <v>3309</v>
      </c>
      <c r="D13" s="1161"/>
      <c r="E13" s="1161"/>
      <c r="F13" s="1161"/>
      <c r="G13" s="1161"/>
      <c r="H13" s="1182">
        <f>'FACE LRA Unaudited'!J9</f>
        <v>2009495013611.5901</v>
      </c>
      <c r="I13" s="1183"/>
      <c r="J13" s="1183"/>
      <c r="K13" s="1183"/>
      <c r="L13" s="1183"/>
      <c r="M13" s="1182"/>
    </row>
    <row r="14" spans="1:13">
      <c r="A14" s="1181"/>
      <c r="B14" s="1181"/>
      <c r="C14" s="1162" t="s">
        <v>3310</v>
      </c>
      <c r="D14" s="1161"/>
      <c r="E14" s="1161"/>
      <c r="F14" s="1161"/>
      <c r="G14" s="1161"/>
      <c r="H14" s="1238">
        <f>'FACE LRA Unaudited'!J151</f>
        <v>2068293546341.9102</v>
      </c>
      <c r="I14" s="1183"/>
      <c r="J14" s="1183"/>
      <c r="K14" s="1183"/>
      <c r="L14" s="1183"/>
      <c r="M14" s="1182"/>
    </row>
    <row r="15" spans="1:13">
      <c r="A15" s="1181"/>
      <c r="B15" s="1181"/>
      <c r="C15" s="1162" t="s">
        <v>3311</v>
      </c>
      <c r="D15" s="1161"/>
      <c r="E15" s="1161"/>
      <c r="F15" s="1161"/>
      <c r="G15" s="1161"/>
      <c r="H15" s="1184">
        <f>'FACE LRA Unaudited'!J157</f>
        <v>160978516057.38</v>
      </c>
      <c r="I15" s="1183"/>
      <c r="J15" s="1183"/>
      <c r="K15" s="1183"/>
      <c r="L15" s="1183"/>
      <c r="M15" s="1182"/>
    </row>
    <row r="16" spans="1:13">
      <c r="A16" s="1181"/>
      <c r="B16" s="1181"/>
      <c r="C16" s="1162" t="s">
        <v>3312</v>
      </c>
      <c r="D16" s="1161"/>
      <c r="E16" s="1161"/>
      <c r="F16" s="1161"/>
      <c r="G16" s="1161"/>
      <c r="H16" s="1184">
        <f>'FACE LRA Unaudited'!J160</f>
        <v>0</v>
      </c>
      <c r="I16" s="1183"/>
      <c r="J16" s="1183"/>
      <c r="K16" s="1183"/>
      <c r="L16" s="1183"/>
      <c r="M16" s="1182"/>
    </row>
    <row r="17" spans="1:13">
      <c r="A17" s="1181"/>
      <c r="B17" s="1181"/>
      <c r="C17" s="1185" t="s">
        <v>230</v>
      </c>
      <c r="D17" s="1186"/>
      <c r="E17" s="1186"/>
      <c r="F17" s="1186"/>
      <c r="G17" s="1186"/>
      <c r="H17" s="1187">
        <f>ROUND(H12-(H13-H14+H15-H16),2)</f>
        <v>0</v>
      </c>
      <c r="I17" s="1188"/>
      <c r="J17" s="1188"/>
      <c r="K17" s="1188"/>
      <c r="L17" s="1188"/>
      <c r="M17" s="1187">
        <f>ROUND(M12-(M13-M14+M15-M16),2)</f>
        <v>0</v>
      </c>
    </row>
    <row r="18" spans="1:13">
      <c r="A18" s="1161"/>
      <c r="B18" s="1161"/>
      <c r="C18" s="1806" t="s">
        <v>951</v>
      </c>
      <c r="D18" s="1806"/>
      <c r="E18" s="1806"/>
      <c r="F18" s="1806"/>
      <c r="G18" s="1806"/>
      <c r="H18" s="1806"/>
      <c r="I18" s="1806"/>
      <c r="J18" s="1806"/>
      <c r="K18" s="1806"/>
      <c r="L18" s="1806"/>
      <c r="M18" s="1806"/>
    </row>
    <row r="19" spans="1:13">
      <c r="A19" s="1181"/>
      <c r="B19" s="1181"/>
      <c r="C19" s="1162"/>
      <c r="D19" s="1161"/>
      <c r="E19" s="1161"/>
      <c r="F19" s="1161"/>
      <c r="G19" s="1161"/>
      <c r="H19" s="1167"/>
      <c r="I19" s="1167"/>
      <c r="J19" s="1167"/>
      <c r="K19" s="1167"/>
      <c r="L19" s="1167"/>
      <c r="M19" s="1167"/>
    </row>
    <row r="20" spans="1:13">
      <c r="A20" s="1173"/>
      <c r="B20" s="1174" t="s">
        <v>3313</v>
      </c>
      <c r="C20" s="1175"/>
      <c r="D20" s="1176"/>
      <c r="E20" s="1176"/>
      <c r="F20" s="1176"/>
      <c r="G20" s="1176"/>
      <c r="H20" s="1177"/>
      <c r="I20" s="1177"/>
      <c r="J20" s="1177"/>
      <c r="K20" s="1177"/>
      <c r="L20" s="1177"/>
      <c r="M20" s="1177"/>
    </row>
    <row r="21" spans="1:13">
      <c r="A21" s="1178"/>
      <c r="B21" s="1178"/>
      <c r="C21" s="1811" t="s">
        <v>440</v>
      </c>
      <c r="D21" s="1811"/>
      <c r="E21" s="1811"/>
      <c r="F21" s="1811"/>
      <c r="G21" s="1811"/>
      <c r="H21" s="1179" t="s">
        <v>3305</v>
      </c>
      <c r="I21" s="1179"/>
      <c r="J21" s="1179"/>
      <c r="K21" s="1179"/>
      <c r="L21" s="1179"/>
      <c r="M21" s="1179" t="s">
        <v>3306</v>
      </c>
    </row>
    <row r="22" spans="1:13">
      <c r="A22" s="1178"/>
      <c r="B22" s="1830" t="s">
        <v>3314</v>
      </c>
      <c r="C22" s="1830"/>
      <c r="D22" s="1830"/>
      <c r="E22" s="1830"/>
      <c r="F22" s="1830"/>
      <c r="G22" s="1830"/>
      <c r="H22" s="1180"/>
      <c r="I22" s="1180"/>
      <c r="J22" s="1180"/>
      <c r="K22" s="1180"/>
      <c r="L22" s="1180"/>
      <c r="M22" s="1180"/>
    </row>
    <row r="23" spans="1:13">
      <c r="A23" s="1181"/>
      <c r="B23" s="1181"/>
      <c r="C23" s="1162" t="s">
        <v>3315</v>
      </c>
      <c r="D23" s="1161"/>
      <c r="E23" s="1161"/>
      <c r="F23" s="1161"/>
      <c r="G23" s="1161"/>
      <c r="H23" s="1184">
        <f>'FACE Neraca Unaudited'!I11</f>
        <v>5587002310873.2275</v>
      </c>
      <c r="I23" s="1183"/>
      <c r="J23" s="1183"/>
      <c r="K23" s="1183"/>
      <c r="L23" s="1183"/>
      <c r="M23" s="1184"/>
    </row>
    <row r="24" spans="1:13">
      <c r="A24" s="1181"/>
      <c r="B24" s="1181"/>
      <c r="C24" s="1162" t="s">
        <v>3316</v>
      </c>
      <c r="D24" s="1161"/>
      <c r="E24" s="1161"/>
      <c r="F24" s="1161"/>
      <c r="G24" s="1161"/>
      <c r="H24" s="1182">
        <f>'FACE Neraca Unaudited'!I79</f>
        <v>21685540352.668499</v>
      </c>
      <c r="I24" s="1183"/>
      <c r="J24" s="1183"/>
      <c r="K24" s="1183"/>
      <c r="L24" s="1183"/>
      <c r="M24" s="1184"/>
    </row>
    <row r="25" spans="1:13">
      <c r="A25" s="1181"/>
      <c r="B25" s="1181"/>
      <c r="C25" s="1162" t="s">
        <v>3317</v>
      </c>
      <c r="D25" s="1161"/>
      <c r="E25" s="1161"/>
      <c r="F25" s="1161"/>
      <c r="G25" s="1161"/>
      <c r="H25" s="1184">
        <f>'FACE Neraca Unaudited'!I91</f>
        <v>5565316770520.5586</v>
      </c>
      <c r="I25" s="1183"/>
      <c r="J25" s="1183"/>
      <c r="K25" s="1183"/>
      <c r="L25" s="1183"/>
      <c r="M25" s="1184"/>
    </row>
    <row r="26" spans="1:13">
      <c r="A26" s="1181"/>
      <c r="B26" s="1181"/>
      <c r="C26" s="1185" t="s">
        <v>230</v>
      </c>
      <c r="D26" s="1186"/>
      <c r="E26" s="1186"/>
      <c r="F26" s="1186"/>
      <c r="G26" s="1186"/>
      <c r="H26" s="1187">
        <f>H23-H24-H25</f>
        <v>0</v>
      </c>
      <c r="I26" s="1188"/>
      <c r="J26" s="1188"/>
      <c r="K26" s="1188"/>
      <c r="L26" s="1188"/>
      <c r="M26" s="1187">
        <f>M23-M24-M25</f>
        <v>0</v>
      </c>
    </row>
    <row r="27" spans="1:13">
      <c r="A27" s="1161"/>
      <c r="B27" s="1161"/>
      <c r="C27" s="1806" t="s">
        <v>951</v>
      </c>
      <c r="D27" s="1806"/>
      <c r="E27" s="1806"/>
      <c r="F27" s="1806"/>
      <c r="G27" s="1806"/>
      <c r="H27" s="1806"/>
      <c r="I27" s="1806"/>
      <c r="J27" s="1806"/>
      <c r="K27" s="1806"/>
      <c r="L27" s="1806"/>
      <c r="M27" s="1806"/>
    </row>
    <row r="28" spans="1:13">
      <c r="A28" s="1181"/>
      <c r="B28" s="1181"/>
      <c r="C28" s="1162"/>
      <c r="D28" s="1161"/>
      <c r="E28" s="1161"/>
      <c r="F28" s="1161"/>
      <c r="G28" s="1161"/>
      <c r="H28" s="1167"/>
      <c r="I28" s="1167"/>
      <c r="J28" s="1167"/>
      <c r="K28" s="1167"/>
      <c r="L28" s="1167"/>
      <c r="M28" s="1167"/>
    </row>
    <row r="29" spans="1:13">
      <c r="A29" s="1173"/>
      <c r="B29" s="1174" t="s">
        <v>3318</v>
      </c>
      <c r="C29" s="1175"/>
      <c r="D29" s="1176"/>
      <c r="E29" s="1176"/>
      <c r="F29" s="1176"/>
      <c r="G29" s="1176"/>
      <c r="H29" s="1189"/>
      <c r="I29" s="1189"/>
      <c r="J29" s="1189"/>
      <c r="K29" s="1189"/>
      <c r="L29" s="1189"/>
      <c r="M29" s="1189"/>
    </row>
    <row r="30" spans="1:13">
      <c r="A30" s="1178"/>
      <c r="B30" s="1178"/>
      <c r="C30" s="1811" t="s">
        <v>440</v>
      </c>
      <c r="D30" s="1811"/>
      <c r="E30" s="1811"/>
      <c r="F30" s="1811"/>
      <c r="G30" s="1811"/>
      <c r="H30" s="1179" t="s">
        <v>3305</v>
      </c>
      <c r="I30" s="1179"/>
      <c r="J30" s="1179"/>
      <c r="K30" s="1179"/>
      <c r="L30" s="1179"/>
      <c r="M30" s="1179" t="s">
        <v>3306</v>
      </c>
    </row>
    <row r="31" spans="1:13">
      <c r="A31" s="1178"/>
      <c r="B31" s="1830" t="s">
        <v>3319</v>
      </c>
      <c r="C31" s="1830"/>
      <c r="D31" s="1830"/>
      <c r="E31" s="1830"/>
      <c r="F31" s="1830"/>
      <c r="G31" s="1830"/>
      <c r="H31" s="1180"/>
      <c r="I31" s="1180"/>
      <c r="J31" s="1180"/>
      <c r="K31" s="1180"/>
      <c r="L31" s="1180"/>
      <c r="M31" s="1180"/>
    </row>
    <row r="32" spans="1:13">
      <c r="A32" s="1181"/>
      <c r="B32" s="1181"/>
      <c r="C32" s="1162" t="s">
        <v>3320</v>
      </c>
      <c r="D32" s="1161"/>
      <c r="E32" s="1161"/>
      <c r="F32" s="1161"/>
      <c r="G32" s="1161"/>
      <c r="H32" s="1184">
        <f>'FACE LAK Unaudited'!I43</f>
        <v>703234164469.55981</v>
      </c>
      <c r="I32" s="1183"/>
      <c r="J32" s="1183"/>
      <c r="K32" s="1183"/>
      <c r="L32" s="1183"/>
      <c r="M32" s="1184"/>
    </row>
    <row r="33" spans="1:13">
      <c r="A33" s="1181"/>
      <c r="B33" s="1181"/>
      <c r="C33" s="1162" t="s">
        <v>3321</v>
      </c>
      <c r="D33" s="1161"/>
      <c r="E33" s="1161"/>
      <c r="F33" s="1161"/>
      <c r="G33" s="1161"/>
      <c r="H33" s="1190">
        <f>'FACE LAK Unaudited'!I29</f>
        <v>2009369955111.5898</v>
      </c>
      <c r="I33" s="1183"/>
      <c r="J33" s="1183"/>
      <c r="K33" s="1183"/>
      <c r="L33" s="1183"/>
      <c r="M33" s="1184"/>
    </row>
    <row r="34" spans="1:13">
      <c r="A34" s="1181"/>
      <c r="B34" s="1181"/>
      <c r="C34" s="1162" t="s">
        <v>3322</v>
      </c>
      <c r="D34" s="1161"/>
      <c r="E34" s="1161"/>
      <c r="F34" s="1161"/>
      <c r="G34" s="1161"/>
      <c r="H34" s="1184">
        <f>'FACE LAK Unaudited'!I41</f>
        <v>1306135790642.03</v>
      </c>
      <c r="I34" s="1183"/>
      <c r="J34" s="1183"/>
      <c r="K34" s="1183"/>
      <c r="L34" s="1183"/>
      <c r="M34" s="1184"/>
    </row>
    <row r="35" spans="1:13">
      <c r="A35" s="1181"/>
      <c r="B35" s="1181"/>
      <c r="C35" s="1185" t="s">
        <v>230</v>
      </c>
      <c r="D35" s="1186"/>
      <c r="E35" s="1186"/>
      <c r="F35" s="1186"/>
      <c r="G35" s="1186"/>
      <c r="H35" s="1187">
        <f>ROUND(H32-(H33-H34),2)</f>
        <v>0</v>
      </c>
      <c r="I35" s="1188"/>
      <c r="J35" s="1188"/>
      <c r="K35" s="1188"/>
      <c r="L35" s="1188"/>
      <c r="M35" s="1187">
        <f>ROUND(M32-(M33-M34),2)</f>
        <v>0</v>
      </c>
    </row>
    <row r="36" spans="1:13">
      <c r="A36" s="1161"/>
      <c r="B36" s="1161"/>
      <c r="C36" s="1806" t="s">
        <v>951</v>
      </c>
      <c r="D36" s="1806"/>
      <c r="E36" s="1806"/>
      <c r="F36" s="1806"/>
      <c r="G36" s="1806"/>
      <c r="H36" s="1806"/>
      <c r="I36" s="1806"/>
      <c r="J36" s="1806"/>
      <c r="K36" s="1806"/>
      <c r="L36" s="1806"/>
      <c r="M36" s="1806"/>
    </row>
    <row r="37" spans="1:13">
      <c r="A37" s="1181"/>
      <c r="B37" s="1181"/>
      <c r="C37" s="1162"/>
      <c r="D37" s="1161"/>
      <c r="E37" s="1161"/>
      <c r="F37" s="1161"/>
      <c r="G37" s="1161"/>
      <c r="H37" s="1167"/>
      <c r="I37" s="1167"/>
      <c r="J37" s="1167"/>
      <c r="K37" s="1167"/>
      <c r="L37" s="1167"/>
      <c r="M37" s="1167"/>
    </row>
    <row r="38" spans="1:13">
      <c r="A38" s="1178"/>
      <c r="B38" s="1178"/>
      <c r="C38" s="1811" t="s">
        <v>440</v>
      </c>
      <c r="D38" s="1811"/>
      <c r="E38" s="1811"/>
      <c r="F38" s="1811"/>
      <c r="G38" s="1811"/>
      <c r="H38" s="1179" t="s">
        <v>3305</v>
      </c>
      <c r="I38" s="1179"/>
      <c r="J38" s="1179"/>
      <c r="K38" s="1179"/>
      <c r="L38" s="1179"/>
      <c r="M38" s="1179" t="s">
        <v>3306</v>
      </c>
    </row>
    <row r="39" spans="1:13">
      <c r="A39" s="1178"/>
      <c r="B39" s="1830" t="s">
        <v>3323</v>
      </c>
      <c r="C39" s="1830"/>
      <c r="D39" s="1830"/>
      <c r="E39" s="1830"/>
      <c r="F39" s="1830"/>
      <c r="G39" s="1830"/>
      <c r="H39" s="1180"/>
      <c r="I39" s="1180"/>
      <c r="J39" s="1180"/>
      <c r="K39" s="1180"/>
      <c r="L39" s="1180"/>
      <c r="M39" s="1180"/>
    </row>
    <row r="40" spans="1:13">
      <c r="A40" s="1181"/>
      <c r="B40" s="1181"/>
      <c r="C40" s="1162" t="s">
        <v>3324</v>
      </c>
      <c r="D40" s="1161"/>
      <c r="E40" s="1161"/>
      <c r="F40" s="1161"/>
      <c r="G40" s="1161"/>
      <c r="H40" s="1184">
        <f>'FACE LAK Unaudited'!I64</f>
        <v>-762032697199.88452</v>
      </c>
      <c r="I40" s="1183"/>
      <c r="J40" s="1183"/>
      <c r="K40" s="1183"/>
      <c r="L40" s="1183"/>
      <c r="M40" s="1184"/>
    </row>
    <row r="41" spans="1:13">
      <c r="A41" s="1181"/>
      <c r="B41" s="1181"/>
      <c r="C41" s="1162" t="s">
        <v>3325</v>
      </c>
      <c r="D41" s="1161"/>
      <c r="E41" s="1161"/>
      <c r="F41" s="1161"/>
      <c r="G41" s="1161"/>
      <c r="H41" s="1184">
        <f>'FACE LAK Unaudited'!I53</f>
        <v>125058499.99544568</v>
      </c>
      <c r="I41" s="1183"/>
      <c r="J41" s="1183"/>
      <c r="K41" s="1183"/>
      <c r="L41" s="1183"/>
      <c r="M41" s="1184"/>
    </row>
    <row r="42" spans="1:13">
      <c r="A42" s="1181"/>
      <c r="B42" s="1181"/>
      <c r="C42" s="1162" t="s">
        <v>3326</v>
      </c>
      <c r="D42" s="1161"/>
      <c r="E42" s="1161"/>
      <c r="F42" s="1161"/>
      <c r="G42" s="1161"/>
      <c r="H42" s="1184">
        <f>'FACE LAK Unaudited'!I62</f>
        <v>762157755699.88</v>
      </c>
      <c r="I42" s="1183"/>
      <c r="J42" s="1183"/>
      <c r="K42" s="1183"/>
      <c r="L42" s="1183"/>
      <c r="M42" s="1184"/>
    </row>
    <row r="43" spans="1:13">
      <c r="A43" s="1181"/>
      <c r="B43" s="1181"/>
      <c r="C43" s="1185" t="s">
        <v>230</v>
      </c>
      <c r="D43" s="1186"/>
      <c r="E43" s="1186"/>
      <c r="F43" s="1186"/>
      <c r="G43" s="1186"/>
      <c r="H43" s="1187">
        <f>H40-(H41-H42)</f>
        <v>0</v>
      </c>
      <c r="I43" s="1188"/>
      <c r="J43" s="1188"/>
      <c r="K43" s="1188"/>
      <c r="L43" s="1188"/>
      <c r="M43" s="1187">
        <f>M40-(M41-M42)</f>
        <v>0</v>
      </c>
    </row>
    <row r="44" spans="1:13">
      <c r="A44" s="1161"/>
      <c r="B44" s="1161"/>
      <c r="C44" s="1806" t="s">
        <v>951</v>
      </c>
      <c r="D44" s="1806"/>
      <c r="E44" s="1806"/>
      <c r="F44" s="1806"/>
      <c r="G44" s="1806"/>
      <c r="H44" s="1806"/>
      <c r="I44" s="1806"/>
      <c r="J44" s="1806"/>
      <c r="K44" s="1806"/>
      <c r="L44" s="1806"/>
      <c r="M44" s="1806"/>
    </row>
    <row r="45" spans="1:13">
      <c r="A45" s="1181"/>
      <c r="B45" s="1181"/>
      <c r="C45" s="1162"/>
      <c r="D45" s="1161"/>
      <c r="E45" s="1161"/>
      <c r="F45" s="1161"/>
      <c r="G45" s="1161"/>
      <c r="H45" s="1167"/>
      <c r="I45" s="1167"/>
      <c r="J45" s="1167"/>
      <c r="K45" s="1167"/>
      <c r="L45" s="1167"/>
      <c r="M45" s="1167"/>
    </row>
    <row r="46" spans="1:13">
      <c r="A46" s="1178"/>
      <c r="B46" s="1178"/>
      <c r="C46" s="1811" t="s">
        <v>440</v>
      </c>
      <c r="D46" s="1811"/>
      <c r="E46" s="1811"/>
      <c r="F46" s="1811"/>
      <c r="G46" s="1811"/>
      <c r="H46" s="1179" t="s">
        <v>3305</v>
      </c>
      <c r="I46" s="1179"/>
      <c r="J46" s="1179"/>
      <c r="K46" s="1179"/>
      <c r="L46" s="1179"/>
      <c r="M46" s="1179" t="s">
        <v>3306</v>
      </c>
    </row>
    <row r="47" spans="1:13" ht="25.5" customHeight="1">
      <c r="A47" s="1178"/>
      <c r="B47" s="1812" t="s">
        <v>3327</v>
      </c>
      <c r="C47" s="1812"/>
      <c r="D47" s="1812"/>
      <c r="E47" s="1812"/>
      <c r="F47" s="1812"/>
      <c r="G47" s="1812"/>
      <c r="H47" s="1180"/>
      <c r="I47" s="1180"/>
      <c r="J47" s="1180"/>
      <c r="K47" s="1180"/>
      <c r="L47" s="1180"/>
      <c r="M47" s="1180"/>
    </row>
    <row r="48" spans="1:13">
      <c r="A48" s="1181"/>
      <c r="B48" s="1181"/>
      <c r="C48" s="1162" t="s">
        <v>3328</v>
      </c>
      <c r="D48" s="1161"/>
      <c r="E48" s="1161"/>
      <c r="F48" s="1161"/>
      <c r="G48" s="1161"/>
      <c r="H48" s="1184"/>
      <c r="I48" s="1183"/>
      <c r="J48" s="1183"/>
      <c r="K48" s="1183"/>
      <c r="L48" s="1183"/>
      <c r="M48" s="1184"/>
    </row>
    <row r="49" spans="1:13">
      <c r="A49" s="1181"/>
      <c r="B49" s="1181"/>
      <c r="C49" s="1162" t="s">
        <v>3329</v>
      </c>
      <c r="D49" s="1161"/>
      <c r="E49" s="1161"/>
      <c r="F49" s="1161"/>
      <c r="G49" s="1161"/>
      <c r="H49" s="1184"/>
      <c r="I49" s="1183"/>
      <c r="J49" s="1183"/>
      <c r="K49" s="1183"/>
      <c r="L49" s="1183"/>
      <c r="M49" s="1184"/>
    </row>
    <row r="50" spans="1:13">
      <c r="A50" s="1181"/>
      <c r="B50" s="1181"/>
      <c r="C50" s="1162" t="s">
        <v>3330</v>
      </c>
      <c r="D50" s="1161"/>
      <c r="E50" s="1161"/>
      <c r="F50" s="1161"/>
      <c r="G50" s="1161"/>
      <c r="H50" s="1184"/>
      <c r="I50" s="1183"/>
      <c r="J50" s="1183"/>
      <c r="K50" s="1183"/>
      <c r="L50" s="1183"/>
      <c r="M50" s="1184"/>
    </row>
    <row r="51" spans="1:13">
      <c r="A51" s="1181"/>
      <c r="B51" s="1181"/>
      <c r="C51" s="1185" t="s">
        <v>230</v>
      </c>
      <c r="D51" s="1186"/>
      <c r="E51" s="1186"/>
      <c r="F51" s="1186"/>
      <c r="G51" s="1186"/>
      <c r="H51" s="1187">
        <f>H48-(H49-H50)</f>
        <v>0</v>
      </c>
      <c r="I51" s="1188"/>
      <c r="J51" s="1188"/>
      <c r="K51" s="1188"/>
      <c r="L51" s="1188"/>
      <c r="M51" s="1187">
        <f>M48-(M49-M50)</f>
        <v>0</v>
      </c>
    </row>
    <row r="52" spans="1:13">
      <c r="A52" s="1161"/>
      <c r="B52" s="1161"/>
      <c r="C52" s="1806" t="s">
        <v>951</v>
      </c>
      <c r="D52" s="1806"/>
      <c r="E52" s="1806"/>
      <c r="F52" s="1806"/>
      <c r="G52" s="1806"/>
      <c r="H52" s="1806"/>
      <c r="I52" s="1806"/>
      <c r="J52" s="1806"/>
      <c r="K52" s="1806"/>
      <c r="L52" s="1806"/>
      <c r="M52" s="1806"/>
    </row>
    <row r="53" spans="1:13">
      <c r="A53" s="1181"/>
      <c r="B53" s="1181"/>
      <c r="C53" s="1162"/>
      <c r="D53" s="1161"/>
      <c r="E53" s="1161"/>
      <c r="F53" s="1161"/>
      <c r="G53" s="1161"/>
      <c r="H53" s="1167"/>
      <c r="I53" s="1167"/>
      <c r="J53" s="1167"/>
      <c r="K53" s="1167"/>
      <c r="L53" s="1167"/>
      <c r="M53" s="1167"/>
    </row>
    <row r="54" spans="1:13">
      <c r="A54" s="1178"/>
      <c r="B54" s="1178"/>
      <c r="C54" s="1811" t="s">
        <v>440</v>
      </c>
      <c r="D54" s="1811"/>
      <c r="E54" s="1811"/>
      <c r="F54" s="1811"/>
      <c r="G54" s="1811"/>
      <c r="H54" s="1179" t="s">
        <v>3305</v>
      </c>
      <c r="I54" s="1179"/>
      <c r="J54" s="1179"/>
      <c r="K54" s="1179"/>
      <c r="L54" s="1179"/>
      <c r="M54" s="1179" t="s">
        <v>3306</v>
      </c>
    </row>
    <row r="55" spans="1:13" ht="28.15" customHeight="1">
      <c r="A55" s="1178"/>
      <c r="B55" s="1812" t="s">
        <v>3331</v>
      </c>
      <c r="C55" s="1812"/>
      <c r="D55" s="1812"/>
      <c r="E55" s="1812"/>
      <c r="F55" s="1812"/>
      <c r="G55" s="1812"/>
      <c r="H55" s="1180"/>
      <c r="I55" s="1180"/>
      <c r="J55" s="1180"/>
      <c r="K55" s="1180"/>
      <c r="L55" s="1180"/>
      <c r="M55" s="1180"/>
    </row>
    <row r="56" spans="1:13">
      <c r="A56" s="1181"/>
      <c r="B56" s="1181"/>
      <c r="C56" s="1162" t="s">
        <v>3332</v>
      </c>
      <c r="D56" s="1161"/>
      <c r="E56" s="1161"/>
      <c r="F56" s="1161"/>
      <c r="G56" s="1161"/>
      <c r="H56" s="1184">
        <f>'FACE LAK Unaudited'!I93</f>
        <v>1717072.4599914551</v>
      </c>
      <c r="I56" s="1183"/>
      <c r="J56" s="1183"/>
      <c r="K56" s="1183"/>
      <c r="L56" s="1183"/>
      <c r="M56" s="1184"/>
    </row>
    <row r="57" spans="1:13">
      <c r="A57" s="1181"/>
      <c r="B57" s="1181"/>
      <c r="C57" s="1162" t="s">
        <v>3333</v>
      </c>
      <c r="D57" s="1161"/>
      <c r="E57" s="1161"/>
      <c r="F57" s="1161"/>
      <c r="G57" s="1161"/>
      <c r="H57" s="1184">
        <f>'FACE LAK Unaudited'!I87</f>
        <v>151833112379.45999</v>
      </c>
      <c r="I57" s="1183"/>
      <c r="J57" s="1183"/>
      <c r="K57" s="1183"/>
      <c r="L57" s="1183"/>
      <c r="M57" s="1184"/>
    </row>
    <row r="58" spans="1:13">
      <c r="A58" s="1181"/>
      <c r="B58" s="1181"/>
      <c r="C58" s="1162" t="s">
        <v>3334</v>
      </c>
      <c r="D58" s="1161"/>
      <c r="E58" s="1161"/>
      <c r="F58" s="1161"/>
      <c r="G58" s="1161"/>
      <c r="H58" s="1184">
        <f>'FACE LAK Unaudited'!I91</f>
        <v>151831395307</v>
      </c>
      <c r="I58" s="1183"/>
      <c r="J58" s="1183"/>
      <c r="K58" s="1183"/>
      <c r="L58" s="1183"/>
      <c r="M58" s="1184"/>
    </row>
    <row r="59" spans="1:13">
      <c r="A59" s="1181"/>
      <c r="B59" s="1181"/>
      <c r="C59" s="1185" t="s">
        <v>230</v>
      </c>
      <c r="D59" s="1186"/>
      <c r="E59" s="1186"/>
      <c r="F59" s="1186"/>
      <c r="G59" s="1186"/>
      <c r="H59" s="1187">
        <f>H56-(H57-H58)</f>
        <v>0</v>
      </c>
      <c r="I59" s="1188"/>
      <c r="J59" s="1188"/>
      <c r="K59" s="1188"/>
      <c r="L59" s="1188"/>
      <c r="M59" s="1187">
        <f>M56-(M57-M58)</f>
        <v>0</v>
      </c>
    </row>
    <row r="60" spans="1:13">
      <c r="A60" s="1161"/>
      <c r="B60" s="1161"/>
      <c r="C60" s="1806" t="s">
        <v>951</v>
      </c>
      <c r="D60" s="1806"/>
      <c r="E60" s="1806"/>
      <c r="F60" s="1806"/>
      <c r="G60" s="1806"/>
      <c r="H60" s="1806"/>
      <c r="I60" s="1806"/>
      <c r="J60" s="1806"/>
      <c r="K60" s="1806"/>
      <c r="L60" s="1806"/>
      <c r="M60" s="1806"/>
    </row>
    <row r="61" spans="1:13">
      <c r="A61" s="1181"/>
      <c r="B61" s="1181"/>
      <c r="C61" s="1162"/>
      <c r="D61" s="1161"/>
      <c r="E61" s="1161"/>
      <c r="F61" s="1161"/>
      <c r="G61" s="1161"/>
      <c r="H61" s="1167"/>
      <c r="I61" s="1167"/>
      <c r="J61" s="1167"/>
      <c r="K61" s="1167"/>
      <c r="L61" s="1167"/>
      <c r="M61" s="1167"/>
    </row>
    <row r="62" spans="1:13">
      <c r="A62" s="1178"/>
      <c r="B62" s="1178"/>
      <c r="C62" s="1811" t="s">
        <v>440</v>
      </c>
      <c r="D62" s="1811"/>
      <c r="E62" s="1811"/>
      <c r="F62" s="1811"/>
      <c r="G62" s="1811"/>
      <c r="H62" s="1179" t="s">
        <v>3305</v>
      </c>
      <c r="I62" s="1179"/>
      <c r="J62" s="1179"/>
      <c r="K62" s="1179"/>
      <c r="L62" s="1179"/>
      <c r="M62" s="1179" t="s">
        <v>3306</v>
      </c>
    </row>
    <row r="63" spans="1:13" ht="23.85" customHeight="1">
      <c r="A63" s="1178"/>
      <c r="B63" s="1812" t="s">
        <v>3335</v>
      </c>
      <c r="C63" s="1812"/>
      <c r="D63" s="1812"/>
      <c r="E63" s="1812"/>
      <c r="F63" s="1812"/>
      <c r="G63" s="1812"/>
      <c r="H63" s="1180"/>
      <c r="I63" s="1180"/>
      <c r="J63" s="1180"/>
      <c r="K63" s="1180"/>
      <c r="L63" s="1180"/>
      <c r="M63" s="1180"/>
    </row>
    <row r="64" spans="1:13">
      <c r="A64" s="1181"/>
      <c r="B64" s="1181"/>
      <c r="C64" s="1162" t="s">
        <v>3336</v>
      </c>
      <c r="D64" s="1161"/>
      <c r="E64" s="1161"/>
      <c r="F64" s="1161"/>
      <c r="G64" s="1161"/>
      <c r="H64" s="1191">
        <f>'FACE LAK Unaudited'!I95</f>
        <v>-58796815657.864716</v>
      </c>
      <c r="I64" s="1183"/>
      <c r="J64" s="1183"/>
      <c r="K64" s="1183"/>
      <c r="L64" s="1183"/>
      <c r="M64" s="1191"/>
    </row>
    <row r="65" spans="1:13">
      <c r="A65" s="1181"/>
      <c r="B65" s="1181"/>
      <c r="C65" s="1162" t="s">
        <v>3320</v>
      </c>
      <c r="D65" s="1161"/>
      <c r="E65" s="1161"/>
      <c r="F65" s="1161"/>
      <c r="G65" s="1161"/>
      <c r="H65" s="1184">
        <f>'FACE LAK Unaudited'!I43</f>
        <v>703234164469.55981</v>
      </c>
      <c r="I65" s="1183"/>
      <c r="J65" s="1183"/>
      <c r="K65" s="1183"/>
      <c r="L65" s="1183"/>
      <c r="M65" s="1184"/>
    </row>
    <row r="66" spans="1:13">
      <c r="A66" s="1181"/>
      <c r="B66" s="1181"/>
      <c r="C66" s="1162" t="s">
        <v>3337</v>
      </c>
      <c r="D66" s="1161"/>
      <c r="E66" s="1161"/>
      <c r="F66" s="1161"/>
      <c r="G66" s="1161"/>
      <c r="H66" s="1184">
        <f>'FACE LAK Unaudited'!I64</f>
        <v>-762032697199.88452</v>
      </c>
      <c r="I66" s="1183"/>
      <c r="J66" s="1183"/>
      <c r="K66" s="1183"/>
      <c r="L66" s="1183"/>
      <c r="M66" s="1184"/>
    </row>
    <row r="67" spans="1:13">
      <c r="A67" s="1181"/>
      <c r="B67" s="1181"/>
      <c r="C67" s="1162" t="s">
        <v>3328</v>
      </c>
      <c r="D67" s="1161"/>
      <c r="E67" s="1161"/>
      <c r="F67" s="1161"/>
      <c r="G67" s="1161"/>
      <c r="H67" s="1184">
        <f>'FACE LAK Unaudited'!I82</f>
        <v>0</v>
      </c>
      <c r="I67" s="1183"/>
      <c r="J67" s="1183"/>
      <c r="K67" s="1183"/>
      <c r="L67" s="1183"/>
      <c r="M67" s="1184"/>
    </row>
    <row r="68" spans="1:13">
      <c r="A68" s="1181"/>
      <c r="B68" s="1181"/>
      <c r="C68" s="1162" t="s">
        <v>3332</v>
      </c>
      <c r="D68" s="1161"/>
      <c r="E68" s="1161"/>
      <c r="F68" s="1161"/>
      <c r="G68" s="1161"/>
      <c r="H68" s="1184">
        <f>'FACE LAK Unaudited'!I93</f>
        <v>1717072.4599914551</v>
      </c>
      <c r="I68" s="1183"/>
      <c r="J68" s="1183"/>
      <c r="K68" s="1183"/>
      <c r="L68" s="1183"/>
      <c r="M68" s="1184">
        <f>[14]LAK2022!$C$86</f>
        <v>0</v>
      </c>
    </row>
    <row r="69" spans="1:13">
      <c r="A69" s="1181"/>
      <c r="B69" s="1181"/>
      <c r="C69" s="1185" t="s">
        <v>230</v>
      </c>
      <c r="D69" s="1186"/>
      <c r="E69" s="1186"/>
      <c r="F69" s="1186"/>
      <c r="G69" s="1186"/>
      <c r="H69" s="1187">
        <f>H64-SUM(H65:H68)</f>
        <v>0</v>
      </c>
      <c r="I69" s="1188"/>
      <c r="J69" s="1188"/>
      <c r="K69" s="1188"/>
      <c r="L69" s="1188"/>
      <c r="M69" s="1187">
        <f>M64-SUM(M65:M68)</f>
        <v>0</v>
      </c>
    </row>
    <row r="70" spans="1:13">
      <c r="A70" s="1161"/>
      <c r="B70" s="1161"/>
      <c r="C70" s="1806" t="s">
        <v>951</v>
      </c>
      <c r="D70" s="1806"/>
      <c r="E70" s="1806"/>
      <c r="F70" s="1806"/>
      <c r="G70" s="1806"/>
      <c r="H70" s="1806"/>
      <c r="I70" s="1806"/>
      <c r="J70" s="1806"/>
      <c r="K70" s="1806"/>
      <c r="L70" s="1806"/>
      <c r="M70" s="1806"/>
    </row>
    <row r="71" spans="1:13">
      <c r="A71" s="1181"/>
      <c r="B71" s="1181"/>
      <c r="C71" s="1162"/>
      <c r="D71" s="1161"/>
      <c r="E71" s="1161"/>
      <c r="F71" s="1161"/>
      <c r="G71" s="1161"/>
      <c r="H71" s="1167"/>
      <c r="I71" s="1167"/>
      <c r="J71" s="1167"/>
      <c r="K71" s="1167"/>
      <c r="L71" s="1167"/>
      <c r="M71" s="1167"/>
    </row>
    <row r="72" spans="1:13">
      <c r="A72" s="1178"/>
      <c r="B72" s="1178"/>
      <c r="C72" s="1811" t="s">
        <v>440</v>
      </c>
      <c r="D72" s="1811"/>
      <c r="E72" s="1811"/>
      <c r="F72" s="1811"/>
      <c r="G72" s="1811"/>
      <c r="H72" s="1179" t="s">
        <v>3305</v>
      </c>
      <c r="I72" s="1179"/>
      <c r="J72" s="1179"/>
      <c r="K72" s="1179"/>
      <c r="L72" s="1179"/>
      <c r="M72" s="1179" t="s">
        <v>3306</v>
      </c>
    </row>
    <row r="73" spans="1:13">
      <c r="A73" s="1178"/>
      <c r="B73" s="1812" t="s">
        <v>3338</v>
      </c>
      <c r="C73" s="1812"/>
      <c r="D73" s="1812"/>
      <c r="E73" s="1812"/>
      <c r="F73" s="1812"/>
      <c r="G73" s="1812"/>
      <c r="H73" s="1180"/>
      <c r="I73" s="1180"/>
      <c r="J73" s="1180"/>
      <c r="K73" s="1180"/>
      <c r="L73" s="1180"/>
      <c r="M73" s="1180"/>
    </row>
    <row r="74" spans="1:13">
      <c r="A74" s="1161"/>
      <c r="B74" s="1161"/>
      <c r="C74" s="1162" t="s">
        <v>3339</v>
      </c>
      <c r="D74" s="1161"/>
      <c r="E74" s="1161"/>
      <c r="F74" s="1161"/>
      <c r="G74" s="1161"/>
      <c r="H74" s="1190">
        <f>'FACE LAK Unaudited'!J104</f>
        <v>160978516057.38025</v>
      </c>
      <c r="I74" s="1183"/>
      <c r="J74" s="1183"/>
      <c r="K74" s="1183"/>
      <c r="L74" s="1183"/>
      <c r="M74" s="1184"/>
    </row>
    <row r="75" spans="1:13">
      <c r="A75" s="1161"/>
      <c r="B75" s="1161"/>
      <c r="C75" s="1162" t="s">
        <v>3340</v>
      </c>
      <c r="D75" s="1161"/>
      <c r="E75" s="1161"/>
      <c r="F75" s="1161"/>
      <c r="G75" s="1161"/>
      <c r="H75" s="1190">
        <f>'FACE LAK Unaudited'!I101</f>
        <v>160978516057.38025</v>
      </c>
      <c r="I75" s="1183"/>
      <c r="J75" s="1183"/>
      <c r="K75" s="1183"/>
      <c r="L75" s="1183"/>
      <c r="M75" s="1184"/>
    </row>
    <row r="76" spans="1:13">
      <c r="A76" s="1161"/>
      <c r="B76" s="1161"/>
      <c r="C76" s="1185" t="s">
        <v>230</v>
      </c>
      <c r="D76" s="1186"/>
      <c r="E76" s="1186"/>
      <c r="F76" s="1186"/>
      <c r="G76" s="1186"/>
      <c r="H76" s="1187">
        <f>H74-H75</f>
        <v>0</v>
      </c>
      <c r="I76" s="1188"/>
      <c r="J76" s="1188"/>
      <c r="K76" s="1188"/>
      <c r="L76" s="1188"/>
      <c r="M76" s="1187">
        <f>M74-M75</f>
        <v>0</v>
      </c>
    </row>
    <row r="77" spans="1:13" s="1192" customFormat="1" ht="12.75" customHeight="1">
      <c r="A77" s="1161"/>
      <c r="B77" s="1161"/>
      <c r="C77" s="1806"/>
      <c r="D77" s="1806"/>
      <c r="E77" s="1806"/>
      <c r="F77" s="1806"/>
      <c r="G77" s="1806"/>
      <c r="H77" s="1806"/>
      <c r="I77" s="1806"/>
      <c r="J77" s="1806"/>
      <c r="K77" s="1806"/>
      <c r="L77" s="1806"/>
      <c r="M77" s="1806"/>
    </row>
    <row r="78" spans="1:13" s="1192" customFormat="1">
      <c r="A78" s="1181"/>
      <c r="B78" s="1181"/>
      <c r="C78" s="1162"/>
      <c r="D78" s="1161"/>
      <c r="E78" s="1161"/>
      <c r="F78" s="1161"/>
      <c r="G78" s="1161"/>
      <c r="H78" s="1167"/>
      <c r="I78" s="1167"/>
      <c r="J78" s="1167"/>
      <c r="K78" s="1167"/>
      <c r="L78" s="1167"/>
      <c r="M78" s="1167"/>
    </row>
    <row r="79" spans="1:13" s="1192" customFormat="1">
      <c r="A79" s="1178"/>
      <c r="B79" s="1178"/>
      <c r="C79" s="1811" t="s">
        <v>440</v>
      </c>
      <c r="D79" s="1811"/>
      <c r="E79" s="1811"/>
      <c r="F79" s="1811"/>
      <c r="G79" s="1811"/>
      <c r="H79" s="1179" t="s">
        <v>3305</v>
      </c>
      <c r="I79" s="1179"/>
      <c r="J79" s="1179"/>
      <c r="K79" s="1179"/>
      <c r="L79" s="1179"/>
      <c r="M79" s="1179" t="s">
        <v>3306</v>
      </c>
    </row>
    <row r="80" spans="1:13">
      <c r="A80" s="1178"/>
      <c r="B80" s="1812" t="s">
        <v>3341</v>
      </c>
      <c r="C80" s="1812"/>
      <c r="D80" s="1812"/>
      <c r="E80" s="1812"/>
      <c r="F80" s="1812"/>
      <c r="G80" s="1812"/>
      <c r="H80" s="1180"/>
      <c r="I80" s="1180"/>
      <c r="J80" s="1180"/>
      <c r="K80" s="1180"/>
      <c r="L80" s="1180"/>
      <c r="M80" s="1180"/>
    </row>
    <row r="81" spans="1:13">
      <c r="A81" s="1181"/>
      <c r="B81" s="1181"/>
      <c r="C81" s="1162" t="s">
        <v>3342</v>
      </c>
      <c r="D81" s="1161"/>
      <c r="E81" s="1161"/>
      <c r="F81" s="1161"/>
      <c r="G81" s="1161"/>
      <c r="H81" s="1190">
        <f>'FACE LAK Unaudited'!I104</f>
        <v>102181700399.51553</v>
      </c>
      <c r="I81" s="1183"/>
      <c r="J81" s="1183"/>
      <c r="K81" s="1183"/>
      <c r="L81" s="1183"/>
      <c r="M81" s="1184"/>
    </row>
    <row r="82" spans="1:13">
      <c r="A82" s="1181"/>
      <c r="B82" s="1181"/>
      <c r="C82" s="1162" t="s">
        <v>3343</v>
      </c>
      <c r="D82" s="1161"/>
      <c r="E82" s="1161"/>
      <c r="F82" s="1161"/>
      <c r="G82" s="1161"/>
      <c r="H82" s="1190">
        <f>'FACE LAK Unaudited'!I101</f>
        <v>160978516057.38025</v>
      </c>
      <c r="I82" s="1183"/>
      <c r="J82" s="1183"/>
      <c r="K82" s="1183"/>
      <c r="L82" s="1183"/>
      <c r="M82" s="1184"/>
    </row>
    <row r="83" spans="1:13">
      <c r="A83" s="1181"/>
      <c r="B83" s="1181"/>
      <c r="C83" s="1162" t="s">
        <v>3344</v>
      </c>
      <c r="D83" s="1161"/>
      <c r="E83" s="1161"/>
      <c r="F83" s="1161"/>
      <c r="G83" s="1161"/>
      <c r="H83" s="1193">
        <f>'FACE LAK Unaudited'!I95</f>
        <v>-58796815657.864716</v>
      </c>
      <c r="I83" s="1183"/>
      <c r="J83" s="1183"/>
      <c r="K83" s="1183"/>
      <c r="L83" s="1183"/>
      <c r="M83" s="1184"/>
    </row>
    <row r="84" spans="1:13">
      <c r="A84" s="1181"/>
      <c r="B84" s="1181"/>
      <c r="C84" s="1185" t="s">
        <v>230</v>
      </c>
      <c r="D84" s="1186"/>
      <c r="E84" s="1186"/>
      <c r="F84" s="1186"/>
      <c r="G84" s="1186"/>
      <c r="H84" s="1187">
        <f>ROUND(H81-SUM(H82:H83),2)</f>
        <v>0</v>
      </c>
      <c r="I84" s="1188"/>
      <c r="J84" s="1188"/>
      <c r="K84" s="1188"/>
      <c r="L84" s="1188"/>
      <c r="M84" s="1187">
        <f>ROUND(M81-SUM(M82:M83),2)</f>
        <v>0</v>
      </c>
    </row>
    <row r="85" spans="1:13" ht="15" customHeight="1">
      <c r="A85" s="1161"/>
      <c r="B85" s="1161"/>
      <c r="C85" s="1806" t="s">
        <v>951</v>
      </c>
      <c r="D85" s="1806"/>
      <c r="E85" s="1806"/>
      <c r="F85" s="1806"/>
      <c r="G85" s="1806"/>
      <c r="H85" s="1806"/>
      <c r="I85" s="1806"/>
      <c r="J85" s="1806"/>
      <c r="K85" s="1806"/>
      <c r="L85" s="1806"/>
      <c r="M85" s="1806"/>
    </row>
    <row r="87" spans="1:13">
      <c r="A87" s="1173"/>
      <c r="B87" s="1174" t="s">
        <v>3345</v>
      </c>
      <c r="C87" s="1175"/>
      <c r="D87" s="1176"/>
      <c r="E87" s="1176"/>
      <c r="F87" s="1176"/>
      <c r="G87" s="1176"/>
      <c r="H87" s="1177"/>
      <c r="I87" s="1177"/>
      <c r="J87" s="1177"/>
      <c r="K87" s="1177"/>
      <c r="L87" s="1177"/>
      <c r="M87" s="1177"/>
    </row>
    <row r="88" spans="1:13">
      <c r="A88" s="1178"/>
      <c r="B88" s="1178"/>
      <c r="C88" s="1811" t="s">
        <v>440</v>
      </c>
      <c r="D88" s="1811"/>
      <c r="E88" s="1811"/>
      <c r="F88" s="1811"/>
      <c r="G88" s="1811"/>
      <c r="H88" s="1179" t="s">
        <v>3305</v>
      </c>
      <c r="I88" s="1179"/>
      <c r="J88" s="1179"/>
      <c r="K88" s="1179"/>
      <c r="L88" s="1179"/>
      <c r="M88" s="1179" t="s">
        <v>3306</v>
      </c>
    </row>
    <row r="89" spans="1:13" ht="23.85" customHeight="1">
      <c r="A89" s="1178"/>
      <c r="B89" s="1812" t="s">
        <v>3346</v>
      </c>
      <c r="C89" s="1812"/>
      <c r="D89" s="1812"/>
      <c r="E89" s="1812"/>
      <c r="F89" s="1812"/>
      <c r="G89" s="1812"/>
      <c r="H89" s="1180"/>
      <c r="I89" s="1180"/>
      <c r="J89" s="1180"/>
      <c r="K89" s="1180"/>
      <c r="L89" s="1180"/>
      <c r="M89" s="1180"/>
    </row>
    <row r="90" spans="1:13">
      <c r="A90" s="1181"/>
      <c r="B90" s="1181"/>
      <c r="C90" s="1162" t="s">
        <v>3347</v>
      </c>
      <c r="D90" s="1161"/>
      <c r="E90" s="1161"/>
      <c r="F90" s="1161"/>
      <c r="G90" s="1161"/>
      <c r="H90" s="1184">
        <f>'FACE LO Unaudited'!J119</f>
        <v>-4657530050.0067921</v>
      </c>
      <c r="I90" s="1183"/>
      <c r="J90" s="1183"/>
      <c r="K90" s="1183"/>
      <c r="L90" s="1183"/>
      <c r="M90" s="1184"/>
    </row>
    <row r="91" spans="1:13">
      <c r="A91" s="1181"/>
      <c r="B91" s="1181"/>
      <c r="C91" s="1162" t="s">
        <v>3309</v>
      </c>
      <c r="D91" s="1161"/>
      <c r="E91" s="1161"/>
      <c r="F91" s="1161"/>
      <c r="G91" s="1161"/>
      <c r="H91" s="1184">
        <f>'FACE LO Unaudited'!J12</f>
        <v>1611460259619.9768</v>
      </c>
      <c r="I91" s="1183"/>
      <c r="J91" s="1183"/>
      <c r="K91" s="1183"/>
      <c r="L91" s="1183"/>
      <c r="M91" s="1184"/>
    </row>
    <row r="92" spans="1:13">
      <c r="A92" s="1181"/>
      <c r="B92" s="1181"/>
      <c r="C92" s="1162" t="s">
        <v>3348</v>
      </c>
      <c r="D92" s="1161"/>
      <c r="E92" s="1161"/>
      <c r="F92" s="1161"/>
      <c r="G92" s="1161"/>
      <c r="H92" s="1184">
        <f>'FACE LO Unaudited'!J45</f>
        <v>1605138186372.1836</v>
      </c>
      <c r="I92" s="1183"/>
      <c r="J92" s="1183"/>
      <c r="K92" s="1183"/>
      <c r="L92" s="1183"/>
      <c r="M92" s="1184"/>
    </row>
    <row r="93" spans="1:13">
      <c r="A93" s="1181"/>
      <c r="B93" s="1181"/>
      <c r="C93" s="1162" t="s">
        <v>3349</v>
      </c>
      <c r="D93" s="1161"/>
      <c r="E93" s="1161"/>
      <c r="F93" s="1161"/>
      <c r="G93" s="1161"/>
      <c r="H93" s="1184">
        <f>'FACE LO Unaudited'!J109</f>
        <v>-10979603297.800005</v>
      </c>
      <c r="I93" s="1183"/>
      <c r="J93" s="1183"/>
      <c r="K93" s="1183"/>
      <c r="L93" s="1183"/>
      <c r="M93" s="1184"/>
    </row>
    <row r="94" spans="1:13">
      <c r="A94" s="1181"/>
      <c r="B94" s="1181"/>
      <c r="C94" s="1162" t="s">
        <v>3350</v>
      </c>
      <c r="D94" s="1161"/>
      <c r="E94" s="1161"/>
      <c r="F94" s="1161"/>
      <c r="G94" s="1161"/>
      <c r="H94" s="1184">
        <f>'FACE LO Unaudited'!J111</f>
        <v>0</v>
      </c>
      <c r="I94" s="1183"/>
      <c r="J94" s="1183"/>
      <c r="K94" s="1183"/>
      <c r="L94" s="1183"/>
      <c r="M94" s="1184"/>
    </row>
    <row r="95" spans="1:13">
      <c r="A95" s="1181"/>
      <c r="B95" s="1181"/>
      <c r="C95" s="1185" t="s">
        <v>230</v>
      </c>
      <c r="D95" s="1186"/>
      <c r="E95" s="1186"/>
      <c r="F95" s="1186"/>
      <c r="G95" s="1186"/>
      <c r="H95" s="1187">
        <f>ROUND(H90-(H91-H92+H93+H94),2)</f>
        <v>0</v>
      </c>
      <c r="I95" s="1188"/>
      <c r="J95" s="1188"/>
      <c r="K95" s="1188"/>
      <c r="L95" s="1188"/>
      <c r="M95" s="1187">
        <f>ROUND(M90-(M91-M92+M93+M94),2)</f>
        <v>0</v>
      </c>
    </row>
    <row r="96" spans="1:13">
      <c r="A96" s="1161"/>
      <c r="B96" s="1161"/>
      <c r="C96" s="1806" t="s">
        <v>951</v>
      </c>
      <c r="D96" s="1806"/>
      <c r="E96" s="1806"/>
      <c r="F96" s="1806"/>
      <c r="G96" s="1806"/>
      <c r="H96" s="1806"/>
      <c r="I96" s="1806"/>
      <c r="J96" s="1806"/>
      <c r="K96" s="1806"/>
      <c r="L96" s="1806"/>
      <c r="M96" s="1806"/>
    </row>
    <row r="97" spans="1:13">
      <c r="A97" s="1181"/>
      <c r="B97" s="1181"/>
      <c r="C97" s="1162"/>
      <c r="D97" s="1161"/>
      <c r="E97" s="1161"/>
      <c r="F97" s="1161"/>
      <c r="G97" s="1161"/>
      <c r="H97" s="1167"/>
      <c r="I97" s="1167"/>
      <c r="J97" s="1167"/>
      <c r="K97" s="1167"/>
      <c r="L97" s="1167"/>
      <c r="M97" s="1167"/>
    </row>
    <row r="98" spans="1:13">
      <c r="A98" s="1173"/>
      <c r="B98" s="1174" t="s">
        <v>3351</v>
      </c>
      <c r="C98" s="1175"/>
      <c r="D98" s="1176"/>
      <c r="E98" s="1176"/>
      <c r="F98" s="1176"/>
      <c r="G98" s="1176"/>
      <c r="H98" s="1177"/>
      <c r="I98" s="1177"/>
      <c r="J98" s="1177"/>
      <c r="K98" s="1177"/>
      <c r="L98" s="1177"/>
      <c r="M98" s="1177"/>
    </row>
    <row r="99" spans="1:13">
      <c r="A99" s="1178"/>
      <c r="B99" s="1178"/>
      <c r="C99" s="1811" t="s">
        <v>440</v>
      </c>
      <c r="D99" s="1811"/>
      <c r="E99" s="1811"/>
      <c r="F99" s="1811"/>
      <c r="G99" s="1811"/>
      <c r="H99" s="1179" t="s">
        <v>3305</v>
      </c>
      <c r="I99" s="1179"/>
      <c r="J99" s="1179"/>
      <c r="K99" s="1179"/>
      <c r="L99" s="1179"/>
      <c r="M99" s="1179" t="s">
        <v>3306</v>
      </c>
    </row>
    <row r="100" spans="1:13" ht="23.85" customHeight="1">
      <c r="A100" s="1178"/>
      <c r="B100" s="1812" t="s">
        <v>3352</v>
      </c>
      <c r="C100" s="1812"/>
      <c r="D100" s="1812"/>
      <c r="E100" s="1812"/>
      <c r="F100" s="1812"/>
      <c r="G100" s="1812"/>
      <c r="H100" s="1180"/>
      <c r="I100" s="1180"/>
      <c r="J100" s="1180"/>
      <c r="K100" s="1180"/>
      <c r="L100" s="1180"/>
      <c r="M100" s="1180"/>
    </row>
    <row r="101" spans="1:13">
      <c r="A101" s="1181"/>
      <c r="B101" s="1181"/>
      <c r="C101" s="1162" t="s">
        <v>3353</v>
      </c>
      <c r="D101" s="1161"/>
      <c r="E101" s="1161"/>
      <c r="F101" s="1161"/>
      <c r="G101" s="1161"/>
      <c r="H101" s="1184">
        <f>'FACE SAL Unaudited'!J16</f>
        <v>102179983327.05994</v>
      </c>
      <c r="I101" s="1183"/>
      <c r="J101" s="1183"/>
      <c r="K101" s="1183"/>
      <c r="L101" s="1183"/>
      <c r="M101" s="1184"/>
    </row>
    <row r="102" spans="1:13">
      <c r="A102" s="1181"/>
      <c r="B102" s="1181"/>
      <c r="C102" s="1162" t="s">
        <v>3354</v>
      </c>
      <c r="D102" s="1161"/>
      <c r="E102" s="1161"/>
      <c r="F102" s="1161"/>
      <c r="G102" s="1161"/>
      <c r="H102" s="1184">
        <f>'FACE SAL Unaudited'!J9</f>
        <v>160978516057.37988</v>
      </c>
      <c r="I102" s="1183"/>
      <c r="J102" s="1183"/>
      <c r="K102" s="1183"/>
      <c r="L102" s="1183"/>
      <c r="M102" s="1184"/>
    </row>
    <row r="103" spans="1:13">
      <c r="A103" s="1181"/>
      <c r="B103" s="1181"/>
      <c r="C103" s="1162" t="s">
        <v>3355</v>
      </c>
      <c r="D103" s="1161"/>
      <c r="E103" s="1161"/>
      <c r="F103" s="1161"/>
      <c r="G103" s="1161"/>
      <c r="H103" s="1184">
        <f>'FACE SAL Unaudited'!J10</f>
        <v>-160978516057.38</v>
      </c>
      <c r="I103" s="1183"/>
      <c r="J103" s="1183"/>
      <c r="K103" s="1183"/>
      <c r="L103" s="1183"/>
      <c r="M103" s="1184"/>
    </row>
    <row r="104" spans="1:13">
      <c r="A104" s="1181"/>
      <c r="B104" s="1181"/>
      <c r="C104" s="1162" t="s">
        <v>3356</v>
      </c>
      <c r="D104" s="1161"/>
      <c r="E104" s="1161"/>
      <c r="F104" s="1161"/>
      <c r="G104" s="1161"/>
      <c r="H104" s="1184">
        <f>'FACE SAL Unaudited'!J12</f>
        <v>102179983327.05994</v>
      </c>
      <c r="I104" s="1183"/>
      <c r="J104" s="1183"/>
      <c r="K104" s="1183"/>
      <c r="L104" s="1183"/>
      <c r="M104" s="1184"/>
    </row>
    <row r="105" spans="1:13">
      <c r="A105" s="1181"/>
      <c r="B105" s="1181"/>
      <c r="C105" s="1162" t="s">
        <v>3357</v>
      </c>
      <c r="D105" s="1161"/>
      <c r="E105" s="1161"/>
      <c r="F105" s="1161"/>
      <c r="G105" s="1161"/>
      <c r="H105" s="1194">
        <f>'FACE SAL Unaudited'!J14</f>
        <v>0</v>
      </c>
      <c r="I105" s="1183"/>
      <c r="J105" s="1183"/>
      <c r="K105" s="1183"/>
      <c r="L105" s="1183"/>
      <c r="M105" s="1184">
        <f>[15]LPSAL_F!$C$20</f>
        <v>0</v>
      </c>
    </row>
    <row r="106" spans="1:13">
      <c r="A106" s="1181"/>
      <c r="B106" s="1181"/>
      <c r="C106" s="1162" t="s">
        <v>3358</v>
      </c>
      <c r="D106" s="1161"/>
      <c r="E106" s="1161"/>
      <c r="F106" s="1161"/>
      <c r="G106" s="1161"/>
      <c r="H106" s="1184">
        <f>'FACE SAL Unaudited'!J15</f>
        <v>0</v>
      </c>
      <c r="I106" s="1183"/>
      <c r="J106" s="1183"/>
      <c r="K106" s="1183"/>
      <c r="L106" s="1183"/>
      <c r="M106" s="1184"/>
    </row>
    <row r="107" spans="1:13">
      <c r="A107" s="1181"/>
      <c r="B107" s="1181"/>
      <c r="C107" s="1185" t="s">
        <v>230</v>
      </c>
      <c r="D107" s="1186"/>
      <c r="E107" s="1186"/>
      <c r="F107" s="1186"/>
      <c r="G107" s="1186"/>
      <c r="H107" s="1292">
        <f>ROUNDDOWN(H101-(H102+H103+H104+H105+H106),1)</f>
        <v>0</v>
      </c>
      <c r="I107" s="1188"/>
      <c r="J107" s="1188"/>
      <c r="K107" s="1188"/>
      <c r="L107" s="1188"/>
      <c r="M107" s="1187">
        <f>M101-(M102-M103+M104+M105+M106)</f>
        <v>0</v>
      </c>
    </row>
    <row r="108" spans="1:13">
      <c r="A108" s="1161"/>
      <c r="B108" s="1161"/>
      <c r="C108" s="1806" t="s">
        <v>951</v>
      </c>
      <c r="D108" s="1806"/>
      <c r="E108" s="1806"/>
      <c r="F108" s="1806"/>
      <c r="G108" s="1806"/>
      <c r="H108" s="1806"/>
      <c r="I108" s="1806"/>
      <c r="J108" s="1806"/>
      <c r="K108" s="1806"/>
      <c r="L108" s="1806"/>
      <c r="M108" s="1806"/>
    </row>
    <row r="109" spans="1:13">
      <c r="A109" s="1181"/>
      <c r="B109" s="1181"/>
      <c r="C109" s="1162"/>
      <c r="D109" s="1161"/>
      <c r="E109" s="1161"/>
      <c r="F109" s="1161"/>
      <c r="G109" s="1161"/>
      <c r="H109" s="1167"/>
      <c r="I109" s="1167"/>
      <c r="J109" s="1167"/>
      <c r="K109" s="1167"/>
      <c r="L109" s="1167"/>
      <c r="M109" s="1167"/>
    </row>
    <row r="110" spans="1:13">
      <c r="A110" s="1178"/>
      <c r="B110" s="1178"/>
      <c r="C110" s="1811" t="s">
        <v>440</v>
      </c>
      <c r="D110" s="1811"/>
      <c r="E110" s="1811"/>
      <c r="F110" s="1811"/>
      <c r="G110" s="1811"/>
      <c r="H110" s="1179" t="s">
        <v>3305</v>
      </c>
      <c r="I110" s="1179"/>
      <c r="J110" s="1179"/>
      <c r="K110" s="1179"/>
      <c r="L110" s="1179"/>
      <c r="M110" s="1179" t="s">
        <v>3306</v>
      </c>
    </row>
    <row r="111" spans="1:13">
      <c r="A111" s="1178"/>
      <c r="B111" s="1812" t="s">
        <v>3359</v>
      </c>
      <c r="C111" s="1812"/>
      <c r="D111" s="1812"/>
      <c r="E111" s="1812"/>
      <c r="F111" s="1812"/>
      <c r="G111" s="1812"/>
      <c r="H111" s="1180"/>
      <c r="I111" s="1180"/>
      <c r="J111" s="1180"/>
      <c r="K111" s="1180"/>
      <c r="L111" s="1180"/>
      <c r="M111" s="1180"/>
    </row>
    <row r="112" spans="1:13">
      <c r="A112" s="1181"/>
      <c r="B112" s="1181"/>
      <c r="C112" s="1162" t="s">
        <v>3354</v>
      </c>
      <c r="D112" s="1161"/>
      <c r="E112" s="1161"/>
      <c r="F112" s="1161"/>
      <c r="G112" s="1161"/>
      <c r="H112" s="1184">
        <f>'FACE SAL Unaudited'!J9</f>
        <v>160978516057.37988</v>
      </c>
      <c r="I112" s="1183"/>
      <c r="J112" s="1183"/>
      <c r="K112" s="1183"/>
      <c r="L112" s="1183"/>
      <c r="M112" s="1184"/>
    </row>
    <row r="113" spans="1:13">
      <c r="A113" s="1181"/>
      <c r="B113" s="1181"/>
      <c r="C113" s="1162" t="s">
        <v>3360</v>
      </c>
      <c r="D113" s="1161"/>
      <c r="E113" s="1161"/>
      <c r="F113" s="1161"/>
      <c r="G113" s="1161"/>
      <c r="H113" s="1184">
        <f>'FACE SAL Unaudited'!K16</f>
        <v>160978516057.37988</v>
      </c>
      <c r="I113" s="1183"/>
      <c r="J113" s="1183"/>
      <c r="K113" s="1183"/>
      <c r="L113" s="1183"/>
      <c r="M113" s="1184"/>
    </row>
    <row r="114" spans="1:13">
      <c r="A114" s="1181"/>
      <c r="B114" s="1181"/>
      <c r="C114" s="1185" t="s">
        <v>230</v>
      </c>
      <c r="D114" s="1186"/>
      <c r="E114" s="1186"/>
      <c r="F114" s="1186"/>
      <c r="G114" s="1186"/>
      <c r="H114" s="1187">
        <f>H112-H113</f>
        <v>0</v>
      </c>
      <c r="I114" s="1188"/>
      <c r="J114" s="1188"/>
      <c r="K114" s="1188"/>
      <c r="L114" s="1188"/>
      <c r="M114" s="1187">
        <f>M112-M113</f>
        <v>0</v>
      </c>
    </row>
    <row r="115" spans="1:13" ht="12.4" customHeight="1">
      <c r="A115" s="1161"/>
      <c r="B115" s="1161"/>
      <c r="C115" s="1806"/>
      <c r="D115" s="1806"/>
      <c r="E115" s="1806"/>
      <c r="F115" s="1806"/>
      <c r="G115" s="1806"/>
      <c r="H115" s="1806"/>
      <c r="I115" s="1806"/>
      <c r="J115" s="1806"/>
      <c r="K115" s="1806"/>
      <c r="L115" s="1806"/>
      <c r="M115" s="1806"/>
    </row>
    <row r="116" spans="1:13">
      <c r="A116" s="1161"/>
      <c r="B116" s="1161"/>
      <c r="C116" s="1195"/>
      <c r="D116" s="1195"/>
      <c r="E116" s="1195"/>
      <c r="F116" s="1195"/>
      <c r="G116" s="1195"/>
      <c r="H116" s="1195"/>
      <c r="I116" s="1195"/>
      <c r="J116" s="1195"/>
      <c r="K116" s="1195"/>
      <c r="L116" s="1195"/>
      <c r="M116" s="1195"/>
    </row>
    <row r="117" spans="1:13">
      <c r="A117" s="1196"/>
      <c r="B117" s="1174" t="s">
        <v>3361</v>
      </c>
      <c r="C117" s="1197"/>
      <c r="D117" s="1197"/>
      <c r="E117" s="1197"/>
      <c r="F117" s="1197"/>
      <c r="G117" s="1197"/>
      <c r="H117" s="1197"/>
      <c r="I117" s="1197"/>
      <c r="J117" s="1197"/>
      <c r="K117" s="1197"/>
      <c r="L117" s="1197"/>
      <c r="M117" s="1197"/>
    </row>
    <row r="118" spans="1:13">
      <c r="A118" s="1178"/>
      <c r="B118" s="1178"/>
      <c r="C118" s="1811" t="s">
        <v>440</v>
      </c>
      <c r="D118" s="1811"/>
      <c r="E118" s="1811"/>
      <c r="F118" s="1811"/>
      <c r="G118" s="1811"/>
      <c r="H118" s="1179" t="s">
        <v>3305</v>
      </c>
      <c r="I118" s="1179"/>
      <c r="J118" s="1179"/>
      <c r="K118" s="1179"/>
      <c r="L118" s="1179"/>
      <c r="M118" s="1179" t="s">
        <v>3306</v>
      </c>
    </row>
    <row r="119" spans="1:13">
      <c r="A119" s="1178"/>
      <c r="B119" s="1812" t="s">
        <v>3362</v>
      </c>
      <c r="C119" s="1812"/>
      <c r="D119" s="1812"/>
      <c r="E119" s="1812"/>
      <c r="F119" s="1812"/>
      <c r="G119" s="1812"/>
      <c r="H119" s="1180"/>
      <c r="I119" s="1180"/>
      <c r="J119" s="1180"/>
      <c r="K119" s="1180"/>
      <c r="L119" s="1180"/>
      <c r="M119" s="1180"/>
    </row>
    <row r="120" spans="1:13">
      <c r="A120" s="1181"/>
      <c r="B120" s="1181"/>
      <c r="C120" s="1162" t="s">
        <v>3363</v>
      </c>
      <c r="D120" s="1161"/>
      <c r="E120" s="1161"/>
      <c r="F120" s="1161"/>
      <c r="G120" s="1161"/>
      <c r="H120" s="1184">
        <f>'FACE LPE Unaudited'!J20</f>
        <v>5565316770520.5596</v>
      </c>
      <c r="I120" s="1183"/>
      <c r="J120" s="1183"/>
      <c r="K120" s="1183"/>
      <c r="L120" s="1183"/>
      <c r="M120" s="1184"/>
    </row>
    <row r="121" spans="1:13">
      <c r="A121" s="1181"/>
      <c r="B121" s="1181"/>
      <c r="C121" s="1162" t="s">
        <v>3364</v>
      </c>
      <c r="D121" s="1161"/>
      <c r="E121" s="1161"/>
      <c r="F121" s="1161"/>
      <c r="G121" s="1161"/>
      <c r="H121" s="1184">
        <f>'FACE LPE Unaudited'!J9</f>
        <v>5521247153508.5117</v>
      </c>
      <c r="I121" s="1183"/>
      <c r="J121" s="1183"/>
      <c r="K121" s="1183"/>
      <c r="L121" s="1183"/>
      <c r="M121" s="1184"/>
    </row>
    <row r="122" spans="1:13">
      <c r="A122" s="1181"/>
      <c r="B122" s="1181"/>
      <c r="C122" s="1162" t="s">
        <v>3365</v>
      </c>
      <c r="D122" s="1161"/>
      <c r="E122" s="1161"/>
      <c r="F122" s="1161"/>
      <c r="G122" s="1161"/>
      <c r="H122" s="1184">
        <f>'FACE LPE Unaudited'!J11</f>
        <v>-4657530050.0067921</v>
      </c>
      <c r="I122" s="1183"/>
      <c r="J122" s="1183"/>
      <c r="K122" s="1183"/>
      <c r="L122" s="1183"/>
      <c r="M122" s="1184"/>
    </row>
    <row r="123" spans="1:13">
      <c r="A123" s="1181"/>
      <c r="B123" s="1181"/>
      <c r="C123" s="1162" t="s">
        <v>3366</v>
      </c>
      <c r="D123" s="1161"/>
      <c r="E123" s="1161"/>
      <c r="F123" s="1161"/>
      <c r="G123" s="1161"/>
      <c r="H123" s="1184">
        <f>'FACE LPE Unaudited'!J13</f>
        <v>48727147062.055</v>
      </c>
      <c r="I123" s="1183"/>
      <c r="J123" s="1183"/>
      <c r="K123" s="1183"/>
      <c r="L123" s="1183"/>
      <c r="M123" s="1184"/>
    </row>
    <row r="124" spans="1:13">
      <c r="A124" s="1181"/>
      <c r="B124" s="1181"/>
      <c r="C124" s="1185" t="s">
        <v>230</v>
      </c>
      <c r="D124" s="1186"/>
      <c r="E124" s="1186"/>
      <c r="F124" s="1186"/>
      <c r="G124" s="1186"/>
      <c r="H124" s="1187">
        <f>H120-(H121+H122+H123)</f>
        <v>0</v>
      </c>
      <c r="I124" s="1188"/>
      <c r="J124" s="1188"/>
      <c r="K124" s="1188"/>
      <c r="L124" s="1188"/>
      <c r="M124" s="1187">
        <f>M120-(M121+M122+M123)</f>
        <v>0</v>
      </c>
    </row>
    <row r="125" spans="1:13">
      <c r="A125" s="1161"/>
      <c r="B125" s="1161"/>
      <c r="C125" s="1806" t="s">
        <v>951</v>
      </c>
      <c r="D125" s="1806"/>
      <c r="E125" s="1806"/>
      <c r="F125" s="1806"/>
      <c r="G125" s="1806"/>
      <c r="H125" s="1806"/>
      <c r="I125" s="1806"/>
      <c r="J125" s="1806"/>
      <c r="K125" s="1806"/>
      <c r="L125" s="1806"/>
      <c r="M125" s="1806"/>
    </row>
    <row r="126" spans="1:13">
      <c r="A126" s="1181"/>
      <c r="B126" s="1181"/>
      <c r="C126" s="1162"/>
      <c r="D126" s="1161"/>
      <c r="E126" s="1161"/>
      <c r="F126" s="1161"/>
      <c r="G126" s="1161"/>
      <c r="H126" s="1167"/>
      <c r="I126" s="1167"/>
      <c r="J126" s="1167"/>
      <c r="K126" s="1167"/>
      <c r="L126" s="1167"/>
      <c r="M126" s="1167"/>
    </row>
    <row r="127" spans="1:13">
      <c r="A127" s="1178"/>
      <c r="B127" s="1178"/>
      <c r="C127" s="1811" t="s">
        <v>440</v>
      </c>
      <c r="D127" s="1811"/>
      <c r="E127" s="1811"/>
      <c r="F127" s="1811"/>
      <c r="G127" s="1811"/>
      <c r="H127" s="1179" t="s">
        <v>3305</v>
      </c>
      <c r="I127" s="1179"/>
      <c r="J127" s="1179"/>
      <c r="K127" s="1179"/>
      <c r="L127" s="1179"/>
      <c r="M127" s="1179" t="s">
        <v>3306</v>
      </c>
    </row>
    <row r="128" spans="1:13">
      <c r="A128" s="1178"/>
      <c r="B128" s="1812" t="s">
        <v>3367</v>
      </c>
      <c r="C128" s="1812"/>
      <c r="D128" s="1812"/>
      <c r="E128" s="1812"/>
      <c r="F128" s="1812"/>
      <c r="G128" s="1812"/>
      <c r="H128" s="1180"/>
      <c r="I128" s="1180"/>
      <c r="J128" s="1180"/>
      <c r="K128" s="1180"/>
      <c r="L128" s="1180"/>
      <c r="M128" s="1180"/>
    </row>
    <row r="129" spans="1:13">
      <c r="A129" s="1181"/>
      <c r="B129" s="1181"/>
      <c r="C129" s="1162" t="s">
        <v>3364</v>
      </c>
      <c r="D129" s="1161"/>
      <c r="E129" s="1161"/>
      <c r="F129" s="1161"/>
      <c r="G129" s="1161"/>
      <c r="H129" s="1184">
        <f>'FACE LPE Unaudited'!J9</f>
        <v>5521247153508.5117</v>
      </c>
      <c r="I129" s="1183"/>
      <c r="J129" s="1183"/>
      <c r="K129" s="1183"/>
      <c r="L129" s="1183"/>
      <c r="M129" s="1184"/>
    </row>
    <row r="130" spans="1:13">
      <c r="A130" s="1181"/>
      <c r="B130" s="1181"/>
      <c r="C130" s="1162" t="s">
        <v>3368</v>
      </c>
      <c r="D130" s="1161"/>
      <c r="E130" s="1161"/>
      <c r="F130" s="1161"/>
      <c r="G130" s="1161"/>
      <c r="H130" s="1184">
        <f>'FACE LPE Unaudited'!K20</f>
        <v>5521247153508.5117</v>
      </c>
      <c r="I130" s="1183"/>
      <c r="J130" s="1183"/>
      <c r="K130" s="1183"/>
      <c r="L130" s="1183"/>
      <c r="M130" s="1184"/>
    </row>
    <row r="131" spans="1:13">
      <c r="A131" s="1181"/>
      <c r="B131" s="1181"/>
      <c r="C131" s="1185" t="s">
        <v>230</v>
      </c>
      <c r="D131" s="1186"/>
      <c r="E131" s="1186"/>
      <c r="F131" s="1186"/>
      <c r="G131" s="1186"/>
      <c r="H131" s="1187">
        <f>H129-H130</f>
        <v>0</v>
      </c>
      <c r="I131" s="1188"/>
      <c r="J131" s="1188"/>
      <c r="K131" s="1188"/>
      <c r="L131" s="1188"/>
      <c r="M131" s="1187">
        <f>M129-M130</f>
        <v>0</v>
      </c>
    </row>
    <row r="132" spans="1:13">
      <c r="A132" s="1161"/>
      <c r="B132" s="1161"/>
      <c r="C132" s="1806"/>
      <c r="D132" s="1806"/>
      <c r="E132" s="1806"/>
      <c r="F132" s="1806"/>
      <c r="G132" s="1806"/>
      <c r="H132" s="1806"/>
      <c r="I132" s="1806"/>
      <c r="J132" s="1806"/>
      <c r="K132" s="1806"/>
      <c r="L132" s="1806"/>
      <c r="M132" s="1806"/>
    </row>
    <row r="133" spans="1:13">
      <c r="A133" s="1181"/>
      <c r="B133" s="1181"/>
      <c r="C133" s="1162"/>
      <c r="D133" s="1161"/>
      <c r="E133" s="1161"/>
      <c r="F133" s="1161"/>
      <c r="G133" s="1161"/>
      <c r="H133" s="1167"/>
      <c r="I133" s="1167"/>
      <c r="J133" s="1167"/>
      <c r="K133" s="1167"/>
      <c r="L133" s="1167"/>
      <c r="M133" s="1167"/>
    </row>
    <row r="134" spans="1:13" ht="15">
      <c r="A134" s="1168" t="s">
        <v>3369</v>
      </c>
      <c r="B134" s="1169"/>
      <c r="C134" s="1170"/>
      <c r="D134" s="1171"/>
      <c r="E134" s="1171"/>
      <c r="F134" s="1171"/>
      <c r="G134" s="1171"/>
      <c r="H134" s="1172"/>
      <c r="I134" s="1172"/>
      <c r="J134" s="1172"/>
      <c r="K134" s="1172"/>
      <c r="L134" s="1172"/>
      <c r="M134" s="1172"/>
    </row>
    <row r="135" spans="1:13">
      <c r="A135" s="1173"/>
      <c r="B135" s="1174" t="s">
        <v>3370</v>
      </c>
      <c r="C135" s="1175"/>
      <c r="D135" s="1176"/>
      <c r="E135" s="1176"/>
      <c r="F135" s="1176"/>
      <c r="G135" s="1176"/>
      <c r="H135" s="1177"/>
      <c r="I135" s="1177"/>
      <c r="J135" s="1177"/>
      <c r="K135" s="1177"/>
      <c r="L135" s="1177"/>
      <c r="M135" s="1177"/>
    </row>
    <row r="136" spans="1:13">
      <c r="A136" s="1178"/>
      <c r="B136" s="1178"/>
      <c r="C136" s="1811" t="s">
        <v>440</v>
      </c>
      <c r="D136" s="1811"/>
      <c r="E136" s="1811"/>
      <c r="F136" s="1811"/>
      <c r="G136" s="1811"/>
      <c r="H136" s="1179" t="s">
        <v>3305</v>
      </c>
      <c r="I136" s="1179"/>
      <c r="J136" s="1179"/>
      <c r="K136" s="1179"/>
      <c r="L136" s="1179"/>
      <c r="M136" s="1179" t="s">
        <v>3306</v>
      </c>
    </row>
    <row r="137" spans="1:13" ht="50.85" customHeight="1">
      <c r="A137" s="1178"/>
      <c r="B137" s="1812" t="s">
        <v>3371</v>
      </c>
      <c r="C137" s="1812"/>
      <c r="D137" s="1812"/>
      <c r="E137" s="1812"/>
      <c r="F137" s="1812"/>
      <c r="G137" s="1812"/>
      <c r="H137" s="1180"/>
      <c r="I137" s="1180"/>
      <c r="J137" s="1180"/>
      <c r="K137" s="1180"/>
      <c r="L137" s="1180"/>
      <c r="M137" s="1180"/>
    </row>
    <row r="138" spans="1:13">
      <c r="A138" s="1181"/>
      <c r="B138" s="1181"/>
      <c r="C138" s="1162" t="s">
        <v>3372</v>
      </c>
      <c r="D138" s="1161"/>
      <c r="E138" s="1161"/>
      <c r="F138" s="1161"/>
      <c r="G138" s="1161"/>
      <c r="H138" s="1184">
        <f>'FACE LRA Unaudited'!J163</f>
        <v>102179983327.05994</v>
      </c>
      <c r="I138" s="1183"/>
      <c r="J138" s="1183"/>
      <c r="K138" s="1183"/>
      <c r="L138" s="1183"/>
      <c r="M138" s="1184"/>
    </row>
    <row r="139" spans="1:13">
      <c r="A139" s="1181"/>
      <c r="B139" s="1181"/>
      <c r="C139" s="1162" t="s">
        <v>3373</v>
      </c>
      <c r="D139" s="1161"/>
      <c r="E139" s="1161"/>
      <c r="F139" s="1161"/>
      <c r="G139" s="1161"/>
      <c r="H139" s="1190">
        <f>'FACE Neraca Unaudited'!I15</f>
        <v>91992329566.850586</v>
      </c>
      <c r="I139" s="1183"/>
      <c r="J139" s="1183"/>
      <c r="K139" s="1183"/>
      <c r="L139" s="1183"/>
      <c r="M139" s="1184"/>
    </row>
    <row r="140" spans="1:13">
      <c r="A140" s="1181"/>
      <c r="B140" s="1181"/>
      <c r="C140" s="1162" t="s">
        <v>3374</v>
      </c>
      <c r="D140" s="1161"/>
      <c r="E140" s="1161"/>
      <c r="F140" s="1161"/>
      <c r="G140" s="1161"/>
      <c r="H140" s="1198">
        <f>'FACE Neraca Unaudited'!I16</f>
        <v>5843040</v>
      </c>
      <c r="I140" s="1183"/>
      <c r="J140" s="1183"/>
      <c r="K140" s="1183"/>
      <c r="L140" s="1183"/>
      <c r="M140" s="1184"/>
    </row>
    <row r="141" spans="1:13">
      <c r="A141" s="1181"/>
      <c r="B141" s="1181"/>
      <c r="C141" s="1162" t="s">
        <v>3375</v>
      </c>
      <c r="D141" s="1161"/>
      <c r="E141" s="1161"/>
      <c r="F141" s="1161"/>
      <c r="G141" s="1161"/>
      <c r="H141" s="1190">
        <f>'FACE Neraca Unaudited'!I17</f>
        <v>100</v>
      </c>
      <c r="I141" s="1183"/>
      <c r="J141" s="1183"/>
      <c r="K141" s="1183"/>
      <c r="L141" s="1183"/>
      <c r="M141" s="1184"/>
    </row>
    <row r="142" spans="1:13">
      <c r="A142" s="1181"/>
      <c r="B142" s="1181"/>
      <c r="C142" s="1162" t="s">
        <v>3376</v>
      </c>
      <c r="D142" s="1161"/>
      <c r="E142" s="1161"/>
      <c r="F142" s="1161"/>
      <c r="G142" s="1161"/>
      <c r="H142" s="1190">
        <f>SUM('FACE Neraca Unaudited'!I18:I19)</f>
        <v>4856400320.9900026</v>
      </c>
      <c r="I142" s="1183"/>
      <c r="J142" s="1183"/>
      <c r="K142" s="1183"/>
      <c r="L142" s="1183"/>
      <c r="M142" s="1184"/>
    </row>
    <row r="143" spans="1:13">
      <c r="A143" s="1181"/>
      <c r="B143" s="1181"/>
      <c r="C143" s="1162" t="s">
        <v>3377</v>
      </c>
      <c r="D143" s="1161"/>
      <c r="E143" s="1161"/>
      <c r="F143" s="1161"/>
      <c r="G143" s="1161"/>
      <c r="H143" s="1190">
        <f>'FACE Neraca Unaudited'!I20</f>
        <v>3078538175.2200012</v>
      </c>
      <c r="I143" s="1183"/>
      <c r="J143" s="1183"/>
      <c r="K143" s="1183"/>
      <c r="L143" s="1183"/>
      <c r="M143" s="1184"/>
    </row>
    <row r="144" spans="1:13">
      <c r="A144" s="1181"/>
      <c r="B144" s="1181"/>
      <c r="C144" s="1162" t="s">
        <v>3378</v>
      </c>
      <c r="D144" s="1161"/>
      <c r="E144" s="1161"/>
      <c r="F144" s="1161"/>
      <c r="G144" s="1161"/>
      <c r="H144" s="1190">
        <f>'FACE Neraca Unaudited'!I21</f>
        <v>200634153</v>
      </c>
      <c r="I144" s="1183"/>
      <c r="J144" s="1183"/>
      <c r="K144" s="1183"/>
      <c r="L144" s="1183"/>
      <c r="M144" s="1184"/>
    </row>
    <row r="145" spans="1:13">
      <c r="A145" s="1181"/>
      <c r="B145" s="1181"/>
      <c r="C145" s="1162" t="s">
        <v>3379</v>
      </c>
      <c r="D145" s="1161"/>
      <c r="E145" s="1161"/>
      <c r="F145" s="1161"/>
      <c r="G145" s="1161"/>
      <c r="H145" s="1190">
        <f>'FACE Neraca Unaudited'!I22</f>
        <v>2046237971</v>
      </c>
      <c r="I145" s="1183"/>
      <c r="J145" s="1183"/>
      <c r="K145" s="1183"/>
      <c r="L145" s="1183"/>
      <c r="M145" s="1184"/>
    </row>
    <row r="146" spans="1:13">
      <c r="A146" s="1181"/>
      <c r="B146" s="1181"/>
      <c r="C146" s="1162" t="s">
        <v>3380</v>
      </c>
      <c r="D146" s="1161"/>
      <c r="E146" s="1161"/>
      <c r="F146" s="1161"/>
      <c r="G146" s="1161"/>
      <c r="H146" s="1190">
        <f>'FACE Neraca Unaudited'!I23</f>
        <v>1717072.4599971799</v>
      </c>
      <c r="I146" s="1183"/>
      <c r="J146" s="1183"/>
      <c r="K146" s="1183"/>
      <c r="L146" s="1183"/>
      <c r="M146" s="1184"/>
    </row>
    <row r="147" spans="1:13">
      <c r="A147" s="1181"/>
      <c r="B147" s="1181"/>
      <c r="C147" s="1162" t="s">
        <v>3381</v>
      </c>
      <c r="D147" s="1161"/>
      <c r="E147" s="1161"/>
      <c r="F147" s="1161"/>
      <c r="G147" s="1161"/>
      <c r="H147" s="1184">
        <v>0</v>
      </c>
      <c r="I147" s="1183"/>
      <c r="J147" s="1183"/>
      <c r="K147" s="1183"/>
      <c r="L147" s="1183"/>
      <c r="M147" s="1184"/>
    </row>
    <row r="148" spans="1:13">
      <c r="A148" s="1181"/>
      <c r="B148" s="1181"/>
      <c r="C148" s="1287" t="s">
        <v>3382</v>
      </c>
      <c r="D148" s="1288"/>
      <c r="E148" s="1288"/>
      <c r="F148" s="1288"/>
      <c r="G148" s="1288"/>
      <c r="H148" s="1184">
        <f>'FACE Neraca Unaudited'!I23-'FACE Neraca Unaudited'!I81</f>
        <v>0</v>
      </c>
      <c r="I148" s="1183"/>
      <c r="J148" s="1183"/>
      <c r="K148" s="1183"/>
      <c r="L148" s="1183"/>
      <c r="M148" s="1184"/>
    </row>
    <row r="149" spans="1:13">
      <c r="A149" s="1181"/>
      <c r="B149" s="1181"/>
      <c r="C149" s="1162" t="s">
        <v>3383</v>
      </c>
      <c r="D149" s="1161"/>
      <c r="E149" s="1161"/>
      <c r="F149" s="1161"/>
      <c r="G149" s="1161"/>
      <c r="H149" s="1184">
        <f>'FACE Neraca Unaudited'!I81</f>
        <v>1717072.4599971799</v>
      </c>
      <c r="I149" s="1183"/>
      <c r="J149" s="1183"/>
      <c r="K149" s="1183"/>
      <c r="L149" s="1183"/>
      <c r="M149" s="1184"/>
    </row>
    <row r="150" spans="1:13">
      <c r="A150" s="1181"/>
      <c r="B150" s="1181"/>
      <c r="C150" s="1185" t="s">
        <v>230</v>
      </c>
      <c r="D150" s="1186"/>
      <c r="E150" s="1186"/>
      <c r="F150" s="1186"/>
      <c r="G150" s="1186"/>
      <c r="H150" s="1187">
        <f>ROUNDDOWN(H138-(SUM(H139:H145)-H146+H147+H148+H149),1)</f>
        <v>0</v>
      </c>
      <c r="I150" s="1188"/>
      <c r="J150" s="1188"/>
      <c r="K150" s="1188"/>
      <c r="L150" s="1188"/>
      <c r="M150" s="1187">
        <f>M138-(SUM(M139:M148)-M149)</f>
        <v>0</v>
      </c>
    </row>
    <row r="151" spans="1:13" ht="14.25" customHeight="1">
      <c r="A151" s="1161"/>
      <c r="B151" s="1161"/>
      <c r="C151" s="1806"/>
      <c r="D151" s="1806"/>
      <c r="E151" s="1806"/>
      <c r="F151" s="1806"/>
      <c r="G151" s="1806"/>
      <c r="H151" s="1806"/>
      <c r="I151" s="1806"/>
      <c r="J151" s="1806"/>
      <c r="K151" s="1806"/>
      <c r="L151" s="1806"/>
      <c r="M151" s="1806"/>
    </row>
    <row r="152" spans="1:13" ht="13.7" customHeight="1">
      <c r="A152" s="1181"/>
      <c r="B152" s="1181"/>
      <c r="C152" s="1162"/>
      <c r="D152" s="1161"/>
      <c r="E152" s="1161"/>
      <c r="F152" s="1161"/>
      <c r="G152" s="1161"/>
      <c r="H152" s="1167"/>
      <c r="I152" s="1167"/>
      <c r="J152" s="1167"/>
      <c r="K152" s="1167"/>
      <c r="L152" s="1167"/>
      <c r="M152" s="1167"/>
    </row>
    <row r="153" spans="1:13">
      <c r="A153" s="1178"/>
      <c r="B153" s="1178"/>
      <c r="C153" s="1811" t="s">
        <v>440</v>
      </c>
      <c r="D153" s="1811"/>
      <c r="E153" s="1811"/>
      <c r="F153" s="1811"/>
      <c r="G153" s="1811"/>
      <c r="H153" s="1179" t="s">
        <v>3305</v>
      </c>
      <c r="I153" s="1179"/>
      <c r="J153" s="1179"/>
      <c r="K153" s="1179"/>
      <c r="L153" s="1179"/>
      <c r="M153" s="1179" t="s">
        <v>3306</v>
      </c>
    </row>
    <row r="154" spans="1:13" ht="25.9" customHeight="1">
      <c r="A154" s="1178"/>
      <c r="B154" s="1812" t="s">
        <v>3384</v>
      </c>
      <c r="C154" s="1812"/>
      <c r="D154" s="1812"/>
      <c r="E154" s="1812"/>
      <c r="F154" s="1812"/>
      <c r="G154" s="1812"/>
      <c r="H154" s="1180"/>
      <c r="I154" s="1180"/>
      <c r="J154" s="1180"/>
      <c r="K154" s="1180"/>
      <c r="L154" s="1180"/>
      <c r="M154" s="1180"/>
    </row>
    <row r="155" spans="1:13">
      <c r="A155" s="1181"/>
      <c r="B155" s="1181"/>
      <c r="C155" s="1162" t="s">
        <v>3385</v>
      </c>
      <c r="D155" s="1161"/>
      <c r="E155" s="1161"/>
      <c r="F155" s="1161"/>
      <c r="G155" s="1161"/>
      <c r="H155" s="1199">
        <f>'FACE LRA Unaudited'!J161</f>
        <v>0</v>
      </c>
      <c r="I155" s="1167"/>
      <c r="J155" s="1167"/>
      <c r="K155" s="1167"/>
      <c r="L155" s="1167"/>
      <c r="M155" s="1199"/>
    </row>
    <row r="156" spans="1:13">
      <c r="A156" s="1181"/>
      <c r="B156" s="1181"/>
      <c r="C156" s="1162" t="s">
        <v>3386</v>
      </c>
      <c r="D156" s="1161"/>
      <c r="E156" s="1161"/>
      <c r="F156" s="1161"/>
      <c r="G156" s="1161"/>
      <c r="H156" s="1199">
        <f>'FACE Neraca Unaudited'!I47</f>
        <v>142062308323.07001</v>
      </c>
      <c r="I156" s="1167"/>
      <c r="J156" s="1167"/>
      <c r="K156" s="1167"/>
      <c r="L156" s="1167"/>
      <c r="M156" s="1199"/>
    </row>
    <row r="157" spans="1:13">
      <c r="A157" s="1181"/>
      <c r="B157" s="1181"/>
      <c r="C157" s="1162" t="s">
        <v>3387</v>
      </c>
      <c r="D157" s="1161"/>
      <c r="E157" s="1161"/>
      <c r="F157" s="1161"/>
      <c r="G157" s="1161"/>
      <c r="H157" s="1182">
        <f>'FACE Neraca Unaudited'!J47</f>
        <v>140518321232.07001</v>
      </c>
      <c r="I157" s="1167"/>
      <c r="J157" s="1167"/>
      <c r="K157" s="1167"/>
      <c r="L157" s="1167"/>
      <c r="M157" s="1199"/>
    </row>
    <row r="158" spans="1:13">
      <c r="A158" s="1181"/>
      <c r="B158" s="1181"/>
      <c r="C158" s="1185" t="s">
        <v>230</v>
      </c>
      <c r="D158" s="1186"/>
      <c r="E158" s="1186"/>
      <c r="F158" s="1186"/>
      <c r="G158" s="1186"/>
      <c r="H158" s="1187">
        <f>H155+H156-H157</f>
        <v>1543987091</v>
      </c>
      <c r="I158" s="1188"/>
      <c r="J158" s="1188"/>
      <c r="K158" s="1188"/>
      <c r="L158" s="1188"/>
      <c r="M158" s="1187">
        <f>M155-M156+M157</f>
        <v>0</v>
      </c>
    </row>
    <row r="159" spans="1:13" ht="15" customHeight="1">
      <c r="A159" s="1161"/>
      <c r="B159" s="1161"/>
      <c r="C159" s="1806"/>
      <c r="D159" s="1806"/>
      <c r="E159" s="1806"/>
      <c r="F159" s="1806"/>
      <c r="G159" s="1806"/>
      <c r="H159" s="1806"/>
      <c r="I159" s="1806"/>
      <c r="J159" s="1806"/>
      <c r="K159" s="1806"/>
      <c r="L159" s="1806"/>
      <c r="M159" s="1806"/>
    </row>
    <row r="160" spans="1:13" ht="15" customHeight="1">
      <c r="A160" s="1161"/>
      <c r="B160" s="1161"/>
      <c r="C160" s="1243" t="s">
        <v>2883</v>
      </c>
      <c r="D160" s="1242"/>
      <c r="E160" s="1242"/>
      <c r="F160" s="1242"/>
      <c r="G160" s="1242"/>
      <c r="H160" s="1246">
        <f>H161</f>
        <v>1622699615</v>
      </c>
      <c r="I160" s="1242"/>
      <c r="J160" s="1242"/>
      <c r="K160" s="1242"/>
      <c r="L160" s="1242"/>
      <c r="M160" s="1242"/>
    </row>
    <row r="161" spans="1:13" ht="15" customHeight="1">
      <c r="A161" s="1161"/>
      <c r="B161" s="1161"/>
      <c r="C161" s="1208"/>
      <c r="D161" s="1808" t="s">
        <v>3653</v>
      </c>
      <c r="E161" s="1808"/>
      <c r="F161" s="1808"/>
      <c r="G161" s="1808"/>
      <c r="H161" s="1247">
        <f>'Jurnal Unaudited'!I135</f>
        <v>1622699615</v>
      </c>
      <c r="I161" s="1208"/>
      <c r="J161" s="1208"/>
      <c r="K161" s="1208"/>
      <c r="L161" s="1208"/>
      <c r="M161" s="1208"/>
    </row>
    <row r="162" spans="1:13" ht="15" customHeight="1">
      <c r="A162" s="1161"/>
      <c r="B162" s="1161"/>
      <c r="C162" s="1243" t="s">
        <v>2882</v>
      </c>
      <c r="D162" s="1244"/>
      <c r="E162" s="1244"/>
      <c r="F162" s="1244"/>
      <c r="G162" s="1244"/>
      <c r="H162" s="1245">
        <f>H163</f>
        <v>78712524</v>
      </c>
      <c r="I162" s="1208"/>
      <c r="J162" s="1208"/>
      <c r="K162" s="1208"/>
      <c r="L162" s="1208"/>
      <c r="M162" s="1208"/>
    </row>
    <row r="163" spans="1:13" ht="15" customHeight="1">
      <c r="A163" s="1161"/>
      <c r="B163" s="1161"/>
      <c r="C163" s="1208"/>
      <c r="D163" s="1808" t="s">
        <v>3677</v>
      </c>
      <c r="E163" s="1808"/>
      <c r="F163" s="1808"/>
      <c r="G163" s="1808"/>
      <c r="H163" s="1248">
        <f>'Jurnal Unaudited'!J139</f>
        <v>78712524</v>
      </c>
      <c r="I163" s="1208"/>
      <c r="J163" s="1208"/>
      <c r="K163" s="1208"/>
      <c r="L163" s="1208"/>
      <c r="M163" s="1208"/>
    </row>
    <row r="164" spans="1:13" ht="15" customHeight="1">
      <c r="A164" s="1161"/>
      <c r="B164" s="1161"/>
      <c r="C164" s="1208"/>
      <c r="D164" s="1244"/>
      <c r="E164" s="1244"/>
      <c r="F164" s="1244"/>
      <c r="G164" s="1244"/>
      <c r="H164" s="1245">
        <f>H160-H162</f>
        <v>1543987091</v>
      </c>
      <c r="I164" s="1208"/>
      <c r="J164" s="1208"/>
      <c r="K164" s="1208"/>
      <c r="L164" s="1208"/>
      <c r="M164" s="1208"/>
    </row>
    <row r="165" spans="1:13">
      <c r="A165" s="1181"/>
      <c r="B165" s="1181"/>
      <c r="C165" s="1162"/>
      <c r="D165" s="1161"/>
      <c r="E165" s="1161"/>
      <c r="F165" s="1161"/>
      <c r="G165" s="1161"/>
      <c r="H165" s="1167"/>
      <c r="I165" s="1167"/>
      <c r="J165" s="1167"/>
      <c r="K165" s="1167"/>
      <c r="L165" s="1167"/>
      <c r="M165" s="1167"/>
    </row>
    <row r="166" spans="1:13">
      <c r="A166" s="1178"/>
      <c r="B166" s="1178"/>
      <c r="C166" s="1811" t="s">
        <v>440</v>
      </c>
      <c r="D166" s="1811"/>
      <c r="E166" s="1811"/>
      <c r="F166" s="1811"/>
      <c r="G166" s="1811"/>
      <c r="H166" s="1179" t="s">
        <v>3305</v>
      </c>
      <c r="I166" s="1179"/>
      <c r="J166" s="1179"/>
      <c r="K166" s="1179"/>
      <c r="L166" s="1179"/>
      <c r="M166" s="1179" t="s">
        <v>3306</v>
      </c>
    </row>
    <row r="167" spans="1:13" ht="37.9" customHeight="1">
      <c r="A167" s="1178"/>
      <c r="B167" s="1812" t="s">
        <v>3388</v>
      </c>
      <c r="C167" s="1812"/>
      <c r="D167" s="1812"/>
      <c r="E167" s="1812"/>
      <c r="F167" s="1812"/>
      <c r="G167" s="1812"/>
      <c r="H167" s="1180"/>
      <c r="I167" s="1180"/>
      <c r="J167" s="1180"/>
      <c r="K167" s="1180"/>
      <c r="L167" s="1180"/>
      <c r="M167" s="1180"/>
    </row>
    <row r="168" spans="1:13">
      <c r="A168" s="1181"/>
      <c r="B168" s="1181"/>
      <c r="C168" s="1162" t="s">
        <v>3389</v>
      </c>
      <c r="D168" s="1161"/>
      <c r="E168" s="1161"/>
      <c r="F168" s="1161"/>
      <c r="G168" s="1161"/>
      <c r="H168" s="1184"/>
      <c r="I168" s="1183"/>
      <c r="J168" s="1183"/>
      <c r="K168" s="1183"/>
      <c r="L168" s="1183"/>
      <c r="M168" s="1184">
        <v>0</v>
      </c>
    </row>
    <row r="169" spans="1:13">
      <c r="A169" s="1181"/>
      <c r="B169" s="1181"/>
      <c r="C169" s="1162" t="s">
        <v>3390</v>
      </c>
      <c r="D169" s="1161"/>
      <c r="E169" s="1161"/>
      <c r="F169" s="1161"/>
      <c r="G169" s="1161"/>
      <c r="H169" s="1184">
        <f>'FACE Neraca Unaudited'!I88</f>
        <v>0</v>
      </c>
      <c r="I169" s="1183"/>
      <c r="J169" s="1183"/>
      <c r="K169" s="1183"/>
      <c r="L169" s="1183"/>
      <c r="M169" s="1184"/>
    </row>
    <row r="170" spans="1:13">
      <c r="A170" s="1181"/>
      <c r="B170" s="1181"/>
      <c r="C170" s="1162" t="s">
        <v>3391</v>
      </c>
      <c r="D170" s="1161"/>
      <c r="E170" s="1161"/>
      <c r="F170" s="1161"/>
      <c r="G170" s="1161"/>
      <c r="H170" s="1184"/>
      <c r="I170" s="1183"/>
      <c r="J170" s="1183"/>
      <c r="K170" s="1183"/>
      <c r="L170" s="1183"/>
      <c r="M170" s="1184"/>
    </row>
    <row r="171" spans="1:13">
      <c r="A171" s="1181"/>
      <c r="B171" s="1181"/>
      <c r="C171" s="1162" t="s">
        <v>3392</v>
      </c>
      <c r="D171" s="1161"/>
      <c r="E171" s="1161"/>
      <c r="F171" s="1161"/>
      <c r="G171" s="1161"/>
      <c r="H171" s="1184"/>
      <c r="I171" s="1183"/>
      <c r="J171" s="1183"/>
      <c r="K171" s="1183"/>
      <c r="L171" s="1183"/>
      <c r="M171" s="1184"/>
    </row>
    <row r="172" spans="1:13" ht="11.65" customHeight="1">
      <c r="A172" s="1181"/>
      <c r="B172" s="1181"/>
      <c r="C172" s="1162" t="s">
        <v>3393</v>
      </c>
      <c r="D172" s="1161"/>
      <c r="E172" s="1161"/>
      <c r="F172" s="1161"/>
      <c r="G172" s="1161"/>
      <c r="H172" s="1184"/>
      <c r="I172" s="1183"/>
      <c r="J172" s="1183"/>
      <c r="K172" s="1183"/>
      <c r="L172" s="1183"/>
      <c r="M172" s="1184"/>
    </row>
    <row r="173" spans="1:13">
      <c r="A173" s="1181"/>
      <c r="B173" s="1181"/>
      <c r="C173" s="1185" t="s">
        <v>230</v>
      </c>
      <c r="D173" s="1186"/>
      <c r="E173" s="1186"/>
      <c r="F173" s="1186"/>
      <c r="G173" s="1186"/>
      <c r="H173" s="1187">
        <f>H168-(H169+H170+H171-H172)</f>
        <v>0</v>
      </c>
      <c r="I173" s="1188"/>
      <c r="J173" s="1188"/>
      <c r="K173" s="1188"/>
      <c r="L173" s="1188"/>
      <c r="M173" s="1187">
        <f>M168-(M169+M170+M171-M172)</f>
        <v>0</v>
      </c>
    </row>
    <row r="174" spans="1:13">
      <c r="A174" s="1161"/>
      <c r="B174" s="1161"/>
      <c r="C174" s="1806"/>
      <c r="D174" s="1806"/>
      <c r="E174" s="1806"/>
      <c r="F174" s="1806"/>
      <c r="G174" s="1806"/>
      <c r="H174" s="1806"/>
      <c r="I174" s="1806"/>
      <c r="J174" s="1806"/>
      <c r="K174" s="1806"/>
      <c r="L174" s="1806"/>
      <c r="M174" s="1806"/>
    </row>
    <row r="175" spans="1:13" ht="12.4" customHeight="1">
      <c r="A175" s="1161"/>
      <c r="B175" s="1161"/>
      <c r="C175" s="1163"/>
      <c r="D175" s="1203"/>
      <c r="E175" s="1203"/>
      <c r="F175" s="1203"/>
      <c r="G175" s="1203"/>
      <c r="H175" s="1204"/>
      <c r="I175" s="1167"/>
      <c r="J175" s="1167"/>
      <c r="K175" s="1167"/>
      <c r="L175" s="1167"/>
      <c r="M175" s="1167"/>
    </row>
    <row r="176" spans="1:13">
      <c r="A176" s="1178"/>
      <c r="B176" s="1178"/>
      <c r="C176" s="1811" t="s">
        <v>440</v>
      </c>
      <c r="D176" s="1811"/>
      <c r="E176" s="1811"/>
      <c r="F176" s="1811"/>
      <c r="G176" s="1811"/>
      <c r="H176" s="1179" t="s">
        <v>3305</v>
      </c>
      <c r="I176" s="1179"/>
      <c r="J176" s="1179"/>
      <c r="K176" s="1179"/>
      <c r="L176" s="1179"/>
      <c r="M176" s="1179" t="s">
        <v>3306</v>
      </c>
    </row>
    <row r="177" spans="1:17" ht="25.9" customHeight="1">
      <c r="A177" s="1178"/>
      <c r="B177" s="1812" t="s">
        <v>3394</v>
      </c>
      <c r="C177" s="1812"/>
      <c r="D177" s="1812"/>
      <c r="E177" s="1812"/>
      <c r="F177" s="1812"/>
      <c r="G177" s="1812"/>
      <c r="H177" s="1180"/>
      <c r="I177" s="1180"/>
      <c r="J177" s="1180"/>
      <c r="K177" s="1180"/>
      <c r="L177" s="1180"/>
      <c r="M177" s="1180"/>
    </row>
    <row r="178" spans="1:17">
      <c r="A178" s="1181"/>
      <c r="B178" s="1181"/>
      <c r="C178" s="1162" t="s">
        <v>3395</v>
      </c>
      <c r="D178" s="1161"/>
      <c r="E178" s="1161"/>
      <c r="F178" s="1161"/>
      <c r="G178" s="1161"/>
      <c r="H178" s="1184"/>
      <c r="I178" s="1183"/>
      <c r="J178" s="1183"/>
      <c r="K178" s="1183"/>
      <c r="L178" s="1183"/>
      <c r="M178" s="1184"/>
    </row>
    <row r="179" spans="1:17">
      <c r="A179" s="1181"/>
      <c r="B179" s="1181"/>
      <c r="C179" s="1162" t="s">
        <v>3396</v>
      </c>
      <c r="D179" s="1161"/>
      <c r="E179" s="1161"/>
      <c r="F179" s="1161"/>
      <c r="G179" s="1161"/>
      <c r="H179" s="1184"/>
      <c r="I179" s="1183"/>
      <c r="J179" s="1183"/>
      <c r="K179" s="1183"/>
      <c r="L179" s="1183"/>
      <c r="M179" s="1184"/>
    </row>
    <row r="180" spans="1:17">
      <c r="A180" s="1181"/>
      <c r="B180" s="1181"/>
      <c r="C180" s="1185" t="s">
        <v>230</v>
      </c>
      <c r="D180" s="1186"/>
      <c r="E180" s="1186"/>
      <c r="F180" s="1186"/>
      <c r="G180" s="1186"/>
      <c r="H180" s="1187">
        <f>H178-H179</f>
        <v>0</v>
      </c>
      <c r="I180" s="1188"/>
      <c r="J180" s="1188"/>
      <c r="K180" s="1188"/>
      <c r="L180" s="1188"/>
      <c r="M180" s="1187">
        <f>M178-M179</f>
        <v>0</v>
      </c>
    </row>
    <row r="181" spans="1:17" ht="17.45" customHeight="1">
      <c r="A181" s="1161"/>
      <c r="B181" s="1161"/>
      <c r="C181" s="1806"/>
      <c r="D181" s="1806"/>
      <c r="E181" s="1806"/>
      <c r="F181" s="1806"/>
      <c r="G181" s="1806"/>
      <c r="H181" s="1806"/>
      <c r="I181" s="1806"/>
      <c r="J181" s="1806"/>
      <c r="K181" s="1806"/>
      <c r="L181" s="1806"/>
      <c r="M181" s="1806"/>
    </row>
    <row r="182" spans="1:17" s="1192" customFormat="1">
      <c r="A182" s="1161"/>
      <c r="B182" s="1161"/>
      <c r="C182" s="1205"/>
      <c r="D182" s="1205"/>
      <c r="E182" s="1205"/>
      <c r="F182" s="1205"/>
      <c r="G182" s="1205"/>
      <c r="H182" s="1205"/>
      <c r="I182" s="1205"/>
      <c r="J182" s="1205"/>
      <c r="K182" s="1205"/>
      <c r="L182" s="1205"/>
      <c r="M182" s="1205"/>
      <c r="Q182" s="1164"/>
    </row>
    <row r="183" spans="1:17" s="1192" customFormat="1">
      <c r="A183" s="1178"/>
      <c r="B183" s="1178"/>
      <c r="C183" s="1811" t="s">
        <v>440</v>
      </c>
      <c r="D183" s="1811"/>
      <c r="E183" s="1811"/>
      <c r="F183" s="1811"/>
      <c r="G183" s="1811"/>
      <c r="H183" s="1179" t="s">
        <v>3305</v>
      </c>
      <c r="I183" s="1179"/>
      <c r="J183" s="1179"/>
      <c r="K183" s="1179"/>
      <c r="L183" s="1179"/>
      <c r="M183" s="1179" t="s">
        <v>3306</v>
      </c>
      <c r="Q183" s="1164"/>
    </row>
    <row r="184" spans="1:17" s="1192" customFormat="1" ht="27" customHeight="1">
      <c r="A184" s="1178"/>
      <c r="B184" s="1812" t="s">
        <v>3397</v>
      </c>
      <c r="C184" s="1812"/>
      <c r="D184" s="1812"/>
      <c r="E184" s="1812"/>
      <c r="F184" s="1812"/>
      <c r="G184" s="1812"/>
      <c r="H184" s="1180"/>
      <c r="I184" s="1180"/>
      <c r="J184" s="1180"/>
      <c r="K184" s="1180"/>
      <c r="L184" s="1180"/>
      <c r="M184" s="1180"/>
      <c r="Q184" s="1164"/>
    </row>
    <row r="185" spans="1:17" s="1192" customFormat="1">
      <c r="A185" s="1181"/>
      <c r="B185" s="1181"/>
      <c r="C185" s="1162" t="s">
        <v>3398</v>
      </c>
      <c r="D185" s="1161"/>
      <c r="E185" s="1161"/>
      <c r="F185" s="1161"/>
      <c r="G185" s="1161"/>
      <c r="H185" s="1184">
        <f>'FACE LRA Unaudited'!J135</f>
        <v>0</v>
      </c>
      <c r="I185" s="1183"/>
      <c r="J185" s="1183"/>
      <c r="K185" s="1183"/>
      <c r="L185" s="1183"/>
      <c r="M185" s="1184"/>
      <c r="Q185" s="1164"/>
    </row>
    <row r="186" spans="1:17" s="1192" customFormat="1">
      <c r="A186" s="1181"/>
      <c r="B186" s="1181"/>
      <c r="C186" s="1162" t="s">
        <v>3399</v>
      </c>
      <c r="D186" s="1161"/>
      <c r="E186" s="1161"/>
      <c r="F186" s="1161"/>
      <c r="G186" s="1161"/>
      <c r="H186" s="1184"/>
      <c r="I186" s="1183"/>
      <c r="J186" s="1183"/>
      <c r="K186" s="1183"/>
      <c r="L186" s="1183"/>
      <c r="M186" s="1184"/>
    </row>
    <row r="187" spans="1:17" s="1192" customFormat="1">
      <c r="A187" s="1181"/>
      <c r="B187" s="1181"/>
      <c r="C187" s="1161"/>
      <c r="D187" s="1162" t="s">
        <v>3400</v>
      </c>
      <c r="E187" s="1161"/>
      <c r="F187" s="1161"/>
      <c r="G187" s="1161"/>
      <c r="H187" s="1184">
        <f>'FACE Neraca Unaudited'!I55</f>
        <v>449741672999.50006</v>
      </c>
      <c r="I187" s="1183"/>
      <c r="J187" s="1183"/>
      <c r="K187" s="1183"/>
      <c r="L187" s="1183"/>
      <c r="M187" s="1184"/>
    </row>
    <row r="188" spans="1:17" s="1192" customFormat="1">
      <c r="A188" s="1181"/>
      <c r="B188" s="1181"/>
      <c r="C188" s="1161"/>
      <c r="D188" s="1162" t="s">
        <v>3401</v>
      </c>
      <c r="E188" s="1161"/>
      <c r="F188" s="1161"/>
      <c r="G188" s="1161"/>
      <c r="H188" s="1184">
        <f>'FACE Neraca Unaudited'!J55</f>
        <v>424575218300.50006</v>
      </c>
      <c r="I188" s="1183"/>
      <c r="J188" s="1183"/>
      <c r="K188" s="1183"/>
      <c r="L188" s="1183"/>
      <c r="M188" s="1184"/>
    </row>
    <row r="189" spans="1:17" s="1192" customFormat="1">
      <c r="A189" s="1181"/>
      <c r="B189" s="1181"/>
      <c r="C189" s="1185" t="s">
        <v>230</v>
      </c>
      <c r="D189" s="1186"/>
      <c r="E189" s="1186"/>
      <c r="F189" s="1186"/>
      <c r="G189" s="1186"/>
      <c r="H189" s="1187">
        <f>(H187-H188)-H185</f>
        <v>25166454699</v>
      </c>
      <c r="I189" s="1188"/>
      <c r="J189" s="1188"/>
      <c r="K189" s="1188"/>
      <c r="L189" s="1188"/>
      <c r="M189" s="1187">
        <f>(M187-M188)-M185</f>
        <v>0</v>
      </c>
    </row>
    <row r="190" spans="1:17" s="1192" customFormat="1">
      <c r="A190" s="1181"/>
      <c r="B190" s="1181"/>
      <c r="C190" s="1806"/>
      <c r="D190" s="1806"/>
      <c r="E190" s="1806"/>
      <c r="F190" s="1806"/>
      <c r="G190" s="1806"/>
      <c r="H190" s="1806"/>
      <c r="I190" s="1806"/>
      <c r="J190" s="1806"/>
      <c r="K190" s="1806"/>
      <c r="L190" s="1806"/>
      <c r="M190" s="1806"/>
    </row>
    <row r="191" spans="1:17" s="1192" customFormat="1" ht="17.45" customHeight="1">
      <c r="A191" s="1181"/>
      <c r="B191" s="1181"/>
      <c r="C191" s="1201" t="s">
        <v>230</v>
      </c>
      <c r="D191" s="1206"/>
      <c r="E191" s="1206"/>
      <c r="F191" s="1206"/>
      <c r="G191" s="1206"/>
      <c r="H191" s="1207"/>
      <c r="I191" s="1208"/>
      <c r="J191" s="1208"/>
      <c r="K191" s="1208"/>
      <c r="L191" s="1208"/>
      <c r="M191" s="1207"/>
    </row>
    <row r="192" spans="1:17" s="1192" customFormat="1">
      <c r="A192" s="1181"/>
      <c r="B192" s="1181"/>
      <c r="C192" s="1201" t="s">
        <v>3402</v>
      </c>
      <c r="D192" s="1206"/>
      <c r="E192" s="1206"/>
      <c r="F192" s="1206"/>
      <c r="G192" s="1206"/>
      <c r="H192" s="1209"/>
      <c r="I192" s="1202"/>
      <c r="J192" s="1202"/>
      <c r="K192" s="1202"/>
      <c r="L192" s="1202"/>
      <c r="M192" s="1209"/>
    </row>
    <row r="193" spans="1:13" s="1192" customFormat="1">
      <c r="A193" s="1181"/>
      <c r="B193" s="1181"/>
      <c r="C193" s="1201"/>
      <c r="D193" s="1813" t="s">
        <v>3406</v>
      </c>
      <c r="E193" s="1813"/>
      <c r="F193" s="1813"/>
      <c r="G193" s="1813"/>
      <c r="H193" s="1210">
        <v>141676299</v>
      </c>
      <c r="I193" s="1202"/>
      <c r="J193" s="1202"/>
      <c r="K193" s="1202"/>
      <c r="L193" s="1202"/>
      <c r="M193" s="1210"/>
    </row>
    <row r="194" spans="1:13">
      <c r="A194" s="1181"/>
      <c r="B194" s="1181"/>
      <c r="C194" s="1201"/>
      <c r="D194" s="1813" t="s">
        <v>3665</v>
      </c>
      <c r="E194" s="1813"/>
      <c r="F194" s="1813"/>
      <c r="G194" s="1813"/>
      <c r="H194" s="1210">
        <v>22350400500</v>
      </c>
      <c r="I194" s="1202"/>
      <c r="J194" s="1202"/>
      <c r="K194" s="1202"/>
      <c r="L194" s="1202"/>
      <c r="M194" s="1210"/>
    </row>
    <row r="195" spans="1:13">
      <c r="A195" s="1181"/>
      <c r="B195" s="1181"/>
      <c r="C195" s="1201"/>
      <c r="D195" s="1293" t="s">
        <v>3666</v>
      </c>
      <c r="E195" s="1211"/>
      <c r="F195" s="1211"/>
      <c r="G195" s="1211"/>
      <c r="H195" s="1273">
        <v>2674377900</v>
      </c>
      <c r="I195" s="1202"/>
      <c r="J195" s="1202"/>
      <c r="K195" s="1202"/>
      <c r="L195" s="1202"/>
      <c r="M195" s="1212"/>
    </row>
    <row r="196" spans="1:13">
      <c r="A196" s="1181"/>
      <c r="B196" s="1181"/>
      <c r="C196" s="1201"/>
      <c r="D196" s="1813"/>
      <c r="E196" s="1813"/>
      <c r="F196" s="1813"/>
      <c r="G196" s="1813"/>
      <c r="H196" s="1272">
        <f>SUM(H193:H195)</f>
        <v>25166454699</v>
      </c>
      <c r="I196" s="1202"/>
      <c r="J196" s="1202"/>
      <c r="K196" s="1202"/>
      <c r="L196" s="1202"/>
      <c r="M196" s="1210"/>
    </row>
    <row r="197" spans="1:13" s="1192" customFormat="1">
      <c r="A197" s="1181"/>
      <c r="B197" s="1181"/>
      <c r="C197" s="1162"/>
      <c r="D197" s="1161"/>
      <c r="E197" s="1161"/>
      <c r="F197" s="1161"/>
      <c r="G197" s="1161"/>
      <c r="H197" s="1167"/>
      <c r="I197" s="1167"/>
      <c r="J197" s="1167"/>
      <c r="K197" s="1167"/>
      <c r="L197" s="1167"/>
      <c r="M197" s="1167"/>
    </row>
    <row r="198" spans="1:13" s="1192" customFormat="1">
      <c r="A198" s="1178"/>
      <c r="B198" s="1178"/>
      <c r="C198" s="1811" t="s">
        <v>440</v>
      </c>
      <c r="D198" s="1811"/>
      <c r="E198" s="1811"/>
      <c r="F198" s="1811"/>
      <c r="G198" s="1811"/>
      <c r="H198" s="1179" t="s">
        <v>3305</v>
      </c>
      <c r="I198" s="1179"/>
      <c r="J198" s="1179"/>
      <c r="K198" s="1179"/>
      <c r="L198" s="1179"/>
      <c r="M198" s="1179" t="s">
        <v>3306</v>
      </c>
    </row>
    <row r="199" spans="1:13" s="1192" customFormat="1" ht="27" customHeight="1">
      <c r="A199" s="1178"/>
      <c r="B199" s="1812" t="s">
        <v>3418</v>
      </c>
      <c r="C199" s="1812"/>
      <c r="D199" s="1812"/>
      <c r="E199" s="1812"/>
      <c r="F199" s="1812"/>
      <c r="G199" s="1812"/>
      <c r="H199" s="1180"/>
      <c r="I199" s="1180"/>
      <c r="J199" s="1180"/>
      <c r="K199" s="1180"/>
      <c r="L199" s="1180"/>
      <c r="M199" s="1180"/>
    </row>
    <row r="200" spans="1:13" s="1192" customFormat="1">
      <c r="A200" s="1181"/>
      <c r="B200" s="1181"/>
      <c r="C200" s="1162" t="s">
        <v>3419</v>
      </c>
      <c r="D200" s="1161"/>
      <c r="E200" s="1161"/>
      <c r="F200" s="1161"/>
      <c r="G200" s="1161"/>
      <c r="H200" s="1184">
        <f>'FACE LRA Unaudited'!J136</f>
        <v>68236477554.190002</v>
      </c>
      <c r="I200" s="1183"/>
      <c r="J200" s="1183"/>
      <c r="K200" s="1183"/>
      <c r="L200" s="1183"/>
      <c r="M200" s="1184"/>
    </row>
    <row r="201" spans="1:13" s="1192" customFormat="1">
      <c r="A201" s="1181"/>
      <c r="B201" s="1181"/>
      <c r="C201" s="1162" t="s">
        <v>3420</v>
      </c>
      <c r="D201" s="1161"/>
      <c r="E201" s="1161"/>
      <c r="F201" s="1161"/>
      <c r="G201" s="1161"/>
      <c r="H201" s="1184"/>
      <c r="I201" s="1183"/>
      <c r="J201" s="1183"/>
      <c r="K201" s="1183"/>
      <c r="L201" s="1183"/>
      <c r="M201" s="1184"/>
    </row>
    <row r="202" spans="1:13" s="1192" customFormat="1">
      <c r="A202" s="1181"/>
      <c r="B202" s="1181"/>
      <c r="C202" s="1161"/>
      <c r="D202" s="1162" t="s">
        <v>3421</v>
      </c>
      <c r="E202" s="1161"/>
      <c r="F202" s="1161"/>
      <c r="G202" s="1161"/>
      <c r="H202" s="1184">
        <f>'FACE Neraca Unaudited'!I56</f>
        <v>635014965587.66016</v>
      </c>
      <c r="I202" s="1183"/>
      <c r="J202" s="1183"/>
      <c r="K202" s="1183"/>
      <c r="L202" s="1183"/>
      <c r="M202" s="1184"/>
    </row>
    <row r="203" spans="1:13" s="1192" customFormat="1">
      <c r="A203" s="1181"/>
      <c r="B203" s="1181"/>
      <c r="C203" s="1161"/>
      <c r="D203" s="1162" t="s">
        <v>3422</v>
      </c>
      <c r="E203" s="1161"/>
      <c r="F203" s="1161"/>
      <c r="G203" s="1161"/>
      <c r="H203" s="1184">
        <f>'FACE Neraca Unaudited'!J56</f>
        <v>567164738609.34009</v>
      </c>
      <c r="I203" s="1183"/>
      <c r="J203" s="1183"/>
      <c r="K203" s="1183"/>
      <c r="L203" s="1183"/>
      <c r="M203" s="1184"/>
    </row>
    <row r="204" spans="1:13" s="1192" customFormat="1">
      <c r="A204" s="1181"/>
      <c r="B204" s="1181"/>
      <c r="C204" s="1185" t="s">
        <v>230</v>
      </c>
      <c r="D204" s="1186"/>
      <c r="E204" s="1186"/>
      <c r="F204" s="1186"/>
      <c r="G204" s="1186"/>
      <c r="H204" s="1187">
        <f>(H202-H203)-H200</f>
        <v>-386250575.86993408</v>
      </c>
      <c r="I204" s="1188"/>
      <c r="J204" s="1188"/>
      <c r="K204" s="1188"/>
      <c r="L204" s="1188"/>
      <c r="M204" s="1187">
        <f>(M202-M203)-M200</f>
        <v>0</v>
      </c>
    </row>
    <row r="205" spans="1:13" s="1192" customFormat="1">
      <c r="A205" s="1181"/>
      <c r="B205" s="1181"/>
      <c r="C205" s="1806"/>
      <c r="D205" s="1806"/>
      <c r="E205" s="1806"/>
      <c r="F205" s="1806"/>
      <c r="G205" s="1806"/>
      <c r="H205" s="1806"/>
      <c r="I205" s="1806"/>
      <c r="J205" s="1806"/>
      <c r="K205" s="1806"/>
      <c r="L205" s="1806"/>
      <c r="M205" s="1806"/>
    </row>
    <row r="206" spans="1:13">
      <c r="A206" s="1181"/>
      <c r="B206" s="1181"/>
      <c r="C206" s="1201" t="s">
        <v>230</v>
      </c>
      <c r="D206" s="1206"/>
      <c r="E206" s="1206"/>
      <c r="F206" s="1206"/>
      <c r="G206" s="1206"/>
      <c r="H206" s="1302">
        <f>SUM(H208:H215)-SUM(H224:H228)</f>
        <v>-477650575.86999989</v>
      </c>
      <c r="I206" s="1202"/>
      <c r="J206" s="1202"/>
      <c r="K206" s="1202"/>
      <c r="L206" s="1202"/>
      <c r="M206" s="1308">
        <f>M207-M221</f>
        <v>0</v>
      </c>
    </row>
    <row r="207" spans="1:13">
      <c r="A207" s="1181"/>
      <c r="B207" s="1181"/>
      <c r="C207" s="1201" t="s">
        <v>3402</v>
      </c>
      <c r="D207" s="1206"/>
      <c r="E207" s="1206"/>
      <c r="F207" s="1206"/>
      <c r="G207" s="1206"/>
      <c r="H207" s="1303"/>
      <c r="I207" s="1202"/>
      <c r="J207" s="1202"/>
      <c r="K207" s="1202"/>
      <c r="L207" s="1202"/>
      <c r="M207" s="1303">
        <f>SUM(M208:M215)</f>
        <v>0</v>
      </c>
    </row>
    <row r="208" spans="1:13">
      <c r="A208" s="1181"/>
      <c r="B208" s="1181"/>
      <c r="C208" s="1201"/>
      <c r="D208" s="1813" t="s">
        <v>3403</v>
      </c>
      <c r="E208" s="1813"/>
      <c r="F208" s="1813"/>
      <c r="G208" s="1813"/>
      <c r="H208" s="1304">
        <v>17355000</v>
      </c>
      <c r="I208" s="1202"/>
      <c r="J208" s="1202"/>
      <c r="K208" s="1202"/>
      <c r="L208" s="1202"/>
      <c r="M208" s="1304"/>
    </row>
    <row r="209" spans="1:13">
      <c r="A209" s="1181"/>
      <c r="B209" s="1181"/>
      <c r="C209" s="1201"/>
      <c r="D209" s="1813" t="s">
        <v>3404</v>
      </c>
      <c r="E209" s="1813"/>
      <c r="F209" s="1813"/>
      <c r="G209" s="1813"/>
      <c r="H209" s="1304"/>
      <c r="I209" s="1202"/>
      <c r="J209" s="1202"/>
      <c r="K209" s="1202"/>
      <c r="L209" s="1202"/>
      <c r="M209" s="1304"/>
    </row>
    <row r="210" spans="1:13">
      <c r="A210" s="1181"/>
      <c r="B210" s="1181"/>
      <c r="C210" s="1201"/>
      <c r="D210" s="1813" t="s">
        <v>3405</v>
      </c>
      <c r="E210" s="1813"/>
      <c r="F210" s="1813"/>
      <c r="G210" s="1813"/>
      <c r="H210" s="1304"/>
      <c r="I210" s="1202"/>
      <c r="J210" s="1202"/>
      <c r="K210" s="1202"/>
      <c r="L210" s="1202"/>
      <c r="M210" s="1304"/>
    </row>
    <row r="211" spans="1:13">
      <c r="A211" s="1181"/>
      <c r="B211" s="1181"/>
      <c r="C211" s="1201"/>
      <c r="D211" s="1813" t="s">
        <v>3406</v>
      </c>
      <c r="E211" s="1813"/>
      <c r="F211" s="1813"/>
      <c r="G211" s="1813"/>
      <c r="H211" s="1304">
        <v>635738161.13</v>
      </c>
      <c r="I211" s="1202"/>
      <c r="J211" s="1202"/>
      <c r="K211" s="1202"/>
      <c r="L211" s="1202"/>
      <c r="M211" s="1304"/>
    </row>
    <row r="212" spans="1:13">
      <c r="A212" s="1181"/>
      <c r="B212" s="1181"/>
      <c r="C212" s="1201"/>
      <c r="D212" s="1813" t="s">
        <v>3407</v>
      </c>
      <c r="E212" s="1813"/>
      <c r="F212" s="1813"/>
      <c r="G212" s="1813"/>
      <c r="H212" s="1304">
        <v>1580981090</v>
      </c>
      <c r="I212" s="1202"/>
      <c r="J212" s="1202"/>
      <c r="K212" s="1202"/>
      <c r="L212" s="1202"/>
      <c r="M212" s="1304"/>
    </row>
    <row r="213" spans="1:13">
      <c r="A213" s="1181"/>
      <c r="B213" s="1181"/>
      <c r="C213" s="1201"/>
      <c r="D213" s="1813" t="s">
        <v>3423</v>
      </c>
      <c r="E213" s="1813"/>
      <c r="F213" s="1813"/>
      <c r="G213" s="1813"/>
      <c r="H213" s="1304"/>
      <c r="I213" s="1202"/>
      <c r="J213" s="1202"/>
      <c r="K213" s="1202"/>
      <c r="L213" s="1202"/>
      <c r="M213" s="1304"/>
    </row>
    <row r="214" spans="1:13">
      <c r="A214" s="1181"/>
      <c r="B214" s="1181"/>
      <c r="C214" s="1201"/>
      <c r="D214" s="1214" t="s">
        <v>3667</v>
      </c>
      <c r="E214" s="1214"/>
      <c r="F214" s="1214"/>
      <c r="G214" s="1214"/>
      <c r="H214" s="1304">
        <v>299800000</v>
      </c>
      <c r="I214" s="1202"/>
      <c r="J214" s="1202"/>
      <c r="K214" s="1202"/>
      <c r="L214" s="1202"/>
      <c r="M214" s="1304"/>
    </row>
    <row r="215" spans="1:13">
      <c r="A215" s="1181"/>
      <c r="B215" s="1181"/>
      <c r="C215" s="1201"/>
      <c r="D215" s="1813" t="s">
        <v>3668</v>
      </c>
      <c r="E215" s="1813"/>
      <c r="F215" s="1813"/>
      <c r="G215" s="1813"/>
      <c r="H215" s="1304">
        <v>128209000</v>
      </c>
      <c r="I215" s="1202"/>
      <c r="J215" s="1202"/>
      <c r="K215" s="1202"/>
      <c r="L215" s="1202"/>
      <c r="M215" s="1304"/>
    </row>
    <row r="216" spans="1:13" hidden="1">
      <c r="A216" s="1181"/>
      <c r="B216" s="1181"/>
      <c r="C216" s="1201"/>
      <c r="D216" s="1810" t="s">
        <v>3409</v>
      </c>
      <c r="E216" s="1809"/>
      <c r="F216" s="1809"/>
      <c r="G216" s="1809"/>
      <c r="H216" s="1304"/>
      <c r="I216" s="1202"/>
      <c r="J216" s="1202"/>
      <c r="K216" s="1202"/>
      <c r="L216" s="1202"/>
      <c r="M216" s="1304"/>
    </row>
    <row r="217" spans="1:13" hidden="1">
      <c r="A217" s="1181"/>
      <c r="B217" s="1181"/>
      <c r="C217" s="1201"/>
      <c r="D217" s="1809" t="s">
        <v>3410</v>
      </c>
      <c r="E217" s="1809"/>
      <c r="F217" s="1809"/>
      <c r="G217" s="1809"/>
      <c r="H217" s="1304"/>
      <c r="I217" s="1202"/>
      <c r="J217" s="1202"/>
      <c r="K217" s="1202"/>
      <c r="L217" s="1202"/>
      <c r="M217" s="1304"/>
    </row>
    <row r="218" spans="1:13" hidden="1">
      <c r="A218" s="1181"/>
      <c r="B218" s="1181"/>
      <c r="C218" s="1201"/>
      <c r="D218" s="1809" t="s">
        <v>3411</v>
      </c>
      <c r="E218" s="1809"/>
      <c r="F218" s="1809"/>
      <c r="G218" s="1809"/>
      <c r="H218" s="1304"/>
      <c r="I218" s="1202"/>
      <c r="J218" s="1202"/>
      <c r="K218" s="1202"/>
      <c r="L218" s="1202"/>
      <c r="M218" s="1304"/>
    </row>
    <row r="219" spans="1:13" hidden="1">
      <c r="A219" s="1181"/>
      <c r="B219" s="1181"/>
      <c r="C219" s="1201"/>
      <c r="D219" s="1809" t="s">
        <v>3412</v>
      </c>
      <c r="E219" s="1809"/>
      <c r="F219" s="1809"/>
      <c r="G219" s="1809"/>
      <c r="H219" s="1304"/>
      <c r="I219" s="1202"/>
      <c r="J219" s="1202"/>
      <c r="K219" s="1202"/>
      <c r="L219" s="1202"/>
      <c r="M219" s="1304"/>
    </row>
    <row r="220" spans="1:13" hidden="1">
      <c r="A220" s="1181"/>
      <c r="B220" s="1181"/>
      <c r="C220" s="1201"/>
      <c r="D220" s="1814" t="s">
        <v>3424</v>
      </c>
      <c r="E220" s="1814"/>
      <c r="F220" s="1814"/>
      <c r="G220" s="1814"/>
      <c r="H220" s="1304"/>
      <c r="I220" s="1202"/>
      <c r="J220" s="1202"/>
      <c r="K220" s="1202"/>
      <c r="L220" s="1202"/>
      <c r="M220" s="1304"/>
    </row>
    <row r="221" spans="1:13">
      <c r="A221" s="1181"/>
      <c r="B221" s="1181"/>
      <c r="C221" s="1201" t="s">
        <v>3413</v>
      </c>
      <c r="D221" s="1211"/>
      <c r="E221" s="1211"/>
      <c r="F221" s="1211"/>
      <c r="G221" s="1211"/>
      <c r="H221" s="1305"/>
      <c r="I221" s="1202"/>
      <c r="J221" s="1202"/>
      <c r="K221" s="1202"/>
      <c r="L221" s="1202"/>
      <c r="M221" s="1303">
        <f>SUM(M222:M226)</f>
        <v>0</v>
      </c>
    </row>
    <row r="222" spans="1:13">
      <c r="A222" s="1181"/>
      <c r="B222" s="1181"/>
      <c r="C222" s="1201"/>
      <c r="D222" s="1813" t="s">
        <v>3414</v>
      </c>
      <c r="E222" s="1813"/>
      <c r="F222" s="1813"/>
      <c r="G222" s="1813"/>
      <c r="H222" s="1304"/>
      <c r="I222" s="1202"/>
      <c r="J222" s="1202"/>
      <c r="K222" s="1202"/>
      <c r="L222" s="1202"/>
      <c r="M222" s="1304"/>
    </row>
    <row r="223" spans="1:13">
      <c r="A223" s="1181"/>
      <c r="B223" s="1181"/>
      <c r="C223" s="1201"/>
      <c r="D223" s="1813" t="s">
        <v>3408</v>
      </c>
      <c r="E223" s="1813"/>
      <c r="F223" s="1813"/>
      <c r="G223" s="1813"/>
      <c r="H223" s="1304"/>
      <c r="I223" s="1202"/>
      <c r="J223" s="1202"/>
      <c r="K223" s="1202"/>
      <c r="L223" s="1202"/>
      <c r="M223" s="1304"/>
    </row>
    <row r="224" spans="1:13">
      <c r="A224" s="1181"/>
      <c r="B224" s="1181"/>
      <c r="C224" s="1201"/>
      <c r="D224" s="1813" t="s">
        <v>3001</v>
      </c>
      <c r="E224" s="1813"/>
      <c r="F224" s="1813"/>
      <c r="G224" s="1813"/>
      <c r="H224" s="1306">
        <v>13425000</v>
      </c>
      <c r="I224" s="1202"/>
      <c r="J224" s="1202"/>
      <c r="K224" s="1202"/>
      <c r="L224" s="1202"/>
      <c r="M224" s="1304"/>
    </row>
    <row r="225" spans="1:13">
      <c r="A225" s="1181"/>
      <c r="B225" s="1181"/>
      <c r="C225" s="1201"/>
      <c r="D225" s="1813" t="s">
        <v>3415</v>
      </c>
      <c r="E225" s="1813"/>
      <c r="F225" s="1813"/>
      <c r="G225" s="1813"/>
      <c r="H225" s="1306">
        <v>543727699</v>
      </c>
      <c r="I225" s="1202"/>
      <c r="J225" s="1202"/>
      <c r="K225" s="1202"/>
      <c r="L225" s="1202"/>
      <c r="M225" s="1304"/>
    </row>
    <row r="226" spans="1:13">
      <c r="A226" s="1181"/>
      <c r="B226" s="1181"/>
      <c r="C226" s="1201"/>
      <c r="D226" s="1813" t="s">
        <v>3407</v>
      </c>
      <c r="E226" s="1813"/>
      <c r="F226" s="1813"/>
      <c r="G226" s="1813"/>
      <c r="H226" s="1306">
        <v>1409858712.9400001</v>
      </c>
      <c r="I226" s="1202"/>
      <c r="J226" s="1202"/>
      <c r="K226" s="1202"/>
      <c r="L226" s="1202"/>
      <c r="M226" s="1304"/>
    </row>
    <row r="227" spans="1:13">
      <c r="A227" s="1181"/>
      <c r="B227" s="1181"/>
      <c r="C227" s="1201"/>
      <c r="D227" s="1809" t="s">
        <v>3417</v>
      </c>
      <c r="E227" s="1809"/>
      <c r="F227" s="1809"/>
      <c r="G227" s="1809"/>
      <c r="H227" s="1306">
        <v>584725530.05999994</v>
      </c>
      <c r="I227" s="1202"/>
      <c r="J227" s="1202"/>
      <c r="K227" s="1202"/>
      <c r="L227" s="1202"/>
      <c r="M227" s="1304"/>
    </row>
    <row r="228" spans="1:13">
      <c r="A228" s="1181"/>
      <c r="B228" s="1181"/>
      <c r="C228" s="1201"/>
      <c r="D228" s="1214" t="s">
        <v>3425</v>
      </c>
      <c r="E228" s="1214"/>
      <c r="F228" s="1214"/>
      <c r="G228" s="1214"/>
      <c r="H228" s="1306">
        <v>587996885</v>
      </c>
      <c r="I228" s="1202"/>
      <c r="J228" s="1202"/>
      <c r="K228" s="1202"/>
      <c r="L228" s="1202"/>
      <c r="M228" s="1304"/>
    </row>
    <row r="229" spans="1:13">
      <c r="A229" s="1181"/>
      <c r="B229" s="1181"/>
      <c r="C229" s="1201"/>
      <c r="D229" s="1214"/>
      <c r="E229" s="1214"/>
      <c r="F229" s="1214"/>
      <c r="G229" s="1214"/>
      <c r="H229" s="1307"/>
      <c r="I229" s="1202"/>
      <c r="J229" s="1202"/>
      <c r="K229" s="1202"/>
      <c r="L229" s="1202"/>
      <c r="M229" s="1304"/>
    </row>
    <row r="230" spans="1:13">
      <c r="A230" s="1181"/>
      <c r="B230" s="1181"/>
      <c r="C230" s="1162"/>
      <c r="D230" s="1161"/>
      <c r="E230" s="1161"/>
      <c r="F230" s="1161"/>
      <c r="G230" s="1161"/>
      <c r="H230" s="1215"/>
      <c r="I230" s="1167"/>
      <c r="J230" s="1167"/>
      <c r="K230" s="1167"/>
      <c r="L230" s="1167"/>
      <c r="M230" s="1167"/>
    </row>
    <row r="231" spans="1:13">
      <c r="A231" s="1178"/>
      <c r="B231" s="1178"/>
      <c r="C231" s="1811" t="s">
        <v>440</v>
      </c>
      <c r="D231" s="1811"/>
      <c r="E231" s="1811"/>
      <c r="F231" s="1811"/>
      <c r="G231" s="1811"/>
      <c r="H231" s="1179" t="s">
        <v>3305</v>
      </c>
      <c r="I231" s="1179"/>
      <c r="J231" s="1179"/>
      <c r="K231" s="1179"/>
      <c r="L231" s="1179"/>
      <c r="M231" s="1179" t="s">
        <v>3306</v>
      </c>
    </row>
    <row r="232" spans="1:13" ht="27" customHeight="1">
      <c r="A232" s="1178"/>
      <c r="B232" s="1812" t="s">
        <v>3426</v>
      </c>
      <c r="C232" s="1812"/>
      <c r="D232" s="1812"/>
      <c r="E232" s="1812"/>
      <c r="F232" s="1812"/>
      <c r="G232" s="1812"/>
      <c r="H232" s="1180"/>
      <c r="I232" s="1180"/>
      <c r="J232" s="1180"/>
      <c r="K232" s="1180"/>
      <c r="L232" s="1180"/>
      <c r="M232" s="1180"/>
    </row>
    <row r="233" spans="1:13">
      <c r="A233" s="1181"/>
      <c r="B233" s="1181"/>
      <c r="C233" s="1162" t="s">
        <v>3427</v>
      </c>
      <c r="D233" s="1161"/>
      <c r="E233" s="1161"/>
      <c r="F233" s="1161"/>
      <c r="G233" s="1161"/>
      <c r="H233" s="1184">
        <f>'FACE LRA Unaudited'!J137</f>
        <v>193391738964.17999</v>
      </c>
      <c r="I233" s="1183"/>
      <c r="J233" s="1183"/>
      <c r="K233" s="1183"/>
      <c r="L233" s="1183"/>
      <c r="M233" s="1184"/>
    </row>
    <row r="234" spans="1:13" s="1192" customFormat="1">
      <c r="A234" s="1181"/>
      <c r="B234" s="1181"/>
      <c r="C234" s="1162" t="s">
        <v>3420</v>
      </c>
      <c r="D234" s="1161"/>
      <c r="E234" s="1161"/>
      <c r="F234" s="1161"/>
      <c r="G234" s="1161"/>
      <c r="H234" s="1184"/>
      <c r="I234" s="1183"/>
      <c r="J234" s="1183"/>
      <c r="K234" s="1183"/>
      <c r="L234" s="1183"/>
      <c r="M234" s="1184"/>
    </row>
    <row r="235" spans="1:13" s="1192" customFormat="1">
      <c r="A235" s="1181"/>
      <c r="B235" s="1181"/>
      <c r="C235" s="1161"/>
      <c r="D235" s="1162" t="s">
        <v>3428</v>
      </c>
      <c r="E235" s="1161"/>
      <c r="F235" s="1161"/>
      <c r="G235" s="1161"/>
      <c r="H235" s="1184">
        <f>'FACE Neraca Unaudited'!I57</f>
        <v>1619059849194.3562</v>
      </c>
      <c r="I235" s="1183"/>
      <c r="J235" s="1183"/>
      <c r="K235" s="1183"/>
      <c r="L235" s="1183"/>
      <c r="M235" s="1184"/>
    </row>
    <row r="236" spans="1:13" s="1192" customFormat="1">
      <c r="A236" s="1181"/>
      <c r="B236" s="1181"/>
      <c r="C236" s="1161"/>
      <c r="D236" s="1162" t="s">
        <v>3429</v>
      </c>
      <c r="E236" s="1161"/>
      <c r="F236" s="1161"/>
      <c r="G236" s="1161"/>
      <c r="H236" s="1184">
        <f>'FACE Neraca Unaudited'!J57</f>
        <v>1432699560065.0962</v>
      </c>
      <c r="I236" s="1183"/>
      <c r="J236" s="1183"/>
      <c r="K236" s="1183"/>
      <c r="L236" s="1183"/>
      <c r="M236" s="1184"/>
    </row>
    <row r="237" spans="1:13" s="1192" customFormat="1">
      <c r="A237" s="1181"/>
      <c r="B237" s="1181"/>
      <c r="C237" s="1185" t="s">
        <v>230</v>
      </c>
      <c r="D237" s="1186"/>
      <c r="E237" s="1186"/>
      <c r="F237" s="1186"/>
      <c r="G237" s="1186"/>
      <c r="H237" s="1187">
        <f>(H235-H236)-H233</f>
        <v>-7031449834.9199829</v>
      </c>
      <c r="I237" s="1188"/>
      <c r="J237" s="1188"/>
      <c r="K237" s="1188"/>
      <c r="L237" s="1188"/>
      <c r="M237" s="1187">
        <f>(M235-M236)-M233</f>
        <v>0</v>
      </c>
    </row>
    <row r="238" spans="1:13" s="1192" customFormat="1">
      <c r="A238" s="1181"/>
      <c r="B238" s="1181"/>
      <c r="C238" s="1806"/>
      <c r="D238" s="1806"/>
      <c r="E238" s="1806"/>
      <c r="F238" s="1806"/>
      <c r="G238" s="1806"/>
      <c r="H238" s="1806"/>
      <c r="I238" s="1806"/>
      <c r="J238" s="1806"/>
      <c r="K238" s="1806"/>
      <c r="L238" s="1806"/>
      <c r="M238" s="1806"/>
    </row>
    <row r="239" spans="1:13" s="1192" customFormat="1">
      <c r="A239" s="1181"/>
      <c r="B239" s="1181"/>
      <c r="C239" s="1201" t="s">
        <v>230</v>
      </c>
      <c r="D239" s="1206"/>
      <c r="E239" s="1206"/>
      <c r="F239" s="1206"/>
      <c r="G239" s="1206"/>
      <c r="H239" s="1309">
        <f>SUM(H241:H247)-SUM(H250:H254)</f>
        <v>-9002743821.9199982</v>
      </c>
      <c r="I239" s="1202"/>
      <c r="J239" s="1202"/>
      <c r="K239" s="1202"/>
      <c r="L239" s="1202"/>
      <c r="M239" s="1308">
        <f>M240-M248</f>
        <v>0</v>
      </c>
    </row>
    <row r="240" spans="1:13" s="1192" customFormat="1">
      <c r="A240" s="1181"/>
      <c r="B240" s="1181"/>
      <c r="C240" s="1201" t="s">
        <v>3402</v>
      </c>
      <c r="D240" s="1206"/>
      <c r="E240" s="1206"/>
      <c r="F240" s="1206"/>
      <c r="G240" s="1206"/>
      <c r="H240" s="1303"/>
      <c r="I240" s="1202"/>
      <c r="J240" s="1202"/>
      <c r="K240" s="1202"/>
      <c r="L240" s="1202"/>
      <c r="M240" s="1308">
        <f>SUM(M241:M247)</f>
        <v>0</v>
      </c>
    </row>
    <row r="241" spans="1:13" s="1192" customFormat="1" ht="12.4" customHeight="1">
      <c r="A241" s="1181"/>
      <c r="B241" s="1181"/>
      <c r="C241" s="1201"/>
      <c r="D241" s="1813" t="s">
        <v>3403</v>
      </c>
      <c r="E241" s="1813"/>
      <c r="F241" s="1813"/>
      <c r="G241" s="1813"/>
      <c r="H241" s="1304">
        <v>1997240000</v>
      </c>
      <c r="I241" s="1202"/>
      <c r="J241" s="1202"/>
      <c r="K241" s="1202"/>
      <c r="L241" s="1202"/>
      <c r="M241" s="1304"/>
    </row>
    <row r="242" spans="1:13" s="1192" customFormat="1">
      <c r="A242" s="1181"/>
      <c r="B242" s="1181"/>
      <c r="C242" s="1201"/>
      <c r="D242" s="1813" t="s">
        <v>3404</v>
      </c>
      <c r="E242" s="1813"/>
      <c r="F242" s="1813"/>
      <c r="G242" s="1813"/>
      <c r="H242" s="1304"/>
      <c r="I242" s="1202"/>
      <c r="J242" s="1202"/>
      <c r="K242" s="1202"/>
      <c r="L242" s="1202"/>
      <c r="M242" s="1304"/>
    </row>
    <row r="243" spans="1:13" s="1192" customFormat="1">
      <c r="A243" s="1181"/>
      <c r="B243" s="1181"/>
      <c r="C243" s="1201"/>
      <c r="D243" s="1813" t="s">
        <v>3405</v>
      </c>
      <c r="E243" s="1813"/>
      <c r="F243" s="1813"/>
      <c r="G243" s="1813"/>
      <c r="H243" s="1304"/>
      <c r="I243" s="1202"/>
      <c r="J243" s="1202"/>
      <c r="K243" s="1202"/>
      <c r="L243" s="1202"/>
      <c r="M243" s="1304"/>
    </row>
    <row r="244" spans="1:13" s="1192" customFormat="1">
      <c r="A244" s="1181"/>
      <c r="B244" s="1181"/>
      <c r="C244" s="1201"/>
      <c r="D244" s="1813" t="s">
        <v>3406</v>
      </c>
      <c r="E244" s="1813"/>
      <c r="F244" s="1813"/>
      <c r="G244" s="1813"/>
      <c r="H244" s="1304">
        <v>10374461177.460001</v>
      </c>
      <c r="I244" s="1202"/>
      <c r="J244" s="1202"/>
      <c r="K244" s="1202"/>
      <c r="L244" s="1202"/>
      <c r="M244" s="1304"/>
    </row>
    <row r="245" spans="1:13" s="1192" customFormat="1" ht="12.4" customHeight="1">
      <c r="A245" s="1181"/>
      <c r="B245" s="1181"/>
      <c r="C245" s="1201"/>
      <c r="D245" s="1813" t="s">
        <v>3407</v>
      </c>
      <c r="E245" s="1813"/>
      <c r="F245" s="1813"/>
      <c r="G245" s="1813"/>
      <c r="H245" s="1304">
        <v>942125395.1500001</v>
      </c>
      <c r="I245" s="1202"/>
      <c r="J245" s="1202"/>
      <c r="K245" s="1202"/>
      <c r="L245" s="1202"/>
      <c r="M245" s="1304"/>
    </row>
    <row r="246" spans="1:13" s="1192" customFormat="1">
      <c r="A246" s="1181"/>
      <c r="B246" s="1181"/>
      <c r="C246" s="1201"/>
      <c r="D246" s="1813" t="s">
        <v>3430</v>
      </c>
      <c r="E246" s="1813"/>
      <c r="F246" s="1813"/>
      <c r="G246" s="1813"/>
      <c r="H246" s="1304"/>
      <c r="I246" s="1202"/>
      <c r="J246" s="1202"/>
      <c r="K246" s="1202"/>
      <c r="L246" s="1202"/>
      <c r="M246" s="1304"/>
    </row>
    <row r="247" spans="1:13" s="1192" customFormat="1">
      <c r="A247" s="1181"/>
      <c r="B247" s="1181"/>
      <c r="C247" s="1201"/>
      <c r="D247" s="1813" t="s">
        <v>3431</v>
      </c>
      <c r="E247" s="1813"/>
      <c r="F247" s="1813"/>
      <c r="G247" s="1813"/>
      <c r="H247" s="1304">
        <v>939619150</v>
      </c>
      <c r="I247" s="1202"/>
      <c r="J247" s="1202"/>
      <c r="K247" s="1202"/>
      <c r="L247" s="1202"/>
      <c r="M247" s="1304"/>
    </row>
    <row r="248" spans="1:13">
      <c r="A248" s="1181"/>
      <c r="B248" s="1181"/>
      <c r="C248" s="1201" t="s">
        <v>3413</v>
      </c>
      <c r="D248" s="1211"/>
      <c r="E248" s="1211"/>
      <c r="F248" s="1211"/>
      <c r="G248" s="1211"/>
      <c r="H248" s="1305"/>
      <c r="I248" s="1202"/>
      <c r="J248" s="1202"/>
      <c r="K248" s="1202"/>
      <c r="L248" s="1202"/>
      <c r="M248" s="1308">
        <f>SUM(M249:M254)</f>
        <v>0</v>
      </c>
    </row>
    <row r="249" spans="1:13">
      <c r="A249" s="1181"/>
      <c r="B249" s="1181"/>
      <c r="C249" s="1201"/>
      <c r="D249" s="1813" t="s">
        <v>3414</v>
      </c>
      <c r="E249" s="1813"/>
      <c r="F249" s="1813"/>
      <c r="G249" s="1813"/>
      <c r="H249" s="1304"/>
      <c r="I249" s="1202"/>
      <c r="J249" s="1202"/>
      <c r="K249" s="1202"/>
      <c r="L249" s="1202"/>
      <c r="M249" s="1304"/>
    </row>
    <row r="250" spans="1:13">
      <c r="A250" s="1181"/>
      <c r="B250" s="1181"/>
      <c r="C250" s="1201"/>
      <c r="D250" s="1813" t="s">
        <v>3001</v>
      </c>
      <c r="E250" s="1813"/>
      <c r="F250" s="1813"/>
      <c r="G250" s="1813"/>
      <c r="H250" s="1304">
        <v>12391597659.799999</v>
      </c>
      <c r="I250" s="1202"/>
      <c r="J250" s="1202"/>
      <c r="K250" s="1202"/>
      <c r="L250" s="1202"/>
      <c r="M250" s="1304"/>
    </row>
    <row r="251" spans="1:13">
      <c r="A251" s="1181"/>
      <c r="B251" s="1181"/>
      <c r="C251" s="1201"/>
      <c r="D251" s="1813" t="s">
        <v>3415</v>
      </c>
      <c r="E251" s="1813"/>
      <c r="F251" s="1813"/>
      <c r="G251" s="1813"/>
      <c r="H251" s="1304">
        <v>30000000</v>
      </c>
      <c r="I251" s="1202"/>
      <c r="J251" s="1202"/>
      <c r="K251" s="1202"/>
      <c r="L251" s="1202"/>
      <c r="M251" s="1304"/>
    </row>
    <row r="252" spans="1:13">
      <c r="A252" s="1181"/>
      <c r="B252" s="1181"/>
      <c r="C252" s="1201"/>
      <c r="D252" s="1813" t="s">
        <v>3407</v>
      </c>
      <c r="E252" s="1813"/>
      <c r="F252" s="1813"/>
      <c r="G252" s="1813"/>
      <c r="H252" s="1304">
        <v>9261738440.3799992</v>
      </c>
      <c r="I252" s="1202"/>
      <c r="J252" s="1202"/>
      <c r="K252" s="1202"/>
      <c r="L252" s="1202"/>
      <c r="M252" s="1304"/>
    </row>
    <row r="253" spans="1:13">
      <c r="A253" s="1181"/>
      <c r="B253" s="1181"/>
      <c r="C253" s="1201"/>
      <c r="D253" s="1813" t="s">
        <v>3432</v>
      </c>
      <c r="E253" s="1813"/>
      <c r="F253" s="1813"/>
      <c r="G253" s="1813"/>
      <c r="H253" s="1304">
        <v>1407874050</v>
      </c>
      <c r="I253" s="1202"/>
      <c r="J253" s="1202"/>
      <c r="K253" s="1202"/>
      <c r="L253" s="1202"/>
      <c r="M253" s="1304"/>
    </row>
    <row r="254" spans="1:13">
      <c r="A254" s="1181"/>
      <c r="B254" s="1181"/>
      <c r="C254" s="1201"/>
      <c r="D254" s="1813" t="s">
        <v>3433</v>
      </c>
      <c r="E254" s="1813"/>
      <c r="F254" s="1813"/>
      <c r="G254" s="1813"/>
      <c r="H254" s="1304">
        <v>164979394.34999999</v>
      </c>
      <c r="I254" s="1202"/>
      <c r="J254" s="1202"/>
      <c r="K254" s="1202"/>
      <c r="L254" s="1202"/>
      <c r="M254" s="1304"/>
    </row>
    <row r="255" spans="1:13" ht="14.25" customHeight="1">
      <c r="A255" s="1181"/>
      <c r="B255" s="1181"/>
      <c r="C255" s="1162"/>
      <c r="D255" s="1161"/>
      <c r="E255" s="1161"/>
      <c r="F255" s="1161"/>
      <c r="G255" s="1161"/>
      <c r="H255" s="1167"/>
      <c r="I255" s="1167"/>
      <c r="J255" s="1167"/>
      <c r="K255" s="1167"/>
      <c r="L255" s="1167"/>
      <c r="M255" s="1167"/>
    </row>
    <row r="256" spans="1:13" ht="12.4" customHeight="1">
      <c r="A256" s="1178"/>
      <c r="B256" s="1178"/>
      <c r="C256" s="1811" t="s">
        <v>440</v>
      </c>
      <c r="D256" s="1811"/>
      <c r="E256" s="1811"/>
      <c r="F256" s="1811"/>
      <c r="G256" s="1811"/>
      <c r="H256" s="1179" t="s">
        <v>3305</v>
      </c>
      <c r="I256" s="1179"/>
      <c r="J256" s="1179"/>
      <c r="K256" s="1179"/>
      <c r="L256" s="1179"/>
      <c r="M256" s="1179" t="s">
        <v>3306</v>
      </c>
    </row>
    <row r="257" spans="1:13" ht="27" customHeight="1">
      <c r="A257" s="1178"/>
      <c r="B257" s="1812" t="s">
        <v>3434</v>
      </c>
      <c r="C257" s="1812"/>
      <c r="D257" s="1812"/>
      <c r="E257" s="1812"/>
      <c r="F257" s="1812"/>
      <c r="G257" s="1812"/>
      <c r="H257" s="1180"/>
      <c r="I257" s="1180"/>
      <c r="J257" s="1180"/>
      <c r="K257" s="1180"/>
      <c r="L257" s="1180"/>
      <c r="M257" s="1180"/>
    </row>
    <row r="258" spans="1:13" ht="12.4" customHeight="1">
      <c r="A258" s="1181"/>
      <c r="B258" s="1181"/>
      <c r="C258" s="1162" t="s">
        <v>3435</v>
      </c>
      <c r="D258" s="1161"/>
      <c r="E258" s="1161"/>
      <c r="F258" s="1161"/>
      <c r="G258" s="1161"/>
      <c r="H258" s="1190">
        <f>'FACE LRA Unaudited'!J138</f>
        <v>491162017186.35999</v>
      </c>
      <c r="I258" s="1183"/>
      <c r="J258" s="1183"/>
      <c r="K258" s="1183"/>
      <c r="L258" s="1183"/>
      <c r="M258" s="1184"/>
    </row>
    <row r="259" spans="1:13">
      <c r="A259" s="1181"/>
      <c r="B259" s="1181"/>
      <c r="C259" s="1162" t="s">
        <v>3420</v>
      </c>
      <c r="D259" s="1161"/>
      <c r="E259" s="1161"/>
      <c r="F259" s="1161"/>
      <c r="G259" s="1161"/>
      <c r="H259" s="1184"/>
      <c r="I259" s="1183"/>
      <c r="J259" s="1183"/>
      <c r="K259" s="1183"/>
      <c r="L259" s="1183"/>
      <c r="M259" s="1184"/>
    </row>
    <row r="260" spans="1:13">
      <c r="A260" s="1181"/>
      <c r="B260" s="1181"/>
      <c r="C260" s="1161"/>
      <c r="D260" s="1162" t="s">
        <v>3436</v>
      </c>
      <c r="E260" s="1161"/>
      <c r="F260" s="1161"/>
      <c r="G260" s="1161"/>
      <c r="H260" s="1184">
        <f>'FACE Neraca Unaudited'!I58</f>
        <v>4854110051066.4805</v>
      </c>
      <c r="I260" s="1183"/>
      <c r="J260" s="1183"/>
      <c r="K260" s="1183"/>
      <c r="L260" s="1183"/>
      <c r="M260" s="1184"/>
    </row>
    <row r="261" spans="1:13">
      <c r="A261" s="1181"/>
      <c r="B261" s="1181"/>
      <c r="C261" s="1161"/>
      <c r="D261" s="1162" t="s">
        <v>3437</v>
      </c>
      <c r="E261" s="1161"/>
      <c r="F261" s="1161"/>
      <c r="G261" s="1161"/>
      <c r="H261" s="1184">
        <f>'FACE Neraca Unaudited'!J58</f>
        <v>4284206488447.8003</v>
      </c>
      <c r="I261" s="1183"/>
      <c r="J261" s="1183"/>
      <c r="K261" s="1183"/>
      <c r="L261" s="1183"/>
      <c r="M261" s="1184"/>
    </row>
    <row r="262" spans="1:13" ht="12.4" customHeight="1">
      <c r="A262" s="1181"/>
      <c r="B262" s="1181"/>
      <c r="C262" s="1185" t="s">
        <v>230</v>
      </c>
      <c r="D262" s="1186"/>
      <c r="E262" s="1186"/>
      <c r="F262" s="1186"/>
      <c r="G262" s="1186"/>
      <c r="H262" s="1187">
        <f>(H260-H261)-H258</f>
        <v>78741545432.32019</v>
      </c>
      <c r="I262" s="1188"/>
      <c r="J262" s="1188"/>
      <c r="K262" s="1188"/>
      <c r="L262" s="1188"/>
      <c r="M262" s="1187">
        <f>(M260-M261)-M258</f>
        <v>0</v>
      </c>
    </row>
    <row r="263" spans="1:13">
      <c r="A263" s="1161"/>
      <c r="B263" s="1161"/>
      <c r="C263" s="1806"/>
      <c r="D263" s="1806"/>
      <c r="E263" s="1806"/>
      <c r="F263" s="1806"/>
      <c r="G263" s="1806"/>
      <c r="H263" s="1806"/>
      <c r="I263" s="1806"/>
      <c r="J263" s="1806"/>
      <c r="K263" s="1806"/>
      <c r="L263" s="1806"/>
      <c r="M263" s="1806"/>
    </row>
    <row r="264" spans="1:13" s="1192" customFormat="1">
      <c r="A264" s="1181"/>
      <c r="B264" s="1181"/>
      <c r="C264" s="1201" t="s">
        <v>230</v>
      </c>
      <c r="D264" s="1206"/>
      <c r="E264" s="1206"/>
      <c r="F264" s="1206"/>
      <c r="G264" s="1206"/>
      <c r="H264" s="1309">
        <f>SUM(H266:H271)-SUM(H282:H283)</f>
        <v>29545693932.32</v>
      </c>
      <c r="I264" s="1202"/>
      <c r="J264" s="1202"/>
      <c r="K264" s="1202"/>
      <c r="L264" s="1202"/>
      <c r="M264" s="1308">
        <f>M265-M279</f>
        <v>0</v>
      </c>
    </row>
    <row r="265" spans="1:13" s="1192" customFormat="1">
      <c r="A265" s="1181"/>
      <c r="B265" s="1181"/>
      <c r="C265" s="1201" t="s">
        <v>3402</v>
      </c>
      <c r="D265" s="1206"/>
      <c r="E265" s="1206"/>
      <c r="F265" s="1206"/>
      <c r="G265" s="1206"/>
      <c r="H265" s="1303"/>
      <c r="I265" s="1202"/>
      <c r="J265" s="1202"/>
      <c r="K265" s="1202"/>
      <c r="L265" s="1202"/>
      <c r="M265" s="1308">
        <f>SUM(M266:M277)</f>
        <v>0</v>
      </c>
    </row>
    <row r="266" spans="1:13" s="1192" customFormat="1">
      <c r="A266" s="1181"/>
      <c r="B266" s="1181"/>
      <c r="C266" s="1201"/>
      <c r="D266" s="1813" t="s">
        <v>3403</v>
      </c>
      <c r="E266" s="1813"/>
      <c r="F266" s="1813"/>
      <c r="G266" s="1813"/>
      <c r="H266" s="1304">
        <v>15720589272</v>
      </c>
      <c r="I266" s="1202"/>
      <c r="J266" s="1202"/>
      <c r="K266" s="1202"/>
      <c r="L266" s="1202"/>
      <c r="M266" s="1304"/>
    </row>
    <row r="267" spans="1:13" s="1192" customFormat="1" ht="11.45" customHeight="1">
      <c r="A267" s="1181"/>
      <c r="B267" s="1181"/>
      <c r="C267" s="1201"/>
      <c r="D267" s="1813" t="s">
        <v>3404</v>
      </c>
      <c r="E267" s="1813"/>
      <c r="F267" s="1813"/>
      <c r="G267" s="1813"/>
      <c r="H267" s="1304"/>
      <c r="I267" s="1202"/>
      <c r="J267" s="1202"/>
      <c r="K267" s="1202"/>
      <c r="L267" s="1202"/>
      <c r="M267" s="1304"/>
    </row>
    <row r="268" spans="1:13" s="1192" customFormat="1">
      <c r="A268" s="1181"/>
      <c r="B268" s="1181"/>
      <c r="C268" s="1201"/>
      <c r="D268" s="1813" t="s">
        <v>3405</v>
      </c>
      <c r="E268" s="1813"/>
      <c r="F268" s="1813"/>
      <c r="G268" s="1813"/>
      <c r="H268" s="1304"/>
      <c r="I268" s="1202"/>
      <c r="J268" s="1202"/>
      <c r="K268" s="1202"/>
      <c r="L268" s="1202"/>
      <c r="M268" s="1304"/>
    </row>
    <row r="269" spans="1:13" s="1192" customFormat="1">
      <c r="A269" s="1181"/>
      <c r="B269" s="1181"/>
      <c r="C269" s="1201"/>
      <c r="D269" s="1813" t="s">
        <v>3406</v>
      </c>
      <c r="E269" s="1813"/>
      <c r="F269" s="1813"/>
      <c r="G269" s="1813"/>
      <c r="H269" s="1304">
        <v>4560500888</v>
      </c>
      <c r="I269" s="1202"/>
      <c r="J269" s="1202"/>
      <c r="K269" s="1202"/>
      <c r="L269" s="1202"/>
      <c r="M269" s="1304"/>
    </row>
    <row r="270" spans="1:13" s="1192" customFormat="1">
      <c r="A270" s="1181"/>
      <c r="B270" s="1181"/>
      <c r="C270" s="1201"/>
      <c r="D270" s="1813" t="s">
        <v>3407</v>
      </c>
      <c r="E270" s="1813"/>
      <c r="F270" s="1813"/>
      <c r="G270" s="1813"/>
      <c r="H270" s="1304">
        <v>6702751363.3199997</v>
      </c>
      <c r="I270" s="1202"/>
      <c r="J270" s="1202"/>
      <c r="K270" s="1202"/>
      <c r="L270" s="1202"/>
      <c r="M270" s="1304"/>
    </row>
    <row r="271" spans="1:13" s="1192" customFormat="1">
      <c r="A271" s="1181"/>
      <c r="B271" s="1181"/>
      <c r="C271" s="1201"/>
      <c r="D271" s="1813" t="s">
        <v>3438</v>
      </c>
      <c r="E271" s="1813"/>
      <c r="F271" s="1813"/>
      <c r="G271" s="1813"/>
      <c r="H271" s="1304">
        <v>4278094460</v>
      </c>
      <c r="I271" s="1202"/>
      <c r="J271" s="1202"/>
      <c r="K271" s="1202"/>
      <c r="L271" s="1202"/>
      <c r="M271" s="1304"/>
    </row>
    <row r="272" spans="1:13" s="1192" customFormat="1" hidden="1">
      <c r="A272" s="1181"/>
      <c r="B272" s="1181"/>
      <c r="C272" s="1201"/>
      <c r="D272" s="1813" t="s">
        <v>3423</v>
      </c>
      <c r="E272" s="1813"/>
      <c r="F272" s="1813"/>
      <c r="G272" s="1813"/>
      <c r="H272" s="1304"/>
      <c r="I272" s="1202"/>
      <c r="J272" s="1202"/>
      <c r="K272" s="1202"/>
      <c r="L272" s="1202"/>
      <c r="M272" s="1304"/>
    </row>
    <row r="273" spans="1:13" s="1192" customFormat="1" hidden="1">
      <c r="A273" s="1181"/>
      <c r="B273" s="1181"/>
      <c r="C273" s="1201"/>
      <c r="D273" s="1813" t="s">
        <v>3416</v>
      </c>
      <c r="E273" s="1813"/>
      <c r="F273" s="1813"/>
      <c r="G273" s="1813"/>
      <c r="H273" s="1304"/>
      <c r="I273" s="1202"/>
      <c r="J273" s="1202"/>
      <c r="K273" s="1202"/>
      <c r="L273" s="1202"/>
      <c r="M273" s="1304"/>
    </row>
    <row r="274" spans="1:13" s="1192" customFormat="1" hidden="1">
      <c r="A274" s="1181"/>
      <c r="B274" s="1181"/>
      <c r="C274" s="1201"/>
      <c r="D274" s="1810" t="s">
        <v>3409</v>
      </c>
      <c r="E274" s="1809"/>
      <c r="F274" s="1809"/>
      <c r="G274" s="1809"/>
      <c r="H274" s="1304"/>
      <c r="I274" s="1202"/>
      <c r="J274" s="1202"/>
      <c r="K274" s="1202"/>
      <c r="L274" s="1202"/>
      <c r="M274" s="1304"/>
    </row>
    <row r="275" spans="1:13" s="1192" customFormat="1" hidden="1">
      <c r="A275" s="1181"/>
      <c r="B275" s="1181"/>
      <c r="C275" s="1201"/>
      <c r="D275" s="1809" t="s">
        <v>3410</v>
      </c>
      <c r="E275" s="1809"/>
      <c r="F275" s="1809"/>
      <c r="G275" s="1809"/>
      <c r="H275" s="1304"/>
      <c r="I275" s="1202"/>
      <c r="J275" s="1202"/>
      <c r="K275" s="1202"/>
      <c r="L275" s="1202"/>
      <c r="M275" s="1304"/>
    </row>
    <row r="276" spans="1:13" s="1192" customFormat="1" hidden="1">
      <c r="A276" s="1181"/>
      <c r="B276" s="1181"/>
      <c r="C276" s="1201"/>
      <c r="D276" s="1809" t="s">
        <v>3411</v>
      </c>
      <c r="E276" s="1809"/>
      <c r="F276" s="1809"/>
      <c r="G276" s="1809"/>
      <c r="H276" s="1304"/>
      <c r="I276" s="1202"/>
      <c r="J276" s="1202"/>
      <c r="K276" s="1202"/>
      <c r="L276" s="1202"/>
      <c r="M276" s="1304"/>
    </row>
    <row r="277" spans="1:13" hidden="1">
      <c r="A277" s="1181"/>
      <c r="B277" s="1181"/>
      <c r="C277" s="1201"/>
      <c r="D277" s="1809" t="s">
        <v>3412</v>
      </c>
      <c r="E277" s="1809"/>
      <c r="F277" s="1809"/>
      <c r="G277" s="1809"/>
      <c r="H277" s="1304"/>
      <c r="I277" s="1202"/>
      <c r="J277" s="1202"/>
      <c r="K277" s="1202"/>
      <c r="L277" s="1202"/>
      <c r="M277" s="1304"/>
    </row>
    <row r="278" spans="1:13" hidden="1">
      <c r="A278" s="1181"/>
      <c r="B278" s="1181"/>
      <c r="C278" s="1201"/>
      <c r="D278" s="1814" t="s">
        <v>3424</v>
      </c>
      <c r="E278" s="1814"/>
      <c r="F278" s="1814"/>
      <c r="G278" s="1814"/>
      <c r="H278" s="1304"/>
      <c r="I278" s="1202"/>
      <c r="J278" s="1202"/>
      <c r="K278" s="1202"/>
      <c r="L278" s="1202"/>
      <c r="M278" s="1304"/>
    </row>
    <row r="279" spans="1:13">
      <c r="A279" s="1181"/>
      <c r="B279" s="1181"/>
      <c r="C279" s="1201" t="s">
        <v>3413</v>
      </c>
      <c r="D279" s="1211"/>
      <c r="E279" s="1211"/>
      <c r="F279" s="1211"/>
      <c r="G279" s="1211"/>
      <c r="H279" s="1305"/>
      <c r="I279" s="1202"/>
      <c r="J279" s="1202"/>
      <c r="K279" s="1202"/>
      <c r="L279" s="1202"/>
      <c r="M279" s="1308">
        <f>SUM(M280:M283)</f>
        <v>0</v>
      </c>
    </row>
    <row r="280" spans="1:13">
      <c r="A280" s="1181"/>
      <c r="B280" s="1181"/>
      <c r="C280" s="1201"/>
      <c r="D280" s="1813" t="s">
        <v>3414</v>
      </c>
      <c r="E280" s="1813"/>
      <c r="F280" s="1813"/>
      <c r="G280" s="1813"/>
      <c r="H280" s="1304"/>
      <c r="I280" s="1202"/>
      <c r="J280" s="1202"/>
      <c r="K280" s="1202"/>
      <c r="L280" s="1202"/>
      <c r="M280" s="1304"/>
    </row>
    <row r="281" spans="1:13">
      <c r="A281" s="1181"/>
      <c r="B281" s="1181"/>
      <c r="C281" s="1201"/>
      <c r="D281" s="1813" t="s">
        <v>2876</v>
      </c>
      <c r="E281" s="1813"/>
      <c r="F281" s="1813"/>
      <c r="G281" s="1813"/>
      <c r="H281" s="1304"/>
      <c r="I281" s="1202"/>
      <c r="J281" s="1202"/>
      <c r="K281" s="1202"/>
      <c r="L281" s="1202"/>
      <c r="M281" s="1304"/>
    </row>
    <row r="282" spans="1:13">
      <c r="A282" s="1181"/>
      <c r="B282" s="1181"/>
      <c r="C282" s="1201"/>
      <c r="D282" s="1813" t="s">
        <v>3415</v>
      </c>
      <c r="E282" s="1813"/>
      <c r="F282" s="1813"/>
      <c r="G282" s="1813"/>
      <c r="H282" s="1304">
        <v>1429728851</v>
      </c>
      <c r="I282" s="1202"/>
      <c r="J282" s="1202"/>
      <c r="K282" s="1202"/>
      <c r="L282" s="1202"/>
      <c r="M282" s="1304"/>
    </row>
    <row r="283" spans="1:13" ht="12.4" customHeight="1">
      <c r="A283" s="1181"/>
      <c r="B283" s="1181"/>
      <c r="C283" s="1201"/>
      <c r="D283" s="1813" t="s">
        <v>3407</v>
      </c>
      <c r="E283" s="1813"/>
      <c r="F283" s="1813"/>
      <c r="G283" s="1813"/>
      <c r="H283" s="1304">
        <v>286513200</v>
      </c>
      <c r="I283" s="1202"/>
      <c r="J283" s="1202"/>
      <c r="K283" s="1202"/>
      <c r="L283" s="1202"/>
      <c r="M283" s="1304"/>
    </row>
    <row r="284" spans="1:13" s="1192" customFormat="1">
      <c r="A284" s="1181"/>
      <c r="B284" s="1181"/>
      <c r="C284" s="1162"/>
      <c r="D284" s="1161"/>
      <c r="E284" s="1161"/>
      <c r="F284" s="1161"/>
      <c r="G284" s="1161"/>
      <c r="H284" s="1167"/>
      <c r="I284" s="1167"/>
      <c r="J284" s="1167"/>
      <c r="K284" s="1167"/>
      <c r="L284" s="1167"/>
      <c r="M284" s="1167"/>
    </row>
    <row r="285" spans="1:13" s="1192" customFormat="1">
      <c r="A285" s="1178"/>
      <c r="B285" s="1178"/>
      <c r="C285" s="1811" t="s">
        <v>440</v>
      </c>
      <c r="D285" s="1811"/>
      <c r="E285" s="1811"/>
      <c r="F285" s="1811"/>
      <c r="G285" s="1811"/>
      <c r="H285" s="1179" t="s">
        <v>3305</v>
      </c>
      <c r="I285" s="1179"/>
      <c r="J285" s="1179"/>
      <c r="K285" s="1179"/>
      <c r="L285" s="1179"/>
      <c r="M285" s="1179" t="s">
        <v>3306</v>
      </c>
    </row>
    <row r="286" spans="1:13" s="1192" customFormat="1" ht="27" customHeight="1">
      <c r="A286" s="1178"/>
      <c r="B286" s="1812" t="s">
        <v>3439</v>
      </c>
      <c r="C286" s="1812"/>
      <c r="D286" s="1812"/>
      <c r="E286" s="1812"/>
      <c r="F286" s="1812"/>
      <c r="G286" s="1812"/>
      <c r="H286" s="1180"/>
      <c r="I286" s="1180"/>
      <c r="J286" s="1180"/>
      <c r="K286" s="1180"/>
      <c r="L286" s="1180"/>
      <c r="M286" s="1180"/>
    </row>
    <row r="287" spans="1:13" s="1192" customFormat="1">
      <c r="A287" s="1181"/>
      <c r="B287" s="1181"/>
      <c r="C287" s="1162" t="s">
        <v>3440</v>
      </c>
      <c r="D287" s="1161"/>
      <c r="E287" s="1161"/>
      <c r="F287" s="1161"/>
      <c r="G287" s="1161"/>
      <c r="H287" s="1184">
        <f>'FACE LRA Unaudited'!J139</f>
        <v>9169531295.1499996</v>
      </c>
      <c r="I287" s="1183"/>
      <c r="J287" s="1183"/>
      <c r="K287" s="1183"/>
      <c r="L287" s="1183"/>
      <c r="M287" s="1184"/>
    </row>
    <row r="288" spans="1:13" s="1192" customFormat="1">
      <c r="A288" s="1181"/>
      <c r="B288" s="1181"/>
      <c r="C288" s="1162" t="s">
        <v>3420</v>
      </c>
      <c r="D288" s="1161"/>
      <c r="E288" s="1161"/>
      <c r="F288" s="1161"/>
      <c r="G288" s="1161"/>
      <c r="H288" s="1184"/>
      <c r="I288" s="1183"/>
      <c r="J288" s="1183"/>
      <c r="K288" s="1183"/>
      <c r="L288" s="1183"/>
      <c r="M288" s="1184"/>
    </row>
    <row r="289" spans="1:13" s="1192" customFormat="1">
      <c r="A289" s="1181"/>
      <c r="B289" s="1181"/>
      <c r="C289" s="1161"/>
      <c r="D289" s="1162" t="s">
        <v>3441</v>
      </c>
      <c r="E289" s="1161"/>
      <c r="F289" s="1161"/>
      <c r="G289" s="1161"/>
      <c r="H289" s="1218">
        <f>'FACE Neraca Unaudited'!I59</f>
        <v>36531722107.330002</v>
      </c>
      <c r="I289" s="1183"/>
      <c r="J289" s="1183"/>
      <c r="K289" s="1183"/>
      <c r="L289" s="1183"/>
      <c r="M289" s="1184"/>
    </row>
    <row r="290" spans="1:13" s="1192" customFormat="1">
      <c r="A290" s="1181"/>
      <c r="B290" s="1181"/>
      <c r="C290" s="1161"/>
      <c r="D290" s="1162" t="s">
        <v>3442</v>
      </c>
      <c r="E290" s="1161"/>
      <c r="F290" s="1161"/>
      <c r="G290" s="1161"/>
      <c r="H290" s="1184">
        <f>'FACE Neraca Unaudited'!J59</f>
        <v>32164595527.330002</v>
      </c>
      <c r="I290" s="1183"/>
      <c r="J290" s="1183"/>
      <c r="K290" s="1183"/>
      <c r="L290" s="1183"/>
      <c r="M290" s="1184"/>
    </row>
    <row r="291" spans="1:13" s="1192" customFormat="1">
      <c r="A291" s="1181"/>
      <c r="B291" s="1181"/>
      <c r="C291" s="1185" t="s">
        <v>230</v>
      </c>
      <c r="D291" s="1186"/>
      <c r="E291" s="1186"/>
      <c r="F291" s="1186"/>
      <c r="G291" s="1186"/>
      <c r="H291" s="1187">
        <f>(H289-H290)-H287</f>
        <v>-4802404715.1499996</v>
      </c>
      <c r="I291" s="1188"/>
      <c r="J291" s="1188"/>
      <c r="K291" s="1188"/>
      <c r="L291" s="1188"/>
      <c r="M291" s="1187">
        <f>(M289-M290)-M287</f>
        <v>0</v>
      </c>
    </row>
    <row r="292" spans="1:13">
      <c r="A292" s="1161"/>
      <c r="B292" s="1161"/>
      <c r="C292" s="1806"/>
      <c r="D292" s="1806"/>
      <c r="E292" s="1806"/>
      <c r="F292" s="1806"/>
      <c r="G292" s="1806"/>
      <c r="H292" s="1806"/>
      <c r="I292" s="1806"/>
      <c r="J292" s="1806"/>
      <c r="K292" s="1806"/>
      <c r="L292" s="1806"/>
      <c r="M292" s="1806"/>
    </row>
    <row r="293" spans="1:13">
      <c r="A293" s="1181"/>
      <c r="B293" s="1181"/>
      <c r="C293" s="1201" t="s">
        <v>230</v>
      </c>
      <c r="D293" s="1206"/>
      <c r="E293" s="1206"/>
      <c r="F293" s="1206"/>
      <c r="G293" s="1206"/>
      <c r="H293" s="1309">
        <f>SUM(H294:H296)-SUM(H301:H303)</f>
        <v>-4802404715.1499996</v>
      </c>
      <c r="I293" s="1202"/>
      <c r="J293" s="1202"/>
      <c r="K293" s="1202"/>
      <c r="L293" s="1202"/>
      <c r="M293" s="1308">
        <f>M294-M297</f>
        <v>0</v>
      </c>
    </row>
    <row r="294" spans="1:13" ht="12.75" customHeight="1">
      <c r="A294" s="1181"/>
      <c r="B294" s="1181"/>
      <c r="C294" s="1201" t="s">
        <v>3402</v>
      </c>
      <c r="D294" s="1214"/>
      <c r="E294" s="1214"/>
      <c r="F294" s="1214"/>
      <c r="G294" s="1214"/>
      <c r="H294" s="1305"/>
      <c r="I294" s="1202"/>
      <c r="J294" s="1202"/>
      <c r="K294" s="1202"/>
      <c r="L294" s="1202"/>
      <c r="M294" s="1310">
        <f>SUM(M295:M296)</f>
        <v>0</v>
      </c>
    </row>
    <row r="295" spans="1:13" ht="12.75" customHeight="1">
      <c r="A295" s="1181"/>
      <c r="B295" s="1181"/>
      <c r="C295" s="1201"/>
      <c r="D295" s="1813" t="s">
        <v>3406</v>
      </c>
      <c r="E295" s="1813"/>
      <c r="F295" s="1813"/>
      <c r="G295" s="1813"/>
      <c r="H295" s="1304"/>
      <c r="I295" s="1202"/>
      <c r="J295" s="1202"/>
      <c r="K295" s="1202"/>
      <c r="L295" s="1202"/>
      <c r="M295" s="1304"/>
    </row>
    <row r="296" spans="1:13">
      <c r="A296" s="1181"/>
      <c r="B296" s="1181"/>
      <c r="C296" s="1201"/>
      <c r="D296" s="1813" t="s">
        <v>3407</v>
      </c>
      <c r="E296" s="1813"/>
      <c r="F296" s="1813"/>
      <c r="G296" s="1813"/>
      <c r="H296" s="1304"/>
      <c r="I296" s="1202"/>
      <c r="J296" s="1202"/>
      <c r="K296" s="1202"/>
      <c r="L296" s="1202"/>
      <c r="M296" s="1304"/>
    </row>
    <row r="297" spans="1:13">
      <c r="A297" s="1181"/>
      <c r="B297" s="1181"/>
      <c r="C297" s="1201" t="s">
        <v>3413</v>
      </c>
      <c r="D297" s="1211"/>
      <c r="E297" s="1211"/>
      <c r="F297" s="1211"/>
      <c r="G297" s="1211"/>
      <c r="H297" s="1305"/>
      <c r="I297" s="1202"/>
      <c r="J297" s="1202"/>
      <c r="K297" s="1202"/>
      <c r="L297" s="1202"/>
      <c r="M297" s="1305">
        <f>SUM(M302:M303)</f>
        <v>0</v>
      </c>
    </row>
    <row r="298" spans="1:13" hidden="1">
      <c r="A298" s="1181"/>
      <c r="B298" s="1181"/>
      <c r="C298" s="1201"/>
      <c r="D298" s="1813" t="s">
        <v>3414</v>
      </c>
      <c r="E298" s="1813"/>
      <c r="F298" s="1813"/>
      <c r="G298" s="1813"/>
      <c r="H298" s="1304"/>
      <c r="I298" s="1202"/>
      <c r="J298" s="1202"/>
      <c r="K298" s="1202"/>
      <c r="L298" s="1202"/>
      <c r="M298" s="1304"/>
    </row>
    <row r="299" spans="1:13" hidden="1">
      <c r="A299" s="1181"/>
      <c r="B299" s="1181"/>
      <c r="C299" s="1201"/>
      <c r="D299" s="1813" t="s">
        <v>2876</v>
      </c>
      <c r="E299" s="1813"/>
      <c r="F299" s="1813"/>
      <c r="G299" s="1813"/>
      <c r="H299" s="1304"/>
      <c r="I299" s="1202"/>
      <c r="J299" s="1202"/>
      <c r="K299" s="1202"/>
      <c r="L299" s="1202"/>
      <c r="M299" s="1304"/>
    </row>
    <row r="300" spans="1:13" hidden="1">
      <c r="A300" s="1181"/>
      <c r="B300" s="1181"/>
      <c r="C300" s="1201"/>
      <c r="D300" s="1813" t="s">
        <v>3001</v>
      </c>
      <c r="E300" s="1813"/>
      <c r="F300" s="1813"/>
      <c r="G300" s="1813"/>
      <c r="H300" s="1304"/>
      <c r="I300" s="1202"/>
      <c r="J300" s="1202"/>
      <c r="K300" s="1202"/>
      <c r="L300" s="1202"/>
      <c r="M300" s="1304"/>
    </row>
    <row r="301" spans="1:13" ht="15.75" customHeight="1">
      <c r="A301" s="1181"/>
      <c r="B301" s="1181"/>
      <c r="C301" s="1201"/>
      <c r="D301" s="1813" t="s">
        <v>3415</v>
      </c>
      <c r="E301" s="1813"/>
      <c r="F301" s="1813"/>
      <c r="G301" s="1813"/>
      <c r="H301" s="1304">
        <v>11100000</v>
      </c>
      <c r="I301" s="1202"/>
      <c r="J301" s="1202"/>
      <c r="K301" s="1202"/>
      <c r="L301" s="1202"/>
      <c r="M301" s="1304"/>
    </row>
    <row r="302" spans="1:13">
      <c r="A302" s="1181"/>
      <c r="B302" s="1181"/>
      <c r="C302" s="1201"/>
      <c r="D302" s="1214" t="s">
        <v>3443</v>
      </c>
      <c r="E302" s="1214"/>
      <c r="F302" s="1214"/>
      <c r="G302" s="1214"/>
      <c r="H302" s="1304">
        <v>3849179320</v>
      </c>
      <c r="I302" s="1202"/>
      <c r="J302" s="1202"/>
      <c r="K302" s="1202"/>
      <c r="L302" s="1202"/>
      <c r="M302" s="1304"/>
    </row>
    <row r="303" spans="1:13" ht="12.4" customHeight="1">
      <c r="A303" s="1181"/>
      <c r="B303" s="1181"/>
      <c r="C303" s="1201"/>
      <c r="D303" s="1813" t="s">
        <v>3407</v>
      </c>
      <c r="E303" s="1813"/>
      <c r="F303" s="1813"/>
      <c r="G303" s="1813"/>
      <c r="H303" s="1304">
        <v>942125395.1500001</v>
      </c>
      <c r="I303" s="1202"/>
      <c r="J303" s="1202"/>
      <c r="K303" s="1202"/>
      <c r="L303" s="1202"/>
      <c r="M303" s="1304"/>
    </row>
    <row r="304" spans="1:13">
      <c r="A304" s="1181"/>
      <c r="B304" s="1181"/>
      <c r="C304" s="1162"/>
      <c r="D304" s="1161"/>
      <c r="E304" s="1161"/>
      <c r="F304" s="1161"/>
      <c r="G304" s="1161"/>
      <c r="H304" s="1167"/>
      <c r="I304" s="1167"/>
      <c r="J304" s="1167"/>
      <c r="K304" s="1167"/>
      <c r="L304" s="1167"/>
      <c r="M304" s="1167"/>
    </row>
    <row r="305" spans="1:15">
      <c r="A305" s="1178"/>
      <c r="B305" s="1178"/>
      <c r="C305" s="1811" t="s">
        <v>440</v>
      </c>
      <c r="D305" s="1811"/>
      <c r="E305" s="1811"/>
      <c r="F305" s="1811"/>
      <c r="G305" s="1811"/>
      <c r="H305" s="1179" t="s">
        <v>3305</v>
      </c>
      <c r="I305" s="1179"/>
      <c r="J305" s="1179"/>
      <c r="K305" s="1179"/>
      <c r="L305" s="1179"/>
      <c r="M305" s="1179" t="s">
        <v>3306</v>
      </c>
    </row>
    <row r="306" spans="1:15" ht="27" customHeight="1">
      <c r="A306" s="1178"/>
      <c r="B306" s="1812" t="s">
        <v>3444</v>
      </c>
      <c r="C306" s="1812"/>
      <c r="D306" s="1812"/>
      <c r="E306" s="1812"/>
      <c r="F306" s="1812"/>
      <c r="G306" s="1812"/>
      <c r="H306" s="1180"/>
      <c r="I306" s="1180"/>
      <c r="J306" s="1180"/>
      <c r="K306" s="1180"/>
      <c r="L306" s="1180"/>
      <c r="M306" s="1180"/>
    </row>
    <row r="307" spans="1:15">
      <c r="A307" s="1181"/>
      <c r="B307" s="1181"/>
      <c r="C307" s="1162" t="s">
        <v>3445</v>
      </c>
      <c r="D307" s="1161"/>
      <c r="E307" s="1161"/>
      <c r="F307" s="1161"/>
      <c r="G307" s="1161"/>
      <c r="H307" s="1184">
        <f>'FACE LRA Unaudited'!J140</f>
        <v>197990700</v>
      </c>
      <c r="I307" s="1183"/>
      <c r="J307" s="1183"/>
      <c r="K307" s="1183"/>
      <c r="L307" s="1183"/>
      <c r="M307" s="1184"/>
    </row>
    <row r="308" spans="1:15">
      <c r="A308" s="1181"/>
      <c r="B308" s="1181"/>
      <c r="C308" s="1162" t="s">
        <v>3420</v>
      </c>
      <c r="D308" s="1161"/>
      <c r="E308" s="1161"/>
      <c r="F308" s="1161"/>
      <c r="G308" s="1161"/>
      <c r="H308" s="1184"/>
      <c r="I308" s="1183"/>
      <c r="J308" s="1183"/>
      <c r="K308" s="1183"/>
      <c r="L308" s="1183"/>
      <c r="M308" s="1184"/>
    </row>
    <row r="309" spans="1:15">
      <c r="A309" s="1181"/>
      <c r="B309" s="1181"/>
      <c r="C309" s="1161"/>
      <c r="D309" s="1162" t="s">
        <v>3446</v>
      </c>
      <c r="E309" s="1161"/>
      <c r="F309" s="1161"/>
      <c r="G309" s="1161"/>
      <c r="H309" s="1219">
        <f>'FACE Neraca Unaudited'!I71</f>
        <v>3413326300</v>
      </c>
      <c r="I309" s="1183"/>
      <c r="J309" s="1183"/>
      <c r="K309" s="1183"/>
      <c r="L309" s="1183"/>
      <c r="M309" s="1184"/>
    </row>
    <row r="310" spans="1:15">
      <c r="A310" s="1181"/>
      <c r="B310" s="1181"/>
      <c r="C310" s="1161"/>
      <c r="D310" s="1162" t="s">
        <v>3447</v>
      </c>
      <c r="E310" s="1161"/>
      <c r="F310" s="1161"/>
      <c r="G310" s="1161"/>
      <c r="H310" s="1184">
        <f>'FACE Neraca Unaudited'!J71</f>
        <v>3215335600</v>
      </c>
      <c r="I310" s="1183"/>
      <c r="J310" s="1183"/>
      <c r="K310" s="1183"/>
      <c r="L310" s="1183"/>
      <c r="M310" s="1184"/>
    </row>
    <row r="311" spans="1:15">
      <c r="A311" s="1181"/>
      <c r="B311" s="1181"/>
      <c r="C311" s="1185" t="s">
        <v>230</v>
      </c>
      <c r="D311" s="1186"/>
      <c r="E311" s="1186"/>
      <c r="F311" s="1186"/>
      <c r="G311" s="1186"/>
      <c r="H311" s="1187">
        <f>(H309-H310)-H307</f>
        <v>0</v>
      </c>
      <c r="I311" s="1188"/>
      <c r="J311" s="1188"/>
      <c r="K311" s="1188"/>
      <c r="L311" s="1188"/>
      <c r="M311" s="1187">
        <f>(M309-M310)-M307</f>
        <v>0</v>
      </c>
    </row>
    <row r="312" spans="1:15">
      <c r="A312" s="1161"/>
      <c r="B312" s="1161"/>
      <c r="C312" s="1806"/>
      <c r="D312" s="1806"/>
      <c r="E312" s="1806"/>
      <c r="F312" s="1806"/>
      <c r="G312" s="1806"/>
      <c r="H312" s="1806"/>
      <c r="I312" s="1806"/>
      <c r="J312" s="1806"/>
      <c r="K312" s="1806"/>
      <c r="L312" s="1806"/>
      <c r="M312" s="1806"/>
    </row>
    <row r="314" spans="1:15">
      <c r="A314" s="1173"/>
      <c r="B314" s="1174" t="s">
        <v>3448</v>
      </c>
      <c r="C314" s="1175"/>
      <c r="D314" s="1176"/>
      <c r="E314" s="1176"/>
      <c r="F314" s="1176"/>
      <c r="G314" s="1176"/>
      <c r="H314" s="1177"/>
      <c r="I314" s="1177"/>
      <c r="J314" s="1177"/>
      <c r="K314" s="1177"/>
      <c r="L314" s="1177"/>
      <c r="M314" s="1177"/>
    </row>
    <row r="315" spans="1:15">
      <c r="A315" s="1178"/>
      <c r="B315" s="1178"/>
      <c r="C315" s="1811" t="s">
        <v>440</v>
      </c>
      <c r="D315" s="1811"/>
      <c r="E315" s="1811"/>
      <c r="F315" s="1811"/>
      <c r="G315" s="1811"/>
      <c r="H315" s="1179" t="s">
        <v>3305</v>
      </c>
      <c r="I315" s="1179"/>
      <c r="J315" s="1179"/>
      <c r="K315" s="1179"/>
      <c r="L315" s="1179"/>
      <c r="M315" s="1179" t="s">
        <v>3306</v>
      </c>
    </row>
    <row r="316" spans="1:15">
      <c r="A316" s="1178"/>
      <c r="B316" s="1812" t="s">
        <v>3449</v>
      </c>
      <c r="C316" s="1812"/>
      <c r="D316" s="1812"/>
      <c r="E316" s="1812"/>
      <c r="F316" s="1812"/>
      <c r="G316" s="1812"/>
      <c r="H316" s="1180"/>
      <c r="I316" s="1180"/>
      <c r="J316" s="1180"/>
      <c r="K316" s="1180"/>
      <c r="L316" s="1180"/>
      <c r="M316" s="1180"/>
    </row>
    <row r="317" spans="1:15">
      <c r="A317" s="1181"/>
      <c r="B317" s="1181"/>
      <c r="C317" s="1162" t="s">
        <v>3450</v>
      </c>
      <c r="D317" s="1161"/>
      <c r="E317" s="1161"/>
      <c r="F317" s="1161"/>
      <c r="G317" s="1161"/>
      <c r="H317" s="1184">
        <f>'FACE LAK Unaudited'!I29</f>
        <v>2009369955111.5898</v>
      </c>
      <c r="I317" s="1183"/>
      <c r="J317" s="1183"/>
      <c r="K317" s="1183"/>
      <c r="L317" s="1183"/>
      <c r="M317" s="1184"/>
      <c r="O317" s="1807" t="s">
        <v>3679</v>
      </c>
    </row>
    <row r="318" spans="1:15">
      <c r="A318" s="1181"/>
      <c r="B318" s="1181"/>
      <c r="C318" s="1162" t="s">
        <v>3451</v>
      </c>
      <c r="D318" s="1161"/>
      <c r="E318" s="1161"/>
      <c r="F318" s="1161"/>
      <c r="G318" s="1161"/>
      <c r="H318" s="1184">
        <f>'FACE LRA Unaudited'!J9</f>
        <v>2009495013611.5901</v>
      </c>
      <c r="I318" s="1183"/>
      <c r="J318" s="1183"/>
      <c r="K318" s="1183"/>
      <c r="L318" s="1183"/>
      <c r="M318" s="1184"/>
      <c r="O318" s="1807"/>
    </row>
    <row r="319" spans="1:15">
      <c r="A319" s="1181"/>
      <c r="B319" s="1181"/>
      <c r="C319" s="1162" t="s">
        <v>3452</v>
      </c>
      <c r="D319" s="1161"/>
      <c r="E319" s="1161"/>
      <c r="F319" s="1161"/>
      <c r="G319" s="1161"/>
      <c r="H319" s="1184"/>
      <c r="I319" s="1183"/>
      <c r="J319" s="1183"/>
      <c r="K319" s="1183"/>
      <c r="L319" s="1183"/>
      <c r="M319" s="1184"/>
      <c r="O319" s="1807"/>
    </row>
    <row r="320" spans="1:15">
      <c r="A320" s="1181"/>
      <c r="B320" s="1181"/>
      <c r="C320" s="1162" t="s">
        <v>3453</v>
      </c>
      <c r="D320" s="1161"/>
      <c r="E320" s="1161"/>
      <c r="F320" s="1161"/>
      <c r="G320" s="1161"/>
      <c r="H320" s="1184">
        <v>1717000</v>
      </c>
      <c r="I320" s="1183"/>
      <c r="J320" s="1183"/>
      <c r="K320" s="1183"/>
      <c r="L320" s="1183"/>
      <c r="M320" s="1184"/>
      <c r="O320" s="1807"/>
    </row>
    <row r="321" spans="1:15">
      <c r="A321" s="1181"/>
      <c r="B321" s="1181"/>
      <c r="C321" s="1162" t="s">
        <v>3454</v>
      </c>
      <c r="D321" s="1161"/>
      <c r="E321" s="1161"/>
      <c r="F321" s="1161"/>
      <c r="G321" s="1161"/>
      <c r="H321" s="1184">
        <v>113865558.66</v>
      </c>
      <c r="I321" s="1183"/>
      <c r="J321" s="1183"/>
      <c r="K321" s="1183"/>
      <c r="L321" s="1183"/>
      <c r="M321" s="1184"/>
      <c r="O321" s="1807"/>
    </row>
    <row r="322" spans="1:15">
      <c r="A322" s="1181"/>
      <c r="B322" s="1181"/>
      <c r="C322" s="1162" t="s">
        <v>3455</v>
      </c>
      <c r="D322" s="1161"/>
      <c r="E322" s="1161"/>
      <c r="F322" s="1161"/>
      <c r="G322" s="1161"/>
      <c r="H322" s="1184"/>
      <c r="I322" s="1183"/>
      <c r="J322" s="1183"/>
      <c r="K322" s="1183"/>
      <c r="L322" s="1183"/>
      <c r="M322" s="1184"/>
      <c r="O322" s="1807"/>
    </row>
    <row r="323" spans="1:15">
      <c r="A323" s="1181"/>
      <c r="B323" s="1181"/>
      <c r="C323" s="1162" t="s">
        <v>3456</v>
      </c>
      <c r="D323" s="1161"/>
      <c r="E323" s="1161"/>
      <c r="F323" s="1161"/>
      <c r="G323" s="1161"/>
      <c r="H323" s="1184"/>
      <c r="I323" s="1183"/>
      <c r="J323" s="1183"/>
      <c r="K323" s="1183"/>
      <c r="L323" s="1183"/>
      <c r="M323" s="1184"/>
      <c r="O323" s="1807"/>
    </row>
    <row r="324" spans="1:15">
      <c r="A324" s="1181"/>
      <c r="B324" s="1181"/>
      <c r="C324" s="1162" t="s">
        <v>3457</v>
      </c>
      <c r="D324" s="1161"/>
      <c r="E324" s="1161"/>
      <c r="F324" s="1161"/>
      <c r="G324" s="1161"/>
      <c r="H324" s="1184">
        <f>'FACE LAK Unaudited'!F52</f>
        <v>9475941.3354456928</v>
      </c>
      <c r="I324" s="1183"/>
      <c r="J324" s="1183"/>
      <c r="K324" s="1183"/>
      <c r="L324" s="1183"/>
      <c r="M324" s="1184"/>
      <c r="O324" s="1807"/>
    </row>
    <row r="325" spans="1:15">
      <c r="A325" s="1181"/>
      <c r="B325" s="1181"/>
      <c r="C325" s="1185" t="s">
        <v>230</v>
      </c>
      <c r="D325" s="1186"/>
      <c r="E325" s="1186"/>
      <c r="F325" s="1186"/>
      <c r="G325" s="1186"/>
      <c r="H325" s="1187">
        <f>ROUNDDOWN((H317-H318+H319+H320+H321+H322+H323+H324),1)</f>
        <v>0</v>
      </c>
      <c r="I325" s="1188"/>
      <c r="J325" s="1188"/>
      <c r="K325" s="1188"/>
      <c r="L325" s="1188"/>
      <c r="M325" s="1187">
        <f>M317-M318-M319-M320-M321-M322-M323-M324</f>
        <v>0</v>
      </c>
    </row>
    <row r="326" spans="1:15">
      <c r="A326" s="1161"/>
      <c r="B326" s="1161"/>
      <c r="C326" s="1216" t="s">
        <v>951</v>
      </c>
      <c r="D326" s="1217"/>
      <c r="E326" s="1217"/>
      <c r="F326" s="1217"/>
      <c r="G326" s="1217"/>
      <c r="H326" s="1217"/>
      <c r="I326" s="1217"/>
      <c r="J326" s="1217"/>
      <c r="K326" s="1217"/>
      <c r="L326" s="1217"/>
      <c r="M326" s="1217"/>
    </row>
    <row r="327" spans="1:15">
      <c r="A327" s="1181"/>
      <c r="B327" s="1181"/>
      <c r="C327" s="1249"/>
      <c r="D327" s="1805"/>
      <c r="E327" s="1805"/>
      <c r="F327" s="1805"/>
      <c r="G327" s="1805"/>
      <c r="H327" s="1805"/>
      <c r="I327" s="1805"/>
      <c r="J327" s="1805"/>
      <c r="K327" s="1805"/>
      <c r="L327" s="1805"/>
      <c r="M327" s="1805"/>
    </row>
    <row r="328" spans="1:15">
      <c r="A328" s="1181"/>
      <c r="B328" s="1181"/>
      <c r="C328" s="1249"/>
      <c r="D328" s="1805"/>
      <c r="E328" s="1805"/>
      <c r="F328" s="1805"/>
      <c r="G328" s="1805"/>
      <c r="H328" s="1805"/>
      <c r="I328" s="1805"/>
      <c r="J328" s="1805"/>
      <c r="K328" s="1805"/>
      <c r="L328" s="1805"/>
      <c r="M328" s="1805"/>
    </row>
    <row r="329" spans="1:15">
      <c r="A329" s="1181"/>
      <c r="B329" s="1181"/>
      <c r="C329" s="1162"/>
      <c r="D329" s="1161"/>
      <c r="E329" s="1161"/>
      <c r="F329" s="1161"/>
      <c r="G329" s="1161"/>
      <c r="H329" s="1167"/>
      <c r="I329" s="1167"/>
      <c r="J329" s="1167"/>
      <c r="K329" s="1167"/>
      <c r="L329" s="1167"/>
      <c r="M329" s="1167"/>
    </row>
    <row r="330" spans="1:15">
      <c r="A330" s="1178"/>
      <c r="B330" s="1178"/>
      <c r="C330" s="1811" t="s">
        <v>440</v>
      </c>
      <c r="D330" s="1811"/>
      <c r="E330" s="1811"/>
      <c r="F330" s="1811"/>
      <c r="G330" s="1811"/>
      <c r="H330" s="1179" t="s">
        <v>3305</v>
      </c>
      <c r="I330" s="1179"/>
      <c r="J330" s="1179"/>
      <c r="K330" s="1179"/>
      <c r="L330" s="1179"/>
      <c r="M330" s="1179" t="s">
        <v>3306</v>
      </c>
    </row>
    <row r="331" spans="1:15">
      <c r="A331" s="1178"/>
      <c r="B331" s="1812" t="s">
        <v>3458</v>
      </c>
      <c r="C331" s="1812"/>
      <c r="D331" s="1812"/>
      <c r="E331" s="1812"/>
      <c r="F331" s="1812"/>
      <c r="G331" s="1812"/>
      <c r="H331" s="1180"/>
      <c r="I331" s="1180"/>
      <c r="J331" s="1180"/>
      <c r="K331" s="1180"/>
      <c r="L331" s="1180"/>
      <c r="M331" s="1180"/>
    </row>
    <row r="332" spans="1:15">
      <c r="A332" s="1181"/>
      <c r="B332" s="1181"/>
      <c r="C332" s="1162" t="s">
        <v>3459</v>
      </c>
      <c r="D332" s="1161"/>
      <c r="E332" s="1161"/>
      <c r="F332" s="1161"/>
      <c r="G332" s="1161"/>
      <c r="H332" s="1184">
        <f>'FACE LAK Unaudited'!I41</f>
        <v>1306135790642.03</v>
      </c>
      <c r="I332" s="1183"/>
      <c r="J332" s="1183"/>
      <c r="K332" s="1183"/>
      <c r="L332" s="1183"/>
      <c r="M332" s="1184"/>
      <c r="O332" s="1807" t="s">
        <v>3679</v>
      </c>
    </row>
    <row r="333" spans="1:15">
      <c r="A333" s="1161"/>
      <c r="B333" s="1161"/>
      <c r="C333" s="1162" t="s">
        <v>3460</v>
      </c>
      <c r="D333" s="1161"/>
      <c r="E333" s="1161"/>
      <c r="F333" s="1161"/>
      <c r="G333" s="1161"/>
      <c r="H333" s="1184">
        <f>'FACE LRA Unaudited'!J36</f>
        <v>1050208712129.03</v>
      </c>
      <c r="I333" s="1183"/>
      <c r="J333" s="1183"/>
      <c r="K333" s="1183"/>
      <c r="L333" s="1183"/>
      <c r="M333" s="1184"/>
      <c r="O333" s="1807"/>
    </row>
    <row r="334" spans="1:15">
      <c r="A334" s="1161"/>
      <c r="B334" s="1161"/>
      <c r="C334" s="1162" t="s">
        <v>3461</v>
      </c>
      <c r="D334" s="1161"/>
      <c r="E334" s="1161"/>
      <c r="F334" s="1161"/>
      <c r="G334" s="1161"/>
      <c r="H334" s="1221">
        <f>'FACE LRA Unaudited'!J143</f>
        <v>0</v>
      </c>
      <c r="I334" s="1183"/>
      <c r="J334" s="1183"/>
      <c r="K334" s="1183"/>
      <c r="L334" s="1183"/>
      <c r="M334" s="1184"/>
      <c r="O334" s="1807"/>
    </row>
    <row r="335" spans="1:15">
      <c r="A335" s="1161"/>
      <c r="B335" s="1161"/>
      <c r="C335" s="1162" t="s">
        <v>3462</v>
      </c>
      <c r="D335" s="1161"/>
      <c r="E335" s="1161"/>
      <c r="F335" s="1161"/>
      <c r="G335" s="1161"/>
      <c r="H335" s="1184">
        <f>'FACE LRA Unaudited'!J145</f>
        <v>255927078513</v>
      </c>
      <c r="I335" s="1183"/>
      <c r="J335" s="1183"/>
      <c r="K335" s="1183"/>
      <c r="L335" s="1183"/>
      <c r="M335" s="1184"/>
      <c r="O335" s="1807"/>
    </row>
    <row r="336" spans="1:15">
      <c r="A336" s="1161"/>
      <c r="B336" s="1161"/>
      <c r="C336" s="1185" t="s">
        <v>230</v>
      </c>
      <c r="D336" s="1186"/>
      <c r="E336" s="1186"/>
      <c r="F336" s="1186"/>
      <c r="G336" s="1186"/>
      <c r="H336" s="1187">
        <f>H332-H333-H334-H335</f>
        <v>0</v>
      </c>
      <c r="I336" s="1188"/>
      <c r="J336" s="1188"/>
      <c r="K336" s="1188"/>
      <c r="L336" s="1188"/>
      <c r="M336" s="1187">
        <f>M332-M333-M334-M335</f>
        <v>0</v>
      </c>
    </row>
    <row r="337" spans="1:13">
      <c r="A337" s="1161"/>
      <c r="B337" s="1161"/>
      <c r="C337" s="1216" t="s">
        <v>951</v>
      </c>
      <c r="D337" s="1217"/>
      <c r="E337" s="1217"/>
      <c r="F337" s="1217"/>
      <c r="G337" s="1217"/>
      <c r="H337" s="1217"/>
      <c r="I337" s="1217"/>
      <c r="J337" s="1217"/>
      <c r="K337" s="1217"/>
      <c r="L337" s="1217"/>
      <c r="M337" s="1217"/>
    </row>
    <row r="338" spans="1:13">
      <c r="A338" s="1161"/>
      <c r="B338" s="1161"/>
      <c r="C338" s="1250"/>
      <c r="D338" s="1805"/>
      <c r="E338" s="1805"/>
      <c r="F338" s="1805"/>
      <c r="G338" s="1805"/>
      <c r="H338" s="1805"/>
      <c r="I338" s="1805"/>
      <c r="J338" s="1805"/>
      <c r="K338" s="1805"/>
      <c r="L338" s="1805"/>
      <c r="M338" s="1805"/>
    </row>
    <row r="339" spans="1:13">
      <c r="A339" s="1161"/>
      <c r="B339" s="1161"/>
      <c r="C339" s="1250"/>
      <c r="D339" s="1805"/>
      <c r="E339" s="1805"/>
      <c r="F339" s="1805"/>
      <c r="G339" s="1805"/>
      <c r="H339" s="1805"/>
      <c r="I339" s="1805"/>
      <c r="J339" s="1805"/>
      <c r="K339" s="1805"/>
      <c r="L339" s="1805"/>
      <c r="M339" s="1805"/>
    </row>
    <row r="341" spans="1:13">
      <c r="A341" s="1178"/>
      <c r="B341" s="1178"/>
      <c r="C341" s="1811" t="s">
        <v>440</v>
      </c>
      <c r="D341" s="1811"/>
      <c r="E341" s="1811"/>
      <c r="F341" s="1811"/>
      <c r="G341" s="1811"/>
      <c r="H341" s="1179" t="s">
        <v>3305</v>
      </c>
      <c r="I341" s="1179"/>
      <c r="J341" s="1179"/>
      <c r="K341" s="1179"/>
      <c r="L341" s="1179"/>
      <c r="M341" s="1179" t="s">
        <v>3306</v>
      </c>
    </row>
    <row r="342" spans="1:13" ht="50.25" customHeight="1">
      <c r="A342" s="1178"/>
      <c r="B342" s="1812" t="s">
        <v>3463</v>
      </c>
      <c r="C342" s="1812"/>
      <c r="D342" s="1812"/>
      <c r="E342" s="1812"/>
      <c r="F342" s="1812"/>
      <c r="G342" s="1812"/>
      <c r="H342" s="1180"/>
      <c r="I342" s="1180"/>
      <c r="J342" s="1180"/>
      <c r="K342" s="1180"/>
      <c r="L342" s="1180"/>
      <c r="M342" s="1180"/>
    </row>
    <row r="343" spans="1:13">
      <c r="A343" s="1161"/>
      <c r="B343" s="1161"/>
      <c r="C343" s="1162" t="s">
        <v>3464</v>
      </c>
      <c r="D343" s="1161"/>
      <c r="E343" s="1161"/>
      <c r="F343" s="1161"/>
      <c r="G343" s="1161"/>
      <c r="H343" s="1184">
        <f>'FACE LAK Unaudited'!I53</f>
        <v>125058499.99544568</v>
      </c>
      <c r="I343" s="1183"/>
      <c r="J343" s="1183"/>
      <c r="K343" s="1183"/>
      <c r="L343" s="1183"/>
      <c r="M343" s="1184"/>
    </row>
    <row r="344" spans="1:13">
      <c r="A344" s="1161"/>
      <c r="B344" s="1161"/>
      <c r="C344" s="1162" t="s">
        <v>3452</v>
      </c>
      <c r="D344" s="1161"/>
      <c r="E344" s="1161"/>
      <c r="F344" s="1161"/>
      <c r="G344" s="1161"/>
      <c r="H344" s="1184"/>
      <c r="I344" s="1183"/>
      <c r="J344" s="1183"/>
      <c r="K344" s="1183"/>
      <c r="L344" s="1183"/>
      <c r="M344" s="1184"/>
    </row>
    <row r="345" spans="1:13">
      <c r="A345" s="1161"/>
      <c r="B345" s="1161"/>
      <c r="C345" s="1162" t="s">
        <v>3453</v>
      </c>
      <c r="D345" s="1161"/>
      <c r="E345" s="1161"/>
      <c r="F345" s="1161"/>
      <c r="G345" s="1161"/>
      <c r="H345" s="1184">
        <v>1717000</v>
      </c>
      <c r="I345" s="1183"/>
      <c r="J345" s="1183"/>
      <c r="K345" s="1183"/>
      <c r="L345" s="1183"/>
      <c r="M345" s="1184"/>
    </row>
    <row r="346" spans="1:13">
      <c r="A346" s="1161"/>
      <c r="B346" s="1161"/>
      <c r="C346" s="1162" t="s">
        <v>3454</v>
      </c>
      <c r="D346" s="1161"/>
      <c r="E346" s="1161"/>
      <c r="F346" s="1161"/>
      <c r="G346" s="1161"/>
      <c r="H346" s="1184">
        <v>113865558.67</v>
      </c>
      <c r="I346" s="1183"/>
      <c r="J346" s="1183"/>
      <c r="K346" s="1183"/>
      <c r="L346" s="1183"/>
      <c r="M346" s="1184"/>
    </row>
    <row r="347" spans="1:13">
      <c r="A347" s="1161"/>
      <c r="B347" s="1161"/>
      <c r="C347" s="1162" t="s">
        <v>3455</v>
      </c>
      <c r="D347" s="1161"/>
      <c r="E347" s="1161"/>
      <c r="F347" s="1161"/>
      <c r="G347" s="1161"/>
      <c r="H347" s="1184"/>
      <c r="I347" s="1183"/>
      <c r="J347" s="1183"/>
      <c r="K347" s="1183"/>
      <c r="L347" s="1183"/>
      <c r="M347" s="1184"/>
    </row>
    <row r="348" spans="1:13">
      <c r="A348" s="1161"/>
      <c r="B348" s="1161"/>
      <c r="C348" s="1162" t="s">
        <v>3456</v>
      </c>
      <c r="D348" s="1161"/>
      <c r="E348" s="1161"/>
      <c r="F348" s="1161"/>
      <c r="G348" s="1161"/>
      <c r="H348" s="1184">
        <v>0</v>
      </c>
      <c r="I348" s="1183"/>
      <c r="J348" s="1183"/>
      <c r="K348" s="1183"/>
      <c r="L348" s="1183"/>
      <c r="M348" s="1184"/>
    </row>
    <row r="349" spans="1:13">
      <c r="A349" s="1161"/>
      <c r="B349" s="1161"/>
      <c r="C349" s="1162" t="s">
        <v>3457</v>
      </c>
      <c r="D349" s="1161"/>
      <c r="E349" s="1161"/>
      <c r="F349" s="1161"/>
      <c r="G349" s="1161"/>
      <c r="H349" s="1184">
        <f>'LRA Aplikasi'!J210</f>
        <v>9475941.3300000001</v>
      </c>
      <c r="I349" s="1183"/>
      <c r="J349" s="1183"/>
      <c r="K349" s="1183"/>
      <c r="L349" s="1183"/>
      <c r="M349" s="1184"/>
    </row>
    <row r="350" spans="1:13">
      <c r="A350" s="1161"/>
      <c r="B350" s="1161"/>
      <c r="C350" s="1162" t="s">
        <v>3465</v>
      </c>
      <c r="D350" s="1161"/>
      <c r="E350" s="1161"/>
      <c r="F350" s="1161"/>
      <c r="G350" s="1161"/>
      <c r="H350" s="1184"/>
      <c r="I350" s="1183"/>
      <c r="J350" s="1183"/>
      <c r="K350" s="1183"/>
      <c r="L350" s="1183"/>
      <c r="M350" s="1184"/>
    </row>
    <row r="351" spans="1:13">
      <c r="A351" s="1161"/>
      <c r="B351" s="1161"/>
      <c r="C351" s="1162" t="s">
        <v>3466</v>
      </c>
      <c r="D351" s="1161"/>
      <c r="E351" s="1161"/>
      <c r="F351" s="1161"/>
      <c r="G351" s="1161"/>
      <c r="H351" s="1184">
        <v>0</v>
      </c>
      <c r="I351" s="1183"/>
      <c r="J351" s="1183"/>
      <c r="K351" s="1183"/>
      <c r="L351" s="1183"/>
      <c r="M351" s="1184"/>
    </row>
    <row r="352" spans="1:13">
      <c r="A352" s="1161"/>
      <c r="B352" s="1161"/>
      <c r="C352" s="1162" t="s">
        <v>3467</v>
      </c>
      <c r="D352" s="1161"/>
      <c r="E352" s="1161"/>
      <c r="F352" s="1161"/>
      <c r="G352" s="1161"/>
      <c r="H352" s="1184">
        <v>0</v>
      </c>
      <c r="I352" s="1183"/>
      <c r="J352" s="1183"/>
      <c r="K352" s="1183"/>
      <c r="L352" s="1183"/>
      <c r="M352" s="1184"/>
    </row>
    <row r="353" spans="1:16">
      <c r="A353" s="1161"/>
      <c r="B353" s="1161"/>
      <c r="C353" s="1185" t="s">
        <v>230</v>
      </c>
      <c r="D353" s="1186"/>
      <c r="E353" s="1186"/>
      <c r="F353" s="1186"/>
      <c r="G353" s="1186"/>
      <c r="H353" s="1187">
        <f>ROUNDDOWN((H343-H344-H345-H346-H347-H348-H349-H350-H351-H352),1)</f>
        <v>0</v>
      </c>
      <c r="I353" s="1188"/>
      <c r="J353" s="1188"/>
      <c r="K353" s="1188"/>
      <c r="L353" s="1188"/>
      <c r="M353" s="1187">
        <f>M343-M344-M345-M346-M347-M348-M349-M350-M351-M352</f>
        <v>0</v>
      </c>
    </row>
    <row r="354" spans="1:16">
      <c r="A354" s="1161"/>
      <c r="B354" s="1161"/>
      <c r="C354" s="1216" t="s">
        <v>951</v>
      </c>
      <c r="D354" s="1217"/>
      <c r="E354" s="1217"/>
      <c r="F354" s="1217"/>
      <c r="G354" s="1217"/>
      <c r="H354" s="1217"/>
      <c r="I354" s="1217"/>
      <c r="J354" s="1217"/>
      <c r="K354" s="1217"/>
      <c r="L354" s="1217"/>
      <c r="M354" s="1217"/>
    </row>
    <row r="356" spans="1:16">
      <c r="A356" s="1178"/>
      <c r="B356" s="1178"/>
      <c r="C356" s="1811" t="s">
        <v>440</v>
      </c>
      <c r="D356" s="1811"/>
      <c r="E356" s="1811"/>
      <c r="F356" s="1811"/>
      <c r="G356" s="1811"/>
      <c r="H356" s="1179" t="s">
        <v>3305</v>
      </c>
      <c r="I356" s="1179"/>
      <c r="J356" s="1179"/>
      <c r="K356" s="1179"/>
      <c r="L356" s="1179"/>
      <c r="M356" s="1179" t="s">
        <v>3306</v>
      </c>
    </row>
    <row r="357" spans="1:16" ht="28.5" customHeight="1">
      <c r="A357" s="1178"/>
      <c r="B357" s="1812" t="s">
        <v>3468</v>
      </c>
      <c r="C357" s="1812"/>
      <c r="D357" s="1812"/>
      <c r="E357" s="1812"/>
      <c r="F357" s="1812"/>
      <c r="G357" s="1812"/>
      <c r="H357" s="1180"/>
      <c r="I357" s="1180"/>
      <c r="J357" s="1180"/>
      <c r="K357" s="1180"/>
      <c r="L357" s="1180"/>
      <c r="M357" s="1180"/>
    </row>
    <row r="358" spans="1:16" ht="12.75" customHeight="1">
      <c r="A358" s="1161"/>
      <c r="B358" s="1161"/>
      <c r="C358" s="1162" t="s">
        <v>3469</v>
      </c>
      <c r="D358" s="1161"/>
      <c r="E358" s="1161"/>
      <c r="F358" s="1161"/>
      <c r="G358" s="1161"/>
      <c r="H358" s="1184">
        <f>'FACE LAK Unaudited'!I62</f>
        <v>762157755699.88</v>
      </c>
      <c r="I358" s="1183"/>
      <c r="J358" s="1183"/>
      <c r="K358" s="1183"/>
      <c r="L358" s="1183"/>
      <c r="M358" s="1184"/>
      <c r="O358" s="1807" t="s">
        <v>3679</v>
      </c>
    </row>
    <row r="359" spans="1:16">
      <c r="A359" s="1161"/>
      <c r="B359" s="1161"/>
      <c r="C359" s="1162" t="s">
        <v>3470</v>
      </c>
      <c r="D359" s="1161"/>
      <c r="E359" s="1161"/>
      <c r="F359" s="1161"/>
      <c r="G359" s="1161"/>
      <c r="H359" s="1184">
        <f>'FACE LRA Unaudited'!J135</f>
        <v>0</v>
      </c>
      <c r="I359" s="1183"/>
      <c r="J359" s="1183"/>
      <c r="K359" s="1183"/>
      <c r="L359" s="1183"/>
      <c r="M359" s="1184"/>
      <c r="O359" s="1807"/>
    </row>
    <row r="360" spans="1:16">
      <c r="A360" s="1161"/>
      <c r="B360" s="1161"/>
      <c r="C360" s="1162" t="s">
        <v>3471</v>
      </c>
      <c r="D360" s="1161"/>
      <c r="E360" s="1161"/>
      <c r="F360" s="1161"/>
      <c r="G360" s="1161"/>
      <c r="H360" s="1190">
        <f>'FACE LRA Unaudited'!J136</f>
        <v>68236477554.190002</v>
      </c>
      <c r="I360" s="1183"/>
      <c r="J360" s="1183"/>
      <c r="K360" s="1183"/>
      <c r="L360" s="1183"/>
      <c r="M360" s="1184"/>
      <c r="O360" s="1807"/>
      <c r="P360" s="1291"/>
    </row>
    <row r="361" spans="1:16">
      <c r="A361" s="1161"/>
      <c r="B361" s="1161"/>
      <c r="C361" s="1162" t="s">
        <v>3472</v>
      </c>
      <c r="D361" s="1161"/>
      <c r="E361" s="1161"/>
      <c r="F361" s="1161"/>
      <c r="G361" s="1161"/>
      <c r="H361" s="1190">
        <f>'FACE LRA Unaudited'!J137</f>
        <v>193391738964.17999</v>
      </c>
      <c r="I361" s="1183"/>
      <c r="J361" s="1183"/>
      <c r="K361" s="1183"/>
      <c r="L361" s="1183"/>
      <c r="M361" s="1184"/>
      <c r="O361" s="1807"/>
      <c r="P361" s="1291"/>
    </row>
    <row r="362" spans="1:16">
      <c r="A362" s="1161"/>
      <c r="B362" s="1161"/>
      <c r="C362" s="1162" t="s">
        <v>3473</v>
      </c>
      <c r="D362" s="1161"/>
      <c r="E362" s="1161"/>
      <c r="F362" s="1161"/>
      <c r="G362" s="1161"/>
      <c r="H362" s="1190">
        <f>'FACE LRA Unaudited'!J138</f>
        <v>491162017186.35999</v>
      </c>
      <c r="I362" s="1183"/>
      <c r="J362" s="1183"/>
      <c r="K362" s="1183"/>
      <c r="L362" s="1183"/>
      <c r="M362" s="1184"/>
      <c r="O362" s="1807"/>
      <c r="P362" s="1291"/>
    </row>
    <row r="363" spans="1:16">
      <c r="A363" s="1161"/>
      <c r="B363" s="1161"/>
      <c r="C363" s="1162" t="s">
        <v>3474</v>
      </c>
      <c r="D363" s="1161"/>
      <c r="E363" s="1161"/>
      <c r="F363" s="1161"/>
      <c r="G363" s="1161"/>
      <c r="H363" s="1190">
        <f>'FACE LRA Unaudited'!J139</f>
        <v>9169531295.1499996</v>
      </c>
      <c r="I363" s="1183"/>
      <c r="J363" s="1183"/>
      <c r="K363" s="1183"/>
      <c r="L363" s="1183"/>
      <c r="M363" s="1184"/>
      <c r="O363" s="1807"/>
      <c r="P363" s="1291"/>
    </row>
    <row r="364" spans="1:16">
      <c r="A364" s="1161"/>
      <c r="B364" s="1161"/>
      <c r="C364" s="1162" t="s">
        <v>3475</v>
      </c>
      <c r="D364" s="1161"/>
      <c r="E364" s="1161"/>
      <c r="F364" s="1161"/>
      <c r="G364" s="1161"/>
      <c r="H364" s="1184">
        <f>'FACE LRA Unaudited'!J140</f>
        <v>197990700</v>
      </c>
      <c r="I364" s="1183"/>
      <c r="J364" s="1183"/>
      <c r="K364" s="1183"/>
      <c r="L364" s="1183"/>
      <c r="M364" s="1184"/>
      <c r="O364" s="1807"/>
      <c r="P364" s="1291"/>
    </row>
    <row r="365" spans="1:16">
      <c r="A365" s="1161"/>
      <c r="B365" s="1161"/>
      <c r="C365" s="1162" t="s">
        <v>3476</v>
      </c>
      <c r="D365" s="1161"/>
      <c r="E365" s="1161"/>
      <c r="F365" s="1161"/>
      <c r="G365" s="1161"/>
      <c r="H365" s="1184"/>
      <c r="I365" s="1183"/>
      <c r="J365" s="1183"/>
      <c r="K365" s="1183"/>
      <c r="L365" s="1183"/>
      <c r="M365" s="1184"/>
      <c r="O365" s="1807"/>
    </row>
    <row r="366" spans="1:16">
      <c r="A366" s="1161"/>
      <c r="B366" s="1161"/>
      <c r="C366" s="1162" t="s">
        <v>3385</v>
      </c>
      <c r="D366" s="1161"/>
      <c r="E366" s="1161"/>
      <c r="F366" s="1161"/>
      <c r="G366" s="1161"/>
      <c r="H366" s="1184">
        <f>'FACE LRA Unaudited'!J160</f>
        <v>0</v>
      </c>
      <c r="I366" s="1183"/>
      <c r="J366" s="1183"/>
      <c r="K366" s="1183"/>
      <c r="L366" s="1183"/>
      <c r="M366" s="1184"/>
      <c r="O366" s="1807"/>
    </row>
    <row r="367" spans="1:16">
      <c r="A367" s="1161"/>
      <c r="B367" s="1161"/>
      <c r="C367" s="1162" t="s">
        <v>3477</v>
      </c>
      <c r="D367" s="1161"/>
      <c r="E367" s="1161"/>
      <c r="F367" s="1161"/>
      <c r="G367" s="1161"/>
      <c r="H367" s="1184"/>
      <c r="I367" s="1183"/>
      <c r="J367" s="1183"/>
      <c r="K367" s="1183"/>
      <c r="L367" s="1183"/>
      <c r="M367" s="1184"/>
      <c r="O367" s="1807"/>
    </row>
    <row r="368" spans="1:16">
      <c r="A368" s="1161"/>
      <c r="B368" s="1161"/>
      <c r="C368" s="1185" t="s">
        <v>230</v>
      </c>
      <c r="D368" s="1186"/>
      <c r="E368" s="1186"/>
      <c r="F368" s="1186"/>
      <c r="G368" s="1186"/>
      <c r="H368" s="1187">
        <f>ROUNDDOWN((H358-H359-H360-H361-H362-H363-H364-H365-H366-H367),1)</f>
        <v>0</v>
      </c>
      <c r="I368" s="1188"/>
      <c r="J368" s="1188"/>
      <c r="K368" s="1188"/>
      <c r="L368" s="1188"/>
      <c r="M368" s="1187">
        <f>M358-M359-M360-M361-M362-M363-M364-M365-M366-M367</f>
        <v>0</v>
      </c>
    </row>
    <row r="369" spans="1:13">
      <c r="A369" s="1161"/>
      <c r="B369" s="1161"/>
      <c r="C369" s="1216" t="s">
        <v>951</v>
      </c>
      <c r="D369" s="1217"/>
      <c r="E369" s="1217"/>
      <c r="F369" s="1217"/>
      <c r="G369" s="1217"/>
      <c r="H369" s="1217"/>
      <c r="I369" s="1217"/>
      <c r="J369" s="1217"/>
      <c r="K369" s="1217"/>
      <c r="L369" s="1217"/>
      <c r="M369" s="1217"/>
    </row>
    <row r="370" spans="1:13">
      <c r="A370" s="1161"/>
      <c r="B370" s="1161"/>
      <c r="C370" s="1250"/>
      <c r="D370" s="1805"/>
      <c r="E370" s="1805"/>
      <c r="F370" s="1805"/>
      <c r="G370" s="1805"/>
      <c r="H370" s="1805"/>
      <c r="I370" s="1805"/>
      <c r="J370" s="1805"/>
      <c r="K370" s="1805"/>
      <c r="L370" s="1805"/>
      <c r="M370" s="1805"/>
    </row>
    <row r="371" spans="1:13">
      <c r="A371" s="1161"/>
      <c r="B371" s="1161"/>
      <c r="C371" s="1250"/>
      <c r="D371" s="1805"/>
      <c r="E371" s="1805"/>
      <c r="F371" s="1805"/>
      <c r="G371" s="1805"/>
      <c r="H371" s="1805"/>
      <c r="I371" s="1805"/>
      <c r="J371" s="1805"/>
      <c r="K371" s="1805"/>
      <c r="L371" s="1805"/>
      <c r="M371" s="1805"/>
    </row>
    <row r="373" spans="1:13">
      <c r="A373" s="1178"/>
      <c r="B373" s="1178"/>
      <c r="C373" s="1811" t="s">
        <v>440</v>
      </c>
      <c r="D373" s="1811"/>
      <c r="E373" s="1811"/>
      <c r="F373" s="1811"/>
      <c r="G373" s="1811"/>
      <c r="H373" s="1179" t="s">
        <v>3305</v>
      </c>
      <c r="I373" s="1179"/>
      <c r="J373" s="1179"/>
      <c r="K373" s="1179"/>
      <c r="L373" s="1179"/>
      <c r="M373" s="1179" t="s">
        <v>3306</v>
      </c>
    </row>
    <row r="374" spans="1:13" ht="40.700000000000003" customHeight="1">
      <c r="A374" s="1178"/>
      <c r="B374" s="1812" t="s">
        <v>3478</v>
      </c>
      <c r="C374" s="1812"/>
      <c r="D374" s="1812"/>
      <c r="E374" s="1812"/>
      <c r="F374" s="1812"/>
      <c r="G374" s="1812"/>
      <c r="H374" s="1180"/>
      <c r="I374" s="1180"/>
      <c r="J374" s="1180"/>
      <c r="K374" s="1180"/>
      <c r="L374" s="1180"/>
      <c r="M374" s="1180"/>
    </row>
    <row r="375" spans="1:13">
      <c r="A375" s="1161"/>
      <c r="B375" s="1161"/>
      <c r="C375" s="1162" t="s">
        <v>3479</v>
      </c>
      <c r="D375" s="1161"/>
      <c r="E375" s="1161"/>
      <c r="F375" s="1161"/>
      <c r="G375" s="1161"/>
      <c r="H375" s="1184">
        <f>[16]LAK2021!$B$69</f>
        <v>0</v>
      </c>
      <c r="I375" s="1183"/>
      <c r="J375" s="1183"/>
      <c r="K375" s="1183"/>
      <c r="L375" s="1183"/>
      <c r="M375" s="1184">
        <f>[15]LAK2021!$C$69</f>
        <v>0</v>
      </c>
    </row>
    <row r="376" spans="1:13">
      <c r="A376" s="1161"/>
      <c r="B376" s="1161"/>
      <c r="C376" s="1162" t="s">
        <v>3480</v>
      </c>
      <c r="D376" s="1161"/>
      <c r="E376" s="1161"/>
      <c r="F376" s="1161"/>
      <c r="G376" s="1161"/>
      <c r="H376" s="1184">
        <v>0</v>
      </c>
      <c r="I376" s="1183"/>
      <c r="J376" s="1183"/>
      <c r="K376" s="1183"/>
      <c r="L376" s="1183"/>
      <c r="M376" s="1184">
        <v>0</v>
      </c>
    </row>
    <row r="377" spans="1:13">
      <c r="A377" s="1161"/>
      <c r="B377" s="1161"/>
      <c r="C377" s="1162" t="s">
        <v>3481</v>
      </c>
      <c r="D377" s="1161"/>
      <c r="E377" s="1161"/>
      <c r="F377" s="1161"/>
      <c r="G377" s="1161"/>
      <c r="H377" s="1184">
        <v>0</v>
      </c>
      <c r="I377" s="1183"/>
      <c r="J377" s="1183"/>
      <c r="K377" s="1183"/>
      <c r="L377" s="1183"/>
      <c r="M377" s="1184">
        <v>0</v>
      </c>
    </row>
    <row r="378" spans="1:13">
      <c r="A378" s="1161"/>
      <c r="B378" s="1161"/>
      <c r="C378" s="1162" t="s">
        <v>3482</v>
      </c>
      <c r="D378" s="1161"/>
      <c r="E378" s="1161"/>
      <c r="F378" s="1161"/>
      <c r="G378" s="1161"/>
      <c r="H378" s="1184">
        <v>0</v>
      </c>
      <c r="I378" s="1183"/>
      <c r="J378" s="1183"/>
      <c r="K378" s="1183"/>
      <c r="L378" s="1183"/>
      <c r="M378" s="1184">
        <v>0</v>
      </c>
    </row>
    <row r="379" spans="1:13">
      <c r="A379" s="1161"/>
      <c r="B379" s="1161"/>
      <c r="C379" s="1162" t="s">
        <v>3483</v>
      </c>
      <c r="D379" s="1161"/>
      <c r="E379" s="1161"/>
      <c r="F379" s="1161"/>
      <c r="G379" s="1161"/>
      <c r="H379" s="1184">
        <v>0</v>
      </c>
      <c r="I379" s="1183"/>
      <c r="J379" s="1183"/>
      <c r="K379" s="1183"/>
      <c r="L379" s="1183"/>
      <c r="M379" s="1184">
        <v>0</v>
      </c>
    </row>
    <row r="380" spans="1:13">
      <c r="A380" s="1161"/>
      <c r="B380" s="1161"/>
      <c r="C380" s="1185" t="s">
        <v>230</v>
      </c>
      <c r="D380" s="1186"/>
      <c r="E380" s="1186"/>
      <c r="F380" s="1186"/>
      <c r="G380" s="1186"/>
      <c r="H380" s="1187">
        <f>H375-H376-H377-H378-H379</f>
        <v>0</v>
      </c>
      <c r="I380" s="1188"/>
      <c r="J380" s="1188"/>
      <c r="K380" s="1188"/>
      <c r="L380" s="1188"/>
      <c r="M380" s="1187">
        <f>M375-M376-M377-M378-M379</f>
        <v>0</v>
      </c>
    </row>
    <row r="381" spans="1:13">
      <c r="A381" s="1161"/>
      <c r="B381" s="1161"/>
      <c r="C381" s="1216" t="s">
        <v>951</v>
      </c>
      <c r="D381" s="1217"/>
      <c r="E381" s="1217"/>
      <c r="F381" s="1217"/>
      <c r="G381" s="1217"/>
      <c r="H381" s="1217"/>
      <c r="I381" s="1217"/>
      <c r="J381" s="1217"/>
      <c r="K381" s="1217"/>
      <c r="L381" s="1217"/>
      <c r="M381" s="1217"/>
    </row>
    <row r="383" spans="1:13">
      <c r="A383" s="1178"/>
      <c r="B383" s="1178"/>
      <c r="C383" s="1811" t="s">
        <v>440</v>
      </c>
      <c r="D383" s="1811"/>
      <c r="E383" s="1811"/>
      <c r="F383" s="1811"/>
      <c r="G383" s="1811"/>
      <c r="H383" s="1179" t="s">
        <v>3305</v>
      </c>
      <c r="I383" s="1179"/>
      <c r="J383" s="1179"/>
      <c r="K383" s="1179"/>
      <c r="L383" s="1179"/>
      <c r="M383" s="1179" t="s">
        <v>3306</v>
      </c>
    </row>
    <row r="384" spans="1:13" ht="40.700000000000003" customHeight="1">
      <c r="A384" s="1178"/>
      <c r="B384" s="1812" t="s">
        <v>3484</v>
      </c>
      <c r="C384" s="1812"/>
      <c r="D384" s="1812"/>
      <c r="E384" s="1812"/>
      <c r="F384" s="1812"/>
      <c r="G384" s="1812"/>
      <c r="H384" s="1180"/>
      <c r="I384" s="1180"/>
      <c r="J384" s="1180"/>
      <c r="K384" s="1180"/>
      <c r="L384" s="1180"/>
      <c r="M384" s="1180"/>
    </row>
    <row r="385" spans="1:13">
      <c r="A385" s="1161"/>
      <c r="B385" s="1161"/>
      <c r="C385" s="1162" t="s">
        <v>3485</v>
      </c>
      <c r="D385" s="1161"/>
      <c r="E385" s="1161"/>
      <c r="F385" s="1161"/>
      <c r="G385" s="1161"/>
      <c r="H385" s="1184"/>
      <c r="I385" s="1183"/>
      <c r="J385" s="1183"/>
      <c r="K385" s="1183"/>
      <c r="L385" s="1183"/>
      <c r="M385" s="1298"/>
    </row>
    <row r="386" spans="1:13">
      <c r="A386" s="1161"/>
      <c r="B386" s="1161"/>
      <c r="C386" s="1162" t="s">
        <v>3486</v>
      </c>
      <c r="D386" s="1161"/>
      <c r="E386" s="1161"/>
      <c r="F386" s="1161"/>
      <c r="G386" s="1161"/>
      <c r="H386" s="1184"/>
      <c r="I386" s="1183"/>
      <c r="J386" s="1183"/>
      <c r="K386" s="1183"/>
      <c r="L386" s="1183"/>
      <c r="M386" s="1298"/>
    </row>
    <row r="387" spans="1:13">
      <c r="A387" s="1161"/>
      <c r="B387" s="1161"/>
      <c r="C387" s="1162" t="s">
        <v>3487</v>
      </c>
      <c r="D387" s="1161"/>
      <c r="E387" s="1161"/>
      <c r="F387" s="1161"/>
      <c r="G387" s="1161"/>
      <c r="H387" s="1184"/>
      <c r="I387" s="1183"/>
      <c r="J387" s="1183"/>
      <c r="K387" s="1183"/>
      <c r="L387" s="1183"/>
      <c r="M387" s="1298"/>
    </row>
    <row r="388" spans="1:13">
      <c r="A388" s="1161"/>
      <c r="B388" s="1161"/>
      <c r="C388" s="1162" t="s">
        <v>3488</v>
      </c>
      <c r="D388" s="1161"/>
      <c r="E388" s="1161"/>
      <c r="F388" s="1161"/>
      <c r="G388" s="1161"/>
      <c r="H388" s="1184"/>
      <c r="I388" s="1183"/>
      <c r="J388" s="1183"/>
      <c r="K388" s="1183"/>
      <c r="L388" s="1183"/>
      <c r="M388" s="1298">
        <v>0</v>
      </c>
    </row>
    <row r="389" spans="1:13">
      <c r="A389" s="1161"/>
      <c r="B389" s="1161"/>
      <c r="C389" s="1162" t="s">
        <v>3489</v>
      </c>
      <c r="D389" s="1161"/>
      <c r="E389" s="1161"/>
      <c r="F389" s="1161"/>
      <c r="G389" s="1161"/>
      <c r="H389" s="1184"/>
      <c r="I389" s="1183"/>
      <c r="J389" s="1183"/>
      <c r="K389" s="1183"/>
      <c r="L389" s="1183"/>
      <c r="M389" s="1298">
        <v>0</v>
      </c>
    </row>
    <row r="390" spans="1:13">
      <c r="A390" s="1161"/>
      <c r="B390" s="1161"/>
      <c r="C390" s="1185" t="s">
        <v>230</v>
      </c>
      <c r="D390" s="1186"/>
      <c r="E390" s="1186"/>
      <c r="F390" s="1186"/>
      <c r="G390" s="1186"/>
      <c r="H390" s="1187">
        <f>H385-H386-H387-H388-H389</f>
        <v>0</v>
      </c>
      <c r="I390" s="1188"/>
      <c r="J390" s="1188"/>
      <c r="K390" s="1188"/>
      <c r="L390" s="1188"/>
      <c r="M390" s="1187">
        <f>M385-M386-M387-M388-M389</f>
        <v>0</v>
      </c>
    </row>
    <row r="391" spans="1:13">
      <c r="A391" s="1161"/>
      <c r="B391" s="1161"/>
      <c r="C391" s="1216"/>
      <c r="D391" s="1217"/>
      <c r="E391" s="1217"/>
      <c r="F391" s="1217"/>
      <c r="G391" s="1217"/>
      <c r="H391" s="1217"/>
      <c r="I391" s="1217"/>
      <c r="J391" s="1217"/>
      <c r="K391" s="1217"/>
      <c r="L391" s="1217"/>
      <c r="M391" s="1217"/>
    </row>
    <row r="393" spans="1:13">
      <c r="A393" s="1173"/>
      <c r="B393" s="1174" t="s">
        <v>3490</v>
      </c>
      <c r="C393" s="1175"/>
      <c r="D393" s="1176"/>
      <c r="E393" s="1176"/>
      <c r="F393" s="1176"/>
      <c r="G393" s="1176"/>
      <c r="H393" s="1177"/>
      <c r="I393" s="1177"/>
      <c r="J393" s="1177"/>
      <c r="K393" s="1177"/>
      <c r="L393" s="1177"/>
      <c r="M393" s="1177"/>
    </row>
    <row r="394" spans="1:13">
      <c r="A394" s="1178"/>
      <c r="B394" s="1178"/>
      <c r="C394" s="1811" t="s">
        <v>440</v>
      </c>
      <c r="D394" s="1811"/>
      <c r="E394" s="1811"/>
      <c r="F394" s="1811"/>
      <c r="G394" s="1811"/>
      <c r="H394" s="1179" t="s">
        <v>3305</v>
      </c>
      <c r="I394" s="1179"/>
      <c r="J394" s="1179"/>
      <c r="K394" s="1179"/>
      <c r="L394" s="1179"/>
      <c r="M394" s="1179" t="s">
        <v>3306</v>
      </c>
    </row>
    <row r="395" spans="1:13" ht="24.4" customHeight="1">
      <c r="A395" s="1178"/>
      <c r="B395" s="1812" t="s">
        <v>3491</v>
      </c>
      <c r="C395" s="1812"/>
      <c r="D395" s="1812"/>
      <c r="E395" s="1812"/>
      <c r="F395" s="1812"/>
      <c r="G395" s="1812"/>
      <c r="H395" s="1180"/>
      <c r="I395" s="1180"/>
      <c r="J395" s="1180"/>
      <c r="K395" s="1180"/>
      <c r="L395" s="1180"/>
      <c r="M395" s="1180"/>
    </row>
    <row r="396" spans="1:13">
      <c r="A396" s="1161"/>
      <c r="B396" s="1161"/>
      <c r="C396" s="1162" t="s">
        <v>3492</v>
      </c>
      <c r="D396" s="1161"/>
      <c r="E396" s="1161"/>
      <c r="F396" s="1161"/>
      <c r="G396" s="1161"/>
      <c r="H396" s="1190">
        <f>'FACE Neraca Unaudited'!J14</f>
        <v>160978516057.38034</v>
      </c>
      <c r="I396" s="1183"/>
      <c r="J396" s="1183"/>
      <c r="K396" s="1183"/>
      <c r="L396" s="1183"/>
      <c r="M396" s="1184"/>
    </row>
    <row r="397" spans="1:13">
      <c r="A397" s="1161"/>
      <c r="B397" s="1161"/>
      <c r="C397" s="1162" t="s">
        <v>3493</v>
      </c>
      <c r="D397" s="1161"/>
      <c r="E397" s="1161"/>
      <c r="F397" s="1161"/>
      <c r="G397" s="1161"/>
      <c r="H397" s="1190">
        <f>'FACE LAK Unaudited'!I101</f>
        <v>160978516057.38025</v>
      </c>
      <c r="I397" s="1183"/>
      <c r="J397" s="1183"/>
      <c r="K397" s="1183"/>
      <c r="L397" s="1183"/>
      <c r="M397" s="1184"/>
    </row>
    <row r="398" spans="1:13">
      <c r="A398" s="1161"/>
      <c r="B398" s="1161"/>
      <c r="C398" s="1162" t="s">
        <v>3494</v>
      </c>
      <c r="D398" s="1161"/>
      <c r="E398" s="1161"/>
      <c r="F398" s="1161"/>
      <c r="G398" s="1161"/>
      <c r="H398" s="1182">
        <f>'FACE Neraca Unaudited'!J23</f>
        <v>0</v>
      </c>
      <c r="I398" s="1183"/>
      <c r="J398" s="1183"/>
      <c r="K398" s="1183"/>
      <c r="L398" s="1183"/>
      <c r="M398" s="1182"/>
    </row>
    <row r="399" spans="1:13">
      <c r="A399" s="1161"/>
      <c r="B399" s="1161"/>
      <c r="C399" s="1185" t="s">
        <v>230</v>
      </c>
      <c r="D399" s="1186"/>
      <c r="E399" s="1186"/>
      <c r="F399" s="1186"/>
      <c r="G399" s="1186"/>
      <c r="H399" s="1187">
        <f>ROUNDDOWN((H396-H397+H398),1)</f>
        <v>0</v>
      </c>
      <c r="I399" s="1188"/>
      <c r="J399" s="1188"/>
      <c r="K399" s="1188"/>
      <c r="L399" s="1188"/>
      <c r="M399" s="1187">
        <f>M396-M397-M398</f>
        <v>0</v>
      </c>
    </row>
    <row r="400" spans="1:13">
      <c r="A400" s="1161"/>
      <c r="B400" s="1161"/>
      <c r="C400" s="1824"/>
      <c r="D400" s="1824"/>
      <c r="E400" s="1824"/>
      <c r="F400" s="1824"/>
      <c r="G400" s="1824"/>
      <c r="H400" s="1824"/>
      <c r="I400" s="1824"/>
      <c r="J400" s="1824"/>
      <c r="K400" s="1824"/>
      <c r="L400" s="1824"/>
      <c r="M400" s="1824"/>
    </row>
    <row r="402" spans="1:15">
      <c r="A402" s="1178"/>
      <c r="B402" s="1178"/>
      <c r="C402" s="1811" t="s">
        <v>440</v>
      </c>
      <c r="D402" s="1811"/>
      <c r="E402" s="1811"/>
      <c r="F402" s="1811"/>
      <c r="G402" s="1811"/>
      <c r="H402" s="1179" t="s">
        <v>3305</v>
      </c>
      <c r="I402" s="1179"/>
      <c r="J402" s="1179"/>
      <c r="K402" s="1179"/>
      <c r="L402" s="1179"/>
      <c r="M402" s="1179" t="s">
        <v>3306</v>
      </c>
    </row>
    <row r="403" spans="1:15">
      <c r="A403" s="1178"/>
      <c r="B403" s="1812" t="s">
        <v>3495</v>
      </c>
      <c r="C403" s="1812"/>
      <c r="D403" s="1812"/>
      <c r="E403" s="1812"/>
      <c r="F403" s="1812"/>
      <c r="G403" s="1812"/>
      <c r="H403" s="1180"/>
      <c r="I403" s="1180"/>
      <c r="J403" s="1180"/>
      <c r="K403" s="1180"/>
      <c r="L403" s="1180"/>
      <c r="M403" s="1180"/>
    </row>
    <row r="404" spans="1:15">
      <c r="A404" s="1161"/>
      <c r="B404" s="1161"/>
      <c r="C404" s="1162" t="s">
        <v>3496</v>
      </c>
      <c r="D404" s="1161"/>
      <c r="E404" s="1161"/>
      <c r="F404" s="1161"/>
      <c r="G404" s="1161"/>
      <c r="H404" s="1190">
        <f>SUM('FACE Neraca Unaudited'!I15:I22)</f>
        <v>102179983327.06058</v>
      </c>
      <c r="I404" s="1183"/>
      <c r="J404" s="1183"/>
      <c r="K404" s="1183"/>
      <c r="L404" s="1183"/>
      <c r="M404" s="1184"/>
    </row>
    <row r="405" spans="1:15">
      <c r="A405" s="1161"/>
      <c r="B405" s="1161"/>
      <c r="C405" s="1162" t="s">
        <v>3497</v>
      </c>
      <c r="D405" s="1161"/>
      <c r="E405" s="1161"/>
      <c r="F405" s="1161"/>
      <c r="G405" s="1161"/>
      <c r="H405" s="1190">
        <f>'FACE LAK Unaudited'!I104</f>
        <v>102181700399.51553</v>
      </c>
      <c r="I405" s="1183"/>
      <c r="J405" s="1183"/>
      <c r="K405" s="1183"/>
      <c r="L405" s="1183"/>
      <c r="M405" s="1184"/>
    </row>
    <row r="406" spans="1:15">
      <c r="A406" s="1161"/>
      <c r="B406" s="1161"/>
      <c r="C406" s="1162" t="s">
        <v>3498</v>
      </c>
      <c r="D406" s="1161"/>
      <c r="E406" s="1161"/>
      <c r="F406" s="1161"/>
      <c r="G406" s="1161"/>
      <c r="H406" s="1184">
        <f>'FACE Neraca Unaudited'!I81</f>
        <v>1717072.4599971799</v>
      </c>
      <c r="I406" s="1183"/>
      <c r="J406" s="1183"/>
      <c r="K406" s="1183"/>
      <c r="L406" s="1183"/>
      <c r="M406" s="1184"/>
    </row>
    <row r="407" spans="1:15">
      <c r="A407" s="1161"/>
      <c r="B407" s="1161"/>
      <c r="C407" s="1185" t="s">
        <v>230</v>
      </c>
      <c r="D407" s="1186"/>
      <c r="E407" s="1186"/>
      <c r="F407" s="1186"/>
      <c r="G407" s="1186"/>
      <c r="H407" s="1187">
        <f>ROUNDDOWN((H404-H405+H406),1)</f>
        <v>0</v>
      </c>
      <c r="I407" s="1188"/>
      <c r="J407" s="1188"/>
      <c r="K407" s="1188"/>
      <c r="L407" s="1188"/>
      <c r="M407" s="1187">
        <f>M404-M405-M406</f>
        <v>0</v>
      </c>
      <c r="O407" s="1320">
        <f>ROUNDDOWN((H404-H405+H406),1)</f>
        <v>0</v>
      </c>
    </row>
    <row r="408" spans="1:15" s="1223" customFormat="1" ht="15">
      <c r="C408" s="1806"/>
      <c r="D408" s="1825"/>
      <c r="E408" s="1825"/>
      <c r="F408" s="1825"/>
      <c r="G408" s="1825"/>
      <c r="H408" s="1825"/>
      <c r="I408" s="1825"/>
      <c r="J408" s="1825"/>
      <c r="K408" s="1825"/>
      <c r="L408" s="1825"/>
      <c r="M408" s="1825"/>
    </row>
    <row r="410" spans="1:15">
      <c r="A410" s="1178"/>
      <c r="B410" s="1178"/>
      <c r="C410" s="1811" t="s">
        <v>440</v>
      </c>
      <c r="D410" s="1811"/>
      <c r="E410" s="1811"/>
      <c r="F410" s="1811"/>
      <c r="G410" s="1811"/>
      <c r="H410" s="1179" t="s">
        <v>3305</v>
      </c>
      <c r="I410" s="1179"/>
      <c r="J410" s="1179"/>
      <c r="K410" s="1179"/>
      <c r="L410" s="1179"/>
      <c r="M410" s="1179" t="s">
        <v>3306</v>
      </c>
    </row>
    <row r="411" spans="1:15" ht="25.15" customHeight="1">
      <c r="A411" s="1178"/>
      <c r="B411" s="1812" t="s">
        <v>3499</v>
      </c>
      <c r="C411" s="1812"/>
      <c r="D411" s="1812"/>
      <c r="E411" s="1812"/>
      <c r="F411" s="1812"/>
      <c r="G411" s="1812"/>
      <c r="H411" s="1180"/>
      <c r="I411" s="1180"/>
      <c r="J411" s="1180"/>
      <c r="K411" s="1180"/>
      <c r="L411" s="1180"/>
      <c r="M411" s="1180"/>
    </row>
    <row r="412" spans="1:15">
      <c r="A412" s="1161"/>
      <c r="B412" s="1161"/>
      <c r="C412" s="1162" t="s">
        <v>3383</v>
      </c>
      <c r="D412" s="1161"/>
      <c r="E412" s="1161"/>
      <c r="F412" s="1161"/>
      <c r="G412" s="1161"/>
      <c r="H412" s="1239">
        <f>'FACE Neraca Unaudited'!I81</f>
        <v>1717072.4599971799</v>
      </c>
      <c r="I412" s="1183"/>
      <c r="J412" s="1183"/>
      <c r="K412" s="1183"/>
      <c r="L412" s="1183"/>
      <c r="M412" s="1184">
        <v>0</v>
      </c>
    </row>
    <row r="413" spans="1:15">
      <c r="A413" s="1161"/>
      <c r="B413" s="1161"/>
      <c r="C413" s="1162" t="s">
        <v>3500</v>
      </c>
      <c r="D413" s="1161"/>
      <c r="E413" s="1161"/>
      <c r="F413" s="1161"/>
      <c r="G413" s="1161"/>
      <c r="H413" s="1225">
        <f>'FACE Neraca Unaudited'!J81</f>
        <v>0</v>
      </c>
      <c r="I413" s="1183"/>
      <c r="J413" s="1183"/>
      <c r="K413" s="1183"/>
      <c r="L413" s="1183"/>
      <c r="M413" s="1184"/>
    </row>
    <row r="414" spans="1:15">
      <c r="A414" s="1161"/>
      <c r="B414" s="1161"/>
      <c r="C414" s="1162" t="s">
        <v>3501</v>
      </c>
      <c r="D414" s="1161"/>
      <c r="E414" s="1161"/>
      <c r="F414" s="1161"/>
      <c r="G414" s="1161"/>
      <c r="H414" s="1224">
        <f>'FACE LAK Unaudited'!I86</f>
        <v>151833112379.45999</v>
      </c>
      <c r="I414" s="1183"/>
      <c r="J414" s="1183"/>
      <c r="K414" s="1183"/>
      <c r="L414" s="1183"/>
      <c r="M414" s="1184"/>
    </row>
    <row r="415" spans="1:15">
      <c r="A415" s="1161"/>
      <c r="B415" s="1161"/>
      <c r="C415" s="1162" t="s">
        <v>3502</v>
      </c>
      <c r="D415" s="1161"/>
      <c r="E415" s="1161"/>
      <c r="F415" s="1161"/>
      <c r="G415" s="1161"/>
      <c r="H415" s="1226">
        <f>'FACE LAK Unaudited'!I90</f>
        <v>151831395307</v>
      </c>
      <c r="I415" s="1183"/>
      <c r="J415" s="1183"/>
      <c r="K415" s="1183"/>
      <c r="L415" s="1183"/>
      <c r="M415" s="1184"/>
    </row>
    <row r="416" spans="1:15">
      <c r="A416" s="1161"/>
      <c r="B416" s="1161"/>
      <c r="C416" s="1185" t="s">
        <v>230</v>
      </c>
      <c r="D416" s="1186"/>
      <c r="E416" s="1186"/>
      <c r="F416" s="1186"/>
      <c r="G416" s="1186"/>
      <c r="H416" s="1187">
        <f>H412-H413-H414+H415</f>
        <v>0</v>
      </c>
      <c r="I416" s="1188"/>
      <c r="J416" s="1188"/>
      <c r="K416" s="1188"/>
      <c r="L416" s="1188"/>
      <c r="M416" s="1187">
        <f>M412-M413-M414+M415</f>
        <v>0</v>
      </c>
    </row>
    <row r="417" spans="1:13">
      <c r="A417" s="1161"/>
      <c r="B417" s="1161"/>
      <c r="C417" s="1162"/>
      <c r="D417" s="1161"/>
      <c r="E417" s="1161"/>
      <c r="F417" s="1161"/>
      <c r="G417" s="1161"/>
      <c r="H417" s="1167"/>
      <c r="I417" s="1167"/>
      <c r="J417" s="1167"/>
      <c r="K417" s="1167"/>
      <c r="L417" s="1167"/>
      <c r="M417" s="1167"/>
    </row>
    <row r="418" spans="1:13">
      <c r="A418" s="1173"/>
      <c r="B418" s="1174" t="s">
        <v>3503</v>
      </c>
      <c r="C418" s="1175"/>
      <c r="D418" s="1176"/>
      <c r="E418" s="1176"/>
      <c r="F418" s="1176"/>
      <c r="G418" s="1176"/>
      <c r="H418" s="1177"/>
      <c r="I418" s="1177"/>
      <c r="J418" s="1177"/>
      <c r="K418" s="1177"/>
      <c r="L418" s="1177"/>
      <c r="M418" s="1177"/>
    </row>
    <row r="419" spans="1:13">
      <c r="A419" s="1178"/>
      <c r="B419" s="1178"/>
      <c r="C419" s="1811" t="s">
        <v>440</v>
      </c>
      <c r="D419" s="1811"/>
      <c r="E419" s="1811"/>
      <c r="F419" s="1811"/>
      <c r="G419" s="1811"/>
      <c r="H419" s="1179" t="s">
        <v>3305</v>
      </c>
      <c r="I419" s="1179"/>
      <c r="J419" s="1179"/>
      <c r="K419" s="1179"/>
      <c r="L419" s="1179"/>
      <c r="M419" s="1179" t="s">
        <v>3306</v>
      </c>
    </row>
    <row r="420" spans="1:13">
      <c r="A420" s="1178"/>
      <c r="B420" s="1812" t="s">
        <v>3504</v>
      </c>
      <c r="C420" s="1812"/>
      <c r="D420" s="1812"/>
      <c r="E420" s="1812"/>
      <c r="F420" s="1812"/>
      <c r="G420" s="1812"/>
      <c r="H420" s="1180"/>
      <c r="I420" s="1180"/>
      <c r="J420" s="1180"/>
      <c r="K420" s="1180"/>
      <c r="L420" s="1180"/>
      <c r="M420" s="1180"/>
    </row>
    <row r="421" spans="1:13">
      <c r="A421" s="1161"/>
      <c r="B421" s="1161"/>
      <c r="C421" s="1162" t="s">
        <v>3505</v>
      </c>
      <c r="D421" s="1161"/>
      <c r="E421" s="1161"/>
      <c r="F421" s="1161"/>
      <c r="G421" s="1161"/>
      <c r="H421" s="1221">
        <f>'FACE LRA Unaudited'!J163</f>
        <v>102179983327.05994</v>
      </c>
      <c r="I421" s="1183"/>
      <c r="J421" s="1183"/>
      <c r="K421" s="1183"/>
      <c r="L421" s="1183"/>
      <c r="M421" s="1184"/>
    </row>
    <row r="422" spans="1:13">
      <c r="A422" s="1161"/>
      <c r="B422" s="1161"/>
      <c r="C422" s="1162" t="s">
        <v>3353</v>
      </c>
      <c r="D422" s="1161"/>
      <c r="E422" s="1161"/>
      <c r="F422" s="1161"/>
      <c r="G422" s="1161"/>
      <c r="H422" s="1184">
        <f>'FACE SAL Unaudited'!J16</f>
        <v>102179983327.05994</v>
      </c>
      <c r="I422" s="1183"/>
      <c r="J422" s="1183"/>
      <c r="K422" s="1183"/>
      <c r="L422" s="1183"/>
      <c r="M422" s="1184"/>
    </row>
    <row r="423" spans="1:13">
      <c r="A423" s="1161"/>
      <c r="B423" s="1161"/>
      <c r="C423" s="1185" t="s">
        <v>230</v>
      </c>
      <c r="D423" s="1186"/>
      <c r="E423" s="1186"/>
      <c r="F423" s="1186"/>
      <c r="G423" s="1186"/>
      <c r="H423" s="1187">
        <f>H421-H422</f>
        <v>0</v>
      </c>
      <c r="I423" s="1188"/>
      <c r="J423" s="1188"/>
      <c r="K423" s="1188"/>
      <c r="L423" s="1188"/>
      <c r="M423" s="1187">
        <f>M421-M422</f>
        <v>0</v>
      </c>
    </row>
    <row r="424" spans="1:13">
      <c r="A424" s="1161"/>
      <c r="B424" s="1161"/>
      <c r="C424" s="1806" t="s">
        <v>951</v>
      </c>
      <c r="D424" s="1806"/>
      <c r="E424" s="1806"/>
      <c r="F424" s="1806"/>
      <c r="G424" s="1806"/>
      <c r="H424" s="1806"/>
      <c r="I424" s="1806"/>
      <c r="J424" s="1806"/>
      <c r="K424" s="1806"/>
      <c r="L424" s="1806"/>
      <c r="M424" s="1806"/>
    </row>
    <row r="425" spans="1:13">
      <c r="A425" s="1161"/>
      <c r="B425" s="1161"/>
      <c r="C425" s="1195"/>
      <c r="D425" s="1195"/>
      <c r="E425" s="1195"/>
      <c r="F425" s="1195"/>
      <c r="G425" s="1195"/>
      <c r="H425" s="1195"/>
      <c r="I425" s="1195"/>
      <c r="J425" s="1195"/>
      <c r="K425" s="1195"/>
      <c r="L425" s="1195"/>
      <c r="M425" s="1195"/>
    </row>
    <row r="426" spans="1:13">
      <c r="A426" s="1178"/>
      <c r="B426" s="1178"/>
      <c r="C426" s="1811" t="s">
        <v>440</v>
      </c>
      <c r="D426" s="1811"/>
      <c r="E426" s="1811"/>
      <c r="F426" s="1811"/>
      <c r="G426" s="1811"/>
      <c r="H426" s="1179" t="s">
        <v>3305</v>
      </c>
      <c r="I426" s="1179"/>
      <c r="J426" s="1179"/>
      <c r="K426" s="1179"/>
      <c r="L426" s="1179"/>
      <c r="M426" s="1179" t="s">
        <v>3306</v>
      </c>
    </row>
    <row r="427" spans="1:13">
      <c r="A427" s="1178"/>
      <c r="B427" s="1812" t="s">
        <v>3506</v>
      </c>
      <c r="C427" s="1812"/>
      <c r="D427" s="1812"/>
      <c r="E427" s="1812"/>
      <c r="F427" s="1812"/>
      <c r="G427" s="1812"/>
      <c r="H427" s="1180"/>
      <c r="I427" s="1180"/>
      <c r="J427" s="1180"/>
      <c r="K427" s="1180"/>
      <c r="L427" s="1180"/>
      <c r="M427" s="1180"/>
    </row>
    <row r="428" spans="1:13">
      <c r="A428" s="1161"/>
      <c r="B428" s="1161"/>
      <c r="C428" s="1162" t="s">
        <v>3507</v>
      </c>
      <c r="D428" s="1161"/>
      <c r="E428" s="1161"/>
      <c r="F428" s="1161"/>
      <c r="G428" s="1161"/>
      <c r="H428" s="1221">
        <f>'FACE LRA Unaudited'!L163</f>
        <v>160978516057.37988</v>
      </c>
      <c r="I428" s="1183"/>
      <c r="J428" s="1183"/>
      <c r="K428" s="1183"/>
      <c r="L428" s="1183"/>
      <c r="M428" s="1184"/>
    </row>
    <row r="429" spans="1:13">
      <c r="A429" s="1161"/>
      <c r="B429" s="1161"/>
      <c r="C429" s="1162" t="s">
        <v>3508</v>
      </c>
      <c r="D429" s="1161"/>
      <c r="E429" s="1161"/>
      <c r="F429" s="1161"/>
      <c r="G429" s="1161"/>
      <c r="H429" s="1184">
        <f>'FACE SAL Unaudited'!J10</f>
        <v>-160978516057.38</v>
      </c>
      <c r="I429" s="1183"/>
      <c r="J429" s="1183"/>
      <c r="K429" s="1183"/>
      <c r="L429" s="1183"/>
      <c r="M429" s="1184"/>
    </row>
    <row r="430" spans="1:13">
      <c r="A430" s="1161"/>
      <c r="B430" s="1161"/>
      <c r="C430" s="1185" t="s">
        <v>230</v>
      </c>
      <c r="D430" s="1186"/>
      <c r="E430" s="1186"/>
      <c r="F430" s="1186"/>
      <c r="G430" s="1186"/>
      <c r="H430" s="1187">
        <f>H428+H429</f>
        <v>0</v>
      </c>
      <c r="I430" s="1188"/>
      <c r="J430" s="1188"/>
      <c r="K430" s="1188"/>
      <c r="L430" s="1188"/>
      <c r="M430" s="1187">
        <f>M428-M429</f>
        <v>0</v>
      </c>
    </row>
    <row r="431" spans="1:13" ht="13.7" customHeight="1">
      <c r="A431" s="1161"/>
      <c r="B431" s="1161"/>
      <c r="C431" s="1806"/>
      <c r="D431" s="1806"/>
      <c r="E431" s="1806"/>
      <c r="F431" s="1806"/>
      <c r="G431" s="1806"/>
      <c r="H431" s="1806"/>
      <c r="I431" s="1806"/>
      <c r="J431" s="1806"/>
      <c r="K431" s="1806"/>
      <c r="L431" s="1806"/>
      <c r="M431" s="1806"/>
    </row>
    <row r="432" spans="1:13">
      <c r="A432" s="1161"/>
      <c r="B432" s="1161"/>
      <c r="C432" s="1195"/>
      <c r="D432" s="1195"/>
      <c r="E432" s="1195"/>
      <c r="F432" s="1195"/>
      <c r="G432" s="1195"/>
      <c r="H432" s="1195"/>
      <c r="I432" s="1195"/>
      <c r="J432" s="1195"/>
      <c r="K432" s="1195"/>
      <c r="L432" s="1195"/>
      <c r="M432" s="1195"/>
    </row>
    <row r="433" spans="1:13">
      <c r="A433" s="1178"/>
      <c r="B433" s="1178"/>
      <c r="C433" s="1811" t="s">
        <v>440</v>
      </c>
      <c r="D433" s="1811"/>
      <c r="E433" s="1811"/>
      <c r="F433" s="1811"/>
      <c r="G433" s="1811"/>
      <c r="H433" s="1179" t="s">
        <v>3305</v>
      </c>
      <c r="I433" s="1179"/>
      <c r="J433" s="1179"/>
      <c r="K433" s="1179"/>
      <c r="L433" s="1179"/>
      <c r="M433" s="1179" t="s">
        <v>3306</v>
      </c>
    </row>
    <row r="434" spans="1:13" s="1192" customFormat="1">
      <c r="A434" s="1178"/>
      <c r="B434" s="1812" t="s">
        <v>3509</v>
      </c>
      <c r="C434" s="1812"/>
      <c r="D434" s="1812"/>
      <c r="E434" s="1812"/>
      <c r="F434" s="1812"/>
      <c r="G434" s="1812"/>
      <c r="H434" s="1180"/>
      <c r="I434" s="1180"/>
      <c r="J434" s="1180"/>
      <c r="K434" s="1180"/>
      <c r="L434" s="1180"/>
      <c r="M434" s="1180"/>
    </row>
    <row r="435" spans="1:13" s="1192" customFormat="1">
      <c r="A435" s="1161"/>
      <c r="B435" s="1161"/>
      <c r="C435" s="1162" t="s">
        <v>3507</v>
      </c>
      <c r="D435" s="1161"/>
      <c r="E435" s="1161"/>
      <c r="F435" s="1161"/>
      <c r="G435" s="1161"/>
      <c r="H435" s="1221">
        <f>'FACE LRA Unaudited'!L163</f>
        <v>160978516057.37988</v>
      </c>
      <c r="I435" s="1183"/>
      <c r="J435" s="1183"/>
      <c r="K435" s="1183"/>
      <c r="L435" s="1183"/>
      <c r="M435" s="1184"/>
    </row>
    <row r="436" spans="1:13" s="1192" customFormat="1">
      <c r="A436" s="1161"/>
      <c r="B436" s="1161"/>
      <c r="C436" s="1162" t="s">
        <v>3354</v>
      </c>
      <c r="D436" s="1161"/>
      <c r="E436" s="1161"/>
      <c r="F436" s="1161"/>
      <c r="G436" s="1161"/>
      <c r="H436" s="1182">
        <f>'FACE SAL Unaudited'!J9</f>
        <v>160978516057.37988</v>
      </c>
      <c r="I436" s="1183"/>
      <c r="J436" s="1183"/>
      <c r="K436" s="1183"/>
      <c r="L436" s="1183"/>
      <c r="M436" s="1184"/>
    </row>
    <row r="437" spans="1:13" s="1192" customFormat="1">
      <c r="A437" s="1161"/>
      <c r="B437" s="1161"/>
      <c r="C437" s="1185" t="s">
        <v>230</v>
      </c>
      <c r="D437" s="1186"/>
      <c r="E437" s="1186"/>
      <c r="F437" s="1186"/>
      <c r="G437" s="1186"/>
      <c r="H437" s="1187">
        <f>H435-H436</f>
        <v>0</v>
      </c>
      <c r="I437" s="1188"/>
      <c r="J437" s="1188"/>
      <c r="K437" s="1188"/>
      <c r="L437" s="1188"/>
      <c r="M437" s="1187">
        <f>M435-M436</f>
        <v>0</v>
      </c>
    </row>
    <row r="438" spans="1:13" s="1192" customFormat="1">
      <c r="A438" s="1161"/>
      <c r="B438" s="1161"/>
      <c r="C438" s="1806" t="s">
        <v>951</v>
      </c>
      <c r="D438" s="1806"/>
      <c r="E438" s="1806"/>
      <c r="F438" s="1806"/>
      <c r="G438" s="1806"/>
      <c r="H438" s="1806"/>
      <c r="I438" s="1806"/>
      <c r="J438" s="1806"/>
      <c r="K438" s="1806"/>
      <c r="L438" s="1806"/>
      <c r="M438" s="1806"/>
    </row>
    <row r="439" spans="1:13" s="1192" customFormat="1">
      <c r="A439" s="1161"/>
      <c r="B439" s="1161"/>
      <c r="C439" s="1195"/>
      <c r="D439" s="1195"/>
      <c r="E439" s="1195"/>
      <c r="F439" s="1195"/>
      <c r="G439" s="1195"/>
      <c r="H439" s="1195"/>
      <c r="I439" s="1195"/>
      <c r="J439" s="1195"/>
      <c r="K439" s="1195"/>
      <c r="L439" s="1195"/>
      <c r="M439" s="1195"/>
    </row>
    <row r="440" spans="1:13" s="1192" customFormat="1">
      <c r="A440" s="1178"/>
      <c r="B440" s="1178"/>
      <c r="C440" s="1811" t="s">
        <v>440</v>
      </c>
      <c r="D440" s="1811"/>
      <c r="E440" s="1811"/>
      <c r="F440" s="1811"/>
      <c r="G440" s="1811"/>
      <c r="H440" s="1179" t="s">
        <v>3305</v>
      </c>
      <c r="I440" s="1179"/>
      <c r="J440" s="1179"/>
      <c r="K440" s="1179"/>
      <c r="L440" s="1179"/>
      <c r="M440" s="1179" t="s">
        <v>3306</v>
      </c>
    </row>
    <row r="441" spans="1:13" s="1192" customFormat="1">
      <c r="A441" s="1178"/>
      <c r="B441" s="1812" t="s">
        <v>3510</v>
      </c>
      <c r="C441" s="1812"/>
      <c r="D441" s="1812"/>
      <c r="E441" s="1812"/>
      <c r="F441" s="1812"/>
      <c r="G441" s="1812"/>
      <c r="H441" s="1180"/>
      <c r="I441" s="1180"/>
      <c r="J441" s="1180"/>
      <c r="K441" s="1180"/>
      <c r="L441" s="1180"/>
      <c r="M441" s="1180"/>
    </row>
    <row r="442" spans="1:13" s="1192" customFormat="1">
      <c r="A442" s="1161"/>
      <c r="B442" s="1161"/>
      <c r="C442" s="1162" t="s">
        <v>3511</v>
      </c>
      <c r="D442" s="1161"/>
      <c r="E442" s="1161"/>
      <c r="F442" s="1161"/>
      <c r="G442" s="1161"/>
      <c r="H442" s="1240">
        <f>'FACE LRA Unaudited'!J157</f>
        <v>160978516057.38</v>
      </c>
      <c r="I442" s="1183"/>
      <c r="J442" s="1183"/>
      <c r="K442" s="1183"/>
      <c r="L442" s="1183"/>
      <c r="M442" s="1184"/>
    </row>
    <row r="443" spans="1:13" s="1192" customFormat="1">
      <c r="A443" s="1161"/>
      <c r="B443" s="1161"/>
      <c r="C443" s="1162" t="s">
        <v>3354</v>
      </c>
      <c r="D443" s="1161"/>
      <c r="E443" s="1161"/>
      <c r="F443" s="1161"/>
      <c r="G443" s="1161"/>
      <c r="H443" s="1240">
        <f>'FACE SAL Unaudited'!J10</f>
        <v>-160978516057.38</v>
      </c>
      <c r="I443" s="1183"/>
      <c r="J443" s="1183"/>
      <c r="K443" s="1183"/>
      <c r="L443" s="1183"/>
      <c r="M443" s="1184"/>
    </row>
    <row r="444" spans="1:13" s="1192" customFormat="1">
      <c r="A444" s="1161"/>
      <c r="B444" s="1161"/>
      <c r="C444" s="1162" t="s">
        <v>3512</v>
      </c>
      <c r="D444" s="1161"/>
      <c r="E444" s="1161"/>
      <c r="F444" s="1161"/>
      <c r="G444" s="1161"/>
      <c r="H444" s="1241">
        <f>'FACE SAL Unaudited'!J14</f>
        <v>0</v>
      </c>
      <c r="I444" s="1183"/>
      <c r="J444" s="1183"/>
      <c r="K444" s="1183"/>
      <c r="L444" s="1183"/>
      <c r="M444" s="1184">
        <f>[15]LPSAL_F!$C$20</f>
        <v>0</v>
      </c>
    </row>
    <row r="445" spans="1:13" s="1192" customFormat="1">
      <c r="A445" s="1161"/>
      <c r="B445" s="1161"/>
      <c r="C445" s="1162" t="s">
        <v>3513</v>
      </c>
      <c r="D445" s="1161"/>
      <c r="E445" s="1161"/>
      <c r="F445" s="1161"/>
      <c r="G445" s="1161"/>
      <c r="H445" s="1240">
        <f>'FACE SAL Unaudited'!J15</f>
        <v>0</v>
      </c>
      <c r="I445" s="1183"/>
      <c r="J445" s="1183"/>
      <c r="K445" s="1183"/>
      <c r="L445" s="1183"/>
      <c r="M445" s="1184"/>
    </row>
    <row r="446" spans="1:13" s="1192" customFormat="1">
      <c r="A446" s="1161"/>
      <c r="B446" s="1161"/>
      <c r="C446" s="1185" t="s">
        <v>230</v>
      </c>
      <c r="D446" s="1186"/>
      <c r="E446" s="1186"/>
      <c r="F446" s="1186"/>
      <c r="G446" s="1186"/>
      <c r="H446" s="1187">
        <f>H442+H443+H444+H445</f>
        <v>0</v>
      </c>
      <c r="I446" s="1188"/>
      <c r="J446" s="1188"/>
      <c r="K446" s="1188"/>
      <c r="L446" s="1188"/>
      <c r="M446" s="1187">
        <f>M442-M443+M444+M445</f>
        <v>0</v>
      </c>
    </row>
    <row r="447" spans="1:13" s="1192" customFormat="1">
      <c r="A447" s="1161"/>
      <c r="B447" s="1161"/>
      <c r="C447" s="1806" t="s">
        <v>951</v>
      </c>
      <c r="D447" s="1806"/>
      <c r="E447" s="1806"/>
      <c r="F447" s="1806"/>
      <c r="G447" s="1806"/>
      <c r="H447" s="1806"/>
      <c r="I447" s="1806"/>
      <c r="J447" s="1806"/>
      <c r="K447" s="1806"/>
      <c r="L447" s="1806"/>
      <c r="M447" s="1806"/>
    </row>
    <row r="449" spans="1:13" s="1192" customFormat="1">
      <c r="A449" s="1178"/>
      <c r="B449" s="1178"/>
      <c r="C449" s="1811" t="s">
        <v>440</v>
      </c>
      <c r="D449" s="1811"/>
      <c r="E449" s="1811"/>
      <c r="F449" s="1811"/>
      <c r="G449" s="1811"/>
      <c r="H449" s="1179" t="s">
        <v>3305</v>
      </c>
      <c r="I449" s="1179"/>
      <c r="J449" s="1179"/>
      <c r="K449" s="1179"/>
      <c r="L449" s="1179"/>
      <c r="M449" s="1179" t="s">
        <v>3306</v>
      </c>
    </row>
    <row r="450" spans="1:13" s="1192" customFormat="1">
      <c r="A450" s="1178"/>
      <c r="B450" s="1812" t="s">
        <v>3514</v>
      </c>
      <c r="C450" s="1812"/>
      <c r="D450" s="1812"/>
      <c r="E450" s="1812"/>
      <c r="F450" s="1812"/>
      <c r="G450" s="1812"/>
      <c r="H450" s="1180"/>
      <c r="I450" s="1180"/>
      <c r="J450" s="1180"/>
      <c r="K450" s="1180"/>
      <c r="L450" s="1180"/>
      <c r="M450" s="1180"/>
    </row>
    <row r="451" spans="1:13" s="1192" customFormat="1">
      <c r="A451" s="1161"/>
      <c r="B451" s="1161"/>
      <c r="C451" s="1162" t="s">
        <v>3511</v>
      </c>
      <c r="D451" s="1161"/>
      <c r="E451" s="1161"/>
      <c r="F451" s="1161"/>
      <c r="G451" s="1161"/>
      <c r="H451" s="1184">
        <f>'FACE LRA Unaudited'!J157</f>
        <v>160978516057.38</v>
      </c>
      <c r="I451" s="1183"/>
      <c r="J451" s="1183"/>
      <c r="K451" s="1183"/>
      <c r="L451" s="1183"/>
      <c r="M451" s="1184">
        <f>M442</f>
        <v>0</v>
      </c>
    </row>
    <row r="452" spans="1:13" s="1192" customFormat="1">
      <c r="A452" s="1161"/>
      <c r="B452" s="1161"/>
      <c r="C452" s="1162" t="s">
        <v>3508</v>
      </c>
      <c r="D452" s="1161"/>
      <c r="E452" s="1161"/>
      <c r="F452" s="1161"/>
      <c r="G452" s="1161"/>
      <c r="H452" s="1184">
        <f>'FACE SAL Unaudited'!J10</f>
        <v>-160978516057.38</v>
      </c>
      <c r="I452" s="1183"/>
      <c r="J452" s="1183"/>
      <c r="K452" s="1183"/>
      <c r="L452" s="1183"/>
      <c r="M452" s="1184"/>
    </row>
    <row r="453" spans="1:13" s="1192" customFormat="1">
      <c r="A453" s="1161"/>
      <c r="B453" s="1161"/>
      <c r="C453" s="1162" t="s">
        <v>3512</v>
      </c>
      <c r="D453" s="1161"/>
      <c r="E453" s="1161"/>
      <c r="F453" s="1161"/>
      <c r="G453" s="1161"/>
      <c r="H453" s="1190">
        <f>'FACE SAL Unaudited'!J14</f>
        <v>0</v>
      </c>
      <c r="I453" s="1183"/>
      <c r="J453" s="1183"/>
      <c r="K453" s="1183"/>
      <c r="L453" s="1183"/>
      <c r="M453" s="1184"/>
    </row>
    <row r="454" spans="1:13" s="1192" customFormat="1">
      <c r="A454" s="1161"/>
      <c r="B454" s="1161"/>
      <c r="C454" s="1162" t="s">
        <v>3513</v>
      </c>
      <c r="D454" s="1161"/>
      <c r="E454" s="1161"/>
      <c r="F454" s="1161"/>
      <c r="G454" s="1161"/>
      <c r="H454" s="1184">
        <f>'FACE SAL Unaudited'!J15</f>
        <v>0</v>
      </c>
      <c r="I454" s="1183"/>
      <c r="J454" s="1183"/>
      <c r="K454" s="1183"/>
      <c r="L454" s="1183"/>
      <c r="M454" s="1184"/>
    </row>
    <row r="455" spans="1:13" s="1192" customFormat="1">
      <c r="A455" s="1161"/>
      <c r="B455" s="1161"/>
      <c r="C455" s="1185" t="s">
        <v>230</v>
      </c>
      <c r="D455" s="1186"/>
      <c r="E455" s="1186"/>
      <c r="F455" s="1186"/>
      <c r="G455" s="1186"/>
      <c r="H455" s="1187">
        <f>H451+H452-H453-H454</f>
        <v>0</v>
      </c>
      <c r="I455" s="1188"/>
      <c r="J455" s="1188"/>
      <c r="K455" s="1188"/>
      <c r="L455" s="1188"/>
      <c r="M455" s="1187">
        <f>M451-M452-M453-M454</f>
        <v>0</v>
      </c>
    </row>
    <row r="456" spans="1:13" s="1192" customFormat="1">
      <c r="A456" s="1161"/>
      <c r="B456" s="1161"/>
      <c r="C456" s="1806" t="s">
        <v>3515</v>
      </c>
      <c r="D456" s="1806"/>
      <c r="E456" s="1806"/>
      <c r="F456" s="1806"/>
      <c r="G456" s="1806"/>
      <c r="H456" s="1806"/>
      <c r="I456" s="1806"/>
      <c r="J456" s="1806"/>
      <c r="K456" s="1806"/>
      <c r="L456" s="1806"/>
      <c r="M456" s="1806"/>
    </row>
    <row r="458" spans="1:13" s="1192" customFormat="1">
      <c r="A458" s="1173"/>
      <c r="B458" s="1174" t="s">
        <v>3516</v>
      </c>
      <c r="C458" s="1175"/>
      <c r="D458" s="1176"/>
      <c r="E458" s="1176"/>
      <c r="F458" s="1176"/>
      <c r="G458" s="1176"/>
      <c r="H458" s="1177"/>
      <c r="I458" s="1177"/>
      <c r="J458" s="1177"/>
      <c r="K458" s="1177"/>
      <c r="L458" s="1177"/>
      <c r="M458" s="1177"/>
    </row>
    <row r="459" spans="1:13" s="1192" customFormat="1">
      <c r="A459" s="1178"/>
      <c r="B459" s="1178"/>
      <c r="C459" s="1811" t="s">
        <v>440</v>
      </c>
      <c r="D459" s="1811"/>
      <c r="E459" s="1811"/>
      <c r="F459" s="1811"/>
      <c r="G459" s="1811"/>
      <c r="H459" s="1179" t="s">
        <v>3305</v>
      </c>
      <c r="I459" s="1179"/>
      <c r="J459" s="1179"/>
      <c r="K459" s="1179"/>
      <c r="L459" s="1179"/>
      <c r="M459" s="1179" t="s">
        <v>3306</v>
      </c>
    </row>
    <row r="460" spans="1:13" s="1192" customFormat="1">
      <c r="A460" s="1178"/>
      <c r="B460" s="1812" t="s">
        <v>3517</v>
      </c>
      <c r="C460" s="1812"/>
      <c r="D460" s="1812"/>
      <c r="E460" s="1812"/>
      <c r="F460" s="1812"/>
      <c r="G460" s="1812"/>
      <c r="H460" s="1180"/>
      <c r="I460" s="1180"/>
      <c r="J460" s="1180"/>
      <c r="K460" s="1180"/>
      <c r="L460" s="1180"/>
      <c r="M460" s="1180"/>
    </row>
    <row r="461" spans="1:13" s="1192" customFormat="1">
      <c r="A461" s="1161"/>
      <c r="B461" s="1161"/>
      <c r="C461" s="1162" t="s">
        <v>3518</v>
      </c>
      <c r="D461" s="1161"/>
      <c r="E461" s="1161"/>
      <c r="F461" s="1161"/>
      <c r="G461" s="1161"/>
      <c r="H461" s="1184">
        <f>'FACE LPE Unaudited'!J9</f>
        <v>5521247153508.5117</v>
      </c>
      <c r="I461" s="1183"/>
      <c r="J461" s="1183"/>
      <c r="K461" s="1183"/>
      <c r="L461" s="1183"/>
      <c r="M461" s="1184"/>
    </row>
    <row r="462" spans="1:13" s="1192" customFormat="1">
      <c r="A462" s="1161"/>
      <c r="B462" s="1161"/>
      <c r="C462" s="1162" t="s">
        <v>3519</v>
      </c>
      <c r="D462" s="1161"/>
      <c r="E462" s="1161"/>
      <c r="F462" s="1161"/>
      <c r="G462" s="1161"/>
      <c r="H462" s="1184">
        <f>'FACE LPE Unaudited'!K20</f>
        <v>5521247153508.5117</v>
      </c>
      <c r="I462" s="1183"/>
      <c r="J462" s="1183"/>
      <c r="K462" s="1183"/>
      <c r="L462" s="1183"/>
      <c r="M462" s="1184"/>
    </row>
    <row r="463" spans="1:13" s="1192" customFormat="1">
      <c r="A463" s="1161"/>
      <c r="B463" s="1161"/>
      <c r="C463" s="1185" t="s">
        <v>230</v>
      </c>
      <c r="D463" s="1186"/>
      <c r="E463" s="1186"/>
      <c r="F463" s="1186"/>
      <c r="G463" s="1186"/>
      <c r="H463" s="1187">
        <f>H461-H462</f>
        <v>0</v>
      </c>
      <c r="I463" s="1188"/>
      <c r="J463" s="1188"/>
      <c r="K463" s="1188"/>
      <c r="L463" s="1188"/>
      <c r="M463" s="1187">
        <f>M461-M462</f>
        <v>0</v>
      </c>
    </row>
    <row r="464" spans="1:13" s="1192" customFormat="1">
      <c r="A464" s="1161"/>
      <c r="B464" s="1161"/>
      <c r="C464" s="1806" t="s">
        <v>951</v>
      </c>
      <c r="D464" s="1806"/>
      <c r="E464" s="1806"/>
      <c r="F464" s="1806"/>
      <c r="G464" s="1806"/>
      <c r="H464" s="1806"/>
      <c r="I464" s="1806"/>
      <c r="J464" s="1806"/>
      <c r="K464" s="1806"/>
      <c r="L464" s="1806"/>
      <c r="M464" s="1806"/>
    </row>
    <row r="466" spans="1:13">
      <c r="A466" s="1178"/>
      <c r="B466" s="1178"/>
      <c r="C466" s="1811" t="s">
        <v>440</v>
      </c>
      <c r="D466" s="1811"/>
      <c r="E466" s="1811"/>
      <c r="F466" s="1811"/>
      <c r="G466" s="1811"/>
      <c r="H466" s="1179" t="s">
        <v>3305</v>
      </c>
      <c r="I466" s="1179"/>
      <c r="J466" s="1179"/>
      <c r="K466" s="1179"/>
      <c r="L466" s="1179"/>
      <c r="M466" s="1179" t="s">
        <v>3306</v>
      </c>
    </row>
    <row r="467" spans="1:13">
      <c r="A467" s="1178"/>
      <c r="B467" s="1812" t="s">
        <v>3520</v>
      </c>
      <c r="C467" s="1812"/>
      <c r="D467" s="1812"/>
      <c r="E467" s="1812"/>
      <c r="F467" s="1812"/>
      <c r="G467" s="1812"/>
      <c r="H467" s="1180"/>
      <c r="I467" s="1180"/>
      <c r="J467" s="1180"/>
      <c r="K467" s="1180"/>
      <c r="L467" s="1180"/>
      <c r="M467" s="1180"/>
    </row>
    <row r="468" spans="1:13">
      <c r="A468" s="1161"/>
      <c r="B468" s="1161"/>
      <c r="C468" s="1162" t="s">
        <v>3521</v>
      </c>
      <c r="D468" s="1161"/>
      <c r="E468" s="1161"/>
      <c r="F468" s="1161"/>
      <c r="G468" s="1161"/>
      <c r="H468" s="1184">
        <f>'FACE LPE Unaudited'!J20</f>
        <v>5565316770520.5596</v>
      </c>
      <c r="I468" s="1183"/>
      <c r="J468" s="1183"/>
      <c r="K468" s="1183"/>
      <c r="L468" s="1183"/>
      <c r="M468" s="1184"/>
    </row>
    <row r="469" spans="1:13">
      <c r="A469" s="1161"/>
      <c r="B469" s="1161"/>
      <c r="C469" s="1162" t="s">
        <v>3522</v>
      </c>
      <c r="D469" s="1161"/>
      <c r="E469" s="1161"/>
      <c r="F469" s="1161"/>
      <c r="G469" s="1161"/>
      <c r="H469" s="1184">
        <f>'FACE Neraca Unaudited'!I91</f>
        <v>5565316770520.5586</v>
      </c>
      <c r="I469" s="1183"/>
      <c r="J469" s="1183"/>
      <c r="K469" s="1183"/>
      <c r="L469" s="1183"/>
      <c r="M469" s="1184"/>
    </row>
    <row r="470" spans="1:13">
      <c r="A470" s="1161"/>
      <c r="B470" s="1161"/>
      <c r="C470" s="1185" t="s">
        <v>230</v>
      </c>
      <c r="D470" s="1186"/>
      <c r="E470" s="1186"/>
      <c r="F470" s="1186"/>
      <c r="G470" s="1186"/>
      <c r="H470" s="1187">
        <f>H468-H469</f>
        <v>0</v>
      </c>
      <c r="I470" s="1188"/>
      <c r="J470" s="1188"/>
      <c r="K470" s="1188"/>
      <c r="L470" s="1188"/>
      <c r="M470" s="1187">
        <f>M468-M469</f>
        <v>0</v>
      </c>
    </row>
    <row r="471" spans="1:13">
      <c r="A471" s="1161"/>
      <c r="B471" s="1161"/>
      <c r="C471" s="1806" t="s">
        <v>951</v>
      </c>
      <c r="D471" s="1806"/>
      <c r="E471" s="1806"/>
      <c r="F471" s="1806"/>
      <c r="G471" s="1806"/>
      <c r="H471" s="1806"/>
      <c r="I471" s="1806"/>
      <c r="J471" s="1806"/>
      <c r="K471" s="1806"/>
      <c r="L471" s="1806"/>
      <c r="M471" s="1806"/>
    </row>
    <row r="472" spans="1:13">
      <c r="A472" s="1161"/>
      <c r="B472" s="1161"/>
      <c r="C472" s="1195"/>
      <c r="D472" s="1195"/>
      <c r="E472" s="1195"/>
      <c r="F472" s="1195"/>
      <c r="G472" s="1195"/>
      <c r="H472" s="1195"/>
      <c r="I472" s="1195"/>
      <c r="J472" s="1195"/>
      <c r="K472" s="1195"/>
      <c r="L472" s="1195"/>
      <c r="M472" s="1195"/>
    </row>
    <row r="473" spans="1:13">
      <c r="A473" s="1173"/>
      <c r="B473" s="1174" t="s">
        <v>3523</v>
      </c>
      <c r="C473" s="1175"/>
      <c r="D473" s="1176"/>
      <c r="E473" s="1176"/>
      <c r="F473" s="1176"/>
      <c r="G473" s="1176"/>
      <c r="H473" s="1177"/>
      <c r="I473" s="1177"/>
      <c r="J473" s="1177"/>
      <c r="K473" s="1177"/>
      <c r="L473" s="1177"/>
      <c r="M473" s="1177"/>
    </row>
    <row r="474" spans="1:13">
      <c r="A474" s="1178"/>
      <c r="B474" s="1178"/>
      <c r="C474" s="1811" t="s">
        <v>440</v>
      </c>
      <c r="D474" s="1811"/>
      <c r="E474" s="1811"/>
      <c r="F474" s="1811"/>
      <c r="G474" s="1811"/>
      <c r="H474" s="1179" t="s">
        <v>3305</v>
      </c>
      <c r="I474" s="1179"/>
      <c r="J474" s="1179"/>
      <c r="K474" s="1179"/>
      <c r="L474" s="1179"/>
      <c r="M474" s="1179" t="s">
        <v>3306</v>
      </c>
    </row>
    <row r="475" spans="1:13">
      <c r="A475" s="1178"/>
      <c r="B475" s="1812" t="s">
        <v>3524</v>
      </c>
      <c r="C475" s="1812"/>
      <c r="D475" s="1812"/>
      <c r="E475" s="1812"/>
      <c r="F475" s="1812"/>
      <c r="G475" s="1812"/>
      <c r="H475" s="1180"/>
      <c r="I475" s="1180"/>
      <c r="J475" s="1180"/>
      <c r="K475" s="1180"/>
      <c r="L475" s="1180"/>
      <c r="M475" s="1180"/>
    </row>
    <row r="476" spans="1:13">
      <c r="A476" s="1161"/>
      <c r="B476" s="1161"/>
      <c r="C476" s="1162" t="s">
        <v>3525</v>
      </c>
      <c r="D476" s="1161"/>
      <c r="E476" s="1161"/>
      <c r="F476" s="1161"/>
      <c r="G476" s="1161"/>
      <c r="H476" s="1184">
        <f>'FACE LO Unaudited'!J119</f>
        <v>-4657530050.0067921</v>
      </c>
      <c r="I476" s="1183"/>
      <c r="J476" s="1183"/>
      <c r="K476" s="1183"/>
      <c r="L476" s="1183"/>
      <c r="M476" s="1184"/>
    </row>
    <row r="477" spans="1:13">
      <c r="A477" s="1161"/>
      <c r="B477" s="1161"/>
      <c r="C477" s="1162" t="s">
        <v>3526</v>
      </c>
      <c r="D477" s="1161"/>
      <c r="E477" s="1161"/>
      <c r="F477" s="1161"/>
      <c r="G477" s="1161"/>
      <c r="H477" s="1184">
        <f>'FACE LPE Unaudited'!J11</f>
        <v>-4657530050.0067921</v>
      </c>
      <c r="I477" s="1183"/>
      <c r="J477" s="1183"/>
      <c r="K477" s="1183"/>
      <c r="L477" s="1183"/>
      <c r="M477" s="1184"/>
    </row>
    <row r="478" spans="1:13">
      <c r="A478" s="1161"/>
      <c r="B478" s="1161"/>
      <c r="C478" s="1185" t="s">
        <v>230</v>
      </c>
      <c r="D478" s="1186"/>
      <c r="E478" s="1186"/>
      <c r="F478" s="1186"/>
      <c r="G478" s="1186"/>
      <c r="H478" s="1187">
        <f>H476-H477</f>
        <v>0</v>
      </c>
      <c r="I478" s="1188"/>
      <c r="J478" s="1188"/>
      <c r="K478" s="1188"/>
      <c r="L478" s="1188"/>
      <c r="M478" s="1187">
        <f>M476-M477</f>
        <v>0</v>
      </c>
    </row>
    <row r="479" spans="1:13">
      <c r="A479" s="1161"/>
      <c r="B479" s="1161"/>
      <c r="C479" s="1806" t="s">
        <v>951</v>
      </c>
      <c r="D479" s="1806"/>
      <c r="E479" s="1806"/>
      <c r="F479" s="1806"/>
      <c r="G479" s="1806"/>
      <c r="H479" s="1806"/>
      <c r="I479" s="1806"/>
      <c r="J479" s="1806"/>
      <c r="K479" s="1806"/>
      <c r="L479" s="1806"/>
      <c r="M479" s="1806"/>
    </row>
    <row r="481" spans="1:20">
      <c r="A481" s="1173"/>
      <c r="B481" s="1174" t="s">
        <v>3527</v>
      </c>
      <c r="C481" s="1175"/>
      <c r="D481" s="1176"/>
      <c r="E481" s="1176"/>
      <c r="F481" s="1176"/>
      <c r="G481" s="1176"/>
      <c r="H481" s="1177"/>
      <c r="I481" s="1177"/>
      <c r="J481" s="1177"/>
      <c r="K481" s="1177"/>
      <c r="L481" s="1177"/>
      <c r="M481" s="1177"/>
    </row>
    <row r="482" spans="1:20">
      <c r="A482" s="1178"/>
      <c r="B482" s="1178"/>
      <c r="C482" s="1811" t="s">
        <v>440</v>
      </c>
      <c r="D482" s="1811"/>
      <c r="E482" s="1811"/>
      <c r="F482" s="1811"/>
      <c r="G482" s="1811"/>
      <c r="H482" s="1179" t="s">
        <v>3305</v>
      </c>
      <c r="I482" s="1179"/>
      <c r="J482" s="1179"/>
      <c r="K482" s="1179"/>
      <c r="L482" s="1179"/>
      <c r="M482" s="1179" t="s">
        <v>3306</v>
      </c>
    </row>
    <row r="483" spans="1:20" ht="37.5" customHeight="1">
      <c r="A483" s="1178"/>
      <c r="B483" s="1812" t="s">
        <v>3528</v>
      </c>
      <c r="C483" s="1812"/>
      <c r="D483" s="1812"/>
      <c r="E483" s="1812"/>
      <c r="F483" s="1812"/>
      <c r="G483" s="1812"/>
      <c r="H483" s="1180"/>
      <c r="I483" s="1180"/>
      <c r="J483" s="1180"/>
      <c r="K483" s="1180"/>
      <c r="L483" s="1180"/>
      <c r="M483" s="1180"/>
    </row>
    <row r="484" spans="1:20">
      <c r="A484" s="1161"/>
      <c r="B484" s="1161"/>
      <c r="C484" s="1162" t="s">
        <v>3529</v>
      </c>
      <c r="D484" s="1161"/>
      <c r="E484" s="1161"/>
      <c r="F484" s="1161"/>
      <c r="G484" s="1161"/>
      <c r="H484" s="1190">
        <f>'FACE LO Unaudited'!J14</f>
        <v>33920949595.026882</v>
      </c>
      <c r="I484" s="1183"/>
      <c r="J484" s="1183"/>
      <c r="K484" s="1183"/>
      <c r="L484" s="1183"/>
      <c r="M484" s="1184"/>
    </row>
    <row r="485" spans="1:20">
      <c r="A485" s="1161"/>
      <c r="B485" s="1161"/>
      <c r="C485" s="1162" t="s">
        <v>3530</v>
      </c>
      <c r="D485" s="1161"/>
      <c r="E485" s="1161"/>
      <c r="F485" s="1161"/>
      <c r="G485" s="1161"/>
      <c r="H485" s="1190">
        <f>'FACE LRA Unaudited'!J12</f>
        <v>33570220578</v>
      </c>
      <c r="I485" s="1183"/>
      <c r="J485" s="1183"/>
      <c r="K485" s="1183"/>
      <c r="L485" s="1183"/>
      <c r="M485" s="1184"/>
    </row>
    <row r="486" spans="1:20">
      <c r="A486" s="1161"/>
      <c r="B486" s="1161"/>
      <c r="C486" s="1162" t="s">
        <v>3531</v>
      </c>
      <c r="D486" s="1161"/>
      <c r="E486" s="1161"/>
      <c r="F486" s="1161"/>
      <c r="G486" s="1161"/>
      <c r="H486" s="1184">
        <f>'FACE Neraca Unaudited'!I26</f>
        <v>8958296624.5</v>
      </c>
      <c r="I486" s="1183"/>
      <c r="J486" s="1183"/>
      <c r="K486" s="1183"/>
      <c r="L486" s="1183"/>
      <c r="M486" s="1184"/>
    </row>
    <row r="487" spans="1:20">
      <c r="A487" s="1161"/>
      <c r="B487" s="1161"/>
      <c r="C487" s="1162" t="s">
        <v>3532</v>
      </c>
      <c r="D487" s="1161"/>
      <c r="E487" s="1161"/>
      <c r="F487" s="1161"/>
      <c r="G487" s="1161"/>
      <c r="H487" s="1184">
        <f>'FACE Neraca Unaudited'!J26</f>
        <v>8688222576.5</v>
      </c>
      <c r="I487" s="1183"/>
      <c r="J487" s="1183"/>
      <c r="K487" s="1183"/>
      <c r="L487" s="1183"/>
      <c r="M487" s="1184"/>
    </row>
    <row r="488" spans="1:20">
      <c r="A488" s="1161"/>
      <c r="B488" s="1161"/>
      <c r="C488" s="1162" t="s">
        <v>3533</v>
      </c>
      <c r="D488" s="1161"/>
      <c r="E488" s="1161"/>
      <c r="F488" s="1161"/>
      <c r="G488" s="1161"/>
      <c r="H488" s="1184">
        <f>Dimuka!J140</f>
        <v>59605360.973119251</v>
      </c>
      <c r="I488" s="1183"/>
      <c r="J488" s="1183"/>
      <c r="K488" s="1183"/>
      <c r="L488" s="1183"/>
      <c r="M488" s="1184"/>
    </row>
    <row r="489" spans="1:20">
      <c r="A489" s="1161"/>
      <c r="B489" s="1161"/>
      <c r="C489" s="1162" t="s">
        <v>3534</v>
      </c>
      <c r="D489" s="1161"/>
      <c r="E489" s="1161"/>
      <c r="F489" s="1161"/>
      <c r="G489" s="1161"/>
      <c r="H489" s="1184">
        <f>Dimuka!L140</f>
        <v>70168130</v>
      </c>
      <c r="I489" s="1183"/>
      <c r="J489" s="1183"/>
      <c r="K489" s="1183"/>
      <c r="L489" s="1183"/>
      <c r="M489" s="1184"/>
    </row>
    <row r="490" spans="1:20">
      <c r="A490" s="1161"/>
      <c r="B490" s="1161"/>
      <c r="C490" s="1185" t="s">
        <v>230</v>
      </c>
      <c r="D490" s="1186"/>
      <c r="E490" s="1186"/>
      <c r="F490" s="1186"/>
      <c r="G490" s="1186"/>
      <c r="H490" s="1187">
        <f>ROUND((H484-H485)-(H486-H487)+(H488-H489),2)</f>
        <v>70092200</v>
      </c>
      <c r="I490" s="1188"/>
      <c r="J490" s="1188"/>
      <c r="K490" s="1188"/>
      <c r="L490" s="1188"/>
      <c r="M490" s="1187">
        <f>ROUND((M484-M485)-(M486-M487)+(M488-M489),0)</f>
        <v>0</v>
      </c>
    </row>
    <row r="491" spans="1:20">
      <c r="A491" s="1161"/>
      <c r="B491" s="1161"/>
      <c r="C491" s="1806" t="s">
        <v>951</v>
      </c>
      <c r="D491" s="1806"/>
      <c r="E491" s="1806"/>
      <c r="F491" s="1806"/>
      <c r="G491" s="1806"/>
      <c r="H491" s="1806"/>
      <c r="I491" s="1806"/>
      <c r="J491" s="1806"/>
      <c r="K491" s="1806"/>
      <c r="L491" s="1806"/>
      <c r="M491" s="1806"/>
    </row>
    <row r="492" spans="1:20">
      <c r="A492" s="1161"/>
      <c r="B492" s="1161"/>
      <c r="C492" s="1201"/>
      <c r="D492" s="1805" t="s">
        <v>3654</v>
      </c>
      <c r="E492" s="1805"/>
      <c r="F492" s="1805"/>
      <c r="G492" s="1805"/>
      <c r="H492" s="1805"/>
      <c r="I492" s="1805"/>
      <c r="J492" s="1805"/>
      <c r="K492" s="1805"/>
      <c r="L492" s="1805"/>
      <c r="M492" s="1805"/>
    </row>
    <row r="493" spans="1:20">
      <c r="A493" s="1161"/>
      <c r="B493" s="1161"/>
      <c r="C493" s="1162"/>
      <c r="D493" s="1161"/>
      <c r="E493" s="1161"/>
      <c r="F493" s="1161"/>
      <c r="G493" s="1161"/>
      <c r="H493" s="1215"/>
      <c r="I493" s="1167"/>
      <c r="J493" s="1167"/>
      <c r="K493" s="1167"/>
      <c r="L493" s="1167"/>
      <c r="M493" s="1167"/>
    </row>
    <row r="494" spans="1:20">
      <c r="A494" s="1178"/>
      <c r="B494" s="1178"/>
      <c r="C494" s="1811" t="s">
        <v>440</v>
      </c>
      <c r="D494" s="1811"/>
      <c r="E494" s="1811"/>
      <c r="F494" s="1811"/>
      <c r="G494" s="1811"/>
      <c r="H494" s="1179" t="s">
        <v>3305</v>
      </c>
      <c r="I494" s="1179"/>
      <c r="J494" s="1179"/>
      <c r="K494" s="1179"/>
      <c r="L494" s="1179"/>
      <c r="M494" s="1179" t="s">
        <v>3306</v>
      </c>
    </row>
    <row r="495" spans="1:20" ht="37.5" customHeight="1">
      <c r="A495" s="1178"/>
      <c r="B495" s="1812" t="s">
        <v>3535</v>
      </c>
      <c r="C495" s="1812"/>
      <c r="D495" s="1812"/>
      <c r="E495" s="1812"/>
      <c r="F495" s="1812"/>
      <c r="G495" s="1812"/>
      <c r="H495" s="1180"/>
      <c r="I495" s="1180"/>
      <c r="J495" s="1180"/>
      <c r="K495" s="1180"/>
      <c r="L495" s="1180"/>
      <c r="M495" s="1180"/>
      <c r="O495" s="1295" t="s">
        <v>3681</v>
      </c>
    </row>
    <row r="496" spans="1:20">
      <c r="A496" s="1161"/>
      <c r="B496" s="1161"/>
      <c r="C496" s="1162" t="s">
        <v>3536</v>
      </c>
      <c r="D496" s="1161"/>
      <c r="E496" s="1161"/>
      <c r="F496" s="1161"/>
      <c r="G496" s="1161"/>
      <c r="H496" s="1229">
        <f>'FACE LO Unaudited'!J15</f>
        <v>2913932952.9999995</v>
      </c>
      <c r="I496" s="1183"/>
      <c r="J496" s="1183"/>
      <c r="K496" s="1183"/>
      <c r="L496" s="1183"/>
      <c r="M496" s="1184"/>
      <c r="O496" s="1229">
        <f>H496-11000000</f>
        <v>2902932952.9999995</v>
      </c>
      <c r="Q496" s="1296" t="s">
        <v>3678</v>
      </c>
      <c r="R496" s="1296"/>
      <c r="S496" s="1296"/>
      <c r="T496" s="1296"/>
    </row>
    <row r="497" spans="1:20">
      <c r="A497" s="1161"/>
      <c r="B497" s="1161"/>
      <c r="C497" s="1162" t="s">
        <v>3537</v>
      </c>
      <c r="D497" s="1161"/>
      <c r="E497" s="1161"/>
      <c r="F497" s="1161"/>
      <c r="G497" s="1161"/>
      <c r="H497" s="1222">
        <f>'FACE LRA Unaudited'!J13</f>
        <v>2955587944.6399999</v>
      </c>
      <c r="I497" s="1183"/>
      <c r="J497" s="1183"/>
      <c r="K497" s="1183"/>
      <c r="L497" s="1183"/>
      <c r="M497" s="1184"/>
      <c r="O497" s="1229">
        <f>H497</f>
        <v>2955587944.6399999</v>
      </c>
      <c r="Q497" s="1296" t="s">
        <v>3550</v>
      </c>
      <c r="R497" s="1296"/>
      <c r="S497" s="1297">
        <v>11000000</v>
      </c>
      <c r="T497" s="1296"/>
    </row>
    <row r="498" spans="1:20">
      <c r="A498" s="1161"/>
      <c r="B498" s="1161"/>
      <c r="C498" s="1162" t="s">
        <v>3538</v>
      </c>
      <c r="D498" s="1161"/>
      <c r="E498" s="1161"/>
      <c r="F498" s="1161"/>
      <c r="G498" s="1161"/>
      <c r="H498" s="1218">
        <f>'FACE Neraca Unaudited'!I27</f>
        <v>0</v>
      </c>
      <c r="I498" s="1183"/>
      <c r="J498" s="1183"/>
      <c r="K498" s="1183"/>
      <c r="L498" s="1183"/>
      <c r="M498" s="1184"/>
      <c r="O498" s="1229">
        <f>H498</f>
        <v>0</v>
      </c>
      <c r="Q498" s="1296"/>
      <c r="R498" s="1296" t="s">
        <v>3536</v>
      </c>
      <c r="S498" s="1296"/>
      <c r="T498" s="1297">
        <v>11000000</v>
      </c>
    </row>
    <row r="499" spans="1:20">
      <c r="A499" s="1161"/>
      <c r="B499" s="1161"/>
      <c r="C499" s="1162" t="s">
        <v>3539</v>
      </c>
      <c r="D499" s="1161"/>
      <c r="E499" s="1161"/>
      <c r="F499" s="1161"/>
      <c r="G499" s="1161"/>
      <c r="H499" s="1184">
        <f>'FACE Neraca Unaudited'!J27</f>
        <v>11000000</v>
      </c>
      <c r="I499" s="1183"/>
      <c r="J499" s="1183"/>
      <c r="K499" s="1183"/>
      <c r="L499" s="1183"/>
      <c r="M499" s="1184"/>
      <c r="O499" s="1229">
        <f>H499</f>
        <v>11000000</v>
      </c>
      <c r="Q499" s="1296"/>
      <c r="R499" s="1296"/>
      <c r="S499" s="1296"/>
      <c r="T499" s="1296"/>
    </row>
    <row r="500" spans="1:20">
      <c r="A500" s="1161"/>
      <c r="B500" s="1161"/>
      <c r="C500" s="1162" t="s">
        <v>3540</v>
      </c>
      <c r="D500" s="1161"/>
      <c r="E500" s="1161"/>
      <c r="F500" s="1161"/>
      <c r="G500" s="1161"/>
      <c r="H500" s="1184">
        <f>Dimuka!J130+Dimuka!J134+Dimuka!J144</f>
        <v>336012641.63999999</v>
      </c>
      <c r="I500" s="1183"/>
      <c r="J500" s="1183"/>
      <c r="K500" s="1183"/>
      <c r="L500" s="1183"/>
      <c r="M500" s="1184"/>
      <c r="O500" s="1229">
        <f>H500</f>
        <v>336012641.63999999</v>
      </c>
    </row>
    <row r="501" spans="1:20">
      <c r="A501" s="1161"/>
      <c r="B501" s="1161"/>
      <c r="C501" s="1162" t="s">
        <v>3541</v>
      </c>
      <c r="D501" s="1161"/>
      <c r="E501" s="1161"/>
      <c r="F501" s="1161"/>
      <c r="G501" s="1161"/>
      <c r="H501" s="1184">
        <f>Dimuka!L130+Dimuka!L134+Dimuka!L144</f>
        <v>305357650</v>
      </c>
      <c r="I501" s="1183"/>
      <c r="J501" s="1183"/>
      <c r="K501" s="1183"/>
      <c r="L501" s="1183"/>
      <c r="M501" s="1184"/>
      <c r="O501" s="1229">
        <f>H501</f>
        <v>305357650</v>
      </c>
    </row>
    <row r="502" spans="1:20">
      <c r="A502" s="1161"/>
      <c r="B502" s="1161"/>
      <c r="C502" s="1185" t="s">
        <v>230</v>
      </c>
      <c r="D502" s="1186"/>
      <c r="E502" s="1186"/>
      <c r="F502" s="1186"/>
      <c r="G502" s="1186"/>
      <c r="H502" s="1187">
        <f>ROUND((H496-H497)-(H498-H499)+(H500-H501),0)</f>
        <v>0</v>
      </c>
      <c r="I502" s="1188"/>
      <c r="J502" s="1188"/>
      <c r="K502" s="1188"/>
      <c r="L502" s="1188"/>
      <c r="M502" s="1187">
        <f>ROUND((M496-M497)-(M498-M499)+(M500-M501),0)</f>
        <v>0</v>
      </c>
      <c r="O502" s="1187">
        <f>ROUND((O496-O497)-(O498-O499)+(O500-O501),0)</f>
        <v>-11000000</v>
      </c>
    </row>
    <row r="503" spans="1:20">
      <c r="A503" s="1161"/>
      <c r="B503" s="1161"/>
      <c r="C503" s="1806" t="s">
        <v>951</v>
      </c>
      <c r="D503" s="1806"/>
      <c r="E503" s="1806"/>
      <c r="F503" s="1806"/>
      <c r="G503" s="1806"/>
      <c r="H503" s="1806"/>
      <c r="I503" s="1806"/>
      <c r="J503" s="1806"/>
      <c r="K503" s="1806"/>
      <c r="L503" s="1806"/>
      <c r="M503" s="1806"/>
    </row>
    <row r="504" spans="1:20">
      <c r="A504" s="1161"/>
      <c r="B504" s="1161"/>
      <c r="C504" s="1201"/>
      <c r="D504" s="1805" t="s">
        <v>3655</v>
      </c>
      <c r="E504" s="1805"/>
      <c r="F504" s="1805"/>
      <c r="G504" s="1805"/>
      <c r="H504" s="1805"/>
      <c r="I504" s="1805"/>
      <c r="J504" s="1805"/>
      <c r="K504" s="1805"/>
      <c r="L504" s="1805"/>
      <c r="M504" s="1805"/>
    </row>
    <row r="505" spans="1:20">
      <c r="A505" s="1161"/>
      <c r="B505" s="1161"/>
      <c r="C505" s="1162"/>
      <c r="D505" s="1161"/>
      <c r="E505" s="1161"/>
      <c r="F505" s="1161"/>
      <c r="G505" s="1161"/>
      <c r="H505" s="1167"/>
      <c r="I505" s="1167"/>
      <c r="J505" s="1167"/>
      <c r="K505" s="1167"/>
      <c r="L505" s="1167"/>
      <c r="M505" s="1167"/>
    </row>
    <row r="506" spans="1:20">
      <c r="A506" s="1178"/>
      <c r="B506" s="1178"/>
      <c r="C506" s="1811" t="s">
        <v>440</v>
      </c>
      <c r="D506" s="1811"/>
      <c r="E506" s="1811"/>
      <c r="F506" s="1811"/>
      <c r="G506" s="1811"/>
      <c r="H506" s="1179" t="s">
        <v>3305</v>
      </c>
      <c r="I506" s="1179"/>
      <c r="J506" s="1179"/>
      <c r="K506" s="1179"/>
      <c r="L506" s="1179"/>
      <c r="M506" s="1179" t="s">
        <v>3306</v>
      </c>
    </row>
    <row r="507" spans="1:20" ht="71.650000000000006" customHeight="1">
      <c r="A507" s="1178"/>
      <c r="B507" s="1812" t="s">
        <v>3542</v>
      </c>
      <c r="C507" s="1812"/>
      <c r="D507" s="1812"/>
      <c r="E507" s="1812"/>
      <c r="F507" s="1812"/>
      <c r="G507" s="1812"/>
      <c r="H507" s="1180"/>
      <c r="I507" s="1180"/>
      <c r="J507" s="1180"/>
      <c r="K507" s="1180"/>
      <c r="L507" s="1180"/>
      <c r="M507" s="1180"/>
    </row>
    <row r="508" spans="1:20">
      <c r="A508" s="1161"/>
      <c r="B508" s="1161"/>
      <c r="C508" s="1162" t="s">
        <v>3543</v>
      </c>
      <c r="D508" s="1161"/>
      <c r="E508" s="1161"/>
      <c r="F508" s="1161"/>
      <c r="G508" s="1161"/>
      <c r="H508" s="1184">
        <f>'FACE LO Unaudited'!J16</f>
        <v>12456747696.370001</v>
      </c>
      <c r="I508" s="1183"/>
      <c r="J508" s="1183"/>
      <c r="K508" s="1183"/>
      <c r="L508" s="1183"/>
      <c r="M508" s="1184"/>
    </row>
    <row r="509" spans="1:20">
      <c r="A509" s="1161"/>
      <c r="B509" s="1161"/>
      <c r="C509" s="1162" t="s">
        <v>3544</v>
      </c>
      <c r="D509" s="1161"/>
      <c r="E509" s="1161"/>
      <c r="F509" s="1161"/>
      <c r="G509" s="1161"/>
      <c r="H509" s="1184">
        <f>'FACE LRA Unaudited'!J14</f>
        <v>12456747696.370001</v>
      </c>
      <c r="I509" s="1183"/>
      <c r="J509" s="1183"/>
      <c r="K509" s="1183"/>
      <c r="L509" s="1183"/>
      <c r="M509" s="1184"/>
    </row>
    <row r="510" spans="1:20">
      <c r="A510" s="1161"/>
      <c r="B510" s="1161"/>
      <c r="C510" s="1162" t="s">
        <v>3545</v>
      </c>
      <c r="D510" s="1161"/>
      <c r="E510" s="1161"/>
      <c r="F510" s="1161"/>
      <c r="G510" s="1161"/>
      <c r="H510" s="1184">
        <f>'FACE Neraca Unaudited'!I28</f>
        <v>0</v>
      </c>
      <c r="I510" s="1183"/>
      <c r="J510" s="1183"/>
      <c r="K510" s="1183"/>
      <c r="L510" s="1183"/>
      <c r="M510" s="1184"/>
    </row>
    <row r="511" spans="1:20">
      <c r="A511" s="1161"/>
      <c r="B511" s="1161"/>
      <c r="C511" s="1162" t="s">
        <v>3546</v>
      </c>
      <c r="D511" s="1161"/>
      <c r="E511" s="1161"/>
      <c r="F511" s="1161"/>
      <c r="G511" s="1161"/>
      <c r="H511" s="1184">
        <f>'FACE Neraca Unaudited'!J28</f>
        <v>0</v>
      </c>
      <c r="I511" s="1183"/>
      <c r="J511" s="1183"/>
      <c r="K511" s="1183"/>
      <c r="L511" s="1183"/>
      <c r="M511" s="1184"/>
    </row>
    <row r="512" spans="1:20">
      <c r="A512" s="1161"/>
      <c r="B512" s="1161"/>
      <c r="C512" s="1162" t="s">
        <v>3547</v>
      </c>
      <c r="D512" s="1161"/>
      <c r="E512" s="1161"/>
      <c r="F512" s="1161"/>
      <c r="G512" s="1161"/>
      <c r="H512" s="1184"/>
      <c r="I512" s="1183"/>
      <c r="J512" s="1183"/>
      <c r="K512" s="1183"/>
      <c r="L512" s="1183"/>
      <c r="M512" s="1184"/>
    </row>
    <row r="513" spans="1:20">
      <c r="A513" s="1161"/>
      <c r="B513" s="1161"/>
      <c r="C513" s="1162" t="s">
        <v>3548</v>
      </c>
      <c r="D513" s="1161"/>
      <c r="E513" s="1161"/>
      <c r="F513" s="1161"/>
      <c r="G513" s="1161"/>
      <c r="H513" s="1184"/>
      <c r="I513" s="1183"/>
      <c r="J513" s="1183"/>
      <c r="K513" s="1183"/>
      <c r="L513" s="1183"/>
      <c r="M513" s="1184">
        <v>0</v>
      </c>
    </row>
    <row r="514" spans="1:20">
      <c r="A514" s="1161"/>
      <c r="B514" s="1161"/>
      <c r="C514" s="1185" t="s">
        <v>230</v>
      </c>
      <c r="D514" s="1186"/>
      <c r="E514" s="1186"/>
      <c r="F514" s="1186"/>
      <c r="G514" s="1186"/>
      <c r="H514" s="1187">
        <f>(H508-H509)-(H510-H511)+(H512-H513)</f>
        <v>0</v>
      </c>
      <c r="I514" s="1188"/>
      <c r="J514" s="1188"/>
      <c r="K514" s="1188"/>
      <c r="L514" s="1188"/>
      <c r="M514" s="1187">
        <f>(M508-M509)-(M510-M511)+(M512-M513)</f>
        <v>0</v>
      </c>
    </row>
    <row r="515" spans="1:20">
      <c r="A515" s="1161"/>
      <c r="B515" s="1161"/>
      <c r="C515" s="1162"/>
      <c r="D515" s="1161"/>
      <c r="E515" s="1161"/>
      <c r="F515" s="1161"/>
      <c r="G515" s="1161"/>
      <c r="H515" s="1167"/>
      <c r="I515" s="1167"/>
      <c r="J515" s="1167"/>
      <c r="K515" s="1167"/>
      <c r="L515" s="1167"/>
      <c r="M515" s="1167"/>
    </row>
    <row r="516" spans="1:20">
      <c r="A516" s="1178"/>
      <c r="B516" s="1178"/>
      <c r="C516" s="1811" t="s">
        <v>440</v>
      </c>
      <c r="D516" s="1811"/>
      <c r="E516" s="1811"/>
      <c r="F516" s="1811"/>
      <c r="G516" s="1811"/>
      <c r="H516" s="1179" t="s">
        <v>3305</v>
      </c>
      <c r="I516" s="1179"/>
      <c r="J516" s="1179"/>
      <c r="K516" s="1179"/>
      <c r="L516" s="1179"/>
      <c r="M516" s="1179" t="s">
        <v>3306</v>
      </c>
    </row>
    <row r="517" spans="1:20" ht="49.7" customHeight="1">
      <c r="A517" s="1178"/>
      <c r="B517" s="1812" t="s">
        <v>3549</v>
      </c>
      <c r="C517" s="1812"/>
      <c r="D517" s="1812"/>
      <c r="E517" s="1812"/>
      <c r="F517" s="1812"/>
      <c r="G517" s="1812"/>
      <c r="H517" s="1180"/>
      <c r="I517" s="1180"/>
      <c r="J517" s="1180"/>
      <c r="K517" s="1180"/>
      <c r="L517" s="1180"/>
      <c r="M517" s="1180"/>
      <c r="O517" s="1295" t="s">
        <v>3681</v>
      </c>
    </row>
    <row r="518" spans="1:20">
      <c r="A518" s="1161"/>
      <c r="B518" s="1161"/>
      <c r="C518" s="1162" t="s">
        <v>3550</v>
      </c>
      <c r="D518" s="1161"/>
      <c r="E518" s="1161"/>
      <c r="F518" s="1161"/>
      <c r="G518" s="1161"/>
      <c r="H518" s="1184">
        <f>'FACE LO Unaudited'!J17</f>
        <v>90244162381.580002</v>
      </c>
      <c r="I518" s="1183"/>
      <c r="J518" s="1183"/>
      <c r="K518" s="1183"/>
      <c r="L518" s="1183"/>
      <c r="M518" s="1184"/>
      <c r="O518" s="1184">
        <f>90420350240.58+11000000</f>
        <v>90431350240.580002</v>
      </c>
      <c r="Q518" s="1296" t="s">
        <v>3678</v>
      </c>
      <c r="R518" s="1296"/>
      <c r="S518" s="1296"/>
      <c r="T518" s="1296"/>
    </row>
    <row r="519" spans="1:20">
      <c r="A519" s="1161"/>
      <c r="B519" s="1161"/>
      <c r="C519" s="1162" t="s">
        <v>3551</v>
      </c>
      <c r="D519" s="1161"/>
      <c r="E519" s="1161"/>
      <c r="F519" s="1161"/>
      <c r="G519" s="1161"/>
      <c r="H519" s="1184">
        <f>'FACE LRA Unaudited'!J15</f>
        <v>89141671002.580002</v>
      </c>
      <c r="I519" s="1183"/>
      <c r="J519" s="1183"/>
      <c r="K519" s="1183"/>
      <c r="L519" s="1183"/>
      <c r="M519" s="1184"/>
      <c r="O519" s="1184">
        <v>89141671002.580002</v>
      </c>
      <c r="Q519" s="1296" t="s">
        <v>3536</v>
      </c>
      <c r="R519" s="1296"/>
      <c r="S519" s="1297">
        <v>11000000</v>
      </c>
      <c r="T519" s="1296"/>
    </row>
    <row r="520" spans="1:20">
      <c r="A520" s="1161"/>
      <c r="B520" s="1161"/>
      <c r="C520" s="1162" t="s">
        <v>3552</v>
      </c>
      <c r="D520" s="1161"/>
      <c r="E520" s="1161"/>
      <c r="F520" s="1161"/>
      <c r="G520" s="1161"/>
      <c r="H520" s="1184">
        <f>'FACE Neraca Unaudited'!I29+'FACE Neraca Unaudited'!I32</f>
        <v>9903431926.3500004</v>
      </c>
      <c r="I520" s="1183"/>
      <c r="J520" s="1183"/>
      <c r="K520" s="1183"/>
      <c r="L520" s="1183"/>
      <c r="M520" s="1184"/>
      <c r="O520" s="1184">
        <v>9903431926.3500004</v>
      </c>
      <c r="Q520" s="1296"/>
      <c r="R520" s="1296" t="s">
        <v>3550</v>
      </c>
      <c r="S520" s="1296"/>
      <c r="T520" s="1297">
        <v>11000000</v>
      </c>
    </row>
    <row r="521" spans="1:20">
      <c r="A521" s="1161"/>
      <c r="B521" s="1161"/>
      <c r="C521" s="1162" t="s">
        <v>3553</v>
      </c>
      <c r="D521" s="1161"/>
      <c r="E521" s="1161"/>
      <c r="F521" s="1161"/>
      <c r="G521" s="1161"/>
      <c r="H521" s="1184">
        <f>'FACE Neraca Unaudited'!J29+'FACE Neraca Unaudited'!J32</f>
        <v>8482918188.3500004</v>
      </c>
      <c r="I521" s="1183"/>
      <c r="J521" s="1183"/>
      <c r="K521" s="1183"/>
      <c r="L521" s="1183"/>
      <c r="M521" s="1184"/>
      <c r="O521" s="1184">
        <v>8482918188.3500004</v>
      </c>
    </row>
    <row r="522" spans="1:20">
      <c r="A522" s="1161"/>
      <c r="B522" s="1161"/>
      <c r="C522" s="1162" t="s">
        <v>3554</v>
      </c>
      <c r="D522" s="1161"/>
      <c r="E522" s="1161"/>
      <c r="F522" s="1161"/>
      <c r="G522" s="1161"/>
      <c r="H522" s="1184"/>
      <c r="I522" s="1183"/>
      <c r="J522" s="1183"/>
      <c r="K522" s="1183"/>
      <c r="L522" s="1183"/>
      <c r="M522" s="1184"/>
      <c r="O522" s="1184"/>
    </row>
    <row r="523" spans="1:20">
      <c r="A523" s="1161"/>
      <c r="B523" s="1161"/>
      <c r="C523" s="1162" t="s">
        <v>3555</v>
      </c>
      <c r="D523" s="1161"/>
      <c r="E523" s="1161"/>
      <c r="F523" s="1161"/>
      <c r="G523" s="1161"/>
      <c r="H523" s="1184"/>
      <c r="I523" s="1183"/>
      <c r="J523" s="1183"/>
      <c r="K523" s="1183"/>
      <c r="L523" s="1183"/>
      <c r="M523" s="1184"/>
      <c r="O523" s="1184"/>
    </row>
    <row r="524" spans="1:20">
      <c r="A524" s="1161"/>
      <c r="B524" s="1161"/>
      <c r="C524" s="1185" t="s">
        <v>230</v>
      </c>
      <c r="D524" s="1186"/>
      <c r="E524" s="1186"/>
      <c r="F524" s="1186"/>
      <c r="G524" s="1186"/>
      <c r="H524" s="1187">
        <f>ROUND((H518-H519)-(H520-H521)+(H522-H523),2)</f>
        <v>-318022359</v>
      </c>
      <c r="I524" s="1188"/>
      <c r="J524" s="1188"/>
      <c r="K524" s="1188"/>
      <c r="L524" s="1188"/>
      <c r="M524" s="1187">
        <f>ROUND((M518-M519)-(M520-M521)+(M522-M523),2)</f>
        <v>0</v>
      </c>
      <c r="O524" s="1187">
        <f>ROUND((O518-O519)-(O520-O521)+(O522-O523),2)</f>
        <v>-130834500</v>
      </c>
    </row>
    <row r="525" spans="1:20" ht="13.9" customHeight="1">
      <c r="A525" s="1161"/>
      <c r="B525" s="1161"/>
      <c r="C525" s="1806" t="s">
        <v>951</v>
      </c>
      <c r="D525" s="1806"/>
      <c r="E525" s="1806"/>
      <c r="F525" s="1806"/>
      <c r="G525" s="1806"/>
      <c r="H525" s="1806"/>
      <c r="I525" s="1806"/>
      <c r="J525" s="1806"/>
      <c r="K525" s="1806"/>
      <c r="L525" s="1806"/>
      <c r="M525" s="1806"/>
    </row>
    <row r="526" spans="1:20" ht="15" customHeight="1">
      <c r="A526" s="1161"/>
      <c r="B526" s="1161"/>
      <c r="C526" s="1201"/>
      <c r="D526" s="1228" t="s">
        <v>2883</v>
      </c>
      <c r="E526" s="1228"/>
      <c r="F526" s="1228"/>
      <c r="G526" s="1228"/>
      <c r="H526" s="1283">
        <f>H527</f>
        <v>363409100</v>
      </c>
      <c r="I526" s="1202"/>
      <c r="J526" s="1202"/>
      <c r="K526" s="1202"/>
      <c r="L526" s="1202"/>
      <c r="M526" s="1202"/>
      <c r="O526" s="1283">
        <f>SUM(O527:O527)</f>
        <v>0</v>
      </c>
      <c r="R526" s="1257">
        <f>H524-H533</f>
        <v>0</v>
      </c>
    </row>
    <row r="527" spans="1:20" ht="15" customHeight="1">
      <c r="A527" s="1161"/>
      <c r="B527" s="1161"/>
      <c r="C527" s="1201"/>
      <c r="D527" s="1805" t="s">
        <v>3696</v>
      </c>
      <c r="E527" s="1805"/>
      <c r="F527" s="1805"/>
      <c r="G527" s="1805"/>
      <c r="H527" s="1255">
        <f>'Jurnal Unaudited'!L424</f>
        <v>363409100</v>
      </c>
      <c r="I527" s="1202"/>
      <c r="J527" s="1202"/>
      <c r="K527" s="1202"/>
      <c r="L527" s="1202"/>
      <c r="M527" s="1202"/>
      <c r="O527" s="1255"/>
    </row>
    <row r="528" spans="1:20" ht="15" customHeight="1">
      <c r="A528" s="1161"/>
      <c r="B528" s="1161"/>
      <c r="C528" s="1201"/>
      <c r="D528" s="1228" t="s">
        <v>2882</v>
      </c>
      <c r="E528" s="1228"/>
      <c r="F528" s="1228"/>
      <c r="G528" s="1228"/>
      <c r="H528" s="1283">
        <f>SUM(H529:H532)</f>
        <v>681431459</v>
      </c>
      <c r="I528" s="1202"/>
      <c r="J528" s="1202"/>
      <c r="K528" s="1202"/>
      <c r="L528" s="1202"/>
      <c r="M528" s="1202"/>
      <c r="O528" s="1283">
        <f>SUM(O530:O532)</f>
        <v>130834500</v>
      </c>
    </row>
    <row r="529" spans="1:17" ht="15" customHeight="1">
      <c r="A529" s="1161"/>
      <c r="B529" s="1161"/>
      <c r="C529" s="1201"/>
      <c r="D529" s="1805" t="s">
        <v>3697</v>
      </c>
      <c r="E529" s="1805"/>
      <c r="F529" s="1805"/>
      <c r="G529" s="1805"/>
      <c r="H529" s="1255">
        <f>'Jurnal Unaudited'!K427</f>
        <v>550596959</v>
      </c>
      <c r="I529" s="1202"/>
      <c r="J529" s="1202"/>
      <c r="K529" s="1202"/>
      <c r="L529" s="1202"/>
      <c r="M529" s="1202"/>
      <c r="O529" s="1283"/>
    </row>
    <row r="530" spans="1:17" ht="15" customHeight="1">
      <c r="A530" s="1161"/>
      <c r="B530" s="1161"/>
      <c r="C530" s="1201"/>
      <c r="D530" s="1805" t="s">
        <v>3683</v>
      </c>
      <c r="E530" s="1805"/>
      <c r="F530" s="1805"/>
      <c r="G530" s="1805"/>
      <c r="H530" s="1255"/>
      <c r="I530" s="1202"/>
      <c r="J530" s="1202"/>
      <c r="K530" s="1202"/>
      <c r="L530" s="1202"/>
      <c r="M530" s="1202"/>
      <c r="O530" s="1255"/>
      <c r="P530" s="1282"/>
    </row>
    <row r="531" spans="1:17" ht="15" customHeight="1">
      <c r="A531" s="1161"/>
      <c r="B531" s="1161"/>
      <c r="C531" s="1201"/>
      <c r="D531" s="1805" t="s">
        <v>3656</v>
      </c>
      <c r="E531" s="1805"/>
      <c r="F531" s="1805"/>
      <c r="G531" s="1805"/>
      <c r="H531" s="1255">
        <f>'Jurnal Unaudited'!K148</f>
        <v>5776000</v>
      </c>
      <c r="I531" s="1202"/>
      <c r="J531" s="1202"/>
      <c r="K531" s="1202"/>
      <c r="L531" s="1202"/>
      <c r="M531" s="1202"/>
      <c r="O531" s="1255">
        <v>5776000</v>
      </c>
      <c r="Q531" s="1257"/>
    </row>
    <row r="532" spans="1:17" ht="15" customHeight="1">
      <c r="A532" s="1161"/>
      <c r="B532" s="1161"/>
      <c r="C532" s="1201"/>
      <c r="D532" s="1805" t="s">
        <v>3675</v>
      </c>
      <c r="E532" s="1805"/>
      <c r="F532" s="1805"/>
      <c r="G532" s="1805"/>
      <c r="H532" s="1256">
        <f>'Jurnal Unaudited'!K298+'Jurnal Unaudited'!K325+'Jurnal Unaudited'!K404</f>
        <v>125058500</v>
      </c>
      <c r="I532" s="1202"/>
      <c r="J532" s="1202"/>
      <c r="K532" s="1202"/>
      <c r="L532" s="1202"/>
      <c r="M532" s="1202"/>
      <c r="O532" s="1256">
        <v>125058500</v>
      </c>
      <c r="P532" s="1257"/>
    </row>
    <row r="533" spans="1:17" ht="15" customHeight="1">
      <c r="A533" s="1161"/>
      <c r="B533" s="1161"/>
      <c r="C533" s="1201"/>
      <c r="D533" s="1823"/>
      <c r="E533" s="1823"/>
      <c r="F533" s="1823"/>
      <c r="G533" s="1823"/>
      <c r="H533" s="1283">
        <f>H526-H528</f>
        <v>-318022359</v>
      </c>
      <c r="I533" s="1202"/>
      <c r="J533" s="1202"/>
      <c r="K533" s="1202"/>
      <c r="L533" s="1202"/>
      <c r="M533" s="1202"/>
      <c r="O533" s="1255">
        <f>O528-O526</f>
        <v>130834500</v>
      </c>
      <c r="P533" s="1257"/>
    </row>
    <row r="534" spans="1:17">
      <c r="A534" s="1161"/>
      <c r="B534" s="1161"/>
      <c r="C534" s="1162"/>
      <c r="D534" s="1161"/>
      <c r="E534" s="1161"/>
      <c r="F534" s="1161"/>
      <c r="G534" s="1161"/>
      <c r="H534" s="1167"/>
      <c r="I534" s="1167"/>
      <c r="J534" s="1167"/>
      <c r="K534" s="1167"/>
      <c r="L534" s="1167"/>
      <c r="M534" s="1167"/>
    </row>
    <row r="535" spans="1:17">
      <c r="A535" s="1178"/>
      <c r="B535" s="1178"/>
      <c r="C535" s="1811" t="s">
        <v>440</v>
      </c>
      <c r="D535" s="1811"/>
      <c r="E535" s="1811"/>
      <c r="F535" s="1811"/>
      <c r="G535" s="1811"/>
      <c r="H535" s="1179" t="s">
        <v>3305</v>
      </c>
      <c r="I535" s="1179"/>
      <c r="J535" s="1179"/>
      <c r="K535" s="1179"/>
      <c r="L535" s="1179"/>
      <c r="M535" s="1179" t="s">
        <v>3306</v>
      </c>
    </row>
    <row r="536" spans="1:17" ht="49.7" customHeight="1">
      <c r="A536" s="1178"/>
      <c r="B536" s="1812" t="s">
        <v>3556</v>
      </c>
      <c r="C536" s="1812"/>
      <c r="D536" s="1812"/>
      <c r="E536" s="1812"/>
      <c r="F536" s="1812"/>
      <c r="G536" s="1812"/>
      <c r="H536" s="1180"/>
      <c r="I536" s="1180"/>
      <c r="J536" s="1180"/>
      <c r="K536" s="1180"/>
      <c r="L536" s="1180"/>
      <c r="M536" s="1180"/>
    </row>
    <row r="537" spans="1:17">
      <c r="A537" s="1161"/>
      <c r="B537" s="1161"/>
      <c r="C537" s="1162" t="s">
        <v>3557</v>
      </c>
      <c r="D537" s="1161"/>
      <c r="E537" s="1161"/>
      <c r="F537" s="1161"/>
      <c r="G537" s="1161"/>
      <c r="H537" s="1190">
        <f>'FACE LO Unaudited'!J20</f>
        <v>1357157617194</v>
      </c>
      <c r="I537" s="1183"/>
      <c r="J537" s="1183"/>
      <c r="K537" s="1183"/>
      <c r="L537" s="1183"/>
      <c r="M537" s="1184"/>
    </row>
    <row r="538" spans="1:17">
      <c r="A538" s="1161"/>
      <c r="B538" s="1161"/>
      <c r="C538" s="1162" t="s">
        <v>3558</v>
      </c>
      <c r="D538" s="1161"/>
      <c r="E538" s="1161"/>
      <c r="F538" s="1161"/>
      <c r="G538" s="1161"/>
      <c r="H538" s="1184">
        <f>'FACE LRA Unaudited'!J18</f>
        <v>1681121063106</v>
      </c>
      <c r="I538" s="1183"/>
      <c r="J538" s="1183"/>
      <c r="K538" s="1183"/>
      <c r="L538" s="1183"/>
      <c r="M538" s="1184"/>
    </row>
    <row r="539" spans="1:17">
      <c r="A539" s="1161"/>
      <c r="B539" s="1161"/>
      <c r="C539" s="1162" t="s">
        <v>3559</v>
      </c>
      <c r="D539" s="1161"/>
      <c r="E539" s="1161"/>
      <c r="F539" s="1161"/>
      <c r="G539" s="1161"/>
      <c r="H539" s="1230"/>
      <c r="I539" s="1183"/>
      <c r="J539" s="1183"/>
      <c r="K539" s="1183"/>
      <c r="L539" s="1183"/>
      <c r="M539" s="1184"/>
    </row>
    <row r="540" spans="1:17">
      <c r="A540" s="1161"/>
      <c r="B540" s="1161"/>
      <c r="C540" s="1162" t="s">
        <v>3560</v>
      </c>
      <c r="D540" s="1161"/>
      <c r="E540" s="1161"/>
      <c r="F540" s="1161"/>
      <c r="G540" s="1161"/>
      <c r="H540" s="1184"/>
      <c r="I540" s="1183"/>
      <c r="J540" s="1183"/>
      <c r="K540" s="1183"/>
      <c r="L540" s="1183"/>
      <c r="M540" s="1184"/>
    </row>
    <row r="541" spans="1:17">
      <c r="A541" s="1161"/>
      <c r="B541" s="1161"/>
      <c r="C541" s="1162" t="s">
        <v>3561</v>
      </c>
      <c r="D541" s="1161"/>
      <c r="E541" s="1161"/>
      <c r="F541" s="1161"/>
      <c r="G541" s="1161"/>
      <c r="H541" s="1184"/>
      <c r="I541" s="1183"/>
      <c r="J541" s="1183"/>
      <c r="K541" s="1183"/>
      <c r="L541" s="1183"/>
      <c r="M541" s="1184"/>
    </row>
    <row r="542" spans="1:17">
      <c r="A542" s="1161"/>
      <c r="B542" s="1161"/>
      <c r="C542" s="1162" t="s">
        <v>3562</v>
      </c>
      <c r="D542" s="1161"/>
      <c r="E542" s="1161"/>
      <c r="F542" s="1161"/>
      <c r="G542" s="1161"/>
      <c r="H542" s="1184"/>
      <c r="I542" s="1183"/>
      <c r="J542" s="1183"/>
      <c r="K542" s="1183"/>
      <c r="L542" s="1183"/>
      <c r="M542" s="1184">
        <v>0</v>
      </c>
    </row>
    <row r="543" spans="1:17">
      <c r="A543" s="1161"/>
      <c r="B543" s="1161"/>
      <c r="C543" s="1185" t="s">
        <v>230</v>
      </c>
      <c r="D543" s="1186"/>
      <c r="E543" s="1186"/>
      <c r="F543" s="1186"/>
      <c r="G543" s="1186"/>
      <c r="H543" s="1187">
        <f>(H537-H538)-(H539-H540)+(H541-H542)</f>
        <v>-323963445912</v>
      </c>
      <c r="I543" s="1188"/>
      <c r="J543" s="1188"/>
      <c r="K543" s="1188"/>
      <c r="L543" s="1188"/>
      <c r="M543" s="1187">
        <f>(M537-M538)-(M539-M540)+(M541-M542)</f>
        <v>0</v>
      </c>
    </row>
    <row r="544" spans="1:17" ht="15.6" customHeight="1">
      <c r="A544" s="1161"/>
      <c r="B544" s="1161"/>
      <c r="C544" s="1806" t="s">
        <v>951</v>
      </c>
      <c r="D544" s="1806"/>
      <c r="E544" s="1806"/>
      <c r="F544" s="1806"/>
      <c r="G544" s="1806"/>
      <c r="H544" s="1806"/>
      <c r="I544" s="1806"/>
      <c r="J544" s="1806"/>
      <c r="K544" s="1806"/>
      <c r="L544" s="1806"/>
      <c r="M544" s="1806"/>
    </row>
    <row r="545" spans="1:13" ht="14.25" customHeight="1">
      <c r="A545" s="1161"/>
      <c r="B545" s="1161"/>
      <c r="C545" s="1201"/>
      <c r="D545" s="1805" t="s">
        <v>3657</v>
      </c>
      <c r="E545" s="1805"/>
      <c r="F545" s="1805"/>
      <c r="G545" s="1805"/>
      <c r="H545" s="1255">
        <f>'Jurnal Unaudited'!J413</f>
        <v>393380674000</v>
      </c>
      <c r="I545" s="1202"/>
      <c r="J545" s="1202"/>
      <c r="K545" s="1202"/>
      <c r="L545" s="1202"/>
      <c r="M545" s="1202"/>
    </row>
    <row r="546" spans="1:13" ht="14.25" customHeight="1">
      <c r="A546" s="1161"/>
      <c r="B546" s="1161"/>
      <c r="C546" s="1201"/>
      <c r="D546" s="1805" t="s">
        <v>3658</v>
      </c>
      <c r="E546" s="1805"/>
      <c r="F546" s="1805"/>
      <c r="G546" s="1805"/>
      <c r="H546" s="1255">
        <f>'Jurnal Unaudited'!I417</f>
        <v>73564154000</v>
      </c>
      <c r="I546" s="1202"/>
      <c r="J546" s="1202"/>
      <c r="K546" s="1202"/>
      <c r="L546" s="1202"/>
      <c r="M546" s="1202"/>
    </row>
    <row r="547" spans="1:13" ht="14.25" customHeight="1">
      <c r="A547" s="1161"/>
      <c r="B547" s="1161"/>
      <c r="C547" s="1201"/>
      <c r="D547" s="1805" t="s">
        <v>3659</v>
      </c>
      <c r="E547" s="1805"/>
      <c r="F547" s="1805"/>
      <c r="G547" s="1254"/>
      <c r="H547" s="1256">
        <f>'LRA Aplikasi'!J1221</f>
        <v>4146925912</v>
      </c>
      <c r="I547" s="1202"/>
      <c r="J547" s="1202"/>
      <c r="K547" s="1202"/>
      <c r="L547" s="1202"/>
      <c r="M547" s="1202"/>
    </row>
    <row r="548" spans="1:13" ht="14.25" customHeight="1">
      <c r="A548" s="1161"/>
      <c r="B548" s="1161"/>
      <c r="C548" s="1201"/>
      <c r="D548" s="1823"/>
      <c r="E548" s="1823"/>
      <c r="F548" s="1823"/>
      <c r="G548" s="1823"/>
      <c r="H548" s="1255">
        <f>H545-H546+H547</f>
        <v>323963445912</v>
      </c>
      <c r="I548" s="1202"/>
      <c r="J548" s="1202"/>
      <c r="K548" s="1202"/>
      <c r="L548" s="1202"/>
      <c r="M548" s="1202"/>
    </row>
    <row r="549" spans="1:13">
      <c r="A549" s="1161"/>
      <c r="B549" s="1161"/>
      <c r="C549" s="1162"/>
      <c r="D549" s="1161"/>
      <c r="E549" s="1161"/>
      <c r="F549" s="1161"/>
      <c r="G549" s="1161"/>
      <c r="H549" s="1167"/>
      <c r="I549" s="1167"/>
      <c r="J549" s="1167"/>
      <c r="K549" s="1167"/>
      <c r="L549" s="1167"/>
      <c r="M549" s="1167"/>
    </row>
    <row r="550" spans="1:13">
      <c r="A550" s="1178"/>
      <c r="B550" s="1178"/>
      <c r="C550" s="1811" t="s">
        <v>440</v>
      </c>
      <c r="D550" s="1811"/>
      <c r="E550" s="1811"/>
      <c r="F550" s="1811"/>
      <c r="G550" s="1811"/>
      <c r="H550" s="1179" t="s">
        <v>3305</v>
      </c>
      <c r="I550" s="1179"/>
      <c r="J550" s="1179"/>
      <c r="K550" s="1179"/>
      <c r="L550" s="1179"/>
      <c r="M550" s="1179" t="s">
        <v>3306</v>
      </c>
    </row>
    <row r="551" spans="1:13" ht="48.4" customHeight="1">
      <c r="A551" s="1178"/>
      <c r="B551" s="1812" t="s">
        <v>3563</v>
      </c>
      <c r="C551" s="1812"/>
      <c r="D551" s="1812"/>
      <c r="E551" s="1812"/>
      <c r="F551" s="1812"/>
      <c r="G551" s="1812"/>
      <c r="H551" s="1180"/>
      <c r="I551" s="1180"/>
      <c r="J551" s="1180"/>
      <c r="K551" s="1180"/>
      <c r="L551" s="1180"/>
      <c r="M551" s="1180"/>
    </row>
    <row r="552" spans="1:13">
      <c r="A552" s="1161"/>
      <c r="B552" s="1161"/>
      <c r="C552" s="1162" t="s">
        <v>3564</v>
      </c>
      <c r="D552" s="1161"/>
      <c r="E552" s="1161"/>
      <c r="F552" s="1161"/>
      <c r="G552" s="1161"/>
      <c r="H552" s="1184">
        <f>'FACE LO Unaudited'!J26</f>
        <v>20084947000</v>
      </c>
      <c r="I552" s="1183"/>
      <c r="J552" s="1183"/>
      <c r="K552" s="1183"/>
      <c r="L552" s="1183"/>
      <c r="M552" s="1184"/>
    </row>
    <row r="553" spans="1:13">
      <c r="A553" s="1161"/>
      <c r="B553" s="1161"/>
      <c r="C553" s="1162" t="s">
        <v>3565</v>
      </c>
      <c r="D553" s="1161"/>
      <c r="E553" s="1161"/>
      <c r="F553" s="1161"/>
      <c r="G553" s="1161"/>
      <c r="H553" s="1182">
        <f>'FACE LRA Unaudited'!J23</f>
        <v>120540660000</v>
      </c>
      <c r="I553" s="1183"/>
      <c r="J553" s="1183"/>
      <c r="K553" s="1183"/>
      <c r="L553" s="1183"/>
      <c r="M553" s="1184"/>
    </row>
    <row r="554" spans="1:13">
      <c r="A554" s="1161"/>
      <c r="B554" s="1161"/>
      <c r="C554" s="1162" t="s">
        <v>3566</v>
      </c>
      <c r="D554" s="1161"/>
      <c r="E554" s="1161"/>
      <c r="F554" s="1161"/>
      <c r="G554" s="1161"/>
      <c r="H554" s="1184">
        <v>0</v>
      </c>
      <c r="I554" s="1183"/>
      <c r="J554" s="1183"/>
      <c r="K554" s="1183"/>
      <c r="L554" s="1183"/>
      <c r="M554" s="1184"/>
    </row>
    <row r="555" spans="1:13">
      <c r="A555" s="1161"/>
      <c r="B555" s="1161"/>
      <c r="C555" s="1162" t="s">
        <v>3567</v>
      </c>
      <c r="D555" s="1161"/>
      <c r="E555" s="1161"/>
      <c r="F555" s="1161"/>
      <c r="G555" s="1161"/>
      <c r="H555" s="1184">
        <v>0</v>
      </c>
      <c r="I555" s="1183"/>
      <c r="J555" s="1183"/>
      <c r="K555" s="1183"/>
      <c r="L555" s="1183"/>
      <c r="M555" s="1184"/>
    </row>
    <row r="556" spans="1:13">
      <c r="A556" s="1161"/>
      <c r="B556" s="1161"/>
      <c r="C556" s="1162" t="s">
        <v>3568</v>
      </c>
      <c r="D556" s="1161"/>
      <c r="E556" s="1161"/>
      <c r="F556" s="1161"/>
      <c r="G556" s="1161"/>
      <c r="H556" s="1184"/>
      <c r="I556" s="1183"/>
      <c r="J556" s="1183"/>
      <c r="K556" s="1183"/>
      <c r="L556" s="1183"/>
      <c r="M556" s="1184">
        <v>0</v>
      </c>
    </row>
    <row r="557" spans="1:13">
      <c r="A557" s="1161"/>
      <c r="B557" s="1161"/>
      <c r="C557" s="1162" t="s">
        <v>3569</v>
      </c>
      <c r="D557" s="1161"/>
      <c r="E557" s="1161"/>
      <c r="F557" s="1161"/>
      <c r="G557" s="1161"/>
      <c r="H557" s="1184"/>
      <c r="I557" s="1183"/>
      <c r="J557" s="1183"/>
      <c r="K557" s="1183"/>
      <c r="L557" s="1183"/>
      <c r="M557" s="1184">
        <v>0</v>
      </c>
    </row>
    <row r="558" spans="1:13">
      <c r="A558" s="1161"/>
      <c r="B558" s="1161"/>
      <c r="C558" s="1185" t="s">
        <v>230</v>
      </c>
      <c r="D558" s="1186"/>
      <c r="E558" s="1186"/>
      <c r="F558" s="1186"/>
      <c r="G558" s="1186"/>
      <c r="H558" s="1187">
        <f>(H552-H553)-(H554-H555)+(H556-H557)</f>
        <v>-100455713000</v>
      </c>
      <c r="I558" s="1188"/>
      <c r="J558" s="1188"/>
      <c r="K558" s="1188"/>
      <c r="L558" s="1188"/>
      <c r="M558" s="1187">
        <f>(M552-M553)-(M554-M555)+(M556-M557)</f>
        <v>0</v>
      </c>
    </row>
    <row r="559" spans="1:13" s="1161" customFormat="1" ht="25.5" customHeight="1">
      <c r="C559" s="1806" t="s">
        <v>3660</v>
      </c>
      <c r="D559" s="1806"/>
      <c r="E559" s="1806"/>
      <c r="F559" s="1806"/>
      <c r="G559" s="1806"/>
      <c r="H559" s="1806"/>
      <c r="I559" s="1806"/>
      <c r="J559" s="1806"/>
      <c r="K559" s="1806"/>
      <c r="L559" s="1806"/>
      <c r="M559" s="1806"/>
    </row>
    <row r="560" spans="1:13">
      <c r="A560" s="1161"/>
      <c r="B560" s="1161"/>
      <c r="C560" s="1162"/>
      <c r="D560" s="1161"/>
      <c r="E560" s="1161"/>
      <c r="F560" s="1161"/>
      <c r="G560" s="1161"/>
      <c r="H560" s="1167"/>
      <c r="I560" s="1167"/>
      <c r="J560" s="1167"/>
      <c r="K560" s="1167"/>
      <c r="L560" s="1167"/>
      <c r="M560" s="1167"/>
    </row>
    <row r="561" spans="1:13">
      <c r="A561" s="1178"/>
      <c r="B561" s="1178"/>
      <c r="C561" s="1811" t="s">
        <v>440</v>
      </c>
      <c r="D561" s="1811"/>
      <c r="E561" s="1811"/>
      <c r="F561" s="1811"/>
      <c r="G561" s="1811"/>
      <c r="H561" s="1179" t="s">
        <v>3305</v>
      </c>
      <c r="I561" s="1179"/>
      <c r="J561" s="1179"/>
      <c r="K561" s="1179"/>
      <c r="L561" s="1179"/>
      <c r="M561" s="1179" t="s">
        <v>3306</v>
      </c>
    </row>
    <row r="562" spans="1:13" ht="49.9" customHeight="1">
      <c r="A562" s="1178"/>
      <c r="B562" s="1812" t="s">
        <v>3570</v>
      </c>
      <c r="C562" s="1812"/>
      <c r="D562" s="1812"/>
      <c r="E562" s="1812"/>
      <c r="F562" s="1812"/>
      <c r="G562" s="1812"/>
      <c r="H562" s="1180"/>
      <c r="I562" s="1180"/>
      <c r="J562" s="1180"/>
      <c r="K562" s="1180"/>
      <c r="L562" s="1180"/>
      <c r="M562" s="1180"/>
    </row>
    <row r="563" spans="1:13">
      <c r="A563" s="1161"/>
      <c r="B563" s="1161"/>
      <c r="C563" s="1162" t="s">
        <v>3571</v>
      </c>
      <c r="D563" s="1161"/>
      <c r="E563" s="1161"/>
      <c r="F563" s="1161"/>
      <c r="G563" s="1161"/>
      <c r="H563" s="1190">
        <f>'FACE LO Unaudited'!J29</f>
        <v>56834025028</v>
      </c>
      <c r="I563" s="1183"/>
      <c r="J563" s="1183"/>
      <c r="K563" s="1183"/>
      <c r="L563" s="1183"/>
      <c r="M563" s="1184"/>
    </row>
    <row r="564" spans="1:13">
      <c r="A564" s="1161"/>
      <c r="B564" s="1161"/>
      <c r="C564" s="1162" t="s">
        <v>3572</v>
      </c>
      <c r="D564" s="1161"/>
      <c r="E564" s="1161"/>
      <c r="F564" s="1161"/>
      <c r="G564" s="1161"/>
      <c r="H564" s="1182">
        <f>'FACE LRA Unaudited'!J25</f>
        <v>69709063284</v>
      </c>
      <c r="I564" s="1183"/>
      <c r="J564" s="1183"/>
      <c r="K564" s="1183"/>
      <c r="L564" s="1183"/>
      <c r="M564" s="1184"/>
    </row>
    <row r="565" spans="1:13">
      <c r="A565" s="1161"/>
      <c r="B565" s="1161"/>
      <c r="C565" s="1162" t="s">
        <v>3573</v>
      </c>
      <c r="D565" s="1161"/>
      <c r="E565" s="1161"/>
      <c r="F565" s="1161"/>
      <c r="G565" s="1161"/>
      <c r="H565" s="1184">
        <f>'FACE Neraca Unaudited'!I30</f>
        <v>9380000000</v>
      </c>
      <c r="I565" s="1183"/>
      <c r="J565" s="1183"/>
      <c r="K565" s="1183"/>
      <c r="L565" s="1183"/>
      <c r="M565" s="1184"/>
    </row>
    <row r="566" spans="1:13">
      <c r="A566" s="1161"/>
      <c r="B566" s="1161"/>
      <c r="C566" s="1162" t="s">
        <v>3574</v>
      </c>
      <c r="D566" s="1161"/>
      <c r="E566" s="1161"/>
      <c r="F566" s="1161"/>
      <c r="G566" s="1161"/>
      <c r="H566" s="1184">
        <f>'FACE Neraca Unaudited'!J30</f>
        <v>22255038256</v>
      </c>
      <c r="I566" s="1183"/>
      <c r="J566" s="1183"/>
      <c r="K566" s="1183"/>
      <c r="L566" s="1183"/>
      <c r="M566" s="1184"/>
    </row>
    <row r="567" spans="1:13">
      <c r="A567" s="1161"/>
      <c r="B567" s="1161"/>
      <c r="C567" s="1162" t="s">
        <v>3575</v>
      </c>
      <c r="D567" s="1161"/>
      <c r="E567" s="1161"/>
      <c r="F567" s="1161"/>
      <c r="G567" s="1161"/>
      <c r="H567" s="1184"/>
      <c r="I567" s="1183"/>
      <c r="J567" s="1183"/>
      <c r="K567" s="1183"/>
      <c r="L567" s="1183"/>
      <c r="M567" s="1184">
        <v>0</v>
      </c>
    </row>
    <row r="568" spans="1:13">
      <c r="A568" s="1161"/>
      <c r="B568" s="1161"/>
      <c r="C568" s="1162" t="s">
        <v>3576</v>
      </c>
      <c r="D568" s="1161"/>
      <c r="E568" s="1161"/>
      <c r="F568" s="1161"/>
      <c r="G568" s="1161"/>
      <c r="H568" s="1184"/>
      <c r="I568" s="1183"/>
      <c r="J568" s="1183"/>
      <c r="K568" s="1183"/>
      <c r="L568" s="1183"/>
      <c r="M568" s="1184">
        <v>0</v>
      </c>
    </row>
    <row r="569" spans="1:13">
      <c r="A569" s="1161"/>
      <c r="B569" s="1161"/>
      <c r="C569" s="1185" t="s">
        <v>230</v>
      </c>
      <c r="D569" s="1186"/>
      <c r="E569" s="1186"/>
      <c r="F569" s="1186"/>
      <c r="G569" s="1186"/>
      <c r="H569" s="1187">
        <f>ROUND((H563-H564)-(H565-H566)+(H567-H568),2)</f>
        <v>0</v>
      </c>
      <c r="I569" s="1188"/>
      <c r="J569" s="1188"/>
      <c r="K569" s="1188"/>
      <c r="L569" s="1188"/>
      <c r="M569" s="1187">
        <f>ROUND((M563-M564)-(M565-M566)+(M567-M568),2)</f>
        <v>0</v>
      </c>
    </row>
    <row r="570" spans="1:13">
      <c r="A570" s="1161"/>
      <c r="B570" s="1161"/>
      <c r="C570" s="1162"/>
      <c r="D570" s="1161"/>
      <c r="E570" s="1161"/>
      <c r="F570" s="1161"/>
      <c r="G570" s="1161"/>
      <c r="H570" s="1167"/>
      <c r="I570" s="1167"/>
      <c r="J570" s="1167"/>
      <c r="K570" s="1167"/>
      <c r="L570" s="1167"/>
      <c r="M570" s="1167"/>
    </row>
    <row r="571" spans="1:13">
      <c r="A571" s="1178"/>
      <c r="B571" s="1178"/>
      <c r="C571" s="1811" t="s">
        <v>440</v>
      </c>
      <c r="D571" s="1811"/>
      <c r="E571" s="1811"/>
      <c r="F571" s="1811"/>
      <c r="G571" s="1811"/>
      <c r="H571" s="1179" t="s">
        <v>3305</v>
      </c>
      <c r="I571" s="1179"/>
      <c r="J571" s="1179"/>
      <c r="K571" s="1179"/>
      <c r="L571" s="1179"/>
      <c r="M571" s="1179" t="s">
        <v>3306</v>
      </c>
    </row>
    <row r="572" spans="1:13" ht="49.9" customHeight="1">
      <c r="A572" s="1178"/>
      <c r="B572" s="1812" t="s">
        <v>3577</v>
      </c>
      <c r="C572" s="1812"/>
      <c r="D572" s="1812"/>
      <c r="E572" s="1812"/>
      <c r="F572" s="1812"/>
      <c r="G572" s="1812"/>
      <c r="H572" s="1180"/>
      <c r="I572" s="1180"/>
      <c r="J572" s="1180"/>
      <c r="K572" s="1180"/>
      <c r="L572" s="1180"/>
      <c r="M572" s="1180"/>
    </row>
    <row r="573" spans="1:13">
      <c r="A573" s="1161"/>
      <c r="B573" s="1161"/>
      <c r="C573" s="1162" t="s">
        <v>3578</v>
      </c>
      <c r="D573" s="1161"/>
      <c r="E573" s="1161"/>
      <c r="F573" s="1161"/>
      <c r="G573" s="1161"/>
      <c r="H573" s="1229">
        <f>'FACE LO Unaudited'!J33</f>
        <v>37847877772</v>
      </c>
      <c r="I573" s="1183"/>
      <c r="J573" s="1183"/>
      <c r="K573" s="1183"/>
      <c r="L573" s="1183"/>
      <c r="M573" s="1184">
        <v>0</v>
      </c>
    </row>
    <row r="574" spans="1:13">
      <c r="A574" s="1161"/>
      <c r="B574" s="1161"/>
      <c r="C574" s="1162" t="s">
        <v>3579</v>
      </c>
      <c r="D574" s="1161"/>
      <c r="E574" s="1161"/>
      <c r="F574" s="1161"/>
      <c r="G574" s="1161"/>
      <c r="H574" s="1184">
        <f>'FACE LRA Unaudited'!J29</f>
        <v>0</v>
      </c>
      <c r="I574" s="1183"/>
      <c r="J574" s="1183"/>
      <c r="K574" s="1183"/>
      <c r="L574" s="1183"/>
      <c r="M574" s="1184">
        <v>0</v>
      </c>
    </row>
    <row r="575" spans="1:13">
      <c r="A575" s="1161"/>
      <c r="B575" s="1161"/>
      <c r="C575" s="1162" t="s">
        <v>3580</v>
      </c>
      <c r="D575" s="1161"/>
      <c r="E575" s="1161"/>
      <c r="F575" s="1161"/>
      <c r="G575" s="1161"/>
      <c r="H575" s="1184"/>
      <c r="I575" s="1183"/>
      <c r="J575" s="1183"/>
      <c r="K575" s="1183"/>
      <c r="L575" s="1183"/>
      <c r="M575" s="1184"/>
    </row>
    <row r="576" spans="1:13">
      <c r="A576" s="1161"/>
      <c r="B576" s="1161"/>
      <c r="C576" s="1162" t="s">
        <v>3581</v>
      </c>
      <c r="D576" s="1161"/>
      <c r="E576" s="1161"/>
      <c r="F576" s="1161"/>
      <c r="G576" s="1161"/>
      <c r="H576" s="1184"/>
      <c r="I576" s="1183"/>
      <c r="J576" s="1183"/>
      <c r="K576" s="1183"/>
      <c r="L576" s="1183"/>
      <c r="M576" s="1184">
        <v>0</v>
      </c>
    </row>
    <row r="577" spans="1:20">
      <c r="A577" s="1161"/>
      <c r="B577" s="1161"/>
      <c r="C577" s="1162" t="s">
        <v>3582</v>
      </c>
      <c r="D577" s="1161"/>
      <c r="E577" s="1161"/>
      <c r="F577" s="1161"/>
      <c r="G577" s="1161"/>
      <c r="H577" s="1184"/>
      <c r="I577" s="1183"/>
      <c r="J577" s="1183"/>
      <c r="K577" s="1183"/>
      <c r="L577" s="1183"/>
      <c r="M577" s="1184">
        <v>0</v>
      </c>
    </row>
    <row r="578" spans="1:20">
      <c r="A578" s="1161"/>
      <c r="B578" s="1161"/>
      <c r="C578" s="1162" t="s">
        <v>3583</v>
      </c>
      <c r="D578" s="1161"/>
      <c r="E578" s="1161"/>
      <c r="F578" s="1161"/>
      <c r="G578" s="1161"/>
      <c r="H578" s="1184"/>
      <c r="I578" s="1183"/>
      <c r="J578" s="1183"/>
      <c r="K578" s="1183"/>
      <c r="L578" s="1183"/>
      <c r="M578" s="1184">
        <v>0</v>
      </c>
    </row>
    <row r="579" spans="1:20">
      <c r="A579" s="1161"/>
      <c r="B579" s="1161"/>
      <c r="C579" s="1185" t="s">
        <v>230</v>
      </c>
      <c r="D579" s="1186"/>
      <c r="E579" s="1186"/>
      <c r="F579" s="1186"/>
      <c r="G579" s="1186"/>
      <c r="H579" s="1187">
        <f>(H573-H574)-(H575-H576)+(H577-H578)</f>
        <v>37847877772</v>
      </c>
      <c r="I579" s="1188"/>
      <c r="J579" s="1188"/>
      <c r="K579" s="1188"/>
      <c r="L579" s="1188"/>
      <c r="M579" s="1187">
        <f>(M573-M574)-(M575-M576)+(M577-M578)</f>
        <v>0</v>
      </c>
    </row>
    <row r="580" spans="1:20" s="1161" customFormat="1" ht="12">
      <c r="C580" s="1806" t="s">
        <v>951</v>
      </c>
      <c r="D580" s="1806"/>
      <c r="E580" s="1806"/>
      <c r="F580" s="1806"/>
      <c r="G580" s="1806"/>
      <c r="H580" s="1806"/>
      <c r="I580" s="1806"/>
      <c r="J580" s="1806"/>
      <c r="K580" s="1806"/>
      <c r="L580" s="1806"/>
      <c r="M580" s="1806"/>
    </row>
    <row r="581" spans="1:20" s="1161" customFormat="1" ht="15.6" customHeight="1">
      <c r="C581" s="1258"/>
      <c r="D581" s="1822" t="s">
        <v>3662</v>
      </c>
      <c r="E581" s="1822"/>
      <c r="F581" s="1822"/>
      <c r="G581" s="1822"/>
      <c r="H581" s="1259">
        <f>'Jurnal Unaudited'!I266</f>
        <v>22350400500</v>
      </c>
      <c r="I581" s="1258"/>
      <c r="J581" s="1258"/>
      <c r="K581" s="1258"/>
      <c r="L581" s="1258"/>
      <c r="M581" s="1258"/>
    </row>
    <row r="582" spans="1:20" s="1161" customFormat="1" ht="15.6" customHeight="1">
      <c r="C582" s="1258"/>
      <c r="D582" s="1822" t="s">
        <v>3661</v>
      </c>
      <c r="E582" s="1822"/>
      <c r="F582" s="1822"/>
      <c r="G582" s="1822"/>
      <c r="H582" s="1259">
        <f>'Jurnal Unaudited'!L435</f>
        <v>10551523000</v>
      </c>
      <c r="I582" s="1258"/>
      <c r="J582" s="1258"/>
      <c r="K582" s="1258"/>
      <c r="L582" s="1258"/>
      <c r="M582" s="1258"/>
    </row>
    <row r="583" spans="1:20" s="1161" customFormat="1" ht="15.6" customHeight="1">
      <c r="C583" s="1258"/>
      <c r="D583" s="1822" t="s">
        <v>3834</v>
      </c>
      <c r="E583" s="1822"/>
      <c r="F583" s="1822"/>
      <c r="G583" s="1822"/>
      <c r="H583" s="1259">
        <f>'Jurnal Unaudited'!L458</f>
        <v>46888000</v>
      </c>
      <c r="I583" s="1258"/>
      <c r="J583" s="1258"/>
      <c r="K583" s="1258"/>
      <c r="L583" s="1258"/>
      <c r="M583" s="1258"/>
    </row>
    <row r="584" spans="1:20" s="1161" customFormat="1" ht="15.6" customHeight="1">
      <c r="C584" s="1258"/>
      <c r="D584" s="1822" t="s">
        <v>3835</v>
      </c>
      <c r="E584" s="1822"/>
      <c r="F584" s="1822"/>
      <c r="G584" s="1822"/>
      <c r="H584" s="1260">
        <f>'Jurnal Unaudited'!L355</f>
        <v>4899066272</v>
      </c>
      <c r="I584" s="1258"/>
      <c r="J584" s="1258"/>
      <c r="K584" s="1258"/>
      <c r="L584" s="1258"/>
      <c r="M584" s="1258"/>
    </row>
    <row r="585" spans="1:20" s="1161" customFormat="1" ht="15.6" customHeight="1">
      <c r="C585" s="1258"/>
      <c r="D585" s="1258"/>
      <c r="E585" s="1258"/>
      <c r="F585" s="1258"/>
      <c r="G585" s="1258"/>
      <c r="H585" s="1259">
        <f>SUM(H581:H584)</f>
        <v>37847877772</v>
      </c>
      <c r="I585" s="1258"/>
      <c r="J585" s="1258"/>
      <c r="K585" s="1258"/>
      <c r="L585" s="1258"/>
      <c r="M585" s="1258"/>
    </row>
    <row r="586" spans="1:20">
      <c r="A586" s="1161"/>
      <c r="B586" s="1161"/>
      <c r="C586" s="1162"/>
      <c r="D586" s="1161"/>
      <c r="E586" s="1161"/>
      <c r="F586" s="1161"/>
      <c r="G586" s="1161"/>
      <c r="H586" s="1167"/>
      <c r="I586" s="1167"/>
      <c r="J586" s="1167"/>
      <c r="K586" s="1167"/>
      <c r="L586" s="1167"/>
      <c r="M586" s="1167"/>
    </row>
    <row r="587" spans="1:20">
      <c r="A587" s="1178"/>
      <c r="B587" s="1178"/>
      <c r="C587" s="1811" t="s">
        <v>440</v>
      </c>
      <c r="D587" s="1811"/>
      <c r="E587" s="1811"/>
      <c r="F587" s="1811"/>
      <c r="G587" s="1811"/>
      <c r="H587" s="1179" t="s">
        <v>3305</v>
      </c>
      <c r="I587" s="1179"/>
      <c r="J587" s="1179"/>
      <c r="K587" s="1179"/>
      <c r="L587" s="1179"/>
      <c r="M587" s="1179" t="s">
        <v>3306</v>
      </c>
    </row>
    <row r="588" spans="1:20" ht="27.75" customHeight="1">
      <c r="A588" s="1178"/>
      <c r="B588" s="1812" t="s">
        <v>3584</v>
      </c>
      <c r="C588" s="1812"/>
      <c r="D588" s="1812"/>
      <c r="E588" s="1812"/>
      <c r="F588" s="1812"/>
      <c r="G588" s="1812"/>
      <c r="H588" s="1180"/>
      <c r="I588" s="1180"/>
      <c r="J588" s="1180"/>
      <c r="K588" s="1180"/>
      <c r="L588" s="1180"/>
      <c r="M588" s="1180"/>
      <c r="O588" s="1295" t="s">
        <v>3681</v>
      </c>
    </row>
    <row r="589" spans="1:20">
      <c r="A589" s="1161"/>
      <c r="B589" s="1161"/>
      <c r="C589" s="1162" t="s">
        <v>3585</v>
      </c>
      <c r="D589" s="1161"/>
      <c r="E589" s="1161"/>
      <c r="F589" s="1161"/>
      <c r="G589" s="1161"/>
      <c r="H589" s="1311">
        <f>'FACE LO Unaudited'!J47</f>
        <v>524911446528.5</v>
      </c>
      <c r="I589" s="1183"/>
      <c r="J589" s="1183"/>
      <c r="K589" s="1183"/>
      <c r="L589" s="1183"/>
      <c r="M589" s="1184"/>
      <c r="O589" s="1284">
        <f>H589</f>
        <v>524911446528.5</v>
      </c>
      <c r="Q589" s="1296" t="s">
        <v>3678</v>
      </c>
      <c r="R589" s="1296"/>
      <c r="S589" s="1296"/>
      <c r="T589" s="1296"/>
    </row>
    <row r="590" spans="1:20">
      <c r="A590" s="1161"/>
      <c r="B590" s="1161"/>
      <c r="C590" s="1162" t="s">
        <v>3586</v>
      </c>
      <c r="D590" s="1161"/>
      <c r="E590" s="1161"/>
      <c r="F590" s="1161"/>
      <c r="G590" s="1161"/>
      <c r="H590" s="1221">
        <f>'FACE LRA Unaudited'!J37</f>
        <v>525372910474.5</v>
      </c>
      <c r="I590" s="1183"/>
      <c r="J590" s="1183"/>
      <c r="K590" s="1183"/>
      <c r="L590" s="1183"/>
      <c r="M590" s="1184"/>
      <c r="O590" s="1285">
        <f>H590</f>
        <v>525372910474.5</v>
      </c>
      <c r="P590" s="1257"/>
      <c r="Q590" s="1296" t="s">
        <v>3680</v>
      </c>
      <c r="R590" s="1296"/>
      <c r="S590" s="1297">
        <v>43128050</v>
      </c>
      <c r="T590" s="1296"/>
    </row>
    <row r="591" spans="1:20">
      <c r="A591" s="1161"/>
      <c r="B591" s="1161"/>
      <c r="C591" s="1162" t="s">
        <v>3587</v>
      </c>
      <c r="D591" s="1161"/>
      <c r="E591" s="1161"/>
      <c r="F591" s="1161"/>
      <c r="G591" s="1161"/>
      <c r="H591" s="1221">
        <f>'FACE Neraca Unaudited'!I84</f>
        <v>377052502.99999905</v>
      </c>
      <c r="I591" s="1183"/>
      <c r="J591" s="1183"/>
      <c r="K591" s="1183"/>
      <c r="L591" s="1183"/>
      <c r="M591" s="1184"/>
      <c r="O591" s="1285">
        <f>H591</f>
        <v>377052502.99999905</v>
      </c>
      <c r="Q591" s="1296"/>
      <c r="R591" s="1296" t="s">
        <v>351</v>
      </c>
      <c r="S591" s="1296"/>
      <c r="T591" s="1297">
        <f>S590</f>
        <v>43128050</v>
      </c>
    </row>
    <row r="592" spans="1:20" s="1192" customFormat="1">
      <c r="A592" s="1161"/>
      <c r="B592" s="1161"/>
      <c r="C592" s="1162" t="s">
        <v>3588</v>
      </c>
      <c r="D592" s="1161"/>
      <c r="E592" s="1161"/>
      <c r="F592" s="1161"/>
      <c r="G592" s="1161"/>
      <c r="H592" s="1184">
        <f>'FACE Neraca Unaudited'!J84</f>
        <v>318465416.99999905</v>
      </c>
      <c r="I592" s="1183"/>
      <c r="J592" s="1183"/>
      <c r="K592" s="1183"/>
      <c r="L592" s="1183"/>
      <c r="M592" s="1184"/>
      <c r="O592" s="1285">
        <f>H592</f>
        <v>318465416.99999905</v>
      </c>
      <c r="R592" s="1299"/>
    </row>
    <row r="593" spans="1:29" s="1192" customFormat="1">
      <c r="A593" s="1161"/>
      <c r="B593" s="1161"/>
      <c r="C593" s="1185" t="s">
        <v>230</v>
      </c>
      <c r="D593" s="1186"/>
      <c r="E593" s="1186"/>
      <c r="F593" s="1186"/>
      <c r="G593" s="1186"/>
      <c r="H593" s="1187">
        <f>(H589-H590)-(H591-H592)</f>
        <v>-520051032</v>
      </c>
      <c r="I593" s="1188"/>
      <c r="J593" s="1188"/>
      <c r="K593" s="1188"/>
      <c r="L593" s="1188"/>
      <c r="M593" s="1187">
        <f>(M589-M590)-(M591-M592)</f>
        <v>0</v>
      </c>
      <c r="O593" s="1187">
        <f>(O589-O590)-(O591-O592)</f>
        <v>-520051032</v>
      </c>
      <c r="R593" s="1299"/>
    </row>
    <row r="594" spans="1:29" s="1192" customFormat="1">
      <c r="A594" s="1161"/>
      <c r="B594" s="1161"/>
      <c r="C594" s="1806" t="s">
        <v>951</v>
      </c>
      <c r="D594" s="1806"/>
      <c r="E594" s="1806"/>
      <c r="F594" s="1806"/>
      <c r="G594" s="1806"/>
      <c r="H594" s="1806"/>
      <c r="I594" s="1806"/>
      <c r="J594" s="1806"/>
      <c r="K594" s="1806"/>
      <c r="L594" s="1806"/>
      <c r="M594" s="1806"/>
      <c r="R594" s="1299"/>
    </row>
    <row r="595" spans="1:29" ht="15">
      <c r="A595"/>
      <c r="B595"/>
      <c r="C595" s="1261"/>
      <c r="D595" s="1262" t="s">
        <v>3676</v>
      </c>
      <c r="E595" s="1262"/>
      <c r="F595" s="1262"/>
      <c r="G595" s="1262"/>
      <c r="H595" s="1263">
        <f>'Jurnal Unaudited'!L236</f>
        <v>520051032</v>
      </c>
      <c r="I595" s="1262"/>
      <c r="J595" s="1262"/>
      <c r="K595" s="1262"/>
      <c r="L595" s="1262"/>
      <c r="M595" s="1262"/>
      <c r="O595" s="1257"/>
      <c r="R595" s="1300"/>
    </row>
    <row r="596" spans="1:29">
      <c r="A596" s="1161"/>
      <c r="B596" s="1161"/>
      <c r="C596" s="1163"/>
      <c r="D596" s="1161"/>
      <c r="E596" s="1161"/>
      <c r="F596" s="1161"/>
      <c r="G596" s="1161"/>
      <c r="H596" s="1167"/>
      <c r="I596" s="1167"/>
      <c r="J596" s="1167"/>
      <c r="K596" s="1167"/>
      <c r="L596" s="1167"/>
      <c r="M596" s="1167"/>
      <c r="O596" s="1257"/>
      <c r="R596" s="1301"/>
    </row>
    <row r="597" spans="1:29" ht="26.65" customHeight="1">
      <c r="A597" s="1178"/>
      <c r="B597" s="1812" t="s">
        <v>3591</v>
      </c>
      <c r="C597" s="1812"/>
      <c r="D597" s="1812"/>
      <c r="E597" s="1812"/>
      <c r="F597" s="1812"/>
      <c r="G597" s="1812"/>
      <c r="H597" s="1180"/>
      <c r="I597" s="1180"/>
      <c r="J597" s="1180"/>
      <c r="K597" s="1180"/>
      <c r="L597" s="1180"/>
      <c r="M597" s="1180"/>
      <c r="O597" s="1294" t="s">
        <v>3682</v>
      </c>
    </row>
    <row r="598" spans="1:29">
      <c r="A598" s="1161"/>
      <c r="B598" s="1161"/>
      <c r="C598" s="1162" t="s">
        <v>3592</v>
      </c>
      <c r="D598" s="1161"/>
      <c r="E598" s="1161"/>
      <c r="F598" s="1161"/>
      <c r="G598" s="1161"/>
      <c r="H598" s="1312">
        <f>'FACE LO Unaudited'!J57+'FACE LO Unaudited'!J76+'FACE LO Unaudited'!J77+'FACE LO Unaudited'!J78</f>
        <v>183976552481.90601</v>
      </c>
      <c r="I598" s="1200"/>
      <c r="J598" s="1200"/>
      <c r="K598" s="1200"/>
      <c r="L598" s="1200"/>
      <c r="M598" s="1221"/>
      <c r="O598" s="1286">
        <f>'FACE LO Unaudited'!J57+'FACE LO Unaudited'!J76+'FACE LO Unaudited'!J78+'FACE LO Unaudited'!J77</f>
        <v>183976552481.90601</v>
      </c>
      <c r="R598" s="1257"/>
    </row>
    <row r="599" spans="1:29">
      <c r="A599" s="1161"/>
      <c r="B599" s="1161"/>
      <c r="C599" s="1818" t="s">
        <v>3593</v>
      </c>
      <c r="D599" s="1818"/>
      <c r="E599" s="1818"/>
      <c r="F599" s="1818"/>
      <c r="G599" s="1818"/>
      <c r="H599" s="1313">
        <f>'FACE LRA Unaudited'!J47+'FACE LRA Unaudited'!J122+'FACE LRA Unaudited'!J123+'FACE LRA Unaudited'!J124</f>
        <v>166612013432.10999</v>
      </c>
      <c r="I599" s="1232"/>
      <c r="J599" s="1232"/>
      <c r="K599" s="1232"/>
      <c r="L599" s="1232"/>
      <c r="M599" s="1313"/>
      <c r="O599" s="1345">
        <f>'FACE LRA Unaudited'!J46+'FACE LRA Unaudited'!J122+'FACE LRA Unaudited'!J123+'FACE LRA Unaudited'!J124</f>
        <v>166900935432.10999</v>
      </c>
      <c r="R599" s="1346">
        <f>H599-O599</f>
        <v>-288922000</v>
      </c>
    </row>
    <row r="600" spans="1:29">
      <c r="A600" s="1161"/>
      <c r="B600" s="1161"/>
      <c r="C600" s="1162" t="s">
        <v>3589</v>
      </c>
      <c r="D600" s="1161"/>
      <c r="E600" s="1161"/>
      <c r="F600" s="1161"/>
      <c r="G600" s="1161"/>
      <c r="H600" s="1184">
        <f>'FACE Neraca Unaudited'!I40</f>
        <v>23345490470.469994</v>
      </c>
      <c r="I600" s="1183"/>
      <c r="J600" s="1183"/>
      <c r="K600" s="1183"/>
      <c r="L600" s="1183"/>
      <c r="M600" s="1184"/>
      <c r="O600" s="1286">
        <f>'FACE Neraca Unaudited'!I40</f>
        <v>23345490470.469994</v>
      </c>
      <c r="R600" s="1257"/>
    </row>
    <row r="601" spans="1:29">
      <c r="A601" s="1161"/>
      <c r="B601" s="1161"/>
      <c r="C601" s="1162" t="s">
        <v>3590</v>
      </c>
      <c r="D601" s="1161"/>
      <c r="E601" s="1161"/>
      <c r="F601" s="1161"/>
      <c r="G601" s="1161"/>
      <c r="H601" s="1184">
        <f>'FACE Neraca Unaudited'!J40</f>
        <v>31547319363.470001</v>
      </c>
      <c r="I601" s="1183"/>
      <c r="J601" s="1183"/>
      <c r="K601" s="1183"/>
      <c r="L601" s="1183"/>
      <c r="M601" s="1184"/>
      <c r="O601" s="1286">
        <f>'FACE Neraca Unaudited'!J40</f>
        <v>31547319363.470001</v>
      </c>
    </row>
    <row r="602" spans="1:29">
      <c r="A602" s="1161"/>
      <c r="B602" s="1161"/>
      <c r="C602" s="1185" t="s">
        <v>230</v>
      </c>
      <c r="D602" s="1186"/>
      <c r="E602" s="1186"/>
      <c r="F602" s="1186"/>
      <c r="G602" s="1233"/>
      <c r="H602" s="1187">
        <f>H598-H599+H600-H601</f>
        <v>9162710156.7960129</v>
      </c>
      <c r="I602" s="1188"/>
      <c r="J602" s="1188"/>
      <c r="K602" s="1188"/>
      <c r="L602" s="1188"/>
      <c r="M602" s="1187">
        <f>M598-M599+M600-M601</f>
        <v>0</v>
      </c>
      <c r="O602" s="1187">
        <f>O598-O599+O600-O601</f>
        <v>8873788156.7960129</v>
      </c>
      <c r="R602" s="1346">
        <f>H602-O602</f>
        <v>288922000</v>
      </c>
    </row>
    <row r="603" spans="1:29" ht="13.15" customHeight="1">
      <c r="A603" s="1161"/>
      <c r="B603" s="1161"/>
      <c r="C603" s="1266"/>
      <c r="D603" s="1217"/>
      <c r="E603" s="1217"/>
      <c r="F603" s="1217"/>
      <c r="G603" s="1267"/>
      <c r="H603" s="1268"/>
      <c r="I603" s="1268"/>
      <c r="J603" s="1268"/>
      <c r="K603" s="1268"/>
      <c r="L603" s="1268"/>
      <c r="M603" s="1268"/>
      <c r="R603" s="1804" t="s">
        <v>3691</v>
      </c>
      <c r="S603" s="1804"/>
      <c r="T603" s="1804"/>
      <c r="U603" s="1804"/>
      <c r="V603" s="1804"/>
      <c r="W603" s="1804"/>
      <c r="X603" s="1804"/>
      <c r="Y603" s="1804"/>
      <c r="Z603" s="1804"/>
      <c r="AA603" s="1804"/>
      <c r="AB603" s="1804"/>
      <c r="AC603" s="1344"/>
    </row>
    <row r="604" spans="1:29" ht="15" customHeight="1">
      <c r="A604" s="1161"/>
      <c r="B604" s="1161"/>
      <c r="C604" s="1821" t="s">
        <v>2883</v>
      </c>
      <c r="D604" s="1821"/>
      <c r="E604" s="1821"/>
      <c r="F604" s="1821"/>
      <c r="G604" s="1821"/>
      <c r="H604" s="1270">
        <f>SUM(H605:H609)</f>
        <v>22908454284.379997</v>
      </c>
      <c r="I604" s="1269"/>
      <c r="J604" s="1269"/>
      <c r="K604" s="1269"/>
      <c r="L604" s="1269"/>
      <c r="M604" s="1269"/>
      <c r="O604" s="1322"/>
      <c r="R604" s="1321"/>
    </row>
    <row r="605" spans="1:29" ht="15" customHeight="1">
      <c r="A605" s="1161"/>
      <c r="B605" s="1161"/>
      <c r="C605" s="1251"/>
      <c r="D605" s="1820" t="s">
        <v>3286</v>
      </c>
      <c r="E605" s="1820"/>
      <c r="F605" s="1820"/>
      <c r="G605" s="1820"/>
      <c r="H605" s="1265">
        <f>'Jurnal Unaudited'!K358</f>
        <v>1429728851</v>
      </c>
      <c r="I605" s="1251"/>
      <c r="J605" s="1251"/>
      <c r="K605" s="1251"/>
      <c r="L605" s="1251"/>
      <c r="M605" s="1251"/>
      <c r="O605" s="1321"/>
      <c r="R605" s="1164" t="s">
        <v>3692</v>
      </c>
    </row>
    <row r="606" spans="1:29" ht="15" customHeight="1">
      <c r="A606" s="1161"/>
      <c r="B606" s="1161"/>
      <c r="C606" s="1251"/>
      <c r="D606" s="1820" t="s">
        <v>3284</v>
      </c>
      <c r="E606" s="1820"/>
      <c r="F606" s="1820"/>
      <c r="G606" s="1820"/>
      <c r="H606" s="1265">
        <f>'Jurnal Unaudited'!K292</f>
        <v>543727699</v>
      </c>
      <c r="I606" s="1251"/>
      <c r="J606" s="1251"/>
      <c r="K606" s="1251"/>
      <c r="L606" s="1251"/>
      <c r="M606" s="1251"/>
      <c r="O606" s="1321"/>
      <c r="R606" s="1164" t="s">
        <v>3693</v>
      </c>
    </row>
    <row r="607" spans="1:29" ht="15" customHeight="1">
      <c r="A607" s="1161"/>
      <c r="B607" s="1161"/>
      <c r="C607" s="1251"/>
      <c r="D607" s="1820" t="s">
        <v>3282</v>
      </c>
      <c r="E607" s="1820"/>
      <c r="F607" s="1820"/>
      <c r="G607" s="1820"/>
      <c r="H607" s="1265">
        <f>'Jurnal Unaudited'!K319</f>
        <v>30000000</v>
      </c>
      <c r="I607" s="1251"/>
      <c r="J607" s="1251"/>
      <c r="K607" s="1251"/>
      <c r="L607" s="1251"/>
      <c r="M607" s="1251"/>
      <c r="O607" s="1321"/>
    </row>
    <row r="608" spans="1:29" ht="15" customHeight="1">
      <c r="A608" s="1161"/>
      <c r="B608" s="1161"/>
      <c r="C608" s="1251"/>
      <c r="D608" s="1820" t="s">
        <v>3283</v>
      </c>
      <c r="E608" s="1820"/>
      <c r="F608" s="1820"/>
      <c r="G608" s="1820"/>
      <c r="H608" s="1265">
        <f>'Jurnal Unaudited'!K371</f>
        <v>11100000</v>
      </c>
      <c r="I608" s="1251"/>
      <c r="J608" s="1251"/>
      <c r="K608" s="1251"/>
      <c r="L608" s="1251"/>
      <c r="M608" s="1251"/>
      <c r="O608" s="1321"/>
      <c r="R608" s="1164" t="s">
        <v>3695</v>
      </c>
    </row>
    <row r="609" spans="1:18" ht="15" customHeight="1">
      <c r="A609" s="1161"/>
      <c r="B609" s="1161"/>
      <c r="C609" s="1251"/>
      <c r="D609" s="1820" t="s">
        <v>3689</v>
      </c>
      <c r="E609" s="1820"/>
      <c r="F609" s="1820"/>
      <c r="G609" s="1820"/>
      <c r="H609" s="1265">
        <f>'Jurnal Unaudited'!J247</f>
        <v>20893897734.379997</v>
      </c>
      <c r="I609" s="1251"/>
      <c r="J609" s="1251"/>
      <c r="K609" s="1251"/>
      <c r="L609" s="1251"/>
      <c r="M609" s="1251"/>
      <c r="O609" s="1321"/>
      <c r="R609" s="1164" t="s">
        <v>3694</v>
      </c>
    </row>
    <row r="610" spans="1:18" ht="15" customHeight="1">
      <c r="A610" s="1161"/>
      <c r="B610" s="1161"/>
      <c r="C610" s="1821" t="s">
        <v>2882</v>
      </c>
      <c r="D610" s="1821"/>
      <c r="E610" s="1821"/>
      <c r="F610" s="1821"/>
      <c r="G610" s="1251"/>
      <c r="H610" s="1271">
        <f>SUM(H611:H614)</f>
        <v>13745744127.584002</v>
      </c>
      <c r="I610" s="1251"/>
      <c r="J610" s="1251"/>
      <c r="K610" s="1251"/>
      <c r="L610" s="1251"/>
      <c r="M610" s="1251"/>
      <c r="O610" s="1321"/>
    </row>
    <row r="611" spans="1:18" ht="15" customHeight="1">
      <c r="A611" s="1161"/>
      <c r="B611" s="1161"/>
      <c r="C611" s="1252"/>
      <c r="D611" s="1820" t="s">
        <v>3287</v>
      </c>
      <c r="E611" s="1820"/>
      <c r="F611" s="1820"/>
      <c r="G611" s="1253"/>
      <c r="H611" s="1265">
        <f>'Jurnal Unaudited'!L349</f>
        <v>49986748</v>
      </c>
      <c r="I611" s="1251"/>
      <c r="J611" s="1251"/>
      <c r="K611" s="1251"/>
      <c r="L611" s="1251"/>
      <c r="M611" s="1251"/>
      <c r="O611" s="1322"/>
    </row>
    <row r="612" spans="1:18" ht="15" customHeight="1">
      <c r="A612" s="1161"/>
      <c r="B612" s="1161"/>
      <c r="C612" s="1252"/>
      <c r="D612" s="1820" t="s">
        <v>3285</v>
      </c>
      <c r="E612" s="1820"/>
      <c r="F612" s="1820"/>
      <c r="G612" s="1820"/>
      <c r="H612" s="1265">
        <f>'Jurnal Unaudited'!L280</f>
        <v>475343619.19999999</v>
      </c>
      <c r="I612" s="1251"/>
      <c r="J612" s="1251"/>
      <c r="K612" s="1251"/>
      <c r="L612" s="1251"/>
      <c r="M612" s="1251"/>
      <c r="O612" s="1321"/>
    </row>
    <row r="613" spans="1:18" ht="15" customHeight="1">
      <c r="A613" s="1161"/>
      <c r="B613" s="1161"/>
      <c r="C613" s="1252"/>
      <c r="D613" s="1820" t="s">
        <v>3688</v>
      </c>
      <c r="E613" s="1820"/>
      <c r="F613" s="1820"/>
      <c r="G613" s="1820"/>
      <c r="H613" s="1265">
        <f>'Jurnal Unaudited'!L232</f>
        <v>12160820822.014</v>
      </c>
      <c r="I613" s="1251"/>
      <c r="J613" s="1251"/>
      <c r="K613" s="1251"/>
      <c r="L613" s="1251"/>
      <c r="M613" s="1251"/>
      <c r="O613" s="1321"/>
    </row>
    <row r="614" spans="1:18" ht="15" customHeight="1">
      <c r="A614" s="1161"/>
      <c r="B614" s="1161"/>
      <c r="C614" s="1252"/>
      <c r="D614" s="1820" t="s">
        <v>3690</v>
      </c>
      <c r="E614" s="1820"/>
      <c r="F614" s="1820"/>
      <c r="G614" s="1820"/>
      <c r="H614" s="1265">
        <f>'Jurnal Unaudited'!L316</f>
        <v>1059592938.37</v>
      </c>
      <c r="I614" s="1251"/>
      <c r="J614" s="1251"/>
      <c r="K614" s="1251"/>
      <c r="L614" s="1251"/>
      <c r="M614" s="1251"/>
      <c r="O614" s="1321"/>
    </row>
    <row r="615" spans="1:18" ht="15" customHeight="1">
      <c r="A615" s="1161"/>
      <c r="B615" s="1161"/>
      <c r="C615" s="1821" t="s">
        <v>147</v>
      </c>
      <c r="D615" s="1821"/>
      <c r="E615" s="1251"/>
      <c r="F615" s="1251"/>
      <c r="G615" s="1251"/>
      <c r="H615" s="1271">
        <f>H604-H610</f>
        <v>9162710156.7959957</v>
      </c>
      <c r="I615" s="1251"/>
      <c r="J615" s="1251"/>
      <c r="K615" s="1251"/>
      <c r="L615" s="1251"/>
      <c r="M615" s="1251"/>
      <c r="O615" s="1321"/>
    </row>
    <row r="616" spans="1:18">
      <c r="A616" s="1161"/>
      <c r="B616" s="1161"/>
      <c r="C616" s="1162"/>
      <c r="D616" s="1161"/>
      <c r="E616" s="1161"/>
      <c r="F616" s="1161"/>
      <c r="G616" s="1161"/>
      <c r="H616" s="1167"/>
      <c r="I616" s="1167"/>
      <c r="J616" s="1167"/>
      <c r="K616" s="1167"/>
      <c r="L616" s="1167"/>
      <c r="M616" s="1167"/>
      <c r="O616" s="1321"/>
    </row>
    <row r="617" spans="1:18">
      <c r="A617" s="1178"/>
      <c r="B617" s="1178"/>
      <c r="C617" s="1811" t="s">
        <v>440</v>
      </c>
      <c r="D617" s="1811"/>
      <c r="E617" s="1811"/>
      <c r="F617" s="1811"/>
      <c r="G617" s="1811"/>
      <c r="H617" s="1179" t="s">
        <v>3305</v>
      </c>
      <c r="I617" s="1179"/>
      <c r="J617" s="1179"/>
      <c r="K617" s="1179"/>
      <c r="L617" s="1179"/>
      <c r="M617" s="1179" t="s">
        <v>3306</v>
      </c>
      <c r="O617" s="1321"/>
      <c r="R617" s="1257"/>
    </row>
    <row r="618" spans="1:18" ht="26.65" customHeight="1">
      <c r="A618" s="1178"/>
      <c r="B618" s="1812" t="s">
        <v>3594</v>
      </c>
      <c r="C618" s="1812"/>
      <c r="D618" s="1812"/>
      <c r="E618" s="1812"/>
      <c r="F618" s="1812"/>
      <c r="G618" s="1812"/>
      <c r="H618" s="1180"/>
      <c r="I618" s="1180"/>
      <c r="J618" s="1180"/>
      <c r="K618" s="1180"/>
      <c r="L618" s="1180"/>
      <c r="M618" s="1180"/>
      <c r="O618" s="1322"/>
    </row>
    <row r="619" spans="1:18">
      <c r="A619" s="1161"/>
      <c r="B619" s="1161"/>
      <c r="C619" s="1162" t="s">
        <v>3595</v>
      </c>
      <c r="D619" s="1161"/>
      <c r="E619" s="1161"/>
      <c r="F619" s="1161"/>
      <c r="G619" s="1161"/>
      <c r="H619" s="1184"/>
      <c r="I619" s="1183"/>
      <c r="J619" s="1183"/>
      <c r="K619" s="1183"/>
      <c r="L619" s="1183"/>
      <c r="M619" s="1184"/>
    </row>
    <row r="620" spans="1:18">
      <c r="A620" s="1161"/>
      <c r="B620" s="1161"/>
      <c r="C620" s="1162" t="s">
        <v>3596</v>
      </c>
      <c r="D620" s="1161"/>
      <c r="E620" s="1161"/>
      <c r="F620" s="1161"/>
      <c r="G620" s="1161"/>
      <c r="H620" s="1184"/>
      <c r="I620" s="1183"/>
      <c r="J620" s="1183"/>
      <c r="K620" s="1183"/>
      <c r="L620" s="1183"/>
      <c r="M620" s="1184"/>
      <c r="O620" s="1321"/>
    </row>
    <row r="621" spans="1:18">
      <c r="A621" s="1161"/>
      <c r="B621" s="1161"/>
      <c r="C621" s="1161" t="s">
        <v>3597</v>
      </c>
      <c r="D621" s="1161"/>
      <c r="E621" s="1161"/>
      <c r="F621" s="1161"/>
      <c r="G621" s="1161"/>
      <c r="H621" s="1184"/>
      <c r="I621" s="1183"/>
      <c r="J621" s="1183"/>
      <c r="K621" s="1183"/>
      <c r="L621" s="1183"/>
      <c r="M621" s="1184"/>
    </row>
    <row r="622" spans="1:18">
      <c r="A622" s="1161"/>
      <c r="B622" s="1161"/>
      <c r="C622" s="1161" t="s">
        <v>3598</v>
      </c>
      <c r="D622" s="1161"/>
      <c r="E622" s="1161"/>
      <c r="F622" s="1161"/>
      <c r="G622" s="1161"/>
      <c r="H622" s="1184"/>
      <c r="I622" s="1183"/>
      <c r="J622" s="1183"/>
      <c r="K622" s="1183"/>
      <c r="L622" s="1183"/>
      <c r="M622" s="1184"/>
    </row>
    <row r="623" spans="1:18">
      <c r="A623" s="1161"/>
      <c r="B623" s="1161"/>
      <c r="C623" s="1185" t="s">
        <v>230</v>
      </c>
      <c r="D623" s="1186"/>
      <c r="E623" s="1186"/>
      <c r="F623" s="1186"/>
      <c r="G623" s="1231"/>
      <c r="H623" s="1187">
        <f>H619-H620-H621+H622</f>
        <v>0</v>
      </c>
      <c r="I623" s="1188"/>
      <c r="J623" s="1188"/>
      <c r="K623" s="1188"/>
      <c r="L623" s="1188"/>
      <c r="M623" s="1187">
        <f>M619-M620-M621+M622</f>
        <v>0</v>
      </c>
    </row>
    <row r="624" spans="1:18">
      <c r="A624" s="1161"/>
      <c r="B624" s="1161"/>
      <c r="C624" s="1162"/>
      <c r="D624" s="1161"/>
      <c r="E624" s="1161"/>
      <c r="F624" s="1161"/>
      <c r="G624" s="1161"/>
      <c r="H624" s="1167"/>
      <c r="I624" s="1167"/>
      <c r="J624" s="1167"/>
      <c r="K624" s="1167"/>
      <c r="L624" s="1167"/>
      <c r="M624" s="1167"/>
    </row>
    <row r="625" spans="1:13">
      <c r="A625" s="1178"/>
      <c r="B625" s="1178"/>
      <c r="C625" s="1811" t="s">
        <v>440</v>
      </c>
      <c r="D625" s="1811"/>
      <c r="E625" s="1811"/>
      <c r="F625" s="1811"/>
      <c r="G625" s="1811"/>
      <c r="H625" s="1179" t="s">
        <v>3305</v>
      </c>
      <c r="I625" s="1179"/>
      <c r="J625" s="1179"/>
      <c r="K625" s="1179"/>
      <c r="L625" s="1179"/>
      <c r="M625" s="1179" t="s">
        <v>3306</v>
      </c>
    </row>
    <row r="626" spans="1:13" ht="26.65" customHeight="1">
      <c r="A626" s="1178"/>
      <c r="B626" s="1812" t="s">
        <v>3599</v>
      </c>
      <c r="C626" s="1812"/>
      <c r="D626" s="1812"/>
      <c r="E626" s="1812"/>
      <c r="F626" s="1812"/>
      <c r="G626" s="1812"/>
      <c r="H626" s="1180"/>
      <c r="I626" s="1180"/>
      <c r="J626" s="1180"/>
      <c r="K626" s="1180"/>
      <c r="L626" s="1180"/>
      <c r="M626" s="1180"/>
    </row>
    <row r="627" spans="1:13">
      <c r="A627" s="1161"/>
      <c r="B627" s="1161"/>
      <c r="C627" s="1162" t="s">
        <v>3600</v>
      </c>
      <c r="D627" s="1161"/>
      <c r="E627" s="1161"/>
      <c r="F627" s="1161"/>
      <c r="G627" s="1161"/>
      <c r="H627" s="1229">
        <f>'FACE LO Unaudited'!J79</f>
        <v>4363993000</v>
      </c>
      <c r="I627" s="1183"/>
      <c r="J627" s="1183"/>
      <c r="K627" s="1183"/>
      <c r="L627" s="1183"/>
      <c r="M627" s="1184"/>
    </row>
    <row r="628" spans="1:13">
      <c r="A628" s="1161"/>
      <c r="B628" s="1161"/>
      <c r="C628" s="1162" t="s">
        <v>3601</v>
      </c>
      <c r="D628" s="1161"/>
      <c r="E628" s="1161"/>
      <c r="F628" s="1161"/>
      <c r="G628" s="1161"/>
      <c r="H628" s="1314">
        <f>'FACE LRA Unaudited'!J125</f>
        <v>4363993000</v>
      </c>
      <c r="I628" s="1183"/>
      <c r="J628" s="1183"/>
      <c r="K628" s="1183"/>
      <c r="L628" s="1183"/>
      <c r="M628" s="1184"/>
    </row>
    <row r="629" spans="1:13">
      <c r="A629" s="1161"/>
      <c r="B629" s="1161"/>
      <c r="C629" s="1162" t="s">
        <v>3602</v>
      </c>
      <c r="D629" s="1161"/>
      <c r="E629" s="1161"/>
      <c r="F629" s="1161"/>
      <c r="G629" s="1161"/>
      <c r="H629" s="1184">
        <v>0</v>
      </c>
      <c r="I629" s="1183"/>
      <c r="J629" s="1183"/>
      <c r="K629" s="1183"/>
      <c r="L629" s="1183"/>
      <c r="M629" s="1184"/>
    </row>
    <row r="630" spans="1:13" s="1192" customFormat="1">
      <c r="A630" s="1161"/>
      <c r="B630" s="1161"/>
      <c r="C630" s="1162" t="s">
        <v>3603</v>
      </c>
      <c r="D630" s="1161"/>
      <c r="E630" s="1161"/>
      <c r="F630" s="1161"/>
      <c r="G630" s="1161"/>
      <c r="H630" s="1184">
        <v>0</v>
      </c>
      <c r="I630" s="1183"/>
      <c r="J630" s="1183"/>
      <c r="K630" s="1183"/>
      <c r="L630" s="1183"/>
      <c r="M630" s="1184"/>
    </row>
    <row r="631" spans="1:13" s="1192" customFormat="1">
      <c r="A631" s="1161"/>
      <c r="B631" s="1161"/>
      <c r="C631" s="1185" t="s">
        <v>230</v>
      </c>
      <c r="D631" s="1186"/>
      <c r="E631" s="1186"/>
      <c r="F631" s="1186"/>
      <c r="G631" s="1186"/>
      <c r="H631" s="1187">
        <f>H627-H628-H629+H630</f>
        <v>0</v>
      </c>
      <c r="I631" s="1188"/>
      <c r="J631" s="1188"/>
      <c r="K631" s="1188"/>
      <c r="L631" s="1188"/>
      <c r="M631" s="1187">
        <f>M627-M628-M629+M630</f>
        <v>0</v>
      </c>
    </row>
    <row r="632" spans="1:13" s="1192" customFormat="1">
      <c r="A632" s="1161"/>
      <c r="B632" s="1161"/>
      <c r="C632" s="1162"/>
      <c r="D632" s="1161"/>
      <c r="E632" s="1161"/>
      <c r="F632" s="1161"/>
      <c r="G632" s="1161"/>
      <c r="H632" s="1167"/>
      <c r="I632" s="1167"/>
      <c r="J632" s="1167"/>
      <c r="K632" s="1167"/>
      <c r="L632" s="1167"/>
      <c r="M632" s="1167"/>
    </row>
    <row r="633" spans="1:13" s="1192" customFormat="1" ht="10.9" customHeight="1">
      <c r="A633" s="1178"/>
      <c r="B633" s="1178"/>
      <c r="C633" s="1811" t="s">
        <v>440</v>
      </c>
      <c r="D633" s="1811"/>
      <c r="E633" s="1811"/>
      <c r="F633" s="1811"/>
      <c r="G633" s="1811"/>
      <c r="H633" s="1179" t="s">
        <v>3305</v>
      </c>
      <c r="I633" s="1179"/>
      <c r="J633" s="1179"/>
      <c r="K633" s="1179"/>
      <c r="L633" s="1179"/>
      <c r="M633" s="1179" t="s">
        <v>3306</v>
      </c>
    </row>
    <row r="634" spans="1:13" s="1192" customFormat="1" ht="26.65" customHeight="1">
      <c r="A634" s="1178"/>
      <c r="B634" s="1812" t="s">
        <v>3604</v>
      </c>
      <c r="C634" s="1812"/>
      <c r="D634" s="1812"/>
      <c r="E634" s="1812"/>
      <c r="F634" s="1812"/>
      <c r="G634" s="1812"/>
      <c r="H634" s="1180"/>
      <c r="I634" s="1180"/>
      <c r="J634" s="1180"/>
      <c r="K634" s="1180"/>
      <c r="L634" s="1180"/>
      <c r="M634" s="1180"/>
    </row>
    <row r="635" spans="1:13" s="1192" customFormat="1">
      <c r="A635" s="1161"/>
      <c r="B635" s="1161"/>
      <c r="C635" s="1162" t="s">
        <v>3605</v>
      </c>
      <c r="D635" s="1161"/>
      <c r="E635" s="1161"/>
      <c r="F635" s="1161"/>
      <c r="G635" s="1161"/>
      <c r="H635" s="1221">
        <f>'FACE LO Unaudited'!J80</f>
        <v>47798800001.900002</v>
      </c>
      <c r="I635" s="1183"/>
      <c r="J635" s="1183"/>
      <c r="K635" s="1183"/>
      <c r="L635" s="1183"/>
      <c r="M635" s="1184"/>
    </row>
    <row r="636" spans="1:13" s="1192" customFormat="1">
      <c r="A636" s="1161"/>
      <c r="B636" s="1161"/>
      <c r="C636" s="1162" t="s">
        <v>3606</v>
      </c>
      <c r="D636" s="1161"/>
      <c r="E636" s="1161"/>
      <c r="F636" s="1161"/>
      <c r="G636" s="1161"/>
      <c r="H636" s="1221">
        <f>'FACE LRA Unaudited'!J126</f>
        <v>51945725913.900002</v>
      </c>
      <c r="I636" s="1183"/>
      <c r="J636" s="1183"/>
      <c r="K636" s="1183"/>
      <c r="L636" s="1183"/>
      <c r="M636" s="1184"/>
    </row>
    <row r="637" spans="1:13" s="1192" customFormat="1">
      <c r="A637" s="1161"/>
      <c r="B637" s="1161"/>
      <c r="C637" s="1162" t="s">
        <v>3607</v>
      </c>
      <c r="D637" s="1161"/>
      <c r="E637" s="1161"/>
      <c r="F637" s="1161"/>
      <c r="G637" s="1161"/>
      <c r="H637" s="1184"/>
      <c r="I637" s="1183"/>
      <c r="J637" s="1183"/>
      <c r="K637" s="1183"/>
      <c r="L637" s="1183"/>
      <c r="M637" s="1184"/>
    </row>
    <row r="638" spans="1:13" s="1192" customFormat="1">
      <c r="A638" s="1161"/>
      <c r="B638" s="1161"/>
      <c r="C638" s="1162" t="s">
        <v>3608</v>
      </c>
      <c r="D638" s="1161"/>
      <c r="E638" s="1161"/>
      <c r="F638" s="1161"/>
      <c r="G638" s="1161"/>
      <c r="H638" s="1184"/>
      <c r="I638" s="1183"/>
      <c r="J638" s="1183"/>
      <c r="K638" s="1183"/>
      <c r="L638" s="1183"/>
      <c r="M638" s="1184"/>
    </row>
    <row r="639" spans="1:13" s="1192" customFormat="1">
      <c r="A639" s="1161"/>
      <c r="B639" s="1161"/>
      <c r="C639" s="1185" t="s">
        <v>230</v>
      </c>
      <c r="D639" s="1186"/>
      <c r="E639" s="1186"/>
      <c r="F639" s="1186"/>
      <c r="G639" s="1186"/>
      <c r="H639" s="1187">
        <f>H635-H636-H637+H638</f>
        <v>-4146925912</v>
      </c>
      <c r="I639" s="1188"/>
      <c r="J639" s="1188"/>
      <c r="K639" s="1188"/>
      <c r="L639" s="1188"/>
      <c r="M639" s="1187">
        <f>M635-M636-M637+M638</f>
        <v>0</v>
      </c>
    </row>
    <row r="640" spans="1:13" s="1192" customFormat="1" ht="23.25" customHeight="1">
      <c r="A640" s="1161"/>
      <c r="B640" s="1161"/>
      <c r="C640" s="1806" t="s">
        <v>3664</v>
      </c>
      <c r="D640" s="1806"/>
      <c r="E640" s="1806"/>
      <c r="F640" s="1806"/>
      <c r="G640" s="1806"/>
      <c r="H640" s="1806"/>
      <c r="I640" s="1806"/>
      <c r="J640" s="1806"/>
      <c r="K640" s="1806"/>
      <c r="L640" s="1806"/>
      <c r="M640" s="1806"/>
    </row>
    <row r="641" spans="1:13" s="1234" customFormat="1" ht="20.25" customHeight="1">
      <c r="A641" s="1161"/>
      <c r="B641" s="1161"/>
      <c r="C641" s="1819"/>
      <c r="D641" s="1819"/>
      <c r="E641" s="1819"/>
      <c r="F641" s="1819"/>
      <c r="G641" s="1819"/>
      <c r="H641" s="1819"/>
      <c r="I641" s="1819"/>
      <c r="J641" s="1819"/>
      <c r="K641" s="1819"/>
      <c r="L641" s="1819"/>
      <c r="M641" s="1819"/>
    </row>
    <row r="642" spans="1:13">
      <c r="A642" s="1178"/>
      <c r="B642" s="1178"/>
      <c r="C642" s="1811" t="s">
        <v>440</v>
      </c>
      <c r="D642" s="1811"/>
      <c r="E642" s="1811"/>
      <c r="F642" s="1811"/>
      <c r="G642" s="1811"/>
      <c r="H642" s="1179" t="s">
        <v>3305</v>
      </c>
      <c r="I642" s="1179"/>
      <c r="J642" s="1179"/>
      <c r="K642" s="1179"/>
      <c r="L642" s="1179"/>
      <c r="M642" s="1179" t="s">
        <v>3306</v>
      </c>
    </row>
    <row r="643" spans="1:13" ht="26.65" customHeight="1">
      <c r="A643" s="1178"/>
      <c r="B643" s="1812" t="s">
        <v>3609</v>
      </c>
      <c r="C643" s="1812"/>
      <c r="D643" s="1812"/>
      <c r="E643" s="1812"/>
      <c r="F643" s="1812"/>
      <c r="G643" s="1812"/>
      <c r="H643" s="1180"/>
      <c r="I643" s="1180"/>
      <c r="J643" s="1180"/>
      <c r="K643" s="1180"/>
      <c r="L643" s="1180"/>
      <c r="M643" s="1180"/>
    </row>
    <row r="644" spans="1:13">
      <c r="A644" s="1161"/>
      <c r="B644" s="1161"/>
      <c r="C644" s="1162" t="s">
        <v>3610</v>
      </c>
      <c r="D644" s="1161"/>
      <c r="E644" s="1161"/>
      <c r="F644" s="1161"/>
      <c r="G644" s="1161"/>
      <c r="H644" s="1315">
        <f>'FACE LO Unaudited'!J86</f>
        <v>4555000000</v>
      </c>
      <c r="I644" s="1183"/>
      <c r="J644" s="1183"/>
      <c r="K644" s="1183"/>
      <c r="L644" s="1183"/>
      <c r="M644" s="1184"/>
    </row>
    <row r="645" spans="1:13">
      <c r="A645" s="1161"/>
      <c r="B645" s="1161"/>
      <c r="C645" s="1162" t="s">
        <v>3611</v>
      </c>
      <c r="D645" s="1161"/>
      <c r="E645" s="1161"/>
      <c r="F645" s="1161"/>
      <c r="G645" s="1161"/>
      <c r="H645" s="1315">
        <f>'FACE LRA Unaudited'!J132</f>
        <v>4555000000</v>
      </c>
      <c r="I645" s="1183"/>
      <c r="J645" s="1183"/>
      <c r="K645" s="1183"/>
      <c r="L645" s="1183"/>
      <c r="M645" s="1184"/>
    </row>
    <row r="646" spans="1:13">
      <c r="A646" s="1161"/>
      <c r="B646" s="1161"/>
      <c r="C646" s="1162" t="s">
        <v>3612</v>
      </c>
      <c r="D646" s="1161"/>
      <c r="E646" s="1161"/>
      <c r="F646" s="1161"/>
      <c r="G646" s="1161"/>
      <c r="H646" s="1316">
        <v>0</v>
      </c>
      <c r="I646" s="1183"/>
      <c r="J646" s="1183"/>
      <c r="K646" s="1183"/>
      <c r="L646" s="1183"/>
      <c r="M646" s="1184"/>
    </row>
    <row r="647" spans="1:13">
      <c r="A647" s="1161"/>
      <c r="B647" s="1161"/>
      <c r="C647" s="1162" t="s">
        <v>3613</v>
      </c>
      <c r="D647" s="1161"/>
      <c r="E647" s="1161"/>
      <c r="F647" s="1161"/>
      <c r="G647" s="1161"/>
      <c r="H647" s="1316">
        <v>0</v>
      </c>
      <c r="I647" s="1183"/>
      <c r="J647" s="1183"/>
      <c r="K647" s="1183"/>
      <c r="L647" s="1183"/>
      <c r="M647" s="1184"/>
    </row>
    <row r="648" spans="1:13">
      <c r="A648" s="1161"/>
      <c r="B648" s="1161"/>
      <c r="C648" s="1185" t="s">
        <v>230</v>
      </c>
      <c r="D648" s="1186"/>
      <c r="E648" s="1186"/>
      <c r="F648" s="1186"/>
      <c r="G648" s="1231"/>
      <c r="H648" s="1187">
        <f>H644-H645-H646+H647</f>
        <v>0</v>
      </c>
      <c r="I648" s="1188"/>
      <c r="J648" s="1188"/>
      <c r="K648" s="1188"/>
      <c r="L648" s="1188"/>
      <c r="M648" s="1187">
        <f>M644-M645-M646+M647</f>
        <v>0</v>
      </c>
    </row>
    <row r="649" spans="1:13" s="1192" customFormat="1">
      <c r="A649" s="1161"/>
      <c r="B649" s="1161"/>
      <c r="C649" s="1162"/>
      <c r="D649" s="1161"/>
      <c r="E649" s="1161"/>
      <c r="F649" s="1161"/>
      <c r="G649" s="1161"/>
      <c r="H649" s="1167"/>
      <c r="I649" s="1167"/>
      <c r="J649" s="1167"/>
      <c r="K649" s="1167"/>
      <c r="L649" s="1167"/>
      <c r="M649" s="1167"/>
    </row>
    <row r="650" spans="1:13" s="1192" customFormat="1">
      <c r="A650" s="1178"/>
      <c r="B650" s="1178"/>
      <c r="C650" s="1811" t="s">
        <v>440</v>
      </c>
      <c r="D650" s="1811"/>
      <c r="E650" s="1811"/>
      <c r="F650" s="1811"/>
      <c r="G650" s="1811"/>
      <c r="H650" s="1179" t="s">
        <v>3305</v>
      </c>
      <c r="I650" s="1179"/>
      <c r="J650" s="1179"/>
      <c r="K650" s="1179"/>
      <c r="L650" s="1179"/>
      <c r="M650" s="1179" t="s">
        <v>3306</v>
      </c>
    </row>
    <row r="651" spans="1:13" s="1192" customFormat="1" ht="12.4" customHeight="1">
      <c r="A651" s="1178"/>
      <c r="B651" s="1812" t="s">
        <v>3614</v>
      </c>
      <c r="C651" s="1812"/>
      <c r="D651" s="1812"/>
      <c r="E651" s="1812"/>
      <c r="F651" s="1812"/>
      <c r="G651" s="1812"/>
      <c r="H651" s="1180"/>
      <c r="I651" s="1180"/>
      <c r="J651" s="1180"/>
      <c r="K651" s="1180"/>
      <c r="L651" s="1180"/>
      <c r="M651" s="1180"/>
    </row>
    <row r="652" spans="1:13" s="1192" customFormat="1">
      <c r="A652" s="1161"/>
      <c r="B652" s="1161"/>
      <c r="C652" s="1162" t="s">
        <v>3615</v>
      </c>
      <c r="D652" s="1161"/>
      <c r="E652" s="1161"/>
      <c r="F652" s="1161"/>
      <c r="G652" s="1161"/>
      <c r="H652" s="1235">
        <f>'FACE LO Unaudited'!J88</f>
        <v>965923467.23000002</v>
      </c>
      <c r="I652" s="1183"/>
      <c r="J652" s="1183"/>
      <c r="K652" s="1183"/>
      <c r="L652" s="1183"/>
      <c r="M652" s="1184"/>
    </row>
    <row r="653" spans="1:13" s="1192" customFormat="1">
      <c r="A653" s="1161"/>
      <c r="B653" s="1161"/>
      <c r="C653" s="1162" t="s">
        <v>3616</v>
      </c>
      <c r="D653" s="1161"/>
      <c r="E653" s="1161"/>
      <c r="F653" s="1161"/>
      <c r="G653" s="1161"/>
      <c r="H653" s="1236">
        <f>'FACE Neraca Unaudited'!I36</f>
        <v>-7851917767.5300026</v>
      </c>
      <c r="I653" s="1183"/>
      <c r="J653" s="1183"/>
      <c r="K653" s="1183"/>
      <c r="L653" s="1183"/>
      <c r="M653" s="1184"/>
    </row>
    <row r="654" spans="1:13" s="1192" customFormat="1">
      <c r="A654" s="1161"/>
      <c r="B654" s="1161"/>
      <c r="C654" s="1162" t="s">
        <v>3617</v>
      </c>
      <c r="D654" s="1161"/>
      <c r="E654" s="1161"/>
      <c r="F654" s="1161"/>
      <c r="G654" s="1161"/>
      <c r="H654" s="1235">
        <f>'FACE Neraca Unaudited'!J36</f>
        <v>-7422754606.3550034</v>
      </c>
      <c r="I654" s="1183"/>
      <c r="J654" s="1183"/>
      <c r="K654" s="1183"/>
      <c r="L654" s="1183"/>
      <c r="M654" s="1184"/>
    </row>
    <row r="655" spans="1:13" s="1192" customFormat="1">
      <c r="A655" s="1161"/>
      <c r="B655" s="1161"/>
      <c r="C655" s="1185" t="s">
        <v>230</v>
      </c>
      <c r="D655" s="1186"/>
      <c r="E655" s="1186"/>
      <c r="F655" s="1186"/>
      <c r="G655" s="1186"/>
      <c r="H655" s="1187">
        <f>ROUND(H652-(H654-H653),0)</f>
        <v>536760306</v>
      </c>
      <c r="I655" s="1188"/>
      <c r="J655" s="1188"/>
      <c r="K655" s="1188"/>
      <c r="L655" s="1188"/>
      <c r="M655" s="1187">
        <f>ROUND(M652-(M654-M653),0)</f>
        <v>0</v>
      </c>
    </row>
    <row r="656" spans="1:13" s="1192" customFormat="1">
      <c r="A656" s="1161"/>
      <c r="B656" s="1161"/>
      <c r="C656" s="1816"/>
      <c r="D656" s="1816"/>
      <c r="E656" s="1816"/>
      <c r="F656" s="1816"/>
      <c r="G656" s="1816"/>
      <c r="H656" s="1816"/>
      <c r="I656" s="1816"/>
      <c r="J656" s="1816"/>
      <c r="K656" s="1816"/>
      <c r="L656" s="1816"/>
      <c r="M656" s="1816"/>
    </row>
    <row r="657" spans="1:13" s="1192" customFormat="1" ht="15.6" customHeight="1">
      <c r="A657" s="1161"/>
      <c r="B657" s="1161"/>
      <c r="C657" s="1264"/>
      <c r="D657" s="1815" t="s">
        <v>3673</v>
      </c>
      <c r="E657" s="1815"/>
      <c r="F657" s="1815"/>
      <c r="G657" s="1815"/>
      <c r="H657" s="1280">
        <f>'Jurnal Unaudited'!I87</f>
        <v>464468656.26999998</v>
      </c>
      <c r="I657" s="1264"/>
      <c r="J657" s="1264"/>
      <c r="K657" s="1264"/>
      <c r="L657" s="1264"/>
      <c r="M657" s="1264"/>
    </row>
    <row r="658" spans="1:13" s="1192" customFormat="1" ht="15.6" customHeight="1">
      <c r="A658" s="1161"/>
      <c r="B658" s="1161"/>
      <c r="C658" s="1264"/>
      <c r="D658" s="1815" t="s">
        <v>3674</v>
      </c>
      <c r="E658" s="1815"/>
      <c r="F658" s="1815"/>
      <c r="G658" s="1815"/>
      <c r="H658" s="1280">
        <f>'Jurnal Unaudited'!I98</f>
        <v>70092200</v>
      </c>
      <c r="I658" s="1264"/>
      <c r="J658" s="1264"/>
      <c r="K658" s="1264"/>
      <c r="L658" s="1264"/>
      <c r="M658" s="1264"/>
    </row>
    <row r="659" spans="1:13" s="1192" customFormat="1" ht="15.6" customHeight="1">
      <c r="A659" s="1161"/>
      <c r="B659" s="1161"/>
      <c r="C659" s="1264"/>
      <c r="D659" s="1815" t="s">
        <v>3230</v>
      </c>
      <c r="E659" s="1815"/>
      <c r="F659" s="1815"/>
      <c r="G659" s="1815"/>
      <c r="H659" s="1281">
        <f>'Jurnal Unaudited'!I117</f>
        <v>2199449.7850000262</v>
      </c>
      <c r="I659" s="1264"/>
      <c r="J659" s="1264"/>
      <c r="K659" s="1264"/>
      <c r="L659" s="1264"/>
      <c r="M659" s="1264"/>
    </row>
    <row r="660" spans="1:13" s="1192" customFormat="1" ht="15.6" customHeight="1">
      <c r="A660" s="1161"/>
      <c r="B660" s="1161"/>
      <c r="C660" s="1264"/>
      <c r="D660" s="1817"/>
      <c r="E660" s="1817"/>
      <c r="F660" s="1817"/>
      <c r="G660" s="1817"/>
      <c r="H660" s="1277">
        <f>SUM(H657:H659)</f>
        <v>536760306.05500001</v>
      </c>
      <c r="I660" s="1264"/>
      <c r="J660" s="1264"/>
      <c r="K660" s="1264"/>
      <c r="L660" s="1264"/>
      <c r="M660" s="1264"/>
    </row>
    <row r="661" spans="1:13" s="1192" customFormat="1">
      <c r="A661" s="1161"/>
      <c r="B661" s="1161"/>
      <c r="C661" s="1205"/>
      <c r="D661" s="1205"/>
      <c r="E661" s="1205"/>
      <c r="F661" s="1205"/>
      <c r="G661" s="1205"/>
      <c r="H661" s="1205"/>
      <c r="I661" s="1205"/>
      <c r="J661" s="1205"/>
      <c r="K661" s="1205"/>
      <c r="L661" s="1205"/>
      <c r="M661" s="1205"/>
    </row>
    <row r="662" spans="1:13" s="1192" customFormat="1">
      <c r="A662" s="1178"/>
      <c r="B662" s="1178"/>
      <c r="C662" s="1811" t="s">
        <v>440</v>
      </c>
      <c r="D662" s="1811"/>
      <c r="E662" s="1811"/>
      <c r="F662" s="1811"/>
      <c r="G662" s="1811"/>
      <c r="H662" s="1179" t="s">
        <v>3305</v>
      </c>
      <c r="I662" s="1179"/>
      <c r="J662" s="1179"/>
      <c r="K662" s="1179"/>
      <c r="L662" s="1179"/>
      <c r="M662" s="1179" t="s">
        <v>3306</v>
      </c>
    </row>
    <row r="663" spans="1:13" s="1192" customFormat="1" ht="26.65" customHeight="1">
      <c r="A663" s="1178"/>
      <c r="B663" s="1812" t="s">
        <v>3618</v>
      </c>
      <c r="C663" s="1812"/>
      <c r="D663" s="1812"/>
      <c r="E663" s="1812"/>
      <c r="F663" s="1812"/>
      <c r="G663" s="1812"/>
      <c r="H663" s="1180"/>
      <c r="I663" s="1180"/>
      <c r="J663" s="1180"/>
      <c r="K663" s="1180"/>
      <c r="L663" s="1180"/>
      <c r="M663" s="1180"/>
    </row>
    <row r="664" spans="1:13" s="1192" customFormat="1">
      <c r="A664" s="1161"/>
      <c r="B664" s="1161"/>
      <c r="C664" s="1162" t="s">
        <v>3619</v>
      </c>
      <c r="D664" s="1161"/>
      <c r="E664" s="1161"/>
      <c r="F664" s="1161"/>
      <c r="G664" s="1161"/>
      <c r="H664" s="1184">
        <v>0</v>
      </c>
      <c r="I664" s="1183"/>
      <c r="J664" s="1183"/>
      <c r="K664" s="1183"/>
      <c r="L664" s="1183"/>
      <c r="M664" s="1184">
        <v>0</v>
      </c>
    </row>
    <row r="665" spans="1:13" s="1192" customFormat="1">
      <c r="A665" s="1161"/>
      <c r="B665" s="1161"/>
      <c r="C665" s="1162" t="s">
        <v>3620</v>
      </c>
      <c r="D665" s="1161"/>
      <c r="E665" s="1161"/>
      <c r="F665" s="1161"/>
      <c r="G665" s="1161"/>
      <c r="H665" s="1184">
        <v>0</v>
      </c>
      <c r="I665" s="1183"/>
      <c r="J665" s="1183"/>
      <c r="K665" s="1183"/>
      <c r="L665" s="1183"/>
      <c r="M665" s="1184">
        <v>0</v>
      </c>
    </row>
    <row r="666" spans="1:13" s="1192" customFormat="1">
      <c r="A666" s="1161"/>
      <c r="B666" s="1161"/>
      <c r="C666" s="1162" t="s">
        <v>3621</v>
      </c>
      <c r="D666" s="1161"/>
      <c r="E666" s="1161"/>
      <c r="F666" s="1161"/>
      <c r="G666" s="1161"/>
      <c r="H666" s="1184">
        <v>0</v>
      </c>
      <c r="I666" s="1183"/>
      <c r="J666" s="1183"/>
      <c r="K666" s="1183"/>
      <c r="L666" s="1183"/>
      <c r="M666" s="1184">
        <v>0</v>
      </c>
    </row>
    <row r="667" spans="1:13" s="1192" customFormat="1">
      <c r="A667" s="1161"/>
      <c r="B667" s="1161"/>
      <c r="C667" s="1185" t="s">
        <v>230</v>
      </c>
      <c r="D667" s="1186"/>
      <c r="E667" s="1186"/>
      <c r="F667" s="1186"/>
      <c r="G667" s="1186"/>
      <c r="H667" s="1187">
        <v>0</v>
      </c>
      <c r="I667" s="1188"/>
      <c r="J667" s="1188"/>
      <c r="K667" s="1188"/>
      <c r="L667" s="1188"/>
      <c r="M667" s="1187">
        <f>M664-(M666-M665)</f>
        <v>0</v>
      </c>
    </row>
    <row r="668" spans="1:13" s="1192" customFormat="1">
      <c r="A668" s="1161"/>
      <c r="B668" s="1161"/>
      <c r="C668" s="1162"/>
      <c r="D668" s="1161"/>
      <c r="E668" s="1161"/>
      <c r="F668" s="1161"/>
      <c r="G668" s="1161"/>
      <c r="H668" s="1167"/>
      <c r="I668" s="1167"/>
      <c r="J668" s="1167"/>
      <c r="K668" s="1167"/>
      <c r="L668" s="1167"/>
      <c r="M668" s="1167"/>
    </row>
    <row r="669" spans="1:13" s="1192" customFormat="1">
      <c r="A669" s="1178"/>
      <c r="B669" s="1178"/>
      <c r="C669" s="1811" t="s">
        <v>440</v>
      </c>
      <c r="D669" s="1811"/>
      <c r="E669" s="1811"/>
      <c r="F669" s="1811"/>
      <c r="G669" s="1811"/>
      <c r="H669" s="1179" t="s">
        <v>3305</v>
      </c>
      <c r="I669" s="1179"/>
      <c r="J669" s="1179"/>
      <c r="K669" s="1179"/>
      <c r="L669" s="1179"/>
      <c r="M669" s="1179" t="s">
        <v>3306</v>
      </c>
    </row>
    <row r="670" spans="1:13" s="1192" customFormat="1" ht="26.65" customHeight="1">
      <c r="A670" s="1178"/>
      <c r="B670" s="1812" t="s">
        <v>3622</v>
      </c>
      <c r="C670" s="1812"/>
      <c r="D670" s="1812"/>
      <c r="E670" s="1812"/>
      <c r="F670" s="1812"/>
      <c r="G670" s="1812"/>
      <c r="H670" s="1180"/>
      <c r="I670" s="1180"/>
      <c r="J670" s="1180"/>
      <c r="K670" s="1180"/>
      <c r="L670" s="1180"/>
      <c r="M670" s="1180"/>
    </row>
    <row r="671" spans="1:13" s="1192" customFormat="1">
      <c r="A671" s="1161"/>
      <c r="B671" s="1161"/>
      <c r="C671" s="1162" t="s">
        <v>3623</v>
      </c>
      <c r="D671" s="1161"/>
      <c r="E671" s="1161"/>
      <c r="F671" s="1161"/>
      <c r="G671" s="1161"/>
      <c r="H671" s="1221">
        <f>'Jurnal Unaudited'!K302+'Jurnal Unaudited'!J451+'Jurnal Unaudited'!J467</f>
        <v>63915919543</v>
      </c>
      <c r="I671" s="1167"/>
      <c r="J671" s="1167"/>
      <c r="K671" s="1167"/>
      <c r="L671" s="1167"/>
      <c r="M671" s="1221"/>
    </row>
    <row r="672" spans="1:13" s="1192" customFormat="1">
      <c r="A672" s="1161"/>
      <c r="B672" s="1161"/>
      <c r="C672" s="1162" t="s">
        <v>3624</v>
      </c>
      <c r="D672" s="1161"/>
      <c r="E672" s="1161"/>
      <c r="F672" s="1161"/>
      <c r="G672" s="1161"/>
      <c r="H672" s="1311">
        <f>'FACE Neraca Unaudited'!I62</f>
        <v>-411767396698.15997</v>
      </c>
      <c r="I672" s="1167"/>
      <c r="J672" s="1167"/>
      <c r="K672" s="1167"/>
      <c r="L672" s="1167"/>
      <c r="M672" s="1311"/>
    </row>
    <row r="673" spans="1:13" s="1192" customFormat="1">
      <c r="A673" s="1161"/>
      <c r="B673" s="1161"/>
      <c r="C673" s="1162" t="s">
        <v>3625</v>
      </c>
      <c r="D673" s="1161"/>
      <c r="E673" s="1161"/>
      <c r="F673" s="1161"/>
      <c r="G673" s="1161"/>
      <c r="H673" s="1317">
        <f>'FACE Neraca Unaudited'!J62</f>
        <v>-348076265114.15997</v>
      </c>
      <c r="I673" s="1167"/>
      <c r="J673" s="1167"/>
      <c r="K673" s="1167"/>
      <c r="L673" s="1167"/>
      <c r="M673" s="1317"/>
    </row>
    <row r="674" spans="1:13" s="1192" customFormat="1">
      <c r="A674" s="1161"/>
      <c r="B674" s="1161"/>
      <c r="C674" s="1185" t="s">
        <v>230</v>
      </c>
      <c r="D674" s="1186"/>
      <c r="E674" s="1186"/>
      <c r="F674" s="1186"/>
      <c r="G674" s="1186"/>
      <c r="H674" s="1187">
        <f>H671-(H673-H672)</f>
        <v>224787959</v>
      </c>
      <c r="I674" s="1188"/>
      <c r="J674" s="1188"/>
      <c r="K674" s="1188"/>
      <c r="L674" s="1188"/>
      <c r="M674" s="1187">
        <f>M671-(M673-M672)</f>
        <v>0</v>
      </c>
    </row>
    <row r="675" spans="1:13" s="1192" customFormat="1" ht="15.75" customHeight="1">
      <c r="A675" s="1161"/>
      <c r="B675" s="1161"/>
      <c r="C675" s="1806"/>
      <c r="D675" s="1806"/>
      <c r="E675" s="1806"/>
      <c r="F675" s="1806"/>
      <c r="G675" s="1806"/>
      <c r="H675" s="1806"/>
      <c r="I675" s="1806"/>
      <c r="J675" s="1806"/>
      <c r="K675" s="1806"/>
      <c r="L675" s="1806"/>
      <c r="M675" s="1806"/>
    </row>
    <row r="676" spans="1:13" s="1192" customFormat="1" hidden="1">
      <c r="A676" s="1161"/>
      <c r="B676" s="1161"/>
      <c r="C676" s="1201" t="s">
        <v>3402</v>
      </c>
      <c r="D676" s="1206"/>
      <c r="E676" s="1206"/>
      <c r="F676" s="1206"/>
      <c r="G676" s="1206"/>
      <c r="H676" s="1220"/>
      <c r="I676" s="1202"/>
      <c r="J676" s="1202"/>
      <c r="K676" s="1202"/>
      <c r="L676" s="1202"/>
      <c r="M676" s="1227"/>
    </row>
    <row r="677" spans="1:13" s="1192" customFormat="1" ht="25.5" hidden="1" customHeight="1">
      <c r="A677" s="1161"/>
      <c r="B677" s="1161"/>
      <c r="C677" s="1201"/>
      <c r="D677" s="1813" t="s">
        <v>3626</v>
      </c>
      <c r="E677" s="1813"/>
      <c r="F677" s="1813"/>
      <c r="G677" s="1813"/>
      <c r="H677" s="1210"/>
      <c r="I677" s="1202"/>
      <c r="J677" s="1202"/>
      <c r="K677" s="1202"/>
      <c r="L677" s="1202"/>
      <c r="M677" s="1210"/>
    </row>
    <row r="678" spans="1:13" s="1192" customFormat="1" hidden="1">
      <c r="A678" s="1164"/>
      <c r="B678" s="1164"/>
      <c r="C678" s="1201"/>
      <c r="D678" s="1813" t="s">
        <v>3416</v>
      </c>
      <c r="E678" s="1813"/>
      <c r="F678" s="1813"/>
      <c r="G678" s="1813"/>
      <c r="H678" s="1213"/>
      <c r="I678" s="1202"/>
      <c r="J678" s="1202"/>
      <c r="K678" s="1202"/>
      <c r="L678" s="1202"/>
      <c r="M678" s="1213"/>
    </row>
    <row r="679" spans="1:13" s="1192" customFormat="1" hidden="1">
      <c r="A679" s="1164"/>
      <c r="B679" s="1164"/>
      <c r="C679" s="1201"/>
      <c r="D679" s="1809" t="s">
        <v>3627</v>
      </c>
      <c r="E679" s="1809"/>
      <c r="F679" s="1809"/>
      <c r="G679" s="1809"/>
      <c r="H679" s="1210"/>
      <c r="I679" s="1202"/>
      <c r="J679" s="1202"/>
      <c r="K679" s="1202"/>
      <c r="L679" s="1202"/>
      <c r="M679" s="1210"/>
    </row>
    <row r="680" spans="1:13" s="1192" customFormat="1" hidden="1">
      <c r="A680" s="1164"/>
      <c r="B680" s="1164"/>
      <c r="C680" s="1201"/>
      <c r="D680" s="1809" t="s">
        <v>3628</v>
      </c>
      <c r="E680" s="1809"/>
      <c r="F680" s="1809"/>
      <c r="G680" s="1809"/>
      <c r="H680" s="1210"/>
      <c r="I680" s="1202"/>
      <c r="J680" s="1202"/>
      <c r="K680" s="1202"/>
      <c r="L680" s="1202"/>
      <c r="M680" s="1210"/>
    </row>
    <row r="681" spans="1:13" s="1192" customFormat="1" ht="12.4" customHeight="1">
      <c r="A681" s="1161"/>
      <c r="B681" s="1161"/>
      <c r="C681" s="1274" t="s">
        <v>230</v>
      </c>
      <c r="D681" s="1264"/>
      <c r="E681" s="1264"/>
      <c r="F681" s="1264"/>
      <c r="G681" s="1264"/>
      <c r="H681" s="1277">
        <f>SUM(H684:H685)-SUM(H687:H688)</f>
        <v>-271112793</v>
      </c>
      <c r="I681" s="1264"/>
      <c r="J681" s="1264"/>
      <c r="K681" s="1264"/>
      <c r="L681" s="1264"/>
      <c r="M681" s="1264"/>
    </row>
    <row r="682" spans="1:13" s="1192" customFormat="1" ht="12.4" customHeight="1">
      <c r="A682" s="1161"/>
      <c r="B682" s="1161"/>
      <c r="C682" s="1264"/>
      <c r="D682" s="1264"/>
      <c r="E682" s="1264"/>
      <c r="F682" s="1264"/>
      <c r="G682" s="1264"/>
      <c r="H682" s="1264"/>
      <c r="I682" s="1264"/>
      <c r="J682" s="1264"/>
      <c r="K682" s="1264"/>
      <c r="L682" s="1264"/>
      <c r="M682" s="1264"/>
    </row>
    <row r="683" spans="1:13" s="1192" customFormat="1" ht="12.4" customHeight="1">
      <c r="A683" s="1161"/>
      <c r="B683" s="1161"/>
      <c r="C683" s="1274" t="s">
        <v>2883</v>
      </c>
      <c r="D683" s="1264"/>
      <c r="E683" s="1264"/>
      <c r="F683" s="1264"/>
      <c r="G683" s="1264"/>
      <c r="H683" s="1264"/>
      <c r="I683" s="1264"/>
      <c r="J683" s="1264"/>
      <c r="K683" s="1264"/>
      <c r="L683" s="1264"/>
      <c r="M683" s="1264"/>
    </row>
    <row r="684" spans="1:13" s="1192" customFormat="1" ht="12.4" customHeight="1">
      <c r="A684" s="1161"/>
      <c r="B684" s="1161"/>
      <c r="C684" s="1274"/>
      <c r="D684" s="1275" t="s">
        <v>3669</v>
      </c>
      <c r="E684" s="1264"/>
      <c r="F684" s="1264"/>
      <c r="G684" s="1264"/>
      <c r="H684" s="1276">
        <v>299800000</v>
      </c>
      <c r="I684" s="1264"/>
      <c r="J684" s="1264"/>
      <c r="K684" s="1264"/>
      <c r="L684" s="1264"/>
      <c r="M684" s="1264"/>
    </row>
    <row r="685" spans="1:13" s="1192" customFormat="1" ht="24">
      <c r="A685" s="1161"/>
      <c r="B685" s="1161"/>
      <c r="C685" s="1274"/>
      <c r="D685" s="1275" t="s">
        <v>3707</v>
      </c>
      <c r="E685" s="1264"/>
      <c r="F685" s="1264"/>
      <c r="G685" s="1264"/>
      <c r="H685" s="1276">
        <v>17023752</v>
      </c>
      <c r="I685" s="1264"/>
      <c r="J685" s="1264"/>
      <c r="K685" s="1264"/>
      <c r="L685" s="1264"/>
      <c r="M685" s="1264"/>
    </row>
    <row r="686" spans="1:13" s="1192" customFormat="1" ht="12.4" customHeight="1">
      <c r="A686" s="1161"/>
      <c r="B686" s="1161"/>
      <c r="C686" s="1274" t="s">
        <v>2882</v>
      </c>
      <c r="D686" s="1264"/>
      <c r="E686" s="1264"/>
      <c r="F686" s="1264"/>
      <c r="G686" s="1264"/>
      <c r="H686" s="1276"/>
      <c r="I686" s="1264"/>
      <c r="J686" s="1264"/>
      <c r="K686" s="1264"/>
      <c r="L686" s="1264"/>
      <c r="M686" s="1264"/>
    </row>
    <row r="687" spans="1:13" s="1192" customFormat="1" ht="12.4" customHeight="1">
      <c r="A687" s="1161"/>
      <c r="B687" s="1161"/>
      <c r="C687" s="1274"/>
      <c r="D687" s="1275" t="s">
        <v>3001</v>
      </c>
      <c r="E687" s="1264"/>
      <c r="F687" s="1264"/>
      <c r="G687" s="1264"/>
      <c r="H687" s="1276">
        <v>13425000</v>
      </c>
      <c r="I687" s="1264"/>
      <c r="J687" s="1264"/>
      <c r="K687" s="1264"/>
      <c r="L687" s="1264"/>
      <c r="M687" s="1264"/>
    </row>
    <row r="688" spans="1:13" s="1192" customFormat="1" ht="12.4" customHeight="1">
      <c r="A688" s="1161"/>
      <c r="B688" s="1161"/>
      <c r="C688" s="1264"/>
      <c r="D688" s="1275" t="s">
        <v>3670</v>
      </c>
      <c r="E688" s="1264"/>
      <c r="F688" s="1264"/>
      <c r="G688" s="1264"/>
      <c r="H688" s="1276">
        <v>574511545</v>
      </c>
      <c r="I688" s="1264"/>
      <c r="J688" s="1264"/>
      <c r="K688" s="1264"/>
      <c r="L688" s="1264"/>
      <c r="M688" s="1264"/>
    </row>
    <row r="690" spans="1:13" s="1192" customFormat="1">
      <c r="A690" s="1178"/>
      <c r="B690" s="1178"/>
      <c r="C690" s="1811" t="s">
        <v>440</v>
      </c>
      <c r="D690" s="1811"/>
      <c r="E690" s="1811"/>
      <c r="F690" s="1811"/>
      <c r="G690" s="1811"/>
      <c r="H690" s="1179" t="s">
        <v>3305</v>
      </c>
      <c r="I690" s="1179"/>
      <c r="J690" s="1179"/>
      <c r="K690" s="1179"/>
      <c r="L690" s="1179"/>
      <c r="M690" s="1179" t="s">
        <v>3306</v>
      </c>
    </row>
    <row r="691" spans="1:13" s="1192" customFormat="1" ht="26.65" customHeight="1">
      <c r="A691" s="1178"/>
      <c r="B691" s="1812" t="s">
        <v>3630</v>
      </c>
      <c r="C691" s="1812"/>
      <c r="D691" s="1812"/>
      <c r="E691" s="1812"/>
      <c r="F691" s="1812"/>
      <c r="G691" s="1812"/>
      <c r="H691" s="1180"/>
      <c r="I691" s="1180"/>
      <c r="J691" s="1180"/>
      <c r="K691" s="1180"/>
      <c r="L691" s="1180"/>
      <c r="M691" s="1180"/>
    </row>
    <row r="692" spans="1:13" s="1192" customFormat="1">
      <c r="A692" s="1161"/>
      <c r="B692" s="1161"/>
      <c r="C692" s="1162" t="s">
        <v>3631</v>
      </c>
      <c r="D692" s="1161"/>
      <c r="E692" s="1161"/>
      <c r="F692" s="1161"/>
      <c r="G692" s="1161"/>
      <c r="H692" s="1318">
        <f>'Jurnal Unaudited'!K337+'Jurnal Unaudited'!J452</f>
        <v>29916797267</v>
      </c>
      <c r="I692" s="1183"/>
      <c r="J692" s="1183"/>
      <c r="K692" s="1183"/>
      <c r="L692" s="1183"/>
      <c r="M692" s="1318"/>
    </row>
    <row r="693" spans="1:13" s="1192" customFormat="1">
      <c r="A693" s="1161"/>
      <c r="B693" s="1161"/>
      <c r="C693" s="1162" t="s">
        <v>3632</v>
      </c>
      <c r="D693" s="1161"/>
      <c r="E693" s="1161"/>
      <c r="F693" s="1161"/>
      <c r="G693" s="1161"/>
      <c r="H693" s="1311">
        <f>'FACE Neraca Unaudited'!I63</f>
        <v>-220698842791.51001</v>
      </c>
      <c r="I693" s="1183"/>
      <c r="J693" s="1183"/>
      <c r="K693" s="1183"/>
      <c r="L693" s="1183"/>
      <c r="M693" s="1311"/>
    </row>
    <row r="694" spans="1:13" s="1192" customFormat="1">
      <c r="A694" s="1161"/>
      <c r="B694" s="1161"/>
      <c r="C694" s="1162" t="s">
        <v>3633</v>
      </c>
      <c r="D694" s="1161"/>
      <c r="E694" s="1161"/>
      <c r="F694" s="1161"/>
      <c r="G694" s="1161"/>
      <c r="H694" s="1311">
        <f>'FACE Neraca Unaudited'!J63</f>
        <v>-192261313082.51001</v>
      </c>
      <c r="I694" s="1183"/>
      <c r="J694" s="1183"/>
      <c r="K694" s="1183"/>
      <c r="L694" s="1183"/>
      <c r="M694" s="1311"/>
    </row>
    <row r="695" spans="1:13" s="1192" customFormat="1">
      <c r="A695" s="1161"/>
      <c r="B695" s="1161"/>
      <c r="C695" s="1185" t="s">
        <v>230</v>
      </c>
      <c r="D695" s="1186"/>
      <c r="E695" s="1186"/>
      <c r="F695" s="1186"/>
      <c r="G695" s="1186"/>
      <c r="H695" s="1187">
        <f>H692-(H694-H693)</f>
        <v>1479267558</v>
      </c>
      <c r="I695" s="1188"/>
      <c r="J695" s="1188"/>
      <c r="K695" s="1188"/>
      <c r="L695" s="1188"/>
      <c r="M695" s="1187">
        <f>ROUND(M692-(M694-M693),0)</f>
        <v>0</v>
      </c>
    </row>
    <row r="696" spans="1:13" s="1192" customFormat="1">
      <c r="A696" s="1161"/>
      <c r="B696" s="1161"/>
      <c r="C696" s="1806"/>
      <c r="D696" s="1806"/>
      <c r="E696" s="1806"/>
      <c r="F696" s="1806"/>
      <c r="G696" s="1806"/>
      <c r="H696" s="1806"/>
      <c r="I696" s="1806"/>
      <c r="J696" s="1806"/>
      <c r="K696" s="1806"/>
      <c r="L696" s="1806"/>
      <c r="M696" s="1806"/>
    </row>
    <row r="697" spans="1:13" ht="12.4" customHeight="1">
      <c r="A697" s="1161"/>
      <c r="B697" s="1161"/>
      <c r="C697" s="1274" t="s">
        <v>230</v>
      </c>
      <c r="D697" s="1274"/>
      <c r="E697" s="1264"/>
      <c r="F697" s="1264"/>
      <c r="G697" s="1264"/>
      <c r="H697" s="1277">
        <f>SUM(H700:H701)-SUM(H703:H704)</f>
        <v>-2105746870</v>
      </c>
      <c r="I697" s="1264"/>
      <c r="J697" s="1264"/>
      <c r="K697" s="1264"/>
      <c r="L697" s="1264"/>
      <c r="M697" s="1264"/>
    </row>
    <row r="698" spans="1:13" ht="12.4" customHeight="1">
      <c r="A698" s="1161"/>
      <c r="B698" s="1161"/>
      <c r="C698" s="1274"/>
      <c r="D698" s="1274"/>
      <c r="E698" s="1264"/>
      <c r="F698" s="1264"/>
      <c r="G698" s="1264"/>
      <c r="H698" s="1264"/>
      <c r="I698" s="1264"/>
      <c r="J698" s="1264"/>
      <c r="K698" s="1264"/>
      <c r="L698" s="1264"/>
      <c r="M698" s="1264"/>
    </row>
    <row r="699" spans="1:13" ht="12.4" customHeight="1">
      <c r="A699" s="1161"/>
      <c r="B699" s="1161"/>
      <c r="C699" s="1274" t="s">
        <v>2883</v>
      </c>
      <c r="D699" s="1274"/>
      <c r="E699" s="1264"/>
      <c r="F699" s="1264"/>
      <c r="G699" s="1264"/>
      <c r="H699" s="1264"/>
      <c r="I699" s="1264"/>
      <c r="J699" s="1264"/>
      <c r="K699" s="1264"/>
      <c r="L699" s="1264"/>
      <c r="M699" s="1264"/>
    </row>
    <row r="700" spans="1:13" ht="12.4" customHeight="1">
      <c r="A700" s="1161"/>
      <c r="B700" s="1161"/>
      <c r="C700" s="1274"/>
      <c r="D700" s="1278" t="s">
        <v>3671</v>
      </c>
      <c r="E700" s="1264"/>
      <c r="F700" s="1264"/>
      <c r="G700" s="1264"/>
      <c r="H700" s="1276">
        <v>268910611</v>
      </c>
      <c r="I700" s="1264"/>
      <c r="J700" s="1264"/>
      <c r="K700" s="1264"/>
      <c r="L700" s="1264"/>
      <c r="M700" s="1264"/>
    </row>
    <row r="701" spans="1:13" ht="12.4" customHeight="1">
      <c r="A701" s="1161"/>
      <c r="B701" s="1161"/>
      <c r="C701" s="1274"/>
      <c r="D701" s="1274" t="s">
        <v>3708</v>
      </c>
      <c r="E701" s="1264"/>
      <c r="F701" s="1264"/>
      <c r="G701" s="1264"/>
      <c r="H701" s="1276">
        <v>167397533</v>
      </c>
      <c r="I701" s="1264"/>
      <c r="J701" s="1264"/>
      <c r="K701" s="1264"/>
      <c r="L701" s="1264"/>
      <c r="M701" s="1264"/>
    </row>
    <row r="702" spans="1:13" ht="12.4" customHeight="1">
      <c r="A702" s="1161"/>
      <c r="B702" s="1161"/>
      <c r="C702" s="1274" t="s">
        <v>2882</v>
      </c>
      <c r="D702" s="1274"/>
      <c r="E702" s="1264"/>
      <c r="F702" s="1264"/>
      <c r="G702" s="1264"/>
      <c r="H702" s="1276"/>
      <c r="I702" s="1264"/>
      <c r="J702" s="1264"/>
      <c r="K702" s="1264"/>
      <c r="L702" s="1264"/>
      <c r="M702" s="1264"/>
    </row>
    <row r="703" spans="1:13" ht="12.4" customHeight="1">
      <c r="A703" s="1161"/>
      <c r="B703" s="1161"/>
      <c r="C703" s="1274"/>
      <c r="D703" s="1278" t="s">
        <v>3001</v>
      </c>
      <c r="E703" s="1264"/>
      <c r="F703" s="1264"/>
      <c r="G703" s="1264"/>
      <c r="H703" s="1276">
        <v>2386991152</v>
      </c>
      <c r="I703" s="1264"/>
      <c r="J703" s="1264"/>
      <c r="K703" s="1264"/>
      <c r="L703" s="1264"/>
      <c r="M703" s="1264"/>
    </row>
    <row r="704" spans="1:13">
      <c r="A704" s="1161"/>
      <c r="B704" s="1161"/>
      <c r="C704" s="1162"/>
      <c r="D704" s="1161" t="s">
        <v>3672</v>
      </c>
      <c r="E704" s="1161"/>
      <c r="F704" s="1161"/>
      <c r="G704" s="1161"/>
      <c r="H704" s="1279">
        <v>155063862</v>
      </c>
      <c r="I704" s="1167"/>
      <c r="J704" s="1167"/>
      <c r="K704" s="1167"/>
      <c r="L704" s="1167"/>
      <c r="M704" s="1167"/>
    </row>
    <row r="705" spans="1:13">
      <c r="A705" s="1161"/>
      <c r="B705" s="1161"/>
      <c r="C705" s="1162"/>
      <c r="D705" s="1161"/>
      <c r="E705" s="1161"/>
      <c r="F705" s="1161"/>
      <c r="G705" s="1161"/>
      <c r="H705" s="1167"/>
      <c r="I705" s="1167"/>
      <c r="J705" s="1167"/>
      <c r="K705" s="1167"/>
      <c r="L705" s="1167"/>
      <c r="M705" s="1167"/>
    </row>
    <row r="706" spans="1:13">
      <c r="A706" s="1161"/>
      <c r="B706" s="1178"/>
      <c r="C706" s="1811" t="s">
        <v>440</v>
      </c>
      <c r="D706" s="1811"/>
      <c r="E706" s="1811"/>
      <c r="F706" s="1811"/>
      <c r="G706" s="1811"/>
      <c r="H706" s="1179" t="s">
        <v>3305</v>
      </c>
      <c r="I706" s="1179"/>
      <c r="J706" s="1179"/>
      <c r="K706" s="1179"/>
      <c r="L706" s="1179"/>
      <c r="M706" s="1179" t="s">
        <v>3306</v>
      </c>
    </row>
    <row r="707" spans="1:13" ht="26.65" customHeight="1">
      <c r="A707" s="1178"/>
      <c r="B707" s="1812" t="s">
        <v>3634</v>
      </c>
      <c r="C707" s="1812"/>
      <c r="D707" s="1812"/>
      <c r="E707" s="1812"/>
      <c r="F707" s="1812"/>
      <c r="G707" s="1812"/>
      <c r="H707" s="1180"/>
      <c r="I707" s="1180"/>
      <c r="J707" s="1180"/>
      <c r="K707" s="1180"/>
      <c r="L707" s="1180"/>
      <c r="M707" s="1180"/>
    </row>
    <row r="708" spans="1:13">
      <c r="A708" s="1161"/>
      <c r="B708" s="1161"/>
      <c r="C708" s="1162" t="s">
        <v>3635</v>
      </c>
      <c r="D708" s="1161"/>
      <c r="E708" s="1161"/>
      <c r="F708" s="1161"/>
      <c r="G708" s="1161"/>
      <c r="H708" s="1319">
        <f>'Jurnal Unaudited'!K362+'Jurnal Unaudited'!J453</f>
        <v>306818701445.63</v>
      </c>
      <c r="I708" s="1183"/>
      <c r="J708" s="1183"/>
      <c r="K708" s="1183"/>
      <c r="L708" s="1183"/>
      <c r="M708" s="1319"/>
    </row>
    <row r="709" spans="1:13">
      <c r="A709" s="1161"/>
      <c r="B709" s="1161"/>
      <c r="C709" s="1162" t="s">
        <v>3636</v>
      </c>
      <c r="D709" s="1161"/>
      <c r="E709" s="1161"/>
      <c r="F709" s="1161"/>
      <c r="G709" s="1161"/>
      <c r="H709" s="1311">
        <f>'FACE Neraca Unaudited'!I64</f>
        <v>-2331606072039.0098</v>
      </c>
      <c r="I709" s="1183"/>
      <c r="J709" s="1183"/>
      <c r="K709" s="1183"/>
      <c r="L709" s="1183"/>
      <c r="M709" s="1311"/>
    </row>
    <row r="710" spans="1:13">
      <c r="A710" s="1161"/>
      <c r="B710" s="1161"/>
      <c r="C710" s="1162" t="s">
        <v>3637</v>
      </c>
      <c r="D710" s="1161"/>
      <c r="E710" s="1161"/>
      <c r="F710" s="1161"/>
      <c r="G710" s="1161"/>
      <c r="H710" s="1317">
        <f>'FACE Neraca Unaudited'!J64</f>
        <v>-2018679115099.3796</v>
      </c>
      <c r="I710" s="1183"/>
      <c r="J710" s="1183"/>
      <c r="K710" s="1183"/>
      <c r="L710" s="1183"/>
      <c r="M710" s="1317"/>
    </row>
    <row r="711" spans="1:13">
      <c r="A711" s="1161"/>
      <c r="B711" s="1161"/>
      <c r="C711" s="1185" t="s">
        <v>230</v>
      </c>
      <c r="D711" s="1186"/>
      <c r="E711" s="1186"/>
      <c r="F711" s="1186"/>
      <c r="G711" s="1186"/>
      <c r="H711" s="1187">
        <f>H708-(H710-H709)</f>
        <v>-6108255494.0001221</v>
      </c>
      <c r="I711" s="1188"/>
      <c r="J711" s="1188"/>
      <c r="K711" s="1188"/>
      <c r="L711" s="1188"/>
      <c r="M711" s="1187">
        <f>M708-(M710-M709)</f>
        <v>0</v>
      </c>
    </row>
    <row r="712" spans="1:13">
      <c r="A712" s="1161"/>
      <c r="B712" s="1161"/>
      <c r="C712" s="1163"/>
      <c r="D712" s="1161"/>
      <c r="E712" s="1161"/>
      <c r="F712" s="1161"/>
      <c r="G712" s="1161"/>
      <c r="H712" s="1359"/>
      <c r="I712" s="1359"/>
      <c r="J712" s="1359"/>
      <c r="K712" s="1359"/>
      <c r="L712" s="1359"/>
      <c r="M712" s="1359"/>
    </row>
    <row r="713" spans="1:13">
      <c r="A713" s="1161"/>
      <c r="B713" s="1161"/>
      <c r="C713" s="1274" t="s">
        <v>230</v>
      </c>
      <c r="D713" s="1274"/>
      <c r="E713" s="1161"/>
      <c r="F713" s="1161"/>
      <c r="G713" s="1161"/>
      <c r="H713" s="1279">
        <v>53777112</v>
      </c>
      <c r="I713" s="1359"/>
      <c r="J713" s="1359"/>
      <c r="K713" s="1359"/>
      <c r="L713" s="1359"/>
      <c r="M713" s="1359"/>
    </row>
    <row r="714" spans="1:13">
      <c r="A714" s="1161"/>
      <c r="B714" s="1161"/>
      <c r="C714" s="1274"/>
      <c r="D714" s="1274"/>
      <c r="E714" s="1161"/>
      <c r="F714" s="1161"/>
      <c r="G714" s="1161"/>
      <c r="H714" s="1359"/>
      <c r="I714" s="1359"/>
      <c r="J714" s="1359"/>
      <c r="K714" s="1359"/>
      <c r="L714" s="1359"/>
      <c r="M714" s="1359"/>
    </row>
    <row r="715" spans="1:13">
      <c r="A715" s="1161"/>
      <c r="B715" s="1161"/>
      <c r="C715" s="1274" t="s">
        <v>2883</v>
      </c>
      <c r="D715" s="1274"/>
      <c r="E715" s="1161"/>
      <c r="F715" s="1161"/>
      <c r="G715" s="1161"/>
      <c r="H715" s="1359"/>
      <c r="I715" s="1359"/>
      <c r="J715" s="1359"/>
      <c r="K715" s="1359"/>
      <c r="L715" s="1359"/>
      <c r="M715" s="1359"/>
    </row>
    <row r="716" spans="1:13">
      <c r="A716" s="1161"/>
      <c r="B716" s="1161"/>
      <c r="C716" s="1274"/>
      <c r="D716" s="1278" t="s">
        <v>3671</v>
      </c>
      <c r="E716" s="1161"/>
      <c r="F716" s="1161"/>
      <c r="G716" s="1161"/>
      <c r="H716" s="1279">
        <v>53777112</v>
      </c>
      <c r="I716" s="1167"/>
      <c r="J716" s="1167"/>
      <c r="K716" s="1167"/>
      <c r="L716" s="1167"/>
      <c r="M716" s="1167"/>
    </row>
    <row r="717" spans="1:13">
      <c r="A717" s="1161"/>
      <c r="B717" s="1161"/>
      <c r="C717" s="1274"/>
      <c r="D717" s="1278"/>
      <c r="E717" s="1161"/>
      <c r="F717" s="1161"/>
      <c r="G717" s="1161"/>
      <c r="H717" s="1167"/>
      <c r="I717" s="1167"/>
      <c r="J717" s="1167"/>
      <c r="K717" s="1167"/>
      <c r="L717" s="1167"/>
      <c r="M717" s="1167"/>
    </row>
    <row r="718" spans="1:13">
      <c r="A718" s="1161"/>
      <c r="B718" s="1178"/>
      <c r="C718" s="1811" t="s">
        <v>440</v>
      </c>
      <c r="D718" s="1811"/>
      <c r="E718" s="1811"/>
      <c r="F718" s="1811"/>
      <c r="G718" s="1811"/>
      <c r="H718" s="1179" t="s">
        <v>3305</v>
      </c>
      <c r="I718" s="1179"/>
      <c r="J718" s="1179"/>
      <c r="K718" s="1179"/>
      <c r="L718" s="1179"/>
      <c r="M718" s="1179" t="s">
        <v>3306</v>
      </c>
    </row>
    <row r="719" spans="1:13" ht="26.65" customHeight="1">
      <c r="A719" s="1178"/>
      <c r="B719" s="1812" t="s">
        <v>3638</v>
      </c>
      <c r="C719" s="1812"/>
      <c r="D719" s="1812"/>
      <c r="E719" s="1812"/>
      <c r="F719" s="1812"/>
      <c r="G719" s="1812"/>
      <c r="H719" s="1180"/>
      <c r="I719" s="1180"/>
      <c r="J719" s="1180"/>
      <c r="K719" s="1180"/>
      <c r="L719" s="1180"/>
      <c r="M719" s="1180"/>
    </row>
    <row r="720" spans="1:13">
      <c r="A720" s="1161"/>
      <c r="B720" s="1161"/>
      <c r="C720" s="1162" t="s">
        <v>3639</v>
      </c>
      <c r="D720" s="1161"/>
      <c r="E720" s="1161"/>
      <c r="F720" s="1161"/>
      <c r="G720" s="1161"/>
      <c r="H720" s="1315">
        <f>'Jurnal Unaudited'!K376</f>
        <v>207747506</v>
      </c>
      <c r="I720" s="1183"/>
      <c r="J720" s="1183"/>
      <c r="K720" s="1183"/>
      <c r="L720" s="1183"/>
      <c r="M720" s="1315"/>
    </row>
    <row r="721" spans="1:13">
      <c r="A721" s="1161"/>
      <c r="B721" s="1161"/>
      <c r="C721" s="1162" t="s">
        <v>3640</v>
      </c>
      <c r="D721" s="1161"/>
      <c r="E721" s="1161"/>
      <c r="F721" s="1161"/>
      <c r="G721" s="1161"/>
      <c r="H721" s="1315">
        <f>'FACE Neraca Unaudited'!I65</f>
        <v>-340982291</v>
      </c>
      <c r="I721" s="1183"/>
      <c r="J721" s="1183"/>
      <c r="K721" s="1183"/>
      <c r="L721" s="1183"/>
      <c r="M721" s="1315"/>
    </row>
    <row r="722" spans="1:13">
      <c r="A722" s="1161"/>
      <c r="B722" s="1161"/>
      <c r="C722" s="1162" t="s">
        <v>3641</v>
      </c>
      <c r="D722" s="1161"/>
      <c r="E722" s="1161"/>
      <c r="F722" s="1161"/>
      <c r="G722" s="1161"/>
      <c r="H722" s="1315">
        <f>'FACE Neraca Unaudited'!J65</f>
        <v>-133234785</v>
      </c>
      <c r="I722" s="1183"/>
      <c r="J722" s="1183"/>
      <c r="K722" s="1183"/>
      <c r="L722" s="1183"/>
      <c r="M722" s="1315"/>
    </row>
    <row r="723" spans="1:13">
      <c r="A723" s="1161"/>
      <c r="B723" s="1161"/>
      <c r="C723" s="1185" t="s">
        <v>230</v>
      </c>
      <c r="D723" s="1186"/>
      <c r="E723" s="1186"/>
      <c r="F723" s="1186"/>
      <c r="G723" s="1186"/>
      <c r="H723" s="1187">
        <f>H720-(H722-H721)</f>
        <v>0</v>
      </c>
      <c r="I723" s="1188"/>
      <c r="J723" s="1188"/>
      <c r="K723" s="1188"/>
      <c r="L723" s="1188"/>
      <c r="M723" s="1187">
        <f>M720-(M722-M721)</f>
        <v>0</v>
      </c>
    </row>
    <row r="724" spans="1:13">
      <c r="A724" s="1161"/>
      <c r="B724" s="1161"/>
      <c r="C724" s="1162"/>
      <c r="D724" s="1161"/>
      <c r="E724" s="1161"/>
      <c r="F724" s="1161"/>
      <c r="G724" s="1161"/>
      <c r="H724" s="1167"/>
      <c r="I724" s="1167"/>
      <c r="J724" s="1167"/>
      <c r="K724" s="1167"/>
      <c r="L724" s="1167"/>
      <c r="M724" s="1167"/>
    </row>
    <row r="725" spans="1:13">
      <c r="A725" s="1178"/>
      <c r="B725" s="1178"/>
      <c r="C725" s="1811" t="s">
        <v>440</v>
      </c>
      <c r="D725" s="1811"/>
      <c r="E725" s="1811"/>
      <c r="F725" s="1811"/>
      <c r="G725" s="1811"/>
      <c r="H725" s="1179" t="s">
        <v>3305</v>
      </c>
      <c r="I725" s="1179"/>
      <c r="J725" s="1179"/>
      <c r="K725" s="1179"/>
      <c r="L725" s="1179"/>
      <c r="M725" s="1179" t="s">
        <v>3306</v>
      </c>
    </row>
    <row r="726" spans="1:13" ht="12.4" customHeight="1">
      <c r="A726" s="1178"/>
      <c r="B726" s="1812" t="s">
        <v>3642</v>
      </c>
      <c r="C726" s="1812"/>
      <c r="D726" s="1812"/>
      <c r="E726" s="1812"/>
      <c r="F726" s="1812"/>
      <c r="G726" s="1812"/>
      <c r="H726" s="1180"/>
      <c r="I726" s="1180"/>
      <c r="J726" s="1180"/>
      <c r="K726" s="1180"/>
      <c r="L726" s="1180"/>
      <c r="M726" s="1180"/>
    </row>
    <row r="727" spans="1:13">
      <c r="A727" s="1161"/>
      <c r="B727" s="1161"/>
      <c r="C727" s="1162" t="s">
        <v>3643</v>
      </c>
      <c r="D727" s="1161"/>
      <c r="E727" s="1161"/>
      <c r="F727" s="1161"/>
      <c r="G727" s="1161"/>
      <c r="H727" s="1316">
        <f>'Jurnal Unaudited'!K390</f>
        <v>387957347</v>
      </c>
      <c r="I727" s="1183"/>
      <c r="J727" s="1183"/>
      <c r="K727" s="1183"/>
      <c r="L727" s="1183"/>
      <c r="M727" s="1316"/>
    </row>
    <row r="728" spans="1:13">
      <c r="A728" s="1161"/>
      <c r="B728" s="1161"/>
      <c r="C728" s="1162" t="s">
        <v>3644</v>
      </c>
      <c r="D728" s="1161"/>
      <c r="E728" s="1161"/>
      <c r="F728" s="1161"/>
      <c r="G728" s="1161"/>
      <c r="H728" s="1315">
        <f>'FACE Neraca Unaudited'!I72</f>
        <v>-2398032604</v>
      </c>
      <c r="I728" s="1183"/>
      <c r="J728" s="1183"/>
      <c r="K728" s="1183"/>
      <c r="L728" s="1183"/>
      <c r="M728" s="1315"/>
    </row>
    <row r="729" spans="1:13">
      <c r="A729" s="1161"/>
      <c r="B729" s="1161"/>
      <c r="C729" s="1162" t="s">
        <v>3645</v>
      </c>
      <c r="D729" s="1161"/>
      <c r="E729" s="1161"/>
      <c r="F729" s="1161"/>
      <c r="G729" s="1161"/>
      <c r="H729" s="1315">
        <f>'FACE Neraca Unaudited'!J72</f>
        <v>-2010075257</v>
      </c>
      <c r="I729" s="1183"/>
      <c r="J729" s="1183"/>
      <c r="K729" s="1183"/>
      <c r="L729" s="1183"/>
      <c r="M729" s="1315"/>
    </row>
    <row r="730" spans="1:13">
      <c r="C730" s="1185" t="s">
        <v>230</v>
      </c>
      <c r="D730" s="1186"/>
      <c r="E730" s="1186"/>
      <c r="F730" s="1186"/>
      <c r="G730" s="1231"/>
      <c r="H730" s="1187">
        <f>H727-(H729-H728)</f>
        <v>0</v>
      </c>
      <c r="I730" s="1188"/>
      <c r="J730" s="1188"/>
      <c r="K730" s="1188"/>
      <c r="L730" s="1188"/>
      <c r="M730" s="1187">
        <f>M727-(M729-M728)</f>
        <v>0</v>
      </c>
    </row>
    <row r="731" spans="1:13" hidden="1">
      <c r="C731" s="1201" t="s">
        <v>3402</v>
      </c>
      <c r="D731" s="1206"/>
      <c r="E731" s="1206"/>
      <c r="F731" s="1206"/>
      <c r="G731" s="1206"/>
      <c r="H731" s="1237"/>
      <c r="I731" s="1202"/>
      <c r="J731" s="1202"/>
      <c r="K731" s="1202"/>
      <c r="L731" s="1202"/>
      <c r="M731" s="1237"/>
    </row>
    <row r="732" spans="1:13" ht="25.15" hidden="1" customHeight="1">
      <c r="C732" s="1201"/>
      <c r="D732" s="1813" t="s">
        <v>3626</v>
      </c>
      <c r="E732" s="1813"/>
      <c r="F732" s="1813"/>
      <c r="G732" s="1813"/>
      <c r="H732" s="1237"/>
      <c r="I732" s="1202"/>
      <c r="J732" s="1202"/>
      <c r="K732" s="1202"/>
      <c r="L732" s="1202"/>
      <c r="M732" s="1237"/>
    </row>
    <row r="733" spans="1:13" hidden="1">
      <c r="C733" s="1201"/>
      <c r="D733" s="1813" t="s">
        <v>3416</v>
      </c>
      <c r="E733" s="1813"/>
      <c r="F733" s="1813"/>
      <c r="G733" s="1813"/>
      <c r="H733" s="1237"/>
      <c r="I733" s="1202"/>
      <c r="J733" s="1202"/>
      <c r="K733" s="1202"/>
      <c r="L733" s="1202"/>
      <c r="M733" s="1237"/>
    </row>
    <row r="734" spans="1:13" hidden="1">
      <c r="C734" s="1201"/>
      <c r="D734" s="1809" t="s">
        <v>3627</v>
      </c>
      <c r="E734" s="1809"/>
      <c r="F734" s="1809"/>
      <c r="G734" s="1809"/>
      <c r="H734" s="1237"/>
      <c r="I734" s="1202"/>
      <c r="J734" s="1202"/>
      <c r="K734" s="1202"/>
      <c r="L734" s="1202"/>
      <c r="M734" s="1237"/>
    </row>
    <row r="735" spans="1:13" ht="27" hidden="1" customHeight="1">
      <c r="C735" s="1201"/>
      <c r="D735" s="1809" t="s">
        <v>3646</v>
      </c>
      <c r="E735" s="1809"/>
      <c r="F735" s="1809"/>
      <c r="G735" s="1809"/>
      <c r="H735" s="1237"/>
      <c r="I735" s="1202"/>
      <c r="J735" s="1202"/>
      <c r="K735" s="1202"/>
      <c r="L735" s="1202"/>
      <c r="M735" s="1237"/>
    </row>
    <row r="736" spans="1:13" hidden="1">
      <c r="C736" s="1201"/>
      <c r="D736" s="1814" t="s">
        <v>3424</v>
      </c>
      <c r="E736" s="1814"/>
      <c r="F736" s="1814"/>
      <c r="G736" s="1814"/>
      <c r="H736" s="1237"/>
      <c r="I736" s="1202"/>
      <c r="J736" s="1202"/>
      <c r="K736" s="1202"/>
      <c r="L736" s="1202"/>
      <c r="M736" s="1237"/>
    </row>
    <row r="737" spans="3:13" hidden="1">
      <c r="C737" s="1201" t="s">
        <v>3413</v>
      </c>
      <c r="D737" s="1211"/>
      <c r="E737" s="1211"/>
      <c r="F737" s="1211"/>
      <c r="G737" s="1211"/>
      <c r="H737" s="1237"/>
      <c r="I737" s="1202"/>
      <c r="J737" s="1202"/>
      <c r="K737" s="1202"/>
      <c r="L737" s="1202"/>
      <c r="M737" s="1237"/>
    </row>
    <row r="738" spans="3:13" hidden="1">
      <c r="C738" s="1201"/>
      <c r="D738" s="1813" t="s">
        <v>3647</v>
      </c>
      <c r="E738" s="1813"/>
      <c r="F738" s="1813"/>
      <c r="G738" s="1813"/>
      <c r="H738" s="1237"/>
      <c r="I738" s="1202"/>
      <c r="J738" s="1202"/>
      <c r="K738" s="1202"/>
      <c r="L738" s="1202"/>
      <c r="M738" s="1237"/>
    </row>
    <row r="739" spans="3:13" hidden="1">
      <c r="C739" s="1201"/>
      <c r="D739" s="1813" t="s">
        <v>3648</v>
      </c>
      <c r="E739" s="1813"/>
      <c r="F739" s="1813"/>
      <c r="G739" s="1813"/>
      <c r="H739" s="1237"/>
      <c r="I739" s="1202"/>
      <c r="J739" s="1202"/>
      <c r="K739" s="1202"/>
      <c r="L739" s="1202"/>
      <c r="M739" s="1237"/>
    </row>
    <row r="740" spans="3:13" hidden="1">
      <c r="C740" s="1201"/>
      <c r="D740" s="1813" t="s">
        <v>3649</v>
      </c>
      <c r="E740" s="1813"/>
      <c r="F740" s="1813"/>
      <c r="G740" s="1813"/>
      <c r="H740" s="1237"/>
      <c r="I740" s="1202"/>
      <c r="J740" s="1202"/>
      <c r="K740" s="1202"/>
      <c r="L740" s="1202"/>
      <c r="M740" s="1237"/>
    </row>
    <row r="741" spans="3:13" hidden="1">
      <c r="C741" s="1201"/>
      <c r="D741" s="1813" t="s">
        <v>3416</v>
      </c>
      <c r="E741" s="1813"/>
      <c r="F741" s="1813"/>
      <c r="G741" s="1813"/>
      <c r="H741" s="1237"/>
      <c r="I741" s="1202"/>
      <c r="J741" s="1202"/>
      <c r="K741" s="1202"/>
      <c r="L741" s="1202"/>
      <c r="M741" s="1237"/>
    </row>
    <row r="742" spans="3:13" hidden="1">
      <c r="C742" s="1201"/>
      <c r="D742" s="1809" t="s">
        <v>3629</v>
      </c>
      <c r="E742" s="1809"/>
      <c r="F742" s="1809"/>
      <c r="G742" s="1809"/>
      <c r="H742" s="1237"/>
      <c r="I742" s="1202"/>
      <c r="J742" s="1202"/>
      <c r="K742" s="1202"/>
      <c r="L742" s="1202"/>
      <c r="M742" s="1237"/>
    </row>
    <row r="743" spans="3:13" ht="26.65" hidden="1" customHeight="1">
      <c r="C743" s="1201"/>
      <c r="D743" s="1810" t="s">
        <v>3650</v>
      </c>
      <c r="E743" s="1809"/>
      <c r="F743" s="1809"/>
      <c r="G743" s="1809"/>
      <c r="H743" s="1237"/>
      <c r="I743" s="1202"/>
      <c r="J743" s="1202"/>
      <c r="K743" s="1202"/>
      <c r="L743" s="1202"/>
      <c r="M743" s="1237"/>
    </row>
    <row r="744" spans="3:13" hidden="1">
      <c r="C744" s="1201"/>
      <c r="D744" s="1814" t="s">
        <v>3424</v>
      </c>
      <c r="E744" s="1814"/>
      <c r="F744" s="1814"/>
      <c r="G744" s="1814"/>
      <c r="H744" s="1237"/>
      <c r="I744" s="1202"/>
      <c r="J744" s="1202"/>
      <c r="K744" s="1202"/>
      <c r="L744" s="1202"/>
      <c r="M744" s="1237"/>
    </row>
    <row r="745" spans="3:13" hidden="1">
      <c r="C745" s="1201"/>
      <c r="D745" s="1214"/>
      <c r="E745" s="1214"/>
      <c r="F745" s="1214"/>
      <c r="G745" s="1214"/>
      <c r="H745" s="1237"/>
      <c r="I745" s="1202"/>
      <c r="J745" s="1202"/>
      <c r="K745" s="1202"/>
      <c r="L745" s="1202"/>
      <c r="M745" s="1237"/>
    </row>
    <row r="746" spans="3:13" ht="12.4" hidden="1" customHeight="1">
      <c r="C746" s="1815" t="s">
        <v>3651</v>
      </c>
      <c r="D746" s="1815"/>
      <c r="E746" s="1815"/>
      <c r="F746" s="1815"/>
      <c r="G746" s="1815"/>
      <c r="H746" s="1815"/>
      <c r="I746" s="1815"/>
      <c r="J746" s="1815"/>
      <c r="K746" s="1815"/>
      <c r="L746" s="1815"/>
      <c r="M746" s="1815"/>
    </row>
    <row r="747" spans="3:13">
      <c r="C747" s="1162"/>
      <c r="D747" s="1161"/>
      <c r="E747" s="1161"/>
      <c r="F747" s="1161"/>
      <c r="G747" s="1161"/>
      <c r="H747" s="1167"/>
      <c r="I747" s="1167"/>
      <c r="J747" s="1167"/>
      <c r="K747" s="1167"/>
      <c r="L747" s="1167"/>
      <c r="M747" s="1167"/>
    </row>
  </sheetData>
  <mergeCells count="291">
    <mergeCell ref="B39:G39"/>
    <mergeCell ref="C44:M44"/>
    <mergeCell ref="C10:G10"/>
    <mergeCell ref="B11:G11"/>
    <mergeCell ref="C18:M18"/>
    <mergeCell ref="C21:G21"/>
    <mergeCell ref="B22:G22"/>
    <mergeCell ref="C27:M27"/>
    <mergeCell ref="C62:G62"/>
    <mergeCell ref="C46:G46"/>
    <mergeCell ref="B47:G47"/>
    <mergeCell ref="C52:M52"/>
    <mergeCell ref="C54:G54"/>
    <mergeCell ref="B55:G55"/>
    <mergeCell ref="C60:M60"/>
    <mergeCell ref="J1:M1"/>
    <mergeCell ref="J2:M2"/>
    <mergeCell ref="J3:M3"/>
    <mergeCell ref="J4:M4"/>
    <mergeCell ref="A6:M6"/>
    <mergeCell ref="C30:G30"/>
    <mergeCell ref="B31:G31"/>
    <mergeCell ref="C36:M36"/>
    <mergeCell ref="C38:G38"/>
    <mergeCell ref="C166:G166"/>
    <mergeCell ref="B167:G167"/>
    <mergeCell ref="C174:M174"/>
    <mergeCell ref="C136:G136"/>
    <mergeCell ref="B137:G137"/>
    <mergeCell ref="C151:M151"/>
    <mergeCell ref="C153:G153"/>
    <mergeCell ref="B154:G154"/>
    <mergeCell ref="C159:M159"/>
    <mergeCell ref="D163:G163"/>
    <mergeCell ref="C79:G79"/>
    <mergeCell ref="B80:G80"/>
    <mergeCell ref="C85:M85"/>
    <mergeCell ref="C88:G88"/>
    <mergeCell ref="B89:G89"/>
    <mergeCell ref="C96:M96"/>
    <mergeCell ref="B128:G128"/>
    <mergeCell ref="C132:M132"/>
    <mergeCell ref="B63:G63"/>
    <mergeCell ref="C70:M70"/>
    <mergeCell ref="C72:G72"/>
    <mergeCell ref="B73:G73"/>
    <mergeCell ref="C77:M77"/>
    <mergeCell ref="C118:G118"/>
    <mergeCell ref="B119:G119"/>
    <mergeCell ref="C125:M125"/>
    <mergeCell ref="C127:G127"/>
    <mergeCell ref="C99:G99"/>
    <mergeCell ref="B100:G100"/>
    <mergeCell ref="C108:M108"/>
    <mergeCell ref="C110:G110"/>
    <mergeCell ref="B111:G111"/>
    <mergeCell ref="C115:M115"/>
    <mergeCell ref="D193:G193"/>
    <mergeCell ref="C183:G183"/>
    <mergeCell ref="B184:G184"/>
    <mergeCell ref="C176:G176"/>
    <mergeCell ref="B177:G177"/>
    <mergeCell ref="C181:M181"/>
    <mergeCell ref="D211:G211"/>
    <mergeCell ref="D212:G212"/>
    <mergeCell ref="D213:G213"/>
    <mergeCell ref="D196:G196"/>
    <mergeCell ref="D194:G194"/>
    <mergeCell ref="C190:M190"/>
    <mergeCell ref="D215:G215"/>
    <mergeCell ref="D216:G216"/>
    <mergeCell ref="D217:G217"/>
    <mergeCell ref="C198:G198"/>
    <mergeCell ref="B199:G199"/>
    <mergeCell ref="C205:M205"/>
    <mergeCell ref="D208:G208"/>
    <mergeCell ref="D209:G209"/>
    <mergeCell ref="D210:G210"/>
    <mergeCell ref="D225:G225"/>
    <mergeCell ref="D226:G226"/>
    <mergeCell ref="D227:G227"/>
    <mergeCell ref="D218:G218"/>
    <mergeCell ref="D219:G219"/>
    <mergeCell ref="D220:G220"/>
    <mergeCell ref="D222:G222"/>
    <mergeCell ref="D223:G223"/>
    <mergeCell ref="D224:G224"/>
    <mergeCell ref="D241:G241"/>
    <mergeCell ref="D242:G242"/>
    <mergeCell ref="D243:G243"/>
    <mergeCell ref="D244:G244"/>
    <mergeCell ref="D245:G245"/>
    <mergeCell ref="D246:G246"/>
    <mergeCell ref="C231:G231"/>
    <mergeCell ref="B232:G232"/>
    <mergeCell ref="C238:M238"/>
    <mergeCell ref="B257:G257"/>
    <mergeCell ref="C256:G256"/>
    <mergeCell ref="D252:G252"/>
    <mergeCell ref="D253:G253"/>
    <mergeCell ref="D249:G249"/>
    <mergeCell ref="D250:G250"/>
    <mergeCell ref="D251:G251"/>
    <mergeCell ref="D254:G254"/>
    <mergeCell ref="D247:G247"/>
    <mergeCell ref="D269:G269"/>
    <mergeCell ref="D270:G270"/>
    <mergeCell ref="D271:G271"/>
    <mergeCell ref="D272:G272"/>
    <mergeCell ref="D273:G273"/>
    <mergeCell ref="D274:G274"/>
    <mergeCell ref="D266:G266"/>
    <mergeCell ref="D267:G267"/>
    <mergeCell ref="D268:G268"/>
    <mergeCell ref="D282:G282"/>
    <mergeCell ref="D283:G283"/>
    <mergeCell ref="C285:G285"/>
    <mergeCell ref="B286:G286"/>
    <mergeCell ref="C292:M292"/>
    <mergeCell ref="D275:G275"/>
    <mergeCell ref="D276:G276"/>
    <mergeCell ref="D277:G277"/>
    <mergeCell ref="D278:G278"/>
    <mergeCell ref="D280:G280"/>
    <mergeCell ref="D281:G281"/>
    <mergeCell ref="C305:G305"/>
    <mergeCell ref="B306:G306"/>
    <mergeCell ref="C312:M312"/>
    <mergeCell ref="D298:G298"/>
    <mergeCell ref="D299:G299"/>
    <mergeCell ref="D300:G300"/>
    <mergeCell ref="D301:G301"/>
    <mergeCell ref="D303:G303"/>
    <mergeCell ref="D295:G295"/>
    <mergeCell ref="D296:G296"/>
    <mergeCell ref="C315:G315"/>
    <mergeCell ref="B316:G316"/>
    <mergeCell ref="C330:G330"/>
    <mergeCell ref="B331:G331"/>
    <mergeCell ref="C341:G341"/>
    <mergeCell ref="B342:G342"/>
    <mergeCell ref="D327:M328"/>
    <mergeCell ref="D338:M339"/>
    <mergeCell ref="D370:M371"/>
    <mergeCell ref="C410:G410"/>
    <mergeCell ref="B411:G411"/>
    <mergeCell ref="C394:G394"/>
    <mergeCell ref="B395:G395"/>
    <mergeCell ref="C400:M400"/>
    <mergeCell ref="C402:G402"/>
    <mergeCell ref="B403:G403"/>
    <mergeCell ref="C408:M408"/>
    <mergeCell ref="C356:G356"/>
    <mergeCell ref="B357:G357"/>
    <mergeCell ref="C373:G373"/>
    <mergeCell ref="B374:G374"/>
    <mergeCell ref="C383:G383"/>
    <mergeCell ref="B384:G384"/>
    <mergeCell ref="B427:G427"/>
    <mergeCell ref="C431:M431"/>
    <mergeCell ref="C433:G433"/>
    <mergeCell ref="B434:G434"/>
    <mergeCell ref="C438:M438"/>
    <mergeCell ref="C440:G440"/>
    <mergeCell ref="C419:G419"/>
    <mergeCell ref="B420:G420"/>
    <mergeCell ref="C424:M424"/>
    <mergeCell ref="C426:G426"/>
    <mergeCell ref="B460:G460"/>
    <mergeCell ref="C464:M464"/>
    <mergeCell ref="C466:G466"/>
    <mergeCell ref="B467:G467"/>
    <mergeCell ref="C471:M471"/>
    <mergeCell ref="C474:G474"/>
    <mergeCell ref="B441:G441"/>
    <mergeCell ref="C447:M447"/>
    <mergeCell ref="C449:G449"/>
    <mergeCell ref="B450:G450"/>
    <mergeCell ref="C456:M456"/>
    <mergeCell ref="C459:G459"/>
    <mergeCell ref="C506:G506"/>
    <mergeCell ref="B507:G507"/>
    <mergeCell ref="C494:G494"/>
    <mergeCell ref="B495:G495"/>
    <mergeCell ref="C503:M503"/>
    <mergeCell ref="B475:G475"/>
    <mergeCell ref="C479:M479"/>
    <mergeCell ref="C482:G482"/>
    <mergeCell ref="B483:G483"/>
    <mergeCell ref="C491:M491"/>
    <mergeCell ref="D492:M492"/>
    <mergeCell ref="D504:M504"/>
    <mergeCell ref="C535:G535"/>
    <mergeCell ref="B536:G536"/>
    <mergeCell ref="C516:G516"/>
    <mergeCell ref="B517:G517"/>
    <mergeCell ref="C525:M525"/>
    <mergeCell ref="D527:G527"/>
    <mergeCell ref="D530:G530"/>
    <mergeCell ref="D531:G531"/>
    <mergeCell ref="D532:G532"/>
    <mergeCell ref="D533:G533"/>
    <mergeCell ref="C561:G561"/>
    <mergeCell ref="B562:G562"/>
    <mergeCell ref="C544:M544"/>
    <mergeCell ref="C550:G550"/>
    <mergeCell ref="B551:G551"/>
    <mergeCell ref="C559:M559"/>
    <mergeCell ref="D545:G545"/>
    <mergeCell ref="D546:G546"/>
    <mergeCell ref="D548:G548"/>
    <mergeCell ref="D547:F547"/>
    <mergeCell ref="C580:M580"/>
    <mergeCell ref="C587:G587"/>
    <mergeCell ref="B588:G588"/>
    <mergeCell ref="C594:M594"/>
    <mergeCell ref="C571:G571"/>
    <mergeCell ref="B572:G572"/>
    <mergeCell ref="D581:G581"/>
    <mergeCell ref="D582:G582"/>
    <mergeCell ref="D583:G583"/>
    <mergeCell ref="D584:G584"/>
    <mergeCell ref="B597:G597"/>
    <mergeCell ref="C599:G599"/>
    <mergeCell ref="C617:G617"/>
    <mergeCell ref="B618:G618"/>
    <mergeCell ref="C633:G633"/>
    <mergeCell ref="B634:G634"/>
    <mergeCell ref="C640:M640"/>
    <mergeCell ref="C641:M641"/>
    <mergeCell ref="D605:G605"/>
    <mergeCell ref="D606:G606"/>
    <mergeCell ref="D607:G607"/>
    <mergeCell ref="D608:G608"/>
    <mergeCell ref="C610:F610"/>
    <mergeCell ref="D611:F611"/>
    <mergeCell ref="C604:G604"/>
    <mergeCell ref="C615:D615"/>
    <mergeCell ref="D609:G609"/>
    <mergeCell ref="D613:G613"/>
    <mergeCell ref="D612:G612"/>
    <mergeCell ref="D614:G614"/>
    <mergeCell ref="B663:G663"/>
    <mergeCell ref="C656:M656"/>
    <mergeCell ref="C650:G650"/>
    <mergeCell ref="C642:G642"/>
    <mergeCell ref="B643:G643"/>
    <mergeCell ref="C625:G625"/>
    <mergeCell ref="B626:G626"/>
    <mergeCell ref="B651:G651"/>
    <mergeCell ref="D660:G660"/>
    <mergeCell ref="D657:G657"/>
    <mergeCell ref="D658:G658"/>
    <mergeCell ref="D659:G659"/>
    <mergeCell ref="D744:G744"/>
    <mergeCell ref="C746:M746"/>
    <mergeCell ref="D735:G735"/>
    <mergeCell ref="D736:G736"/>
    <mergeCell ref="D738:G738"/>
    <mergeCell ref="D739:G739"/>
    <mergeCell ref="D740:G740"/>
    <mergeCell ref="D741:G741"/>
    <mergeCell ref="C725:G725"/>
    <mergeCell ref="B726:G726"/>
    <mergeCell ref="D732:G732"/>
    <mergeCell ref="D733:G733"/>
    <mergeCell ref="D734:G734"/>
    <mergeCell ref="R603:AB603"/>
    <mergeCell ref="D529:G529"/>
    <mergeCell ref="C263:M263"/>
    <mergeCell ref="O317:O324"/>
    <mergeCell ref="O332:O335"/>
    <mergeCell ref="O358:O367"/>
    <mergeCell ref="D161:G161"/>
    <mergeCell ref="D742:G742"/>
    <mergeCell ref="D743:G743"/>
    <mergeCell ref="C718:G718"/>
    <mergeCell ref="B719:G719"/>
    <mergeCell ref="C706:G706"/>
    <mergeCell ref="B707:G707"/>
    <mergeCell ref="C690:G690"/>
    <mergeCell ref="B691:G691"/>
    <mergeCell ref="C696:M696"/>
    <mergeCell ref="D679:G679"/>
    <mergeCell ref="D680:G680"/>
    <mergeCell ref="C669:G669"/>
    <mergeCell ref="B670:G670"/>
    <mergeCell ref="C675:M675"/>
    <mergeCell ref="D677:G677"/>
    <mergeCell ref="D678:G678"/>
    <mergeCell ref="C662:G662"/>
  </mergeCells>
  <conditionalFormatting sqref="G623">
    <cfRule type="cellIs" dxfId="200" priority="312" operator="notEqual">
      <formula>0</formula>
    </cfRule>
  </conditionalFormatting>
  <conditionalFormatting sqref="G648">
    <cfRule type="cellIs" dxfId="199" priority="313" operator="notEqual">
      <formula>0</formula>
    </cfRule>
  </conditionalFormatting>
  <conditionalFormatting sqref="G730">
    <cfRule type="cellIs" dxfId="198" priority="314" operator="notEqual">
      <formula>0</formula>
    </cfRule>
  </conditionalFormatting>
  <conditionalFormatting sqref="H180">
    <cfRule type="cellIs" dxfId="197" priority="106" operator="notEqual">
      <formula>0</formula>
    </cfRule>
  </conditionalFormatting>
  <conditionalFormatting sqref="H189">
    <cfRule type="cellIs" dxfId="196" priority="100" operator="notEqual">
      <formula>0</formula>
    </cfRule>
  </conditionalFormatting>
  <conditionalFormatting sqref="H204">
    <cfRule type="cellIs" dxfId="195" priority="94" operator="notEqual">
      <formula>0</formula>
    </cfRule>
  </conditionalFormatting>
  <conditionalFormatting sqref="H237">
    <cfRule type="cellIs" dxfId="194" priority="88" operator="notEqual">
      <formula>0</formula>
    </cfRule>
  </conditionalFormatting>
  <conditionalFormatting sqref="H262">
    <cfRule type="cellIs" dxfId="193" priority="82" operator="notEqual">
      <formula>0</formula>
    </cfRule>
  </conditionalFormatting>
  <conditionalFormatting sqref="H291">
    <cfRule type="cellIs" dxfId="192" priority="76" operator="notEqual">
      <formula>0</formula>
    </cfRule>
  </conditionalFormatting>
  <conditionalFormatting sqref="H311">
    <cfRule type="cellIs" dxfId="191" priority="70" operator="notEqual">
      <formula>0</formula>
    </cfRule>
  </conditionalFormatting>
  <conditionalFormatting sqref="H416">
    <cfRule type="cellIs" dxfId="190" priority="67" operator="notEqual">
      <formula>0</formula>
    </cfRule>
  </conditionalFormatting>
  <conditionalFormatting sqref="H514">
    <cfRule type="cellIs" dxfId="189" priority="59" operator="notEqual">
      <formula>0</formula>
    </cfRule>
  </conditionalFormatting>
  <conditionalFormatting sqref="H543">
    <cfRule type="cellIs" dxfId="188" priority="55" operator="notEqual">
      <formula>0</formula>
    </cfRule>
  </conditionalFormatting>
  <conditionalFormatting sqref="H558">
    <cfRule type="cellIs" dxfId="187" priority="49" operator="notEqual">
      <formula>0</formula>
    </cfRule>
  </conditionalFormatting>
  <conditionalFormatting sqref="H579">
    <cfRule type="cellIs" dxfId="186" priority="45" operator="notEqual">
      <formula>0</formula>
    </cfRule>
  </conditionalFormatting>
  <conditionalFormatting sqref="H593">
    <cfRule type="cellIs" dxfId="185" priority="39" operator="notEqual">
      <formula>0</formula>
    </cfRule>
  </conditionalFormatting>
  <conditionalFormatting sqref="H602:H603">
    <cfRule type="cellIs" dxfId="184" priority="31" operator="notEqual">
      <formula>0</formula>
    </cfRule>
  </conditionalFormatting>
  <conditionalFormatting sqref="H639">
    <cfRule type="cellIs" dxfId="183" priority="27" operator="notEqual">
      <formula>0</formula>
    </cfRule>
  </conditionalFormatting>
  <conditionalFormatting sqref="H674">
    <cfRule type="cellIs" dxfId="182" priority="24" operator="notEqual">
      <formula>0</formula>
    </cfRule>
  </conditionalFormatting>
  <conditionalFormatting sqref="H723">
    <cfRule type="cellIs" dxfId="181" priority="20" operator="notEqual">
      <formula>0</formula>
    </cfRule>
  </conditionalFormatting>
  <conditionalFormatting sqref="H17:M17">
    <cfRule type="cellIs" dxfId="180" priority="248" operator="notEqual">
      <formula>0</formula>
    </cfRule>
  </conditionalFormatting>
  <conditionalFormatting sqref="H26:M26">
    <cfRule type="cellIs" dxfId="179" priority="308" operator="notEqual">
      <formula>0</formula>
    </cfRule>
  </conditionalFormatting>
  <conditionalFormatting sqref="H35:M35">
    <cfRule type="cellIs" dxfId="178" priority="244" operator="notEqual">
      <formula>0</formula>
    </cfRule>
  </conditionalFormatting>
  <conditionalFormatting sqref="H43:M43">
    <cfRule type="cellIs" dxfId="177" priority="240" operator="notEqual">
      <formula>0</formula>
    </cfRule>
  </conditionalFormatting>
  <conditionalFormatting sqref="H51:M51">
    <cfRule type="cellIs" dxfId="176" priority="236" operator="notEqual">
      <formula>0</formula>
    </cfRule>
  </conditionalFormatting>
  <conditionalFormatting sqref="H59:M59">
    <cfRule type="cellIs" dxfId="175" priority="232" operator="notEqual">
      <formula>0</formula>
    </cfRule>
  </conditionalFormatting>
  <conditionalFormatting sqref="H69:M69">
    <cfRule type="cellIs" dxfId="174" priority="228" operator="notEqual">
      <formula>0</formula>
    </cfRule>
  </conditionalFormatting>
  <conditionalFormatting sqref="H76:M76">
    <cfRule type="cellIs" dxfId="173" priority="224" operator="notEqual">
      <formula>0</formula>
    </cfRule>
  </conditionalFormatting>
  <conditionalFormatting sqref="H84:M84">
    <cfRule type="cellIs" dxfId="172" priority="220" operator="notEqual">
      <formula>0</formula>
    </cfRule>
  </conditionalFormatting>
  <conditionalFormatting sqref="H95:M95">
    <cfRule type="cellIs" dxfId="171" priority="216" operator="notEqual">
      <formula>0</formula>
    </cfRule>
  </conditionalFormatting>
  <conditionalFormatting sqref="H107:M107">
    <cfRule type="cellIs" dxfId="170" priority="212" operator="notEqual">
      <formula>0</formula>
    </cfRule>
  </conditionalFormatting>
  <conditionalFormatting sqref="H114:M114">
    <cfRule type="cellIs" dxfId="169" priority="208" operator="notEqual">
      <formula>0</formula>
    </cfRule>
  </conditionalFormatting>
  <conditionalFormatting sqref="H124:M124">
    <cfRule type="cellIs" dxfId="168" priority="204" operator="notEqual">
      <formula>0</formula>
    </cfRule>
  </conditionalFormatting>
  <conditionalFormatting sqref="H131:M131">
    <cfRule type="cellIs" dxfId="167" priority="200" operator="notEqual">
      <formula>0</formula>
    </cfRule>
  </conditionalFormatting>
  <conditionalFormatting sqref="H150:M150">
    <cfRule type="cellIs" dxfId="166" priority="196" operator="notEqual">
      <formula>0</formula>
    </cfRule>
  </conditionalFormatting>
  <conditionalFormatting sqref="H158:M158">
    <cfRule type="cellIs" dxfId="165" priority="305" operator="notEqual">
      <formula>0</formula>
    </cfRule>
  </conditionalFormatting>
  <conditionalFormatting sqref="H173:M173">
    <cfRule type="cellIs" dxfId="164" priority="301" operator="notEqual">
      <formula>0</formula>
    </cfRule>
  </conditionalFormatting>
  <conditionalFormatting sqref="H325:M325">
    <cfRule type="cellIs" dxfId="163" priority="192" operator="notEqual">
      <formula>0</formula>
    </cfRule>
  </conditionalFormatting>
  <conditionalFormatting sqref="H336:M336">
    <cfRule type="cellIs" dxfId="162" priority="188" operator="notEqual">
      <formula>0</formula>
    </cfRule>
  </conditionalFormatting>
  <conditionalFormatting sqref="H353:M353">
    <cfRule type="cellIs" dxfId="161" priority="184" operator="notEqual">
      <formula>0</formula>
    </cfRule>
  </conditionalFormatting>
  <conditionalFormatting sqref="H368:M368">
    <cfRule type="cellIs" dxfId="160" priority="180" operator="notEqual">
      <formula>0</formula>
    </cfRule>
  </conditionalFormatting>
  <conditionalFormatting sqref="H380:M380">
    <cfRule type="cellIs" dxfId="159" priority="176" operator="notEqual">
      <formula>0</formula>
    </cfRule>
  </conditionalFormatting>
  <conditionalFormatting sqref="H390:M390">
    <cfRule type="cellIs" dxfId="158" priority="172" operator="notEqual">
      <formula>0</formula>
    </cfRule>
  </conditionalFormatting>
  <conditionalFormatting sqref="H399:M399">
    <cfRule type="cellIs" dxfId="157" priority="168" operator="notEqual">
      <formula>0</formula>
    </cfRule>
  </conditionalFormatting>
  <conditionalFormatting sqref="H407:M407">
    <cfRule type="cellIs" dxfId="156" priority="164" operator="notEqual">
      <formula>0</formula>
    </cfRule>
  </conditionalFormatting>
  <conditionalFormatting sqref="H423:M423">
    <cfRule type="cellIs" dxfId="155" priority="160" operator="notEqual">
      <formula>0</formula>
    </cfRule>
  </conditionalFormatting>
  <conditionalFormatting sqref="H430:M430">
    <cfRule type="cellIs" dxfId="154" priority="156" operator="notEqual">
      <formula>0</formula>
    </cfRule>
  </conditionalFormatting>
  <conditionalFormatting sqref="H437:M437">
    <cfRule type="cellIs" dxfId="153" priority="152" operator="notEqual">
      <formula>0</formula>
    </cfRule>
  </conditionalFormatting>
  <conditionalFormatting sqref="H446:M446">
    <cfRule type="cellIs" dxfId="152" priority="148" operator="notEqual">
      <formula>0</formula>
    </cfRule>
  </conditionalFormatting>
  <conditionalFormatting sqref="H455:M455">
    <cfRule type="cellIs" dxfId="151" priority="144" operator="notEqual">
      <formula>0</formula>
    </cfRule>
  </conditionalFormatting>
  <conditionalFormatting sqref="H463:M463">
    <cfRule type="cellIs" dxfId="150" priority="140" operator="notEqual">
      <formula>0</formula>
    </cfRule>
  </conditionalFormatting>
  <conditionalFormatting sqref="H470:M470">
    <cfRule type="cellIs" dxfId="149" priority="136" operator="notEqual">
      <formula>0</formula>
    </cfRule>
  </conditionalFormatting>
  <conditionalFormatting sqref="H478:M478">
    <cfRule type="cellIs" dxfId="148" priority="132" operator="notEqual">
      <formula>0</formula>
    </cfRule>
  </conditionalFormatting>
  <conditionalFormatting sqref="H490:M490">
    <cfRule type="cellIs" dxfId="147" priority="289" operator="notEqual">
      <formula>0</formula>
    </cfRule>
  </conditionalFormatting>
  <conditionalFormatting sqref="H502:M502">
    <cfRule type="cellIs" dxfId="146" priority="61" operator="notEqual">
      <formula>0</formula>
    </cfRule>
  </conditionalFormatting>
  <conditionalFormatting sqref="H524:M524">
    <cfRule type="cellIs" dxfId="145" priority="15" operator="notEqual">
      <formula>0</formula>
    </cfRule>
  </conditionalFormatting>
  <conditionalFormatting sqref="H569:M569">
    <cfRule type="cellIs" dxfId="144" priority="12" operator="notEqual">
      <formula>0</formula>
    </cfRule>
  </conditionalFormatting>
  <conditionalFormatting sqref="H623:M623">
    <cfRule type="cellIs" dxfId="143" priority="276" operator="notEqual">
      <formula>0</formula>
    </cfRule>
  </conditionalFormatting>
  <conditionalFormatting sqref="H631:M631">
    <cfRule type="cellIs" dxfId="142" priority="272" operator="notEqual">
      <formula>0</formula>
    </cfRule>
  </conditionalFormatting>
  <conditionalFormatting sqref="H648:M648">
    <cfRule type="cellIs" dxfId="141" priority="267" operator="notEqual">
      <formula>0</formula>
    </cfRule>
  </conditionalFormatting>
  <conditionalFormatting sqref="H655:M655">
    <cfRule type="cellIs" dxfId="140" priority="10" operator="notEqual">
      <formula>0</formula>
    </cfRule>
  </conditionalFormatting>
  <conditionalFormatting sqref="H667:M667">
    <cfRule type="cellIs" dxfId="139" priority="260" operator="notEqual">
      <formula>0</formula>
    </cfRule>
  </conditionalFormatting>
  <conditionalFormatting sqref="H695:M695">
    <cfRule type="cellIs" dxfId="138" priority="123" operator="notEqual">
      <formula>0</formula>
    </cfRule>
  </conditionalFormatting>
  <conditionalFormatting sqref="H711:M712 I713:M713 H714:M715">
    <cfRule type="cellIs" dxfId="137" priority="120" operator="notEqual">
      <formula>0</formula>
    </cfRule>
  </conditionalFormatting>
  <conditionalFormatting sqref="H730:M730">
    <cfRule type="cellIs" dxfId="136" priority="117" operator="notEqual">
      <formula>0</formula>
    </cfRule>
  </conditionalFormatting>
  <conditionalFormatting sqref="I180:L180">
    <cfRule type="cellIs" dxfId="135" priority="299" operator="notEqual">
      <formula>0</formula>
    </cfRule>
  </conditionalFormatting>
  <conditionalFormatting sqref="I189:L189">
    <cfRule type="cellIs" dxfId="134" priority="298" operator="notEqual">
      <formula>0</formula>
    </cfRule>
  </conditionalFormatting>
  <conditionalFormatting sqref="I204:L204">
    <cfRule type="cellIs" dxfId="133" priority="297" operator="notEqual">
      <formula>0</formula>
    </cfRule>
  </conditionalFormatting>
  <conditionalFormatting sqref="I237:L237">
    <cfRule type="cellIs" dxfId="132" priority="296" operator="notEqual">
      <formula>0</formula>
    </cfRule>
  </conditionalFormatting>
  <conditionalFormatting sqref="I262:L262">
    <cfRule type="cellIs" dxfId="131" priority="295" operator="notEqual">
      <formula>0</formula>
    </cfRule>
  </conditionalFormatting>
  <conditionalFormatting sqref="I291:L291">
    <cfRule type="cellIs" dxfId="130" priority="294" operator="notEqual">
      <formula>0</formula>
    </cfRule>
  </conditionalFormatting>
  <conditionalFormatting sqref="I311:L311">
    <cfRule type="cellIs" dxfId="129" priority="293" operator="notEqual">
      <formula>0</formula>
    </cfRule>
  </conditionalFormatting>
  <conditionalFormatting sqref="I416:L416">
    <cfRule type="cellIs" dxfId="128" priority="292" operator="notEqual">
      <formula>0</formula>
    </cfRule>
  </conditionalFormatting>
  <conditionalFormatting sqref="I514:L514">
    <cfRule type="cellIs" dxfId="127" priority="287" operator="notEqual">
      <formula>0</formula>
    </cfRule>
  </conditionalFormatting>
  <conditionalFormatting sqref="I543:L543">
    <cfRule type="cellIs" dxfId="126" priority="284" operator="notEqual">
      <formula>0</formula>
    </cfRule>
  </conditionalFormatting>
  <conditionalFormatting sqref="I558:L558">
    <cfRule type="cellIs" dxfId="125" priority="283" operator="notEqual">
      <formula>0</formula>
    </cfRule>
  </conditionalFormatting>
  <conditionalFormatting sqref="I579:L579">
    <cfRule type="cellIs" dxfId="124" priority="282" operator="notEqual">
      <formula>0</formula>
    </cfRule>
  </conditionalFormatting>
  <conditionalFormatting sqref="I593:L593">
    <cfRule type="cellIs" dxfId="123" priority="281" operator="notEqual">
      <formula>0</formula>
    </cfRule>
  </conditionalFormatting>
  <conditionalFormatting sqref="I602:L603">
    <cfRule type="cellIs" dxfId="122" priority="279" operator="notEqual">
      <formula>0</formula>
    </cfRule>
  </conditionalFormatting>
  <conditionalFormatting sqref="I639:L639">
    <cfRule type="cellIs" dxfId="121" priority="270" operator="notEqual">
      <formula>0</formula>
    </cfRule>
  </conditionalFormatting>
  <conditionalFormatting sqref="I674:L674">
    <cfRule type="cellIs" dxfId="120" priority="258" operator="notEqual">
      <formula>0</formula>
    </cfRule>
  </conditionalFormatting>
  <conditionalFormatting sqref="I723:L723">
    <cfRule type="cellIs" dxfId="119" priority="253" operator="notEqual">
      <formula>0</formula>
    </cfRule>
  </conditionalFormatting>
  <conditionalFormatting sqref="M180">
    <cfRule type="cellIs" dxfId="118" priority="109" operator="notEqual">
      <formula>0</formula>
    </cfRule>
  </conditionalFormatting>
  <conditionalFormatting sqref="M189">
    <cfRule type="cellIs" dxfId="117" priority="103" operator="notEqual">
      <formula>0</formula>
    </cfRule>
  </conditionalFormatting>
  <conditionalFormatting sqref="M204">
    <cfRule type="cellIs" dxfId="116" priority="97" operator="notEqual">
      <formula>0</formula>
    </cfRule>
  </conditionalFormatting>
  <conditionalFormatting sqref="M237">
    <cfRule type="cellIs" dxfId="115" priority="91" operator="notEqual">
      <formula>0</formula>
    </cfRule>
  </conditionalFormatting>
  <conditionalFormatting sqref="M262">
    <cfRule type="cellIs" dxfId="114" priority="85" operator="notEqual">
      <formula>0</formula>
    </cfRule>
  </conditionalFormatting>
  <conditionalFormatting sqref="M291">
    <cfRule type="cellIs" dxfId="113" priority="79" operator="notEqual">
      <formula>0</formula>
    </cfRule>
  </conditionalFormatting>
  <conditionalFormatting sqref="M311">
    <cfRule type="cellIs" dxfId="112" priority="73" operator="notEqual">
      <formula>0</formula>
    </cfRule>
  </conditionalFormatting>
  <conditionalFormatting sqref="M416">
    <cfRule type="cellIs" dxfId="111" priority="65" operator="notEqual">
      <formula>0</formula>
    </cfRule>
  </conditionalFormatting>
  <conditionalFormatting sqref="M514">
    <cfRule type="cellIs" dxfId="110" priority="57" operator="notEqual">
      <formula>0</formula>
    </cfRule>
  </conditionalFormatting>
  <conditionalFormatting sqref="M543">
    <cfRule type="cellIs" dxfId="109" priority="53" operator="notEqual">
      <formula>0</formula>
    </cfRule>
  </conditionalFormatting>
  <conditionalFormatting sqref="M558">
    <cfRule type="cellIs" dxfId="108" priority="51" operator="notEqual">
      <formula>0</formula>
    </cfRule>
  </conditionalFormatting>
  <conditionalFormatting sqref="M579">
    <cfRule type="cellIs" dxfId="107" priority="43" operator="notEqual">
      <formula>0</formula>
    </cfRule>
  </conditionalFormatting>
  <conditionalFormatting sqref="M593">
    <cfRule type="cellIs" dxfId="106" priority="41" operator="notEqual">
      <formula>0</formula>
    </cfRule>
  </conditionalFormatting>
  <conditionalFormatting sqref="M602:M603">
    <cfRule type="cellIs" dxfId="105" priority="33" operator="notEqual">
      <formula>0</formula>
    </cfRule>
  </conditionalFormatting>
  <conditionalFormatting sqref="M639">
    <cfRule type="cellIs" dxfId="104" priority="29" operator="notEqual">
      <formula>0</formula>
    </cfRule>
  </conditionalFormatting>
  <conditionalFormatting sqref="M674">
    <cfRule type="cellIs" dxfId="103" priority="22" operator="notEqual">
      <formula>0</formula>
    </cfRule>
  </conditionalFormatting>
  <conditionalFormatting sqref="M723">
    <cfRule type="cellIs" dxfId="102" priority="18" operator="notEqual">
      <formula>0</formula>
    </cfRule>
  </conditionalFormatting>
  <conditionalFormatting sqref="O502">
    <cfRule type="cellIs" dxfId="101" priority="5" operator="notEqual">
      <formula>0</formula>
    </cfRule>
  </conditionalFormatting>
  <conditionalFormatting sqref="O524">
    <cfRule type="cellIs" dxfId="100" priority="8" operator="notEqual">
      <formula>0</formula>
    </cfRule>
  </conditionalFormatting>
  <conditionalFormatting sqref="O593">
    <cfRule type="cellIs" dxfId="99" priority="3" operator="notEqual">
      <formula>0</formula>
    </cfRule>
  </conditionalFormatting>
  <conditionalFormatting sqref="O602">
    <cfRule type="cellIs" dxfId="98" priority="1" operator="notEqual">
      <formula>0</formula>
    </cfRule>
  </conditionalFormatting>
  <pageMargins left="0.74803149606299202" right="0.74803149606299202" top="0.98425196850393704" bottom="0.98425196850393704" header="0.511811023622047" footer="0.511811023622047"/>
  <pageSetup paperSize="124" scale="70" orientation="portrait" r:id="rId1"/>
  <rowBreaks count="5" manualBreakCount="5">
    <brk id="61" max="12" man="1"/>
    <brk id="116" max="12" man="1"/>
    <brk id="175" max="12" man="1"/>
    <brk id="230" max="12" man="1"/>
    <brk id="304" max="12" man="1"/>
  </rowBreaks>
  <ignoredErrors>
    <ignoredError sqref="H161" formula="1"/>
  </ignoredErrors>
  <drawing r:id="rId2"/>
  <legacyDrawing r:id="rId3"/>
  <extLst>
    <ext xmlns:x14="http://schemas.microsoft.com/office/spreadsheetml/2009/9/main" uri="{78C0D931-6437-407d-A8EE-F0AAD7539E65}">
      <x14:conditionalFormattings>
        <x14:conditionalFormatting xmlns:xm="http://schemas.microsoft.com/office/excel/2006/main">
          <x14:cfRule type="iconSet" priority="114" id="{FD10E3EA-E59F-4463-AA0D-CF4793F3691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15" id="{C59BB88A-ACF8-4F0E-9D74-ACF9BA5DC40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9" id="{DB959BC1-9C94-4F06-9BDE-BC979DCCD88E}">
            <x14:iconSet custom="1">
              <x14:cfvo type="percent">
                <xm:f>0</xm:f>
              </x14:cfvo>
              <x14:cfvo type="num">
                <xm:f>0</xm:f>
              </x14:cfvo>
              <x14:cfvo type="num" gte="0">
                <xm:f>0</xm:f>
              </x14:cfvo>
              <x14:cfIcon iconSet="3Symbols2" iconId="0"/>
              <x14:cfIcon iconSet="3Symbols2" iconId="2"/>
              <x14:cfIcon iconSet="3Symbols2" iconId="0"/>
            </x14:iconSet>
          </x14:cfRule>
          <xm:sqref>H17</xm:sqref>
        </x14:conditionalFormatting>
        <x14:conditionalFormatting xmlns:xm="http://schemas.microsoft.com/office/excel/2006/main">
          <x14:cfRule type="iconSet" priority="309" id="{7D175E5C-E80B-462C-84A8-A2ADC8D8A6D9}">
            <x14:iconSet custom="1">
              <x14:cfvo type="percent">
                <xm:f>0</xm:f>
              </x14:cfvo>
              <x14:cfvo type="num">
                <xm:f>0</xm:f>
              </x14:cfvo>
              <x14:cfvo type="num" gte="0">
                <xm:f>0</xm:f>
              </x14:cfvo>
              <x14:cfIcon iconSet="3Symbols2" iconId="0"/>
              <x14:cfIcon iconSet="3Symbols2" iconId="2"/>
              <x14:cfIcon iconSet="3Symbols2" iconId="0"/>
            </x14:iconSet>
          </x14:cfRule>
          <xm:sqref>H26</xm:sqref>
        </x14:conditionalFormatting>
        <x14:conditionalFormatting xmlns:xm="http://schemas.microsoft.com/office/excel/2006/main">
          <x14:cfRule type="iconSet" priority="245" id="{5A6056DB-165B-4BDE-8CA3-51578B2D4E43}">
            <x14:iconSet custom="1">
              <x14:cfvo type="percent">
                <xm:f>0</xm:f>
              </x14:cfvo>
              <x14:cfvo type="num">
                <xm:f>0</xm:f>
              </x14:cfvo>
              <x14:cfvo type="num" gte="0">
                <xm:f>0</xm:f>
              </x14:cfvo>
              <x14:cfIcon iconSet="3Symbols2" iconId="0"/>
              <x14:cfIcon iconSet="3Symbols2" iconId="2"/>
              <x14:cfIcon iconSet="3Symbols2" iconId="0"/>
            </x14:iconSet>
          </x14:cfRule>
          <xm:sqref>H35</xm:sqref>
        </x14:conditionalFormatting>
        <x14:conditionalFormatting xmlns:xm="http://schemas.microsoft.com/office/excel/2006/main">
          <x14:cfRule type="iconSet" priority="241" id="{7442546D-BFDC-49A4-8F8F-0E8F2384DD39}">
            <x14:iconSet custom="1">
              <x14:cfvo type="percent">
                <xm:f>0</xm:f>
              </x14:cfvo>
              <x14:cfvo type="num">
                <xm:f>0</xm:f>
              </x14:cfvo>
              <x14:cfvo type="num" gte="0">
                <xm:f>0</xm:f>
              </x14:cfvo>
              <x14:cfIcon iconSet="3Symbols2" iconId="0"/>
              <x14:cfIcon iconSet="3Symbols2" iconId="2"/>
              <x14:cfIcon iconSet="3Symbols2" iconId="0"/>
            </x14:iconSet>
          </x14:cfRule>
          <xm:sqref>H43</xm:sqref>
        </x14:conditionalFormatting>
        <x14:conditionalFormatting xmlns:xm="http://schemas.microsoft.com/office/excel/2006/main">
          <x14:cfRule type="iconSet" priority="237" id="{9B1CD2D9-5C5C-4542-A94C-7B373C4CC5FB}">
            <x14:iconSet custom="1">
              <x14:cfvo type="percent">
                <xm:f>0</xm:f>
              </x14:cfvo>
              <x14:cfvo type="num">
                <xm:f>0</xm:f>
              </x14:cfvo>
              <x14:cfvo type="num" gte="0">
                <xm:f>0</xm:f>
              </x14:cfvo>
              <x14:cfIcon iconSet="3Symbols2" iconId="0"/>
              <x14:cfIcon iconSet="3Symbols2" iconId="2"/>
              <x14:cfIcon iconSet="3Symbols2" iconId="0"/>
            </x14:iconSet>
          </x14:cfRule>
          <xm:sqref>H51</xm:sqref>
        </x14:conditionalFormatting>
        <x14:conditionalFormatting xmlns:xm="http://schemas.microsoft.com/office/excel/2006/main">
          <x14:cfRule type="iconSet" priority="233" id="{F79DB7CB-94D6-4BB0-894F-DFE03C8B6C23}">
            <x14:iconSet custom="1">
              <x14:cfvo type="percent">
                <xm:f>0</xm:f>
              </x14:cfvo>
              <x14:cfvo type="num">
                <xm:f>0</xm:f>
              </x14:cfvo>
              <x14:cfvo type="num" gte="0">
                <xm:f>0</xm:f>
              </x14:cfvo>
              <x14:cfIcon iconSet="3Symbols2" iconId="0"/>
              <x14:cfIcon iconSet="3Symbols2" iconId="2"/>
              <x14:cfIcon iconSet="3Symbols2" iconId="0"/>
            </x14:iconSet>
          </x14:cfRule>
          <xm:sqref>H59</xm:sqref>
        </x14:conditionalFormatting>
        <x14:conditionalFormatting xmlns:xm="http://schemas.microsoft.com/office/excel/2006/main">
          <x14:cfRule type="iconSet" priority="229" id="{B5E1B501-7DA7-4AE2-93D3-CBEE9937159F}">
            <x14:iconSet custom="1">
              <x14:cfvo type="percent">
                <xm:f>0</xm:f>
              </x14:cfvo>
              <x14:cfvo type="num">
                <xm:f>0</xm:f>
              </x14:cfvo>
              <x14:cfvo type="num" gte="0">
                <xm:f>0</xm:f>
              </x14:cfvo>
              <x14:cfIcon iconSet="3Symbols2" iconId="0"/>
              <x14:cfIcon iconSet="3Symbols2" iconId="2"/>
              <x14:cfIcon iconSet="3Symbols2" iconId="0"/>
            </x14:iconSet>
          </x14:cfRule>
          <xm:sqref>H69</xm:sqref>
        </x14:conditionalFormatting>
        <x14:conditionalFormatting xmlns:xm="http://schemas.microsoft.com/office/excel/2006/main">
          <x14:cfRule type="iconSet" priority="225" id="{F9C1D7BE-5DB1-4A30-A3EB-322890AC6BEC}">
            <x14:iconSet custom="1">
              <x14:cfvo type="percent">
                <xm:f>0</xm:f>
              </x14:cfvo>
              <x14:cfvo type="num">
                <xm:f>0</xm:f>
              </x14:cfvo>
              <x14:cfvo type="num" gte="0">
                <xm:f>0</xm:f>
              </x14:cfvo>
              <x14:cfIcon iconSet="3Symbols2" iconId="0"/>
              <x14:cfIcon iconSet="3Symbols2" iconId="2"/>
              <x14:cfIcon iconSet="3Symbols2" iconId="0"/>
            </x14:iconSet>
          </x14:cfRule>
          <xm:sqref>H76</xm:sqref>
        </x14:conditionalFormatting>
        <x14:conditionalFormatting xmlns:xm="http://schemas.microsoft.com/office/excel/2006/main">
          <x14:cfRule type="iconSet" priority="221" id="{1A4186FC-9069-4CF6-9356-E9114D4FAFEE}">
            <x14:iconSet custom="1">
              <x14:cfvo type="percent">
                <xm:f>0</xm:f>
              </x14:cfvo>
              <x14:cfvo type="num">
                <xm:f>0</xm:f>
              </x14:cfvo>
              <x14:cfvo type="num" gte="0">
                <xm:f>0</xm:f>
              </x14:cfvo>
              <x14:cfIcon iconSet="3Symbols2" iconId="0"/>
              <x14:cfIcon iconSet="3Symbols2" iconId="2"/>
              <x14:cfIcon iconSet="3Symbols2" iconId="0"/>
            </x14:iconSet>
          </x14:cfRule>
          <xm:sqref>H84</xm:sqref>
        </x14:conditionalFormatting>
        <x14:conditionalFormatting xmlns:xm="http://schemas.microsoft.com/office/excel/2006/main">
          <x14:cfRule type="iconSet" priority="217" id="{C9709EF7-06CC-460A-A22C-2D3278A07C4F}">
            <x14:iconSet custom="1">
              <x14:cfvo type="percent">
                <xm:f>0</xm:f>
              </x14:cfvo>
              <x14:cfvo type="num">
                <xm:f>0</xm:f>
              </x14:cfvo>
              <x14:cfvo type="num" gte="0">
                <xm:f>0</xm:f>
              </x14:cfvo>
              <x14:cfIcon iconSet="3Symbols2" iconId="0"/>
              <x14:cfIcon iconSet="3Symbols2" iconId="2"/>
              <x14:cfIcon iconSet="3Symbols2" iconId="0"/>
            </x14:iconSet>
          </x14:cfRule>
          <xm:sqref>H95</xm:sqref>
        </x14:conditionalFormatting>
        <x14:conditionalFormatting xmlns:xm="http://schemas.microsoft.com/office/excel/2006/main">
          <x14:cfRule type="iconSet" priority="213" id="{C81B7EF9-53D4-41AF-BEE2-A189486A5D06}">
            <x14:iconSet custom="1">
              <x14:cfvo type="percent">
                <xm:f>0</xm:f>
              </x14:cfvo>
              <x14:cfvo type="num">
                <xm:f>0</xm:f>
              </x14:cfvo>
              <x14:cfvo type="num" gte="0">
                <xm:f>0</xm:f>
              </x14:cfvo>
              <x14:cfIcon iconSet="3Symbols2" iconId="0"/>
              <x14:cfIcon iconSet="3Symbols2" iconId="2"/>
              <x14:cfIcon iconSet="3Symbols2" iconId="0"/>
            </x14:iconSet>
          </x14:cfRule>
          <xm:sqref>H107</xm:sqref>
        </x14:conditionalFormatting>
        <x14:conditionalFormatting xmlns:xm="http://schemas.microsoft.com/office/excel/2006/main">
          <x14:cfRule type="iconSet" priority="209" id="{ABB99347-E462-4AF4-BA30-FB25F121ED73}">
            <x14:iconSet custom="1">
              <x14:cfvo type="percent">
                <xm:f>0</xm:f>
              </x14:cfvo>
              <x14:cfvo type="num">
                <xm:f>0</xm:f>
              </x14:cfvo>
              <x14:cfvo type="num" gte="0">
                <xm:f>0</xm:f>
              </x14:cfvo>
              <x14:cfIcon iconSet="3Symbols2" iconId="0"/>
              <x14:cfIcon iconSet="3Symbols2" iconId="2"/>
              <x14:cfIcon iconSet="3Symbols2" iconId="0"/>
            </x14:iconSet>
          </x14:cfRule>
          <xm:sqref>H114</xm:sqref>
        </x14:conditionalFormatting>
        <x14:conditionalFormatting xmlns:xm="http://schemas.microsoft.com/office/excel/2006/main">
          <x14:cfRule type="iconSet" priority="205" id="{0B091D6B-F638-46C1-99AA-C3348C9993DB}">
            <x14:iconSet custom="1">
              <x14:cfvo type="percent">
                <xm:f>0</xm:f>
              </x14:cfvo>
              <x14:cfvo type="num">
                <xm:f>0</xm:f>
              </x14:cfvo>
              <x14:cfvo type="num" gte="0">
                <xm:f>0</xm:f>
              </x14:cfvo>
              <x14:cfIcon iconSet="3Symbols2" iconId="0"/>
              <x14:cfIcon iconSet="3Symbols2" iconId="2"/>
              <x14:cfIcon iconSet="3Symbols2" iconId="0"/>
            </x14:iconSet>
          </x14:cfRule>
          <xm:sqref>H124</xm:sqref>
        </x14:conditionalFormatting>
        <x14:conditionalFormatting xmlns:xm="http://schemas.microsoft.com/office/excel/2006/main">
          <x14:cfRule type="iconSet" priority="201" id="{DB47242E-A3BF-4FBC-9BD5-1AFCFFF429A3}">
            <x14:iconSet custom="1">
              <x14:cfvo type="percent">
                <xm:f>0</xm:f>
              </x14:cfvo>
              <x14:cfvo type="num">
                <xm:f>0</xm:f>
              </x14:cfvo>
              <x14:cfvo type="num" gte="0">
                <xm:f>0</xm:f>
              </x14:cfvo>
              <x14:cfIcon iconSet="3Symbols2" iconId="0"/>
              <x14:cfIcon iconSet="3Symbols2" iconId="2"/>
              <x14:cfIcon iconSet="3Symbols2" iconId="0"/>
            </x14:iconSet>
          </x14:cfRule>
          <xm:sqref>H131</xm:sqref>
        </x14:conditionalFormatting>
        <x14:conditionalFormatting xmlns:xm="http://schemas.microsoft.com/office/excel/2006/main">
          <x14:cfRule type="iconSet" priority="197" id="{4A330B21-249D-443E-B149-E75B2B4FCAD0}">
            <x14:iconSet custom="1">
              <x14:cfvo type="percent">
                <xm:f>0</xm:f>
              </x14:cfvo>
              <x14:cfvo type="num">
                <xm:f>0</xm:f>
              </x14:cfvo>
              <x14:cfvo type="num" gte="0">
                <xm:f>0</xm:f>
              </x14:cfvo>
              <x14:cfIcon iconSet="3Symbols2" iconId="0"/>
              <x14:cfIcon iconSet="3Symbols2" iconId="2"/>
              <x14:cfIcon iconSet="3Symbols2" iconId="0"/>
            </x14:iconSet>
          </x14:cfRule>
          <xm:sqref>H150</xm:sqref>
        </x14:conditionalFormatting>
        <x14:conditionalFormatting xmlns:xm="http://schemas.microsoft.com/office/excel/2006/main">
          <x14:cfRule type="iconSet" priority="306" id="{46C7CC7F-1954-4395-A609-DDE682CB0B13}">
            <x14:iconSet custom="1">
              <x14:cfvo type="percent">
                <xm:f>0</xm:f>
              </x14:cfvo>
              <x14:cfvo type="num">
                <xm:f>0</xm:f>
              </x14:cfvo>
              <x14:cfvo type="num" gte="0">
                <xm:f>0</xm:f>
              </x14:cfvo>
              <x14:cfIcon iconSet="3Symbols2" iconId="0"/>
              <x14:cfIcon iconSet="3Symbols2" iconId="2"/>
              <x14:cfIcon iconSet="3Symbols2" iconId="0"/>
            </x14:iconSet>
          </x14:cfRule>
          <xm:sqref>H158</xm:sqref>
        </x14:conditionalFormatting>
        <x14:conditionalFormatting xmlns:xm="http://schemas.microsoft.com/office/excel/2006/main">
          <x14:cfRule type="iconSet" priority="302" id="{7E9EE765-463A-4D3E-9FBA-14D5A31C419A}">
            <x14:iconSet custom="1">
              <x14:cfvo type="percent">
                <xm:f>0</xm:f>
              </x14:cfvo>
              <x14:cfvo type="num">
                <xm:f>0</xm:f>
              </x14:cfvo>
              <x14:cfvo type="num" gte="0">
                <xm:f>0</xm:f>
              </x14:cfvo>
              <x14:cfIcon iconSet="3Symbols2" iconId="0"/>
              <x14:cfIcon iconSet="3Symbols2" iconId="2"/>
              <x14:cfIcon iconSet="3Symbols2" iconId="0"/>
            </x14:iconSet>
          </x14:cfRule>
          <xm:sqref>H173</xm:sqref>
        </x14:conditionalFormatting>
        <x14:conditionalFormatting xmlns:xm="http://schemas.microsoft.com/office/excel/2006/main">
          <x14:cfRule type="iconSet" priority="105" id="{EDCE1189-3B17-4BE8-A89D-D48D6E34C0C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07" id="{9F680B54-6D59-49E3-A12B-00BFD49AC0AB}">
            <x14:iconSet custom="1">
              <x14:cfvo type="percent">
                <xm:f>0</xm:f>
              </x14:cfvo>
              <x14:cfvo type="num">
                <xm:f>0</xm:f>
              </x14:cfvo>
              <x14:cfvo type="num" gte="0">
                <xm:f>0</xm:f>
              </x14:cfvo>
              <x14:cfIcon iconSet="3Symbols2" iconId="0"/>
              <x14:cfIcon iconSet="3Symbols2" iconId="2"/>
              <x14:cfIcon iconSet="3Symbols2" iconId="0"/>
            </x14:iconSet>
          </x14:cfRule>
          <xm:sqref>H180</xm:sqref>
        </x14:conditionalFormatting>
        <x14:conditionalFormatting xmlns:xm="http://schemas.microsoft.com/office/excel/2006/main">
          <x14:cfRule type="iconSet" priority="99" id="{1F82430F-D93B-4B50-A954-ED5A76CDAC9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01" id="{6B4E46F5-507F-406E-AA7E-E60D8F402652}">
            <x14:iconSet custom="1">
              <x14:cfvo type="percent">
                <xm:f>0</xm:f>
              </x14:cfvo>
              <x14:cfvo type="num">
                <xm:f>0</xm:f>
              </x14:cfvo>
              <x14:cfvo type="num" gte="0">
                <xm:f>0</xm:f>
              </x14:cfvo>
              <x14:cfIcon iconSet="3Symbols2" iconId="0"/>
              <x14:cfIcon iconSet="3Symbols2" iconId="2"/>
              <x14:cfIcon iconSet="3Symbols2" iconId="0"/>
            </x14:iconSet>
          </x14:cfRule>
          <xm:sqref>H189</xm:sqref>
        </x14:conditionalFormatting>
        <x14:conditionalFormatting xmlns:xm="http://schemas.microsoft.com/office/excel/2006/main">
          <x14:cfRule type="iconSet" priority="93" id="{09E5102B-E9D3-483F-ABF9-9FB8C1D9206A}">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95" id="{DCC2D0F1-E3AE-4456-9825-58F3322EAD59}">
            <x14:iconSet custom="1">
              <x14:cfvo type="percent">
                <xm:f>0</xm:f>
              </x14:cfvo>
              <x14:cfvo type="num">
                <xm:f>0</xm:f>
              </x14:cfvo>
              <x14:cfvo type="num" gte="0">
                <xm:f>0</xm:f>
              </x14:cfvo>
              <x14:cfIcon iconSet="3Symbols2" iconId="0"/>
              <x14:cfIcon iconSet="3Symbols2" iconId="2"/>
              <x14:cfIcon iconSet="3Symbols2" iconId="0"/>
            </x14:iconSet>
          </x14:cfRule>
          <xm:sqref>H204</xm:sqref>
        </x14:conditionalFormatting>
        <x14:conditionalFormatting xmlns:xm="http://schemas.microsoft.com/office/excel/2006/main">
          <x14:cfRule type="iconSet" priority="87" id="{E547F2E6-1603-4EC6-87F4-796CDAE9383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89" id="{61CD0B9B-10DC-4E5A-8D7A-047C9496AECC}">
            <x14:iconSet custom="1">
              <x14:cfvo type="percent">
                <xm:f>0</xm:f>
              </x14:cfvo>
              <x14:cfvo type="num">
                <xm:f>0</xm:f>
              </x14:cfvo>
              <x14:cfvo type="num" gte="0">
                <xm:f>0</xm:f>
              </x14:cfvo>
              <x14:cfIcon iconSet="3Symbols2" iconId="0"/>
              <x14:cfIcon iconSet="3Symbols2" iconId="2"/>
              <x14:cfIcon iconSet="3Symbols2" iconId="0"/>
            </x14:iconSet>
          </x14:cfRule>
          <xm:sqref>H237</xm:sqref>
        </x14:conditionalFormatting>
        <x14:conditionalFormatting xmlns:xm="http://schemas.microsoft.com/office/excel/2006/main">
          <x14:cfRule type="iconSet" priority="81" id="{31F863A6-E3C0-4341-9ABC-6A57D33B68C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83" id="{7C2F5707-1DE4-46BF-9037-00A7265E19A3}">
            <x14:iconSet custom="1">
              <x14:cfvo type="percent">
                <xm:f>0</xm:f>
              </x14:cfvo>
              <x14:cfvo type="num">
                <xm:f>0</xm:f>
              </x14:cfvo>
              <x14:cfvo type="num" gte="0">
                <xm:f>0</xm:f>
              </x14:cfvo>
              <x14:cfIcon iconSet="3Symbols2" iconId="0"/>
              <x14:cfIcon iconSet="3Symbols2" iconId="2"/>
              <x14:cfIcon iconSet="3Symbols2" iconId="0"/>
            </x14:iconSet>
          </x14:cfRule>
          <xm:sqref>H262</xm:sqref>
        </x14:conditionalFormatting>
        <x14:conditionalFormatting xmlns:xm="http://schemas.microsoft.com/office/excel/2006/main">
          <x14:cfRule type="iconSet" priority="75" id="{0E54CC59-81AF-4C63-8CC6-E06DF1ECB5D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77" id="{5EACEE31-C241-4580-9174-0107D166FC5B}">
            <x14:iconSet custom="1">
              <x14:cfvo type="percent">
                <xm:f>0</xm:f>
              </x14:cfvo>
              <x14:cfvo type="num">
                <xm:f>0</xm:f>
              </x14:cfvo>
              <x14:cfvo type="num" gte="0">
                <xm:f>0</xm:f>
              </x14:cfvo>
              <x14:cfIcon iconSet="3Symbols2" iconId="0"/>
              <x14:cfIcon iconSet="3Symbols2" iconId="2"/>
              <x14:cfIcon iconSet="3Symbols2" iconId="0"/>
            </x14:iconSet>
          </x14:cfRule>
          <xm:sqref>H291</xm:sqref>
        </x14:conditionalFormatting>
        <x14:conditionalFormatting xmlns:xm="http://schemas.microsoft.com/office/excel/2006/main">
          <x14:cfRule type="iconSet" priority="69" id="{93889062-D90B-41BC-B40A-2BF519286A1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71" id="{99220F90-28E5-452C-818D-12A50B948E95}">
            <x14:iconSet custom="1">
              <x14:cfvo type="percent">
                <xm:f>0</xm:f>
              </x14:cfvo>
              <x14:cfvo type="num">
                <xm:f>0</xm:f>
              </x14:cfvo>
              <x14:cfvo type="num" gte="0">
                <xm:f>0</xm:f>
              </x14:cfvo>
              <x14:cfIcon iconSet="3Symbols2" iconId="0"/>
              <x14:cfIcon iconSet="3Symbols2" iconId="2"/>
              <x14:cfIcon iconSet="3Symbols2" iconId="0"/>
            </x14:iconSet>
          </x14:cfRule>
          <xm:sqref>H311</xm:sqref>
        </x14:conditionalFormatting>
        <x14:conditionalFormatting xmlns:xm="http://schemas.microsoft.com/office/excel/2006/main">
          <x14:cfRule type="iconSet" priority="193" id="{5D9CFAFE-A4DC-4CDA-AD7F-C65EE04AA031}">
            <x14:iconSet custom="1">
              <x14:cfvo type="percent">
                <xm:f>0</xm:f>
              </x14:cfvo>
              <x14:cfvo type="num">
                <xm:f>0</xm:f>
              </x14:cfvo>
              <x14:cfvo type="num" gte="0">
                <xm:f>0</xm:f>
              </x14:cfvo>
              <x14:cfIcon iconSet="3Symbols2" iconId="0"/>
              <x14:cfIcon iconSet="3Symbols2" iconId="2"/>
              <x14:cfIcon iconSet="3Symbols2" iconId="0"/>
            </x14:iconSet>
          </x14:cfRule>
          <xm:sqref>H325</xm:sqref>
        </x14:conditionalFormatting>
        <x14:conditionalFormatting xmlns:xm="http://schemas.microsoft.com/office/excel/2006/main">
          <x14:cfRule type="iconSet" priority="189" id="{B172E6A1-16A9-475A-A08D-039200766448}">
            <x14:iconSet custom="1">
              <x14:cfvo type="percent">
                <xm:f>0</xm:f>
              </x14:cfvo>
              <x14:cfvo type="num">
                <xm:f>0</xm:f>
              </x14:cfvo>
              <x14:cfvo type="num" gte="0">
                <xm:f>0</xm:f>
              </x14:cfvo>
              <x14:cfIcon iconSet="3Symbols2" iconId="0"/>
              <x14:cfIcon iconSet="3Symbols2" iconId="2"/>
              <x14:cfIcon iconSet="3Symbols2" iconId="0"/>
            </x14:iconSet>
          </x14:cfRule>
          <xm:sqref>H336</xm:sqref>
        </x14:conditionalFormatting>
        <x14:conditionalFormatting xmlns:xm="http://schemas.microsoft.com/office/excel/2006/main">
          <x14:cfRule type="iconSet" priority="185" id="{E7ECE57F-1FD2-407E-904A-208E01E86FDE}">
            <x14:iconSet custom="1">
              <x14:cfvo type="percent">
                <xm:f>0</xm:f>
              </x14:cfvo>
              <x14:cfvo type="num">
                <xm:f>0</xm:f>
              </x14:cfvo>
              <x14:cfvo type="num" gte="0">
                <xm:f>0</xm:f>
              </x14:cfvo>
              <x14:cfIcon iconSet="3Symbols2" iconId="0"/>
              <x14:cfIcon iconSet="3Symbols2" iconId="2"/>
              <x14:cfIcon iconSet="3Symbols2" iconId="0"/>
            </x14:iconSet>
          </x14:cfRule>
          <xm:sqref>H353</xm:sqref>
        </x14:conditionalFormatting>
        <x14:conditionalFormatting xmlns:xm="http://schemas.microsoft.com/office/excel/2006/main">
          <x14:cfRule type="iconSet" priority="181" id="{CE32FD5B-520D-4899-8E2D-A014B7A3CA16}">
            <x14:iconSet custom="1">
              <x14:cfvo type="percent">
                <xm:f>0</xm:f>
              </x14:cfvo>
              <x14:cfvo type="num">
                <xm:f>0</xm:f>
              </x14:cfvo>
              <x14:cfvo type="num" gte="0">
                <xm:f>0</xm:f>
              </x14:cfvo>
              <x14:cfIcon iconSet="3Symbols2" iconId="0"/>
              <x14:cfIcon iconSet="3Symbols2" iconId="2"/>
              <x14:cfIcon iconSet="3Symbols2" iconId="0"/>
            </x14:iconSet>
          </x14:cfRule>
          <xm:sqref>H368</xm:sqref>
        </x14:conditionalFormatting>
        <x14:conditionalFormatting xmlns:xm="http://schemas.microsoft.com/office/excel/2006/main">
          <x14:cfRule type="iconSet" priority="177" id="{963E22F4-2660-41FD-82DA-38D017BD480D}">
            <x14:iconSet custom="1">
              <x14:cfvo type="percent">
                <xm:f>0</xm:f>
              </x14:cfvo>
              <x14:cfvo type="num">
                <xm:f>0</xm:f>
              </x14:cfvo>
              <x14:cfvo type="num" gte="0">
                <xm:f>0</xm:f>
              </x14:cfvo>
              <x14:cfIcon iconSet="3Symbols2" iconId="0"/>
              <x14:cfIcon iconSet="3Symbols2" iconId="2"/>
              <x14:cfIcon iconSet="3Symbols2" iconId="0"/>
            </x14:iconSet>
          </x14:cfRule>
          <xm:sqref>H380</xm:sqref>
        </x14:conditionalFormatting>
        <x14:conditionalFormatting xmlns:xm="http://schemas.microsoft.com/office/excel/2006/main">
          <x14:cfRule type="iconSet" priority="173" id="{36C55C81-B0B1-4AAA-98B5-35F7FE7F0AD3}">
            <x14:iconSet custom="1">
              <x14:cfvo type="percent">
                <xm:f>0</xm:f>
              </x14:cfvo>
              <x14:cfvo type="num">
                <xm:f>0</xm:f>
              </x14:cfvo>
              <x14:cfvo type="num" gte="0">
                <xm:f>0</xm:f>
              </x14:cfvo>
              <x14:cfIcon iconSet="3Symbols2" iconId="0"/>
              <x14:cfIcon iconSet="3Symbols2" iconId="2"/>
              <x14:cfIcon iconSet="3Symbols2" iconId="0"/>
            </x14:iconSet>
          </x14:cfRule>
          <xm:sqref>H390</xm:sqref>
        </x14:conditionalFormatting>
        <x14:conditionalFormatting xmlns:xm="http://schemas.microsoft.com/office/excel/2006/main">
          <x14:cfRule type="iconSet" priority="169" id="{364FB6FD-3AAC-4521-8A38-C820245167F4}">
            <x14:iconSet custom="1">
              <x14:cfvo type="percent">
                <xm:f>0</xm:f>
              </x14:cfvo>
              <x14:cfvo type="num">
                <xm:f>0</xm:f>
              </x14:cfvo>
              <x14:cfvo type="num" gte="0">
                <xm:f>0</xm:f>
              </x14:cfvo>
              <x14:cfIcon iconSet="3Symbols2" iconId="0"/>
              <x14:cfIcon iconSet="3Symbols2" iconId="2"/>
              <x14:cfIcon iconSet="3Symbols2" iconId="0"/>
            </x14:iconSet>
          </x14:cfRule>
          <xm:sqref>H399</xm:sqref>
        </x14:conditionalFormatting>
        <x14:conditionalFormatting xmlns:xm="http://schemas.microsoft.com/office/excel/2006/main">
          <x14:cfRule type="iconSet" priority="165" id="{D6480809-AE9F-43F8-B746-F288561FBD38}">
            <x14:iconSet custom="1">
              <x14:cfvo type="percent">
                <xm:f>0</xm:f>
              </x14:cfvo>
              <x14:cfvo type="num">
                <xm:f>0</xm:f>
              </x14:cfvo>
              <x14:cfvo type="num" gte="0">
                <xm:f>0</xm:f>
              </x14:cfvo>
              <x14:cfIcon iconSet="3Symbols2" iconId="0"/>
              <x14:cfIcon iconSet="3Symbols2" iconId="2"/>
              <x14:cfIcon iconSet="3Symbols2" iconId="0"/>
            </x14:iconSet>
          </x14:cfRule>
          <xm:sqref>H407</xm:sqref>
        </x14:conditionalFormatting>
        <x14:conditionalFormatting xmlns:xm="http://schemas.microsoft.com/office/excel/2006/main">
          <x14:cfRule type="iconSet" priority="68" id="{B3B50B04-8F9D-4A46-ACCB-A86A1A70FD7D}">
            <x14:iconSet custom="1">
              <x14:cfvo type="percent">
                <xm:f>0</xm:f>
              </x14:cfvo>
              <x14:cfvo type="num">
                <xm:f>0</xm:f>
              </x14:cfvo>
              <x14:cfvo type="num" gte="0">
                <xm:f>0</xm:f>
              </x14:cfvo>
              <x14:cfIcon iconSet="3Symbols2" iconId="0"/>
              <x14:cfIcon iconSet="3Symbols2" iconId="2"/>
              <x14:cfIcon iconSet="3Symbols2" iconId="0"/>
            </x14:iconSet>
          </x14:cfRule>
          <xm:sqref>H416</xm:sqref>
        </x14:conditionalFormatting>
        <x14:conditionalFormatting xmlns:xm="http://schemas.microsoft.com/office/excel/2006/main">
          <x14:cfRule type="iconSet" priority="161" id="{7D9427A7-7638-41AF-83C2-04C57D98AE56}">
            <x14:iconSet custom="1">
              <x14:cfvo type="percent">
                <xm:f>0</xm:f>
              </x14:cfvo>
              <x14:cfvo type="num">
                <xm:f>0</xm:f>
              </x14:cfvo>
              <x14:cfvo type="num" gte="0">
                <xm:f>0</xm:f>
              </x14:cfvo>
              <x14:cfIcon iconSet="3Symbols2" iconId="0"/>
              <x14:cfIcon iconSet="3Symbols2" iconId="2"/>
              <x14:cfIcon iconSet="3Symbols2" iconId="0"/>
            </x14:iconSet>
          </x14:cfRule>
          <xm:sqref>H423</xm:sqref>
        </x14:conditionalFormatting>
        <x14:conditionalFormatting xmlns:xm="http://schemas.microsoft.com/office/excel/2006/main">
          <x14:cfRule type="iconSet" priority="157" id="{D4A596E5-8B56-430C-B88E-41BCC02A8084}">
            <x14:iconSet custom="1">
              <x14:cfvo type="percent">
                <xm:f>0</xm:f>
              </x14:cfvo>
              <x14:cfvo type="num">
                <xm:f>0</xm:f>
              </x14:cfvo>
              <x14:cfvo type="num" gte="0">
                <xm:f>0</xm:f>
              </x14:cfvo>
              <x14:cfIcon iconSet="3Symbols2" iconId="0"/>
              <x14:cfIcon iconSet="3Symbols2" iconId="2"/>
              <x14:cfIcon iconSet="3Symbols2" iconId="0"/>
            </x14:iconSet>
          </x14:cfRule>
          <xm:sqref>H430</xm:sqref>
        </x14:conditionalFormatting>
        <x14:conditionalFormatting xmlns:xm="http://schemas.microsoft.com/office/excel/2006/main">
          <x14:cfRule type="iconSet" priority="153" id="{74DE421B-A951-4ED8-ABAB-09685CDFCA48}">
            <x14:iconSet custom="1">
              <x14:cfvo type="percent">
                <xm:f>0</xm:f>
              </x14:cfvo>
              <x14:cfvo type="num">
                <xm:f>0</xm:f>
              </x14:cfvo>
              <x14:cfvo type="num" gte="0">
                <xm:f>0</xm:f>
              </x14:cfvo>
              <x14:cfIcon iconSet="3Symbols2" iconId="0"/>
              <x14:cfIcon iconSet="3Symbols2" iconId="2"/>
              <x14:cfIcon iconSet="3Symbols2" iconId="0"/>
            </x14:iconSet>
          </x14:cfRule>
          <xm:sqref>H437</xm:sqref>
        </x14:conditionalFormatting>
        <x14:conditionalFormatting xmlns:xm="http://schemas.microsoft.com/office/excel/2006/main">
          <x14:cfRule type="iconSet" priority="149" id="{7614A3A9-C940-4EE7-91B8-AE0FBFD87E4A}">
            <x14:iconSet custom="1">
              <x14:cfvo type="percent">
                <xm:f>0</xm:f>
              </x14:cfvo>
              <x14:cfvo type="num">
                <xm:f>0</xm:f>
              </x14:cfvo>
              <x14:cfvo type="num" gte="0">
                <xm:f>0</xm:f>
              </x14:cfvo>
              <x14:cfIcon iconSet="3Symbols2" iconId="0"/>
              <x14:cfIcon iconSet="3Symbols2" iconId="2"/>
              <x14:cfIcon iconSet="3Symbols2" iconId="0"/>
            </x14:iconSet>
          </x14:cfRule>
          <xm:sqref>H446</xm:sqref>
        </x14:conditionalFormatting>
        <x14:conditionalFormatting xmlns:xm="http://schemas.microsoft.com/office/excel/2006/main">
          <x14:cfRule type="iconSet" priority="145" id="{789D70FB-EBC1-4720-9A80-89CC1FDBBA7F}">
            <x14:iconSet custom="1">
              <x14:cfvo type="percent">
                <xm:f>0</xm:f>
              </x14:cfvo>
              <x14:cfvo type="num">
                <xm:f>0</xm:f>
              </x14:cfvo>
              <x14:cfvo type="num" gte="0">
                <xm:f>0</xm:f>
              </x14:cfvo>
              <x14:cfIcon iconSet="3Symbols2" iconId="0"/>
              <x14:cfIcon iconSet="3Symbols2" iconId="2"/>
              <x14:cfIcon iconSet="3Symbols2" iconId="0"/>
            </x14:iconSet>
          </x14:cfRule>
          <xm:sqref>H455</xm:sqref>
        </x14:conditionalFormatting>
        <x14:conditionalFormatting xmlns:xm="http://schemas.microsoft.com/office/excel/2006/main">
          <x14:cfRule type="iconSet" priority="141" id="{83218B70-3723-4D48-B7F1-0D7903253D64}">
            <x14:iconSet custom="1">
              <x14:cfvo type="percent">
                <xm:f>0</xm:f>
              </x14:cfvo>
              <x14:cfvo type="num">
                <xm:f>0</xm:f>
              </x14:cfvo>
              <x14:cfvo type="num" gte="0">
                <xm:f>0</xm:f>
              </x14:cfvo>
              <x14:cfIcon iconSet="3Symbols2" iconId="0"/>
              <x14:cfIcon iconSet="3Symbols2" iconId="2"/>
              <x14:cfIcon iconSet="3Symbols2" iconId="0"/>
            </x14:iconSet>
          </x14:cfRule>
          <xm:sqref>H463</xm:sqref>
        </x14:conditionalFormatting>
        <x14:conditionalFormatting xmlns:xm="http://schemas.microsoft.com/office/excel/2006/main">
          <x14:cfRule type="iconSet" priority="137" id="{55636831-A497-471C-9A7B-DC3CDDA206F1}">
            <x14:iconSet custom="1">
              <x14:cfvo type="percent">
                <xm:f>0</xm:f>
              </x14:cfvo>
              <x14:cfvo type="num">
                <xm:f>0</xm:f>
              </x14:cfvo>
              <x14:cfvo type="num" gte="0">
                <xm:f>0</xm:f>
              </x14:cfvo>
              <x14:cfIcon iconSet="3Symbols2" iconId="0"/>
              <x14:cfIcon iconSet="3Symbols2" iconId="2"/>
              <x14:cfIcon iconSet="3Symbols2" iconId="0"/>
            </x14:iconSet>
          </x14:cfRule>
          <xm:sqref>H470</xm:sqref>
        </x14:conditionalFormatting>
        <x14:conditionalFormatting xmlns:xm="http://schemas.microsoft.com/office/excel/2006/main">
          <x14:cfRule type="iconSet" priority="133" id="{719FB142-FAE4-4AC5-8094-FD6BA43A7CF9}">
            <x14:iconSet custom="1">
              <x14:cfvo type="percent">
                <xm:f>0</xm:f>
              </x14:cfvo>
              <x14:cfvo type="num">
                <xm:f>0</xm:f>
              </x14:cfvo>
              <x14:cfvo type="num" gte="0">
                <xm:f>0</xm:f>
              </x14:cfvo>
              <x14:cfIcon iconSet="3Symbols2" iconId="0"/>
              <x14:cfIcon iconSet="3Symbols2" iconId="2"/>
              <x14:cfIcon iconSet="3Symbols2" iconId="0"/>
            </x14:iconSet>
          </x14:cfRule>
          <xm:sqref>H478</xm:sqref>
        </x14:conditionalFormatting>
        <x14:conditionalFormatting xmlns:xm="http://schemas.microsoft.com/office/excel/2006/main">
          <x14:cfRule type="iconSet" priority="290" id="{27C0F8D5-E10B-421A-B218-FB9769779BCE}">
            <x14:iconSet custom="1">
              <x14:cfvo type="percent">
                <xm:f>0</xm:f>
              </x14:cfvo>
              <x14:cfvo type="num">
                <xm:f>0</xm:f>
              </x14:cfvo>
              <x14:cfvo type="num" gte="0">
                <xm:f>0</xm:f>
              </x14:cfvo>
              <x14:cfIcon iconSet="3Symbols2" iconId="0"/>
              <x14:cfIcon iconSet="3Symbols2" iconId="2"/>
              <x14:cfIcon iconSet="3Symbols2" iconId="0"/>
            </x14:iconSet>
          </x14:cfRule>
          <xm:sqref>H490</xm:sqref>
        </x14:conditionalFormatting>
        <x14:conditionalFormatting xmlns:xm="http://schemas.microsoft.com/office/excel/2006/main">
          <x14:cfRule type="iconSet" priority="63" id="{FB7EDBDB-30D1-47CB-B5C4-EFB9F5C46A22}">
            <x14:iconSet custom="1">
              <x14:cfvo type="percent">
                <xm:f>0</xm:f>
              </x14:cfvo>
              <x14:cfvo type="num">
                <xm:f>0</xm:f>
              </x14:cfvo>
              <x14:cfvo type="num" gte="0">
                <xm:f>0</xm:f>
              </x14:cfvo>
              <x14:cfIcon iconSet="3Symbols2" iconId="0"/>
              <x14:cfIcon iconSet="3Symbols2" iconId="2"/>
              <x14:cfIcon iconSet="3Symbols2" iconId="0"/>
            </x14:iconSet>
          </x14:cfRule>
          <xm:sqref>H502</xm:sqref>
        </x14:conditionalFormatting>
        <x14:conditionalFormatting xmlns:xm="http://schemas.microsoft.com/office/excel/2006/main">
          <x14:cfRule type="iconSet" priority="60" id="{9FEF829B-F27D-4160-B820-47817FBDB6DA}">
            <x14:iconSet custom="1">
              <x14:cfvo type="percent">
                <xm:f>0</xm:f>
              </x14:cfvo>
              <x14:cfvo type="num">
                <xm:f>0</xm:f>
              </x14:cfvo>
              <x14:cfvo type="num" gte="0">
                <xm:f>0</xm:f>
              </x14:cfvo>
              <x14:cfIcon iconSet="3Symbols2" iconId="0"/>
              <x14:cfIcon iconSet="3Symbols2" iconId="2"/>
              <x14:cfIcon iconSet="3Symbols2" iconId="0"/>
            </x14:iconSet>
          </x14:cfRule>
          <xm:sqref>H514</xm:sqref>
        </x14:conditionalFormatting>
        <x14:conditionalFormatting xmlns:xm="http://schemas.microsoft.com/office/excel/2006/main">
          <x14:cfRule type="iconSet" priority="14" id="{BDAAC1DD-172B-4BB3-A5DB-C22AE8D6779A}">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 id="{F354C7EC-0819-4F53-8F7A-E17C96E781CC}">
            <x14:iconSet custom="1">
              <x14:cfvo type="percent">
                <xm:f>0</xm:f>
              </x14:cfvo>
              <x14:cfvo type="num">
                <xm:f>0</xm:f>
              </x14:cfvo>
              <x14:cfvo type="num" gte="0">
                <xm:f>0</xm:f>
              </x14:cfvo>
              <x14:cfIcon iconSet="3Symbols2" iconId="0"/>
              <x14:cfIcon iconSet="3Symbols2" iconId="2"/>
              <x14:cfIcon iconSet="3Symbols2" iconId="0"/>
            </x14:iconSet>
          </x14:cfRule>
          <xm:sqref>H524</xm:sqref>
        </x14:conditionalFormatting>
        <x14:conditionalFormatting xmlns:xm="http://schemas.microsoft.com/office/excel/2006/main">
          <x14:cfRule type="iconSet" priority="56" id="{5EF09475-3B5B-4667-A146-B0984C482E86}">
            <x14:iconSet custom="1">
              <x14:cfvo type="percent">
                <xm:f>0</xm:f>
              </x14:cfvo>
              <x14:cfvo type="num">
                <xm:f>0</xm:f>
              </x14:cfvo>
              <x14:cfvo type="num" gte="0">
                <xm:f>0</xm:f>
              </x14:cfvo>
              <x14:cfIcon iconSet="3Symbols2" iconId="0"/>
              <x14:cfIcon iconSet="3Symbols2" iconId="2"/>
              <x14:cfIcon iconSet="3Symbols2" iconId="0"/>
            </x14:iconSet>
          </x14:cfRule>
          <xm:sqref>H543</xm:sqref>
        </x14:conditionalFormatting>
        <x14:conditionalFormatting xmlns:xm="http://schemas.microsoft.com/office/excel/2006/main">
          <x14:cfRule type="iconSet" priority="50" id="{ACB8AF3C-41C2-4B9C-9DF3-364DFFCEFF7C}">
            <x14:iconSet custom="1">
              <x14:cfvo type="percent">
                <xm:f>0</xm:f>
              </x14:cfvo>
              <x14:cfvo type="num">
                <xm:f>0</xm:f>
              </x14:cfvo>
              <x14:cfvo type="num" gte="0">
                <xm:f>0</xm:f>
              </x14:cfvo>
              <x14:cfIcon iconSet="3Symbols2" iconId="0"/>
              <x14:cfIcon iconSet="3Symbols2" iconId="2"/>
              <x14:cfIcon iconSet="3Symbols2" iconId="0"/>
            </x14:iconSet>
          </x14:cfRule>
          <xm:sqref>H558</xm:sqref>
        </x14:conditionalFormatting>
        <x14:conditionalFormatting xmlns:xm="http://schemas.microsoft.com/office/excel/2006/main">
          <x14:cfRule type="iconSet" priority="11" id="{4725D896-32CE-4E11-9AB9-849F830265D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 id="{FEA4CFC9-5FE1-4499-9086-7CC1E9AE0BB0}">
            <x14:iconSet custom="1">
              <x14:cfvo type="percent">
                <xm:f>0</xm:f>
              </x14:cfvo>
              <x14:cfvo type="num">
                <xm:f>0</xm:f>
              </x14:cfvo>
              <x14:cfvo type="num" gte="0">
                <xm:f>0</xm:f>
              </x14:cfvo>
              <x14:cfIcon iconSet="3Symbols2" iconId="0"/>
              <x14:cfIcon iconSet="3Symbols2" iconId="2"/>
              <x14:cfIcon iconSet="3Symbols2" iconId="0"/>
            </x14:iconSet>
          </x14:cfRule>
          <xm:sqref>H569</xm:sqref>
        </x14:conditionalFormatting>
        <x14:conditionalFormatting xmlns:xm="http://schemas.microsoft.com/office/excel/2006/main">
          <x14:cfRule type="iconSet" priority="46" id="{2FDEE25E-31E2-4CE8-93AE-44AF8382A024}">
            <x14:iconSet custom="1">
              <x14:cfvo type="percent">
                <xm:f>0</xm:f>
              </x14:cfvo>
              <x14:cfvo type="num">
                <xm:f>0</xm:f>
              </x14:cfvo>
              <x14:cfvo type="num" gte="0">
                <xm:f>0</xm:f>
              </x14:cfvo>
              <x14:cfIcon iconSet="3Symbols2" iconId="0"/>
              <x14:cfIcon iconSet="3Symbols2" iconId="2"/>
              <x14:cfIcon iconSet="3Symbols2" iconId="0"/>
            </x14:iconSet>
          </x14:cfRule>
          <xm:sqref>H579</xm:sqref>
        </x14:conditionalFormatting>
        <x14:conditionalFormatting xmlns:xm="http://schemas.microsoft.com/office/excel/2006/main">
          <x14:cfRule type="iconSet" priority="40" id="{1093820C-2550-4D4D-BAC6-6BEA9DA4C0EB}">
            <x14:iconSet custom="1">
              <x14:cfvo type="percent">
                <xm:f>0</xm:f>
              </x14:cfvo>
              <x14:cfvo type="num">
                <xm:f>0</xm:f>
              </x14:cfvo>
              <x14:cfvo type="num" gte="0">
                <xm:f>0</xm:f>
              </x14:cfvo>
              <x14:cfIcon iconSet="3Symbols2" iconId="0"/>
              <x14:cfIcon iconSet="3Symbols2" iconId="2"/>
              <x14:cfIcon iconSet="3Symbols2" iconId="0"/>
            </x14:iconSet>
          </x14:cfRule>
          <xm:sqref>H593</xm:sqref>
        </x14:conditionalFormatting>
        <x14:conditionalFormatting xmlns:xm="http://schemas.microsoft.com/office/excel/2006/main">
          <x14:cfRule type="iconSet" priority="32" id="{6841B6A9-03D2-4FB4-BCCE-DCBE4A9497D7}">
            <x14:iconSet custom="1">
              <x14:cfvo type="percent">
                <xm:f>0</xm:f>
              </x14:cfvo>
              <x14:cfvo type="num">
                <xm:f>0</xm:f>
              </x14:cfvo>
              <x14:cfvo type="num" gte="0">
                <xm:f>0</xm:f>
              </x14:cfvo>
              <x14:cfIcon iconSet="3Symbols2" iconId="0"/>
              <x14:cfIcon iconSet="3Symbols2" iconId="2"/>
              <x14:cfIcon iconSet="3Symbols2" iconId="0"/>
            </x14:iconSet>
          </x14:cfRule>
          <xm:sqref>H602:H603</xm:sqref>
        </x14:conditionalFormatting>
        <x14:conditionalFormatting xmlns:xm="http://schemas.microsoft.com/office/excel/2006/main">
          <x14:cfRule type="iconSet" priority="277" id="{28731FC9-36B2-447F-ABD8-2F76B6E0E9C9}">
            <x14:iconSet custom="1">
              <x14:cfvo type="percent">
                <xm:f>0</xm:f>
              </x14:cfvo>
              <x14:cfvo type="num">
                <xm:f>0</xm:f>
              </x14:cfvo>
              <x14:cfvo type="num" gte="0">
                <xm:f>0</xm:f>
              </x14:cfvo>
              <x14:cfIcon iconSet="3Symbols2" iconId="0"/>
              <x14:cfIcon iconSet="3Symbols2" iconId="2"/>
              <x14:cfIcon iconSet="3Symbols2" iconId="0"/>
            </x14:iconSet>
          </x14:cfRule>
          <xm:sqref>H623</xm:sqref>
        </x14:conditionalFormatting>
        <x14:conditionalFormatting xmlns:xm="http://schemas.microsoft.com/office/excel/2006/main">
          <x14:cfRule type="iconSet" priority="273" id="{659C55E7-9FFC-45EB-943B-EC7DC5F5E127}">
            <x14:iconSet custom="1">
              <x14:cfvo type="percent">
                <xm:f>0</xm:f>
              </x14:cfvo>
              <x14:cfvo type="num">
                <xm:f>0</xm:f>
              </x14:cfvo>
              <x14:cfvo type="num" gte="0">
                <xm:f>0</xm:f>
              </x14:cfvo>
              <x14:cfIcon iconSet="3Symbols2" iconId="0"/>
              <x14:cfIcon iconSet="3Symbols2" iconId="2"/>
              <x14:cfIcon iconSet="3Symbols2" iconId="0"/>
            </x14:iconSet>
          </x14:cfRule>
          <xm:sqref>H631</xm:sqref>
        </x14:conditionalFormatting>
        <x14:conditionalFormatting xmlns:xm="http://schemas.microsoft.com/office/excel/2006/main">
          <x14:cfRule type="iconSet" priority="28" id="{36B9BEE0-D1B1-4969-85AB-D4D8015F4FAD}">
            <x14:iconSet custom="1">
              <x14:cfvo type="percent">
                <xm:f>0</xm:f>
              </x14:cfvo>
              <x14:cfvo type="num">
                <xm:f>0</xm:f>
              </x14:cfvo>
              <x14:cfvo type="num" gte="0">
                <xm:f>0</xm:f>
              </x14:cfvo>
              <x14:cfIcon iconSet="3Symbols2" iconId="0"/>
              <x14:cfIcon iconSet="3Symbols2" iconId="2"/>
              <x14:cfIcon iconSet="3Symbols2" iconId="0"/>
            </x14:iconSet>
          </x14:cfRule>
          <xm:sqref>H639</xm:sqref>
        </x14:conditionalFormatting>
        <x14:conditionalFormatting xmlns:xm="http://schemas.microsoft.com/office/excel/2006/main">
          <x14:cfRule type="iconSet" priority="268" id="{AA7E4199-AD4E-4DE7-9917-428B1B8DAB7A}">
            <x14:iconSet custom="1">
              <x14:cfvo type="percent">
                <xm:f>0</xm:f>
              </x14:cfvo>
              <x14:cfvo type="num">
                <xm:f>0</xm:f>
              </x14:cfvo>
              <x14:cfvo type="num" gte="0">
                <xm:f>0</xm:f>
              </x14:cfvo>
              <x14:cfIcon iconSet="3Symbols2" iconId="0"/>
              <x14:cfIcon iconSet="3Symbols2" iconId="2"/>
              <x14:cfIcon iconSet="3Symbols2" iconId="0"/>
            </x14:iconSet>
          </x14:cfRule>
          <xm:sqref>H648</xm:sqref>
        </x14:conditionalFormatting>
        <x14:conditionalFormatting xmlns:xm="http://schemas.microsoft.com/office/excel/2006/main">
          <x14:cfRule type="iconSet" priority="264" id="{DF2A843A-7193-4F3D-92E9-967E505EB516}">
            <x14:iconSet custom="1">
              <x14:cfvo type="percent">
                <xm:f>0</xm:f>
              </x14:cfvo>
              <x14:cfvo type="num">
                <xm:f>0</xm:f>
              </x14:cfvo>
              <x14:cfvo type="num" gte="0">
                <xm:f>0</xm:f>
              </x14:cfvo>
              <x14:cfIcon iconSet="3Symbols2" iconId="0"/>
              <x14:cfIcon iconSet="3Symbols2" iconId="2"/>
              <x14:cfIcon iconSet="3Symbols2" iconId="0"/>
            </x14:iconSet>
          </x14:cfRule>
          <xm:sqref>H655</xm:sqref>
        </x14:conditionalFormatting>
        <x14:conditionalFormatting xmlns:xm="http://schemas.microsoft.com/office/excel/2006/main">
          <x14:cfRule type="iconSet" priority="261" id="{5474A43B-562E-4F99-87D8-EAA518167309}">
            <x14:iconSet custom="1">
              <x14:cfvo type="percent">
                <xm:f>0</xm:f>
              </x14:cfvo>
              <x14:cfvo type="num">
                <xm:f>0</xm:f>
              </x14:cfvo>
              <x14:cfvo type="num" gte="0">
                <xm:f>0</xm:f>
              </x14:cfvo>
              <x14:cfIcon iconSet="3Symbols2" iconId="0"/>
              <x14:cfIcon iconSet="3Symbols2" iconId="2"/>
              <x14:cfIcon iconSet="3Symbols2" iconId="0"/>
            </x14:iconSet>
          </x14:cfRule>
          <xm:sqref>H667</xm:sqref>
        </x14:conditionalFormatting>
        <x14:conditionalFormatting xmlns:xm="http://schemas.microsoft.com/office/excel/2006/main">
          <x14:cfRule type="iconSet" priority="25" id="{C8EDD7E6-4B77-465F-AB21-FB6390E893AA}">
            <x14:iconSet custom="1">
              <x14:cfvo type="percent">
                <xm:f>0</xm:f>
              </x14:cfvo>
              <x14:cfvo type="num">
                <xm:f>0</xm:f>
              </x14:cfvo>
              <x14:cfvo type="num" gte="0">
                <xm:f>0</xm:f>
              </x14:cfvo>
              <x14:cfIcon iconSet="3Symbols2" iconId="0"/>
              <x14:cfIcon iconSet="3Symbols2" iconId="2"/>
              <x14:cfIcon iconSet="3Symbols2" iconId="0"/>
            </x14:iconSet>
          </x14:cfRule>
          <xm:sqref>H674</xm:sqref>
        </x14:conditionalFormatting>
        <x14:conditionalFormatting xmlns:xm="http://schemas.microsoft.com/office/excel/2006/main">
          <x14:cfRule type="iconSet" priority="122" id="{91FDE1E4-543D-4111-B61B-8DF70271D23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4" id="{ADF9829A-3633-4EA7-ADD8-39C25257D16B}">
            <x14:iconSet custom="1">
              <x14:cfvo type="percent">
                <xm:f>0</xm:f>
              </x14:cfvo>
              <x14:cfvo type="num">
                <xm:f>0</xm:f>
              </x14:cfvo>
              <x14:cfvo type="num" gte="0">
                <xm:f>0</xm:f>
              </x14:cfvo>
              <x14:cfIcon iconSet="3Symbols2" iconId="0"/>
              <x14:cfIcon iconSet="3Symbols2" iconId="2"/>
              <x14:cfIcon iconSet="3Symbols2" iconId="0"/>
            </x14:iconSet>
          </x14:cfRule>
          <xm:sqref>H695</xm:sqref>
        </x14:conditionalFormatting>
        <x14:conditionalFormatting xmlns:xm="http://schemas.microsoft.com/office/excel/2006/main">
          <x14:cfRule type="iconSet" priority="119" id="{A07AE7CB-D77D-41E4-A232-DD5EEDB4DAB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1" id="{A3A43BAD-840B-4711-9398-B6A3D17D2A1F}">
            <x14:iconSet custom="1">
              <x14:cfvo type="percent">
                <xm:f>0</xm:f>
              </x14:cfvo>
              <x14:cfvo type="num">
                <xm:f>0</xm:f>
              </x14:cfvo>
              <x14:cfvo type="num" gte="0">
                <xm:f>0</xm:f>
              </x14:cfvo>
              <x14:cfIcon iconSet="3Symbols2" iconId="0"/>
              <x14:cfIcon iconSet="3Symbols2" iconId="2"/>
              <x14:cfIcon iconSet="3Symbols2" iconId="0"/>
            </x14:iconSet>
          </x14:cfRule>
          <xm:sqref>H711:H712 H714:H715</xm:sqref>
        </x14:conditionalFormatting>
        <x14:conditionalFormatting xmlns:xm="http://schemas.microsoft.com/office/excel/2006/main">
          <x14:cfRule type="iconSet" priority="21" id="{9509DEBF-2710-40A9-8B94-4B09303BB7E4}">
            <x14:iconSet custom="1">
              <x14:cfvo type="percent">
                <xm:f>0</xm:f>
              </x14:cfvo>
              <x14:cfvo type="num">
                <xm:f>0</xm:f>
              </x14:cfvo>
              <x14:cfvo type="num" gte="0">
                <xm:f>0</xm:f>
              </x14:cfvo>
              <x14:cfIcon iconSet="3Symbols2" iconId="0"/>
              <x14:cfIcon iconSet="3Symbols2" iconId="2"/>
              <x14:cfIcon iconSet="3Symbols2" iconId="0"/>
            </x14:iconSet>
          </x14:cfRule>
          <xm:sqref>H723</xm:sqref>
        </x14:conditionalFormatting>
        <x14:conditionalFormatting xmlns:xm="http://schemas.microsoft.com/office/excel/2006/main">
          <x14:cfRule type="iconSet" priority="116" id="{B0E856F7-CD5B-4D13-8287-7A64FC758B3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18" id="{FFBADDD5-CBDB-452E-A6A4-C56DCDDB48A2}">
            <x14:iconSet custom="1">
              <x14:cfvo type="percent">
                <xm:f>0</xm:f>
              </x14:cfvo>
              <x14:cfvo type="num">
                <xm:f>0</xm:f>
              </x14:cfvo>
              <x14:cfvo type="num" gte="0">
                <xm:f>0</xm:f>
              </x14:cfvo>
              <x14:cfIcon iconSet="3Symbols2" iconId="0"/>
              <x14:cfIcon iconSet="3Symbols2" iconId="2"/>
              <x14:cfIcon iconSet="3Symbols2" iconId="0"/>
            </x14:iconSet>
          </x14:cfRule>
          <xm:sqref>H730</xm:sqref>
        </x14:conditionalFormatting>
        <x14:conditionalFormatting xmlns:xm="http://schemas.microsoft.com/office/excel/2006/main">
          <x14:cfRule type="iconSet" priority="247" id="{CA0B28C3-1843-4AB1-B18E-0D28ABBAFED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50" id="{9866336F-F2BD-495E-82DE-3A32EFF0F851}">
            <x14:iconSet custom="1">
              <x14:cfvo type="percent">
                <xm:f>0</xm:f>
              </x14:cfvo>
              <x14:cfvo type="num">
                <xm:f>0</xm:f>
              </x14:cfvo>
              <x14:cfvo type="num" gte="0">
                <xm:f>0</xm:f>
              </x14:cfvo>
              <x14:cfIcon iconSet="3Symbols2" iconId="0"/>
              <x14:cfIcon iconSet="3Symbols2" iconId="2"/>
              <x14:cfIcon iconSet="3Symbols2" iconId="0"/>
            </x14:iconSet>
          </x14:cfRule>
          <xm:sqref>M17</xm:sqref>
        </x14:conditionalFormatting>
        <x14:conditionalFormatting xmlns:xm="http://schemas.microsoft.com/office/excel/2006/main">
          <x14:cfRule type="iconSet" priority="310" id="{A8733B0F-8A8C-4E4F-8F4D-AD14D601105D}">
            <x14:iconSet custom="1">
              <x14:cfvo type="percent">
                <xm:f>0</xm:f>
              </x14:cfvo>
              <x14:cfvo type="num">
                <xm:f>0</xm:f>
              </x14:cfvo>
              <x14:cfvo type="num" gte="0">
                <xm:f>0</xm:f>
              </x14:cfvo>
              <x14:cfIcon iconSet="3Symbols2" iconId="0"/>
              <x14:cfIcon iconSet="3Symbols2" iconId="2"/>
              <x14:cfIcon iconSet="3Symbols2" iconId="0"/>
            </x14:iconSet>
          </x14:cfRule>
          <xm:sqref>M26</xm:sqref>
        </x14:conditionalFormatting>
        <x14:conditionalFormatting xmlns:xm="http://schemas.microsoft.com/office/excel/2006/main">
          <x14:cfRule type="iconSet" priority="113" id="{7B4DDDAA-E90E-41E5-9A7E-AEE759A0C28A}">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3" id="{0CBE5290-BE84-444A-A546-0FFE2A920C8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6" id="{C421AEA4-80D7-4637-8782-321FDEE4A15E}">
            <x14:iconSet custom="1">
              <x14:cfvo type="percent">
                <xm:f>0</xm:f>
              </x14:cfvo>
              <x14:cfvo type="num">
                <xm:f>0</xm:f>
              </x14:cfvo>
              <x14:cfvo type="num" gte="0">
                <xm:f>0</xm:f>
              </x14:cfvo>
              <x14:cfIcon iconSet="3Symbols2" iconId="0"/>
              <x14:cfIcon iconSet="3Symbols2" iconId="2"/>
              <x14:cfIcon iconSet="3Symbols2" iconId="0"/>
            </x14:iconSet>
          </x14:cfRule>
          <xm:sqref>M35</xm:sqref>
        </x14:conditionalFormatting>
        <x14:conditionalFormatting xmlns:xm="http://schemas.microsoft.com/office/excel/2006/main">
          <x14:cfRule type="iconSet" priority="239" id="{3023DA7C-7B03-4039-A631-2CDD9231EEF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2" id="{A0E8F340-5EA2-466F-A023-CBBA82247567}">
            <x14:iconSet custom="1">
              <x14:cfvo type="percent">
                <xm:f>0</xm:f>
              </x14:cfvo>
              <x14:cfvo type="num">
                <xm:f>0</xm:f>
              </x14:cfvo>
              <x14:cfvo type="num" gte="0">
                <xm:f>0</xm:f>
              </x14:cfvo>
              <x14:cfIcon iconSet="3Symbols2" iconId="0"/>
              <x14:cfIcon iconSet="3Symbols2" iconId="2"/>
              <x14:cfIcon iconSet="3Symbols2" iconId="0"/>
            </x14:iconSet>
          </x14:cfRule>
          <xm:sqref>M43</xm:sqref>
        </x14:conditionalFormatting>
        <x14:conditionalFormatting xmlns:xm="http://schemas.microsoft.com/office/excel/2006/main">
          <x14:cfRule type="iconSet" priority="235" id="{8BDF4B9A-8B90-4239-AA80-8545AD5A1EF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38" id="{D8A6E0D3-761C-41C7-AFAB-56003854EA62}">
            <x14:iconSet custom="1">
              <x14:cfvo type="percent">
                <xm:f>0</xm:f>
              </x14:cfvo>
              <x14:cfvo type="num">
                <xm:f>0</xm:f>
              </x14:cfvo>
              <x14:cfvo type="num" gte="0">
                <xm:f>0</xm:f>
              </x14:cfvo>
              <x14:cfIcon iconSet="3Symbols2" iconId="0"/>
              <x14:cfIcon iconSet="3Symbols2" iconId="2"/>
              <x14:cfIcon iconSet="3Symbols2" iconId="0"/>
            </x14:iconSet>
          </x14:cfRule>
          <xm:sqref>M51</xm:sqref>
        </x14:conditionalFormatting>
        <x14:conditionalFormatting xmlns:xm="http://schemas.microsoft.com/office/excel/2006/main">
          <x14:cfRule type="iconSet" priority="231" id="{501954A1-34E4-451A-B003-7CBB29A67742}">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34" id="{BAB9BACC-2816-4769-BB52-5373B822F456}">
            <x14:iconSet custom="1">
              <x14:cfvo type="percent">
                <xm:f>0</xm:f>
              </x14:cfvo>
              <x14:cfvo type="num">
                <xm:f>0</xm:f>
              </x14:cfvo>
              <x14:cfvo type="num" gte="0">
                <xm:f>0</xm:f>
              </x14:cfvo>
              <x14:cfIcon iconSet="3Symbols2" iconId="0"/>
              <x14:cfIcon iconSet="3Symbols2" iconId="2"/>
              <x14:cfIcon iconSet="3Symbols2" iconId="0"/>
            </x14:iconSet>
          </x14:cfRule>
          <xm:sqref>M59</xm:sqref>
        </x14:conditionalFormatting>
        <x14:conditionalFormatting xmlns:xm="http://schemas.microsoft.com/office/excel/2006/main">
          <x14:cfRule type="iconSet" priority="227" id="{67476E79-92EF-41F7-A9C2-AF2CAF3269C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30" id="{A2C0D19C-AA74-4551-A9C5-D7D8D410B979}">
            <x14:iconSet custom="1">
              <x14:cfvo type="percent">
                <xm:f>0</xm:f>
              </x14:cfvo>
              <x14:cfvo type="num">
                <xm:f>0</xm:f>
              </x14:cfvo>
              <x14:cfvo type="num" gte="0">
                <xm:f>0</xm:f>
              </x14:cfvo>
              <x14:cfIcon iconSet="3Symbols2" iconId="0"/>
              <x14:cfIcon iconSet="3Symbols2" iconId="2"/>
              <x14:cfIcon iconSet="3Symbols2" iconId="0"/>
            </x14:iconSet>
          </x14:cfRule>
          <xm:sqref>M69</xm:sqref>
        </x14:conditionalFormatting>
        <x14:conditionalFormatting xmlns:xm="http://schemas.microsoft.com/office/excel/2006/main">
          <x14:cfRule type="iconSet" priority="223" id="{3DAF7D90-1D27-49E7-8DF9-1AB3569C698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26" id="{A4EB523C-D5DF-4414-9BFE-37F53C2D8161}">
            <x14:iconSet custom="1">
              <x14:cfvo type="percent">
                <xm:f>0</xm:f>
              </x14:cfvo>
              <x14:cfvo type="num">
                <xm:f>0</xm:f>
              </x14:cfvo>
              <x14:cfvo type="num" gte="0">
                <xm:f>0</xm:f>
              </x14:cfvo>
              <x14:cfIcon iconSet="3Symbols2" iconId="0"/>
              <x14:cfIcon iconSet="3Symbols2" iconId="2"/>
              <x14:cfIcon iconSet="3Symbols2" iconId="0"/>
            </x14:iconSet>
          </x14:cfRule>
          <xm:sqref>M76</xm:sqref>
        </x14:conditionalFormatting>
        <x14:conditionalFormatting xmlns:xm="http://schemas.microsoft.com/office/excel/2006/main">
          <x14:cfRule type="iconSet" priority="112" id="{6AD121A6-E823-4FDB-BE1B-E6B12FD5E84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9" id="{423A0D17-4ED0-461E-B2A0-AA2FF00416B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22" id="{19CA1DBD-7AA9-450E-A9FB-70809133C3CB}">
            <x14:iconSet custom="1">
              <x14:cfvo type="percent">
                <xm:f>0</xm:f>
              </x14:cfvo>
              <x14:cfvo type="num">
                <xm:f>0</xm:f>
              </x14:cfvo>
              <x14:cfvo type="num" gte="0">
                <xm:f>0</xm:f>
              </x14:cfvo>
              <x14:cfIcon iconSet="3Symbols2" iconId="0"/>
              <x14:cfIcon iconSet="3Symbols2" iconId="2"/>
              <x14:cfIcon iconSet="3Symbols2" iconId="0"/>
            </x14:iconSet>
          </x14:cfRule>
          <xm:sqref>M84</xm:sqref>
        </x14:conditionalFormatting>
        <x14:conditionalFormatting xmlns:xm="http://schemas.microsoft.com/office/excel/2006/main">
          <x14:cfRule type="iconSet" priority="111" id="{4E8A4338-6696-4C6B-AFD2-E541E1C32F3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5" id="{9101564C-E024-45D6-BEC2-77567E91F5A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8" id="{94DA0C2C-F4FF-4A40-89FC-193593DF2A97}">
            <x14:iconSet custom="1">
              <x14:cfvo type="percent">
                <xm:f>0</xm:f>
              </x14:cfvo>
              <x14:cfvo type="num">
                <xm:f>0</xm:f>
              </x14:cfvo>
              <x14:cfvo type="num" gte="0">
                <xm:f>0</xm:f>
              </x14:cfvo>
              <x14:cfIcon iconSet="3Symbols2" iconId="0"/>
              <x14:cfIcon iconSet="3Symbols2" iconId="2"/>
              <x14:cfIcon iconSet="3Symbols2" iconId="0"/>
            </x14:iconSet>
          </x14:cfRule>
          <xm:sqref>M95</xm:sqref>
        </x14:conditionalFormatting>
        <x14:conditionalFormatting xmlns:xm="http://schemas.microsoft.com/office/excel/2006/main">
          <x14:cfRule type="iconSet" priority="211" id="{241E2576-33C5-4EBB-B38E-A39F733B82D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4" id="{47D7D4ED-C022-466A-AA11-C810336AFE8A}">
            <x14:iconSet custom="1">
              <x14:cfvo type="percent">
                <xm:f>0</xm:f>
              </x14:cfvo>
              <x14:cfvo type="num">
                <xm:f>0</xm:f>
              </x14:cfvo>
              <x14:cfvo type="num" gte="0">
                <xm:f>0</xm:f>
              </x14:cfvo>
              <x14:cfIcon iconSet="3Symbols2" iconId="0"/>
              <x14:cfIcon iconSet="3Symbols2" iconId="2"/>
              <x14:cfIcon iconSet="3Symbols2" iconId="0"/>
            </x14:iconSet>
          </x14:cfRule>
          <xm:sqref>M107</xm:sqref>
        </x14:conditionalFormatting>
        <x14:conditionalFormatting xmlns:xm="http://schemas.microsoft.com/office/excel/2006/main">
          <x14:cfRule type="iconSet" priority="207" id="{73213458-BB0F-4802-A0B7-22736251C5C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0" id="{404684EA-5010-40E5-AB69-C17C8446CC90}">
            <x14:iconSet custom="1">
              <x14:cfvo type="percent">
                <xm:f>0</xm:f>
              </x14:cfvo>
              <x14:cfvo type="num">
                <xm:f>0</xm:f>
              </x14:cfvo>
              <x14:cfvo type="num" gte="0">
                <xm:f>0</xm:f>
              </x14:cfvo>
              <x14:cfIcon iconSet="3Symbols2" iconId="0"/>
              <x14:cfIcon iconSet="3Symbols2" iconId="2"/>
              <x14:cfIcon iconSet="3Symbols2" iconId="0"/>
            </x14:iconSet>
          </x14:cfRule>
          <xm:sqref>M114</xm:sqref>
        </x14:conditionalFormatting>
        <x14:conditionalFormatting xmlns:xm="http://schemas.microsoft.com/office/excel/2006/main">
          <x14:cfRule type="iconSet" priority="203" id="{5498210C-C614-4DF1-8EE9-FAE72F21554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06" id="{1BC4E1E8-0C52-428C-B26C-3AB9D680FA27}">
            <x14:iconSet custom="1">
              <x14:cfvo type="percent">
                <xm:f>0</xm:f>
              </x14:cfvo>
              <x14:cfvo type="num">
                <xm:f>0</xm:f>
              </x14:cfvo>
              <x14:cfvo type="num" gte="0">
                <xm:f>0</xm:f>
              </x14:cfvo>
              <x14:cfIcon iconSet="3Symbols2" iconId="0"/>
              <x14:cfIcon iconSet="3Symbols2" iconId="2"/>
              <x14:cfIcon iconSet="3Symbols2" iconId="0"/>
            </x14:iconSet>
          </x14:cfRule>
          <xm:sqref>M124</xm:sqref>
        </x14:conditionalFormatting>
        <x14:conditionalFormatting xmlns:xm="http://schemas.microsoft.com/office/excel/2006/main">
          <x14:cfRule type="iconSet" priority="199" id="{F5B773DE-EF94-4568-8DDF-E9D9A7FFE77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02" id="{6D53E3A3-D436-4561-8895-85D9F4DBBC2B}">
            <x14:iconSet custom="1">
              <x14:cfvo type="percent">
                <xm:f>0</xm:f>
              </x14:cfvo>
              <x14:cfvo type="num">
                <xm:f>0</xm:f>
              </x14:cfvo>
              <x14:cfvo type="num" gte="0">
                <xm:f>0</xm:f>
              </x14:cfvo>
              <x14:cfIcon iconSet="3Symbols2" iconId="0"/>
              <x14:cfIcon iconSet="3Symbols2" iconId="2"/>
              <x14:cfIcon iconSet="3Symbols2" iconId="0"/>
            </x14:iconSet>
          </x14:cfRule>
          <xm:sqref>M131</xm:sqref>
        </x14:conditionalFormatting>
        <x14:conditionalFormatting xmlns:xm="http://schemas.microsoft.com/office/excel/2006/main">
          <x14:cfRule type="iconSet" priority="195" id="{CC2A85B8-C4C0-433B-A639-AFD47E7BBC2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98" id="{CBF13E32-83FF-4132-B304-ED233730D6BB}">
            <x14:iconSet custom="1">
              <x14:cfvo type="percent">
                <xm:f>0</xm:f>
              </x14:cfvo>
              <x14:cfvo type="num">
                <xm:f>0</xm:f>
              </x14:cfvo>
              <x14:cfvo type="num" gte="0">
                <xm:f>0</xm:f>
              </x14:cfvo>
              <x14:cfIcon iconSet="3Symbols2" iconId="0"/>
              <x14:cfIcon iconSet="3Symbols2" iconId="2"/>
              <x14:cfIcon iconSet="3Symbols2" iconId="0"/>
            </x14:iconSet>
          </x14:cfRule>
          <xm:sqref>M150</xm:sqref>
        </x14:conditionalFormatting>
        <x14:conditionalFormatting xmlns:xm="http://schemas.microsoft.com/office/excel/2006/main">
          <x14:cfRule type="iconSet" priority="304" id="{C57CAB22-F2C7-431C-80F3-D4A0FC8C198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307" id="{76AB2BDF-C423-44D5-98A3-1567C4E3674C}">
            <x14:iconSet custom="1">
              <x14:cfvo type="percent">
                <xm:f>0</xm:f>
              </x14:cfvo>
              <x14:cfvo type="num">
                <xm:f>0</xm:f>
              </x14:cfvo>
              <x14:cfvo type="num" gte="0">
                <xm:f>0</xm:f>
              </x14:cfvo>
              <x14:cfIcon iconSet="3Symbols2" iconId="0"/>
              <x14:cfIcon iconSet="3Symbols2" iconId="2"/>
              <x14:cfIcon iconSet="3Symbols2" iconId="0"/>
            </x14:iconSet>
          </x14:cfRule>
          <xm:sqref>M158</xm:sqref>
        </x14:conditionalFormatting>
        <x14:conditionalFormatting xmlns:xm="http://schemas.microsoft.com/office/excel/2006/main">
          <x14:cfRule type="iconSet" priority="300" id="{6A0F4213-4B26-4FA6-AAE4-9E36837A538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303" id="{2105C4BA-3976-4917-AE91-9391B6204EB0}">
            <x14:iconSet custom="1">
              <x14:cfvo type="percent">
                <xm:f>0</xm:f>
              </x14:cfvo>
              <x14:cfvo type="num">
                <xm:f>0</xm:f>
              </x14:cfvo>
              <x14:cfvo type="num" gte="0">
                <xm:f>0</xm:f>
              </x14:cfvo>
              <x14:cfIcon iconSet="3Symbols2" iconId="0"/>
              <x14:cfIcon iconSet="3Symbols2" iconId="2"/>
              <x14:cfIcon iconSet="3Symbols2" iconId="0"/>
            </x14:iconSet>
          </x14:cfRule>
          <xm:sqref>M173</xm:sqref>
        </x14:conditionalFormatting>
        <x14:conditionalFormatting xmlns:xm="http://schemas.microsoft.com/office/excel/2006/main">
          <x14:cfRule type="iconSet" priority="108" id="{3876D932-C6BF-4E02-B67C-02D1D3B13B4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10" id="{F25B70EE-56B8-46A5-A17F-EF7856EBAB84}">
            <x14:iconSet custom="1">
              <x14:cfvo type="percent">
                <xm:f>0</xm:f>
              </x14:cfvo>
              <x14:cfvo type="num">
                <xm:f>0</xm:f>
              </x14:cfvo>
              <x14:cfvo type="num" gte="0">
                <xm:f>0</xm:f>
              </x14:cfvo>
              <x14:cfIcon iconSet="3Symbols2" iconId="0"/>
              <x14:cfIcon iconSet="3Symbols2" iconId="2"/>
              <x14:cfIcon iconSet="3Symbols2" iconId="0"/>
            </x14:iconSet>
          </x14:cfRule>
          <xm:sqref>M180</xm:sqref>
        </x14:conditionalFormatting>
        <x14:conditionalFormatting xmlns:xm="http://schemas.microsoft.com/office/excel/2006/main">
          <x14:cfRule type="iconSet" priority="102" id="{2366D454-393F-43AE-9945-A43EB730256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04" id="{B516EE58-E239-410F-89E1-5BA9F5ADF7A3}">
            <x14:iconSet custom="1">
              <x14:cfvo type="percent">
                <xm:f>0</xm:f>
              </x14:cfvo>
              <x14:cfvo type="num">
                <xm:f>0</xm:f>
              </x14:cfvo>
              <x14:cfvo type="num" gte="0">
                <xm:f>0</xm:f>
              </x14:cfvo>
              <x14:cfIcon iconSet="3Symbols2" iconId="0"/>
              <x14:cfIcon iconSet="3Symbols2" iconId="2"/>
              <x14:cfIcon iconSet="3Symbols2" iconId="0"/>
            </x14:iconSet>
          </x14:cfRule>
          <xm:sqref>M189</xm:sqref>
        </x14:conditionalFormatting>
        <x14:conditionalFormatting xmlns:xm="http://schemas.microsoft.com/office/excel/2006/main">
          <x14:cfRule type="iconSet" priority="96" id="{C6916BA5-6A3A-4137-AA82-E7AD7CA80D3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98" id="{0B22A60B-1A04-469F-9AA2-6D90C2F4F788}">
            <x14:iconSet custom="1">
              <x14:cfvo type="percent">
                <xm:f>0</xm:f>
              </x14:cfvo>
              <x14:cfvo type="num">
                <xm:f>0</xm:f>
              </x14:cfvo>
              <x14:cfvo type="num" gte="0">
                <xm:f>0</xm:f>
              </x14:cfvo>
              <x14:cfIcon iconSet="3Symbols2" iconId="0"/>
              <x14:cfIcon iconSet="3Symbols2" iconId="2"/>
              <x14:cfIcon iconSet="3Symbols2" iconId="0"/>
            </x14:iconSet>
          </x14:cfRule>
          <xm:sqref>M204</xm:sqref>
        </x14:conditionalFormatting>
        <x14:conditionalFormatting xmlns:xm="http://schemas.microsoft.com/office/excel/2006/main">
          <x14:cfRule type="iconSet" priority="90" id="{17A17707-748E-4C24-A2E6-F6224C00739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92" id="{7C63E852-6B34-4E07-A1A5-1750A722B1BA}">
            <x14:iconSet custom="1">
              <x14:cfvo type="percent">
                <xm:f>0</xm:f>
              </x14:cfvo>
              <x14:cfvo type="num">
                <xm:f>0</xm:f>
              </x14:cfvo>
              <x14:cfvo type="num" gte="0">
                <xm:f>0</xm:f>
              </x14:cfvo>
              <x14:cfIcon iconSet="3Symbols2" iconId="0"/>
              <x14:cfIcon iconSet="3Symbols2" iconId="2"/>
              <x14:cfIcon iconSet="3Symbols2" iconId="0"/>
            </x14:iconSet>
          </x14:cfRule>
          <xm:sqref>M237</xm:sqref>
        </x14:conditionalFormatting>
        <x14:conditionalFormatting xmlns:xm="http://schemas.microsoft.com/office/excel/2006/main">
          <x14:cfRule type="iconSet" priority="84" id="{CF652720-DCA9-4474-88EE-90710FF1E0A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86" id="{4AE4AEEE-40C4-4444-B2F1-D5191E2CBE43}">
            <x14:iconSet custom="1">
              <x14:cfvo type="percent">
                <xm:f>0</xm:f>
              </x14:cfvo>
              <x14:cfvo type="num">
                <xm:f>0</xm:f>
              </x14:cfvo>
              <x14:cfvo type="num" gte="0">
                <xm:f>0</xm:f>
              </x14:cfvo>
              <x14:cfIcon iconSet="3Symbols2" iconId="0"/>
              <x14:cfIcon iconSet="3Symbols2" iconId="2"/>
              <x14:cfIcon iconSet="3Symbols2" iconId="0"/>
            </x14:iconSet>
          </x14:cfRule>
          <xm:sqref>M262</xm:sqref>
        </x14:conditionalFormatting>
        <x14:conditionalFormatting xmlns:xm="http://schemas.microsoft.com/office/excel/2006/main">
          <x14:cfRule type="iconSet" priority="78" id="{3FEED2F0-1785-4078-BF9E-59780903F15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80" id="{18F8B33B-F70B-4CBC-ADD6-46EED28B369D}">
            <x14:iconSet custom="1">
              <x14:cfvo type="percent">
                <xm:f>0</xm:f>
              </x14:cfvo>
              <x14:cfvo type="num">
                <xm:f>0</xm:f>
              </x14:cfvo>
              <x14:cfvo type="num" gte="0">
                <xm:f>0</xm:f>
              </x14:cfvo>
              <x14:cfIcon iconSet="3Symbols2" iconId="0"/>
              <x14:cfIcon iconSet="3Symbols2" iconId="2"/>
              <x14:cfIcon iconSet="3Symbols2" iconId="0"/>
            </x14:iconSet>
          </x14:cfRule>
          <xm:sqref>M291</xm:sqref>
        </x14:conditionalFormatting>
        <x14:conditionalFormatting xmlns:xm="http://schemas.microsoft.com/office/excel/2006/main">
          <x14:cfRule type="iconSet" priority="72" id="{ACFB2031-EBC3-49D3-9D47-3FA24480154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74" id="{2A92FAF3-E602-49DE-A170-CEE70CB21970}">
            <x14:iconSet custom="1">
              <x14:cfvo type="percent">
                <xm:f>0</xm:f>
              </x14:cfvo>
              <x14:cfvo type="num">
                <xm:f>0</xm:f>
              </x14:cfvo>
              <x14:cfvo type="num" gte="0">
                <xm:f>0</xm:f>
              </x14:cfvo>
              <x14:cfIcon iconSet="3Symbols2" iconId="0"/>
              <x14:cfIcon iconSet="3Symbols2" iconId="2"/>
              <x14:cfIcon iconSet="3Symbols2" iconId="0"/>
            </x14:iconSet>
          </x14:cfRule>
          <xm:sqref>M311</xm:sqref>
        </x14:conditionalFormatting>
        <x14:conditionalFormatting xmlns:xm="http://schemas.microsoft.com/office/excel/2006/main">
          <x14:cfRule type="iconSet" priority="191" id="{5F28E8FA-F66B-4061-8EF7-A8110743260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94" id="{700BBB20-D467-472C-84AF-88E52C2FBC87}">
            <x14:iconSet custom="1">
              <x14:cfvo type="percent">
                <xm:f>0</xm:f>
              </x14:cfvo>
              <x14:cfvo type="num">
                <xm:f>0</xm:f>
              </x14:cfvo>
              <x14:cfvo type="num" gte="0">
                <xm:f>0</xm:f>
              </x14:cfvo>
              <x14:cfIcon iconSet="3Symbols2" iconId="0"/>
              <x14:cfIcon iconSet="3Symbols2" iconId="2"/>
              <x14:cfIcon iconSet="3Symbols2" iconId="0"/>
            </x14:iconSet>
          </x14:cfRule>
          <xm:sqref>M325</xm:sqref>
        </x14:conditionalFormatting>
        <x14:conditionalFormatting xmlns:xm="http://schemas.microsoft.com/office/excel/2006/main">
          <x14:cfRule type="iconSet" priority="187" id="{371C96A8-AF2C-4D3D-B4D4-8A250451273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90" id="{6E3A731C-18EA-4417-ABBD-4A280F13B464}">
            <x14:iconSet custom="1">
              <x14:cfvo type="percent">
                <xm:f>0</xm:f>
              </x14:cfvo>
              <x14:cfvo type="num">
                <xm:f>0</xm:f>
              </x14:cfvo>
              <x14:cfvo type="num" gte="0">
                <xm:f>0</xm:f>
              </x14:cfvo>
              <x14:cfIcon iconSet="3Symbols2" iconId="0"/>
              <x14:cfIcon iconSet="3Symbols2" iconId="2"/>
              <x14:cfIcon iconSet="3Symbols2" iconId="0"/>
            </x14:iconSet>
          </x14:cfRule>
          <xm:sqref>M336</xm:sqref>
        </x14:conditionalFormatting>
        <x14:conditionalFormatting xmlns:xm="http://schemas.microsoft.com/office/excel/2006/main">
          <x14:cfRule type="iconSet" priority="183" id="{EBB2BCA6-EFC6-43AF-833D-5578C9DCD16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86" id="{A591A749-D698-45DE-9A15-897481E4F808}">
            <x14:iconSet custom="1">
              <x14:cfvo type="percent">
                <xm:f>0</xm:f>
              </x14:cfvo>
              <x14:cfvo type="num">
                <xm:f>0</xm:f>
              </x14:cfvo>
              <x14:cfvo type="num" gte="0">
                <xm:f>0</xm:f>
              </x14:cfvo>
              <x14:cfIcon iconSet="3Symbols2" iconId="0"/>
              <x14:cfIcon iconSet="3Symbols2" iconId="2"/>
              <x14:cfIcon iconSet="3Symbols2" iconId="0"/>
            </x14:iconSet>
          </x14:cfRule>
          <xm:sqref>M353</xm:sqref>
        </x14:conditionalFormatting>
        <x14:conditionalFormatting xmlns:xm="http://schemas.microsoft.com/office/excel/2006/main">
          <x14:cfRule type="iconSet" priority="179" id="{6ADD28FB-403B-4200-B076-06BFBFE1AF3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82" id="{25CAAA64-461A-4CE9-9500-041BB3096E8D}">
            <x14:iconSet custom="1">
              <x14:cfvo type="percent">
                <xm:f>0</xm:f>
              </x14:cfvo>
              <x14:cfvo type="num">
                <xm:f>0</xm:f>
              </x14:cfvo>
              <x14:cfvo type="num" gte="0">
                <xm:f>0</xm:f>
              </x14:cfvo>
              <x14:cfIcon iconSet="3Symbols2" iconId="0"/>
              <x14:cfIcon iconSet="3Symbols2" iconId="2"/>
              <x14:cfIcon iconSet="3Symbols2" iconId="0"/>
            </x14:iconSet>
          </x14:cfRule>
          <xm:sqref>M368</xm:sqref>
        </x14:conditionalFormatting>
        <x14:conditionalFormatting xmlns:xm="http://schemas.microsoft.com/office/excel/2006/main">
          <x14:cfRule type="iconSet" priority="175" id="{067E7A74-C194-4398-84D3-242C90ED571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78" id="{0183C089-8F01-4AF3-95F1-2135FA4002E3}">
            <x14:iconSet custom="1">
              <x14:cfvo type="percent">
                <xm:f>0</xm:f>
              </x14:cfvo>
              <x14:cfvo type="num">
                <xm:f>0</xm:f>
              </x14:cfvo>
              <x14:cfvo type="num" gte="0">
                <xm:f>0</xm:f>
              </x14:cfvo>
              <x14:cfIcon iconSet="3Symbols2" iconId="0"/>
              <x14:cfIcon iconSet="3Symbols2" iconId="2"/>
              <x14:cfIcon iconSet="3Symbols2" iconId="0"/>
            </x14:iconSet>
          </x14:cfRule>
          <xm:sqref>M380</xm:sqref>
        </x14:conditionalFormatting>
        <x14:conditionalFormatting xmlns:xm="http://schemas.microsoft.com/office/excel/2006/main">
          <x14:cfRule type="iconSet" priority="171" id="{E7D329ED-84AA-43BF-B3AF-EA5AE5A49FCA}">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74" id="{71819C44-8051-4578-A2D4-04ADA4E60827}">
            <x14:iconSet custom="1">
              <x14:cfvo type="percent">
                <xm:f>0</xm:f>
              </x14:cfvo>
              <x14:cfvo type="num">
                <xm:f>0</xm:f>
              </x14:cfvo>
              <x14:cfvo type="num" gte="0">
                <xm:f>0</xm:f>
              </x14:cfvo>
              <x14:cfIcon iconSet="3Symbols2" iconId="0"/>
              <x14:cfIcon iconSet="3Symbols2" iconId="2"/>
              <x14:cfIcon iconSet="3Symbols2" iconId="0"/>
            </x14:iconSet>
          </x14:cfRule>
          <xm:sqref>M390</xm:sqref>
        </x14:conditionalFormatting>
        <x14:conditionalFormatting xmlns:xm="http://schemas.microsoft.com/office/excel/2006/main">
          <x14:cfRule type="iconSet" priority="17" id="{606FFCD9-88AA-4EAD-878A-3FD58860435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7" id="{32908633-B83E-4019-B878-A6DB67DFC64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70" id="{4F4336B7-7135-4231-B47A-EE2ECF091448}">
            <x14:iconSet custom="1">
              <x14:cfvo type="percent">
                <xm:f>0</xm:f>
              </x14:cfvo>
              <x14:cfvo type="num">
                <xm:f>0</xm:f>
              </x14:cfvo>
              <x14:cfvo type="num" gte="0">
                <xm:f>0</xm:f>
              </x14:cfvo>
              <x14:cfIcon iconSet="3Symbols2" iconId="0"/>
              <x14:cfIcon iconSet="3Symbols2" iconId="2"/>
              <x14:cfIcon iconSet="3Symbols2" iconId="0"/>
            </x14:iconSet>
          </x14:cfRule>
          <xm:sqref>M399</xm:sqref>
        </x14:conditionalFormatting>
        <x14:conditionalFormatting xmlns:xm="http://schemas.microsoft.com/office/excel/2006/main">
          <x14:cfRule type="iconSet" priority="163" id="{1FC92DA7-D119-4B83-B036-922CE319354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6" id="{7F94A729-3E92-4CDA-9FDF-3A61765F402D}">
            <x14:iconSet custom="1">
              <x14:cfvo type="percent">
                <xm:f>0</xm:f>
              </x14:cfvo>
              <x14:cfvo type="num">
                <xm:f>0</xm:f>
              </x14:cfvo>
              <x14:cfvo type="num" gte="0">
                <xm:f>0</xm:f>
              </x14:cfvo>
              <x14:cfIcon iconSet="3Symbols2" iconId="0"/>
              <x14:cfIcon iconSet="3Symbols2" iconId="2"/>
              <x14:cfIcon iconSet="3Symbols2" iconId="0"/>
            </x14:iconSet>
          </x14:cfRule>
          <xm:sqref>M407</xm:sqref>
        </x14:conditionalFormatting>
        <x14:conditionalFormatting xmlns:xm="http://schemas.microsoft.com/office/excel/2006/main">
          <x14:cfRule type="iconSet" priority="66" id="{0475F0EB-7798-4975-80C1-7FEE727A93B6}">
            <x14:iconSet custom="1">
              <x14:cfvo type="percent">
                <xm:f>0</xm:f>
              </x14:cfvo>
              <x14:cfvo type="num">
                <xm:f>0</xm:f>
              </x14:cfvo>
              <x14:cfvo type="num" gte="0">
                <xm:f>0</xm:f>
              </x14:cfvo>
              <x14:cfIcon iconSet="3Symbols2" iconId="0"/>
              <x14:cfIcon iconSet="3Symbols2" iconId="2"/>
              <x14:cfIcon iconSet="3Symbols2" iconId="0"/>
            </x14:iconSet>
          </x14:cfRule>
          <xm:sqref>M416</xm:sqref>
        </x14:conditionalFormatting>
        <x14:conditionalFormatting xmlns:xm="http://schemas.microsoft.com/office/excel/2006/main">
          <x14:cfRule type="iconSet" priority="159" id="{8825DBB7-D4B9-4FFC-8C32-979FC8BB335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2" id="{AD51D503-A2BA-4B5E-8457-44A02E3F0D56}">
            <x14:iconSet custom="1">
              <x14:cfvo type="percent">
                <xm:f>0</xm:f>
              </x14:cfvo>
              <x14:cfvo type="num">
                <xm:f>0</xm:f>
              </x14:cfvo>
              <x14:cfvo type="num" gte="0">
                <xm:f>0</xm:f>
              </x14:cfvo>
              <x14:cfIcon iconSet="3Symbols2" iconId="0"/>
              <x14:cfIcon iconSet="3Symbols2" iconId="2"/>
              <x14:cfIcon iconSet="3Symbols2" iconId="0"/>
            </x14:iconSet>
          </x14:cfRule>
          <xm:sqref>M423</xm:sqref>
        </x14:conditionalFormatting>
        <x14:conditionalFormatting xmlns:xm="http://schemas.microsoft.com/office/excel/2006/main">
          <x14:cfRule type="iconSet" priority="155" id="{725D4DB1-7359-49CA-B1BE-E355D5996BE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58" id="{EF91F061-E982-47E1-ADEE-E5DB4D4B6044}">
            <x14:iconSet custom="1">
              <x14:cfvo type="percent">
                <xm:f>0</xm:f>
              </x14:cfvo>
              <x14:cfvo type="num">
                <xm:f>0</xm:f>
              </x14:cfvo>
              <x14:cfvo type="num" gte="0">
                <xm:f>0</xm:f>
              </x14:cfvo>
              <x14:cfIcon iconSet="3Symbols2" iconId="0"/>
              <x14:cfIcon iconSet="3Symbols2" iconId="2"/>
              <x14:cfIcon iconSet="3Symbols2" iconId="0"/>
            </x14:iconSet>
          </x14:cfRule>
          <xm:sqref>M430</xm:sqref>
        </x14:conditionalFormatting>
        <x14:conditionalFormatting xmlns:xm="http://schemas.microsoft.com/office/excel/2006/main">
          <x14:cfRule type="iconSet" priority="151" id="{0B73B153-D33B-40AC-9F75-A30735F2ED9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54" id="{D1A7368F-B248-4FCA-AFFC-51BD338AE069}">
            <x14:iconSet custom="1">
              <x14:cfvo type="percent">
                <xm:f>0</xm:f>
              </x14:cfvo>
              <x14:cfvo type="num">
                <xm:f>0</xm:f>
              </x14:cfvo>
              <x14:cfvo type="num" gte="0">
                <xm:f>0</xm:f>
              </x14:cfvo>
              <x14:cfIcon iconSet="3Symbols2" iconId="0"/>
              <x14:cfIcon iconSet="3Symbols2" iconId="2"/>
              <x14:cfIcon iconSet="3Symbols2" iconId="0"/>
            </x14:iconSet>
          </x14:cfRule>
          <xm:sqref>M437</xm:sqref>
        </x14:conditionalFormatting>
        <x14:conditionalFormatting xmlns:xm="http://schemas.microsoft.com/office/excel/2006/main">
          <x14:cfRule type="iconSet" priority="129" id="{CFE0B9B0-817C-4BF9-BDA6-C3F025229FF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0" id="{A06A33AF-3ABF-46E5-89B0-84B3162CD9F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47" id="{819E8402-2590-4090-BAF4-EC6343DAA7F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50" id="{9F908AF1-B66D-47C0-994E-FEFAEDB63C9C}">
            <x14:iconSet custom="1">
              <x14:cfvo type="percent">
                <xm:f>0</xm:f>
              </x14:cfvo>
              <x14:cfvo type="num">
                <xm:f>0</xm:f>
              </x14:cfvo>
              <x14:cfvo type="num" gte="0">
                <xm:f>0</xm:f>
              </x14:cfvo>
              <x14:cfIcon iconSet="3Symbols2" iconId="0"/>
              <x14:cfIcon iconSet="3Symbols2" iconId="2"/>
              <x14:cfIcon iconSet="3Symbols2" iconId="0"/>
            </x14:iconSet>
          </x14:cfRule>
          <xm:sqref>M446</xm:sqref>
        </x14:conditionalFormatting>
        <x14:conditionalFormatting xmlns:xm="http://schemas.microsoft.com/office/excel/2006/main">
          <x14:cfRule type="iconSet" priority="143" id="{10175172-B0EC-4E7A-8697-8B7B2EE9982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46" id="{C87F08DC-B2F1-421D-AE63-DFA371578E8E}">
            <x14:iconSet custom="1">
              <x14:cfvo type="percent">
                <xm:f>0</xm:f>
              </x14:cfvo>
              <x14:cfvo type="num">
                <xm:f>0</xm:f>
              </x14:cfvo>
              <x14:cfvo type="num" gte="0">
                <xm:f>0</xm:f>
              </x14:cfvo>
              <x14:cfIcon iconSet="3Symbols2" iconId="0"/>
              <x14:cfIcon iconSet="3Symbols2" iconId="2"/>
              <x14:cfIcon iconSet="3Symbols2" iconId="0"/>
            </x14:iconSet>
          </x14:cfRule>
          <xm:sqref>M455</xm:sqref>
        </x14:conditionalFormatting>
        <x14:conditionalFormatting xmlns:xm="http://schemas.microsoft.com/office/excel/2006/main">
          <x14:cfRule type="iconSet" priority="139" id="{BE2A1835-A1AF-484D-8026-8C5678D85A0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42" id="{779853FC-CF7F-4091-BE70-1301803137CE}">
            <x14:iconSet custom="1">
              <x14:cfvo type="percent">
                <xm:f>0</xm:f>
              </x14:cfvo>
              <x14:cfvo type="num">
                <xm:f>0</xm:f>
              </x14:cfvo>
              <x14:cfvo type="num" gte="0">
                <xm:f>0</xm:f>
              </x14:cfvo>
              <x14:cfIcon iconSet="3Symbols2" iconId="0"/>
              <x14:cfIcon iconSet="3Symbols2" iconId="2"/>
              <x14:cfIcon iconSet="3Symbols2" iconId="0"/>
            </x14:iconSet>
          </x14:cfRule>
          <xm:sqref>M463</xm:sqref>
        </x14:conditionalFormatting>
        <x14:conditionalFormatting xmlns:xm="http://schemas.microsoft.com/office/excel/2006/main">
          <x14:cfRule type="iconSet" priority="135" id="{11A2F794-98F4-498B-B0F9-C8EBA117371D}">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8" id="{F25F9B59-319C-4670-8559-D2AC064FE1EA}">
            <x14:iconSet custom="1">
              <x14:cfvo type="percent">
                <xm:f>0</xm:f>
              </x14:cfvo>
              <x14:cfvo type="num">
                <xm:f>0</xm:f>
              </x14:cfvo>
              <x14:cfvo type="num" gte="0">
                <xm:f>0</xm:f>
              </x14:cfvo>
              <x14:cfIcon iconSet="3Symbols2" iconId="0"/>
              <x14:cfIcon iconSet="3Symbols2" iconId="2"/>
              <x14:cfIcon iconSet="3Symbols2" iconId="0"/>
            </x14:iconSet>
          </x14:cfRule>
          <xm:sqref>M470</xm:sqref>
        </x14:conditionalFormatting>
        <x14:conditionalFormatting xmlns:xm="http://schemas.microsoft.com/office/excel/2006/main">
          <x14:cfRule type="iconSet" priority="125" id="{C375590E-F026-4C04-AF8C-ADC2D350E69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6" id="{C89EC857-D224-4E3A-9AC2-C1435AE55C6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7" id="{8E8D273C-281D-47CB-98DE-9CA6321E438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8" id="{B2A39929-9900-4F7C-8F7F-10F298DCF35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1" id="{834C3CF5-1F0E-4C1C-B732-6ABD3CB42EF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4" id="{E65E89D8-06FC-4DD0-B194-361E6119E1E7}">
            <x14:iconSet custom="1">
              <x14:cfvo type="percent">
                <xm:f>0</xm:f>
              </x14:cfvo>
              <x14:cfvo type="num">
                <xm:f>0</xm:f>
              </x14:cfvo>
              <x14:cfvo type="num" gte="0">
                <xm:f>0</xm:f>
              </x14:cfvo>
              <x14:cfIcon iconSet="3Symbols2" iconId="0"/>
              <x14:cfIcon iconSet="3Symbols2" iconId="2"/>
              <x14:cfIcon iconSet="3Symbols2" iconId="0"/>
            </x14:iconSet>
          </x14:cfRule>
          <xm:sqref>M478</xm:sqref>
        </x14:conditionalFormatting>
        <x14:conditionalFormatting xmlns:xm="http://schemas.microsoft.com/office/excel/2006/main">
          <x14:cfRule type="iconSet" priority="64" id="{E4C50188-65FD-4998-A6F8-D403A98C7D4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88" id="{9DC104F9-3276-405D-ABFE-231171A6403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91" id="{98C300EA-4E69-46D7-AA63-C078ECF34619}">
            <x14:iconSet custom="1">
              <x14:cfvo type="percent">
                <xm:f>0</xm:f>
              </x14:cfvo>
              <x14:cfvo type="num">
                <xm:f>0</xm:f>
              </x14:cfvo>
              <x14:cfvo type="num" gte="0">
                <xm:f>0</xm:f>
              </x14:cfvo>
              <x14:cfIcon iconSet="3Symbols2" iconId="0"/>
              <x14:cfIcon iconSet="3Symbols2" iconId="2"/>
              <x14:cfIcon iconSet="3Symbols2" iconId="0"/>
            </x14:iconSet>
          </x14:cfRule>
          <xm:sqref>M490</xm:sqref>
        </x14:conditionalFormatting>
        <x14:conditionalFormatting xmlns:xm="http://schemas.microsoft.com/office/excel/2006/main">
          <x14:cfRule type="iconSet" priority="62" id="{BBEED5F4-DDFD-42C7-A869-417884CA41D4}">
            <x14:iconSet custom="1">
              <x14:cfvo type="percent">
                <xm:f>0</xm:f>
              </x14:cfvo>
              <x14:cfvo type="num">
                <xm:f>0</xm:f>
              </x14:cfvo>
              <x14:cfvo type="num" gte="0">
                <xm:f>0</xm:f>
              </x14:cfvo>
              <x14:cfIcon iconSet="3Symbols2" iconId="0"/>
              <x14:cfIcon iconSet="3Symbols2" iconId="2"/>
              <x14:cfIcon iconSet="3Symbols2" iconId="0"/>
            </x14:iconSet>
          </x14:cfRule>
          <xm:sqref>M502</xm:sqref>
        </x14:conditionalFormatting>
        <x14:conditionalFormatting xmlns:xm="http://schemas.microsoft.com/office/excel/2006/main">
          <x14:cfRule type="iconSet" priority="58" id="{070E7D4C-A7E9-42A6-97F6-2D9E9E186D44}">
            <x14:iconSet custom="1">
              <x14:cfvo type="percent">
                <xm:f>0</xm:f>
              </x14:cfvo>
              <x14:cfvo type="num">
                <xm:f>0</xm:f>
              </x14:cfvo>
              <x14:cfvo type="num" gte="0">
                <xm:f>0</xm:f>
              </x14:cfvo>
              <x14:cfIcon iconSet="3Symbols2" iconId="0"/>
              <x14:cfIcon iconSet="3Symbols2" iconId="2"/>
              <x14:cfIcon iconSet="3Symbols2" iconId="0"/>
            </x14:iconSet>
          </x14:cfRule>
          <xm:sqref>M514</xm:sqref>
        </x14:conditionalFormatting>
        <x14:conditionalFormatting xmlns:xm="http://schemas.microsoft.com/office/excel/2006/main">
          <x14:cfRule type="iconSet" priority="285" id="{326D7FC3-F6CC-4689-9196-301CA813DED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86" id="{E927D2AE-BDE4-42CB-8E62-99F9996D4A7D}">
            <x14:iconSet custom="1">
              <x14:cfvo type="percent">
                <xm:f>0</xm:f>
              </x14:cfvo>
              <x14:cfvo type="num">
                <xm:f>0</xm:f>
              </x14:cfvo>
              <x14:cfvo type="num" gte="0">
                <xm:f>0</xm:f>
              </x14:cfvo>
              <x14:cfIcon iconSet="3Symbols2" iconId="0"/>
              <x14:cfIcon iconSet="3Symbols2" iconId="2"/>
              <x14:cfIcon iconSet="3Symbols2" iconId="0"/>
            </x14:iconSet>
          </x14:cfRule>
          <xm:sqref>M524</xm:sqref>
        </x14:conditionalFormatting>
        <x14:conditionalFormatting xmlns:xm="http://schemas.microsoft.com/office/excel/2006/main">
          <x14:cfRule type="iconSet" priority="54" id="{93DB17F0-6871-4AD1-B9C5-017ACA65484F}">
            <x14:iconSet custom="1">
              <x14:cfvo type="percent">
                <xm:f>0</xm:f>
              </x14:cfvo>
              <x14:cfvo type="num">
                <xm:f>0</xm:f>
              </x14:cfvo>
              <x14:cfvo type="num" gte="0">
                <xm:f>0</xm:f>
              </x14:cfvo>
              <x14:cfIcon iconSet="3Symbols2" iconId="0"/>
              <x14:cfIcon iconSet="3Symbols2" iconId="2"/>
              <x14:cfIcon iconSet="3Symbols2" iconId="0"/>
            </x14:iconSet>
          </x14:cfRule>
          <xm:sqref>M543</xm:sqref>
        </x14:conditionalFormatting>
        <x14:conditionalFormatting xmlns:xm="http://schemas.microsoft.com/office/excel/2006/main">
          <x14:cfRule type="iconSet" priority="52" id="{59737292-E25A-4460-875E-0233DC947946}">
            <x14:iconSet custom="1">
              <x14:cfvo type="percent">
                <xm:f>0</xm:f>
              </x14:cfvo>
              <x14:cfvo type="num">
                <xm:f>0</xm:f>
              </x14:cfvo>
              <x14:cfvo type="num" gte="0">
                <xm:f>0</xm:f>
              </x14:cfvo>
              <x14:cfIcon iconSet="3Symbols2" iconId="0"/>
              <x14:cfIcon iconSet="3Symbols2" iconId="2"/>
              <x14:cfIcon iconSet="3Symbols2" iconId="0"/>
            </x14:iconSet>
          </x14:cfRule>
          <xm:sqref>M558</xm:sqref>
        </x14:conditionalFormatting>
        <x14:conditionalFormatting xmlns:xm="http://schemas.microsoft.com/office/excel/2006/main">
          <x14:cfRule type="iconSet" priority="47" id="{072B5F67-544C-4C64-B6ED-2BAC6782550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48" id="{92156CC5-ECF9-4B87-99F6-75E8A7BB9E9C}">
            <x14:iconSet custom="1">
              <x14:cfvo type="percent">
                <xm:f>0</xm:f>
              </x14:cfvo>
              <x14:cfvo type="num">
                <xm:f>0</xm:f>
              </x14:cfvo>
              <x14:cfvo type="num" gte="0">
                <xm:f>0</xm:f>
              </x14:cfvo>
              <x14:cfIcon iconSet="3Symbols2" iconId="0"/>
              <x14:cfIcon iconSet="3Symbols2" iconId="2"/>
              <x14:cfIcon iconSet="3Symbols2" iconId="0"/>
            </x14:iconSet>
          </x14:cfRule>
          <xm:sqref>M569</xm:sqref>
        </x14:conditionalFormatting>
        <x14:conditionalFormatting xmlns:xm="http://schemas.microsoft.com/office/excel/2006/main">
          <x14:cfRule type="iconSet" priority="44" id="{A768136F-02E0-496E-846C-140F09C78245}">
            <x14:iconSet custom="1">
              <x14:cfvo type="percent">
                <xm:f>0</xm:f>
              </x14:cfvo>
              <x14:cfvo type="num">
                <xm:f>0</xm:f>
              </x14:cfvo>
              <x14:cfvo type="num" gte="0">
                <xm:f>0</xm:f>
              </x14:cfvo>
              <x14:cfIcon iconSet="3Symbols2" iconId="0"/>
              <x14:cfIcon iconSet="3Symbols2" iconId="2"/>
              <x14:cfIcon iconSet="3Symbols2" iconId="0"/>
            </x14:iconSet>
          </x14:cfRule>
          <xm:sqref>M579</xm:sqref>
        </x14:conditionalFormatting>
        <x14:conditionalFormatting xmlns:xm="http://schemas.microsoft.com/office/excel/2006/main">
          <x14:cfRule type="iconSet" priority="42" id="{05447DDA-CC7F-41EE-8E57-BA1EE2BA77A9}">
            <x14:iconSet custom="1">
              <x14:cfvo type="percent">
                <xm:f>0</xm:f>
              </x14:cfvo>
              <x14:cfvo type="num">
                <xm:f>0</xm:f>
              </x14:cfvo>
              <x14:cfvo type="num" gte="0">
                <xm:f>0</xm:f>
              </x14:cfvo>
              <x14:cfIcon iconSet="3Symbols2" iconId="0"/>
              <x14:cfIcon iconSet="3Symbols2" iconId="2"/>
              <x14:cfIcon iconSet="3Symbols2" iconId="0"/>
            </x14:iconSet>
          </x14:cfRule>
          <xm:sqref>M593</xm:sqref>
        </x14:conditionalFormatting>
        <x14:conditionalFormatting xmlns:xm="http://schemas.microsoft.com/office/excel/2006/main">
          <x14:cfRule type="iconSet" priority="34" id="{D364A0C8-206D-4845-9172-00F0685451C7}">
            <x14:iconSet custom="1">
              <x14:cfvo type="percent">
                <xm:f>0</xm:f>
              </x14:cfvo>
              <x14:cfvo type="num">
                <xm:f>0</xm:f>
              </x14:cfvo>
              <x14:cfvo type="num" gte="0">
                <xm:f>0</xm:f>
              </x14:cfvo>
              <x14:cfIcon iconSet="3Symbols2" iconId="0"/>
              <x14:cfIcon iconSet="3Symbols2" iconId="2"/>
              <x14:cfIcon iconSet="3Symbols2" iconId="0"/>
            </x14:iconSet>
          </x14:cfRule>
          <xm:sqref>M602:M603</xm:sqref>
        </x14:conditionalFormatting>
        <x14:conditionalFormatting xmlns:xm="http://schemas.microsoft.com/office/excel/2006/main">
          <x14:cfRule type="iconSet" priority="275" id="{195AB5BA-6619-4736-8337-1031550216A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78" id="{FEE2F8F6-AF3F-46A2-9E5D-F8DBCE2AA62A}">
            <x14:iconSet custom="1">
              <x14:cfvo type="percent">
                <xm:f>0</xm:f>
              </x14:cfvo>
              <x14:cfvo type="num">
                <xm:f>0</xm:f>
              </x14:cfvo>
              <x14:cfvo type="num" gte="0">
                <xm:f>0</xm:f>
              </x14:cfvo>
              <x14:cfIcon iconSet="3Symbols2" iconId="0"/>
              <x14:cfIcon iconSet="3Symbols2" iconId="2"/>
              <x14:cfIcon iconSet="3Symbols2" iconId="0"/>
            </x14:iconSet>
          </x14:cfRule>
          <xm:sqref>M623</xm:sqref>
        </x14:conditionalFormatting>
        <x14:conditionalFormatting xmlns:xm="http://schemas.microsoft.com/office/excel/2006/main">
          <x14:cfRule type="iconSet" priority="271" id="{678F51FE-20E6-4593-9737-F4AFF402552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74" id="{7D1772F2-44FA-4193-8C96-554F4F844152}">
            <x14:iconSet custom="1">
              <x14:cfvo type="percent">
                <xm:f>0</xm:f>
              </x14:cfvo>
              <x14:cfvo type="num">
                <xm:f>0</xm:f>
              </x14:cfvo>
              <x14:cfvo type="num" gte="0">
                <xm:f>0</xm:f>
              </x14:cfvo>
              <x14:cfIcon iconSet="3Symbols2" iconId="0"/>
              <x14:cfIcon iconSet="3Symbols2" iconId="2"/>
              <x14:cfIcon iconSet="3Symbols2" iconId="0"/>
            </x14:iconSet>
          </x14:cfRule>
          <xm:sqref>M631</xm:sqref>
        </x14:conditionalFormatting>
        <x14:conditionalFormatting xmlns:xm="http://schemas.microsoft.com/office/excel/2006/main">
          <x14:cfRule type="iconSet" priority="30" id="{A4658FEE-0F7D-4C16-BA16-3467E419264E}">
            <x14:iconSet custom="1">
              <x14:cfvo type="percent">
                <xm:f>0</xm:f>
              </x14:cfvo>
              <x14:cfvo type="num">
                <xm:f>0</xm:f>
              </x14:cfvo>
              <x14:cfvo type="num" gte="0">
                <xm:f>0</xm:f>
              </x14:cfvo>
              <x14:cfIcon iconSet="3Symbols2" iconId="0"/>
              <x14:cfIcon iconSet="3Symbols2" iconId="2"/>
              <x14:cfIcon iconSet="3Symbols2" iconId="0"/>
            </x14:iconSet>
          </x14:cfRule>
          <xm:sqref>M639</xm:sqref>
        </x14:conditionalFormatting>
        <x14:conditionalFormatting xmlns:xm="http://schemas.microsoft.com/office/excel/2006/main">
          <x14:cfRule type="iconSet" priority="266" id="{0786677E-3C22-4ED8-938F-48C882C2814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69" id="{B057F692-A2EA-4379-BCE5-5DE5D36C96C4}">
            <x14:iconSet custom="1">
              <x14:cfvo type="percent">
                <xm:f>0</xm:f>
              </x14:cfvo>
              <x14:cfvo type="num">
                <xm:f>0</xm:f>
              </x14:cfvo>
              <x14:cfvo type="num" gte="0">
                <xm:f>0</xm:f>
              </x14:cfvo>
              <x14:cfIcon iconSet="3Symbols2" iconId="0"/>
              <x14:cfIcon iconSet="3Symbols2" iconId="2"/>
              <x14:cfIcon iconSet="3Symbols2" iconId="0"/>
            </x14:iconSet>
          </x14:cfRule>
          <xm:sqref>M648</xm:sqref>
        </x14:conditionalFormatting>
        <x14:conditionalFormatting xmlns:xm="http://schemas.microsoft.com/office/excel/2006/main">
          <x14:cfRule type="iconSet" priority="26" id="{3C22CFA3-FA11-46EC-B980-A006B41FFF2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63" id="{36A612D6-7B1E-40B7-B67B-2415E6FB354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65" id="{26FD3D62-9022-4DE1-A647-9176CA5BF823}">
            <x14:iconSet custom="1">
              <x14:cfvo type="percent">
                <xm:f>0</xm:f>
              </x14:cfvo>
              <x14:cfvo type="num">
                <xm:f>0</xm:f>
              </x14:cfvo>
              <x14:cfvo type="num" gte="0">
                <xm:f>0</xm:f>
              </x14:cfvo>
              <x14:cfIcon iconSet="3Symbols2" iconId="0"/>
              <x14:cfIcon iconSet="3Symbols2" iconId="2"/>
              <x14:cfIcon iconSet="3Symbols2" iconId="0"/>
            </x14:iconSet>
          </x14:cfRule>
          <xm:sqref>M655</xm:sqref>
        </x14:conditionalFormatting>
        <x14:conditionalFormatting xmlns:xm="http://schemas.microsoft.com/office/excel/2006/main">
          <x14:cfRule type="iconSet" priority="259" id="{C830659A-335B-4FB6-97DF-7608D765592A}">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62" id="{D5FAE27E-21E0-4547-9280-15E3F02C4998}">
            <x14:iconSet custom="1">
              <x14:cfvo type="percent">
                <xm:f>0</xm:f>
              </x14:cfvo>
              <x14:cfvo type="num">
                <xm:f>0</xm:f>
              </x14:cfvo>
              <x14:cfvo type="num" gte="0">
                <xm:f>0</xm:f>
              </x14:cfvo>
              <x14:cfIcon iconSet="3Symbols2" iconId="0"/>
              <x14:cfIcon iconSet="3Symbols2" iconId="2"/>
              <x14:cfIcon iconSet="3Symbols2" iconId="0"/>
            </x14:iconSet>
          </x14:cfRule>
          <xm:sqref>M667</xm:sqref>
        </x14:conditionalFormatting>
        <x14:conditionalFormatting xmlns:xm="http://schemas.microsoft.com/office/excel/2006/main">
          <x14:cfRule type="iconSet" priority="23" id="{D36C6111-C6A3-4830-842B-CF52C1B3593A}">
            <x14:iconSet custom="1">
              <x14:cfvo type="percent">
                <xm:f>0</xm:f>
              </x14:cfvo>
              <x14:cfvo type="num">
                <xm:f>0</xm:f>
              </x14:cfvo>
              <x14:cfvo type="num" gte="0">
                <xm:f>0</xm:f>
              </x14:cfvo>
              <x14:cfIcon iconSet="3Symbols2" iconId="0"/>
              <x14:cfIcon iconSet="3Symbols2" iconId="2"/>
              <x14:cfIcon iconSet="3Symbols2" iconId="0"/>
            </x14:iconSet>
          </x14:cfRule>
          <xm:sqref>M674</xm:sqref>
        </x14:conditionalFormatting>
        <x14:conditionalFormatting xmlns:xm="http://schemas.microsoft.com/office/excel/2006/main">
          <x14:cfRule type="iconSet" priority="256" id="{6B137126-F111-46D4-AFAA-EA196A5B9CD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57" id="{3A89F15A-09F7-41C2-97BD-54C1E5B251B1}">
            <x14:iconSet custom="1">
              <x14:cfvo type="percent">
                <xm:f>0</xm:f>
              </x14:cfvo>
              <x14:cfvo type="num">
                <xm:f>0</xm:f>
              </x14:cfvo>
              <x14:cfvo type="num" gte="0">
                <xm:f>0</xm:f>
              </x14:cfvo>
              <x14:cfIcon iconSet="3Symbols2" iconId="0"/>
              <x14:cfIcon iconSet="3Symbols2" iconId="2"/>
              <x14:cfIcon iconSet="3Symbols2" iconId="0"/>
            </x14:iconSet>
          </x14:cfRule>
          <xm:sqref>M695</xm:sqref>
        </x14:conditionalFormatting>
        <x14:conditionalFormatting xmlns:xm="http://schemas.microsoft.com/office/excel/2006/main">
          <x14:cfRule type="iconSet" priority="254" id="{AE6D4E17-69C3-4057-A4EC-CAF11C7A0BE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55" id="{AB2CEB5A-5DBE-4924-863B-040BF68059CE}">
            <x14:iconSet custom="1">
              <x14:cfvo type="percent">
                <xm:f>0</xm:f>
              </x14:cfvo>
              <x14:cfvo type="num">
                <xm:f>0</xm:f>
              </x14:cfvo>
              <x14:cfvo type="num" gte="0">
                <xm:f>0</xm:f>
              </x14:cfvo>
              <x14:cfIcon iconSet="3Symbols2" iconId="0"/>
              <x14:cfIcon iconSet="3Symbols2" iconId="2"/>
              <x14:cfIcon iconSet="3Symbols2" iconId="0"/>
            </x14:iconSet>
          </x14:cfRule>
          <xm:sqref>M711:M715</xm:sqref>
        </x14:conditionalFormatting>
        <x14:conditionalFormatting xmlns:xm="http://schemas.microsoft.com/office/excel/2006/main">
          <x14:cfRule type="iconSet" priority="19" id="{243EB13C-7433-4879-BD3C-3267CD76909A}">
            <x14:iconSet custom="1">
              <x14:cfvo type="percent">
                <xm:f>0</xm:f>
              </x14:cfvo>
              <x14:cfvo type="num">
                <xm:f>0</xm:f>
              </x14:cfvo>
              <x14:cfvo type="num" gte="0">
                <xm:f>0</xm:f>
              </x14:cfvo>
              <x14:cfIcon iconSet="3Symbols2" iconId="0"/>
              <x14:cfIcon iconSet="3Symbols2" iconId="2"/>
              <x14:cfIcon iconSet="3Symbols2" iconId="0"/>
            </x14:iconSet>
          </x14:cfRule>
          <xm:sqref>M723</xm:sqref>
        </x14:conditionalFormatting>
        <x14:conditionalFormatting xmlns:xm="http://schemas.microsoft.com/office/excel/2006/main">
          <x14:cfRule type="iconSet" priority="251" id="{C030315C-9473-46F5-BC5B-F7D026F3881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52" id="{CEA26C4A-A647-434E-A9EB-F84B9E24D2F6}">
            <x14:iconSet custom="1">
              <x14:cfvo type="percent">
                <xm:f>0</xm:f>
              </x14:cfvo>
              <x14:cfvo type="num">
                <xm:f>0</xm:f>
              </x14:cfvo>
              <x14:cfvo type="num" gte="0">
                <xm:f>0</xm:f>
              </x14:cfvo>
              <x14:cfIcon iconSet="3Symbols2" iconId="0"/>
              <x14:cfIcon iconSet="3Symbols2" iconId="2"/>
              <x14:cfIcon iconSet="3Symbols2" iconId="0"/>
            </x14:iconSet>
          </x14:cfRule>
          <xm:sqref>M730</xm:sqref>
        </x14:conditionalFormatting>
        <x14:conditionalFormatting xmlns:xm="http://schemas.microsoft.com/office/excel/2006/main">
          <x14:cfRule type="iconSet" priority="6" id="{B38C9FF3-E924-4613-9F55-A755F633E4A4}">
            <x14:iconSet custom="1">
              <x14:cfvo type="percent">
                <xm:f>0</xm:f>
              </x14:cfvo>
              <x14:cfvo type="num">
                <xm:f>0</xm:f>
              </x14:cfvo>
              <x14:cfvo type="num" gte="0">
                <xm:f>0</xm:f>
              </x14:cfvo>
              <x14:cfIcon iconSet="3Symbols2" iconId="0"/>
              <x14:cfIcon iconSet="3Symbols2" iconId="2"/>
              <x14:cfIcon iconSet="3Symbols2" iconId="0"/>
            </x14:iconSet>
          </x14:cfRule>
          <xm:sqref>O502</xm:sqref>
        </x14:conditionalFormatting>
        <x14:conditionalFormatting xmlns:xm="http://schemas.microsoft.com/office/excel/2006/main">
          <x14:cfRule type="iconSet" priority="7" id="{F46CD300-C8B2-4BB2-8846-C9C5B094C2C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9" id="{E0462BEA-9D69-428D-8AF6-F2A1C23B06C6}">
            <x14:iconSet custom="1">
              <x14:cfvo type="percent">
                <xm:f>0</xm:f>
              </x14:cfvo>
              <x14:cfvo type="num">
                <xm:f>0</xm:f>
              </x14:cfvo>
              <x14:cfvo type="num" gte="0">
                <xm:f>0</xm:f>
              </x14:cfvo>
              <x14:cfIcon iconSet="3Symbols2" iconId="0"/>
              <x14:cfIcon iconSet="3Symbols2" iconId="2"/>
              <x14:cfIcon iconSet="3Symbols2" iconId="0"/>
            </x14:iconSet>
          </x14:cfRule>
          <xm:sqref>O524</xm:sqref>
        </x14:conditionalFormatting>
        <x14:conditionalFormatting xmlns:xm="http://schemas.microsoft.com/office/excel/2006/main">
          <x14:cfRule type="iconSet" priority="4" id="{910D07FD-09C3-4D18-BF8F-925F2DB14275}">
            <x14:iconSet custom="1">
              <x14:cfvo type="percent">
                <xm:f>0</xm:f>
              </x14:cfvo>
              <x14:cfvo type="num">
                <xm:f>0</xm:f>
              </x14:cfvo>
              <x14:cfvo type="num" gte="0">
                <xm:f>0</xm:f>
              </x14:cfvo>
              <x14:cfIcon iconSet="3Symbols2" iconId="0"/>
              <x14:cfIcon iconSet="3Symbols2" iconId="2"/>
              <x14:cfIcon iconSet="3Symbols2" iconId="0"/>
            </x14:iconSet>
          </x14:cfRule>
          <xm:sqref>O593</xm:sqref>
        </x14:conditionalFormatting>
        <x14:conditionalFormatting xmlns:xm="http://schemas.microsoft.com/office/excel/2006/main">
          <x14:cfRule type="iconSet" priority="2" id="{90076BCE-D03D-49E1-96ED-8903F976705F}">
            <x14:iconSet custom="1">
              <x14:cfvo type="percent">
                <xm:f>0</xm:f>
              </x14:cfvo>
              <x14:cfvo type="num">
                <xm:f>0</xm:f>
              </x14:cfvo>
              <x14:cfvo type="num" gte="0">
                <xm:f>0</xm:f>
              </x14:cfvo>
              <x14:cfIcon iconSet="3Symbols2" iconId="0"/>
              <x14:cfIcon iconSet="3Symbols2" iconId="2"/>
              <x14:cfIcon iconSet="3Symbols2" iconId="0"/>
            </x14:iconSet>
          </x14:cfRule>
          <xm:sqref>O602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74806"/>
  </sheetPr>
  <dimension ref="A1:AC475"/>
  <sheetViews>
    <sheetView zoomScaleNormal="100" workbookViewId="0">
      <pane xSplit="1" ySplit="3" topLeftCell="B164" activePane="bottomRight" state="frozen"/>
      <selection pane="topRight" activeCell="B1" sqref="B1"/>
      <selection pane="bottomLeft" activeCell="A4" sqref="A4"/>
      <selection pane="bottomRight" activeCell="P151" sqref="P151"/>
    </sheetView>
  </sheetViews>
  <sheetFormatPr defaultColWidth="14.42578125" defaultRowHeight="15" customHeight="1"/>
  <cols>
    <col min="1" max="1" width="8.42578125" customWidth="1"/>
    <col min="2" max="3" width="6.42578125" customWidth="1"/>
    <col min="4" max="4" width="8.42578125" customWidth="1"/>
    <col min="5" max="5" width="34" customWidth="1"/>
    <col min="6" max="6" width="8.42578125" customWidth="1"/>
    <col min="7" max="7" width="32.42578125" customWidth="1"/>
    <col min="8" max="8" width="15.140625" customWidth="1"/>
    <col min="9" max="9" width="8.42578125" customWidth="1"/>
    <col min="10" max="10" width="22.7109375" customWidth="1"/>
    <col min="11" max="11" width="22.140625" customWidth="1"/>
    <col min="12" max="12" width="21.28515625" customWidth="1"/>
    <col min="13" max="13" width="22" customWidth="1"/>
    <col min="14" max="15" width="17.7109375" bestFit="1" customWidth="1"/>
    <col min="16" max="16" width="13.85546875" customWidth="1"/>
    <col min="17" max="17" width="13.85546875" style="559" customWidth="1"/>
    <col min="18" max="18" width="7.42578125" style="551" customWidth="1"/>
    <col min="19" max="19" width="7.42578125" customWidth="1"/>
    <col min="20" max="20" width="9.140625" customWidth="1"/>
    <col min="21" max="21" width="21.42578125" customWidth="1"/>
    <col min="22" max="22" width="22.85546875" customWidth="1"/>
    <col min="23" max="23" width="9.140625" customWidth="1"/>
    <col min="24" max="24" width="18.85546875" customWidth="1"/>
    <col min="25" max="25" width="21.7109375" customWidth="1"/>
    <col min="26" max="26" width="18.42578125" customWidth="1"/>
    <col min="27" max="27" width="18.140625" customWidth="1"/>
    <col min="28" max="29" width="9.140625" customWidth="1"/>
  </cols>
  <sheetData>
    <row r="1" spans="1:29" ht="15.75" customHeight="1">
      <c r="A1" s="178"/>
      <c r="B1" s="179"/>
      <c r="C1" s="179"/>
      <c r="D1" s="180"/>
      <c r="E1">
        <f>'FACE LPE Unaudited'!K24</f>
        <v>0</v>
      </c>
      <c r="G1" s="181">
        <f>SUM(U:U)+SUM(V:V)</f>
        <v>0</v>
      </c>
      <c r="I1" s="53"/>
      <c r="J1" s="182"/>
      <c r="K1" s="39"/>
      <c r="L1" s="182"/>
      <c r="M1" s="39"/>
      <c r="N1" s="182"/>
      <c r="O1" s="183"/>
      <c r="P1" s="545"/>
      <c r="Q1" s="552"/>
      <c r="R1" s="545"/>
      <c r="S1" s="39"/>
      <c r="T1" s="184"/>
      <c r="U1" s="39"/>
      <c r="V1" s="39"/>
    </row>
    <row r="2" spans="1:29" ht="25.5" customHeight="1">
      <c r="A2" s="185"/>
      <c r="B2" s="1485" t="s">
        <v>249</v>
      </c>
      <c r="C2" s="1772" t="s">
        <v>250</v>
      </c>
      <c r="D2" s="1772"/>
      <c r="E2" s="1772"/>
      <c r="F2" s="1772"/>
      <c r="G2" s="1772"/>
      <c r="H2" s="1831" t="s">
        <v>251</v>
      </c>
      <c r="I2" s="188" t="s">
        <v>252</v>
      </c>
      <c r="J2" s="1766" t="s">
        <v>253</v>
      </c>
      <c r="K2" s="1726"/>
      <c r="L2" s="1766" t="s">
        <v>254</v>
      </c>
      <c r="M2" s="1726"/>
      <c r="N2" s="1766" t="s">
        <v>140</v>
      </c>
      <c r="O2" s="1726"/>
      <c r="P2" s="1767" t="s">
        <v>1178</v>
      </c>
      <c r="Q2" s="1768"/>
      <c r="R2" s="1766" t="s">
        <v>255</v>
      </c>
      <c r="S2" s="1726"/>
      <c r="T2" s="189"/>
      <c r="U2" s="1766" t="s">
        <v>130</v>
      </c>
      <c r="V2" s="1726"/>
      <c r="W2" s="190"/>
      <c r="X2" s="190"/>
      <c r="Y2" s="190"/>
      <c r="Z2" s="190"/>
      <c r="AA2" s="190"/>
      <c r="AB2" s="190"/>
      <c r="AC2" s="190"/>
    </row>
    <row r="3" spans="1:29" ht="23.25" customHeight="1">
      <c r="A3" s="185"/>
      <c r="B3" s="1484"/>
      <c r="C3" s="1833"/>
      <c r="D3" s="1833"/>
      <c r="E3" s="1833"/>
      <c r="F3" s="1833"/>
      <c r="G3" s="1833"/>
      <c r="H3" s="1832"/>
      <c r="I3" s="1479"/>
      <c r="J3" s="1480" t="s">
        <v>256</v>
      </c>
      <c r="K3" s="1480" t="s">
        <v>257</v>
      </c>
      <c r="L3" s="1480" t="s">
        <v>256</v>
      </c>
      <c r="M3" s="1480" t="s">
        <v>257</v>
      </c>
      <c r="N3" s="1480" t="s">
        <v>256</v>
      </c>
      <c r="O3" s="1480" t="s">
        <v>257</v>
      </c>
      <c r="P3" s="1480" t="s">
        <v>256</v>
      </c>
      <c r="Q3" s="1480" t="s">
        <v>257</v>
      </c>
      <c r="R3" s="1480" t="s">
        <v>256</v>
      </c>
      <c r="S3" s="1480" t="s">
        <v>257</v>
      </c>
      <c r="T3" s="1478"/>
      <c r="U3" s="196" t="s">
        <v>256</v>
      </c>
      <c r="V3" s="196" t="s">
        <v>257</v>
      </c>
      <c r="W3" s="190"/>
      <c r="X3" s="190"/>
      <c r="Y3" s="190"/>
      <c r="Z3" s="190"/>
      <c r="AA3" s="190"/>
      <c r="AB3" s="190"/>
      <c r="AC3" s="190"/>
    </row>
    <row r="4" spans="1:29" ht="6.75" customHeight="1">
      <c r="A4" s="178"/>
      <c r="B4" s="1481"/>
      <c r="C4" s="1486"/>
      <c r="D4" s="1488"/>
      <c r="E4" s="1489"/>
      <c r="F4" s="1489"/>
      <c r="G4" s="1489"/>
      <c r="H4" s="1490"/>
      <c r="I4" s="1482"/>
      <c r="J4" s="1483"/>
      <c r="K4" s="1483"/>
      <c r="L4" s="1483"/>
      <c r="M4" s="1483"/>
      <c r="N4" s="1483"/>
      <c r="O4" s="1483"/>
      <c r="P4" s="1483"/>
      <c r="Q4" s="1483"/>
      <c r="R4" s="1483"/>
      <c r="S4" s="1483"/>
      <c r="T4" s="548"/>
      <c r="U4" s="39"/>
      <c r="V4" s="39"/>
    </row>
    <row r="5" spans="1:29" ht="15.75" customHeight="1">
      <c r="A5" s="178"/>
      <c r="B5" s="1486">
        <v>1</v>
      </c>
      <c r="C5" s="580" t="s">
        <v>3720</v>
      </c>
      <c r="E5" s="551"/>
      <c r="F5" s="551"/>
      <c r="G5" s="551"/>
      <c r="H5" s="1487"/>
      <c r="I5" s="1482"/>
      <c r="J5" s="1491"/>
      <c r="K5" s="1491"/>
      <c r="L5" s="1491"/>
      <c r="M5" s="1491"/>
      <c r="N5" s="1491"/>
      <c r="O5" s="1491"/>
      <c r="P5" s="1491"/>
      <c r="Q5" s="1491"/>
      <c r="R5" s="1491"/>
      <c r="S5" s="1491"/>
      <c r="T5" s="1492"/>
      <c r="U5" s="411">
        <f>J5+L5+N5+P5+R5</f>
        <v>0</v>
      </c>
      <c r="V5" s="411">
        <f>-(K5+M5+O5+Q5+S5)</f>
        <v>0</v>
      </c>
    </row>
    <row r="6" spans="1:29" ht="15" customHeight="1">
      <c r="B6" s="1325"/>
      <c r="C6" s="1325"/>
      <c r="D6" s="1494" t="s">
        <v>3715</v>
      </c>
      <c r="E6" s="973"/>
      <c r="F6" s="1337"/>
      <c r="G6" s="1337"/>
      <c r="H6" s="1338"/>
      <c r="I6" s="1324"/>
      <c r="J6" s="1498"/>
      <c r="K6" s="1498"/>
      <c r="L6" s="1498"/>
      <c r="M6" s="1498"/>
      <c r="N6" s="1498"/>
      <c r="O6" s="1498"/>
      <c r="P6" s="1498"/>
      <c r="Q6" s="1498"/>
      <c r="R6" s="1498"/>
      <c r="S6" s="1498"/>
      <c r="T6" s="1147"/>
      <c r="U6" s="411">
        <f t="shared" ref="U6:U68" si="0">J6+L6+N6+P6+R6</f>
        <v>0</v>
      </c>
      <c r="V6" s="411">
        <f t="shared" ref="V6:V68" si="1">-(K6+M6+O6+Q6+S6)</f>
        <v>0</v>
      </c>
    </row>
    <row r="7" spans="1:29" ht="15" customHeight="1">
      <c r="B7" s="1325"/>
      <c r="C7" s="1325"/>
      <c r="D7" s="1337"/>
      <c r="E7" s="1337" t="s">
        <v>186</v>
      </c>
      <c r="F7" s="1337"/>
      <c r="G7" s="1337"/>
      <c r="H7" s="1338" t="s">
        <v>3135</v>
      </c>
      <c r="I7" s="1324"/>
      <c r="J7" s="1498">
        <v>14029610</v>
      </c>
      <c r="K7" s="1498"/>
      <c r="L7" s="1498"/>
      <c r="M7" s="1498"/>
      <c r="N7" s="1498"/>
      <c r="O7" s="1498"/>
      <c r="P7" s="1498"/>
      <c r="Q7" s="1498"/>
      <c r="R7" s="1498"/>
      <c r="S7" s="1498"/>
      <c r="T7" s="1147"/>
      <c r="U7" s="411">
        <f t="shared" si="0"/>
        <v>14029610</v>
      </c>
      <c r="V7" s="411">
        <f t="shared" si="1"/>
        <v>0</v>
      </c>
    </row>
    <row r="8" spans="1:29" ht="15" customHeight="1">
      <c r="B8" s="1325"/>
      <c r="C8" s="1325"/>
      <c r="D8" s="1337"/>
      <c r="E8" s="1495" t="s">
        <v>434</v>
      </c>
      <c r="F8" s="1337"/>
      <c r="G8" s="1337"/>
      <c r="H8" s="1338" t="s">
        <v>311</v>
      </c>
      <c r="I8" s="1324"/>
      <c r="J8" s="1498"/>
      <c r="K8" s="1498"/>
      <c r="L8" s="1498"/>
      <c r="M8" s="1498">
        <f>J7</f>
        <v>14029610</v>
      </c>
      <c r="N8" s="1498"/>
      <c r="O8" s="1498"/>
      <c r="P8" s="1498"/>
      <c r="Q8" s="1498"/>
      <c r="R8" s="1498"/>
      <c r="S8" s="1498"/>
      <c r="T8" s="1147"/>
      <c r="U8" s="411">
        <f t="shared" si="0"/>
        <v>0</v>
      </c>
      <c r="V8" s="411">
        <f t="shared" si="1"/>
        <v>-14029610</v>
      </c>
    </row>
    <row r="9" spans="1:29" ht="15" customHeight="1">
      <c r="B9" s="1325"/>
      <c r="C9" s="1325"/>
      <c r="D9" s="551"/>
      <c r="E9" s="551"/>
      <c r="F9" s="551"/>
      <c r="G9" s="551"/>
      <c r="H9" s="559"/>
      <c r="I9" s="1324"/>
      <c r="J9" s="1493"/>
      <c r="K9" s="1493"/>
      <c r="L9" s="1493"/>
      <c r="M9" s="1493"/>
      <c r="N9" s="1493"/>
      <c r="O9" s="1493"/>
      <c r="P9" s="1493"/>
      <c r="Q9" s="1493"/>
      <c r="R9" s="1493"/>
      <c r="S9" s="1493"/>
      <c r="T9" s="1147"/>
      <c r="U9" s="411">
        <f t="shared" si="0"/>
        <v>0</v>
      </c>
      <c r="V9" s="411">
        <f t="shared" si="1"/>
        <v>0</v>
      </c>
    </row>
    <row r="10" spans="1:29" ht="15" customHeight="1">
      <c r="B10" s="1325"/>
      <c r="C10" s="1325"/>
      <c r="D10" s="1528" t="s">
        <v>3716</v>
      </c>
      <c r="E10" s="1326"/>
      <c r="F10" s="1326"/>
      <c r="G10" s="1326"/>
      <c r="H10" s="1327"/>
      <c r="I10" s="1324"/>
      <c r="J10" s="1498"/>
      <c r="K10" s="1498"/>
      <c r="L10" s="1498"/>
      <c r="M10" s="1498"/>
      <c r="N10" s="1498"/>
      <c r="O10" s="1498"/>
      <c r="P10" s="1498"/>
      <c r="Q10" s="1498"/>
      <c r="R10" s="1498"/>
      <c r="S10" s="1498"/>
      <c r="T10" s="1147"/>
      <c r="U10" s="411">
        <f t="shared" si="0"/>
        <v>0</v>
      </c>
      <c r="V10" s="411">
        <f t="shared" si="1"/>
        <v>0</v>
      </c>
    </row>
    <row r="11" spans="1:29" ht="15" customHeight="1">
      <c r="B11" s="1325"/>
      <c r="C11" s="1325"/>
      <c r="D11" s="1326"/>
      <c r="E11" s="1326" t="s">
        <v>434</v>
      </c>
      <c r="F11" s="1326"/>
      <c r="G11" s="1326"/>
      <c r="H11" s="1327" t="s">
        <v>311</v>
      </c>
      <c r="I11" s="1324"/>
      <c r="J11" s="1498"/>
      <c r="K11" s="1498"/>
      <c r="L11" s="1498">
        <v>7287500</v>
      </c>
      <c r="M11" s="1498"/>
      <c r="N11" s="1498"/>
      <c r="O11" s="1498"/>
      <c r="P11" s="1498"/>
      <c r="Q11" s="1498"/>
      <c r="R11" s="1498"/>
      <c r="S11" s="1498"/>
      <c r="T11" s="1147"/>
      <c r="U11" s="411">
        <f t="shared" si="0"/>
        <v>7287500</v>
      </c>
      <c r="V11" s="411">
        <f t="shared" si="1"/>
        <v>0</v>
      </c>
    </row>
    <row r="12" spans="1:29" ht="15" customHeight="1">
      <c r="B12" s="1325"/>
      <c r="C12" s="1325"/>
      <c r="D12" s="1326"/>
      <c r="E12" s="1497" t="s">
        <v>186</v>
      </c>
      <c r="F12" s="1326"/>
      <c r="G12" s="1326"/>
      <c r="H12" s="1327" t="s">
        <v>3135</v>
      </c>
      <c r="I12" s="1324"/>
      <c r="J12" s="1498"/>
      <c r="K12" s="1498">
        <f>L11</f>
        <v>7287500</v>
      </c>
      <c r="L12" s="1498"/>
      <c r="M12" s="1498"/>
      <c r="N12" s="1498"/>
      <c r="O12" s="1498"/>
      <c r="P12" s="1498"/>
      <c r="Q12" s="1498"/>
      <c r="R12" s="1498"/>
      <c r="S12" s="1498"/>
      <c r="T12" s="1147"/>
      <c r="U12" s="411">
        <f t="shared" si="0"/>
        <v>0</v>
      </c>
      <c r="V12" s="411">
        <f t="shared" si="1"/>
        <v>-7287500</v>
      </c>
    </row>
    <row r="13" spans="1:29" ht="15" customHeight="1">
      <c r="B13" s="1325"/>
      <c r="C13" s="1325"/>
      <c r="D13" s="551"/>
      <c r="E13" s="551"/>
      <c r="F13" s="551"/>
      <c r="G13" s="551"/>
      <c r="H13" s="559"/>
      <c r="I13" s="1324"/>
      <c r="J13" s="1493"/>
      <c r="K13" s="1493"/>
      <c r="L13" s="1493"/>
      <c r="M13" s="1493"/>
      <c r="N13" s="1493"/>
      <c r="O13" s="1493"/>
      <c r="P13" s="1493"/>
      <c r="Q13" s="1493"/>
      <c r="R13" s="1493"/>
      <c r="S13" s="1493"/>
      <c r="T13" s="1147"/>
      <c r="U13" s="411">
        <f t="shared" si="0"/>
        <v>0</v>
      </c>
      <c r="V13" s="411">
        <f t="shared" si="1"/>
        <v>0</v>
      </c>
    </row>
    <row r="14" spans="1:29" ht="15" customHeight="1">
      <c r="B14" s="1325"/>
      <c r="C14" s="1325"/>
      <c r="D14" s="1496" t="s">
        <v>3717</v>
      </c>
      <c r="E14" s="1326"/>
      <c r="F14" s="1326"/>
      <c r="G14" s="1326"/>
      <c r="H14" s="1327"/>
      <c r="I14" s="1324"/>
      <c r="J14" s="1498"/>
      <c r="K14" s="1498"/>
      <c r="L14" s="1498"/>
      <c r="M14" s="1498"/>
      <c r="N14" s="1498"/>
      <c r="O14" s="1498"/>
      <c r="P14" s="1498"/>
      <c r="Q14" s="1498"/>
      <c r="R14" s="1498"/>
      <c r="S14" s="1498"/>
      <c r="T14" s="1147"/>
      <c r="U14" s="411">
        <f t="shared" si="0"/>
        <v>0</v>
      </c>
      <c r="V14" s="411">
        <f t="shared" si="1"/>
        <v>0</v>
      </c>
    </row>
    <row r="15" spans="1:29" ht="15" customHeight="1">
      <c r="B15" s="1325"/>
      <c r="C15" s="1325"/>
      <c r="D15" s="1326"/>
      <c r="E15" s="1326" t="s">
        <v>321</v>
      </c>
      <c r="F15" s="1326"/>
      <c r="G15" s="1326"/>
      <c r="H15" s="1327" t="s">
        <v>3162</v>
      </c>
      <c r="I15" s="1324"/>
      <c r="J15" s="1498"/>
      <c r="K15" s="1498"/>
      <c r="L15" s="1498">
        <v>152778.20000000001</v>
      </c>
      <c r="M15" s="1498"/>
      <c r="N15" s="1498"/>
      <c r="O15" s="1498"/>
      <c r="P15" s="1498"/>
      <c r="Q15" s="1498"/>
      <c r="R15" s="1498"/>
      <c r="S15" s="1498"/>
      <c r="T15" s="1147"/>
      <c r="U15" s="411">
        <f t="shared" si="0"/>
        <v>152778.20000000001</v>
      </c>
      <c r="V15" s="411">
        <f t="shared" si="1"/>
        <v>0</v>
      </c>
    </row>
    <row r="16" spans="1:29" ht="15" customHeight="1">
      <c r="B16" s="1325"/>
      <c r="C16" s="1325"/>
      <c r="D16" s="1326"/>
      <c r="E16" s="1497" t="s">
        <v>207</v>
      </c>
      <c r="F16" s="1326"/>
      <c r="G16" s="1326"/>
      <c r="H16" s="1327" t="s">
        <v>3139</v>
      </c>
      <c r="I16" s="1324"/>
      <c r="J16" s="1498"/>
      <c r="K16" s="1498">
        <f>L15</f>
        <v>152778.20000000001</v>
      </c>
      <c r="L16" s="1498"/>
      <c r="M16" s="1498"/>
      <c r="N16" s="1498"/>
      <c r="O16" s="1498"/>
      <c r="P16" s="1498"/>
      <c r="Q16" s="1498"/>
      <c r="R16" s="1498"/>
      <c r="S16" s="1498"/>
      <c r="T16" s="1147"/>
      <c r="U16" s="411">
        <f t="shared" si="0"/>
        <v>0</v>
      </c>
      <c r="V16" s="411">
        <f t="shared" si="1"/>
        <v>-152778.20000000001</v>
      </c>
    </row>
    <row r="17" spans="2:22" ht="15" customHeight="1">
      <c r="B17" s="1325"/>
      <c r="C17" s="1325"/>
      <c r="D17" s="551"/>
      <c r="E17" s="551"/>
      <c r="F17" s="551"/>
      <c r="G17" s="551"/>
      <c r="H17" s="559"/>
      <c r="I17" s="1324"/>
      <c r="J17" s="1493"/>
      <c r="K17" s="1493"/>
      <c r="L17" s="1493"/>
      <c r="M17" s="1493"/>
      <c r="N17" s="1493"/>
      <c r="O17" s="1493"/>
      <c r="P17" s="1493"/>
      <c r="Q17" s="1493"/>
      <c r="R17" s="1493"/>
      <c r="S17" s="1493"/>
      <c r="T17" s="1147"/>
      <c r="U17" s="411">
        <f t="shared" si="0"/>
        <v>0</v>
      </c>
      <c r="V17" s="411">
        <f t="shared" si="1"/>
        <v>0</v>
      </c>
    </row>
    <row r="18" spans="2:22" ht="15" customHeight="1">
      <c r="B18" s="1325"/>
      <c r="C18" s="1325"/>
      <c r="D18" s="1326" t="s">
        <v>3719</v>
      </c>
      <c r="E18" s="1326"/>
      <c r="F18" s="1326"/>
      <c r="G18" s="1326"/>
      <c r="H18" s="1327"/>
      <c r="I18" s="1324"/>
      <c r="J18" s="1498"/>
      <c r="K18" s="1498"/>
      <c r="L18" s="1498"/>
      <c r="M18" s="1498"/>
      <c r="N18" s="1498"/>
      <c r="O18" s="1498"/>
      <c r="P18" s="1498"/>
      <c r="Q18" s="1498"/>
      <c r="R18" s="1498"/>
      <c r="S18" s="1498"/>
      <c r="T18" s="1147"/>
      <c r="U18" s="411">
        <f t="shared" si="0"/>
        <v>0</v>
      </c>
      <c r="V18" s="411">
        <f t="shared" si="1"/>
        <v>0</v>
      </c>
    </row>
    <row r="19" spans="2:22" ht="15" customHeight="1">
      <c r="B19" s="1325"/>
      <c r="C19" s="1325"/>
      <c r="D19" s="1326"/>
      <c r="E19" s="1326" t="s">
        <v>207</v>
      </c>
      <c r="F19" s="1326"/>
      <c r="G19" s="1326"/>
      <c r="H19" s="1327" t="s">
        <v>3139</v>
      </c>
      <c r="I19" s="1324"/>
      <c r="J19" s="1498">
        <v>104837.5</v>
      </c>
      <c r="K19" s="1498"/>
      <c r="L19" s="1498"/>
      <c r="M19" s="1498"/>
      <c r="N19" s="1498"/>
      <c r="O19" s="1498"/>
      <c r="P19" s="1498"/>
      <c r="Q19" s="1498"/>
      <c r="R19" s="1498"/>
      <c r="S19" s="1498"/>
      <c r="T19" s="1147"/>
      <c r="U19" s="411">
        <f t="shared" si="0"/>
        <v>104837.5</v>
      </c>
      <c r="V19" s="411">
        <f t="shared" si="1"/>
        <v>0</v>
      </c>
    </row>
    <row r="20" spans="2:22" ht="15" customHeight="1">
      <c r="B20" s="1325"/>
      <c r="C20" s="1325"/>
      <c r="D20" s="1326"/>
      <c r="E20" s="1497" t="s">
        <v>321</v>
      </c>
      <c r="F20" s="1326"/>
      <c r="G20" s="1326"/>
      <c r="H20" s="1327" t="s">
        <v>3162</v>
      </c>
      <c r="I20" s="1324"/>
      <c r="J20" s="1498"/>
      <c r="K20" s="1498"/>
      <c r="L20" s="1498"/>
      <c r="M20" s="1498">
        <f>J19</f>
        <v>104837.5</v>
      </c>
      <c r="N20" s="1498"/>
      <c r="O20" s="1498"/>
      <c r="P20" s="1498"/>
      <c r="Q20" s="1498"/>
      <c r="R20" s="1498"/>
      <c r="S20" s="1498"/>
      <c r="T20" s="1147"/>
      <c r="U20" s="411">
        <f t="shared" si="0"/>
        <v>0</v>
      </c>
      <c r="V20" s="411">
        <f t="shared" si="1"/>
        <v>-104837.5</v>
      </c>
    </row>
    <row r="21" spans="2:22" ht="15" customHeight="1">
      <c r="B21" s="1325"/>
      <c r="C21" s="1325"/>
      <c r="D21" s="551"/>
      <c r="E21" s="551"/>
      <c r="F21" s="551"/>
      <c r="G21" s="551"/>
      <c r="H21" s="559"/>
      <c r="I21" s="1324"/>
      <c r="J21" s="1493"/>
      <c r="K21" s="1493"/>
      <c r="L21" s="1493"/>
      <c r="M21" s="1493"/>
      <c r="N21" s="1493"/>
      <c r="O21" s="1493"/>
      <c r="P21" s="1493"/>
      <c r="Q21" s="1493"/>
      <c r="R21" s="1493"/>
      <c r="S21" s="1493"/>
      <c r="T21" s="1147"/>
      <c r="U21" s="411">
        <f t="shared" si="0"/>
        <v>0</v>
      </c>
      <c r="V21" s="411">
        <f t="shared" si="1"/>
        <v>0</v>
      </c>
    </row>
    <row r="22" spans="2:22" ht="15" customHeight="1">
      <c r="B22" s="1325">
        <v>2</v>
      </c>
      <c r="C22" s="1501" t="s">
        <v>3723</v>
      </c>
      <c r="D22" s="551"/>
      <c r="E22" s="551"/>
      <c r="F22" s="551"/>
      <c r="G22" s="551"/>
      <c r="H22" s="559"/>
      <c r="I22" s="1324"/>
      <c r="J22" s="1493"/>
      <c r="K22" s="1493"/>
      <c r="L22" s="1493"/>
      <c r="M22" s="1493"/>
      <c r="N22" s="1493"/>
      <c r="O22" s="1493"/>
      <c r="P22" s="1493"/>
      <c r="Q22" s="1493"/>
      <c r="R22" s="1493"/>
      <c r="S22" s="1493"/>
      <c r="T22" s="1147"/>
      <c r="U22" s="411">
        <f t="shared" si="0"/>
        <v>0</v>
      </c>
      <c r="V22" s="411">
        <f t="shared" si="1"/>
        <v>0</v>
      </c>
    </row>
    <row r="23" spans="2:22" ht="15" customHeight="1">
      <c r="B23" s="1325"/>
      <c r="C23" s="1325"/>
      <c r="D23" s="1528" t="s">
        <v>3718</v>
      </c>
      <c r="E23" s="1326"/>
      <c r="F23" s="1326"/>
      <c r="G23" s="1326"/>
      <c r="H23" s="1327"/>
      <c r="I23" s="1324"/>
      <c r="J23" s="1498"/>
      <c r="K23" s="1498"/>
      <c r="L23" s="1498"/>
      <c r="M23" s="1498"/>
      <c r="N23" s="1498"/>
      <c r="O23" s="1498"/>
      <c r="P23" s="1498"/>
      <c r="Q23" s="1498"/>
      <c r="R23" s="1498"/>
      <c r="S23" s="1498"/>
      <c r="T23" s="1147"/>
      <c r="U23" s="411">
        <f t="shared" si="0"/>
        <v>0</v>
      </c>
      <c r="V23" s="411">
        <f t="shared" si="1"/>
        <v>0</v>
      </c>
    </row>
    <row r="24" spans="2:22" ht="15" customHeight="1">
      <c r="B24" s="1325"/>
      <c r="C24" s="1325"/>
      <c r="D24" s="1326"/>
      <c r="E24" s="1326" t="s">
        <v>1101</v>
      </c>
      <c r="F24" s="1326"/>
      <c r="G24" s="1326"/>
      <c r="H24" s="1327" t="s">
        <v>3232</v>
      </c>
      <c r="I24" s="1324"/>
      <c r="J24" s="1498"/>
      <c r="K24" s="1498"/>
      <c r="L24" s="1498">
        <f>K25</f>
        <v>4064882976.2400017</v>
      </c>
      <c r="M24" s="1498"/>
      <c r="N24" s="1498"/>
      <c r="O24" s="1498"/>
      <c r="P24" s="1498"/>
      <c r="Q24" s="1498"/>
      <c r="R24" s="1498"/>
      <c r="S24" s="1498"/>
      <c r="T24" s="1147"/>
      <c r="U24" s="411">
        <f t="shared" si="0"/>
        <v>4064882976.2400017</v>
      </c>
      <c r="V24" s="411">
        <f t="shared" si="1"/>
        <v>0</v>
      </c>
    </row>
    <row r="25" spans="2:22" ht="15" customHeight="1">
      <c r="B25" s="1325"/>
      <c r="C25" s="1325"/>
      <c r="D25" s="1326"/>
      <c r="E25" s="1497" t="s">
        <v>322</v>
      </c>
      <c r="F25" s="1326"/>
      <c r="G25" s="1326"/>
      <c r="H25" s="1327" t="s">
        <v>3147</v>
      </c>
      <c r="I25" s="1324"/>
      <c r="J25" s="1498"/>
      <c r="K25" s="1498">
        <v>4064882976.2400017</v>
      </c>
      <c r="L25" s="1498"/>
      <c r="M25" s="1498"/>
      <c r="N25" s="1498"/>
      <c r="O25" s="1498"/>
      <c r="P25" s="1498"/>
      <c r="Q25" s="1498"/>
      <c r="R25" s="1498"/>
      <c r="S25" s="1498"/>
      <c r="T25" s="1147"/>
      <c r="U25" s="411">
        <f t="shared" si="0"/>
        <v>0</v>
      </c>
      <c r="V25" s="411">
        <f t="shared" si="1"/>
        <v>-4064882976.2400017</v>
      </c>
    </row>
    <row r="26" spans="2:22" ht="15" customHeight="1">
      <c r="B26" s="1325"/>
      <c r="C26" s="1325"/>
      <c r="D26" s="551"/>
      <c r="E26" s="551"/>
      <c r="F26" s="551"/>
      <c r="G26" s="551"/>
      <c r="H26" s="559"/>
      <c r="I26" s="1324"/>
      <c r="J26" s="1493"/>
      <c r="K26" s="1493"/>
      <c r="L26" s="1493"/>
      <c r="M26" s="1493"/>
      <c r="N26" s="1493"/>
      <c r="O26" s="1493"/>
      <c r="P26" s="1493"/>
      <c r="Q26" s="1493"/>
      <c r="R26" s="1493"/>
      <c r="S26" s="1493"/>
      <c r="T26" s="1147"/>
      <c r="U26" s="411">
        <f t="shared" si="0"/>
        <v>0</v>
      </c>
      <c r="V26" s="411">
        <f t="shared" si="1"/>
        <v>0</v>
      </c>
    </row>
    <row r="27" spans="2:22" ht="15" customHeight="1">
      <c r="B27" s="1325"/>
      <c r="C27" s="1325"/>
      <c r="D27" s="1528" t="s">
        <v>3724</v>
      </c>
      <c r="E27" s="1326"/>
      <c r="F27" s="1326"/>
      <c r="G27" s="1326"/>
      <c r="H27" s="1327"/>
      <c r="I27" s="1324"/>
      <c r="J27" s="1498"/>
      <c r="K27" s="1498"/>
      <c r="L27" s="1498"/>
      <c r="M27" s="1498"/>
      <c r="N27" s="1498"/>
      <c r="O27" s="1498"/>
      <c r="P27" s="1498"/>
      <c r="Q27" s="1498"/>
      <c r="R27" s="1498"/>
      <c r="S27" s="1498"/>
      <c r="T27" s="1147"/>
      <c r="U27" s="411"/>
      <c r="V27" s="411"/>
    </row>
    <row r="28" spans="2:22" ht="15" customHeight="1">
      <c r="B28" s="1325"/>
      <c r="C28" s="1325"/>
      <c r="D28" s="1326"/>
      <c r="E28" s="1326" t="s">
        <v>1101</v>
      </c>
      <c r="F28" s="1326"/>
      <c r="G28" s="1326"/>
      <c r="H28" s="1327" t="s">
        <v>3232</v>
      </c>
      <c r="I28" s="1324"/>
      <c r="J28" s="1498"/>
      <c r="K28" s="1498"/>
      <c r="L28" s="1498">
        <f>K29</f>
        <v>31365774</v>
      </c>
      <c r="M28" s="1498"/>
      <c r="N28" s="1498"/>
      <c r="O28" s="1498"/>
      <c r="P28" s="1498"/>
      <c r="Q28" s="1498"/>
      <c r="R28" s="1498"/>
      <c r="S28" s="1498"/>
      <c r="T28" s="1147"/>
      <c r="U28" s="411"/>
      <c r="V28" s="411"/>
    </row>
    <row r="29" spans="2:22" ht="15" customHeight="1">
      <c r="B29" s="1325"/>
      <c r="C29" s="1325"/>
      <c r="D29" s="1326"/>
      <c r="E29" s="1497" t="s">
        <v>322</v>
      </c>
      <c r="F29" s="1326"/>
      <c r="G29" s="1326"/>
      <c r="H29" s="1327" t="s">
        <v>3146</v>
      </c>
      <c r="I29" s="1324"/>
      <c r="J29" s="1498"/>
      <c r="K29" s="1498">
        <v>31365774</v>
      </c>
      <c r="L29" s="1498"/>
      <c r="M29" s="1498"/>
      <c r="N29" s="1498"/>
      <c r="O29" s="1498"/>
      <c r="P29" s="1498"/>
      <c r="Q29" s="1498"/>
      <c r="R29" s="1498"/>
      <c r="S29" s="1498"/>
      <c r="T29" s="1147"/>
      <c r="U29" s="411"/>
      <c r="V29" s="411"/>
    </row>
    <row r="30" spans="2:22" ht="15" customHeight="1">
      <c r="B30" s="1325"/>
      <c r="C30" s="1325"/>
      <c r="D30" s="551"/>
      <c r="E30" s="551"/>
      <c r="F30" s="551"/>
      <c r="G30" s="551"/>
      <c r="H30" s="559"/>
      <c r="I30" s="1324"/>
      <c r="J30" s="1493"/>
      <c r="K30" s="1493"/>
      <c r="L30" s="1493"/>
      <c r="M30" s="1493"/>
      <c r="N30" s="1493"/>
      <c r="O30" s="1493"/>
      <c r="P30" s="1493"/>
      <c r="Q30" s="1493"/>
      <c r="R30" s="1493"/>
      <c r="S30" s="1493"/>
      <c r="T30" s="1147"/>
      <c r="U30" s="411"/>
      <c r="V30" s="411"/>
    </row>
    <row r="31" spans="2:22" ht="15" customHeight="1">
      <c r="B31" s="1325">
        <v>3</v>
      </c>
      <c r="C31" s="1499" t="s">
        <v>3721</v>
      </c>
      <c r="D31" s="551"/>
      <c r="E31" s="551"/>
      <c r="F31" s="551"/>
      <c r="G31" s="551"/>
      <c r="H31" s="559"/>
      <c r="I31" s="1324"/>
      <c r="J31" s="1493"/>
      <c r="K31" s="1493"/>
      <c r="L31" s="1493"/>
      <c r="M31" s="1493"/>
      <c r="N31" s="1493"/>
      <c r="O31" s="1493"/>
      <c r="P31" s="1493"/>
      <c r="Q31" s="1493"/>
      <c r="R31" s="1493"/>
      <c r="S31" s="1493"/>
      <c r="T31" s="1147"/>
      <c r="U31" s="411">
        <f t="shared" si="0"/>
        <v>0</v>
      </c>
      <c r="V31" s="411">
        <f t="shared" si="1"/>
        <v>0</v>
      </c>
    </row>
    <row r="32" spans="2:22" ht="15" customHeight="1">
      <c r="B32" s="1325"/>
      <c r="C32" s="1325"/>
      <c r="D32" s="1500" t="s">
        <v>3722</v>
      </c>
      <c r="E32" s="1326"/>
      <c r="F32" s="1326"/>
      <c r="G32" s="1326"/>
      <c r="H32" s="1327"/>
      <c r="I32" s="1324"/>
      <c r="J32" s="1498"/>
      <c r="K32" s="1498"/>
      <c r="L32" s="1498"/>
      <c r="M32" s="1498"/>
      <c r="N32" s="1498"/>
      <c r="O32" s="1498"/>
      <c r="P32" s="1498"/>
      <c r="Q32" s="1498"/>
      <c r="R32" s="1498"/>
      <c r="S32" s="1498"/>
      <c r="T32" s="1147"/>
      <c r="U32" s="411">
        <f t="shared" si="0"/>
        <v>0</v>
      </c>
      <c r="V32" s="411">
        <f t="shared" si="1"/>
        <v>0</v>
      </c>
    </row>
    <row r="33" spans="2:22" ht="15" customHeight="1">
      <c r="B33" s="1325"/>
      <c r="C33" s="1325"/>
      <c r="D33" s="1326"/>
      <c r="E33" s="1326" t="s">
        <v>321</v>
      </c>
      <c r="F33" s="1326"/>
      <c r="G33" s="1326"/>
      <c r="H33" s="1327" t="s">
        <v>3162</v>
      </c>
      <c r="I33" s="1324"/>
      <c r="J33" s="1498"/>
      <c r="K33" s="1498"/>
      <c r="L33" s="1498">
        <f>K34</f>
        <v>353280</v>
      </c>
      <c r="M33" s="1498"/>
      <c r="N33" s="1498"/>
      <c r="O33" s="1498"/>
      <c r="P33" s="1498"/>
      <c r="Q33" s="1498"/>
      <c r="R33" s="1498"/>
      <c r="S33" s="1498"/>
      <c r="T33" s="1147"/>
      <c r="U33" s="411">
        <f t="shared" si="0"/>
        <v>353280</v>
      </c>
      <c r="V33" s="411">
        <f t="shared" si="1"/>
        <v>0</v>
      </c>
    </row>
    <row r="34" spans="2:22" ht="15" customHeight="1">
      <c r="B34" s="1325"/>
      <c r="C34" s="1325"/>
      <c r="D34" s="1326"/>
      <c r="E34" s="1497" t="s">
        <v>207</v>
      </c>
      <c r="F34" s="1326"/>
      <c r="G34" s="1326"/>
      <c r="H34" s="1327" t="s">
        <v>3139</v>
      </c>
      <c r="I34" s="1324"/>
      <c r="J34" s="1498"/>
      <c r="K34" s="1498">
        <v>353280</v>
      </c>
      <c r="L34" s="1498"/>
      <c r="M34" s="1498"/>
      <c r="N34" s="1498"/>
      <c r="O34" s="1498"/>
      <c r="P34" s="1498"/>
      <c r="Q34" s="1498"/>
      <c r="R34" s="1498"/>
      <c r="S34" s="1498"/>
      <c r="T34" s="1147"/>
      <c r="U34" s="411">
        <f t="shared" si="0"/>
        <v>0</v>
      </c>
      <c r="V34" s="411">
        <f t="shared" si="1"/>
        <v>-353280</v>
      </c>
    </row>
    <row r="35" spans="2:22" ht="15" customHeight="1">
      <c r="B35" s="1325"/>
      <c r="C35" s="1325"/>
      <c r="D35" s="551"/>
      <c r="E35" s="551"/>
      <c r="F35" s="551"/>
      <c r="G35" s="551"/>
      <c r="H35" s="559"/>
      <c r="I35" s="1324"/>
      <c r="J35" s="1493"/>
      <c r="K35" s="1493"/>
      <c r="L35" s="1493"/>
      <c r="M35" s="1493"/>
      <c r="N35" s="1493"/>
      <c r="O35" s="1493"/>
      <c r="P35" s="1493"/>
      <c r="Q35" s="1493"/>
      <c r="R35" s="1493"/>
      <c r="S35" s="1493"/>
      <c r="T35" s="1147"/>
      <c r="U35" s="411">
        <f t="shared" si="0"/>
        <v>0</v>
      </c>
      <c r="V35" s="411">
        <f t="shared" si="1"/>
        <v>0</v>
      </c>
    </row>
    <row r="36" spans="2:22" ht="15" customHeight="1">
      <c r="B36" s="1325">
        <v>4</v>
      </c>
      <c r="C36" s="1325" t="s">
        <v>3725</v>
      </c>
      <c r="D36" s="551"/>
      <c r="E36" s="551"/>
      <c r="F36" s="551"/>
      <c r="G36" s="551"/>
      <c r="H36" s="559"/>
      <c r="I36" s="1324"/>
      <c r="J36" s="1493"/>
      <c r="K36" s="1493"/>
      <c r="L36" s="1493"/>
      <c r="M36" s="1493"/>
      <c r="N36" s="1493"/>
      <c r="O36" s="1493"/>
      <c r="P36" s="1493"/>
      <c r="Q36" s="1493"/>
      <c r="R36" s="1493"/>
      <c r="S36" s="1493"/>
      <c r="T36" s="1147"/>
      <c r="U36" s="411">
        <f t="shared" si="0"/>
        <v>0</v>
      </c>
      <c r="V36" s="411">
        <f t="shared" si="1"/>
        <v>0</v>
      </c>
    </row>
    <row r="37" spans="2:22" ht="15" customHeight="1">
      <c r="B37" s="1325"/>
      <c r="C37" s="1325"/>
      <c r="D37" s="791"/>
      <c r="E37" s="1326" t="s">
        <v>364</v>
      </c>
      <c r="F37" s="1326"/>
      <c r="G37" s="1326"/>
      <c r="H37" s="1327" t="s">
        <v>365</v>
      </c>
      <c r="I37" s="1324"/>
      <c r="J37" s="1498"/>
      <c r="K37" s="1498"/>
      <c r="L37" s="1498">
        <v>22350400500</v>
      </c>
      <c r="M37" s="1498"/>
      <c r="N37" s="1498"/>
      <c r="O37" s="1498"/>
      <c r="P37" s="1498"/>
      <c r="Q37" s="1498"/>
      <c r="R37" s="1498"/>
      <c r="S37" s="1498"/>
      <c r="T37" s="1147"/>
      <c r="U37" s="411">
        <f t="shared" si="0"/>
        <v>22350400500</v>
      </c>
      <c r="V37" s="411">
        <f t="shared" si="1"/>
        <v>0</v>
      </c>
    </row>
    <row r="38" spans="2:22" ht="15" customHeight="1">
      <c r="B38" s="1325"/>
      <c r="C38" s="1325"/>
      <c r="D38" s="1326"/>
      <c r="E38" s="1497" t="s">
        <v>320</v>
      </c>
      <c r="F38" s="1326"/>
      <c r="G38" s="1326"/>
      <c r="H38" s="1327" t="s">
        <v>320</v>
      </c>
      <c r="I38" s="1324"/>
      <c r="J38" s="1498"/>
      <c r="K38" s="1498">
        <f>L37</f>
        <v>22350400500</v>
      </c>
      <c r="L38" s="1498"/>
      <c r="M38" s="1498"/>
      <c r="N38" s="1498"/>
      <c r="O38" s="1498"/>
      <c r="P38" s="1498"/>
      <c r="Q38" s="1498"/>
      <c r="R38" s="1498"/>
      <c r="S38" s="1498"/>
      <c r="T38" s="1147"/>
      <c r="U38" s="411">
        <f t="shared" si="0"/>
        <v>0</v>
      </c>
      <c r="V38" s="411">
        <f t="shared" si="1"/>
        <v>-22350400500</v>
      </c>
    </row>
    <row r="39" spans="2:22" ht="15" customHeight="1">
      <c r="B39" s="1325"/>
      <c r="C39" s="1325"/>
      <c r="D39" s="551"/>
      <c r="E39" s="551"/>
      <c r="F39" s="551"/>
      <c r="G39" s="551"/>
      <c r="H39" s="559"/>
      <c r="I39" s="1324"/>
      <c r="J39" s="1493"/>
      <c r="K39" s="1493"/>
      <c r="L39" s="1493"/>
      <c r="M39" s="1493"/>
      <c r="N39" s="1493"/>
      <c r="O39" s="1493"/>
      <c r="P39" s="1493"/>
      <c r="Q39" s="1493"/>
      <c r="R39" s="1493"/>
      <c r="S39" s="1493"/>
      <c r="T39" s="1147"/>
      <c r="U39" s="411">
        <f t="shared" si="0"/>
        <v>0</v>
      </c>
      <c r="V39" s="411">
        <f t="shared" si="1"/>
        <v>0</v>
      </c>
    </row>
    <row r="40" spans="2:22" ht="15" customHeight="1">
      <c r="B40" s="1325">
        <v>5</v>
      </c>
      <c r="C40" s="1502" t="s">
        <v>3727</v>
      </c>
      <c r="D40" s="551"/>
      <c r="E40" s="551"/>
      <c r="F40" s="551"/>
      <c r="G40" s="551"/>
      <c r="H40" s="559"/>
      <c r="I40" s="1324"/>
      <c r="J40" s="1493"/>
      <c r="K40" s="1493"/>
      <c r="L40" s="1493"/>
      <c r="M40" s="1493"/>
      <c r="N40" s="1493"/>
      <c r="O40" s="1493"/>
      <c r="P40" s="1493"/>
      <c r="Q40" s="1493"/>
      <c r="R40" s="1493"/>
      <c r="S40" s="1493"/>
      <c r="T40" s="1147"/>
      <c r="U40" s="411">
        <f t="shared" si="0"/>
        <v>0</v>
      </c>
      <c r="V40" s="411">
        <f t="shared" si="1"/>
        <v>0</v>
      </c>
    </row>
    <row r="41" spans="2:22" ht="15" customHeight="1">
      <c r="B41" s="1325"/>
      <c r="C41" s="1325"/>
      <c r="D41" s="1326"/>
      <c r="E41" s="1326" t="s">
        <v>189</v>
      </c>
      <c r="F41" s="1326"/>
      <c r="G41" s="1326"/>
      <c r="H41" s="1327" t="s">
        <v>3136</v>
      </c>
      <c r="I41" s="1324"/>
      <c r="J41" s="1498">
        <v>34060983982</v>
      </c>
      <c r="K41" s="1498"/>
      <c r="L41" s="1498"/>
      <c r="M41" s="1498"/>
      <c r="N41" s="1498"/>
      <c r="O41" s="1498"/>
      <c r="P41" s="1498"/>
      <c r="Q41" s="1498"/>
      <c r="R41" s="1498"/>
      <c r="S41" s="1498"/>
      <c r="T41" s="1147"/>
      <c r="U41" s="411">
        <f t="shared" si="0"/>
        <v>34060983982</v>
      </c>
      <c r="V41" s="411">
        <f t="shared" si="1"/>
        <v>0</v>
      </c>
    </row>
    <row r="42" spans="2:22" ht="15" customHeight="1">
      <c r="B42" s="1325"/>
      <c r="C42" s="1325"/>
      <c r="D42" s="1326"/>
      <c r="E42" s="1497" t="s">
        <v>812</v>
      </c>
      <c r="F42" s="1326"/>
      <c r="G42" s="1326"/>
      <c r="H42" s="1327" t="s">
        <v>313</v>
      </c>
      <c r="I42" s="1324"/>
      <c r="J42" s="1498"/>
      <c r="K42" s="1498"/>
      <c r="L42" s="1498"/>
      <c r="M42" s="1498">
        <f>J41</f>
        <v>34060983982</v>
      </c>
      <c r="N42" s="1498"/>
      <c r="O42" s="1498"/>
      <c r="P42" s="1498"/>
      <c r="Q42" s="1498"/>
      <c r="R42" s="1498"/>
      <c r="S42" s="1498"/>
      <c r="T42" s="1147"/>
      <c r="U42" s="411">
        <f t="shared" si="0"/>
        <v>0</v>
      </c>
      <c r="V42" s="411">
        <f t="shared" si="1"/>
        <v>-34060983982</v>
      </c>
    </row>
    <row r="43" spans="2:22" ht="15" customHeight="1">
      <c r="B43" s="1325"/>
      <c r="C43" s="1325"/>
      <c r="D43" s="551"/>
      <c r="E43" s="551"/>
      <c r="F43" s="551"/>
      <c r="G43" s="551"/>
      <c r="H43" s="559"/>
      <c r="I43" s="1324"/>
      <c r="J43" s="1493"/>
      <c r="K43" s="1493"/>
      <c r="L43" s="1493"/>
      <c r="M43" s="1493"/>
      <c r="N43" s="1493"/>
      <c r="O43" s="1493"/>
      <c r="P43" s="1493"/>
      <c r="Q43" s="1493"/>
      <c r="R43" s="1493"/>
      <c r="S43" s="1493"/>
      <c r="T43" s="1147"/>
      <c r="U43" s="411">
        <f t="shared" si="0"/>
        <v>0</v>
      </c>
      <c r="V43" s="411">
        <f t="shared" si="1"/>
        <v>0</v>
      </c>
    </row>
    <row r="44" spans="2:22" ht="15" customHeight="1">
      <c r="B44" s="1325">
        <v>6</v>
      </c>
      <c r="C44" s="1502" t="s">
        <v>3729</v>
      </c>
      <c r="D44" s="551"/>
      <c r="E44" s="551"/>
      <c r="F44" s="551"/>
      <c r="G44" s="551"/>
      <c r="H44" s="559"/>
      <c r="I44" s="1324"/>
      <c r="J44" s="1493"/>
      <c r="K44" s="1493"/>
      <c r="L44" s="1493"/>
      <c r="M44" s="1493"/>
      <c r="N44" s="1493"/>
      <c r="O44" s="1493"/>
      <c r="P44" s="1493"/>
      <c r="Q44" s="1493"/>
      <c r="R44" s="1493"/>
      <c r="S44" s="1493"/>
      <c r="T44" s="1147"/>
      <c r="U44" s="411">
        <f t="shared" si="0"/>
        <v>0</v>
      </c>
      <c r="V44" s="411">
        <f t="shared" si="1"/>
        <v>0</v>
      </c>
    </row>
    <row r="45" spans="2:22" ht="15" customHeight="1">
      <c r="B45" s="1325"/>
      <c r="C45" s="1325"/>
      <c r="D45" s="1503" t="s">
        <v>3728</v>
      </c>
      <c r="E45" s="1326"/>
      <c r="F45" s="1326"/>
      <c r="G45" s="1326"/>
      <c r="H45" s="1327"/>
      <c r="I45" s="1324"/>
      <c r="J45" s="1498"/>
      <c r="K45" s="1498"/>
      <c r="L45" s="1498"/>
      <c r="M45" s="1498"/>
      <c r="N45" s="1498"/>
      <c r="O45" s="1498"/>
      <c r="P45" s="1498"/>
      <c r="Q45" s="1498"/>
      <c r="R45" s="1498"/>
      <c r="S45" s="1498"/>
      <c r="T45" s="1147"/>
      <c r="U45" s="411">
        <f t="shared" si="0"/>
        <v>0</v>
      </c>
      <c r="V45" s="411">
        <f t="shared" si="1"/>
        <v>0</v>
      </c>
    </row>
    <row r="46" spans="2:22" ht="15" customHeight="1">
      <c r="B46" s="1325"/>
      <c r="C46" s="1325"/>
      <c r="D46" s="1326"/>
      <c r="E46" s="1326" t="s">
        <v>306</v>
      </c>
      <c r="F46" s="1326"/>
      <c r="G46" s="1326"/>
      <c r="H46" s="1327" t="s">
        <v>307</v>
      </c>
      <c r="I46" s="1324"/>
      <c r="J46" s="1498"/>
      <c r="K46" s="1498"/>
      <c r="L46" s="1498">
        <v>10133000</v>
      </c>
      <c r="M46" s="1498"/>
      <c r="N46" s="1498"/>
      <c r="O46" s="1498"/>
      <c r="P46" s="1498"/>
      <c r="Q46" s="1498"/>
      <c r="R46" s="1498"/>
      <c r="S46" s="1498"/>
      <c r="T46" s="1147"/>
      <c r="U46" s="411">
        <f t="shared" si="0"/>
        <v>10133000</v>
      </c>
      <c r="V46" s="411">
        <f t="shared" si="1"/>
        <v>0</v>
      </c>
    </row>
    <row r="47" spans="2:22" ht="15" customHeight="1">
      <c r="B47" s="1325"/>
      <c r="C47" s="1325"/>
      <c r="D47" s="1326"/>
      <c r="E47" s="1497" t="s">
        <v>181</v>
      </c>
      <c r="F47" s="1326"/>
      <c r="G47" s="1326"/>
      <c r="H47" s="1327" t="s">
        <v>3132</v>
      </c>
      <c r="I47" s="1324"/>
      <c r="J47" s="1498"/>
      <c r="K47" s="1498">
        <f>L46</f>
        <v>10133000</v>
      </c>
      <c r="L47" s="1498"/>
      <c r="M47" s="1498"/>
      <c r="N47" s="1498"/>
      <c r="O47" s="1498"/>
      <c r="P47" s="1498"/>
      <c r="Q47" s="1498"/>
      <c r="R47" s="1498"/>
      <c r="S47" s="1498"/>
      <c r="T47" s="1147"/>
      <c r="U47" s="411">
        <f t="shared" si="0"/>
        <v>0</v>
      </c>
      <c r="V47" s="411">
        <f t="shared" si="1"/>
        <v>-10133000</v>
      </c>
    </row>
    <row r="48" spans="2:22" ht="15" customHeight="1">
      <c r="B48" s="1325"/>
      <c r="C48" s="1325"/>
      <c r="D48" s="551"/>
      <c r="E48" s="551"/>
      <c r="F48" s="551"/>
      <c r="G48" s="551"/>
      <c r="H48" s="559"/>
      <c r="I48" s="1324"/>
      <c r="J48" s="1493"/>
      <c r="K48" s="1493"/>
      <c r="L48" s="1493"/>
      <c r="M48" s="1493"/>
      <c r="N48" s="1493"/>
      <c r="O48" s="1493"/>
      <c r="P48" s="1493"/>
      <c r="Q48" s="1493"/>
      <c r="R48" s="1493"/>
      <c r="S48" s="1493"/>
      <c r="T48" s="1147"/>
      <c r="U48" s="411">
        <f t="shared" si="0"/>
        <v>0</v>
      </c>
      <c r="V48" s="411">
        <f t="shared" si="1"/>
        <v>0</v>
      </c>
    </row>
    <row r="49" spans="2:22" ht="15" customHeight="1">
      <c r="B49" s="1325"/>
      <c r="C49" s="1325"/>
      <c r="D49" s="1503" t="s">
        <v>3730</v>
      </c>
      <c r="E49" s="1326"/>
      <c r="F49" s="1326"/>
      <c r="G49" s="1326"/>
      <c r="H49" s="1327"/>
      <c r="I49" s="1324"/>
      <c r="J49" s="1498"/>
      <c r="K49" s="1498"/>
      <c r="L49" s="1498"/>
      <c r="M49" s="1498"/>
      <c r="N49" s="1498"/>
      <c r="O49" s="1498"/>
      <c r="P49" s="1498"/>
      <c r="Q49" s="1498"/>
      <c r="R49" s="1498"/>
      <c r="S49" s="1498"/>
      <c r="T49" s="1147"/>
      <c r="U49" s="411">
        <f t="shared" si="0"/>
        <v>0</v>
      </c>
      <c r="V49" s="411">
        <f t="shared" si="1"/>
        <v>0</v>
      </c>
    </row>
    <row r="50" spans="2:22" ht="15" customHeight="1">
      <c r="B50" s="1325"/>
      <c r="C50" s="1325"/>
      <c r="D50" s="1326"/>
      <c r="E50" s="1326" t="s">
        <v>207</v>
      </c>
      <c r="F50" s="1326"/>
      <c r="G50" s="1326"/>
      <c r="H50" s="1327" t="s">
        <v>3139</v>
      </c>
      <c r="I50" s="1324"/>
      <c r="J50" s="1498">
        <v>50664.999999046326</v>
      </c>
      <c r="K50" s="1498"/>
      <c r="L50" s="1498"/>
      <c r="M50" s="1498"/>
      <c r="N50" s="1498"/>
      <c r="O50" s="1498"/>
      <c r="P50" s="1498"/>
      <c r="Q50" s="1498"/>
      <c r="R50" s="1498"/>
      <c r="S50" s="1498"/>
      <c r="T50" s="1147"/>
      <c r="U50" s="411">
        <f t="shared" si="0"/>
        <v>50664.999999046326</v>
      </c>
      <c r="V50" s="411">
        <f t="shared" si="1"/>
        <v>0</v>
      </c>
    </row>
    <row r="51" spans="2:22" ht="15" customHeight="1">
      <c r="B51" s="1325"/>
      <c r="C51" s="1325"/>
      <c r="D51" s="1326"/>
      <c r="E51" s="1497" t="s">
        <v>321</v>
      </c>
      <c r="F51" s="1326"/>
      <c r="G51" s="1326"/>
      <c r="H51" s="1327" t="s">
        <v>3162</v>
      </c>
      <c r="I51" s="1324"/>
      <c r="J51" s="1498"/>
      <c r="K51" s="1498"/>
      <c r="L51" s="1498"/>
      <c r="M51" s="1498">
        <f>J50</f>
        <v>50664.999999046326</v>
      </c>
      <c r="N51" s="1498"/>
      <c r="O51" s="1498"/>
      <c r="P51" s="1498"/>
      <c r="Q51" s="1498"/>
      <c r="R51" s="1498"/>
      <c r="S51" s="1498"/>
      <c r="T51" s="1147"/>
      <c r="U51" s="411">
        <f t="shared" si="0"/>
        <v>0</v>
      </c>
      <c r="V51" s="411">
        <f t="shared" si="1"/>
        <v>-50664.999999046326</v>
      </c>
    </row>
    <row r="52" spans="2:22" ht="15" customHeight="1">
      <c r="B52" s="1325"/>
      <c r="C52" s="1325"/>
      <c r="D52" s="551"/>
      <c r="E52" s="551"/>
      <c r="F52" s="551"/>
      <c r="G52" s="551"/>
      <c r="H52" s="559"/>
      <c r="I52" s="1324"/>
      <c r="J52" s="1493"/>
      <c r="K52" s="1493"/>
      <c r="L52" s="1493"/>
      <c r="M52" s="1493"/>
      <c r="N52" s="1493"/>
      <c r="O52" s="1493"/>
      <c r="P52" s="1493"/>
      <c r="Q52" s="1493"/>
      <c r="R52" s="1493"/>
      <c r="S52" s="1493"/>
      <c r="T52" s="1147"/>
      <c r="U52" s="411">
        <f t="shared" si="0"/>
        <v>0</v>
      </c>
      <c r="V52" s="411">
        <f t="shared" si="1"/>
        <v>0</v>
      </c>
    </row>
    <row r="53" spans="2:22" ht="15" customHeight="1">
      <c r="B53" s="1325">
        <v>7</v>
      </c>
      <c r="C53" s="1325" t="s">
        <v>3756</v>
      </c>
      <c r="D53" s="551"/>
      <c r="E53" s="551"/>
      <c r="F53" s="551"/>
      <c r="G53" s="551"/>
      <c r="H53" s="559"/>
      <c r="I53" s="1324"/>
      <c r="J53" s="1493"/>
      <c r="K53" s="1493"/>
      <c r="L53" s="1493"/>
      <c r="M53" s="1493"/>
      <c r="N53" s="1493"/>
      <c r="O53" s="1493"/>
      <c r="P53" s="1493"/>
      <c r="Q53" s="1493"/>
      <c r="R53" s="1493"/>
      <c r="S53" s="1493"/>
      <c r="T53" s="1147"/>
      <c r="U53" s="411"/>
      <c r="V53" s="411"/>
    </row>
    <row r="54" spans="2:22" ht="15" customHeight="1">
      <c r="B54" s="1325"/>
      <c r="C54" s="1325"/>
      <c r="D54" s="1337"/>
      <c r="E54" s="1337" t="s">
        <v>316</v>
      </c>
      <c r="F54" s="1337"/>
      <c r="G54" s="1337"/>
      <c r="H54" s="1338" t="s">
        <v>3133</v>
      </c>
      <c r="I54" s="1324"/>
      <c r="J54" s="1524">
        <v>4100000</v>
      </c>
      <c r="K54" s="1524"/>
      <c r="L54" s="1524"/>
      <c r="M54" s="1524"/>
      <c r="N54" s="1524"/>
      <c r="O54" s="1524"/>
      <c r="P54" s="1524"/>
      <c r="Q54" s="1524"/>
      <c r="R54" s="1524"/>
      <c r="S54" s="1524"/>
      <c r="T54" s="1147"/>
      <c r="U54" s="411"/>
      <c r="V54" s="411"/>
    </row>
    <row r="55" spans="2:22" ht="15" customHeight="1">
      <c r="B55" s="1325"/>
      <c r="C55" s="1325"/>
      <c r="D55" s="1337"/>
      <c r="E55" s="1495" t="s">
        <v>308</v>
      </c>
      <c r="F55" s="1337"/>
      <c r="G55" s="1337"/>
      <c r="H55" s="1338" t="s">
        <v>309</v>
      </c>
      <c r="I55" s="1324"/>
      <c r="J55" s="1524"/>
      <c r="K55" s="1524"/>
      <c r="L55" s="1524"/>
      <c r="M55" s="1524">
        <f>J54</f>
        <v>4100000</v>
      </c>
      <c r="N55" s="1524"/>
      <c r="O55" s="1524"/>
      <c r="P55" s="1524"/>
      <c r="Q55" s="1524"/>
      <c r="R55" s="1524"/>
      <c r="S55" s="1524"/>
      <c r="T55" s="1147"/>
      <c r="U55" s="411"/>
      <c r="V55" s="411"/>
    </row>
    <row r="56" spans="2:22" ht="15" customHeight="1">
      <c r="B56" s="1325"/>
      <c r="C56" s="1325"/>
      <c r="D56" s="551"/>
      <c r="E56" s="551"/>
      <c r="F56" s="551"/>
      <c r="G56" s="551"/>
      <c r="H56" s="559"/>
      <c r="I56" s="1324"/>
      <c r="J56" s="1493"/>
      <c r="K56" s="1493"/>
      <c r="L56" s="1493"/>
      <c r="M56" s="1493"/>
      <c r="N56" s="1493"/>
      <c r="O56" s="1493"/>
      <c r="P56" s="1493"/>
      <c r="Q56" s="1493"/>
      <c r="R56" s="1493"/>
      <c r="S56" s="1493"/>
      <c r="T56" s="1147"/>
      <c r="U56" s="411"/>
      <c r="V56" s="411"/>
    </row>
    <row r="57" spans="2:22" ht="15" customHeight="1">
      <c r="B57" s="1325">
        <v>8</v>
      </c>
      <c r="C57" s="1325" t="s">
        <v>3753</v>
      </c>
      <c r="D57" s="551"/>
      <c r="E57" s="551"/>
      <c r="F57" s="551"/>
      <c r="G57" s="551"/>
      <c r="H57" s="559"/>
      <c r="I57" s="1324"/>
      <c r="J57" s="1493"/>
      <c r="K57" s="1493"/>
      <c r="L57" s="1493"/>
      <c r="M57" s="1493"/>
      <c r="N57" s="1493"/>
      <c r="O57" s="1493"/>
      <c r="P57" s="1493"/>
      <c r="Q57" s="1493"/>
      <c r="R57" s="1493"/>
      <c r="S57" s="1493"/>
      <c r="T57" s="1147"/>
      <c r="U57" s="411">
        <f t="shared" si="0"/>
        <v>0</v>
      </c>
      <c r="V57" s="411">
        <f t="shared" si="1"/>
        <v>0</v>
      </c>
    </row>
    <row r="58" spans="2:22" ht="15" customHeight="1">
      <c r="B58" s="1325"/>
      <c r="C58" s="1325"/>
      <c r="D58" s="1337" t="s">
        <v>3733</v>
      </c>
      <c r="E58" s="1337"/>
      <c r="F58" s="1337"/>
      <c r="G58" s="1337"/>
      <c r="H58" s="1338"/>
      <c r="I58" s="1324"/>
      <c r="J58" s="1524"/>
      <c r="K58" s="1524"/>
      <c r="L58" s="1524"/>
      <c r="M58" s="1524"/>
      <c r="N58" s="1524"/>
      <c r="O58" s="1524"/>
      <c r="P58" s="1524"/>
      <c r="Q58" s="1524"/>
      <c r="R58" s="1524"/>
      <c r="S58" s="1524"/>
      <c r="T58" s="1147"/>
      <c r="U58" s="411"/>
      <c r="V58" s="411"/>
    </row>
    <row r="59" spans="2:22" ht="15" customHeight="1">
      <c r="B59" s="1325"/>
      <c r="C59" s="1325"/>
      <c r="D59" s="1337"/>
      <c r="E59" s="1337" t="s">
        <v>301</v>
      </c>
      <c r="F59" s="1337"/>
      <c r="G59" s="1337"/>
      <c r="H59" s="1338" t="s">
        <v>271</v>
      </c>
      <c r="I59" s="1324"/>
      <c r="J59" s="1524">
        <v>203297983.84</v>
      </c>
      <c r="K59" s="1524"/>
      <c r="L59" s="1524"/>
      <c r="M59" s="1524"/>
      <c r="N59" s="1524"/>
      <c r="O59" s="1524"/>
      <c r="P59" s="1524"/>
      <c r="Q59" s="1524"/>
      <c r="R59" s="1524"/>
      <c r="S59" s="1524"/>
      <c r="T59" s="1147"/>
      <c r="U59" s="411">
        <f t="shared" si="0"/>
        <v>203297983.84</v>
      </c>
      <c r="V59" s="411">
        <f t="shared" si="1"/>
        <v>0</v>
      </c>
    </row>
    <row r="60" spans="2:22" ht="15" customHeight="1">
      <c r="B60" s="1325"/>
      <c r="C60" s="1325"/>
      <c r="D60" s="1337"/>
      <c r="E60" s="1337" t="s">
        <v>397</v>
      </c>
      <c r="F60" s="1337"/>
      <c r="G60" s="1337"/>
      <c r="H60" s="1338" t="s">
        <v>275</v>
      </c>
      <c r="I60" s="1324"/>
      <c r="J60" s="1524">
        <v>95182500</v>
      </c>
      <c r="K60" s="1524"/>
      <c r="L60" s="1524"/>
      <c r="M60" s="1524"/>
      <c r="N60" s="1524"/>
      <c r="O60" s="1524"/>
      <c r="P60" s="1524"/>
      <c r="Q60" s="1524"/>
      <c r="R60" s="1524"/>
      <c r="S60" s="1524"/>
      <c r="T60" s="1147"/>
      <c r="U60" s="411">
        <f t="shared" si="0"/>
        <v>95182500</v>
      </c>
      <c r="V60" s="411">
        <f t="shared" si="1"/>
        <v>0</v>
      </c>
    </row>
    <row r="61" spans="2:22" ht="15" customHeight="1">
      <c r="B61" s="1325"/>
      <c r="C61" s="1325"/>
      <c r="D61" s="1337"/>
      <c r="E61" s="1495" t="s">
        <v>368</v>
      </c>
      <c r="F61" s="1337"/>
      <c r="G61" s="1337"/>
      <c r="H61" s="1338" t="s">
        <v>273</v>
      </c>
      <c r="I61" s="1324"/>
      <c r="J61" s="1524"/>
      <c r="K61" s="1524">
        <f>J59+J60</f>
        <v>298480483.84000003</v>
      </c>
      <c r="L61" s="1524"/>
      <c r="M61" s="1524"/>
      <c r="N61" s="1524"/>
      <c r="O61" s="1524"/>
      <c r="P61" s="1524"/>
      <c r="Q61" s="1524"/>
      <c r="R61" s="1524"/>
      <c r="S61" s="1524"/>
      <c r="T61" s="1147"/>
      <c r="U61" s="411">
        <f t="shared" si="0"/>
        <v>0</v>
      </c>
      <c r="V61" s="411">
        <f t="shared" si="1"/>
        <v>-298480483.84000003</v>
      </c>
    </row>
    <row r="62" spans="2:22" ht="15" customHeight="1">
      <c r="B62" s="1325"/>
      <c r="C62" s="1325"/>
      <c r="D62" s="551"/>
      <c r="E62" s="551"/>
      <c r="F62" s="551"/>
      <c r="G62" s="551"/>
      <c r="H62" s="559"/>
      <c r="I62" s="1324"/>
      <c r="J62" s="1493"/>
      <c r="K62" s="1493"/>
      <c r="L62" s="1493"/>
      <c r="M62" s="1493"/>
      <c r="N62" s="1493"/>
      <c r="O62" s="1493"/>
      <c r="P62" s="1493"/>
      <c r="Q62" s="1493"/>
      <c r="R62" s="1493"/>
      <c r="S62" s="1493"/>
      <c r="T62" s="1147"/>
      <c r="U62" s="411">
        <f t="shared" si="0"/>
        <v>0</v>
      </c>
      <c r="V62" s="411">
        <f t="shared" si="1"/>
        <v>0</v>
      </c>
    </row>
    <row r="63" spans="2:22" ht="15" customHeight="1">
      <c r="B63" s="1325"/>
      <c r="C63" s="1325"/>
      <c r="D63" s="1337" t="s">
        <v>3734</v>
      </c>
      <c r="E63" s="1337"/>
      <c r="F63" s="1337"/>
      <c r="G63" s="1337"/>
      <c r="H63" s="1338"/>
      <c r="I63" s="1324"/>
      <c r="J63" s="1524"/>
      <c r="K63" s="1524"/>
      <c r="L63" s="1524"/>
      <c r="M63" s="1524"/>
      <c r="N63" s="1524"/>
      <c r="O63" s="1524"/>
      <c r="P63" s="1524"/>
      <c r="Q63" s="1524"/>
      <c r="R63" s="1524"/>
      <c r="S63" s="1524"/>
      <c r="T63" s="1147"/>
      <c r="U63" s="411">
        <f t="shared" si="0"/>
        <v>0</v>
      </c>
      <c r="V63" s="411">
        <f t="shared" si="1"/>
        <v>0</v>
      </c>
    </row>
    <row r="64" spans="2:22" ht="15" customHeight="1">
      <c r="B64" s="1325"/>
      <c r="C64" s="1325"/>
      <c r="D64" s="1337"/>
      <c r="E64" s="1337" t="s">
        <v>419</v>
      </c>
      <c r="F64" s="1337"/>
      <c r="G64" s="1337"/>
      <c r="H64" s="1338" t="s">
        <v>3150</v>
      </c>
      <c r="I64" s="1324"/>
      <c r="J64" s="1524">
        <v>1202561</v>
      </c>
      <c r="K64" s="1524"/>
      <c r="L64" s="1524"/>
      <c r="M64" s="1524"/>
      <c r="N64" s="1524"/>
      <c r="O64" s="1524"/>
      <c r="P64" s="1524"/>
      <c r="Q64" s="1524"/>
      <c r="R64" s="1524"/>
      <c r="S64" s="1524"/>
      <c r="T64" s="1147"/>
      <c r="U64" s="411">
        <f t="shared" si="0"/>
        <v>1202561</v>
      </c>
      <c r="V64" s="411">
        <f t="shared" si="1"/>
        <v>0</v>
      </c>
    </row>
    <row r="65" spans="2:22" ht="15" customHeight="1">
      <c r="B65" s="1325"/>
      <c r="C65" s="1325"/>
      <c r="D65" s="1337"/>
      <c r="E65" s="1337" t="s">
        <v>3735</v>
      </c>
      <c r="F65" s="1337"/>
      <c r="G65" s="1337"/>
      <c r="H65" s="1338" t="s">
        <v>3161</v>
      </c>
      <c r="I65" s="1324"/>
      <c r="J65" s="1524"/>
      <c r="K65" s="1524"/>
      <c r="L65" s="1524">
        <v>7265833</v>
      </c>
      <c r="M65" s="1524"/>
      <c r="N65" s="1524"/>
      <c r="O65" s="1524"/>
      <c r="P65" s="1524"/>
      <c r="Q65" s="1524"/>
      <c r="R65" s="1524"/>
      <c r="S65" s="1524"/>
      <c r="T65" s="1147"/>
      <c r="U65" s="411">
        <f t="shared" si="0"/>
        <v>7265833</v>
      </c>
      <c r="V65" s="411">
        <f t="shared" si="1"/>
        <v>0</v>
      </c>
    </row>
    <row r="66" spans="2:22" ht="15" customHeight="1">
      <c r="B66" s="1325"/>
      <c r="C66" s="1325"/>
      <c r="D66" s="1337"/>
      <c r="E66" s="1337" t="s">
        <v>3736</v>
      </c>
      <c r="F66" s="1337"/>
      <c r="G66" s="1337"/>
      <c r="H66" s="1338" t="s">
        <v>3161</v>
      </c>
      <c r="I66" s="1324"/>
      <c r="J66" s="1524"/>
      <c r="K66" s="1524"/>
      <c r="L66" s="1524">
        <v>198297</v>
      </c>
      <c r="M66" s="1524"/>
      <c r="N66" s="1524"/>
      <c r="O66" s="1524"/>
      <c r="P66" s="1524"/>
      <c r="Q66" s="1524"/>
      <c r="R66" s="1524"/>
      <c r="S66" s="1524"/>
      <c r="T66" s="1147"/>
      <c r="U66" s="411">
        <f t="shared" si="0"/>
        <v>198297</v>
      </c>
      <c r="V66" s="411">
        <f t="shared" si="1"/>
        <v>0</v>
      </c>
    </row>
    <row r="67" spans="2:22" ht="15" customHeight="1">
      <c r="B67" s="1325"/>
      <c r="C67" s="1325"/>
      <c r="D67" s="1337"/>
      <c r="E67" s="1495" t="s">
        <v>377</v>
      </c>
      <c r="F67" s="1337"/>
      <c r="G67" s="1337"/>
      <c r="H67" s="1338" t="s">
        <v>3149</v>
      </c>
      <c r="I67" s="1324"/>
      <c r="J67" s="1524"/>
      <c r="K67" s="1524">
        <v>7265833</v>
      </c>
      <c r="L67" s="1524"/>
      <c r="M67" s="1524"/>
      <c r="N67" s="1524"/>
      <c r="O67" s="1524"/>
      <c r="P67" s="1524"/>
      <c r="Q67" s="1524"/>
      <c r="R67" s="1524"/>
      <c r="S67" s="1524"/>
      <c r="T67" s="1147"/>
      <c r="U67" s="411">
        <f t="shared" si="0"/>
        <v>0</v>
      </c>
      <c r="V67" s="411">
        <f t="shared" si="1"/>
        <v>-7265833</v>
      </c>
    </row>
    <row r="68" spans="2:22" ht="15" customHeight="1">
      <c r="B68" s="1325"/>
      <c r="C68" s="1325"/>
      <c r="D68" s="1337"/>
      <c r="E68" s="1495" t="s">
        <v>3113</v>
      </c>
      <c r="F68" s="1337"/>
      <c r="G68" s="1337"/>
      <c r="H68" s="1338" t="s">
        <v>3151</v>
      </c>
      <c r="I68" s="1324"/>
      <c r="J68" s="1524"/>
      <c r="K68" s="1524">
        <v>198297</v>
      </c>
      <c r="L68" s="1524"/>
      <c r="M68" s="1524"/>
      <c r="N68" s="1524"/>
      <c r="O68" s="1524"/>
      <c r="P68" s="1524"/>
      <c r="Q68" s="1524"/>
      <c r="R68" s="1524"/>
      <c r="S68" s="1524"/>
      <c r="T68" s="1147"/>
      <c r="U68" s="411">
        <f t="shared" si="0"/>
        <v>0</v>
      </c>
      <c r="V68" s="411">
        <f t="shared" si="1"/>
        <v>-198297</v>
      </c>
    </row>
    <row r="69" spans="2:22" ht="15" customHeight="1">
      <c r="B69" s="1325"/>
      <c r="C69" s="1325"/>
      <c r="D69" s="1337"/>
      <c r="E69" s="1495" t="s">
        <v>392</v>
      </c>
      <c r="F69" s="1337"/>
      <c r="G69" s="1337"/>
      <c r="H69" s="1338" t="s">
        <v>3161</v>
      </c>
      <c r="I69" s="1324"/>
      <c r="J69" s="1524"/>
      <c r="K69" s="1524"/>
      <c r="L69" s="1524"/>
      <c r="M69" s="1524">
        <v>1202561</v>
      </c>
      <c r="N69" s="1524"/>
      <c r="O69" s="1524"/>
      <c r="P69" s="1524"/>
      <c r="Q69" s="1524"/>
      <c r="R69" s="1524"/>
      <c r="S69" s="1524"/>
      <c r="T69" s="1147"/>
      <c r="U69" s="411">
        <f t="shared" ref="U69:U102" si="2">J69+L69+N69+P69+R69</f>
        <v>0</v>
      </c>
      <c r="V69" s="411">
        <f t="shared" ref="V69:V102" si="3">-(K69+M69+O69+Q69+S69)</f>
        <v>-1202561</v>
      </c>
    </row>
    <row r="70" spans="2:22" ht="15" customHeight="1">
      <c r="B70" s="1325"/>
      <c r="C70" s="1325"/>
      <c r="D70" s="551"/>
      <c r="E70" s="551"/>
      <c r="F70" s="551"/>
      <c r="G70" s="551"/>
      <c r="H70" s="559"/>
      <c r="I70" s="1324"/>
      <c r="J70" s="1493"/>
      <c r="K70" s="1493"/>
      <c r="L70" s="1493"/>
      <c r="M70" s="1493"/>
      <c r="N70" s="1493"/>
      <c r="O70" s="1493"/>
      <c r="P70" s="1493"/>
      <c r="Q70" s="1493"/>
      <c r="R70" s="1493"/>
      <c r="S70" s="1493"/>
      <c r="T70" s="1147"/>
      <c r="U70" s="411">
        <f t="shared" si="2"/>
        <v>0</v>
      </c>
      <c r="V70" s="411">
        <f t="shared" si="3"/>
        <v>0</v>
      </c>
    </row>
    <row r="71" spans="2:22" ht="15" customHeight="1">
      <c r="B71" s="1325">
        <v>9</v>
      </c>
      <c r="C71" s="1325" t="s">
        <v>3737</v>
      </c>
      <c r="D71" s="551"/>
      <c r="E71" s="551"/>
      <c r="F71" s="551"/>
      <c r="G71" s="551"/>
      <c r="H71" s="559"/>
      <c r="I71" s="1324"/>
      <c r="J71" s="1493"/>
      <c r="K71" s="1493"/>
      <c r="L71" s="1493"/>
      <c r="M71" s="1493"/>
      <c r="N71" s="1493"/>
      <c r="O71" s="1493"/>
      <c r="P71" s="1493"/>
      <c r="Q71" s="1493"/>
      <c r="R71" s="1493"/>
      <c r="S71" s="1493"/>
      <c r="T71" s="1147"/>
      <c r="U71" s="411">
        <f t="shared" si="2"/>
        <v>0</v>
      </c>
      <c r="V71" s="411">
        <f t="shared" si="3"/>
        <v>0</v>
      </c>
    </row>
    <row r="72" spans="2:22" ht="15" customHeight="1">
      <c r="B72" s="1325"/>
      <c r="C72" s="1325"/>
      <c r="D72" s="1337" t="s">
        <v>3738</v>
      </c>
      <c r="E72" s="1337"/>
      <c r="F72" s="1337"/>
      <c r="G72" s="1337"/>
      <c r="H72" s="1338"/>
      <c r="I72" s="1324"/>
      <c r="J72" s="1524"/>
      <c r="K72" s="1524"/>
      <c r="L72" s="1524"/>
      <c r="M72" s="1524"/>
      <c r="N72" s="1524"/>
      <c r="O72" s="1524"/>
      <c r="P72" s="1524"/>
      <c r="Q72" s="1524"/>
      <c r="R72" s="1524"/>
      <c r="S72" s="1524"/>
      <c r="T72" s="1147"/>
      <c r="U72" s="411">
        <f t="shared" si="2"/>
        <v>0</v>
      </c>
      <c r="V72" s="411">
        <f t="shared" si="3"/>
        <v>0</v>
      </c>
    </row>
    <row r="73" spans="2:22" ht="15" customHeight="1">
      <c r="B73" s="1325"/>
      <c r="C73" s="1325"/>
      <c r="D73" s="1337"/>
      <c r="E73" s="1337" t="s">
        <v>419</v>
      </c>
      <c r="F73" s="1337"/>
      <c r="G73" s="1337"/>
      <c r="H73" s="1338" t="s">
        <v>3150</v>
      </c>
      <c r="I73" s="1324"/>
      <c r="J73" s="1524">
        <v>54835783</v>
      </c>
      <c r="K73" s="1524"/>
      <c r="L73" s="1524"/>
      <c r="M73" s="1524"/>
      <c r="N73" s="1524"/>
      <c r="O73" s="1524"/>
      <c r="P73" s="1524"/>
      <c r="Q73" s="1524"/>
      <c r="R73" s="1524"/>
      <c r="S73" s="1524"/>
      <c r="T73" s="1147"/>
      <c r="U73" s="411">
        <f t="shared" si="2"/>
        <v>54835783</v>
      </c>
      <c r="V73" s="411">
        <f t="shared" si="3"/>
        <v>0</v>
      </c>
    </row>
    <row r="74" spans="2:22" ht="15" customHeight="1">
      <c r="B74" s="1325"/>
      <c r="C74" s="1325"/>
      <c r="D74" s="1337"/>
      <c r="E74" s="1495" t="s">
        <v>392</v>
      </c>
      <c r="F74" s="1337"/>
      <c r="G74" s="1337"/>
      <c r="H74" s="1338" t="s">
        <v>3161</v>
      </c>
      <c r="I74" s="1324"/>
      <c r="J74" s="1524"/>
      <c r="K74" s="1524"/>
      <c r="L74" s="1524"/>
      <c r="M74" s="1524">
        <v>45553973</v>
      </c>
      <c r="N74" s="1524"/>
      <c r="O74" s="1524"/>
      <c r="P74" s="1524"/>
      <c r="Q74" s="1524"/>
      <c r="R74" s="1524"/>
      <c r="S74" s="1524"/>
      <c r="T74" s="1147"/>
      <c r="U74" s="411">
        <f t="shared" si="2"/>
        <v>0</v>
      </c>
      <c r="V74" s="411">
        <f t="shared" si="3"/>
        <v>-45553973</v>
      </c>
    </row>
    <row r="75" spans="2:22" ht="15" customHeight="1">
      <c r="B75" s="1325"/>
      <c r="C75" s="1325"/>
      <c r="D75" s="1337"/>
      <c r="E75" s="1495" t="s">
        <v>320</v>
      </c>
      <c r="F75" s="1337"/>
      <c r="G75" s="1337"/>
      <c r="H75" s="1338" t="s">
        <v>320</v>
      </c>
      <c r="I75" s="1324"/>
      <c r="J75" s="1524"/>
      <c r="K75" s="1524">
        <v>9281810</v>
      </c>
      <c r="L75" s="1524"/>
      <c r="M75" s="1524"/>
      <c r="N75" s="1524"/>
      <c r="O75" s="1524"/>
      <c r="P75" s="1524"/>
      <c r="Q75" s="1524"/>
      <c r="R75" s="1524"/>
      <c r="S75" s="1524"/>
      <c r="T75" s="1147"/>
      <c r="U75" s="411">
        <f t="shared" si="2"/>
        <v>0</v>
      </c>
      <c r="V75" s="411">
        <f t="shared" si="3"/>
        <v>-9281810</v>
      </c>
    </row>
    <row r="76" spans="2:22" ht="15" customHeight="1">
      <c r="B76" s="1325"/>
      <c r="C76" s="1325"/>
      <c r="D76" s="551"/>
      <c r="E76" s="551"/>
      <c r="F76" s="551"/>
      <c r="G76" s="551"/>
      <c r="H76" s="559"/>
      <c r="I76" s="1324"/>
      <c r="J76" s="1493"/>
      <c r="K76" s="1493"/>
      <c r="L76" s="1493"/>
      <c r="M76" s="1493"/>
      <c r="N76" s="1493"/>
      <c r="O76" s="1493"/>
      <c r="P76" s="1493"/>
      <c r="Q76" s="1493"/>
      <c r="R76" s="1493"/>
      <c r="S76" s="1493"/>
      <c r="T76" s="1147"/>
      <c r="U76" s="411">
        <f t="shared" si="2"/>
        <v>0</v>
      </c>
      <c r="V76" s="411">
        <f t="shared" si="3"/>
        <v>0</v>
      </c>
    </row>
    <row r="77" spans="2:22" ht="15" customHeight="1">
      <c r="B77" s="1325"/>
      <c r="C77" s="1325"/>
      <c r="D77" s="1337" t="s">
        <v>3739</v>
      </c>
      <c r="E77" s="1337"/>
      <c r="F77" s="1337"/>
      <c r="G77" s="1337"/>
      <c r="H77" s="1338"/>
      <c r="I77" s="1324"/>
      <c r="J77" s="1524"/>
      <c r="K77" s="1524"/>
      <c r="L77" s="1524"/>
      <c r="M77" s="1524"/>
      <c r="N77" s="1524"/>
      <c r="O77" s="1524"/>
      <c r="P77" s="1524"/>
      <c r="Q77" s="1524"/>
      <c r="R77" s="1524"/>
      <c r="S77" s="1524"/>
      <c r="T77" s="1147"/>
      <c r="U77" s="411">
        <f t="shared" si="2"/>
        <v>0</v>
      </c>
      <c r="V77" s="411">
        <f t="shared" si="3"/>
        <v>0</v>
      </c>
    </row>
    <row r="78" spans="2:22" ht="15" customHeight="1">
      <c r="B78" s="1325"/>
      <c r="C78" s="1325"/>
      <c r="D78" s="1337"/>
      <c r="E78" s="1337" t="s">
        <v>392</v>
      </c>
      <c r="F78" s="1337"/>
      <c r="G78" s="1337"/>
      <c r="H78" s="1338" t="s">
        <v>3161</v>
      </c>
      <c r="I78" s="1324"/>
      <c r="J78" s="1524"/>
      <c r="K78" s="1524"/>
      <c r="L78" s="1524">
        <v>209945968</v>
      </c>
      <c r="M78" s="1524"/>
      <c r="N78" s="1524"/>
      <c r="O78" s="1524"/>
      <c r="P78" s="1524"/>
      <c r="Q78" s="1524"/>
      <c r="R78" s="1524"/>
      <c r="S78" s="1524"/>
      <c r="T78" s="1147"/>
      <c r="U78" s="411">
        <f t="shared" si="2"/>
        <v>209945968</v>
      </c>
      <c r="V78" s="411">
        <f t="shared" si="3"/>
        <v>0</v>
      </c>
    </row>
    <row r="79" spans="2:22" ht="15" customHeight="1">
      <c r="B79" s="1325"/>
      <c r="C79" s="1325"/>
      <c r="D79" s="1337"/>
      <c r="E79" s="1337" t="s">
        <v>320</v>
      </c>
      <c r="F79" s="1337"/>
      <c r="G79" s="1337"/>
      <c r="H79" s="1338" t="s">
        <v>320</v>
      </c>
      <c r="I79" s="1324"/>
      <c r="J79" s="1524">
        <v>9040682</v>
      </c>
      <c r="K79" s="1524"/>
      <c r="L79" s="1524"/>
      <c r="M79" s="1524"/>
      <c r="N79" s="1524"/>
      <c r="O79" s="1524"/>
      <c r="P79" s="1524"/>
      <c r="Q79" s="1524"/>
      <c r="R79" s="1524"/>
      <c r="S79" s="1524"/>
      <c r="T79" s="1147"/>
      <c r="U79" s="411">
        <f t="shared" si="2"/>
        <v>9040682</v>
      </c>
      <c r="V79" s="411">
        <f t="shared" si="3"/>
        <v>0</v>
      </c>
    </row>
    <row r="80" spans="2:22" ht="15" customHeight="1">
      <c r="B80" s="1325"/>
      <c r="C80" s="1325"/>
      <c r="D80" s="1337"/>
      <c r="E80" s="1495" t="s">
        <v>419</v>
      </c>
      <c r="F80" s="1337"/>
      <c r="G80" s="1337"/>
      <c r="H80" s="1338" t="s">
        <v>3150</v>
      </c>
      <c r="I80" s="1324"/>
      <c r="J80" s="1524"/>
      <c r="K80" s="1524">
        <v>218986650</v>
      </c>
      <c r="L80" s="1524"/>
      <c r="M80" s="1524"/>
      <c r="N80" s="1524"/>
      <c r="O80" s="1524"/>
      <c r="P80" s="1524"/>
      <c r="Q80" s="1524"/>
      <c r="R80" s="1524"/>
      <c r="S80" s="1524"/>
      <c r="T80" s="1147"/>
      <c r="U80" s="411">
        <f t="shared" si="2"/>
        <v>0</v>
      </c>
      <c r="V80" s="411">
        <f t="shared" si="3"/>
        <v>-218986650</v>
      </c>
    </row>
    <row r="81" spans="2:22" ht="15" customHeight="1">
      <c r="B81" s="1325"/>
      <c r="C81" s="1325"/>
      <c r="D81" s="551"/>
      <c r="E81" s="551"/>
      <c r="F81" s="551"/>
      <c r="G81" s="551"/>
      <c r="H81" s="559"/>
      <c r="I81" s="1324"/>
      <c r="J81" s="1493"/>
      <c r="K81" s="1493"/>
      <c r="L81" s="1493"/>
      <c r="M81" s="1493"/>
      <c r="N81" s="1493"/>
      <c r="O81" s="1493"/>
      <c r="P81" s="1493"/>
      <c r="Q81" s="1493"/>
      <c r="R81" s="1493"/>
      <c r="S81" s="1493"/>
      <c r="T81" s="1147"/>
      <c r="U81" s="411">
        <f t="shared" si="2"/>
        <v>0</v>
      </c>
      <c r="V81" s="411">
        <f t="shared" si="3"/>
        <v>0</v>
      </c>
    </row>
    <row r="82" spans="2:22" ht="15" customHeight="1">
      <c r="B82" s="1325">
        <v>10</v>
      </c>
      <c r="C82" s="1325" t="s">
        <v>3740</v>
      </c>
      <c r="D82" s="551"/>
      <c r="E82" s="551"/>
      <c r="F82" s="551"/>
      <c r="G82" s="551"/>
      <c r="H82" s="559"/>
      <c r="I82" s="1324"/>
      <c r="J82" s="1493"/>
      <c r="K82" s="1493"/>
      <c r="L82" s="1493"/>
      <c r="M82" s="1493"/>
      <c r="N82" s="1493"/>
      <c r="O82" s="1493"/>
      <c r="P82" s="1493"/>
      <c r="Q82" s="1493"/>
      <c r="R82" s="1493"/>
      <c r="S82" s="1493"/>
      <c r="T82" s="1147"/>
      <c r="U82" s="411">
        <f t="shared" si="2"/>
        <v>0</v>
      </c>
      <c r="V82" s="411">
        <f t="shared" si="3"/>
        <v>0</v>
      </c>
    </row>
    <row r="83" spans="2:22" ht="15" customHeight="1">
      <c r="B83" s="1325"/>
      <c r="C83" s="1325"/>
      <c r="D83" s="1337"/>
      <c r="E83" s="1337" t="s">
        <v>416</v>
      </c>
      <c r="F83" s="1337"/>
      <c r="G83" s="1337"/>
      <c r="H83" s="1338" t="s">
        <v>418</v>
      </c>
      <c r="I83" s="1324"/>
      <c r="J83" s="1524">
        <v>11508605180</v>
      </c>
      <c r="K83" s="1524"/>
      <c r="L83" s="1524"/>
      <c r="M83" s="1524"/>
      <c r="N83" s="1524"/>
      <c r="O83" s="1524"/>
      <c r="P83" s="1524"/>
      <c r="Q83" s="1524"/>
      <c r="R83" s="1524"/>
      <c r="S83" s="1524"/>
      <c r="T83" s="1147"/>
      <c r="U83" s="411">
        <f t="shared" si="2"/>
        <v>11508605180</v>
      </c>
      <c r="V83" s="411">
        <f t="shared" si="3"/>
        <v>0</v>
      </c>
    </row>
    <row r="84" spans="2:22" ht="15" customHeight="1">
      <c r="B84" s="1325"/>
      <c r="C84" s="1325"/>
      <c r="D84" s="1337"/>
      <c r="E84" s="1495" t="s">
        <v>384</v>
      </c>
      <c r="F84" s="1337"/>
      <c r="G84" s="1337"/>
      <c r="H84" s="1338" t="s">
        <v>385</v>
      </c>
      <c r="I84" s="1324"/>
      <c r="J84" s="1524"/>
      <c r="K84" s="1524">
        <f>J83</f>
        <v>11508605180</v>
      </c>
      <c r="L84" s="1524"/>
      <c r="M84" s="1524"/>
      <c r="N84" s="1524"/>
      <c r="O84" s="1524"/>
      <c r="P84" s="1524"/>
      <c r="Q84" s="1524"/>
      <c r="R84" s="1524"/>
      <c r="S84" s="1524"/>
      <c r="T84" s="1147"/>
      <c r="U84" s="411">
        <f t="shared" si="2"/>
        <v>0</v>
      </c>
      <c r="V84" s="411">
        <f t="shared" si="3"/>
        <v>-11508605180</v>
      </c>
    </row>
    <row r="85" spans="2:22" ht="15" customHeight="1">
      <c r="B85" s="1325"/>
      <c r="C85" s="1325"/>
      <c r="D85" s="551"/>
      <c r="E85" s="551"/>
      <c r="F85" s="551"/>
      <c r="G85" s="551"/>
      <c r="H85" s="559"/>
      <c r="I85" s="1324"/>
      <c r="J85" s="1493"/>
      <c r="K85" s="1493"/>
      <c r="L85" s="1493"/>
      <c r="M85" s="1493"/>
      <c r="N85" s="1493"/>
      <c r="O85" s="1493"/>
      <c r="P85" s="1493"/>
      <c r="Q85" s="1493"/>
      <c r="R85" s="1493"/>
      <c r="S85" s="1493"/>
      <c r="T85" s="1147"/>
      <c r="U85" s="411">
        <f t="shared" si="2"/>
        <v>0</v>
      </c>
      <c r="V85" s="411">
        <f t="shared" si="3"/>
        <v>0</v>
      </c>
    </row>
    <row r="86" spans="2:22" ht="15" customHeight="1">
      <c r="B86" s="1325">
        <v>11</v>
      </c>
      <c r="C86" s="1325" t="s">
        <v>3742</v>
      </c>
      <c r="D86" s="551"/>
      <c r="E86" s="551"/>
      <c r="F86" s="551"/>
      <c r="G86" s="551"/>
      <c r="H86" s="559"/>
      <c r="I86" s="1324"/>
      <c r="J86" s="1493"/>
      <c r="K86" s="1493"/>
      <c r="L86" s="1493"/>
      <c r="M86" s="1493"/>
      <c r="N86" s="1493"/>
      <c r="O86" s="1493"/>
      <c r="P86" s="1493"/>
      <c r="Q86" s="1493"/>
      <c r="R86" s="1493"/>
      <c r="S86" s="1493"/>
      <c r="T86" s="1147"/>
      <c r="U86" s="411">
        <f t="shared" si="2"/>
        <v>0</v>
      </c>
      <c r="V86" s="411">
        <f t="shared" si="3"/>
        <v>0</v>
      </c>
    </row>
    <row r="87" spans="2:22" ht="15" customHeight="1">
      <c r="B87" s="1325"/>
      <c r="C87" s="1325"/>
      <c r="D87" s="1337" t="s">
        <v>3741</v>
      </c>
      <c r="E87" s="1337"/>
      <c r="F87" s="1337"/>
      <c r="G87" s="1337"/>
      <c r="H87" s="1338"/>
      <c r="I87" s="1324"/>
      <c r="J87" s="1524"/>
      <c r="K87" s="1524"/>
      <c r="L87" s="1524"/>
      <c r="M87" s="1524"/>
      <c r="N87" s="1524"/>
      <c r="O87" s="1524"/>
      <c r="P87" s="1524"/>
      <c r="Q87" s="1524"/>
      <c r="R87" s="1524"/>
      <c r="S87" s="1524"/>
      <c r="T87" s="1147"/>
      <c r="U87" s="411">
        <f t="shared" si="2"/>
        <v>0</v>
      </c>
      <c r="V87" s="411">
        <f t="shared" si="3"/>
        <v>0</v>
      </c>
    </row>
    <row r="88" spans="2:22" ht="15" customHeight="1">
      <c r="B88" s="1325"/>
      <c r="C88" s="1325"/>
      <c r="D88" s="1337"/>
      <c r="E88" s="1337" t="s">
        <v>416</v>
      </c>
      <c r="F88" s="1337"/>
      <c r="G88" s="1337"/>
      <c r="H88" s="1338" t="s">
        <v>418</v>
      </c>
      <c r="I88" s="1324"/>
      <c r="J88" s="1524">
        <v>3858325189.54</v>
      </c>
      <c r="K88" s="1524"/>
      <c r="L88" s="1524"/>
      <c r="M88" s="1524"/>
      <c r="N88" s="1524"/>
      <c r="O88" s="1524"/>
      <c r="P88" s="1524"/>
      <c r="Q88" s="1524"/>
      <c r="R88" s="1524"/>
      <c r="S88" s="1524"/>
      <c r="T88" s="1147"/>
      <c r="U88" s="411">
        <f t="shared" si="2"/>
        <v>3858325189.54</v>
      </c>
      <c r="V88" s="411">
        <f t="shared" si="3"/>
        <v>0</v>
      </c>
    </row>
    <row r="89" spans="2:22" ht="15" customHeight="1">
      <c r="B89" s="1325"/>
      <c r="C89" s="1325"/>
      <c r="D89" s="1337"/>
      <c r="E89" s="1495" t="s">
        <v>397</v>
      </c>
      <c r="F89" s="1337"/>
      <c r="G89" s="1337"/>
      <c r="H89" s="1338" t="s">
        <v>275</v>
      </c>
      <c r="I89" s="1324"/>
      <c r="J89" s="1524"/>
      <c r="K89" s="1524">
        <f>J88</f>
        <v>3858325189.54</v>
      </c>
      <c r="L89" s="1524"/>
      <c r="M89" s="1524"/>
      <c r="N89" s="1524"/>
      <c r="O89" s="1524"/>
      <c r="P89" s="1524"/>
      <c r="Q89" s="1524"/>
      <c r="R89" s="1524"/>
      <c r="S89" s="1524"/>
      <c r="T89" s="1147"/>
      <c r="U89" s="411">
        <f t="shared" si="2"/>
        <v>0</v>
      </c>
      <c r="V89" s="411">
        <f t="shared" si="3"/>
        <v>-3858325189.54</v>
      </c>
    </row>
    <row r="90" spans="2:22" ht="15" customHeight="1">
      <c r="B90" s="1325"/>
      <c r="C90" s="1325"/>
      <c r="D90" s="551"/>
      <c r="E90" s="551"/>
      <c r="F90" s="551"/>
      <c r="G90" s="551"/>
      <c r="H90" s="559"/>
      <c r="I90" s="1324"/>
      <c r="J90" s="1493"/>
      <c r="K90" s="1493"/>
      <c r="L90" s="1493"/>
      <c r="M90" s="1493"/>
      <c r="N90" s="1493"/>
      <c r="O90" s="1493"/>
      <c r="P90" s="1493"/>
      <c r="Q90" s="1493"/>
      <c r="R90" s="1493"/>
      <c r="S90" s="1493"/>
      <c r="T90" s="1147"/>
      <c r="U90" s="411">
        <f t="shared" si="2"/>
        <v>0</v>
      </c>
      <c r="V90" s="411">
        <f t="shared" si="3"/>
        <v>0</v>
      </c>
    </row>
    <row r="91" spans="2:22" ht="15" customHeight="1">
      <c r="B91" s="1325"/>
      <c r="C91" s="1325"/>
      <c r="D91" s="1337" t="s">
        <v>3743</v>
      </c>
      <c r="E91" s="1337"/>
      <c r="F91" s="1337"/>
      <c r="G91" s="1337"/>
      <c r="H91" s="1338"/>
      <c r="I91" s="1324"/>
      <c r="J91" s="1524"/>
      <c r="K91" s="1524"/>
      <c r="L91" s="1524"/>
      <c r="M91" s="1524"/>
      <c r="N91" s="1524"/>
      <c r="O91" s="1524"/>
      <c r="P91" s="1524"/>
      <c r="Q91" s="1524"/>
      <c r="R91" s="1524"/>
      <c r="S91" s="1524"/>
      <c r="T91" s="1147"/>
      <c r="U91" s="411">
        <f t="shared" si="2"/>
        <v>0</v>
      </c>
      <c r="V91" s="411">
        <f t="shared" si="3"/>
        <v>0</v>
      </c>
    </row>
    <row r="92" spans="2:22" ht="15" customHeight="1">
      <c r="B92" s="1325"/>
      <c r="C92" s="1325"/>
      <c r="D92" s="1337"/>
      <c r="E92" s="1337" t="s">
        <v>3113</v>
      </c>
      <c r="F92" s="1337"/>
      <c r="G92" s="1337"/>
      <c r="H92" s="1338" t="s">
        <v>3151</v>
      </c>
      <c r="I92" s="1324"/>
      <c r="J92" s="1524">
        <v>278808530</v>
      </c>
      <c r="K92" s="1524"/>
      <c r="L92" s="1524"/>
      <c r="M92" s="1524"/>
      <c r="N92" s="1524"/>
      <c r="O92" s="1524"/>
      <c r="P92" s="1524"/>
      <c r="Q92" s="1524"/>
      <c r="R92" s="1524"/>
      <c r="S92" s="1524"/>
      <c r="T92" s="1147"/>
      <c r="U92" s="411">
        <f t="shared" si="2"/>
        <v>278808530</v>
      </c>
      <c r="V92" s="411">
        <f t="shared" si="3"/>
        <v>0</v>
      </c>
    </row>
    <row r="93" spans="2:22" ht="15" customHeight="1">
      <c r="B93" s="1325"/>
      <c r="C93" s="1325"/>
      <c r="D93" s="1337"/>
      <c r="E93" s="1495" t="s">
        <v>3736</v>
      </c>
      <c r="F93" s="1337"/>
      <c r="G93" s="1337"/>
      <c r="H93" s="1338" t="s">
        <v>3161</v>
      </c>
      <c r="I93" s="1324"/>
      <c r="J93" s="1524"/>
      <c r="K93" s="1524"/>
      <c r="L93" s="1524"/>
      <c r="M93" s="1524">
        <v>128610840</v>
      </c>
      <c r="N93" s="1524"/>
      <c r="O93" s="1524"/>
      <c r="P93" s="1524"/>
      <c r="Q93" s="1524"/>
      <c r="R93" s="1524"/>
      <c r="S93" s="1524"/>
      <c r="T93" s="1147"/>
      <c r="U93" s="411">
        <f t="shared" si="2"/>
        <v>0</v>
      </c>
      <c r="V93" s="411">
        <f t="shared" si="3"/>
        <v>-128610840</v>
      </c>
    </row>
    <row r="94" spans="2:22" ht="15" customHeight="1">
      <c r="B94" s="1325"/>
      <c r="C94" s="1325"/>
      <c r="D94" s="1337"/>
      <c r="E94" s="1495" t="s">
        <v>420</v>
      </c>
      <c r="F94" s="1337"/>
      <c r="G94" s="1337"/>
      <c r="H94" s="1338" t="s">
        <v>421</v>
      </c>
      <c r="I94" s="1324"/>
      <c r="J94" s="1524"/>
      <c r="K94" s="1524">
        <v>150197690</v>
      </c>
      <c r="L94" s="1524"/>
      <c r="M94" s="1524"/>
      <c r="N94" s="1524"/>
      <c r="O94" s="1524"/>
      <c r="P94" s="1524"/>
      <c r="Q94" s="1524"/>
      <c r="R94" s="1524"/>
      <c r="S94" s="1524"/>
      <c r="T94" s="1147"/>
      <c r="U94" s="411">
        <f t="shared" si="2"/>
        <v>0</v>
      </c>
      <c r="V94" s="411">
        <f t="shared" si="3"/>
        <v>-150197690</v>
      </c>
    </row>
    <row r="95" spans="2:22" ht="15" customHeight="1">
      <c r="B95" s="1325"/>
      <c r="C95" s="1325"/>
      <c r="D95" s="551"/>
      <c r="E95" s="551"/>
      <c r="F95" s="551"/>
      <c r="G95" s="551"/>
      <c r="H95" s="559"/>
      <c r="I95" s="1324"/>
      <c r="J95" s="1493"/>
      <c r="K95" s="1493"/>
      <c r="L95" s="1493"/>
      <c r="M95" s="1493"/>
      <c r="N95" s="1493"/>
      <c r="O95" s="1493"/>
      <c r="P95" s="1493"/>
      <c r="Q95" s="1493"/>
      <c r="R95" s="1493"/>
      <c r="S95" s="1493"/>
      <c r="T95" s="1147"/>
      <c r="U95" s="411">
        <f t="shared" si="2"/>
        <v>0</v>
      </c>
      <c r="V95" s="411">
        <f t="shared" si="3"/>
        <v>0</v>
      </c>
    </row>
    <row r="96" spans="2:22" ht="15" customHeight="1">
      <c r="B96" s="1325">
        <v>12</v>
      </c>
      <c r="C96" s="1325" t="s">
        <v>3745</v>
      </c>
      <c r="D96" s="551"/>
      <c r="E96" s="551"/>
      <c r="F96" s="551"/>
      <c r="G96" s="551"/>
      <c r="H96" s="559"/>
      <c r="I96" s="1324"/>
      <c r="J96" s="1493"/>
      <c r="K96" s="1493"/>
      <c r="L96" s="1493"/>
      <c r="M96" s="1493"/>
      <c r="N96" s="1493"/>
      <c r="O96" s="1493"/>
      <c r="P96" s="1493"/>
      <c r="Q96" s="1493"/>
      <c r="R96" s="1493"/>
      <c r="S96" s="1493"/>
      <c r="T96" s="1147"/>
      <c r="U96" s="411">
        <f t="shared" si="2"/>
        <v>0</v>
      </c>
      <c r="V96" s="411">
        <f t="shared" si="3"/>
        <v>0</v>
      </c>
    </row>
    <row r="97" spans="2:22" ht="15" customHeight="1">
      <c r="B97" s="1325"/>
      <c r="C97" s="1325"/>
      <c r="D97" s="1337" t="s">
        <v>3744</v>
      </c>
      <c r="E97" s="1337"/>
      <c r="F97" s="1337"/>
      <c r="G97" s="1337"/>
      <c r="H97" s="1338"/>
      <c r="I97" s="1324"/>
      <c r="J97" s="1524"/>
      <c r="K97" s="1524"/>
      <c r="L97" s="1524"/>
      <c r="M97" s="1524"/>
      <c r="N97" s="1524"/>
      <c r="O97" s="1524"/>
      <c r="P97" s="1524"/>
      <c r="Q97" s="1524"/>
      <c r="R97" s="1524"/>
      <c r="S97" s="1524"/>
      <c r="T97" s="1147"/>
      <c r="U97" s="411">
        <f t="shared" si="2"/>
        <v>0</v>
      </c>
      <c r="V97" s="411">
        <f t="shared" si="3"/>
        <v>0</v>
      </c>
    </row>
    <row r="98" spans="2:22" ht="15" customHeight="1">
      <c r="B98" s="1325"/>
      <c r="C98" s="1325"/>
      <c r="D98" s="1337"/>
      <c r="E98" s="1337" t="s">
        <v>301</v>
      </c>
      <c r="F98" s="1337"/>
      <c r="G98" s="1337"/>
      <c r="H98" s="1338" t="s">
        <v>271</v>
      </c>
      <c r="I98" s="1324"/>
      <c r="J98" s="1524">
        <v>33540000</v>
      </c>
      <c r="K98" s="1524"/>
      <c r="L98" s="1524"/>
      <c r="M98" s="1524"/>
      <c r="N98" s="1524"/>
      <c r="O98" s="1524"/>
      <c r="P98" s="1524"/>
      <c r="Q98" s="1524"/>
      <c r="R98" s="1524"/>
      <c r="S98" s="1524"/>
      <c r="T98" s="1147"/>
      <c r="U98" s="411">
        <f t="shared" si="2"/>
        <v>33540000</v>
      </c>
      <c r="V98" s="411">
        <f t="shared" si="3"/>
        <v>0</v>
      </c>
    </row>
    <row r="99" spans="2:22" ht="15" customHeight="1">
      <c r="B99" s="1325"/>
      <c r="C99" s="1325"/>
      <c r="D99" s="1337"/>
      <c r="E99" s="1495" t="s">
        <v>416</v>
      </c>
      <c r="F99" s="1337"/>
      <c r="G99" s="1337"/>
      <c r="H99" s="1338" t="s">
        <v>418</v>
      </c>
      <c r="I99" s="1324"/>
      <c r="J99" s="1524"/>
      <c r="K99" s="1524">
        <f>J98</f>
        <v>33540000</v>
      </c>
      <c r="L99" s="1524"/>
      <c r="M99" s="1524"/>
      <c r="N99" s="1524"/>
      <c r="O99" s="1524"/>
      <c r="P99" s="1524"/>
      <c r="Q99" s="1524"/>
      <c r="R99" s="1524"/>
      <c r="S99" s="1524"/>
      <c r="T99" s="1147"/>
      <c r="U99" s="411">
        <f t="shared" si="2"/>
        <v>0</v>
      </c>
      <c r="V99" s="411">
        <f t="shared" si="3"/>
        <v>-33540000</v>
      </c>
    </row>
    <row r="100" spans="2:22" ht="15" customHeight="1">
      <c r="B100" s="1325"/>
      <c r="C100" s="1325"/>
      <c r="D100" s="551"/>
      <c r="E100" s="551"/>
      <c r="F100" s="551"/>
      <c r="G100" s="551"/>
      <c r="H100" s="559"/>
      <c r="I100" s="1324"/>
      <c r="J100" s="1493"/>
      <c r="K100" s="1493"/>
      <c r="L100" s="1493"/>
      <c r="M100" s="1493"/>
      <c r="N100" s="1493"/>
      <c r="O100" s="1493"/>
      <c r="P100" s="1493"/>
      <c r="Q100" s="1493"/>
      <c r="R100" s="1493"/>
      <c r="S100" s="1493"/>
      <c r="T100" s="1147"/>
      <c r="U100" s="411">
        <f t="shared" si="2"/>
        <v>0</v>
      </c>
      <c r="V100" s="411">
        <f t="shared" si="3"/>
        <v>0</v>
      </c>
    </row>
    <row r="101" spans="2:22" ht="15" customHeight="1">
      <c r="B101" s="1325"/>
      <c r="C101" s="1325"/>
      <c r="D101" s="1337" t="s">
        <v>3746</v>
      </c>
      <c r="E101" s="1337"/>
      <c r="F101" s="1337"/>
      <c r="G101" s="1337"/>
      <c r="H101" s="1338"/>
      <c r="I101" s="1324"/>
      <c r="J101" s="1524"/>
      <c r="K101" s="1524"/>
      <c r="L101" s="1524"/>
      <c r="M101" s="1524"/>
      <c r="N101" s="1524"/>
      <c r="O101" s="1524"/>
      <c r="P101" s="1524"/>
      <c r="Q101" s="1524"/>
      <c r="R101" s="1524"/>
      <c r="S101" s="1524"/>
      <c r="T101" s="1147"/>
      <c r="U101" s="411">
        <f t="shared" si="2"/>
        <v>0</v>
      </c>
      <c r="V101" s="411">
        <f t="shared" si="3"/>
        <v>0</v>
      </c>
    </row>
    <row r="102" spans="2:22" ht="15" customHeight="1">
      <c r="B102" s="1325"/>
      <c r="C102" s="1325"/>
      <c r="D102" s="1337"/>
      <c r="E102" s="1337" t="s">
        <v>420</v>
      </c>
      <c r="F102" s="1337"/>
      <c r="G102" s="1337"/>
      <c r="H102" s="1338" t="s">
        <v>421</v>
      </c>
      <c r="I102" s="1324"/>
      <c r="J102" s="1524">
        <v>33540000</v>
      </c>
      <c r="K102" s="1524"/>
      <c r="L102" s="1524"/>
      <c r="M102" s="1524"/>
      <c r="N102" s="1524"/>
      <c r="O102" s="1524"/>
      <c r="P102" s="1524"/>
      <c r="Q102" s="1524"/>
      <c r="R102" s="1524"/>
      <c r="S102" s="1524"/>
      <c r="T102" s="1147"/>
      <c r="U102" s="411">
        <f t="shared" si="2"/>
        <v>33540000</v>
      </c>
      <c r="V102" s="411">
        <f t="shared" si="3"/>
        <v>0</v>
      </c>
    </row>
    <row r="103" spans="2:22" ht="15" customHeight="1">
      <c r="B103" s="1325"/>
      <c r="C103" s="1325"/>
      <c r="D103" s="1337"/>
      <c r="E103" s="1495" t="s">
        <v>377</v>
      </c>
      <c r="F103" s="1337"/>
      <c r="G103" s="1337"/>
      <c r="H103" s="1338" t="s">
        <v>3149</v>
      </c>
      <c r="I103" s="1324"/>
      <c r="J103" s="1524"/>
      <c r="K103" s="1524">
        <f>J102</f>
        <v>33540000</v>
      </c>
      <c r="L103" s="1524"/>
      <c r="M103" s="1524"/>
      <c r="N103" s="1524"/>
      <c r="O103" s="1524"/>
      <c r="P103" s="1524"/>
      <c r="Q103" s="1524"/>
      <c r="R103" s="1524"/>
      <c r="S103" s="1524"/>
      <c r="T103" s="1147"/>
      <c r="U103" s="411">
        <f t="shared" ref="U103:U162" si="4">J103+L103+N103+P103+R103</f>
        <v>0</v>
      </c>
      <c r="V103" s="411">
        <f t="shared" ref="V103:V162" si="5">-(K103+M103+O103+Q103+S103)</f>
        <v>-33540000</v>
      </c>
    </row>
    <row r="104" spans="2:22" ht="15" customHeight="1">
      <c r="B104" s="1325"/>
      <c r="C104" s="1325"/>
      <c r="D104" s="551"/>
      <c r="E104" s="551"/>
      <c r="F104" s="551"/>
      <c r="G104" s="551"/>
      <c r="H104" s="559"/>
      <c r="I104" s="1324"/>
      <c r="J104" s="1493"/>
      <c r="K104" s="1493"/>
      <c r="L104" s="1493"/>
      <c r="M104" s="1493"/>
      <c r="N104" s="1493"/>
      <c r="O104" s="1493"/>
      <c r="P104" s="1493"/>
      <c r="Q104" s="1493"/>
      <c r="R104" s="1493"/>
      <c r="S104" s="1493"/>
      <c r="T104" s="1147"/>
      <c r="U104" s="411">
        <f t="shared" si="4"/>
        <v>0</v>
      </c>
      <c r="V104" s="411">
        <f t="shared" si="5"/>
        <v>0</v>
      </c>
    </row>
    <row r="105" spans="2:22" ht="15" customHeight="1">
      <c r="B105" s="1325">
        <v>13</v>
      </c>
      <c r="C105" s="1325" t="s">
        <v>3747</v>
      </c>
      <c r="D105" s="551"/>
      <c r="E105" s="551"/>
      <c r="F105" s="551"/>
      <c r="G105" s="551"/>
      <c r="H105" s="559"/>
      <c r="I105" s="1324"/>
      <c r="J105" s="1493"/>
      <c r="K105" s="1493"/>
      <c r="L105" s="1493"/>
      <c r="M105" s="1493"/>
      <c r="N105" s="1493"/>
      <c r="O105" s="1493"/>
      <c r="P105" s="1493"/>
      <c r="Q105" s="1493"/>
      <c r="R105" s="1493"/>
      <c r="S105" s="1493"/>
      <c r="T105" s="1147"/>
      <c r="U105" s="411">
        <f t="shared" si="4"/>
        <v>0</v>
      </c>
      <c r="V105" s="411">
        <f t="shared" si="5"/>
        <v>0</v>
      </c>
    </row>
    <row r="106" spans="2:22" ht="15" customHeight="1">
      <c r="B106" s="1325"/>
      <c r="C106" s="1325"/>
      <c r="D106" s="1337"/>
      <c r="E106" s="1337" t="s">
        <v>680</v>
      </c>
      <c r="F106" s="1337"/>
      <c r="G106" s="1337"/>
      <c r="H106" s="1338" t="s">
        <v>269</v>
      </c>
      <c r="I106" s="1324"/>
      <c r="J106" s="1524">
        <v>4153999.9999389648</v>
      </c>
      <c r="K106" s="1524"/>
      <c r="L106" s="1524"/>
      <c r="M106" s="1524"/>
      <c r="N106" s="1524"/>
      <c r="O106" s="1524"/>
      <c r="P106" s="1524"/>
      <c r="Q106" s="1524"/>
      <c r="R106" s="1524"/>
      <c r="S106" s="1524"/>
      <c r="T106" s="1147"/>
      <c r="U106" s="411">
        <f t="shared" si="4"/>
        <v>4153999.9999389648</v>
      </c>
      <c r="V106" s="411">
        <f t="shared" si="5"/>
        <v>0</v>
      </c>
    </row>
    <row r="107" spans="2:22" ht="15" customHeight="1">
      <c r="B107" s="1325"/>
      <c r="C107" s="1325"/>
      <c r="D107" s="1337"/>
      <c r="E107" s="1495" t="s">
        <v>320</v>
      </c>
      <c r="F107" s="1337"/>
      <c r="G107" s="1337"/>
      <c r="H107" s="1338" t="s">
        <v>320</v>
      </c>
      <c r="I107" s="1324"/>
      <c r="J107" s="1524"/>
      <c r="K107" s="1524">
        <f>J106</f>
        <v>4153999.9999389648</v>
      </c>
      <c r="L107" s="1524"/>
      <c r="M107" s="1524"/>
      <c r="N107" s="1524"/>
      <c r="O107" s="1524"/>
      <c r="P107" s="1524"/>
      <c r="Q107" s="1524"/>
      <c r="R107" s="1524"/>
      <c r="S107" s="1524"/>
      <c r="T107" s="1147"/>
      <c r="U107" s="411">
        <f t="shared" si="4"/>
        <v>0</v>
      </c>
      <c r="V107" s="411">
        <f t="shared" si="5"/>
        <v>-4153999.9999389648</v>
      </c>
    </row>
    <row r="108" spans="2:22" ht="15" customHeight="1">
      <c r="B108" s="1325"/>
      <c r="C108" s="1325"/>
      <c r="D108" s="551"/>
      <c r="E108" s="551"/>
      <c r="F108" s="551"/>
      <c r="G108" s="551"/>
      <c r="H108" s="559"/>
      <c r="I108" s="1324"/>
      <c r="J108" s="1493"/>
      <c r="K108" s="1493"/>
      <c r="L108" s="1493"/>
      <c r="M108" s="1493"/>
      <c r="N108" s="1493"/>
      <c r="O108" s="1493"/>
      <c r="P108" s="1493"/>
      <c r="Q108" s="1493"/>
      <c r="R108" s="1493"/>
      <c r="S108" s="1493"/>
      <c r="T108" s="1147"/>
      <c r="U108" s="411">
        <f t="shared" si="4"/>
        <v>0</v>
      </c>
      <c r="V108" s="411">
        <f t="shared" si="5"/>
        <v>0</v>
      </c>
    </row>
    <row r="109" spans="2:22" ht="15" customHeight="1">
      <c r="B109" s="1325">
        <v>14</v>
      </c>
      <c r="C109" s="1680" t="s">
        <v>3897</v>
      </c>
      <c r="D109" s="551"/>
      <c r="E109" s="551"/>
      <c r="F109" s="551"/>
      <c r="G109" s="551"/>
      <c r="H109" s="559"/>
      <c r="I109" s="1324"/>
      <c r="J109" s="1493"/>
      <c r="K109" s="1493"/>
      <c r="L109" s="1493"/>
      <c r="M109" s="1493"/>
      <c r="N109" s="1493"/>
      <c r="O109" s="1493"/>
      <c r="P109" s="1493"/>
      <c r="Q109" s="1493"/>
      <c r="R109" s="1493"/>
      <c r="S109" s="1493"/>
      <c r="T109" s="1147"/>
      <c r="U109" s="411">
        <f t="shared" si="4"/>
        <v>0</v>
      </c>
      <c r="V109" s="411">
        <f t="shared" si="5"/>
        <v>0</v>
      </c>
    </row>
    <row r="110" spans="2:22" ht="15" customHeight="1">
      <c r="B110" s="1325"/>
      <c r="C110" s="1325"/>
      <c r="D110" s="1337" t="s">
        <v>3757</v>
      </c>
      <c r="E110" s="1337"/>
      <c r="F110" s="1337"/>
      <c r="G110" s="1337"/>
      <c r="H110" s="1338"/>
      <c r="I110" s="1324"/>
      <c r="J110" s="1524"/>
      <c r="K110" s="1524"/>
      <c r="L110" s="1524"/>
      <c r="M110" s="1524"/>
      <c r="N110" s="1524"/>
      <c r="O110" s="1524"/>
      <c r="P110" s="1524"/>
      <c r="Q110" s="1524"/>
      <c r="R110" s="1524"/>
      <c r="S110" s="1524"/>
      <c r="T110" s="1147"/>
      <c r="U110" s="411">
        <f t="shared" si="4"/>
        <v>0</v>
      </c>
      <c r="V110" s="411">
        <f t="shared" si="5"/>
        <v>0</v>
      </c>
    </row>
    <row r="111" spans="2:22" ht="15" customHeight="1">
      <c r="B111" s="1325"/>
      <c r="C111" s="1325"/>
      <c r="D111" s="1337"/>
      <c r="E111" s="1337" t="s">
        <v>3759</v>
      </c>
      <c r="F111" s="1337"/>
      <c r="G111" s="1337"/>
      <c r="H111" s="1338" t="s">
        <v>309</v>
      </c>
      <c r="I111" s="1324"/>
      <c r="J111" s="1524"/>
      <c r="K111" s="1524"/>
      <c r="L111" s="1524">
        <v>380804000</v>
      </c>
      <c r="M111" s="1524"/>
      <c r="N111" s="1524"/>
      <c r="O111" s="1524"/>
      <c r="P111" s="1524"/>
      <c r="Q111" s="1524"/>
      <c r="R111" s="1524"/>
      <c r="S111" s="1524"/>
      <c r="T111" s="1147"/>
      <c r="U111" s="411">
        <f t="shared" si="4"/>
        <v>380804000</v>
      </c>
      <c r="V111" s="411">
        <f t="shared" si="5"/>
        <v>0</v>
      </c>
    </row>
    <row r="112" spans="2:22" ht="15" customHeight="1">
      <c r="B112" s="1325"/>
      <c r="C112" s="1325"/>
      <c r="D112" s="1337"/>
      <c r="E112" s="1495" t="s">
        <v>3758</v>
      </c>
      <c r="F112" s="1337"/>
      <c r="G112" s="1337"/>
      <c r="H112" s="1338" t="s">
        <v>311</v>
      </c>
      <c r="I112" s="1324"/>
      <c r="J112" s="1524"/>
      <c r="K112" s="1524"/>
      <c r="L112" s="1524"/>
      <c r="M112" s="1524">
        <f>L111</f>
        <v>380804000</v>
      </c>
      <c r="N112" s="1524"/>
      <c r="O112" s="1524"/>
      <c r="P112" s="1524"/>
      <c r="Q112" s="1524"/>
      <c r="R112" s="1524"/>
      <c r="S112" s="1524"/>
      <c r="T112" s="1147"/>
      <c r="U112" s="411">
        <f t="shared" si="4"/>
        <v>0</v>
      </c>
      <c r="V112" s="411">
        <f t="shared" si="5"/>
        <v>-380804000</v>
      </c>
    </row>
    <row r="113" spans="2:22" ht="15" customHeight="1">
      <c r="B113" s="1325"/>
      <c r="C113" s="1325"/>
      <c r="D113" s="551"/>
      <c r="E113" s="551"/>
      <c r="F113" s="551"/>
      <c r="G113" s="551"/>
      <c r="H113" s="559"/>
      <c r="I113" s="1324"/>
      <c r="J113" s="1493"/>
      <c r="K113" s="1493"/>
      <c r="L113" s="1493"/>
      <c r="M113" s="1493"/>
      <c r="N113" s="1493"/>
      <c r="O113" s="1493"/>
      <c r="P113" s="1493"/>
      <c r="Q113" s="1493"/>
      <c r="R113" s="1493"/>
      <c r="S113" s="1493"/>
      <c r="T113" s="1147"/>
      <c r="U113" s="411">
        <f t="shared" si="4"/>
        <v>0</v>
      </c>
      <c r="V113" s="411">
        <f t="shared" si="5"/>
        <v>0</v>
      </c>
    </row>
    <row r="114" spans="2:22" ht="15" customHeight="1">
      <c r="B114" s="1325">
        <v>15</v>
      </c>
      <c r="C114" s="1325" t="s">
        <v>3765</v>
      </c>
      <c r="D114" s="551"/>
      <c r="E114" s="551"/>
      <c r="F114" s="551"/>
      <c r="G114" s="551"/>
      <c r="H114" s="559"/>
      <c r="I114" s="1324"/>
      <c r="J114" s="1493"/>
      <c r="K114" s="1493"/>
      <c r="L114" s="1493"/>
      <c r="M114" s="1493"/>
      <c r="N114" s="1493"/>
      <c r="O114" s="1493"/>
      <c r="P114" s="1493"/>
      <c r="Q114" s="1493"/>
      <c r="R114" s="1493"/>
      <c r="S114" s="1493"/>
      <c r="T114" s="1147"/>
      <c r="U114" s="411">
        <f t="shared" si="4"/>
        <v>0</v>
      </c>
      <c r="V114" s="411">
        <f t="shared" si="5"/>
        <v>0</v>
      </c>
    </row>
    <row r="115" spans="2:22" ht="15" customHeight="1">
      <c r="B115" s="1325"/>
      <c r="C115" s="1325"/>
      <c r="D115" s="1337"/>
      <c r="E115" s="1337" t="s">
        <v>3760</v>
      </c>
      <c r="F115" s="1337"/>
      <c r="G115" s="1337"/>
      <c r="H115" s="1338" t="s">
        <v>311</v>
      </c>
      <c r="I115" s="1324"/>
      <c r="J115" s="1524"/>
      <c r="K115" s="1524"/>
      <c r="L115" s="1524">
        <v>62661581738.330002</v>
      </c>
      <c r="M115" s="1524"/>
      <c r="N115" s="1524"/>
      <c r="O115" s="1524"/>
      <c r="P115" s="1524"/>
      <c r="Q115" s="1524"/>
      <c r="R115" s="1524"/>
      <c r="S115" s="1524"/>
      <c r="T115" s="1147"/>
      <c r="U115" s="411">
        <f t="shared" si="4"/>
        <v>62661581738.330002</v>
      </c>
      <c r="V115" s="411">
        <f t="shared" si="5"/>
        <v>0</v>
      </c>
    </row>
    <row r="116" spans="2:22" ht="15" customHeight="1">
      <c r="B116" s="1325"/>
      <c r="C116" s="1325"/>
      <c r="D116" s="1337"/>
      <c r="E116" s="1495" t="s">
        <v>3818</v>
      </c>
      <c r="F116" s="1337"/>
      <c r="G116" s="1337"/>
      <c r="H116" s="1338" t="s">
        <v>309</v>
      </c>
      <c r="I116" s="1324"/>
      <c r="J116" s="1524"/>
      <c r="K116" s="1524"/>
      <c r="L116" s="1524"/>
      <c r="M116" s="1524">
        <v>62526770796.330002</v>
      </c>
      <c r="N116" s="1524"/>
      <c r="O116" s="1524"/>
      <c r="P116" s="1524"/>
      <c r="Q116" s="1524"/>
      <c r="R116" s="1524"/>
      <c r="S116" s="1524"/>
      <c r="T116" s="1147"/>
      <c r="U116" s="411">
        <f t="shared" si="4"/>
        <v>0</v>
      </c>
      <c r="V116" s="411">
        <f t="shared" si="5"/>
        <v>-62526770796.330002</v>
      </c>
    </row>
    <row r="117" spans="2:22" ht="15" customHeight="1">
      <c r="B117" s="1325"/>
      <c r="C117" s="1325"/>
      <c r="D117" s="1337"/>
      <c r="E117" s="1495" t="s">
        <v>3761</v>
      </c>
      <c r="F117" s="1337"/>
      <c r="G117" s="1337"/>
      <c r="H117" s="1338" t="s">
        <v>311</v>
      </c>
      <c r="I117" s="1324"/>
      <c r="J117" s="1524"/>
      <c r="K117" s="1524"/>
      <c r="L117" s="1524"/>
      <c r="M117" s="1524">
        <v>52179753</v>
      </c>
      <c r="N117" s="1524"/>
      <c r="O117" s="1524"/>
      <c r="P117" s="1524"/>
      <c r="Q117" s="1524"/>
      <c r="R117" s="1524"/>
      <c r="S117" s="1524"/>
      <c r="T117" s="1147"/>
      <c r="U117" s="411">
        <f t="shared" si="4"/>
        <v>0</v>
      </c>
      <c r="V117" s="411">
        <f t="shared" si="5"/>
        <v>-52179753</v>
      </c>
    </row>
    <row r="118" spans="2:22" ht="15" customHeight="1">
      <c r="B118" s="1325"/>
      <c r="C118" s="1325"/>
      <c r="D118" s="1337"/>
      <c r="E118" s="1495" t="s">
        <v>3762</v>
      </c>
      <c r="F118" s="1337"/>
      <c r="G118" s="1337"/>
      <c r="H118" s="1338" t="s">
        <v>309</v>
      </c>
      <c r="I118" s="1324"/>
      <c r="J118" s="1524"/>
      <c r="K118" s="1524"/>
      <c r="L118" s="1524"/>
      <c r="M118" s="1524">
        <v>30740000</v>
      </c>
      <c r="N118" s="1524"/>
      <c r="O118" s="1524"/>
      <c r="P118" s="1524"/>
      <c r="Q118" s="1524"/>
      <c r="R118" s="1524"/>
      <c r="S118" s="1524"/>
      <c r="T118" s="1147"/>
      <c r="U118" s="411">
        <f t="shared" si="4"/>
        <v>0</v>
      </c>
      <c r="V118" s="411">
        <f t="shared" si="5"/>
        <v>-30740000</v>
      </c>
    </row>
    <row r="119" spans="2:22" ht="15" customHeight="1">
      <c r="B119" s="1325"/>
      <c r="C119" s="1325"/>
      <c r="D119" s="1337"/>
      <c r="E119" s="1495" t="s">
        <v>3763</v>
      </c>
      <c r="F119" s="1337"/>
      <c r="G119" s="1337"/>
      <c r="H119" s="1338" t="s">
        <v>311</v>
      </c>
      <c r="I119" s="1324"/>
      <c r="J119" s="1524"/>
      <c r="K119" s="1524"/>
      <c r="L119" s="1524"/>
      <c r="M119" s="1524">
        <v>51891189</v>
      </c>
      <c r="N119" s="1524"/>
      <c r="O119" s="1524"/>
      <c r="P119" s="1524"/>
      <c r="Q119" s="1524"/>
      <c r="R119" s="1524"/>
      <c r="S119" s="1524"/>
      <c r="T119" s="1147"/>
      <c r="U119" s="411">
        <f t="shared" si="4"/>
        <v>0</v>
      </c>
      <c r="V119" s="411">
        <f t="shared" si="5"/>
        <v>-51891189</v>
      </c>
    </row>
    <row r="120" spans="2:22" ht="15" customHeight="1">
      <c r="B120" s="1325"/>
      <c r="C120" s="1325"/>
      <c r="D120" s="551"/>
      <c r="E120" s="551"/>
      <c r="F120" s="551"/>
      <c r="G120" s="551"/>
      <c r="H120" s="559"/>
      <c r="I120" s="1324"/>
      <c r="J120" s="1493"/>
      <c r="K120" s="1493"/>
      <c r="L120" s="1493"/>
      <c r="M120" s="1493"/>
      <c r="N120" s="1493"/>
      <c r="O120" s="1493"/>
      <c r="P120" s="1493"/>
      <c r="Q120" s="1493"/>
      <c r="R120" s="1493"/>
      <c r="S120" s="1493"/>
      <c r="T120" s="1147"/>
      <c r="U120" s="411">
        <f t="shared" si="4"/>
        <v>0</v>
      </c>
      <c r="V120" s="411">
        <f t="shared" si="5"/>
        <v>0</v>
      </c>
    </row>
    <row r="121" spans="2:22" ht="15" customHeight="1">
      <c r="B121" s="1325">
        <v>16</v>
      </c>
      <c r="C121" s="1325" t="s">
        <v>3821</v>
      </c>
      <c r="D121" s="551"/>
      <c r="E121" s="551"/>
      <c r="F121" s="551"/>
      <c r="G121" s="551"/>
      <c r="H121" s="559"/>
      <c r="I121" s="1324"/>
      <c r="J121" s="1493"/>
      <c r="K121" s="1493"/>
      <c r="L121" s="1493"/>
      <c r="M121" s="1493"/>
      <c r="N121" s="1493"/>
      <c r="O121" s="1493"/>
      <c r="P121" s="1493"/>
      <c r="Q121" s="1493"/>
      <c r="R121" s="1493"/>
      <c r="S121" s="1493"/>
      <c r="T121" s="1147"/>
      <c r="U121" s="411">
        <f t="shared" si="4"/>
        <v>0</v>
      </c>
      <c r="V121" s="411">
        <f t="shared" si="5"/>
        <v>0</v>
      </c>
    </row>
    <row r="122" spans="2:22" ht="15" customHeight="1">
      <c r="B122" s="1325"/>
      <c r="C122" s="1325"/>
      <c r="D122" s="1337"/>
      <c r="E122" s="1337" t="s">
        <v>131</v>
      </c>
      <c r="F122" s="1337"/>
      <c r="G122" s="1337"/>
      <c r="H122" s="1338" t="s">
        <v>318</v>
      </c>
      <c r="I122" s="1324"/>
      <c r="J122" s="1524">
        <f>K127+K128</f>
        <v>2838918282.5999999</v>
      </c>
      <c r="K122" s="1524"/>
      <c r="L122" s="1524"/>
      <c r="M122" s="1524"/>
      <c r="N122" s="1524"/>
      <c r="O122" s="1524"/>
      <c r="P122" s="1524"/>
      <c r="Q122" s="1524"/>
      <c r="R122" s="1524"/>
      <c r="S122" s="1524"/>
      <c r="T122" s="1147"/>
      <c r="U122" s="411">
        <f t="shared" si="4"/>
        <v>2838918282.5999999</v>
      </c>
      <c r="V122" s="411">
        <f t="shared" si="5"/>
        <v>0</v>
      </c>
    </row>
    <row r="123" spans="2:22" ht="15" customHeight="1">
      <c r="B123" s="1325"/>
      <c r="C123" s="1325"/>
      <c r="D123" s="1337"/>
      <c r="E123" s="1337" t="s">
        <v>3823</v>
      </c>
      <c r="F123" s="1337"/>
      <c r="G123" s="1337"/>
      <c r="H123" s="1338" t="s">
        <v>3149</v>
      </c>
      <c r="I123" s="1324"/>
      <c r="J123" s="1524">
        <v>73132093</v>
      </c>
      <c r="K123" s="1524"/>
      <c r="L123" s="1524"/>
      <c r="M123" s="1524"/>
      <c r="N123" s="1524"/>
      <c r="O123" s="1524"/>
      <c r="P123" s="1524"/>
      <c r="Q123" s="1524"/>
      <c r="R123" s="1524"/>
      <c r="S123" s="1524"/>
      <c r="T123" s="1147"/>
      <c r="U123" s="411">
        <f t="shared" si="4"/>
        <v>73132093</v>
      </c>
      <c r="V123" s="411">
        <f t="shared" si="5"/>
        <v>0</v>
      </c>
    </row>
    <row r="124" spans="2:22" ht="15" customHeight="1">
      <c r="B124" s="1325"/>
      <c r="C124" s="1325"/>
      <c r="D124" s="1337"/>
      <c r="E124" s="1337" t="s">
        <v>419</v>
      </c>
      <c r="F124" s="1337"/>
      <c r="G124" s="1337"/>
      <c r="H124" s="1338" t="s">
        <v>3150</v>
      </c>
      <c r="I124" s="1324"/>
      <c r="J124" s="1524">
        <v>2688044</v>
      </c>
      <c r="K124" s="1524"/>
      <c r="L124" s="1524"/>
      <c r="M124" s="1524"/>
      <c r="N124" s="1524"/>
      <c r="O124" s="1524"/>
      <c r="P124" s="1524"/>
      <c r="Q124" s="1524"/>
      <c r="R124" s="1524"/>
      <c r="S124" s="1524"/>
      <c r="T124" s="1147"/>
      <c r="U124" s="411">
        <f t="shared" si="4"/>
        <v>2688044</v>
      </c>
      <c r="V124" s="411">
        <f t="shared" si="5"/>
        <v>0</v>
      </c>
    </row>
    <row r="125" spans="2:22" ht="15" customHeight="1">
      <c r="B125" s="1325"/>
      <c r="C125" s="1325"/>
      <c r="D125" s="1337"/>
      <c r="E125" s="1495" t="s">
        <v>3822</v>
      </c>
      <c r="F125" s="1337"/>
      <c r="G125" s="1337"/>
      <c r="H125" s="1338" t="s">
        <v>3161</v>
      </c>
      <c r="I125" s="1324"/>
      <c r="J125" s="1524"/>
      <c r="K125" s="1524"/>
      <c r="L125" s="1524"/>
      <c r="M125" s="1524">
        <f>J123</f>
        <v>73132093</v>
      </c>
      <c r="N125" s="1524"/>
      <c r="O125" s="1524"/>
      <c r="P125" s="1524"/>
      <c r="Q125" s="1524"/>
      <c r="R125" s="1524"/>
      <c r="S125" s="1524"/>
      <c r="T125" s="1147"/>
      <c r="U125" s="411">
        <f t="shared" si="4"/>
        <v>0</v>
      </c>
      <c r="V125" s="411">
        <f t="shared" si="5"/>
        <v>-73132093</v>
      </c>
    </row>
    <row r="126" spans="2:22" ht="15" customHeight="1">
      <c r="B126" s="1325"/>
      <c r="C126" s="1325"/>
      <c r="D126" s="1337"/>
      <c r="E126" s="1495" t="s">
        <v>392</v>
      </c>
      <c r="F126" s="1337"/>
      <c r="G126" s="1337"/>
      <c r="H126" s="1338" t="s">
        <v>3161</v>
      </c>
      <c r="I126" s="1324"/>
      <c r="J126" s="1524"/>
      <c r="K126" s="1524"/>
      <c r="L126" s="1524"/>
      <c r="M126" s="1524">
        <f>J124</f>
        <v>2688044</v>
      </c>
      <c r="N126" s="1524"/>
      <c r="O126" s="1524"/>
      <c r="P126" s="1524"/>
      <c r="Q126" s="1524"/>
      <c r="R126" s="1524"/>
      <c r="S126" s="1524"/>
      <c r="T126" s="1147"/>
      <c r="U126" s="411">
        <f t="shared" si="4"/>
        <v>0</v>
      </c>
      <c r="V126" s="411">
        <f t="shared" si="5"/>
        <v>-2688044</v>
      </c>
    </row>
    <row r="127" spans="2:22" ht="15" customHeight="1">
      <c r="B127" s="1325"/>
      <c r="C127" s="1325"/>
      <c r="D127" s="1337"/>
      <c r="E127" s="1495" t="s">
        <v>301</v>
      </c>
      <c r="F127" s="1337"/>
      <c r="G127" s="1337"/>
      <c r="H127" s="1338" t="s">
        <v>271</v>
      </c>
      <c r="I127" s="1324"/>
      <c r="J127" s="1524"/>
      <c r="K127" s="1524">
        <v>1226091886</v>
      </c>
      <c r="L127" s="1524"/>
      <c r="M127" s="1524"/>
      <c r="N127" s="1524"/>
      <c r="O127" s="1524"/>
      <c r="P127" s="1524"/>
      <c r="Q127" s="1524"/>
      <c r="R127" s="1524"/>
      <c r="S127" s="1524"/>
      <c r="T127" s="1147"/>
      <c r="U127" s="411">
        <f t="shared" si="4"/>
        <v>0</v>
      </c>
      <c r="V127" s="411">
        <f t="shared" si="5"/>
        <v>-1226091886</v>
      </c>
    </row>
    <row r="128" spans="2:22" ht="15" customHeight="1">
      <c r="B128" s="1325"/>
      <c r="C128" s="1325"/>
      <c r="D128" s="1337"/>
      <c r="E128" s="1495" t="s">
        <v>368</v>
      </c>
      <c r="F128" s="1337"/>
      <c r="G128" s="1337"/>
      <c r="H128" s="1338" t="s">
        <v>273</v>
      </c>
      <c r="I128" s="1324"/>
      <c r="J128" s="1524"/>
      <c r="K128" s="1524">
        <v>1612826396.5999999</v>
      </c>
      <c r="L128" s="1524"/>
      <c r="M128" s="1524"/>
      <c r="N128" s="1524"/>
      <c r="O128" s="1524"/>
      <c r="P128" s="1524"/>
      <c r="Q128" s="1524"/>
      <c r="R128" s="1524"/>
      <c r="S128" s="1524"/>
      <c r="T128" s="1147"/>
      <c r="U128" s="411">
        <f t="shared" si="4"/>
        <v>0</v>
      </c>
      <c r="V128" s="411">
        <f t="shared" si="5"/>
        <v>-1612826396.5999999</v>
      </c>
    </row>
    <row r="129" spans="2:22" ht="15" customHeight="1">
      <c r="B129" s="1325"/>
      <c r="C129" s="1325"/>
      <c r="D129" s="551"/>
      <c r="E129" s="551"/>
      <c r="F129" s="551"/>
      <c r="G129" s="551"/>
      <c r="H129" s="559"/>
      <c r="I129" s="1324"/>
      <c r="J129" s="1493"/>
      <c r="K129" s="1493"/>
      <c r="L129" s="1493"/>
      <c r="M129" s="1493"/>
      <c r="N129" s="1493"/>
      <c r="O129" s="1493"/>
      <c r="P129" s="1493"/>
      <c r="Q129" s="1493"/>
      <c r="R129" s="1493"/>
      <c r="S129" s="1493"/>
      <c r="T129" s="1147"/>
      <c r="U129" s="411">
        <f t="shared" si="4"/>
        <v>0</v>
      </c>
      <c r="V129" s="411">
        <f t="shared" si="5"/>
        <v>0</v>
      </c>
    </row>
    <row r="130" spans="2:22" ht="15" customHeight="1">
      <c r="B130" s="1325">
        <v>17</v>
      </c>
      <c r="C130" s="1325" t="s">
        <v>3824</v>
      </c>
      <c r="D130" s="551"/>
      <c r="E130" s="551"/>
      <c r="F130" s="551"/>
      <c r="G130" s="551"/>
      <c r="H130" s="559"/>
      <c r="I130" s="1324"/>
      <c r="J130" s="1493"/>
      <c r="K130" s="1493"/>
      <c r="L130" s="1493"/>
      <c r="M130" s="1493"/>
      <c r="N130" s="1493"/>
      <c r="O130" s="1493"/>
      <c r="P130" s="1493"/>
      <c r="Q130" s="1493"/>
      <c r="R130" s="1493"/>
      <c r="S130" s="1493"/>
      <c r="T130" s="1147"/>
      <c r="U130" s="411">
        <f t="shared" si="4"/>
        <v>0</v>
      </c>
      <c r="V130" s="411">
        <f t="shared" si="5"/>
        <v>0</v>
      </c>
    </row>
    <row r="131" spans="2:22" ht="15" customHeight="1">
      <c r="B131" s="1325"/>
      <c r="C131" s="1325"/>
      <c r="D131" s="1337" t="s">
        <v>3827</v>
      </c>
      <c r="E131" s="1337"/>
      <c r="F131" s="1337"/>
      <c r="G131" s="1337"/>
      <c r="H131" s="1338"/>
      <c r="I131" s="1324"/>
      <c r="J131" s="1524"/>
      <c r="K131" s="1524"/>
      <c r="L131" s="1524"/>
      <c r="M131" s="1524"/>
      <c r="N131" s="1524"/>
      <c r="O131" s="1524"/>
      <c r="P131" s="1524"/>
      <c r="Q131" s="1524"/>
      <c r="R131" s="1524"/>
      <c r="S131" s="1524"/>
      <c r="T131" s="1147"/>
      <c r="U131" s="411">
        <f t="shared" si="4"/>
        <v>0</v>
      </c>
      <c r="V131" s="411">
        <f t="shared" si="5"/>
        <v>0</v>
      </c>
    </row>
    <row r="132" spans="2:22" ht="15" customHeight="1">
      <c r="B132" s="1325"/>
      <c r="C132" s="1325"/>
      <c r="D132" s="1337"/>
      <c r="E132" s="1337" t="s">
        <v>434</v>
      </c>
      <c r="F132" s="1337"/>
      <c r="G132" s="1337"/>
      <c r="H132" s="1338" t="s">
        <v>311</v>
      </c>
      <c r="I132" s="1324"/>
      <c r="J132" s="1524"/>
      <c r="K132" s="1524"/>
      <c r="L132" s="1524">
        <f>K135+K136</f>
        <v>84331791.219999999</v>
      </c>
      <c r="M132" s="1524"/>
      <c r="N132" s="1524"/>
      <c r="O132" s="1524"/>
      <c r="P132" s="1524"/>
      <c r="Q132" s="1524"/>
      <c r="R132" s="1524"/>
      <c r="S132" s="1524"/>
      <c r="T132" s="1147"/>
      <c r="U132" s="411">
        <f t="shared" si="4"/>
        <v>84331791.219999999</v>
      </c>
      <c r="V132" s="411">
        <f t="shared" si="5"/>
        <v>0</v>
      </c>
    </row>
    <row r="133" spans="2:22" ht="15" customHeight="1">
      <c r="B133" s="1325"/>
      <c r="C133" s="1325"/>
      <c r="D133" s="1337"/>
      <c r="E133" s="1337" t="s">
        <v>419</v>
      </c>
      <c r="F133" s="1337"/>
      <c r="G133" s="1337"/>
      <c r="H133" s="1338" t="s">
        <v>3150</v>
      </c>
      <c r="I133" s="1324"/>
      <c r="J133" s="1524">
        <v>242136</v>
      </c>
      <c r="K133" s="1524"/>
      <c r="L133" s="1524"/>
      <c r="M133" s="1524"/>
      <c r="N133" s="1524"/>
      <c r="O133" s="1524"/>
      <c r="P133" s="1524"/>
      <c r="Q133" s="1524"/>
      <c r="R133" s="1524"/>
      <c r="S133" s="1524"/>
      <c r="T133" s="1147"/>
      <c r="U133" s="411">
        <f t="shared" si="4"/>
        <v>242136</v>
      </c>
      <c r="V133" s="411">
        <f t="shared" si="5"/>
        <v>0</v>
      </c>
    </row>
    <row r="134" spans="2:22" ht="15" customHeight="1">
      <c r="B134" s="1325"/>
      <c r="C134" s="1325"/>
      <c r="D134" s="1337"/>
      <c r="E134" s="1337" t="s">
        <v>3113</v>
      </c>
      <c r="F134" s="1337"/>
      <c r="G134" s="1337"/>
      <c r="H134" s="1338" t="s">
        <v>3151</v>
      </c>
      <c r="I134" s="1324"/>
      <c r="J134" s="1524">
        <v>1907925</v>
      </c>
      <c r="K134" s="1524"/>
      <c r="L134" s="1524"/>
      <c r="M134" s="1524"/>
      <c r="N134" s="1524"/>
      <c r="O134" s="1524"/>
      <c r="P134" s="1524"/>
      <c r="Q134" s="1524"/>
      <c r="R134" s="1524"/>
      <c r="S134" s="1524"/>
      <c r="T134" s="1147"/>
      <c r="U134" s="411">
        <f t="shared" si="4"/>
        <v>1907925</v>
      </c>
      <c r="V134" s="411">
        <f t="shared" si="5"/>
        <v>0</v>
      </c>
    </row>
    <row r="135" spans="2:22" ht="15" customHeight="1">
      <c r="B135" s="1325"/>
      <c r="C135" s="1325"/>
      <c r="D135" s="1337"/>
      <c r="E135" s="1342" t="s">
        <v>3825</v>
      </c>
      <c r="F135" s="1337"/>
      <c r="G135" s="1337"/>
      <c r="H135" s="1338" t="s">
        <v>273</v>
      </c>
      <c r="I135" s="1324"/>
      <c r="J135" s="1524"/>
      <c r="K135" s="1524">
        <v>33267678.399999999</v>
      </c>
      <c r="L135" s="1524"/>
      <c r="M135" s="1524"/>
      <c r="N135" s="1524"/>
      <c r="O135" s="1524"/>
      <c r="P135" s="1524"/>
      <c r="Q135" s="1524"/>
      <c r="R135" s="1524"/>
      <c r="S135" s="1524"/>
      <c r="T135" s="1147"/>
      <c r="U135" s="411">
        <f t="shared" si="4"/>
        <v>0</v>
      </c>
      <c r="V135" s="411">
        <f t="shared" si="5"/>
        <v>-33267678.399999999</v>
      </c>
    </row>
    <row r="136" spans="2:22" ht="15" customHeight="1">
      <c r="B136" s="1325"/>
      <c r="C136" s="1325"/>
      <c r="D136" s="1337"/>
      <c r="E136" s="1342" t="s">
        <v>397</v>
      </c>
      <c r="F136" s="1337"/>
      <c r="G136" s="1337"/>
      <c r="H136" s="1338" t="s">
        <v>275</v>
      </c>
      <c r="I136" s="1324"/>
      <c r="J136" s="1524"/>
      <c r="K136" s="1524">
        <v>51064112.82</v>
      </c>
      <c r="L136" s="1524"/>
      <c r="M136" s="1524"/>
      <c r="N136" s="1524"/>
      <c r="O136" s="1524"/>
      <c r="P136" s="1524"/>
      <c r="Q136" s="1524"/>
      <c r="R136" s="1524"/>
      <c r="S136" s="1524"/>
      <c r="T136" s="1147"/>
      <c r="U136" s="411">
        <f t="shared" si="4"/>
        <v>0</v>
      </c>
      <c r="V136" s="411">
        <f t="shared" si="5"/>
        <v>-51064112.82</v>
      </c>
    </row>
    <row r="137" spans="2:22" ht="15" customHeight="1">
      <c r="B137" s="1325"/>
      <c r="C137" s="1325"/>
      <c r="D137" s="1337"/>
      <c r="E137" s="1342" t="s">
        <v>392</v>
      </c>
      <c r="F137" s="1337"/>
      <c r="G137" s="1337"/>
      <c r="H137" s="1338" t="s">
        <v>3161</v>
      </c>
      <c r="I137" s="1324"/>
      <c r="J137" s="1524"/>
      <c r="K137" s="1524"/>
      <c r="L137" s="1524"/>
      <c r="M137" s="1524">
        <v>242136</v>
      </c>
      <c r="N137" s="1524"/>
      <c r="O137" s="1524"/>
      <c r="P137" s="1524"/>
      <c r="Q137" s="1524"/>
      <c r="R137" s="1524"/>
      <c r="S137" s="1524"/>
      <c r="T137" s="1147"/>
      <c r="U137" s="411">
        <f t="shared" si="4"/>
        <v>0</v>
      </c>
      <c r="V137" s="411">
        <f t="shared" si="5"/>
        <v>-242136</v>
      </c>
    </row>
    <row r="138" spans="2:22" ht="15" customHeight="1">
      <c r="B138" s="1325"/>
      <c r="C138" s="1325"/>
      <c r="D138" s="1337"/>
      <c r="E138" s="1342" t="s">
        <v>3826</v>
      </c>
      <c r="F138" s="1337"/>
      <c r="G138" s="1337"/>
      <c r="H138" s="1338" t="s">
        <v>3161</v>
      </c>
      <c r="I138" s="1324"/>
      <c r="J138" s="1524"/>
      <c r="K138" s="1524"/>
      <c r="L138" s="1524"/>
      <c r="M138" s="1524">
        <v>1907925</v>
      </c>
      <c r="N138" s="1524"/>
      <c r="O138" s="1524"/>
      <c r="P138" s="1524"/>
      <c r="Q138" s="1524"/>
      <c r="R138" s="1524"/>
      <c r="S138" s="1524"/>
      <c r="T138" s="1147"/>
      <c r="U138" s="411">
        <f t="shared" si="4"/>
        <v>0</v>
      </c>
      <c r="V138" s="411">
        <f t="shared" si="5"/>
        <v>-1907925</v>
      </c>
    </row>
    <row r="139" spans="2:22" ht="15" customHeight="1">
      <c r="B139" s="1325"/>
      <c r="C139" s="1325"/>
      <c r="D139" s="551"/>
      <c r="E139" s="551"/>
      <c r="F139" s="551"/>
      <c r="G139" s="551"/>
      <c r="H139" s="559"/>
      <c r="I139" s="1324"/>
      <c r="J139" s="1493"/>
      <c r="K139" s="1493"/>
      <c r="L139" s="1493"/>
      <c r="M139" s="1493"/>
      <c r="N139" s="1493"/>
      <c r="O139" s="1493"/>
      <c r="P139" s="1493"/>
      <c r="Q139" s="1493"/>
      <c r="R139" s="1493"/>
      <c r="S139" s="1493"/>
      <c r="T139" s="1147"/>
      <c r="U139" s="411">
        <f t="shared" si="4"/>
        <v>0</v>
      </c>
      <c r="V139" s="411">
        <f t="shared" si="5"/>
        <v>0</v>
      </c>
    </row>
    <row r="140" spans="2:22" ht="15" customHeight="1">
      <c r="B140" s="1325"/>
      <c r="C140" s="1325"/>
      <c r="D140" s="551" t="s">
        <v>3829</v>
      </c>
      <c r="E140" s="551"/>
      <c r="F140" s="551"/>
      <c r="G140" s="551"/>
      <c r="H140" s="559"/>
      <c r="I140" s="1324"/>
      <c r="J140" s="1493"/>
      <c r="K140" s="1493"/>
      <c r="L140" s="1493"/>
      <c r="M140" s="1493"/>
      <c r="N140" s="1493"/>
      <c r="O140" s="1493"/>
      <c r="P140" s="1493"/>
      <c r="Q140" s="1493"/>
      <c r="R140" s="1493"/>
      <c r="S140" s="1493"/>
      <c r="T140" s="1147"/>
      <c r="U140" s="411">
        <f t="shared" si="4"/>
        <v>0</v>
      </c>
      <c r="V140" s="411">
        <f t="shared" si="5"/>
        <v>0</v>
      </c>
    </row>
    <row r="141" spans="2:22" ht="15" customHeight="1">
      <c r="B141" s="1325"/>
      <c r="C141" s="1325"/>
      <c r="D141" s="1337"/>
      <c r="E141" s="1337" t="s">
        <v>3828</v>
      </c>
      <c r="F141" s="1337"/>
      <c r="G141" s="1337"/>
      <c r="H141" s="1531">
        <v>4</v>
      </c>
      <c r="I141" s="1324"/>
      <c r="J141" s="1524"/>
      <c r="K141" s="1524"/>
      <c r="L141" s="1524"/>
      <c r="M141" s="1524"/>
      <c r="N141" s="1524"/>
      <c r="O141" s="1524"/>
      <c r="P141" s="1524">
        <f>O142+O143</f>
        <v>84331791.219999999</v>
      </c>
      <c r="Q141" s="1524"/>
      <c r="R141" s="1524"/>
      <c r="S141" s="1524"/>
      <c r="T141" s="1147"/>
      <c r="U141" s="411">
        <f t="shared" si="4"/>
        <v>84331791.219999999</v>
      </c>
      <c r="V141" s="411">
        <f t="shared" si="5"/>
        <v>0</v>
      </c>
    </row>
    <row r="142" spans="2:22" ht="15" customHeight="1">
      <c r="B142" s="1325"/>
      <c r="C142" s="1325"/>
      <c r="D142" s="1337"/>
      <c r="E142" s="1342" t="s">
        <v>1061</v>
      </c>
      <c r="F142" s="1337"/>
      <c r="G142" s="1337"/>
      <c r="H142" s="1338" t="s">
        <v>682</v>
      </c>
      <c r="I142" s="1324"/>
      <c r="J142" s="1524"/>
      <c r="K142" s="1524"/>
      <c r="L142" s="1524"/>
      <c r="M142" s="1524"/>
      <c r="N142" s="1524"/>
      <c r="O142" s="1524">
        <v>75893541.400000006</v>
      </c>
      <c r="P142" s="1524"/>
      <c r="Q142" s="1524"/>
      <c r="R142" s="1524"/>
      <c r="S142" s="1524"/>
      <c r="T142" s="1147"/>
      <c r="U142" s="411">
        <f t="shared" si="4"/>
        <v>0</v>
      </c>
      <c r="V142" s="411">
        <f t="shared" si="5"/>
        <v>-75893541.400000006</v>
      </c>
    </row>
    <row r="143" spans="2:22" ht="15" customHeight="1">
      <c r="B143" s="1325"/>
      <c r="C143" s="1325"/>
      <c r="D143" s="1337"/>
      <c r="E143" s="1342" t="s">
        <v>1062</v>
      </c>
      <c r="F143" s="1337"/>
      <c r="G143" s="1337"/>
      <c r="H143" s="1338" t="s">
        <v>683</v>
      </c>
      <c r="I143" s="1324"/>
      <c r="J143" s="1524"/>
      <c r="K143" s="1524"/>
      <c r="L143" s="1524"/>
      <c r="M143" s="1524"/>
      <c r="N143" s="1524"/>
      <c r="O143" s="1524">
        <v>8438249.8200000003</v>
      </c>
      <c r="P143" s="1524"/>
      <c r="Q143" s="1524"/>
      <c r="R143" s="1524"/>
      <c r="S143" s="1524"/>
      <c r="T143" s="1147"/>
      <c r="U143" s="411">
        <f t="shared" si="4"/>
        <v>0</v>
      </c>
      <c r="V143" s="411">
        <f t="shared" si="5"/>
        <v>-8438249.8200000003</v>
      </c>
    </row>
    <row r="144" spans="2:22" ht="15" customHeight="1">
      <c r="B144" s="1325"/>
      <c r="C144" s="1325"/>
      <c r="D144" s="551"/>
      <c r="E144" s="551"/>
      <c r="F144" s="551"/>
      <c r="G144" s="551"/>
      <c r="H144" s="559"/>
      <c r="I144" s="1324"/>
      <c r="J144" s="1493"/>
      <c r="K144" s="1493"/>
      <c r="L144" s="1493"/>
      <c r="M144" s="1493"/>
      <c r="N144" s="1493"/>
      <c r="O144" s="1493"/>
      <c r="P144" s="1493"/>
      <c r="Q144" s="1493"/>
      <c r="R144" s="1493"/>
      <c r="S144" s="1493"/>
      <c r="T144" s="1147"/>
      <c r="U144" s="411">
        <f t="shared" si="4"/>
        <v>0</v>
      </c>
      <c r="V144" s="411">
        <f t="shared" si="5"/>
        <v>0</v>
      </c>
    </row>
    <row r="145" spans="2:22" ht="15" customHeight="1">
      <c r="B145" s="1325"/>
      <c r="C145" s="1325"/>
      <c r="D145" s="1539" t="s">
        <v>3858</v>
      </c>
      <c r="E145" s="551"/>
      <c r="F145" s="551"/>
      <c r="G145" s="551"/>
      <c r="H145" s="559"/>
      <c r="I145" s="1324"/>
      <c r="J145" s="1493"/>
      <c r="K145" s="1493"/>
      <c r="L145" s="1493"/>
      <c r="M145" s="1493"/>
      <c r="N145" s="1493"/>
      <c r="O145" s="1493"/>
      <c r="P145" s="1493"/>
      <c r="Q145" s="1493"/>
      <c r="R145" s="1493"/>
      <c r="S145" s="1493"/>
      <c r="T145" s="1147"/>
      <c r="U145" s="411"/>
      <c r="V145" s="411"/>
    </row>
    <row r="146" spans="2:22" ht="15" customHeight="1">
      <c r="B146" s="1325"/>
      <c r="C146" s="1325"/>
      <c r="D146" s="1337"/>
      <c r="E146" s="1337" t="s">
        <v>460</v>
      </c>
      <c r="F146" s="1337"/>
      <c r="G146" s="1337"/>
      <c r="H146" s="1338" t="s">
        <v>459</v>
      </c>
      <c r="I146" s="1324"/>
      <c r="J146" s="1524"/>
      <c r="K146" s="1524"/>
      <c r="L146" s="1524"/>
      <c r="M146" s="1524"/>
      <c r="N146" s="1524">
        <v>84331791.219999999</v>
      </c>
      <c r="O146" s="1524"/>
      <c r="P146" s="1524"/>
      <c r="Q146" s="1524"/>
      <c r="R146" s="1524"/>
      <c r="S146" s="1524"/>
      <c r="T146" s="1147"/>
      <c r="U146" s="411">
        <f t="shared" si="4"/>
        <v>84331791.219999999</v>
      </c>
      <c r="V146" s="411">
        <f t="shared" si="5"/>
        <v>0</v>
      </c>
    </row>
    <row r="147" spans="2:22" ht="15" customHeight="1">
      <c r="B147" s="1325"/>
      <c r="C147" s="1325"/>
      <c r="D147" s="1337"/>
      <c r="E147" s="1342" t="s">
        <v>3828</v>
      </c>
      <c r="F147" s="1337"/>
      <c r="G147" s="1337"/>
      <c r="H147" s="1531">
        <v>4</v>
      </c>
      <c r="I147" s="1324"/>
      <c r="J147" s="1524"/>
      <c r="K147" s="1524"/>
      <c r="L147" s="1524"/>
      <c r="M147" s="1524"/>
      <c r="N147" s="1524"/>
      <c r="O147" s="1524"/>
      <c r="P147" s="1524"/>
      <c r="Q147" s="1524">
        <f>N146</f>
        <v>84331791.219999999</v>
      </c>
      <c r="R147" s="1524"/>
      <c r="S147" s="1524"/>
      <c r="T147" s="1147"/>
      <c r="U147" s="411">
        <f t="shared" si="4"/>
        <v>0</v>
      </c>
      <c r="V147" s="411">
        <f t="shared" si="5"/>
        <v>-84331791.219999999</v>
      </c>
    </row>
    <row r="148" spans="2:22" ht="15" customHeight="1">
      <c r="B148" s="1325"/>
      <c r="C148" s="1325"/>
      <c r="D148" s="551"/>
      <c r="E148" s="551"/>
      <c r="F148" s="551"/>
      <c r="G148" s="551"/>
      <c r="H148" s="559"/>
      <c r="I148" s="1324"/>
      <c r="J148" s="1493"/>
      <c r="K148" s="1493"/>
      <c r="L148" s="1493"/>
      <c r="M148" s="1493"/>
      <c r="N148" s="1493"/>
      <c r="O148" s="1493"/>
      <c r="P148" s="1493"/>
      <c r="Q148" s="1493"/>
      <c r="R148" s="1493"/>
      <c r="S148" s="1493"/>
      <c r="T148" s="1147"/>
      <c r="U148" s="411">
        <f t="shared" si="4"/>
        <v>0</v>
      </c>
      <c r="V148" s="411">
        <f t="shared" si="5"/>
        <v>0</v>
      </c>
    </row>
    <row r="149" spans="2:22" ht="15" customHeight="1">
      <c r="B149" s="1325">
        <v>18</v>
      </c>
      <c r="C149" s="1325" t="s">
        <v>3831</v>
      </c>
      <c r="D149" s="551"/>
      <c r="E149" s="551"/>
      <c r="F149" s="551"/>
      <c r="G149" s="551"/>
      <c r="H149" s="559"/>
      <c r="I149" s="1324"/>
      <c r="J149" s="1493"/>
      <c r="K149" s="1493"/>
      <c r="L149" s="1493"/>
      <c r="M149" s="1493"/>
      <c r="N149" s="1493"/>
      <c r="O149" s="1493"/>
      <c r="P149" s="1493"/>
      <c r="Q149" s="1493"/>
      <c r="R149" s="1493"/>
      <c r="S149" s="1493"/>
      <c r="T149" s="1147"/>
      <c r="U149" s="411">
        <f t="shared" si="4"/>
        <v>0</v>
      </c>
      <c r="V149" s="411">
        <f t="shared" si="5"/>
        <v>0</v>
      </c>
    </row>
    <row r="150" spans="2:22" ht="15" customHeight="1">
      <c r="B150" s="1325"/>
      <c r="C150" s="1325"/>
      <c r="D150" s="551" t="s">
        <v>3837</v>
      </c>
      <c r="E150" s="551"/>
      <c r="F150" s="551"/>
      <c r="G150" s="551"/>
      <c r="H150" s="559"/>
      <c r="I150" s="1324"/>
      <c r="J150" s="1493"/>
      <c r="K150" s="1493"/>
      <c r="L150" s="1493"/>
      <c r="M150" s="1493"/>
      <c r="N150" s="1493"/>
      <c r="O150" s="1493"/>
      <c r="P150" s="1493"/>
      <c r="Q150" s="1493"/>
      <c r="R150" s="1493"/>
      <c r="S150" s="1493"/>
      <c r="T150" s="1147"/>
      <c r="U150" s="411"/>
      <c r="V150" s="411"/>
    </row>
    <row r="151" spans="2:22" ht="15" customHeight="1">
      <c r="B151" s="1325"/>
      <c r="C151" s="1325"/>
      <c r="D151" s="1337"/>
      <c r="E151" s="1337" t="s">
        <v>302</v>
      </c>
      <c r="F151" s="1337"/>
      <c r="G151" s="1337"/>
      <c r="H151" s="1338" t="s">
        <v>277</v>
      </c>
      <c r="I151" s="1324"/>
      <c r="J151" s="1524">
        <v>501160000</v>
      </c>
      <c r="K151" s="1524"/>
      <c r="L151" s="1524"/>
      <c r="M151" s="1524"/>
      <c r="N151" s="1524"/>
      <c r="O151" s="1524"/>
      <c r="P151" s="1524"/>
      <c r="Q151" s="1524"/>
      <c r="R151" s="1524"/>
      <c r="S151" s="1524"/>
      <c r="T151" s="1147"/>
      <c r="U151" s="411">
        <f t="shared" si="4"/>
        <v>501160000</v>
      </c>
      <c r="V151" s="411">
        <f t="shared" si="5"/>
        <v>0</v>
      </c>
    </row>
    <row r="152" spans="2:22" ht="15" customHeight="1">
      <c r="B152" s="1325"/>
      <c r="C152" s="1325"/>
      <c r="D152" s="1337"/>
      <c r="E152" s="1342" t="s">
        <v>131</v>
      </c>
      <c r="F152" s="1337"/>
      <c r="G152" s="1337"/>
      <c r="H152" s="1338" t="s">
        <v>318</v>
      </c>
      <c r="I152" s="1324"/>
      <c r="J152" s="1524"/>
      <c r="K152" s="1524">
        <f>J151</f>
        <v>501160000</v>
      </c>
      <c r="L152" s="1524"/>
      <c r="M152" s="1524"/>
      <c r="N152" s="1524"/>
      <c r="O152" s="1524"/>
      <c r="P152" s="1524"/>
      <c r="Q152" s="1524"/>
      <c r="R152" s="1524"/>
      <c r="S152" s="1524"/>
      <c r="T152" s="1147"/>
      <c r="U152" s="411">
        <f t="shared" si="4"/>
        <v>0</v>
      </c>
      <c r="V152" s="411">
        <f t="shared" si="5"/>
        <v>-501160000</v>
      </c>
    </row>
    <row r="153" spans="2:22" ht="15" customHeight="1">
      <c r="B153" s="1325"/>
      <c r="C153" s="1325"/>
      <c r="D153" s="551"/>
      <c r="E153" s="551"/>
      <c r="F153" s="551"/>
      <c r="G153" s="551"/>
      <c r="H153" s="559"/>
      <c r="I153" s="1324"/>
      <c r="J153" s="1493"/>
      <c r="K153" s="1493"/>
      <c r="L153" s="1493"/>
      <c r="M153" s="1493"/>
      <c r="N153" s="1493"/>
      <c r="O153" s="1493"/>
      <c r="P153" s="1493"/>
      <c r="Q153" s="1493"/>
      <c r="R153" s="1493"/>
      <c r="S153" s="1493"/>
      <c r="T153" s="1147"/>
      <c r="U153" s="411">
        <f t="shared" si="4"/>
        <v>0</v>
      </c>
      <c r="V153" s="411">
        <f t="shared" si="5"/>
        <v>0</v>
      </c>
    </row>
    <row r="154" spans="2:22" ht="15" customHeight="1">
      <c r="B154" s="1325"/>
      <c r="C154" s="1325"/>
      <c r="D154" s="551" t="s">
        <v>3838</v>
      </c>
      <c r="E154" s="551"/>
      <c r="F154" s="551"/>
      <c r="G154" s="551"/>
      <c r="H154" s="559"/>
      <c r="I154" s="1324"/>
      <c r="J154" s="1493"/>
      <c r="K154" s="1493"/>
      <c r="L154" s="1493"/>
      <c r="M154" s="1493"/>
      <c r="N154" s="1493"/>
      <c r="O154" s="1493"/>
      <c r="P154" s="1493"/>
      <c r="Q154" s="1493"/>
      <c r="R154" s="1493"/>
      <c r="S154" s="1493"/>
      <c r="T154" s="1147"/>
      <c r="U154" s="411"/>
      <c r="V154" s="411"/>
    </row>
    <row r="155" spans="2:22" ht="15" customHeight="1">
      <c r="B155" s="1325"/>
      <c r="C155" s="1325"/>
      <c r="D155" s="1337"/>
      <c r="E155" s="1337" t="s">
        <v>1093</v>
      </c>
      <c r="F155" s="1337"/>
      <c r="G155" s="1337"/>
      <c r="H155" s="1338" t="s">
        <v>320</v>
      </c>
      <c r="I155" s="1324"/>
      <c r="J155" s="1524">
        <v>49750000</v>
      </c>
      <c r="K155" s="1524"/>
      <c r="L155" s="1524"/>
      <c r="M155" s="1524"/>
      <c r="N155" s="1524"/>
      <c r="O155" s="1524"/>
      <c r="P155" s="1524"/>
      <c r="Q155" s="1524"/>
      <c r="R155" s="1524"/>
      <c r="S155" s="1524"/>
      <c r="T155" s="1147"/>
      <c r="U155" s="411">
        <f t="shared" si="4"/>
        <v>49750000</v>
      </c>
      <c r="V155" s="411">
        <f t="shared" si="5"/>
        <v>0</v>
      </c>
    </row>
    <row r="156" spans="2:22" ht="15" customHeight="1">
      <c r="B156" s="1325"/>
      <c r="C156" s="1325"/>
      <c r="D156" s="1337"/>
      <c r="E156" s="1342" t="s">
        <v>3832</v>
      </c>
      <c r="F156" s="1337"/>
      <c r="G156" s="1337"/>
      <c r="H156" s="1338" t="s">
        <v>318</v>
      </c>
      <c r="I156" s="1324"/>
      <c r="J156" s="1524"/>
      <c r="K156" s="1524">
        <f>J155</f>
        <v>49750000</v>
      </c>
      <c r="L156" s="1524"/>
      <c r="M156" s="1524"/>
      <c r="N156" s="1524"/>
      <c r="O156" s="1524"/>
      <c r="P156" s="1524"/>
      <c r="Q156" s="1524"/>
      <c r="R156" s="1524"/>
      <c r="S156" s="1524"/>
      <c r="T156" s="1147"/>
      <c r="U156" s="411">
        <f t="shared" si="4"/>
        <v>0</v>
      </c>
      <c r="V156" s="411">
        <f t="shared" si="5"/>
        <v>-49750000</v>
      </c>
    </row>
    <row r="157" spans="2:22" ht="15" customHeight="1">
      <c r="B157" s="1325"/>
      <c r="C157" s="1325"/>
      <c r="D157" s="551"/>
      <c r="E157" s="551"/>
      <c r="F157" s="551"/>
      <c r="G157" s="551"/>
      <c r="H157" s="559"/>
      <c r="I157" s="1324"/>
      <c r="J157" s="1493"/>
      <c r="K157" s="1493"/>
      <c r="L157" s="1493"/>
      <c r="M157" s="1493"/>
      <c r="N157" s="1493"/>
      <c r="O157" s="1493"/>
      <c r="P157" s="1493"/>
      <c r="Q157" s="1493"/>
      <c r="R157" s="1493"/>
      <c r="S157" s="1493"/>
      <c r="T157" s="1147"/>
      <c r="U157" s="411">
        <f t="shared" si="4"/>
        <v>0</v>
      </c>
      <c r="V157" s="411">
        <f t="shared" si="5"/>
        <v>0</v>
      </c>
    </row>
    <row r="158" spans="2:22" ht="15" customHeight="1">
      <c r="B158" s="1325"/>
      <c r="C158" s="1325"/>
      <c r="D158" s="551" t="s">
        <v>3840</v>
      </c>
      <c r="E158" s="551"/>
      <c r="F158" s="551"/>
      <c r="G158" s="551"/>
      <c r="H158" s="559"/>
      <c r="I158" s="1324"/>
      <c r="J158" s="1493"/>
      <c r="K158" s="1493"/>
      <c r="L158" s="1493"/>
      <c r="M158" s="1493"/>
      <c r="N158" s="1493"/>
      <c r="O158" s="1493"/>
      <c r="P158" s="1493"/>
      <c r="Q158" s="1493"/>
      <c r="R158" s="1493"/>
      <c r="S158" s="1493"/>
      <c r="T158" s="1147"/>
      <c r="U158" s="411"/>
      <c r="V158" s="411"/>
    </row>
    <row r="159" spans="2:22" ht="15" customHeight="1">
      <c r="B159" s="1325"/>
      <c r="C159" s="1325"/>
      <c r="D159" s="1337"/>
      <c r="E159" s="1337" t="s">
        <v>131</v>
      </c>
      <c r="F159" s="1337"/>
      <c r="G159" s="1337"/>
      <c r="H159" s="1338" t="s">
        <v>318</v>
      </c>
      <c r="I159" s="1324"/>
      <c r="J159" s="1524">
        <f>M160+K161</f>
        <v>197215020</v>
      </c>
      <c r="K159" s="1524"/>
      <c r="L159" s="1524"/>
      <c r="M159" s="1524"/>
      <c r="N159" s="1524"/>
      <c r="O159" s="1524"/>
      <c r="P159" s="1524"/>
      <c r="Q159" s="1524"/>
      <c r="R159" s="1524"/>
      <c r="S159" s="1524"/>
      <c r="T159" s="1147"/>
      <c r="U159" s="411">
        <f t="shared" si="4"/>
        <v>197215020</v>
      </c>
      <c r="V159" s="411">
        <f t="shared" si="5"/>
        <v>0</v>
      </c>
    </row>
    <row r="160" spans="2:22" ht="15" customHeight="1">
      <c r="B160" s="1325"/>
      <c r="C160" s="1325"/>
      <c r="D160" s="1337"/>
      <c r="E160" s="1342" t="s">
        <v>371</v>
      </c>
      <c r="F160" s="1337"/>
      <c r="G160" s="1337"/>
      <c r="H160" s="1338" t="s">
        <v>372</v>
      </c>
      <c r="I160" s="1324"/>
      <c r="J160" s="1524"/>
      <c r="K160" s="1524"/>
      <c r="L160" s="1524"/>
      <c r="M160" s="1533">
        <v>82936340</v>
      </c>
      <c r="N160" s="1524"/>
      <c r="O160" s="1524"/>
      <c r="P160" s="1524"/>
      <c r="Q160" s="1524"/>
      <c r="R160" s="1524"/>
      <c r="S160" s="1524"/>
      <c r="T160" s="1147"/>
      <c r="U160" s="411">
        <f t="shared" si="4"/>
        <v>0</v>
      </c>
      <c r="V160" s="411">
        <f t="shared" si="5"/>
        <v>-82936340</v>
      </c>
    </row>
    <row r="161" spans="2:22" ht="15" customHeight="1">
      <c r="B161" s="1325"/>
      <c r="C161" s="1325"/>
      <c r="D161" s="1337"/>
      <c r="E161" s="1342" t="s">
        <v>320</v>
      </c>
      <c r="F161" s="1337"/>
      <c r="G161" s="1337"/>
      <c r="H161" s="1338" t="s">
        <v>320</v>
      </c>
      <c r="I161" s="1324"/>
      <c r="J161" s="1524"/>
      <c r="K161" s="1524">
        <v>114278680</v>
      </c>
      <c r="L161" s="1524"/>
      <c r="M161" s="1524"/>
      <c r="N161" s="1524"/>
      <c r="O161" s="1524"/>
      <c r="P161" s="1524"/>
      <c r="Q161" s="1524"/>
      <c r="R161" s="1524"/>
      <c r="S161" s="1524"/>
      <c r="T161" s="1147"/>
      <c r="U161" s="411">
        <f t="shared" si="4"/>
        <v>0</v>
      </c>
      <c r="V161" s="411">
        <f t="shared" si="5"/>
        <v>-114278680</v>
      </c>
    </row>
    <row r="162" spans="2:22" ht="15" customHeight="1">
      <c r="B162" s="1325"/>
      <c r="C162" s="1325"/>
      <c r="D162" s="551"/>
      <c r="E162" s="551"/>
      <c r="F162" s="551"/>
      <c r="G162" s="551"/>
      <c r="H162" s="559"/>
      <c r="I162" s="1324"/>
      <c r="J162" s="1493"/>
      <c r="K162" s="1493"/>
      <c r="L162" s="1493"/>
      <c r="M162" s="1493"/>
      <c r="N162" s="1493"/>
      <c r="O162" s="1493"/>
      <c r="P162" s="1493"/>
      <c r="Q162" s="1493"/>
      <c r="R162" s="1493"/>
      <c r="S162" s="1493"/>
      <c r="T162" s="1147"/>
      <c r="U162" s="411">
        <f t="shared" si="4"/>
        <v>0</v>
      </c>
      <c r="V162" s="411">
        <f t="shared" si="5"/>
        <v>0</v>
      </c>
    </row>
    <row r="163" spans="2:22" ht="15" customHeight="1">
      <c r="B163" s="1325"/>
      <c r="C163" s="1325"/>
      <c r="D163" s="551" t="s">
        <v>3839</v>
      </c>
      <c r="E163" s="551"/>
      <c r="F163" s="551"/>
      <c r="G163" s="551"/>
      <c r="H163" s="559"/>
      <c r="I163" s="1324"/>
      <c r="J163" s="1493"/>
      <c r="K163" s="1493"/>
      <c r="L163" s="1493"/>
      <c r="M163" s="1493"/>
      <c r="N163" s="1493"/>
      <c r="O163" s="1493"/>
      <c r="P163" s="1493"/>
      <c r="Q163" s="1493"/>
      <c r="R163" s="1493"/>
      <c r="S163" s="1493"/>
      <c r="T163" s="1147"/>
      <c r="U163" s="411"/>
      <c r="V163" s="411"/>
    </row>
    <row r="164" spans="2:22" ht="15" customHeight="1">
      <c r="B164" s="1325"/>
      <c r="C164" s="1325"/>
      <c r="D164" s="1337"/>
      <c r="E164" s="1337" t="s">
        <v>336</v>
      </c>
      <c r="F164" s="1337"/>
      <c r="G164" s="1337"/>
      <c r="H164" s="1338" t="s">
        <v>337</v>
      </c>
      <c r="I164" s="1324"/>
      <c r="J164" s="1524"/>
      <c r="K164" s="1524"/>
      <c r="L164" s="1524">
        <v>4450500</v>
      </c>
      <c r="M164" s="1524"/>
      <c r="N164" s="1524"/>
      <c r="O164" s="1524"/>
      <c r="P164" s="1524"/>
      <c r="Q164" s="1524"/>
      <c r="R164" s="1524"/>
      <c r="S164" s="1524"/>
      <c r="T164" s="1147"/>
      <c r="U164" s="411">
        <f t="shared" ref="U164:U235" si="6">J164+L164+N164+P164+R164</f>
        <v>4450500</v>
      </c>
      <c r="V164" s="411">
        <f t="shared" ref="V164:V235" si="7">-(K164+M164+O164+Q164+S164)</f>
        <v>0</v>
      </c>
    </row>
    <row r="165" spans="2:22" ht="15" customHeight="1">
      <c r="B165" s="1325"/>
      <c r="C165" s="1325"/>
      <c r="D165" s="1337"/>
      <c r="E165" s="1495" t="s">
        <v>131</v>
      </c>
      <c r="F165" s="1337"/>
      <c r="G165" s="1337"/>
      <c r="H165" s="1338" t="s">
        <v>318</v>
      </c>
      <c r="I165" s="1324"/>
      <c r="J165" s="1524"/>
      <c r="K165" s="1524">
        <f>L164</f>
        <v>4450500</v>
      </c>
      <c r="L165" s="1524"/>
      <c r="M165" s="1524"/>
      <c r="N165" s="1524"/>
      <c r="O165" s="1524"/>
      <c r="P165" s="1524"/>
      <c r="Q165" s="1524"/>
      <c r="R165" s="1524"/>
      <c r="S165" s="1524"/>
      <c r="T165" s="1147"/>
      <c r="U165" s="411">
        <f t="shared" si="6"/>
        <v>0</v>
      </c>
      <c r="V165" s="411">
        <f t="shared" si="7"/>
        <v>-4450500</v>
      </c>
    </row>
    <row r="166" spans="2:22" ht="15" customHeight="1">
      <c r="B166" s="1325"/>
      <c r="C166" s="1325"/>
      <c r="D166" s="551"/>
      <c r="E166" s="551"/>
      <c r="F166" s="551"/>
      <c r="G166" s="551"/>
      <c r="H166" s="559"/>
      <c r="I166" s="1324"/>
      <c r="J166" s="1493"/>
      <c r="K166" s="1493"/>
      <c r="L166" s="1493"/>
      <c r="M166" s="1493"/>
      <c r="N166" s="1493"/>
      <c r="O166" s="1493"/>
      <c r="P166" s="1493"/>
      <c r="Q166" s="1493"/>
      <c r="R166" s="1493"/>
      <c r="S166" s="1493"/>
      <c r="T166" s="1147"/>
      <c r="U166" s="411">
        <f t="shared" si="6"/>
        <v>0</v>
      </c>
      <c r="V166" s="411">
        <f t="shared" si="7"/>
        <v>0</v>
      </c>
    </row>
    <row r="167" spans="2:22" ht="15" customHeight="1">
      <c r="B167" s="1325"/>
      <c r="C167" s="1325"/>
      <c r="D167" s="551" t="s">
        <v>3841</v>
      </c>
      <c r="E167" s="551"/>
      <c r="F167" s="551"/>
      <c r="G167" s="551"/>
      <c r="H167" s="559"/>
      <c r="I167" s="1324"/>
      <c r="J167" s="1493"/>
      <c r="K167" s="1493"/>
      <c r="L167" s="1493"/>
      <c r="M167" s="1493"/>
      <c r="N167" s="1493"/>
      <c r="O167" s="1493"/>
      <c r="P167" s="1493"/>
      <c r="Q167" s="1493"/>
      <c r="R167" s="1493"/>
      <c r="S167" s="1493"/>
      <c r="T167" s="1147"/>
      <c r="U167" s="411"/>
      <c r="V167" s="411"/>
    </row>
    <row r="168" spans="2:22" ht="15" customHeight="1">
      <c r="B168" s="1325"/>
      <c r="C168" s="1325"/>
      <c r="D168" s="1337"/>
      <c r="E168" s="1337" t="s">
        <v>336</v>
      </c>
      <c r="F168" s="1337"/>
      <c r="G168" s="1337"/>
      <c r="H168" s="1338" t="s">
        <v>337</v>
      </c>
      <c r="I168" s="1324"/>
      <c r="J168" s="1524"/>
      <c r="K168" s="1524"/>
      <c r="L168" s="1524">
        <v>6714199.3799999999</v>
      </c>
      <c r="M168" s="1524"/>
      <c r="N168" s="1524"/>
      <c r="O168" s="1524"/>
      <c r="P168" s="1524"/>
      <c r="Q168" s="1524"/>
      <c r="R168" s="1524"/>
      <c r="S168" s="1524"/>
      <c r="T168" s="1147"/>
      <c r="U168" s="411">
        <f t="shared" si="6"/>
        <v>6714199.3799999999</v>
      </c>
      <c r="V168" s="411">
        <f t="shared" si="7"/>
        <v>0</v>
      </c>
    </row>
    <row r="169" spans="2:22" ht="15" customHeight="1">
      <c r="B169" s="1325"/>
      <c r="C169" s="1325"/>
      <c r="D169" s="1337"/>
      <c r="E169" s="1337" t="s">
        <v>3836</v>
      </c>
      <c r="F169" s="1337"/>
      <c r="G169" s="1337"/>
      <c r="H169" s="1338" t="s">
        <v>318</v>
      </c>
      <c r="I169" s="1324"/>
      <c r="J169" s="1524"/>
      <c r="K169" s="1524">
        <f>L168</f>
        <v>6714199.3799999999</v>
      </c>
      <c r="L169" s="1524"/>
      <c r="M169" s="1524"/>
      <c r="N169" s="1524"/>
      <c r="O169" s="1524"/>
      <c r="P169" s="1524"/>
      <c r="Q169" s="1524"/>
      <c r="R169" s="1524"/>
      <c r="S169" s="1524"/>
      <c r="T169" s="1147"/>
      <c r="U169" s="411">
        <f t="shared" si="6"/>
        <v>0</v>
      </c>
      <c r="V169" s="411">
        <f t="shared" si="7"/>
        <v>-6714199.3799999999</v>
      </c>
    </row>
    <row r="170" spans="2:22" ht="15" customHeight="1">
      <c r="B170" s="1325"/>
      <c r="C170" s="1325"/>
      <c r="D170" s="551"/>
      <c r="E170" s="551"/>
      <c r="F170" s="551"/>
      <c r="G170" s="551"/>
      <c r="H170" s="559"/>
      <c r="I170" s="1324"/>
      <c r="J170" s="1493"/>
      <c r="K170" s="1493"/>
      <c r="L170" s="1493"/>
      <c r="M170" s="1493"/>
      <c r="N170" s="1493"/>
      <c r="O170" s="1493"/>
      <c r="P170" s="1493"/>
      <c r="Q170" s="1493"/>
      <c r="R170" s="1493"/>
      <c r="S170" s="1493"/>
      <c r="T170" s="1147"/>
      <c r="U170" s="411">
        <f t="shared" si="6"/>
        <v>0</v>
      </c>
      <c r="V170" s="411">
        <f t="shared" si="7"/>
        <v>0</v>
      </c>
    </row>
    <row r="171" spans="2:22" ht="15" customHeight="1">
      <c r="B171" s="1325"/>
      <c r="C171" s="1325"/>
      <c r="D171" s="551" t="s">
        <v>3842</v>
      </c>
      <c r="E171" s="551"/>
      <c r="F171" s="551"/>
      <c r="G171" s="551"/>
      <c r="H171" s="559"/>
      <c r="I171" s="1324"/>
      <c r="J171" s="1493"/>
      <c r="K171" s="1493"/>
      <c r="L171" s="1493"/>
      <c r="M171" s="1493"/>
      <c r="N171" s="1493"/>
      <c r="O171" s="1493"/>
      <c r="P171" s="1493"/>
      <c r="Q171" s="1493"/>
      <c r="R171" s="1493"/>
      <c r="S171" s="1493"/>
      <c r="T171" s="1147"/>
      <c r="U171" s="411"/>
      <c r="V171" s="411"/>
    </row>
    <row r="172" spans="2:22" ht="15" customHeight="1">
      <c r="B172" s="1325"/>
      <c r="C172" s="1325"/>
      <c r="D172" s="1337"/>
      <c r="E172" s="1337" t="s">
        <v>131</v>
      </c>
      <c r="F172" s="1337"/>
      <c r="G172" s="1337"/>
      <c r="H172" s="1338" t="s">
        <v>318</v>
      </c>
      <c r="I172" s="1324"/>
      <c r="J172" s="1524">
        <v>2854644400</v>
      </c>
      <c r="K172" s="1524"/>
      <c r="L172" s="1524"/>
      <c r="M172" s="1524"/>
      <c r="N172" s="1524"/>
      <c r="O172" s="1524"/>
      <c r="P172" s="1524"/>
      <c r="Q172" s="1524"/>
      <c r="R172" s="1524"/>
      <c r="S172" s="1524"/>
      <c r="T172" s="1147"/>
      <c r="U172" s="411">
        <f t="shared" si="6"/>
        <v>2854644400</v>
      </c>
      <c r="V172" s="411">
        <f t="shared" si="7"/>
        <v>0</v>
      </c>
    </row>
    <row r="173" spans="2:22" ht="15" customHeight="1">
      <c r="B173" s="1325"/>
      <c r="C173" s="1325"/>
      <c r="D173" s="1337"/>
      <c r="E173" s="1342" t="s">
        <v>336</v>
      </c>
      <c r="F173" s="1337"/>
      <c r="G173" s="1337"/>
      <c r="H173" s="1338" t="s">
        <v>337</v>
      </c>
      <c r="I173" s="1324"/>
      <c r="J173" s="1524"/>
      <c r="K173" s="1524"/>
      <c r="L173" s="1524"/>
      <c r="M173" s="1524">
        <f>J172</f>
        <v>2854644400</v>
      </c>
      <c r="N173" s="1524"/>
      <c r="O173" s="1524"/>
      <c r="P173" s="1524"/>
      <c r="Q173" s="1524"/>
      <c r="R173" s="1524"/>
      <c r="S173" s="1524"/>
      <c r="T173" s="1147"/>
      <c r="U173" s="411">
        <f t="shared" si="6"/>
        <v>0</v>
      </c>
      <c r="V173" s="411">
        <f t="shared" si="7"/>
        <v>-2854644400</v>
      </c>
    </row>
    <row r="174" spans="2:22" ht="15" customHeight="1">
      <c r="B174" s="1325"/>
      <c r="C174" s="1325"/>
      <c r="D174" s="551"/>
      <c r="E174" s="551"/>
      <c r="F174" s="551"/>
      <c r="G174" s="551"/>
      <c r="H174" s="559"/>
      <c r="I174" s="1324"/>
      <c r="J174" s="1493"/>
      <c r="K174" s="1493"/>
      <c r="L174" s="1493"/>
      <c r="M174" s="1493"/>
      <c r="N174" s="1493"/>
      <c r="O174" s="1493"/>
      <c r="P174" s="1493"/>
      <c r="Q174" s="1493"/>
      <c r="R174" s="1493"/>
      <c r="S174" s="1493"/>
      <c r="T174" s="1147"/>
      <c r="U174" s="411">
        <f t="shared" si="6"/>
        <v>0</v>
      </c>
      <c r="V174" s="411">
        <f t="shared" si="7"/>
        <v>0</v>
      </c>
    </row>
    <row r="175" spans="2:22" ht="15" customHeight="1">
      <c r="B175" s="1325"/>
      <c r="C175" s="1325"/>
      <c r="D175" s="1337"/>
      <c r="E175" s="1337" t="s">
        <v>320</v>
      </c>
      <c r="F175" s="1337"/>
      <c r="G175" s="1337"/>
      <c r="H175" s="1338" t="s">
        <v>320</v>
      </c>
      <c r="I175" s="1324"/>
      <c r="J175" s="1524">
        <v>2854644400</v>
      </c>
      <c r="K175" s="1524"/>
      <c r="L175" s="1524"/>
      <c r="M175" s="1524"/>
      <c r="N175" s="1524"/>
      <c r="O175" s="1524"/>
      <c r="P175" s="1524"/>
      <c r="Q175" s="1524"/>
      <c r="R175" s="1524"/>
      <c r="S175" s="1524"/>
      <c r="T175" s="1147"/>
      <c r="U175" s="411">
        <f t="shared" si="6"/>
        <v>2854644400</v>
      </c>
      <c r="V175" s="411">
        <f t="shared" si="7"/>
        <v>0</v>
      </c>
    </row>
    <row r="176" spans="2:22" ht="15" customHeight="1">
      <c r="B176" s="1325"/>
      <c r="C176" s="1325"/>
      <c r="D176" s="1337"/>
      <c r="E176" s="1342" t="s">
        <v>131</v>
      </c>
      <c r="F176" s="1337"/>
      <c r="G176" s="1337"/>
      <c r="H176" s="1338" t="s">
        <v>318</v>
      </c>
      <c r="I176" s="1324"/>
      <c r="J176" s="1524"/>
      <c r="K176" s="1524">
        <f>J175</f>
        <v>2854644400</v>
      </c>
      <c r="L176" s="1524"/>
      <c r="M176" s="1524"/>
      <c r="N176" s="1524"/>
      <c r="O176" s="1524"/>
      <c r="P176" s="1524"/>
      <c r="Q176" s="1524"/>
      <c r="R176" s="1524"/>
      <c r="S176" s="1524"/>
      <c r="T176" s="1147"/>
      <c r="U176" s="411">
        <f t="shared" si="6"/>
        <v>0</v>
      </c>
      <c r="V176" s="411">
        <f t="shared" si="7"/>
        <v>-2854644400</v>
      </c>
    </row>
    <row r="177" spans="2:24" ht="15" customHeight="1">
      <c r="B177" s="1325"/>
      <c r="C177" s="1325"/>
      <c r="D177" s="551"/>
      <c r="E177" s="551"/>
      <c r="F177" s="551"/>
      <c r="G177" s="551"/>
      <c r="H177" s="559"/>
      <c r="I177" s="1324"/>
      <c r="J177" s="1493"/>
      <c r="K177" s="1493"/>
      <c r="L177" s="1493"/>
      <c r="M177" s="1493"/>
      <c r="N177" s="1493"/>
      <c r="O177" s="1493"/>
      <c r="P177" s="1493"/>
      <c r="Q177" s="1493"/>
      <c r="R177" s="1493"/>
      <c r="S177" s="1493"/>
      <c r="T177" s="1147"/>
      <c r="U177" s="411">
        <f t="shared" si="6"/>
        <v>0</v>
      </c>
      <c r="V177" s="411">
        <f t="shared" si="7"/>
        <v>0</v>
      </c>
    </row>
    <row r="178" spans="2:24" ht="15" customHeight="1">
      <c r="B178" s="1325"/>
      <c r="C178" s="1325"/>
      <c r="D178" s="551" t="s">
        <v>3843</v>
      </c>
      <c r="E178" s="551"/>
      <c r="F178" s="551"/>
      <c r="G178" s="551"/>
      <c r="H178" s="559"/>
      <c r="I178" s="1324"/>
      <c r="J178" s="1493"/>
      <c r="K178" s="1493"/>
      <c r="L178" s="1493"/>
      <c r="M178" s="1493"/>
      <c r="N178" s="1493"/>
      <c r="O178" s="1493"/>
      <c r="P178" s="1493"/>
      <c r="Q178" s="1493"/>
      <c r="R178" s="1493"/>
      <c r="S178" s="1493"/>
      <c r="T178" s="1147"/>
      <c r="U178" s="411"/>
      <c r="V178" s="411"/>
    </row>
    <row r="179" spans="2:24" ht="15" customHeight="1">
      <c r="B179" s="1325"/>
      <c r="C179" s="1325"/>
      <c r="D179" s="1337"/>
      <c r="E179" s="1337" t="s">
        <v>131</v>
      </c>
      <c r="F179" s="1337"/>
      <c r="G179" s="1337"/>
      <c r="H179" s="1338" t="s">
        <v>318</v>
      </c>
      <c r="I179" s="1324"/>
      <c r="J179" s="1524">
        <f>M180+K181</f>
        <v>635766494.88999999</v>
      </c>
      <c r="K179" s="1524"/>
      <c r="L179" s="1524"/>
      <c r="M179" s="1524"/>
      <c r="N179" s="1524"/>
      <c r="O179" s="1524"/>
      <c r="P179" s="1524"/>
      <c r="Q179" s="1524"/>
      <c r="R179" s="1524"/>
      <c r="S179" s="1524"/>
      <c r="T179" s="1147"/>
      <c r="U179" s="411">
        <f t="shared" si="6"/>
        <v>635766494.88999999</v>
      </c>
      <c r="V179" s="411">
        <f t="shared" si="7"/>
        <v>0</v>
      </c>
    </row>
    <row r="180" spans="2:24" ht="15" customHeight="1">
      <c r="B180" s="1325"/>
      <c r="C180" s="1325"/>
      <c r="D180" s="1337"/>
      <c r="E180" s="1495" t="s">
        <v>336</v>
      </c>
      <c r="F180" s="1337"/>
      <c r="G180" s="1337"/>
      <c r="H180" s="1338" t="s">
        <v>337</v>
      </c>
      <c r="I180" s="1324"/>
      <c r="J180" s="1524"/>
      <c r="K180" s="1524"/>
      <c r="L180" s="1524"/>
      <c r="M180" s="1524">
        <v>385932422.70999998</v>
      </c>
      <c r="N180" s="1524"/>
      <c r="O180" s="1524"/>
      <c r="P180" s="1524"/>
      <c r="Q180" s="1524"/>
      <c r="R180" s="1524"/>
      <c r="S180" s="1524"/>
      <c r="T180" s="1147"/>
      <c r="U180" s="411">
        <f t="shared" si="6"/>
        <v>0</v>
      </c>
      <c r="V180" s="411">
        <f t="shared" si="7"/>
        <v>-385932422.70999998</v>
      </c>
    </row>
    <row r="181" spans="2:24" ht="15" customHeight="1">
      <c r="B181" s="1325"/>
      <c r="C181" s="1325"/>
      <c r="D181" s="1337"/>
      <c r="E181" s="1495" t="s">
        <v>320</v>
      </c>
      <c r="F181" s="1337"/>
      <c r="G181" s="1337"/>
      <c r="H181" s="1338" t="s">
        <v>320</v>
      </c>
      <c r="I181" s="1324"/>
      <c r="J181" s="1524"/>
      <c r="K181" s="1524">
        <v>249834072.18000001</v>
      </c>
      <c r="L181" s="1524"/>
      <c r="M181" s="1524"/>
      <c r="N181" s="1524"/>
      <c r="O181" s="1524"/>
      <c r="P181" s="1524"/>
      <c r="Q181" s="1524"/>
      <c r="R181" s="1524"/>
      <c r="S181" s="1524"/>
      <c r="T181" s="1147"/>
      <c r="U181" s="411">
        <f t="shared" si="6"/>
        <v>0</v>
      </c>
      <c r="V181" s="411">
        <f t="shared" si="7"/>
        <v>-249834072.18000001</v>
      </c>
    </row>
    <row r="182" spans="2:24" ht="15" customHeight="1">
      <c r="B182" s="1325"/>
      <c r="C182" s="1325"/>
      <c r="D182" s="551"/>
      <c r="E182" s="551"/>
      <c r="F182" s="551"/>
      <c r="G182" s="551"/>
      <c r="H182" s="559"/>
      <c r="I182" s="1324"/>
      <c r="J182" s="1493"/>
      <c r="K182" s="1493"/>
      <c r="L182" s="1493"/>
      <c r="M182" s="1493"/>
      <c r="N182" s="1493"/>
      <c r="O182" s="1493"/>
      <c r="P182" s="1493"/>
      <c r="Q182" s="1493"/>
      <c r="R182" s="1493"/>
      <c r="S182" s="1493"/>
      <c r="T182" s="1147"/>
      <c r="U182" s="411">
        <f t="shared" si="6"/>
        <v>0</v>
      </c>
      <c r="V182" s="411">
        <f t="shared" si="7"/>
        <v>0</v>
      </c>
    </row>
    <row r="183" spans="2:24" ht="15" customHeight="1">
      <c r="B183" s="1325">
        <v>19</v>
      </c>
      <c r="C183" s="1325" t="s">
        <v>3844</v>
      </c>
      <c r="D183" s="551"/>
      <c r="E183" s="551"/>
      <c r="F183" s="551"/>
      <c r="G183" s="551"/>
      <c r="H183" s="559"/>
      <c r="I183" s="1324"/>
      <c r="J183" s="1493"/>
      <c r="K183" s="1493"/>
      <c r="L183" s="1493"/>
      <c r="M183" s="1493"/>
      <c r="N183" s="1493"/>
      <c r="O183" s="1493"/>
      <c r="P183" s="1493"/>
      <c r="Q183" s="1493"/>
      <c r="R183" s="1493"/>
      <c r="S183" s="1493"/>
      <c r="T183" s="1147"/>
      <c r="U183" s="411">
        <f t="shared" si="6"/>
        <v>0</v>
      </c>
      <c r="V183" s="411">
        <f t="shared" si="7"/>
        <v>0</v>
      </c>
    </row>
    <row r="184" spans="2:24" ht="15" customHeight="1">
      <c r="B184" s="1325"/>
      <c r="C184" s="1325"/>
      <c r="D184" s="1539" t="s">
        <v>3859</v>
      </c>
      <c r="E184" s="551"/>
      <c r="F184" s="551"/>
      <c r="G184" s="551"/>
      <c r="H184" s="559"/>
      <c r="I184" s="1324"/>
      <c r="J184" s="1493"/>
      <c r="K184" s="1493"/>
      <c r="L184" s="1493"/>
      <c r="M184" s="1493"/>
      <c r="N184" s="1493"/>
      <c r="O184" s="1493"/>
      <c r="P184" s="1493"/>
      <c r="Q184" s="1493"/>
      <c r="R184" s="1493"/>
      <c r="S184" s="1493"/>
      <c r="T184" s="1147"/>
      <c r="U184" s="411">
        <f t="shared" si="6"/>
        <v>0</v>
      </c>
      <c r="V184" s="411">
        <f t="shared" si="7"/>
        <v>0</v>
      </c>
    </row>
    <row r="185" spans="2:24" ht="15" customHeight="1">
      <c r="B185" s="1325"/>
      <c r="C185" s="1325"/>
      <c r="D185" s="1337"/>
      <c r="E185" s="1540" t="s">
        <v>434</v>
      </c>
      <c r="F185" s="1337"/>
      <c r="G185" s="1337"/>
      <c r="H185" s="1541" t="s">
        <v>311</v>
      </c>
      <c r="I185" s="1324"/>
      <c r="J185" s="1524"/>
      <c r="K185" s="1524"/>
      <c r="L185" s="1524">
        <v>213295100</v>
      </c>
      <c r="M185" s="1524"/>
      <c r="N185" s="1524"/>
      <c r="O185" s="1524"/>
      <c r="P185" s="1524"/>
      <c r="Q185" s="1524"/>
      <c r="R185" s="1524"/>
      <c r="S185" s="1524"/>
      <c r="T185" s="1147"/>
      <c r="U185" s="411">
        <f t="shared" si="6"/>
        <v>213295100</v>
      </c>
      <c r="V185" s="411">
        <f t="shared" si="7"/>
        <v>0</v>
      </c>
    </row>
    <row r="186" spans="2:24" ht="15" customHeight="1">
      <c r="B186" s="1325"/>
      <c r="C186" s="1325"/>
      <c r="D186" s="1337"/>
      <c r="E186" s="1495" t="s">
        <v>186</v>
      </c>
      <c r="F186" s="1337"/>
      <c r="G186" s="1337"/>
      <c r="H186" s="1338" t="s">
        <v>3135</v>
      </c>
      <c r="I186" s="1324"/>
      <c r="J186" s="1524"/>
      <c r="K186" s="1524">
        <f>L185</f>
        <v>213295100</v>
      </c>
      <c r="L186" s="1524"/>
      <c r="M186" s="1524"/>
      <c r="N186" s="1524"/>
      <c r="O186" s="1524"/>
      <c r="P186" s="1524"/>
      <c r="Q186" s="1524"/>
      <c r="R186" s="1524"/>
      <c r="S186" s="1524"/>
      <c r="T186" s="1147"/>
      <c r="U186" s="411">
        <f t="shared" si="6"/>
        <v>0</v>
      </c>
      <c r="V186" s="411">
        <f t="shared" si="7"/>
        <v>-213295100</v>
      </c>
    </row>
    <row r="187" spans="2:24" ht="15" customHeight="1">
      <c r="B187" s="1325"/>
      <c r="C187" s="1325"/>
      <c r="D187" s="551"/>
      <c r="E187" s="551"/>
      <c r="F187" s="551"/>
      <c r="G187" s="551"/>
      <c r="H187" s="559"/>
      <c r="I187" s="1324"/>
      <c r="J187" s="1493"/>
      <c r="K187" s="1493"/>
      <c r="L187" s="1493"/>
      <c r="M187" s="1493"/>
      <c r="N187" s="1493"/>
      <c r="O187" s="1493"/>
      <c r="P187" s="1493"/>
      <c r="Q187" s="1493"/>
      <c r="R187" s="1493"/>
      <c r="S187" s="1493"/>
      <c r="T187" s="1147"/>
      <c r="U187" s="411">
        <f t="shared" si="6"/>
        <v>0</v>
      </c>
      <c r="V187" s="411">
        <f t="shared" si="7"/>
        <v>0</v>
      </c>
    </row>
    <row r="188" spans="2:24" ht="15" customHeight="1">
      <c r="B188" s="1325"/>
      <c r="C188" s="1325"/>
      <c r="D188" s="1539" t="s">
        <v>3861</v>
      </c>
      <c r="E188" s="551"/>
      <c r="F188" s="551"/>
      <c r="G188" s="551"/>
      <c r="H188" s="559"/>
      <c r="I188" s="1324"/>
      <c r="J188" s="1493"/>
      <c r="K188" s="1493"/>
      <c r="L188" s="1493"/>
      <c r="M188" s="1493"/>
      <c r="N188" s="1493"/>
      <c r="O188" s="1493"/>
      <c r="P188" s="1493"/>
      <c r="Q188" s="1493"/>
      <c r="R188" s="1493"/>
      <c r="S188" s="1493"/>
      <c r="T188" s="1147"/>
      <c r="U188" s="411"/>
      <c r="V188" s="411"/>
    </row>
    <row r="189" spans="2:24" ht="15" customHeight="1">
      <c r="B189" s="1325"/>
      <c r="C189" s="1325"/>
      <c r="D189" s="1337"/>
      <c r="E189" s="1337" t="s">
        <v>186</v>
      </c>
      <c r="F189" s="1337"/>
      <c r="G189" s="1337"/>
      <c r="H189" s="1338" t="s">
        <v>3135</v>
      </c>
      <c r="I189" s="1324"/>
      <c r="J189" s="1524">
        <v>213295100</v>
      </c>
      <c r="K189" s="1524"/>
      <c r="L189" s="1524"/>
      <c r="M189" s="1524"/>
      <c r="N189" s="1524"/>
      <c r="O189" s="1524"/>
      <c r="P189" s="1524"/>
      <c r="Q189" s="1524"/>
      <c r="R189" s="1524"/>
      <c r="S189" s="1524"/>
      <c r="T189" s="1147"/>
      <c r="U189" s="411"/>
      <c r="V189" s="411"/>
      <c r="X189" s="576">
        <f>K186-K202</f>
        <v>-220730700</v>
      </c>
    </row>
    <row r="190" spans="2:24" ht="15" customHeight="1">
      <c r="B190" s="1325"/>
      <c r="C190" s="1325"/>
      <c r="D190" s="1337"/>
      <c r="E190" s="1495" t="s">
        <v>434</v>
      </c>
      <c r="F190" s="1337"/>
      <c r="G190" s="1337"/>
      <c r="H190" s="1338" t="s">
        <v>311</v>
      </c>
      <c r="I190" s="1324"/>
      <c r="J190" s="1524"/>
      <c r="K190" s="1524"/>
      <c r="L190" s="1524"/>
      <c r="M190" s="1524">
        <f>J189</f>
        <v>213295100</v>
      </c>
      <c r="N190" s="1524"/>
      <c r="O190" s="1524"/>
      <c r="P190" s="1524"/>
      <c r="Q190" s="1524"/>
      <c r="R190" s="1524"/>
      <c r="S190" s="1524"/>
      <c r="T190" s="1147"/>
      <c r="U190" s="411"/>
      <c r="V190" s="411"/>
    </row>
    <row r="191" spans="2:24" ht="15" customHeight="1">
      <c r="B191" s="1325"/>
      <c r="C191" s="1325"/>
      <c r="D191" s="551"/>
      <c r="E191" s="551"/>
      <c r="F191" s="551"/>
      <c r="G191" s="551"/>
      <c r="H191" s="559"/>
      <c r="I191" s="1324"/>
      <c r="J191" s="1493"/>
      <c r="K191" s="1493"/>
      <c r="L191" s="1493"/>
      <c r="M191" s="1493"/>
      <c r="N191" s="1493"/>
      <c r="O191" s="1493"/>
      <c r="P191" s="1493"/>
      <c r="Q191" s="1493"/>
      <c r="R191" s="1493"/>
      <c r="S191" s="1493"/>
      <c r="T191" s="1147"/>
      <c r="U191" s="411"/>
      <c r="V191" s="411"/>
    </row>
    <row r="192" spans="2:24" ht="15" customHeight="1">
      <c r="B192" s="1325"/>
      <c r="C192" s="1325"/>
      <c r="D192" s="551" t="s">
        <v>3845</v>
      </c>
      <c r="E192" s="551"/>
      <c r="F192" s="551"/>
      <c r="G192" s="551"/>
      <c r="H192" s="559"/>
      <c r="I192" s="1324"/>
      <c r="J192" s="1493"/>
      <c r="K192" s="1493"/>
      <c r="L192" s="1493"/>
      <c r="M192" s="1493"/>
      <c r="N192" s="1493"/>
      <c r="O192" s="1493"/>
      <c r="P192" s="1493"/>
      <c r="Q192" s="1493"/>
      <c r="R192" s="1493"/>
      <c r="S192" s="1493"/>
      <c r="T192" s="1147"/>
      <c r="U192" s="411">
        <f t="shared" si="6"/>
        <v>0</v>
      </c>
      <c r="V192" s="411">
        <f t="shared" si="7"/>
        <v>0</v>
      </c>
    </row>
    <row r="193" spans="2:22" ht="15" customHeight="1">
      <c r="B193" s="1325"/>
      <c r="C193" s="1325"/>
      <c r="D193" s="1337"/>
      <c r="E193" s="1337" t="s">
        <v>207</v>
      </c>
      <c r="F193" s="1337"/>
      <c r="G193" s="1337"/>
      <c r="H193" s="1338" t="s">
        <v>3139</v>
      </c>
      <c r="I193" s="1324"/>
      <c r="J193" s="1524">
        <v>12920414</v>
      </c>
      <c r="K193" s="1524"/>
      <c r="L193" s="1524"/>
      <c r="M193" s="1524"/>
      <c r="N193" s="1524"/>
      <c r="O193" s="1524"/>
      <c r="P193" s="1524"/>
      <c r="Q193" s="1524"/>
      <c r="R193" s="1524"/>
      <c r="S193" s="1524"/>
      <c r="T193" s="1147"/>
      <c r="U193" s="411">
        <f t="shared" si="6"/>
        <v>12920414</v>
      </c>
      <c r="V193" s="411">
        <f t="shared" si="7"/>
        <v>0</v>
      </c>
    </row>
    <row r="194" spans="2:22" ht="15" customHeight="1">
      <c r="B194" s="1325"/>
      <c r="C194" s="1325"/>
      <c r="D194" s="1337"/>
      <c r="E194" s="1495" t="s">
        <v>320</v>
      </c>
      <c r="F194" s="1337"/>
      <c r="G194" s="1337"/>
      <c r="H194" s="1542" t="s">
        <v>320</v>
      </c>
      <c r="I194" s="1324"/>
      <c r="J194" s="1524"/>
      <c r="K194" s="1524">
        <f>J193</f>
        <v>12920414</v>
      </c>
      <c r="L194" s="1524"/>
      <c r="M194" s="1524"/>
      <c r="N194" s="1524"/>
      <c r="O194" s="1524"/>
      <c r="P194" s="1524"/>
      <c r="Q194" s="1524"/>
      <c r="R194" s="1524"/>
      <c r="S194" s="1524"/>
      <c r="T194" s="1147"/>
      <c r="U194" s="411">
        <f t="shared" si="6"/>
        <v>0</v>
      </c>
      <c r="V194" s="411">
        <f t="shared" si="7"/>
        <v>-12920414</v>
      </c>
    </row>
    <row r="195" spans="2:22" ht="15" customHeight="1">
      <c r="B195" s="1325"/>
      <c r="C195" s="1325"/>
      <c r="D195" s="551"/>
      <c r="E195" s="551"/>
      <c r="F195" s="551"/>
      <c r="G195" s="551"/>
      <c r="H195" s="559"/>
      <c r="I195" s="1324"/>
      <c r="J195" s="1493"/>
      <c r="K195" s="1493"/>
      <c r="L195" s="1493"/>
      <c r="M195" s="1493"/>
      <c r="N195" s="1493"/>
      <c r="O195" s="1493"/>
      <c r="P195" s="1493"/>
      <c r="Q195" s="1493"/>
      <c r="R195" s="1493"/>
      <c r="S195" s="1493"/>
      <c r="T195" s="1147"/>
      <c r="U195" s="411">
        <f t="shared" si="6"/>
        <v>0</v>
      </c>
      <c r="V195" s="411">
        <f t="shared" si="7"/>
        <v>0</v>
      </c>
    </row>
    <row r="196" spans="2:22" ht="15" customHeight="1">
      <c r="B196" s="1325"/>
      <c r="C196" s="1325"/>
      <c r="D196" s="1539" t="s">
        <v>3862</v>
      </c>
      <c r="E196" s="551"/>
      <c r="F196" s="551"/>
      <c r="G196" s="551"/>
      <c r="H196" s="559"/>
      <c r="I196" s="1324"/>
      <c r="J196" s="1493"/>
      <c r="K196" s="1493"/>
      <c r="L196" s="1493"/>
      <c r="M196" s="1493"/>
      <c r="N196" s="1493"/>
      <c r="O196" s="1493"/>
      <c r="P196" s="1493"/>
      <c r="Q196" s="1493"/>
      <c r="R196" s="1493"/>
      <c r="S196" s="1493"/>
      <c r="T196" s="1147"/>
      <c r="U196" s="411"/>
      <c r="V196" s="411"/>
    </row>
    <row r="197" spans="2:22" ht="15" customHeight="1">
      <c r="B197" s="1325"/>
      <c r="C197" s="1325"/>
      <c r="D197" s="1540"/>
      <c r="E197" s="1337" t="s">
        <v>320</v>
      </c>
      <c r="F197" s="1337"/>
      <c r="G197" s="1337"/>
      <c r="H197" s="1542" t="s">
        <v>320</v>
      </c>
      <c r="I197" s="1324"/>
      <c r="J197" s="1524">
        <v>12920414</v>
      </c>
      <c r="K197" s="1524"/>
      <c r="L197" s="1524"/>
      <c r="M197" s="1524"/>
      <c r="N197" s="1524"/>
      <c r="O197" s="1524"/>
      <c r="P197" s="1524"/>
      <c r="Q197" s="1524"/>
      <c r="R197" s="1524"/>
      <c r="S197" s="1524"/>
      <c r="T197" s="1147"/>
      <c r="U197" s="411"/>
      <c r="V197" s="411"/>
    </row>
    <row r="198" spans="2:22" ht="15" customHeight="1">
      <c r="B198" s="1325"/>
      <c r="C198" s="1325"/>
      <c r="D198" s="1337"/>
      <c r="E198" s="1495" t="s">
        <v>207</v>
      </c>
      <c r="F198" s="1337"/>
      <c r="G198" s="1337"/>
      <c r="H198" s="1338" t="s">
        <v>3139</v>
      </c>
      <c r="I198" s="1324"/>
      <c r="J198" s="1524"/>
      <c r="K198" s="1524">
        <f>J197</f>
        <v>12920414</v>
      </c>
      <c r="L198" s="1524"/>
      <c r="M198" s="1524"/>
      <c r="N198" s="1524"/>
      <c r="O198" s="1524"/>
      <c r="P198" s="1524"/>
      <c r="Q198" s="1524"/>
      <c r="R198" s="1524"/>
      <c r="S198" s="1524"/>
      <c r="T198" s="1147"/>
      <c r="U198" s="411"/>
      <c r="V198" s="411"/>
    </row>
    <row r="199" spans="2:22" ht="15" customHeight="1">
      <c r="B199" s="1325"/>
      <c r="C199" s="1325"/>
      <c r="D199" s="551"/>
      <c r="E199" s="551"/>
      <c r="F199" s="551"/>
      <c r="G199" s="551"/>
      <c r="H199" s="559"/>
      <c r="I199" s="1324"/>
      <c r="J199" s="1493"/>
      <c r="K199" s="1493"/>
      <c r="L199" s="1493"/>
      <c r="M199" s="1493"/>
      <c r="N199" s="1493"/>
      <c r="O199" s="1493"/>
      <c r="P199" s="1493"/>
      <c r="Q199" s="1493"/>
      <c r="R199" s="1493"/>
      <c r="S199" s="1493"/>
      <c r="T199" s="1147"/>
      <c r="U199" s="411"/>
      <c r="V199" s="411"/>
    </row>
    <row r="200" spans="2:22" ht="15" customHeight="1">
      <c r="B200" s="1325"/>
      <c r="C200" s="1325"/>
      <c r="D200" s="1539" t="s">
        <v>3860</v>
      </c>
      <c r="E200" s="551"/>
      <c r="F200" s="551"/>
      <c r="G200" s="551"/>
      <c r="H200" s="559"/>
      <c r="I200" s="1324"/>
      <c r="J200" s="1493"/>
      <c r="K200" s="1493"/>
      <c r="L200" s="1493"/>
      <c r="M200" s="1493"/>
      <c r="N200" s="1493"/>
      <c r="O200" s="1493"/>
      <c r="P200" s="1493"/>
      <c r="Q200" s="1493"/>
      <c r="R200" s="1493"/>
      <c r="S200" s="1493"/>
      <c r="T200" s="1147"/>
      <c r="U200" s="411">
        <f t="shared" si="6"/>
        <v>0</v>
      </c>
      <c r="V200" s="411">
        <f t="shared" si="7"/>
        <v>0</v>
      </c>
    </row>
    <row r="201" spans="2:22" ht="15" customHeight="1">
      <c r="B201" s="1325"/>
      <c r="C201" s="1325"/>
      <c r="D201" s="1337"/>
      <c r="E201" s="1337" t="s">
        <v>434</v>
      </c>
      <c r="F201" s="1337"/>
      <c r="G201" s="1337"/>
      <c r="H201" s="1338" t="s">
        <v>311</v>
      </c>
      <c r="I201" s="1324"/>
      <c r="J201" s="1524"/>
      <c r="K201" s="1524"/>
      <c r="L201" s="1524">
        <f>K202</f>
        <v>434025800</v>
      </c>
      <c r="M201" s="1524"/>
      <c r="N201" s="1524"/>
      <c r="O201" s="1524"/>
      <c r="P201" s="1524"/>
      <c r="Q201" s="1524"/>
      <c r="R201" s="1524"/>
      <c r="S201" s="1524"/>
      <c r="T201" s="1147"/>
      <c r="U201" s="411">
        <f t="shared" si="6"/>
        <v>434025800</v>
      </c>
      <c r="V201" s="411">
        <f t="shared" si="7"/>
        <v>0</v>
      </c>
    </row>
    <row r="202" spans="2:22" ht="15" customHeight="1">
      <c r="B202" s="1325"/>
      <c r="C202" s="1325"/>
      <c r="D202" s="1337"/>
      <c r="E202" s="1342" t="s">
        <v>186</v>
      </c>
      <c r="F202" s="1337"/>
      <c r="G202" s="1337"/>
      <c r="H202" s="1338" t="s">
        <v>3135</v>
      </c>
      <c r="I202" s="1324"/>
      <c r="J202" s="1524"/>
      <c r="K202" s="1524">
        <v>434025800</v>
      </c>
      <c r="L202" s="1524"/>
      <c r="M202" s="1524"/>
      <c r="N202" s="1524"/>
      <c r="O202" s="1524"/>
      <c r="P202" s="1524"/>
      <c r="Q202" s="1524"/>
      <c r="R202" s="1524"/>
      <c r="S202" s="1524"/>
      <c r="T202" s="1147"/>
      <c r="U202" s="411">
        <f t="shared" si="6"/>
        <v>0</v>
      </c>
      <c r="V202" s="411">
        <f t="shared" si="7"/>
        <v>-434025800</v>
      </c>
    </row>
    <row r="203" spans="2:22" ht="15" customHeight="1">
      <c r="B203" s="1325"/>
      <c r="C203" s="1325"/>
      <c r="D203" s="551"/>
      <c r="E203" s="551"/>
      <c r="F203" s="551"/>
      <c r="G203" s="551"/>
      <c r="H203" s="559"/>
      <c r="I203" s="1324"/>
      <c r="J203" s="1493"/>
      <c r="K203" s="1493"/>
      <c r="L203" s="1493"/>
      <c r="M203" s="1493"/>
      <c r="N203" s="1493"/>
      <c r="O203" s="1493"/>
      <c r="P203" s="1493"/>
      <c r="Q203" s="1493"/>
      <c r="R203" s="1493"/>
      <c r="S203" s="1493"/>
      <c r="T203" s="1147"/>
      <c r="U203" s="411">
        <f t="shared" si="6"/>
        <v>0</v>
      </c>
      <c r="V203" s="411">
        <f t="shared" si="7"/>
        <v>0</v>
      </c>
    </row>
    <row r="204" spans="2:22" ht="15" customHeight="1">
      <c r="B204" s="1325"/>
      <c r="C204" s="1325"/>
      <c r="D204" s="551" t="s">
        <v>3846</v>
      </c>
      <c r="E204" s="551"/>
      <c r="F204" s="551"/>
      <c r="G204" s="551"/>
      <c r="H204" s="559"/>
      <c r="I204" s="1324"/>
      <c r="J204" s="1493"/>
      <c r="K204" s="1493"/>
      <c r="L204" s="1493"/>
      <c r="M204" s="1493"/>
      <c r="N204" s="1493"/>
      <c r="O204" s="1493"/>
      <c r="P204" s="1493"/>
      <c r="Q204" s="1493"/>
      <c r="R204" s="1493"/>
      <c r="S204" s="1493"/>
      <c r="T204" s="1147"/>
      <c r="U204" s="411">
        <f t="shared" si="6"/>
        <v>0</v>
      </c>
      <c r="V204" s="411">
        <f t="shared" si="7"/>
        <v>0</v>
      </c>
    </row>
    <row r="205" spans="2:22" ht="15" customHeight="1">
      <c r="B205" s="1325"/>
      <c r="C205" s="1325"/>
      <c r="D205" s="1337"/>
      <c r="E205" s="1337" t="s">
        <v>207</v>
      </c>
      <c r="F205" s="1337"/>
      <c r="G205" s="1337"/>
      <c r="H205" s="1338" t="s">
        <v>3139</v>
      </c>
      <c r="I205" s="1324"/>
      <c r="J205" s="1524">
        <v>20362089.5</v>
      </c>
      <c r="K205" s="1524"/>
      <c r="L205" s="1524"/>
      <c r="M205" s="1524"/>
      <c r="N205" s="1524"/>
      <c r="O205" s="1524"/>
      <c r="P205" s="1524"/>
      <c r="Q205" s="1524"/>
      <c r="R205" s="1524"/>
      <c r="S205" s="1524"/>
      <c r="T205" s="1147"/>
      <c r="U205" s="411">
        <f t="shared" si="6"/>
        <v>20362089.5</v>
      </c>
      <c r="V205" s="411">
        <f t="shared" si="7"/>
        <v>0</v>
      </c>
    </row>
    <row r="206" spans="2:22" ht="15" customHeight="1">
      <c r="B206" s="1325"/>
      <c r="C206" s="1325"/>
      <c r="D206" s="1337"/>
      <c r="E206" s="1342" t="s">
        <v>321</v>
      </c>
      <c r="F206" s="1337"/>
      <c r="G206" s="1337"/>
      <c r="H206" s="1338" t="s">
        <v>3162</v>
      </c>
      <c r="I206" s="1324"/>
      <c r="J206" s="1524"/>
      <c r="K206" s="1524"/>
      <c r="L206" s="1524"/>
      <c r="M206" s="1524">
        <f>J205</f>
        <v>20362089.5</v>
      </c>
      <c r="N206" s="1524"/>
      <c r="O206" s="1524"/>
      <c r="P206" s="1524"/>
      <c r="Q206" s="1524"/>
      <c r="R206" s="1524"/>
      <c r="S206" s="1524"/>
      <c r="T206" s="1147"/>
      <c r="U206" s="411">
        <f t="shared" si="6"/>
        <v>0</v>
      </c>
      <c r="V206" s="411">
        <f t="shared" si="7"/>
        <v>-20362089.5</v>
      </c>
    </row>
    <row r="207" spans="2:22" ht="15" customHeight="1">
      <c r="B207" s="1325"/>
      <c r="C207" s="1325"/>
      <c r="D207" s="551"/>
      <c r="E207" s="551"/>
      <c r="F207" s="551"/>
      <c r="G207" s="551"/>
      <c r="H207" s="559"/>
      <c r="I207" s="1324"/>
      <c r="J207" s="1493"/>
      <c r="K207" s="1493"/>
      <c r="L207" s="1493"/>
      <c r="M207" s="1493"/>
      <c r="N207" s="1493"/>
      <c r="O207" s="1493"/>
      <c r="P207" s="1493"/>
      <c r="Q207" s="1493"/>
      <c r="R207" s="1493"/>
      <c r="S207" s="1493"/>
      <c r="T207" s="1147"/>
      <c r="U207" s="411">
        <f t="shared" si="6"/>
        <v>0</v>
      </c>
      <c r="V207" s="411">
        <f t="shared" si="7"/>
        <v>0</v>
      </c>
    </row>
    <row r="208" spans="2:22" ht="15" customHeight="1">
      <c r="B208" s="1325">
        <v>20</v>
      </c>
      <c r="C208" s="1325" t="s">
        <v>3874</v>
      </c>
      <c r="D208" s="551"/>
      <c r="E208" s="551"/>
      <c r="F208" s="551"/>
      <c r="G208" s="551"/>
      <c r="H208" s="559"/>
      <c r="I208" s="1324"/>
      <c r="J208" s="1493"/>
      <c r="K208" s="1493"/>
      <c r="L208" s="1493"/>
      <c r="M208" s="1493"/>
      <c r="N208" s="1493"/>
      <c r="O208" s="1493"/>
      <c r="P208" s="1493"/>
      <c r="Q208" s="1493"/>
      <c r="R208" s="1493"/>
      <c r="S208" s="1493"/>
      <c r="T208" s="1147"/>
      <c r="U208" s="411">
        <f t="shared" si="6"/>
        <v>0</v>
      </c>
      <c r="V208" s="411">
        <f t="shared" si="7"/>
        <v>0</v>
      </c>
    </row>
    <row r="209" spans="2:22" ht="15" customHeight="1">
      <c r="B209" s="1325"/>
      <c r="C209" s="1325"/>
      <c r="D209" s="1337"/>
      <c r="E209" s="1658" t="s">
        <v>336</v>
      </c>
      <c r="F209" s="1337"/>
      <c r="G209" s="1337"/>
      <c r="H209" s="1338" t="s">
        <v>337</v>
      </c>
      <c r="I209" s="1324"/>
      <c r="J209" s="1524"/>
      <c r="K209" s="1524"/>
      <c r="L209" s="1524">
        <f>K210</f>
        <v>2397712374.2199998</v>
      </c>
      <c r="M209" s="1524"/>
      <c r="N209" s="1524"/>
      <c r="O209" s="1524"/>
      <c r="P209" s="1524"/>
      <c r="Q209" s="1524"/>
      <c r="R209" s="1524"/>
      <c r="S209" s="1524"/>
      <c r="T209" s="1147"/>
      <c r="U209" s="411">
        <f t="shared" si="6"/>
        <v>2397712374.2199998</v>
      </c>
      <c r="V209" s="411">
        <f t="shared" si="7"/>
        <v>0</v>
      </c>
    </row>
    <row r="210" spans="2:22" ht="15" customHeight="1">
      <c r="B210" s="1325"/>
      <c r="C210" s="1325"/>
      <c r="D210" s="1337"/>
      <c r="E210" s="1342" t="s">
        <v>131</v>
      </c>
      <c r="F210" s="1337"/>
      <c r="G210" s="1337"/>
      <c r="H210" s="1338" t="s">
        <v>318</v>
      </c>
      <c r="I210" s="1324"/>
      <c r="J210" s="1524"/>
      <c r="K210" s="1524">
        <v>2397712374.2199998</v>
      </c>
      <c r="L210" s="1524"/>
      <c r="M210" s="1524"/>
      <c r="N210" s="1524"/>
      <c r="O210" s="1524"/>
      <c r="P210" s="1524"/>
      <c r="Q210" s="1524"/>
      <c r="R210" s="1524"/>
      <c r="S210" s="1524"/>
      <c r="T210" s="1147"/>
      <c r="U210" s="411">
        <f t="shared" si="6"/>
        <v>0</v>
      </c>
      <c r="V210" s="411">
        <f t="shared" si="7"/>
        <v>-2397712374.2199998</v>
      </c>
    </row>
    <row r="211" spans="2:22" ht="15" customHeight="1">
      <c r="B211" s="1325"/>
      <c r="C211" s="1325"/>
      <c r="D211" s="551"/>
      <c r="E211" s="551"/>
      <c r="F211" s="551"/>
      <c r="G211" s="551"/>
      <c r="H211" s="559"/>
      <c r="I211" s="1324"/>
      <c r="J211" s="1493"/>
      <c r="K211" s="1493"/>
      <c r="L211" s="1493"/>
      <c r="M211" s="1493"/>
      <c r="N211" s="1493"/>
      <c r="O211" s="1493"/>
      <c r="P211" s="1493"/>
      <c r="Q211" s="1493"/>
      <c r="R211" s="1493"/>
      <c r="S211" s="1493"/>
      <c r="T211" s="1147"/>
      <c r="U211" s="411">
        <f t="shared" si="6"/>
        <v>0</v>
      </c>
      <c r="V211" s="411">
        <f t="shared" si="7"/>
        <v>0</v>
      </c>
    </row>
    <row r="212" spans="2:22" ht="15" customHeight="1">
      <c r="B212" s="1325"/>
      <c r="C212" s="1325"/>
      <c r="D212" s="1337"/>
      <c r="E212" s="1337" t="s">
        <v>131</v>
      </c>
      <c r="F212" s="1337"/>
      <c r="G212" s="1337"/>
      <c r="H212" s="1338" t="s">
        <v>318</v>
      </c>
      <c r="I212" s="1324"/>
      <c r="J212" s="1524">
        <v>2397712374.2199998</v>
      </c>
      <c r="K212" s="1524"/>
      <c r="L212" s="1524"/>
      <c r="M212" s="1524"/>
      <c r="N212" s="1524"/>
      <c r="O212" s="1524"/>
      <c r="P212" s="1524"/>
      <c r="Q212" s="1524"/>
      <c r="R212" s="1524"/>
      <c r="S212" s="1524"/>
      <c r="T212" s="1147"/>
      <c r="U212" s="411">
        <f t="shared" si="6"/>
        <v>2397712374.2199998</v>
      </c>
      <c r="V212" s="411">
        <f t="shared" si="7"/>
        <v>0</v>
      </c>
    </row>
    <row r="213" spans="2:22" ht="15" customHeight="1">
      <c r="B213" s="1325"/>
      <c r="C213" s="1325"/>
      <c r="D213" s="1337"/>
      <c r="E213" s="1342" t="s">
        <v>821</v>
      </c>
      <c r="F213" s="1337"/>
      <c r="G213" s="1337"/>
      <c r="H213" s="1338" t="s">
        <v>820</v>
      </c>
      <c r="I213" s="1324"/>
      <c r="J213" s="1524"/>
      <c r="K213" s="1524"/>
      <c r="L213" s="1524"/>
      <c r="M213" s="1524">
        <f>J212</f>
        <v>2397712374.2199998</v>
      </c>
      <c r="N213" s="1524"/>
      <c r="O213" s="1524"/>
      <c r="P213" s="1524"/>
      <c r="Q213" s="1524"/>
      <c r="R213" s="1524"/>
      <c r="S213" s="1524"/>
      <c r="T213" s="1147"/>
      <c r="U213" s="411">
        <f t="shared" si="6"/>
        <v>0</v>
      </c>
      <c r="V213" s="411">
        <f t="shared" si="7"/>
        <v>-2397712374.2199998</v>
      </c>
    </row>
    <row r="214" spans="2:22" ht="15" customHeight="1">
      <c r="B214" s="1325"/>
      <c r="C214" s="1325"/>
      <c r="D214" s="551"/>
      <c r="E214" s="551"/>
      <c r="F214" s="551"/>
      <c r="G214" s="551"/>
      <c r="H214" s="559"/>
      <c r="I214" s="1324"/>
      <c r="J214" s="1493"/>
      <c r="K214" s="1493"/>
      <c r="L214" s="1493"/>
      <c r="M214" s="1493"/>
      <c r="N214" s="1493"/>
      <c r="O214" s="1493"/>
      <c r="P214" s="1493"/>
      <c r="Q214" s="1493"/>
      <c r="R214" s="1493"/>
      <c r="S214" s="1493"/>
      <c r="T214" s="1147"/>
      <c r="U214" s="411">
        <f t="shared" si="6"/>
        <v>0</v>
      </c>
      <c r="V214" s="411">
        <f t="shared" si="7"/>
        <v>0</v>
      </c>
    </row>
    <row r="215" spans="2:22" ht="15" customHeight="1">
      <c r="B215" s="1325">
        <v>21</v>
      </c>
      <c r="C215" s="1325" t="s">
        <v>3875</v>
      </c>
      <c r="D215" s="551"/>
      <c r="E215" s="551"/>
      <c r="F215" s="551"/>
      <c r="G215" s="551"/>
      <c r="H215" s="559"/>
      <c r="I215" s="1324"/>
      <c r="J215" s="1493"/>
      <c r="K215" s="1493"/>
      <c r="L215" s="1493"/>
      <c r="M215" s="1493"/>
      <c r="N215" s="1493"/>
      <c r="O215" s="1493"/>
      <c r="P215" s="1493"/>
      <c r="Q215" s="1493"/>
      <c r="R215" s="1493"/>
      <c r="S215" s="1493"/>
      <c r="T215" s="1147"/>
      <c r="U215" s="411">
        <f t="shared" si="6"/>
        <v>0</v>
      </c>
      <c r="V215" s="411">
        <f t="shared" si="7"/>
        <v>0</v>
      </c>
    </row>
    <row r="216" spans="2:22" ht="15" customHeight="1">
      <c r="B216" s="1325"/>
      <c r="C216" s="1325"/>
      <c r="D216" s="1337"/>
      <c r="E216" s="1337" t="s">
        <v>320</v>
      </c>
      <c r="F216" s="1337"/>
      <c r="G216" s="1337"/>
      <c r="H216" s="1338" t="s">
        <v>320</v>
      </c>
      <c r="I216" s="1324"/>
      <c r="J216" s="1524">
        <v>28444737.640000001</v>
      </c>
      <c r="K216" s="1524"/>
      <c r="L216" s="1524"/>
      <c r="M216" s="1524"/>
      <c r="N216" s="1524"/>
      <c r="O216" s="1524"/>
      <c r="P216" s="1524"/>
      <c r="Q216" s="1524"/>
      <c r="R216" s="1524"/>
      <c r="S216" s="1524"/>
      <c r="T216" s="1147"/>
      <c r="U216" s="411">
        <f t="shared" si="6"/>
        <v>28444737.640000001</v>
      </c>
      <c r="V216" s="411">
        <f t="shared" si="7"/>
        <v>0</v>
      </c>
    </row>
    <row r="217" spans="2:22" ht="15" customHeight="1">
      <c r="B217" s="1325"/>
      <c r="C217" s="1325"/>
      <c r="D217" s="1337"/>
      <c r="E217" s="1342" t="s">
        <v>131</v>
      </c>
      <c r="F217" s="1337"/>
      <c r="G217" s="1337"/>
      <c r="H217" s="1338" t="s">
        <v>318</v>
      </c>
      <c r="I217" s="1324"/>
      <c r="J217" s="1524"/>
      <c r="K217" s="1524">
        <f>J216</f>
        <v>28444737.640000001</v>
      </c>
      <c r="L217" s="1524"/>
      <c r="M217" s="1524"/>
      <c r="N217" s="1524"/>
      <c r="O217" s="1524"/>
      <c r="P217" s="1524"/>
      <c r="Q217" s="1524"/>
      <c r="R217" s="1524"/>
      <c r="S217" s="1524"/>
      <c r="T217" s="1147"/>
      <c r="U217" s="411">
        <f t="shared" si="6"/>
        <v>0</v>
      </c>
      <c r="V217" s="411">
        <f t="shared" si="7"/>
        <v>-28444737.640000001</v>
      </c>
    </row>
    <row r="218" spans="2:22" ht="15" customHeight="1">
      <c r="B218" s="1325"/>
      <c r="C218" s="1325"/>
      <c r="D218" s="551"/>
      <c r="E218" s="551"/>
      <c r="F218" s="551"/>
      <c r="G218" s="551"/>
      <c r="H218" s="559"/>
      <c r="I218" s="1324"/>
      <c r="J218" s="1493"/>
      <c r="K218" s="1493"/>
      <c r="L218" s="1493"/>
      <c r="M218" s="1493"/>
      <c r="N218" s="1493"/>
      <c r="O218" s="1493"/>
      <c r="P218" s="1493"/>
      <c r="Q218" s="1493"/>
      <c r="R218" s="1493"/>
      <c r="S218" s="1493"/>
      <c r="T218" s="1147"/>
      <c r="U218" s="411">
        <f t="shared" si="6"/>
        <v>0</v>
      </c>
      <c r="V218" s="411">
        <f t="shared" si="7"/>
        <v>0</v>
      </c>
    </row>
    <row r="219" spans="2:22" ht="15" customHeight="1">
      <c r="B219" s="1325">
        <v>22</v>
      </c>
      <c r="C219" s="1673" t="s">
        <v>3895</v>
      </c>
      <c r="D219" s="551"/>
      <c r="E219" s="551"/>
      <c r="F219" s="551"/>
      <c r="G219" s="551"/>
      <c r="H219" s="559"/>
      <c r="I219" s="1324"/>
      <c r="J219" s="1493"/>
      <c r="K219" s="1493"/>
      <c r="L219" s="1493"/>
      <c r="M219" s="1493"/>
      <c r="N219" s="1493"/>
      <c r="O219" s="1493"/>
      <c r="P219" s="1493"/>
      <c r="Q219" s="1493"/>
      <c r="R219" s="1493"/>
      <c r="S219" s="1493"/>
      <c r="T219" s="1147"/>
      <c r="U219" s="411">
        <f t="shared" si="6"/>
        <v>0</v>
      </c>
      <c r="V219" s="411">
        <f t="shared" si="7"/>
        <v>0</v>
      </c>
    </row>
    <row r="220" spans="2:22" ht="15" customHeight="1">
      <c r="B220" s="1325"/>
      <c r="C220" s="1325"/>
      <c r="D220" s="1337"/>
      <c r="E220" s="1337" t="s">
        <v>3893</v>
      </c>
      <c r="F220" s="1337"/>
      <c r="G220" s="1337"/>
      <c r="H220" s="1338" t="s">
        <v>3894</v>
      </c>
      <c r="I220" s="1324"/>
      <c r="J220" s="1524">
        <v>308666763</v>
      </c>
      <c r="K220" s="1524"/>
      <c r="L220" s="1524"/>
      <c r="M220" s="1524"/>
      <c r="N220" s="1524"/>
      <c r="O220" s="1524"/>
      <c r="P220" s="1524"/>
      <c r="Q220" s="1524"/>
      <c r="R220" s="1524"/>
      <c r="S220" s="1524"/>
      <c r="T220" s="1147"/>
      <c r="U220" s="411">
        <f t="shared" si="6"/>
        <v>308666763</v>
      </c>
      <c r="V220" s="411">
        <f t="shared" si="7"/>
        <v>0</v>
      </c>
    </row>
    <row r="221" spans="2:22" ht="15" customHeight="1">
      <c r="B221" s="1325"/>
      <c r="C221" s="1325"/>
      <c r="D221" s="1337"/>
      <c r="E221" s="1495" t="s">
        <v>680</v>
      </c>
      <c r="F221" s="1337"/>
      <c r="G221" s="1337"/>
      <c r="H221" s="1338" t="s">
        <v>269</v>
      </c>
      <c r="I221" s="1324"/>
      <c r="J221" s="1524"/>
      <c r="K221" s="1524">
        <f>J220</f>
        <v>308666763</v>
      </c>
      <c r="L221" s="1524"/>
      <c r="M221" s="1524"/>
      <c r="N221" s="1524"/>
      <c r="O221" s="1524"/>
      <c r="P221" s="1524"/>
      <c r="Q221" s="1524"/>
      <c r="R221" s="1524"/>
      <c r="S221" s="1524"/>
      <c r="T221" s="1147"/>
      <c r="U221" s="411">
        <f t="shared" si="6"/>
        <v>0</v>
      </c>
      <c r="V221" s="411">
        <f t="shared" si="7"/>
        <v>-308666763</v>
      </c>
    </row>
    <row r="222" spans="2:22" ht="15" customHeight="1">
      <c r="B222" s="1325"/>
      <c r="C222" s="1325"/>
      <c r="D222" s="551"/>
      <c r="E222" s="551"/>
      <c r="F222" s="551"/>
      <c r="G222" s="551"/>
      <c r="H222" s="559"/>
      <c r="I222" s="1324"/>
      <c r="J222" s="1493"/>
      <c r="K222" s="1493"/>
      <c r="L222" s="1493"/>
      <c r="M222" s="1493"/>
      <c r="N222" s="1493"/>
      <c r="O222" s="1493"/>
      <c r="P222" s="1493"/>
      <c r="Q222" s="1493"/>
      <c r="R222" s="1493"/>
      <c r="S222" s="1493"/>
      <c r="T222" s="1147"/>
      <c r="U222" s="411">
        <f t="shared" si="6"/>
        <v>0</v>
      </c>
      <c r="V222" s="411">
        <f t="shared" si="7"/>
        <v>0</v>
      </c>
    </row>
    <row r="223" spans="2:22" ht="15" customHeight="1">
      <c r="B223" s="1325">
        <v>23</v>
      </c>
      <c r="C223" s="1325" t="s">
        <v>3906</v>
      </c>
      <c r="D223" s="551"/>
      <c r="E223" s="551"/>
      <c r="F223" s="551"/>
      <c r="G223" s="551"/>
      <c r="H223" s="559"/>
      <c r="I223" s="1324"/>
      <c r="J223" s="1493"/>
      <c r="K223" s="1493"/>
      <c r="L223" s="1493"/>
      <c r="M223" s="1493"/>
      <c r="N223" s="1493"/>
      <c r="O223" s="1493"/>
      <c r="P223" s="1493"/>
      <c r="Q223" s="1493"/>
      <c r="R223" s="1493"/>
      <c r="S223" s="1493"/>
      <c r="T223" s="1147"/>
      <c r="U223" s="411">
        <f t="shared" si="6"/>
        <v>0</v>
      </c>
      <c r="V223" s="411">
        <f t="shared" si="7"/>
        <v>0</v>
      </c>
    </row>
    <row r="224" spans="2:22" ht="15" customHeight="1">
      <c r="B224" s="1325"/>
      <c r="C224" s="1325"/>
      <c r="D224" s="1337" t="s">
        <v>3905</v>
      </c>
      <c r="E224" s="1337"/>
      <c r="F224" s="1337"/>
      <c r="G224" s="1337"/>
      <c r="H224" s="1338"/>
      <c r="I224" s="1324"/>
      <c r="J224" s="1524"/>
      <c r="K224" s="1524"/>
      <c r="L224" s="1524"/>
      <c r="M224" s="1524"/>
      <c r="N224" s="1524"/>
      <c r="O224" s="1524"/>
      <c r="P224" s="1524"/>
      <c r="Q224" s="1524"/>
      <c r="R224" s="1524"/>
      <c r="S224" s="1524"/>
      <c r="T224" s="1147"/>
      <c r="U224" s="411">
        <f t="shared" si="6"/>
        <v>0</v>
      </c>
      <c r="V224" s="411">
        <f t="shared" si="7"/>
        <v>0</v>
      </c>
    </row>
    <row r="225" spans="2:22" ht="15" customHeight="1">
      <c r="B225" s="1325"/>
      <c r="C225" s="1325"/>
      <c r="D225" s="1337"/>
      <c r="E225" s="1337" t="s">
        <v>434</v>
      </c>
      <c r="F225" s="1337"/>
      <c r="G225" s="1337"/>
      <c r="H225" s="1338" t="s">
        <v>311</v>
      </c>
      <c r="I225" s="1324"/>
      <c r="J225" s="1524"/>
      <c r="K225" s="1524"/>
      <c r="L225" s="1524">
        <v>168706016</v>
      </c>
      <c r="M225" s="1524"/>
      <c r="N225" s="1524"/>
      <c r="O225" s="1524"/>
      <c r="P225" s="1524"/>
      <c r="Q225" s="1524"/>
      <c r="R225" s="1524"/>
      <c r="S225" s="1524"/>
      <c r="T225" s="1147"/>
      <c r="U225" s="411">
        <f t="shared" si="6"/>
        <v>168706016</v>
      </c>
      <c r="V225" s="411">
        <f t="shared" si="7"/>
        <v>0</v>
      </c>
    </row>
    <row r="226" spans="2:22" ht="15" customHeight="1">
      <c r="B226" s="1325"/>
      <c r="C226" s="1325"/>
      <c r="D226" s="1337"/>
      <c r="E226" s="1495" t="s">
        <v>186</v>
      </c>
      <c r="F226" s="1337"/>
      <c r="G226" s="1337"/>
      <c r="H226" s="1338" t="s">
        <v>3135</v>
      </c>
      <c r="I226" s="1324"/>
      <c r="J226" s="1524"/>
      <c r="K226" s="1524">
        <f>L225</f>
        <v>168706016</v>
      </c>
      <c r="L226" s="1524"/>
      <c r="M226" s="1524"/>
      <c r="N226" s="1524"/>
      <c r="O226" s="1524"/>
      <c r="P226" s="1524"/>
      <c r="Q226" s="1524"/>
      <c r="R226" s="1524"/>
      <c r="S226" s="1524"/>
      <c r="T226" s="1147"/>
      <c r="U226" s="411">
        <f t="shared" si="6"/>
        <v>0</v>
      </c>
      <c r="V226" s="411">
        <f t="shared" si="7"/>
        <v>-168706016</v>
      </c>
    </row>
    <row r="227" spans="2:22" ht="15" customHeight="1">
      <c r="B227" s="1325"/>
      <c r="C227" s="1325"/>
      <c r="D227" s="551"/>
      <c r="E227" s="551"/>
      <c r="F227" s="551"/>
      <c r="G227" s="551"/>
      <c r="H227" s="559"/>
      <c r="I227" s="1324"/>
      <c r="J227" s="1493"/>
      <c r="K227" s="1493"/>
      <c r="L227" s="1493"/>
      <c r="M227" s="1493"/>
      <c r="N227" s="1493"/>
      <c r="O227" s="1493"/>
      <c r="P227" s="1493"/>
      <c r="Q227" s="1493"/>
      <c r="R227" s="1493"/>
      <c r="S227" s="1493"/>
      <c r="T227" s="1147"/>
      <c r="U227" s="411">
        <f t="shared" si="6"/>
        <v>0</v>
      </c>
      <c r="V227" s="411">
        <f t="shared" si="7"/>
        <v>0</v>
      </c>
    </row>
    <row r="228" spans="2:22" ht="15" customHeight="1">
      <c r="B228" s="1325"/>
      <c r="C228" s="1325"/>
      <c r="D228" s="1337" t="s">
        <v>3907</v>
      </c>
      <c r="E228" s="1337"/>
      <c r="F228" s="1337"/>
      <c r="G228" s="1337"/>
      <c r="H228" s="1338"/>
      <c r="I228" s="1324"/>
      <c r="J228" s="1524"/>
      <c r="K228" s="1524"/>
      <c r="L228" s="1524"/>
      <c r="M228" s="1524"/>
      <c r="N228" s="1524"/>
      <c r="O228" s="1524"/>
      <c r="P228" s="1524"/>
      <c r="Q228" s="1524"/>
      <c r="R228" s="1524"/>
      <c r="S228" s="1524"/>
      <c r="T228" s="1147"/>
      <c r="U228" s="411">
        <f t="shared" si="6"/>
        <v>0</v>
      </c>
      <c r="V228" s="411">
        <f t="shared" si="7"/>
        <v>0</v>
      </c>
    </row>
    <row r="229" spans="2:22" ht="15" customHeight="1">
      <c r="B229" s="1325"/>
      <c r="C229" s="1325"/>
      <c r="D229" s="1337"/>
      <c r="E229" s="1337" t="s">
        <v>207</v>
      </c>
      <c r="F229" s="1337"/>
      <c r="G229" s="1337"/>
      <c r="H229" s="1338" t="s">
        <v>3139</v>
      </c>
      <c r="I229" s="1324"/>
      <c r="J229" s="1524">
        <v>81822102.204999998</v>
      </c>
      <c r="K229" s="1524"/>
      <c r="L229" s="1524"/>
      <c r="M229" s="1524"/>
      <c r="N229" s="1524"/>
      <c r="O229" s="1524"/>
      <c r="P229" s="1524"/>
      <c r="Q229" s="1524"/>
      <c r="R229" s="1524"/>
      <c r="S229" s="1524"/>
      <c r="T229" s="1147"/>
      <c r="U229" s="411">
        <f t="shared" si="6"/>
        <v>81822102.204999998</v>
      </c>
      <c r="V229" s="411">
        <f t="shared" si="7"/>
        <v>0</v>
      </c>
    </row>
    <row r="230" spans="2:22" ht="15" customHeight="1">
      <c r="B230" s="1325"/>
      <c r="C230" s="1325"/>
      <c r="D230" s="1337"/>
      <c r="E230" s="1495" t="s">
        <v>321</v>
      </c>
      <c r="F230" s="1337"/>
      <c r="G230" s="1337"/>
      <c r="H230" s="1338" t="s">
        <v>3162</v>
      </c>
      <c r="I230" s="1324"/>
      <c r="J230" s="1524"/>
      <c r="K230" s="1524"/>
      <c r="L230" s="1524"/>
      <c r="M230" s="1524">
        <f>J229</f>
        <v>81822102.204999998</v>
      </c>
      <c r="N230" s="1524"/>
      <c r="O230" s="1524"/>
      <c r="P230" s="1524"/>
      <c r="Q230" s="1524"/>
      <c r="R230" s="1524"/>
      <c r="S230" s="1524"/>
      <c r="T230" s="1147"/>
      <c r="U230" s="411">
        <f t="shared" si="6"/>
        <v>0</v>
      </c>
      <c r="V230" s="411">
        <f t="shared" si="7"/>
        <v>-81822102.204999998</v>
      </c>
    </row>
    <row r="231" spans="2:22" ht="15" customHeight="1">
      <c r="B231" s="1325"/>
      <c r="C231" s="1325"/>
      <c r="D231" s="551"/>
      <c r="E231" s="551"/>
      <c r="F231" s="551"/>
      <c r="G231" s="551"/>
      <c r="H231" s="559"/>
      <c r="I231" s="1324"/>
      <c r="J231" s="1493"/>
      <c r="K231" s="1493"/>
      <c r="L231" s="1493"/>
      <c r="M231" s="1493"/>
      <c r="N231" s="1493"/>
      <c r="O231" s="1493"/>
      <c r="P231" s="1493"/>
      <c r="Q231" s="1493"/>
      <c r="R231" s="1493"/>
      <c r="S231" s="1493"/>
      <c r="T231" s="1147"/>
      <c r="U231" s="411">
        <f t="shared" si="6"/>
        <v>0</v>
      </c>
      <c r="V231" s="411">
        <f t="shared" si="7"/>
        <v>0</v>
      </c>
    </row>
    <row r="232" spans="2:22" ht="15" customHeight="1">
      <c r="B232" s="1325">
        <v>24</v>
      </c>
      <c r="C232" s="1325" t="s">
        <v>3908</v>
      </c>
      <c r="D232" s="551"/>
      <c r="E232" s="551"/>
      <c r="F232" s="551"/>
      <c r="G232" s="551"/>
      <c r="H232" s="559"/>
      <c r="I232" s="1324"/>
      <c r="J232" s="1493"/>
      <c r="K232" s="1493"/>
      <c r="L232" s="1493"/>
      <c r="M232" s="1493"/>
      <c r="N232" s="1493"/>
      <c r="O232" s="1493"/>
      <c r="P232" s="1493"/>
      <c r="Q232" s="1493"/>
      <c r="R232" s="1493"/>
      <c r="S232" s="1493"/>
      <c r="T232" s="1147"/>
      <c r="U232" s="411">
        <f t="shared" si="6"/>
        <v>0</v>
      </c>
      <c r="V232" s="411">
        <f t="shared" si="7"/>
        <v>0</v>
      </c>
    </row>
    <row r="233" spans="2:22" ht="15" customHeight="1">
      <c r="B233" s="1325"/>
      <c r="C233" s="1325"/>
      <c r="D233" s="1337"/>
      <c r="E233" s="1337" t="s">
        <v>348</v>
      </c>
      <c r="F233" s="1337"/>
      <c r="G233" s="1337"/>
      <c r="H233" s="1338" t="s">
        <v>3169</v>
      </c>
      <c r="I233" s="1324"/>
      <c r="J233" s="1524">
        <v>89366900.019999996</v>
      </c>
      <c r="K233" s="1524"/>
      <c r="L233" s="1524"/>
      <c r="M233" s="1524"/>
      <c r="N233" s="1524"/>
      <c r="O233" s="1524"/>
      <c r="P233" s="1524"/>
      <c r="Q233" s="1524"/>
      <c r="R233" s="1524"/>
      <c r="S233" s="1524"/>
      <c r="T233" s="1147"/>
      <c r="U233" s="411">
        <f t="shared" si="6"/>
        <v>89366900.019999996</v>
      </c>
      <c r="V233" s="411">
        <f t="shared" si="7"/>
        <v>0</v>
      </c>
    </row>
    <row r="234" spans="2:22" ht="15" customHeight="1">
      <c r="B234" s="1325"/>
      <c r="C234" s="1325"/>
      <c r="D234" s="1337"/>
      <c r="E234" s="1495" t="s">
        <v>356</v>
      </c>
      <c r="F234" s="1337"/>
      <c r="G234" s="1337"/>
      <c r="H234" s="1338" t="s">
        <v>3160</v>
      </c>
      <c r="I234" s="1324"/>
      <c r="J234" s="1524"/>
      <c r="K234" s="1524"/>
      <c r="L234" s="1524"/>
      <c r="M234" s="1524">
        <f>J233</f>
        <v>89366900.019999996</v>
      </c>
      <c r="N234" s="1524"/>
      <c r="O234" s="1524"/>
      <c r="P234" s="1524"/>
      <c r="Q234" s="1524"/>
      <c r="R234" s="1524"/>
      <c r="S234" s="1524"/>
      <c r="T234" s="1147"/>
      <c r="U234" s="411">
        <f t="shared" si="6"/>
        <v>0</v>
      </c>
      <c r="V234" s="411">
        <f t="shared" si="7"/>
        <v>-89366900.019999996</v>
      </c>
    </row>
    <row r="235" spans="2:22" ht="15" customHeight="1">
      <c r="B235" s="1325"/>
      <c r="C235" s="1325"/>
      <c r="D235" s="551"/>
      <c r="E235" s="551"/>
      <c r="F235" s="551"/>
      <c r="G235" s="551"/>
      <c r="H235" s="559"/>
      <c r="I235" s="1324"/>
      <c r="J235" s="1493"/>
      <c r="K235" s="1493"/>
      <c r="L235" s="1493"/>
      <c r="M235" s="1493"/>
      <c r="N235" s="1493"/>
      <c r="O235" s="1493"/>
      <c r="P235" s="1493"/>
      <c r="Q235" s="1493"/>
      <c r="R235" s="1493"/>
      <c r="S235" s="1493"/>
      <c r="T235" s="1147"/>
      <c r="U235" s="411">
        <f t="shared" si="6"/>
        <v>0</v>
      </c>
      <c r="V235" s="411">
        <f t="shared" si="7"/>
        <v>0</v>
      </c>
    </row>
    <row r="236" spans="2:22" ht="15" customHeight="1">
      <c r="B236" s="1325">
        <v>25</v>
      </c>
      <c r="C236" s="1325" t="s">
        <v>3909</v>
      </c>
      <c r="D236" s="551"/>
      <c r="E236" s="551"/>
      <c r="F236" s="551"/>
      <c r="G236" s="551"/>
      <c r="H236" s="559"/>
      <c r="I236" s="1324"/>
      <c r="J236" s="1493"/>
      <c r="K236" s="1493"/>
      <c r="L236" s="1493"/>
      <c r="M236" s="1493"/>
      <c r="N236" s="1493"/>
      <c r="O236" s="1493"/>
      <c r="P236" s="1493"/>
      <c r="Q236" s="1493"/>
      <c r="R236" s="1493"/>
      <c r="S236" s="1493"/>
      <c r="T236" s="1147"/>
      <c r="U236" s="411">
        <f t="shared" ref="U236:U299" si="8">J236+L236+N236+P236+R236</f>
        <v>0</v>
      </c>
      <c r="V236" s="411">
        <f t="shared" ref="V236:V299" si="9">-(K236+M236+O236+Q236+S236)</f>
        <v>0</v>
      </c>
    </row>
    <row r="237" spans="2:22" ht="15" customHeight="1">
      <c r="B237" s="1325"/>
      <c r="C237" s="1325"/>
      <c r="D237" s="1337"/>
      <c r="E237" s="1337" t="s">
        <v>3910</v>
      </c>
      <c r="F237" s="1337"/>
      <c r="G237" s="1686"/>
      <c r="H237" s="1338" t="s">
        <v>3911</v>
      </c>
      <c r="I237" s="1324"/>
      <c r="J237" s="1524">
        <f>M238+M239</f>
        <v>287193606000</v>
      </c>
      <c r="K237" s="1524"/>
      <c r="L237" s="1524"/>
      <c r="M237" s="1524"/>
      <c r="N237" s="1524"/>
      <c r="O237" s="1524"/>
      <c r="P237" s="1524"/>
      <c r="Q237" s="1524"/>
      <c r="R237" s="1524"/>
      <c r="S237" s="1524"/>
      <c r="T237" s="1147"/>
      <c r="U237" s="411">
        <f t="shared" si="8"/>
        <v>287193606000</v>
      </c>
      <c r="V237" s="411">
        <f t="shared" si="9"/>
        <v>0</v>
      </c>
    </row>
    <row r="238" spans="2:22" ht="15" customHeight="1">
      <c r="B238" s="1325"/>
      <c r="C238" s="1325"/>
      <c r="D238" s="1337"/>
      <c r="E238" s="1342" t="s">
        <v>429</v>
      </c>
      <c r="F238" s="1337"/>
      <c r="G238" s="1337"/>
      <c r="H238" s="1338" t="s">
        <v>430</v>
      </c>
      <c r="I238" s="1324"/>
      <c r="J238" s="1524"/>
      <c r="K238" s="1524"/>
      <c r="L238" s="1524"/>
      <c r="M238" s="1524">
        <v>103974895000</v>
      </c>
      <c r="N238" s="1524"/>
      <c r="O238" s="1524"/>
      <c r="P238" s="1524"/>
      <c r="Q238" s="1524"/>
      <c r="R238" s="1524"/>
      <c r="S238" s="1524"/>
      <c r="T238" s="1147"/>
      <c r="U238" s="411">
        <f t="shared" si="8"/>
        <v>0</v>
      </c>
      <c r="V238" s="411">
        <f t="shared" si="9"/>
        <v>-103974895000</v>
      </c>
    </row>
    <row r="239" spans="2:22" ht="15" customHeight="1">
      <c r="B239" s="1325"/>
      <c r="C239" s="1325"/>
      <c r="D239" s="1337"/>
      <c r="E239" s="1342" t="s">
        <v>431</v>
      </c>
      <c r="F239" s="1337"/>
      <c r="G239" s="1337"/>
      <c r="H239" s="1338" t="s">
        <v>432</v>
      </c>
      <c r="I239" s="1324"/>
      <c r="J239" s="1524"/>
      <c r="K239" s="1524"/>
      <c r="L239" s="1524"/>
      <c r="M239" s="1524">
        <v>183218711000</v>
      </c>
      <c r="N239" s="1524"/>
      <c r="O239" s="1524"/>
      <c r="P239" s="1524"/>
      <c r="Q239" s="1524"/>
      <c r="R239" s="1524"/>
      <c r="S239" s="1524"/>
      <c r="T239" s="1147"/>
      <c r="U239" s="411">
        <f t="shared" si="8"/>
        <v>0</v>
      </c>
      <c r="V239" s="411">
        <f t="shared" si="9"/>
        <v>-183218711000</v>
      </c>
    </row>
    <row r="240" spans="2:22" ht="15" customHeight="1">
      <c r="B240" s="1325"/>
      <c r="C240" s="1325"/>
      <c r="D240" s="551"/>
      <c r="E240" s="551"/>
      <c r="F240" s="551"/>
      <c r="G240" s="551"/>
      <c r="H240" s="559"/>
      <c r="I240" s="1324"/>
      <c r="J240" s="1493"/>
      <c r="K240" s="1493"/>
      <c r="L240" s="1493"/>
      <c r="M240" s="1493"/>
      <c r="N240" s="1493"/>
      <c r="O240" s="1493"/>
      <c r="P240" s="1493"/>
      <c r="Q240" s="1493"/>
      <c r="R240" s="1493"/>
      <c r="S240" s="1493"/>
      <c r="T240" s="1147"/>
      <c r="U240" s="411">
        <f t="shared" si="8"/>
        <v>0</v>
      </c>
      <c r="V240" s="411">
        <f t="shared" si="9"/>
        <v>0</v>
      </c>
    </row>
    <row r="241" spans="2:22" ht="15" customHeight="1">
      <c r="B241" s="1325">
        <v>26</v>
      </c>
      <c r="C241" s="1325" t="s">
        <v>3926</v>
      </c>
      <c r="D241" s="551"/>
      <c r="E241" s="551"/>
      <c r="F241" s="551"/>
      <c r="G241" s="551"/>
      <c r="H241" s="559"/>
      <c r="I241" s="1324"/>
      <c r="J241" s="1493"/>
      <c r="K241" s="1493"/>
      <c r="L241" s="1493"/>
      <c r="M241" s="1493"/>
      <c r="N241" s="1493"/>
      <c r="O241" s="1493"/>
      <c r="P241" s="1493"/>
      <c r="Q241" s="1493"/>
      <c r="R241" s="1493"/>
      <c r="S241" s="1493"/>
      <c r="T241" s="1147"/>
      <c r="U241" s="411">
        <f t="shared" si="8"/>
        <v>0</v>
      </c>
      <c r="V241" s="411">
        <f t="shared" si="9"/>
        <v>0</v>
      </c>
    </row>
    <row r="242" spans="2:22" ht="15" customHeight="1">
      <c r="B242" s="1325"/>
      <c r="C242" s="1325"/>
      <c r="D242" s="1337"/>
      <c r="E242" s="1337" t="s">
        <v>434</v>
      </c>
      <c r="F242" s="1337"/>
      <c r="G242" s="1337"/>
      <c r="H242" s="1338" t="s">
        <v>311</v>
      </c>
      <c r="I242" s="1324"/>
      <c r="J242" s="1524"/>
      <c r="K242" s="1524"/>
      <c r="L242" s="1524">
        <v>824524032</v>
      </c>
      <c r="M242" s="1524"/>
      <c r="N242" s="1524"/>
      <c r="O242" s="1524"/>
      <c r="P242" s="1524"/>
      <c r="Q242" s="1524"/>
      <c r="R242" s="1524"/>
      <c r="S242" s="1524"/>
      <c r="T242" s="1147"/>
      <c r="U242" s="411">
        <f t="shared" si="8"/>
        <v>824524032</v>
      </c>
      <c r="V242" s="411">
        <f t="shared" si="9"/>
        <v>0</v>
      </c>
    </row>
    <row r="243" spans="2:22" ht="15" customHeight="1">
      <c r="B243" s="1325"/>
      <c r="C243" s="1325"/>
      <c r="D243" s="1337"/>
      <c r="E243" s="1342" t="s">
        <v>308</v>
      </c>
      <c r="F243" s="1337"/>
      <c r="G243" s="1337"/>
      <c r="H243" s="1338" t="s">
        <v>309</v>
      </c>
      <c r="I243" s="1324"/>
      <c r="J243" s="1524"/>
      <c r="K243" s="1524"/>
      <c r="L243" s="1524"/>
      <c r="M243" s="1524">
        <f>L242</f>
        <v>824524032</v>
      </c>
      <c r="N243" s="1524"/>
      <c r="O243" s="1524"/>
      <c r="P243" s="1524"/>
      <c r="Q243" s="1524"/>
      <c r="R243" s="1524"/>
      <c r="S243" s="1524"/>
      <c r="T243" s="1147"/>
      <c r="U243" s="411">
        <f t="shared" si="8"/>
        <v>0</v>
      </c>
      <c r="V243" s="411">
        <f t="shared" si="9"/>
        <v>-824524032</v>
      </c>
    </row>
    <row r="244" spans="2:22" ht="15" customHeight="1">
      <c r="B244" s="1325"/>
      <c r="C244" s="1325"/>
      <c r="D244" s="551"/>
      <c r="E244" s="551"/>
      <c r="F244" s="551"/>
      <c r="G244" s="551"/>
      <c r="H244" s="559"/>
      <c r="I244" s="1324"/>
      <c r="J244" s="1493"/>
      <c r="K244" s="1493"/>
      <c r="L244" s="1493"/>
      <c r="M244" s="1493"/>
      <c r="N244" s="1493"/>
      <c r="O244" s="1493"/>
      <c r="P244" s="1493"/>
      <c r="Q244" s="1493"/>
      <c r="R244" s="1493"/>
      <c r="S244" s="1493"/>
      <c r="T244" s="1147"/>
      <c r="U244" s="411">
        <f t="shared" si="8"/>
        <v>0</v>
      </c>
      <c r="V244" s="411">
        <f t="shared" si="9"/>
        <v>0</v>
      </c>
    </row>
    <row r="245" spans="2:22" ht="15" customHeight="1">
      <c r="B245" s="1325"/>
      <c r="C245" s="1325"/>
      <c r="D245" s="551"/>
      <c r="E245" s="551"/>
      <c r="F245" s="551"/>
      <c r="G245" s="551"/>
      <c r="H245" s="559"/>
      <c r="I245" s="1324"/>
      <c r="J245" s="1493"/>
      <c r="K245" s="1493"/>
      <c r="L245" s="1493"/>
      <c r="M245" s="1493"/>
      <c r="N245" s="1493"/>
      <c r="O245" s="1493"/>
      <c r="P245" s="1493"/>
      <c r="Q245" s="1493"/>
      <c r="R245" s="1493"/>
      <c r="S245" s="1493"/>
      <c r="T245" s="1147"/>
      <c r="U245" s="411">
        <f t="shared" si="8"/>
        <v>0</v>
      </c>
      <c r="V245" s="411">
        <f t="shared" si="9"/>
        <v>0</v>
      </c>
    </row>
    <row r="246" spans="2:22" ht="15" customHeight="1">
      <c r="B246" s="1325"/>
      <c r="C246" s="1325"/>
      <c r="D246" s="551"/>
      <c r="E246" s="551"/>
      <c r="F246" s="551"/>
      <c r="G246" s="551"/>
      <c r="H246" s="559"/>
      <c r="I246" s="1324"/>
      <c r="J246" s="1493"/>
      <c r="K246" s="1493"/>
      <c r="L246" s="1493"/>
      <c r="M246" s="1493"/>
      <c r="N246" s="1493"/>
      <c r="O246" s="1493"/>
      <c r="P246" s="1493"/>
      <c r="Q246" s="1493"/>
      <c r="R246" s="1493"/>
      <c r="S246" s="1493"/>
      <c r="T246" s="1147"/>
      <c r="U246" s="411">
        <f t="shared" si="8"/>
        <v>0</v>
      </c>
      <c r="V246" s="411">
        <f t="shared" si="9"/>
        <v>0</v>
      </c>
    </row>
    <row r="247" spans="2:22" ht="15" customHeight="1">
      <c r="B247" s="1325"/>
      <c r="C247" s="1325"/>
      <c r="D247" s="551"/>
      <c r="E247" s="551"/>
      <c r="F247" s="551"/>
      <c r="G247" s="551"/>
      <c r="H247" s="559"/>
      <c r="I247" s="1324"/>
      <c r="J247" s="1493"/>
      <c r="K247" s="1493"/>
      <c r="L247" s="1493"/>
      <c r="M247" s="1493"/>
      <c r="N247" s="1493"/>
      <c r="O247" s="1493"/>
      <c r="P247" s="1493"/>
      <c r="Q247" s="1493"/>
      <c r="R247" s="1493"/>
      <c r="S247" s="1493"/>
      <c r="T247" s="1147"/>
      <c r="U247" s="411">
        <f t="shared" si="8"/>
        <v>0</v>
      </c>
      <c r="V247" s="411">
        <f t="shared" si="9"/>
        <v>0</v>
      </c>
    </row>
    <row r="248" spans="2:22" ht="15" customHeight="1">
      <c r="B248" s="1325"/>
      <c r="C248" s="1325"/>
      <c r="D248" s="551"/>
      <c r="E248" s="551"/>
      <c r="F248" s="551"/>
      <c r="G248" s="551"/>
      <c r="H248" s="559"/>
      <c r="I248" s="1324"/>
      <c r="J248" s="1493"/>
      <c r="K248" s="1493"/>
      <c r="L248" s="1493"/>
      <c r="M248" s="1493"/>
      <c r="N248" s="1493"/>
      <c r="O248" s="1493"/>
      <c r="P248" s="1493"/>
      <c r="Q248" s="1493"/>
      <c r="R248" s="1493"/>
      <c r="S248" s="1493"/>
      <c r="T248" s="1147"/>
      <c r="U248" s="411">
        <f t="shared" si="8"/>
        <v>0</v>
      </c>
      <c r="V248" s="411">
        <f t="shared" si="9"/>
        <v>0</v>
      </c>
    </row>
    <row r="249" spans="2:22" ht="15" customHeight="1">
      <c r="B249" s="1325"/>
      <c r="C249" s="1325"/>
      <c r="D249" s="551"/>
      <c r="E249" s="551"/>
      <c r="F249" s="551"/>
      <c r="G249" s="551"/>
      <c r="H249" s="559"/>
      <c r="I249" s="1324"/>
      <c r="J249" s="1493"/>
      <c r="K249" s="1493"/>
      <c r="L249" s="1493"/>
      <c r="M249" s="1493"/>
      <c r="N249" s="1493"/>
      <c r="O249" s="1493"/>
      <c r="P249" s="1493"/>
      <c r="Q249" s="1493"/>
      <c r="R249" s="1493"/>
      <c r="S249" s="1493"/>
      <c r="T249" s="1147"/>
      <c r="U249" s="411">
        <f t="shared" si="8"/>
        <v>0</v>
      </c>
      <c r="V249" s="411">
        <f t="shared" si="9"/>
        <v>0</v>
      </c>
    </row>
    <row r="250" spans="2:22" ht="15" customHeight="1">
      <c r="B250" s="1325"/>
      <c r="C250" s="1325"/>
      <c r="D250" s="551"/>
      <c r="E250" s="551"/>
      <c r="F250" s="551"/>
      <c r="G250" s="551"/>
      <c r="H250" s="559"/>
      <c r="I250" s="1324"/>
      <c r="J250" s="1493"/>
      <c r="K250" s="1493"/>
      <c r="L250" s="1493"/>
      <c r="M250" s="1493"/>
      <c r="N250" s="1493"/>
      <c r="O250" s="1493"/>
      <c r="P250" s="1493"/>
      <c r="Q250" s="1493"/>
      <c r="R250" s="1493"/>
      <c r="S250" s="1493"/>
      <c r="T250" s="1147"/>
      <c r="U250" s="411">
        <f t="shared" si="8"/>
        <v>0</v>
      </c>
      <c r="V250" s="411">
        <f t="shared" si="9"/>
        <v>0</v>
      </c>
    </row>
    <row r="251" spans="2:22" ht="15" customHeight="1">
      <c r="B251" s="1325"/>
      <c r="C251" s="1325"/>
      <c r="D251" s="551"/>
      <c r="E251" s="551"/>
      <c r="F251" s="551"/>
      <c r="G251" s="551"/>
      <c r="H251" s="559"/>
      <c r="I251" s="1324"/>
      <c r="J251" s="1493"/>
      <c r="K251" s="1493"/>
      <c r="L251" s="1493"/>
      <c r="M251" s="1493"/>
      <c r="N251" s="1493"/>
      <c r="O251" s="1493"/>
      <c r="P251" s="1493"/>
      <c r="Q251" s="1493"/>
      <c r="R251" s="1493"/>
      <c r="S251" s="1493"/>
      <c r="T251" s="1147"/>
      <c r="U251" s="411">
        <f t="shared" si="8"/>
        <v>0</v>
      </c>
      <c r="V251" s="411">
        <f t="shared" si="9"/>
        <v>0</v>
      </c>
    </row>
    <row r="252" spans="2:22" ht="15" customHeight="1">
      <c r="B252" s="1325"/>
      <c r="C252" s="1325"/>
      <c r="D252" s="551"/>
      <c r="E252" s="551"/>
      <c r="F252" s="551"/>
      <c r="G252" s="551"/>
      <c r="H252" s="559"/>
      <c r="I252" s="1324"/>
      <c r="J252" s="1493"/>
      <c r="K252" s="1493"/>
      <c r="L252" s="1493"/>
      <c r="M252" s="1493"/>
      <c r="N252" s="1493"/>
      <c r="O252" s="1493"/>
      <c r="P252" s="1493"/>
      <c r="Q252" s="1493"/>
      <c r="R252" s="1493"/>
      <c r="S252" s="1493"/>
      <c r="T252" s="1147"/>
      <c r="U252" s="411">
        <f t="shared" si="8"/>
        <v>0</v>
      </c>
      <c r="V252" s="411">
        <f t="shared" si="9"/>
        <v>0</v>
      </c>
    </row>
    <row r="253" spans="2:22" ht="15" customHeight="1">
      <c r="B253" s="1325"/>
      <c r="C253" s="1325"/>
      <c r="D253" s="551"/>
      <c r="E253" s="551"/>
      <c r="F253" s="551"/>
      <c r="G253" s="551"/>
      <c r="H253" s="559"/>
      <c r="I253" s="1324"/>
      <c r="J253" s="1493"/>
      <c r="K253" s="1493"/>
      <c r="L253" s="1493"/>
      <c r="M253" s="1493"/>
      <c r="N253" s="1493"/>
      <c r="O253" s="1493"/>
      <c r="P253" s="1493"/>
      <c r="Q253" s="1493"/>
      <c r="R253" s="1493"/>
      <c r="S253" s="1493"/>
      <c r="T253" s="1147"/>
      <c r="U253" s="411">
        <f t="shared" si="8"/>
        <v>0</v>
      </c>
      <c r="V253" s="411">
        <f t="shared" si="9"/>
        <v>0</v>
      </c>
    </row>
    <row r="254" spans="2:22" ht="15" customHeight="1">
      <c r="B254" s="1325"/>
      <c r="C254" s="1325"/>
      <c r="D254" s="551"/>
      <c r="E254" s="551"/>
      <c r="F254" s="551"/>
      <c r="G254" s="551"/>
      <c r="H254" s="559"/>
      <c r="I254" s="1324"/>
      <c r="J254" s="1493"/>
      <c r="K254" s="1493"/>
      <c r="L254" s="1493"/>
      <c r="M254" s="1493"/>
      <c r="N254" s="1493"/>
      <c r="O254" s="1493"/>
      <c r="P254" s="1493"/>
      <c r="Q254" s="1493"/>
      <c r="R254" s="1493"/>
      <c r="S254" s="1493"/>
      <c r="T254" s="1147"/>
      <c r="U254" s="411">
        <f t="shared" si="8"/>
        <v>0</v>
      </c>
      <c r="V254" s="411">
        <f t="shared" si="9"/>
        <v>0</v>
      </c>
    </row>
    <row r="255" spans="2:22" ht="15" customHeight="1">
      <c r="B255" s="1325"/>
      <c r="C255" s="1325"/>
      <c r="D255" s="551"/>
      <c r="E255" s="551"/>
      <c r="F255" s="551"/>
      <c r="G255" s="551"/>
      <c r="H255" s="559"/>
      <c r="I255" s="1324"/>
      <c r="J255" s="1493"/>
      <c r="K255" s="1493"/>
      <c r="L255" s="1493"/>
      <c r="M255" s="1493"/>
      <c r="N255" s="1493"/>
      <c r="O255" s="1493"/>
      <c r="P255" s="1493"/>
      <c r="Q255" s="1493"/>
      <c r="R255" s="1493"/>
      <c r="S255" s="1493"/>
      <c r="T255" s="1147"/>
      <c r="U255" s="411">
        <f t="shared" si="8"/>
        <v>0</v>
      </c>
      <c r="V255" s="411">
        <f t="shared" si="9"/>
        <v>0</v>
      </c>
    </row>
    <row r="256" spans="2:22" ht="15" customHeight="1">
      <c r="B256" s="1325"/>
      <c r="C256" s="1325"/>
      <c r="D256" s="551"/>
      <c r="E256" s="551"/>
      <c r="F256" s="551"/>
      <c r="G256" s="551"/>
      <c r="H256" s="559"/>
      <c r="I256" s="1324"/>
      <c r="J256" s="1493"/>
      <c r="K256" s="1493"/>
      <c r="L256" s="1493"/>
      <c r="M256" s="1493"/>
      <c r="N256" s="1493"/>
      <c r="O256" s="1493"/>
      <c r="P256" s="1493"/>
      <c r="Q256" s="1493"/>
      <c r="R256" s="1493"/>
      <c r="S256" s="1493"/>
      <c r="T256" s="1147"/>
      <c r="U256" s="411">
        <f t="shared" si="8"/>
        <v>0</v>
      </c>
      <c r="V256" s="411">
        <f t="shared" si="9"/>
        <v>0</v>
      </c>
    </row>
    <row r="257" spans="2:22" ht="15" customHeight="1">
      <c r="B257" s="1325"/>
      <c r="C257" s="1325"/>
      <c r="D257" s="551"/>
      <c r="E257" s="551"/>
      <c r="F257" s="551"/>
      <c r="G257" s="551"/>
      <c r="H257" s="559"/>
      <c r="I257" s="1324"/>
      <c r="J257" s="1493"/>
      <c r="K257" s="1493"/>
      <c r="L257" s="1493"/>
      <c r="M257" s="1493"/>
      <c r="N257" s="1493"/>
      <c r="O257" s="1493"/>
      <c r="P257" s="1493"/>
      <c r="Q257" s="1493"/>
      <c r="R257" s="1493"/>
      <c r="S257" s="1493"/>
      <c r="T257" s="1147"/>
      <c r="U257" s="411">
        <f t="shared" si="8"/>
        <v>0</v>
      </c>
      <c r="V257" s="411">
        <f t="shared" si="9"/>
        <v>0</v>
      </c>
    </row>
    <row r="258" spans="2:22" ht="15" customHeight="1">
      <c r="B258" s="1325"/>
      <c r="C258" s="1325"/>
      <c r="D258" s="551"/>
      <c r="E258" s="551"/>
      <c r="F258" s="551"/>
      <c r="G258" s="551"/>
      <c r="H258" s="559"/>
      <c r="I258" s="1324"/>
      <c r="J258" s="1493"/>
      <c r="K258" s="1493"/>
      <c r="L258" s="1493"/>
      <c r="M258" s="1493"/>
      <c r="N258" s="1493"/>
      <c r="O258" s="1493"/>
      <c r="P258" s="1493"/>
      <c r="Q258" s="1493"/>
      <c r="R258" s="1493"/>
      <c r="S258" s="1493"/>
      <c r="T258" s="1147"/>
      <c r="U258" s="411">
        <f t="shared" si="8"/>
        <v>0</v>
      </c>
      <c r="V258" s="411">
        <f t="shared" si="9"/>
        <v>0</v>
      </c>
    </row>
    <row r="259" spans="2:22" ht="15" customHeight="1">
      <c r="B259" s="1325"/>
      <c r="C259" s="1325"/>
      <c r="D259" s="551"/>
      <c r="E259" s="551"/>
      <c r="F259" s="551"/>
      <c r="G259" s="551"/>
      <c r="H259" s="559"/>
      <c r="I259" s="1324"/>
      <c r="J259" s="1493"/>
      <c r="K259" s="1493"/>
      <c r="L259" s="1493"/>
      <c r="M259" s="1493"/>
      <c r="N259" s="1493"/>
      <c r="O259" s="1493"/>
      <c r="P259" s="1493"/>
      <c r="Q259" s="1493"/>
      <c r="R259" s="1493"/>
      <c r="S259" s="1493"/>
      <c r="T259" s="1147"/>
      <c r="U259" s="411">
        <f t="shared" si="8"/>
        <v>0</v>
      </c>
      <c r="V259" s="411">
        <f t="shared" si="9"/>
        <v>0</v>
      </c>
    </row>
    <row r="260" spans="2:22" ht="15" customHeight="1">
      <c r="B260" s="1325"/>
      <c r="C260" s="1325"/>
      <c r="D260" s="551"/>
      <c r="E260" s="551"/>
      <c r="F260" s="551"/>
      <c r="G260" s="551"/>
      <c r="H260" s="559"/>
      <c r="I260" s="1324"/>
      <c r="J260" s="1493"/>
      <c r="K260" s="1493"/>
      <c r="L260" s="1493"/>
      <c r="M260" s="1493"/>
      <c r="N260" s="1493"/>
      <c r="O260" s="1493"/>
      <c r="P260" s="1493"/>
      <c r="Q260" s="1493"/>
      <c r="R260" s="1493"/>
      <c r="S260" s="1493"/>
      <c r="T260" s="1147"/>
      <c r="U260" s="411">
        <f t="shared" si="8"/>
        <v>0</v>
      </c>
      <c r="V260" s="411">
        <f t="shared" si="9"/>
        <v>0</v>
      </c>
    </row>
    <row r="261" spans="2:22" ht="15" customHeight="1">
      <c r="B261" s="1325"/>
      <c r="C261" s="1325"/>
      <c r="D261" s="551"/>
      <c r="E261" s="551"/>
      <c r="F261" s="551"/>
      <c r="G261" s="551"/>
      <c r="H261" s="559"/>
      <c r="I261" s="1324"/>
      <c r="J261" s="1493"/>
      <c r="K261" s="1493"/>
      <c r="L261" s="1493"/>
      <c r="M261" s="1493"/>
      <c r="N261" s="1493"/>
      <c r="O261" s="1493"/>
      <c r="P261" s="1493"/>
      <c r="Q261" s="1493"/>
      <c r="R261" s="1493"/>
      <c r="S261" s="1493"/>
      <c r="T261" s="1147"/>
      <c r="U261" s="411">
        <f t="shared" si="8"/>
        <v>0</v>
      </c>
      <c r="V261" s="411">
        <f t="shared" si="9"/>
        <v>0</v>
      </c>
    </row>
    <row r="262" spans="2:22" ht="15" customHeight="1">
      <c r="B262" s="1325"/>
      <c r="C262" s="1325"/>
      <c r="D262" s="551"/>
      <c r="E262" s="551"/>
      <c r="F262" s="551"/>
      <c r="G262" s="551"/>
      <c r="H262" s="559"/>
      <c r="I262" s="1324"/>
      <c r="J262" s="1493"/>
      <c r="K262" s="1493"/>
      <c r="L262" s="1493"/>
      <c r="M262" s="1493"/>
      <c r="N262" s="1493"/>
      <c r="O262" s="1493"/>
      <c r="P262" s="1493"/>
      <c r="Q262" s="1493"/>
      <c r="R262" s="1493"/>
      <c r="S262" s="1493"/>
      <c r="T262" s="1147"/>
      <c r="U262" s="411">
        <f t="shared" si="8"/>
        <v>0</v>
      </c>
      <c r="V262" s="411">
        <f t="shared" si="9"/>
        <v>0</v>
      </c>
    </row>
    <row r="263" spans="2:22" ht="15" customHeight="1">
      <c r="B263" s="1325"/>
      <c r="C263" s="1325"/>
      <c r="D263" s="551"/>
      <c r="E263" s="551"/>
      <c r="F263" s="551"/>
      <c r="G263" s="551"/>
      <c r="H263" s="559"/>
      <c r="I263" s="1324"/>
      <c r="J263" s="1493"/>
      <c r="K263" s="1493"/>
      <c r="L263" s="1493"/>
      <c r="M263" s="1493"/>
      <c r="N263" s="1493"/>
      <c r="O263" s="1493"/>
      <c r="P263" s="1493"/>
      <c r="Q263" s="1493"/>
      <c r="R263" s="1493"/>
      <c r="S263" s="1493"/>
      <c r="T263" s="1147"/>
      <c r="U263" s="411">
        <f t="shared" si="8"/>
        <v>0</v>
      </c>
      <c r="V263" s="411">
        <f t="shared" si="9"/>
        <v>0</v>
      </c>
    </row>
    <row r="264" spans="2:22" ht="15" customHeight="1">
      <c r="B264" s="1325"/>
      <c r="C264" s="1325"/>
      <c r="D264" s="551"/>
      <c r="E264" s="551"/>
      <c r="F264" s="551"/>
      <c r="G264" s="551"/>
      <c r="H264" s="559"/>
      <c r="I264" s="1324"/>
      <c r="J264" s="1493"/>
      <c r="K264" s="1493"/>
      <c r="L264" s="1493"/>
      <c r="M264" s="1493"/>
      <c r="N264" s="1493"/>
      <c r="O264" s="1493"/>
      <c r="P264" s="1493"/>
      <c r="Q264" s="1493"/>
      <c r="R264" s="1493"/>
      <c r="S264" s="1493"/>
      <c r="T264" s="1147"/>
      <c r="U264" s="411">
        <f t="shared" si="8"/>
        <v>0</v>
      </c>
      <c r="V264" s="411">
        <f t="shared" si="9"/>
        <v>0</v>
      </c>
    </row>
    <row r="265" spans="2:22" ht="15" customHeight="1">
      <c r="B265" s="1325"/>
      <c r="C265" s="1325"/>
      <c r="D265" s="551"/>
      <c r="E265" s="551"/>
      <c r="F265" s="551"/>
      <c r="G265" s="551"/>
      <c r="H265" s="559"/>
      <c r="I265" s="1324"/>
      <c r="J265" s="1493"/>
      <c r="K265" s="1493"/>
      <c r="L265" s="1493"/>
      <c r="M265" s="1493"/>
      <c r="N265" s="1493"/>
      <c r="O265" s="1493"/>
      <c r="P265" s="1493"/>
      <c r="Q265" s="1493"/>
      <c r="R265" s="1493"/>
      <c r="S265" s="1493"/>
      <c r="T265" s="1147"/>
      <c r="U265" s="411">
        <f t="shared" si="8"/>
        <v>0</v>
      </c>
      <c r="V265" s="411">
        <f t="shared" si="9"/>
        <v>0</v>
      </c>
    </row>
    <row r="266" spans="2:22" ht="15" customHeight="1">
      <c r="B266" s="1325"/>
      <c r="C266" s="1325"/>
      <c r="D266" s="551"/>
      <c r="E266" s="551"/>
      <c r="F266" s="551"/>
      <c r="G266" s="551"/>
      <c r="H266" s="559"/>
      <c r="I266" s="1324"/>
      <c r="J266" s="1493"/>
      <c r="K266" s="1493"/>
      <c r="L266" s="1493"/>
      <c r="M266" s="1493"/>
      <c r="N266" s="1493"/>
      <c r="O266" s="1493"/>
      <c r="P266" s="1493"/>
      <c r="Q266" s="1493"/>
      <c r="R266" s="1493"/>
      <c r="S266" s="1493"/>
      <c r="T266" s="1147"/>
      <c r="U266" s="411">
        <f t="shared" si="8"/>
        <v>0</v>
      </c>
      <c r="V266" s="411">
        <f t="shared" si="9"/>
        <v>0</v>
      </c>
    </row>
    <row r="267" spans="2:22" ht="15" customHeight="1">
      <c r="B267" s="1325"/>
      <c r="C267" s="1325"/>
      <c r="D267" s="551"/>
      <c r="E267" s="551"/>
      <c r="F267" s="551"/>
      <c r="G267" s="551"/>
      <c r="H267" s="559"/>
      <c r="I267" s="1324"/>
      <c r="J267" s="1493"/>
      <c r="K267" s="1493"/>
      <c r="L267" s="1493"/>
      <c r="M267" s="1493"/>
      <c r="N267" s="1493"/>
      <c r="O267" s="1493"/>
      <c r="P267" s="1493"/>
      <c r="Q267" s="1493"/>
      <c r="R267" s="1493"/>
      <c r="S267" s="1493"/>
      <c r="T267" s="1147"/>
      <c r="U267" s="411">
        <f t="shared" si="8"/>
        <v>0</v>
      </c>
      <c r="V267" s="411">
        <f t="shared" si="9"/>
        <v>0</v>
      </c>
    </row>
    <row r="268" spans="2:22" ht="15" customHeight="1">
      <c r="B268" s="1325"/>
      <c r="C268" s="1325"/>
      <c r="D268" s="551"/>
      <c r="E268" s="551"/>
      <c r="F268" s="551"/>
      <c r="G268" s="551"/>
      <c r="H268" s="559"/>
      <c r="I268" s="1324"/>
      <c r="J268" s="1493"/>
      <c r="K268" s="1493"/>
      <c r="L268" s="1493"/>
      <c r="M268" s="1493"/>
      <c r="N268" s="1493"/>
      <c r="O268" s="1493"/>
      <c r="P268" s="1493"/>
      <c r="Q268" s="1493"/>
      <c r="R268" s="1493"/>
      <c r="S268" s="1493"/>
      <c r="T268" s="1147"/>
      <c r="U268" s="411">
        <f t="shared" si="8"/>
        <v>0</v>
      </c>
      <c r="V268" s="411">
        <f t="shared" si="9"/>
        <v>0</v>
      </c>
    </row>
    <row r="269" spans="2:22" ht="15" customHeight="1">
      <c r="B269" s="1325"/>
      <c r="C269" s="1325"/>
      <c r="D269" s="551"/>
      <c r="E269" s="551"/>
      <c r="F269" s="551"/>
      <c r="G269" s="551"/>
      <c r="H269" s="559"/>
      <c r="I269" s="1324"/>
      <c r="J269" s="1493"/>
      <c r="K269" s="1493"/>
      <c r="L269" s="1493"/>
      <c r="M269" s="1493"/>
      <c r="N269" s="1493"/>
      <c r="O269" s="1493"/>
      <c r="P269" s="1493"/>
      <c r="Q269" s="1493"/>
      <c r="R269" s="1493"/>
      <c r="S269" s="1493"/>
      <c r="T269" s="1147"/>
      <c r="U269" s="411">
        <f t="shared" si="8"/>
        <v>0</v>
      </c>
      <c r="V269" s="411">
        <f t="shared" si="9"/>
        <v>0</v>
      </c>
    </row>
    <row r="270" spans="2:22" ht="15" customHeight="1">
      <c r="B270" s="1325"/>
      <c r="C270" s="1325"/>
      <c r="D270" s="551"/>
      <c r="E270" s="551"/>
      <c r="F270" s="551"/>
      <c r="G270" s="551"/>
      <c r="H270" s="559"/>
      <c r="I270" s="1324"/>
      <c r="J270" s="1493"/>
      <c r="K270" s="1493"/>
      <c r="L270" s="1493"/>
      <c r="M270" s="1493"/>
      <c r="N270" s="1493"/>
      <c r="O270" s="1493"/>
      <c r="P270" s="1493"/>
      <c r="Q270" s="1493"/>
      <c r="R270" s="1493"/>
      <c r="S270" s="1493"/>
      <c r="T270" s="1147"/>
      <c r="U270" s="411">
        <f t="shared" si="8"/>
        <v>0</v>
      </c>
      <c r="V270" s="411">
        <f t="shared" si="9"/>
        <v>0</v>
      </c>
    </row>
    <row r="271" spans="2:22" ht="15" customHeight="1">
      <c r="B271" s="1325"/>
      <c r="C271" s="1325"/>
      <c r="D271" s="551"/>
      <c r="E271" s="551"/>
      <c r="F271" s="551"/>
      <c r="G271" s="551"/>
      <c r="H271" s="559"/>
      <c r="I271" s="1324"/>
      <c r="J271" s="1493"/>
      <c r="K271" s="1493"/>
      <c r="L271" s="1493"/>
      <c r="M271" s="1493"/>
      <c r="N271" s="1493"/>
      <c r="O271" s="1493"/>
      <c r="P271" s="1493"/>
      <c r="Q271" s="1493"/>
      <c r="R271" s="1493"/>
      <c r="S271" s="1493"/>
      <c r="T271" s="1147"/>
      <c r="U271" s="411">
        <f t="shared" si="8"/>
        <v>0</v>
      </c>
      <c r="V271" s="411">
        <f t="shared" si="9"/>
        <v>0</v>
      </c>
    </row>
    <row r="272" spans="2:22" ht="15" customHeight="1">
      <c r="B272" s="1325"/>
      <c r="C272" s="1325"/>
      <c r="D272" s="551"/>
      <c r="E272" s="551"/>
      <c r="F272" s="551"/>
      <c r="G272" s="551"/>
      <c r="H272" s="559"/>
      <c r="I272" s="1324"/>
      <c r="J272" s="1493"/>
      <c r="K272" s="1493"/>
      <c r="L272" s="1493"/>
      <c r="M272" s="1493"/>
      <c r="N272" s="1493"/>
      <c r="O272" s="1493"/>
      <c r="P272" s="1493"/>
      <c r="Q272" s="1493"/>
      <c r="R272" s="1493"/>
      <c r="S272" s="1493"/>
      <c r="T272" s="1147"/>
      <c r="U272" s="411">
        <f t="shared" si="8"/>
        <v>0</v>
      </c>
      <c r="V272" s="411">
        <f t="shared" si="9"/>
        <v>0</v>
      </c>
    </row>
    <row r="273" spans="2:22" ht="15" customHeight="1">
      <c r="B273" s="1325"/>
      <c r="C273" s="1325"/>
      <c r="D273" s="551"/>
      <c r="E273" s="551"/>
      <c r="F273" s="551"/>
      <c r="G273" s="551"/>
      <c r="H273" s="559"/>
      <c r="I273" s="1324"/>
      <c r="J273" s="1493"/>
      <c r="K273" s="1493"/>
      <c r="L273" s="1493"/>
      <c r="M273" s="1493"/>
      <c r="N273" s="1493"/>
      <c r="O273" s="1493"/>
      <c r="P273" s="1493"/>
      <c r="Q273" s="1493"/>
      <c r="R273" s="1493"/>
      <c r="S273" s="1493"/>
      <c r="T273" s="1147"/>
      <c r="U273" s="411">
        <f t="shared" si="8"/>
        <v>0</v>
      </c>
      <c r="V273" s="411">
        <f t="shared" si="9"/>
        <v>0</v>
      </c>
    </row>
    <row r="274" spans="2:22" ht="15" customHeight="1">
      <c r="B274" s="1325"/>
      <c r="C274" s="1325"/>
      <c r="D274" s="551"/>
      <c r="E274" s="551"/>
      <c r="F274" s="551"/>
      <c r="G274" s="551"/>
      <c r="H274" s="559"/>
      <c r="I274" s="1324"/>
      <c r="J274" s="1493"/>
      <c r="K274" s="1493"/>
      <c r="L274" s="1493"/>
      <c r="M274" s="1493"/>
      <c r="N274" s="1493"/>
      <c r="O274" s="1493"/>
      <c r="P274" s="1493"/>
      <c r="Q274" s="1493"/>
      <c r="R274" s="1493"/>
      <c r="S274" s="1493"/>
      <c r="T274" s="1147"/>
      <c r="U274" s="411">
        <f t="shared" si="8"/>
        <v>0</v>
      </c>
      <c r="V274" s="411">
        <f t="shared" si="9"/>
        <v>0</v>
      </c>
    </row>
    <row r="275" spans="2:22" ht="15" customHeight="1">
      <c r="B275" s="1325"/>
      <c r="C275" s="1325"/>
      <c r="D275" s="551"/>
      <c r="E275" s="551"/>
      <c r="F275" s="551"/>
      <c r="G275" s="551"/>
      <c r="H275" s="559"/>
      <c r="I275" s="1324"/>
      <c r="J275" s="1493"/>
      <c r="K275" s="1493"/>
      <c r="L275" s="1493"/>
      <c r="M275" s="1493"/>
      <c r="N275" s="1493"/>
      <c r="O275" s="1493"/>
      <c r="P275" s="1493"/>
      <c r="Q275" s="1493"/>
      <c r="R275" s="1493"/>
      <c r="S275" s="1493"/>
      <c r="T275" s="1147"/>
      <c r="U275" s="411">
        <f t="shared" si="8"/>
        <v>0</v>
      </c>
      <c r="V275" s="411">
        <f t="shared" si="9"/>
        <v>0</v>
      </c>
    </row>
    <row r="276" spans="2:22" ht="15" customHeight="1">
      <c r="B276" s="1325"/>
      <c r="C276" s="1325"/>
      <c r="D276" s="551"/>
      <c r="E276" s="551"/>
      <c r="F276" s="551"/>
      <c r="G276" s="551"/>
      <c r="H276" s="559"/>
      <c r="I276" s="1324"/>
      <c r="J276" s="1493"/>
      <c r="K276" s="1493"/>
      <c r="L276" s="1493"/>
      <c r="M276" s="1493"/>
      <c r="N276" s="1493"/>
      <c r="O276" s="1493"/>
      <c r="P276" s="1493"/>
      <c r="Q276" s="1493"/>
      <c r="R276" s="1493"/>
      <c r="S276" s="1493"/>
      <c r="T276" s="1147"/>
      <c r="U276" s="411">
        <f t="shared" si="8"/>
        <v>0</v>
      </c>
      <c r="V276" s="411">
        <f t="shared" si="9"/>
        <v>0</v>
      </c>
    </row>
    <row r="277" spans="2:22" ht="15" customHeight="1">
      <c r="B277" s="1325"/>
      <c r="C277" s="1325"/>
      <c r="D277" s="551"/>
      <c r="E277" s="551"/>
      <c r="F277" s="551"/>
      <c r="G277" s="551"/>
      <c r="H277" s="559"/>
      <c r="I277" s="1324"/>
      <c r="J277" s="1493"/>
      <c r="K277" s="1493"/>
      <c r="L277" s="1493"/>
      <c r="M277" s="1493"/>
      <c r="N277" s="1493"/>
      <c r="O277" s="1493"/>
      <c r="P277" s="1493"/>
      <c r="Q277" s="1493"/>
      <c r="R277" s="1493"/>
      <c r="S277" s="1493"/>
      <c r="T277" s="1147"/>
      <c r="U277" s="411">
        <f t="shared" si="8"/>
        <v>0</v>
      </c>
      <c r="V277" s="411">
        <f t="shared" si="9"/>
        <v>0</v>
      </c>
    </row>
    <row r="278" spans="2:22" ht="15" customHeight="1">
      <c r="B278" s="1325"/>
      <c r="C278" s="1325"/>
      <c r="D278" s="551"/>
      <c r="E278" s="551"/>
      <c r="F278" s="551"/>
      <c r="G278" s="551"/>
      <c r="H278" s="559"/>
      <c r="I278" s="1324"/>
      <c r="J278" s="1493"/>
      <c r="K278" s="1493"/>
      <c r="L278" s="1493"/>
      <c r="M278" s="1493"/>
      <c r="N278" s="1493"/>
      <c r="O278" s="1493"/>
      <c r="P278" s="1493"/>
      <c r="Q278" s="1493"/>
      <c r="R278" s="1493"/>
      <c r="S278" s="1493"/>
      <c r="T278" s="1147"/>
      <c r="U278" s="411">
        <f t="shared" si="8"/>
        <v>0</v>
      </c>
      <c r="V278" s="411">
        <f t="shared" si="9"/>
        <v>0</v>
      </c>
    </row>
    <row r="279" spans="2:22" ht="15" customHeight="1">
      <c r="B279" s="1325"/>
      <c r="C279" s="1325"/>
      <c r="D279" s="551"/>
      <c r="E279" s="551"/>
      <c r="F279" s="551"/>
      <c r="G279" s="551"/>
      <c r="H279" s="559"/>
      <c r="I279" s="1324"/>
      <c r="J279" s="1493"/>
      <c r="K279" s="1493"/>
      <c r="L279" s="1493"/>
      <c r="M279" s="1493"/>
      <c r="N279" s="1493"/>
      <c r="O279" s="1493"/>
      <c r="P279" s="1493"/>
      <c r="Q279" s="1493"/>
      <c r="R279" s="1493"/>
      <c r="S279" s="1493"/>
      <c r="T279" s="1147"/>
      <c r="U279" s="411">
        <f t="shared" si="8"/>
        <v>0</v>
      </c>
      <c r="V279" s="411">
        <f t="shared" si="9"/>
        <v>0</v>
      </c>
    </row>
    <row r="280" spans="2:22" ht="15" customHeight="1">
      <c r="B280" s="1325"/>
      <c r="C280" s="1325"/>
      <c r="D280" s="551"/>
      <c r="E280" s="551"/>
      <c r="F280" s="551"/>
      <c r="G280" s="551"/>
      <c r="H280" s="559"/>
      <c r="I280" s="1324"/>
      <c r="J280" s="1493"/>
      <c r="K280" s="1493"/>
      <c r="L280" s="1493"/>
      <c r="M280" s="1493"/>
      <c r="N280" s="1493"/>
      <c r="O280" s="1493"/>
      <c r="P280" s="1493"/>
      <c r="Q280" s="1493"/>
      <c r="R280" s="1493"/>
      <c r="S280" s="1493"/>
      <c r="T280" s="1147"/>
      <c r="U280" s="411">
        <f t="shared" si="8"/>
        <v>0</v>
      </c>
      <c r="V280" s="411">
        <f t="shared" si="9"/>
        <v>0</v>
      </c>
    </row>
    <row r="281" spans="2:22" ht="15" customHeight="1">
      <c r="B281" s="1325"/>
      <c r="C281" s="1325"/>
      <c r="D281" s="551"/>
      <c r="E281" s="551"/>
      <c r="F281" s="551"/>
      <c r="G281" s="551"/>
      <c r="H281" s="559"/>
      <c r="I281" s="1324"/>
      <c r="J281" s="1493"/>
      <c r="K281" s="1493"/>
      <c r="L281" s="1493"/>
      <c r="M281" s="1493"/>
      <c r="N281" s="1493"/>
      <c r="O281" s="1493"/>
      <c r="P281" s="1493"/>
      <c r="Q281" s="1493"/>
      <c r="R281" s="1493"/>
      <c r="S281" s="1493"/>
      <c r="T281" s="1147"/>
      <c r="U281" s="411">
        <f t="shared" si="8"/>
        <v>0</v>
      </c>
      <c r="V281" s="411">
        <f t="shared" si="9"/>
        <v>0</v>
      </c>
    </row>
    <row r="282" spans="2:22" ht="15" customHeight="1">
      <c r="B282" s="1325"/>
      <c r="C282" s="1325"/>
      <c r="D282" s="551"/>
      <c r="E282" s="551"/>
      <c r="F282" s="551"/>
      <c r="G282" s="551"/>
      <c r="H282" s="559"/>
      <c r="I282" s="1324"/>
      <c r="J282" s="1493"/>
      <c r="K282" s="1493"/>
      <c r="L282" s="1493"/>
      <c r="M282" s="1493"/>
      <c r="N282" s="1493"/>
      <c r="O282" s="1493"/>
      <c r="P282" s="1493"/>
      <c r="Q282" s="1493"/>
      <c r="R282" s="1493"/>
      <c r="S282" s="1493"/>
      <c r="T282" s="1147"/>
      <c r="U282" s="411">
        <f t="shared" si="8"/>
        <v>0</v>
      </c>
      <c r="V282" s="411">
        <f t="shared" si="9"/>
        <v>0</v>
      </c>
    </row>
    <row r="283" spans="2:22" ht="15" customHeight="1">
      <c r="B283" s="1325"/>
      <c r="C283" s="1325"/>
      <c r="D283" s="551"/>
      <c r="E283" s="551"/>
      <c r="F283" s="551"/>
      <c r="G283" s="551"/>
      <c r="H283" s="559"/>
      <c r="I283" s="1324"/>
      <c r="J283" s="1493"/>
      <c r="K283" s="1493"/>
      <c r="L283" s="1493"/>
      <c r="M283" s="1493"/>
      <c r="N283" s="1493"/>
      <c r="O283" s="1493"/>
      <c r="P283" s="1493"/>
      <c r="Q283" s="1493"/>
      <c r="R283" s="1493"/>
      <c r="S283" s="1493"/>
      <c r="T283" s="1147"/>
      <c r="U283" s="411">
        <f t="shared" si="8"/>
        <v>0</v>
      </c>
      <c r="V283" s="411">
        <f t="shared" si="9"/>
        <v>0</v>
      </c>
    </row>
    <row r="284" spans="2:22" ht="15" customHeight="1">
      <c r="B284" s="1325"/>
      <c r="C284" s="1325"/>
      <c r="D284" s="551"/>
      <c r="E284" s="551"/>
      <c r="F284" s="551"/>
      <c r="G284" s="551"/>
      <c r="H284" s="559"/>
      <c r="I284" s="1324"/>
      <c r="J284" s="1493"/>
      <c r="K284" s="1493"/>
      <c r="L284" s="1493"/>
      <c r="M284" s="1493"/>
      <c r="N284" s="1493"/>
      <c r="O284" s="1493"/>
      <c r="P284" s="1493"/>
      <c r="Q284" s="1493"/>
      <c r="R284" s="1493"/>
      <c r="S284" s="1493"/>
      <c r="T284" s="1147"/>
      <c r="U284" s="411">
        <f t="shared" si="8"/>
        <v>0</v>
      </c>
      <c r="V284" s="411">
        <f t="shared" si="9"/>
        <v>0</v>
      </c>
    </row>
    <row r="285" spans="2:22" ht="15" customHeight="1">
      <c r="B285" s="1325"/>
      <c r="C285" s="1325"/>
      <c r="D285" s="551"/>
      <c r="E285" s="551"/>
      <c r="F285" s="551"/>
      <c r="G285" s="551"/>
      <c r="H285" s="559"/>
      <c r="I285" s="1324"/>
      <c r="J285" s="1493"/>
      <c r="K285" s="1493"/>
      <c r="L285" s="1493"/>
      <c r="M285" s="1493"/>
      <c r="N285" s="1493"/>
      <c r="O285" s="1493"/>
      <c r="P285" s="1493"/>
      <c r="Q285" s="1493"/>
      <c r="R285" s="1493"/>
      <c r="S285" s="1493"/>
      <c r="T285" s="1147"/>
      <c r="U285" s="411">
        <f t="shared" si="8"/>
        <v>0</v>
      </c>
      <c r="V285" s="411">
        <f t="shared" si="9"/>
        <v>0</v>
      </c>
    </row>
    <row r="286" spans="2:22" ht="15" customHeight="1">
      <c r="B286" s="1325"/>
      <c r="C286" s="1325"/>
      <c r="D286" s="551"/>
      <c r="E286" s="551"/>
      <c r="F286" s="551"/>
      <c r="G286" s="551"/>
      <c r="H286" s="559"/>
      <c r="I286" s="1324"/>
      <c r="J286" s="1493"/>
      <c r="K286" s="1493"/>
      <c r="L286" s="1493"/>
      <c r="M286" s="1493"/>
      <c r="N286" s="1493"/>
      <c r="O286" s="1493"/>
      <c r="P286" s="1493"/>
      <c r="Q286" s="1493"/>
      <c r="R286" s="1493"/>
      <c r="S286" s="1493"/>
      <c r="T286" s="1147"/>
      <c r="U286" s="411">
        <f t="shared" si="8"/>
        <v>0</v>
      </c>
      <c r="V286" s="411">
        <f t="shared" si="9"/>
        <v>0</v>
      </c>
    </row>
    <row r="287" spans="2:22" ht="15" customHeight="1">
      <c r="B287" s="1325"/>
      <c r="C287" s="1325"/>
      <c r="D287" s="551"/>
      <c r="E287" s="551"/>
      <c r="F287" s="551"/>
      <c r="G287" s="551"/>
      <c r="H287" s="559"/>
      <c r="I287" s="1324"/>
      <c r="J287" s="1493"/>
      <c r="K287" s="1493"/>
      <c r="L287" s="1493"/>
      <c r="M287" s="1493"/>
      <c r="N287" s="1493"/>
      <c r="O287" s="1493"/>
      <c r="P287" s="1493"/>
      <c r="Q287" s="1493"/>
      <c r="R287" s="1493"/>
      <c r="S287" s="1493"/>
      <c r="T287" s="1147"/>
      <c r="U287" s="411">
        <f t="shared" si="8"/>
        <v>0</v>
      </c>
      <c r="V287" s="411">
        <f t="shared" si="9"/>
        <v>0</v>
      </c>
    </row>
    <row r="288" spans="2:22" ht="15" customHeight="1">
      <c r="B288" s="1325"/>
      <c r="C288" s="1325"/>
      <c r="D288" s="551"/>
      <c r="E288" s="551"/>
      <c r="F288" s="551"/>
      <c r="G288" s="551"/>
      <c r="H288" s="559"/>
      <c r="I288" s="1324"/>
      <c r="J288" s="1493"/>
      <c r="K288" s="1493"/>
      <c r="L288" s="1493"/>
      <c r="M288" s="1493"/>
      <c r="N288" s="1493"/>
      <c r="O288" s="1493"/>
      <c r="P288" s="1493"/>
      <c r="Q288" s="1493"/>
      <c r="R288" s="1493"/>
      <c r="S288" s="1493"/>
      <c r="T288" s="1147"/>
      <c r="U288" s="411">
        <f t="shared" si="8"/>
        <v>0</v>
      </c>
      <c r="V288" s="411">
        <f t="shared" si="9"/>
        <v>0</v>
      </c>
    </row>
    <row r="289" spans="2:22" ht="15" customHeight="1">
      <c r="B289" s="1325"/>
      <c r="C289" s="1325"/>
      <c r="D289" s="551"/>
      <c r="E289" s="551"/>
      <c r="F289" s="551"/>
      <c r="G289" s="551"/>
      <c r="H289" s="559"/>
      <c r="I289" s="1324"/>
      <c r="J289" s="1493"/>
      <c r="K289" s="1493"/>
      <c r="L289" s="1493"/>
      <c r="M289" s="1493"/>
      <c r="N289" s="1493"/>
      <c r="O289" s="1493"/>
      <c r="P289" s="1493"/>
      <c r="Q289" s="1493"/>
      <c r="R289" s="1493"/>
      <c r="S289" s="1493"/>
      <c r="T289" s="1147"/>
      <c r="U289" s="411">
        <f t="shared" si="8"/>
        <v>0</v>
      </c>
      <c r="V289" s="411">
        <f t="shared" si="9"/>
        <v>0</v>
      </c>
    </row>
    <row r="290" spans="2:22" ht="15" customHeight="1">
      <c r="B290" s="1325"/>
      <c r="C290" s="1325"/>
      <c r="D290" s="551"/>
      <c r="E290" s="551"/>
      <c r="F290" s="551"/>
      <c r="G290" s="551"/>
      <c r="H290" s="559"/>
      <c r="I290" s="1324"/>
      <c r="J290" s="1493"/>
      <c r="K290" s="1493"/>
      <c r="L290" s="1493"/>
      <c r="M290" s="1493"/>
      <c r="N290" s="1493"/>
      <c r="O290" s="1493"/>
      <c r="P290" s="1493"/>
      <c r="Q290" s="1493"/>
      <c r="R290" s="1493"/>
      <c r="S290" s="1493"/>
      <c r="T290" s="1147"/>
      <c r="U290" s="411">
        <f t="shared" si="8"/>
        <v>0</v>
      </c>
      <c r="V290" s="411">
        <f t="shared" si="9"/>
        <v>0</v>
      </c>
    </row>
    <row r="291" spans="2:22" ht="15" customHeight="1">
      <c r="B291" s="1325"/>
      <c r="C291" s="1325"/>
      <c r="D291" s="551"/>
      <c r="E291" s="551"/>
      <c r="F291" s="551"/>
      <c r="G291" s="551"/>
      <c r="H291" s="559"/>
      <c r="I291" s="1324"/>
      <c r="J291" s="1493"/>
      <c r="K291" s="1493"/>
      <c r="L291" s="1493"/>
      <c r="M291" s="1493"/>
      <c r="N291" s="1493"/>
      <c r="O291" s="1493"/>
      <c r="P291" s="1493"/>
      <c r="Q291" s="1493"/>
      <c r="R291" s="1493"/>
      <c r="S291" s="1493"/>
      <c r="T291" s="1147"/>
      <c r="U291" s="411">
        <f t="shared" si="8"/>
        <v>0</v>
      </c>
      <c r="V291" s="411">
        <f t="shared" si="9"/>
        <v>0</v>
      </c>
    </row>
    <row r="292" spans="2:22" ht="15" customHeight="1">
      <c r="B292" s="1325"/>
      <c r="C292" s="1325"/>
      <c r="D292" s="551"/>
      <c r="E292" s="551"/>
      <c r="F292" s="551"/>
      <c r="G292" s="551"/>
      <c r="H292" s="559"/>
      <c r="I292" s="1324"/>
      <c r="J292" s="1493"/>
      <c r="K292" s="1493"/>
      <c r="L292" s="1493"/>
      <c r="M292" s="1493"/>
      <c r="N292" s="1493"/>
      <c r="O292" s="1493"/>
      <c r="P292" s="1493"/>
      <c r="Q292" s="1493"/>
      <c r="R292" s="1493"/>
      <c r="S292" s="1493"/>
      <c r="T292" s="1147"/>
      <c r="U292" s="411">
        <f t="shared" si="8"/>
        <v>0</v>
      </c>
      <c r="V292" s="411">
        <f t="shared" si="9"/>
        <v>0</v>
      </c>
    </row>
    <row r="293" spans="2:22" ht="15" customHeight="1">
      <c r="B293" s="1325"/>
      <c r="C293" s="1325"/>
      <c r="D293" s="551"/>
      <c r="E293" s="551"/>
      <c r="F293" s="551"/>
      <c r="G293" s="551"/>
      <c r="H293" s="559"/>
      <c r="I293" s="1324"/>
      <c r="J293" s="1493"/>
      <c r="K293" s="1493"/>
      <c r="L293" s="1493"/>
      <c r="M293" s="1493"/>
      <c r="N293" s="1493"/>
      <c r="O293" s="1493"/>
      <c r="P293" s="1493"/>
      <c r="Q293" s="1493"/>
      <c r="R293" s="1493"/>
      <c r="S293" s="1493"/>
      <c r="T293" s="1147"/>
      <c r="U293" s="411">
        <f t="shared" si="8"/>
        <v>0</v>
      </c>
      <c r="V293" s="411">
        <f t="shared" si="9"/>
        <v>0</v>
      </c>
    </row>
    <row r="294" spans="2:22" ht="15" customHeight="1">
      <c r="B294" s="1325"/>
      <c r="C294" s="1325"/>
      <c r="D294" s="551"/>
      <c r="E294" s="551"/>
      <c r="F294" s="551"/>
      <c r="G294" s="551"/>
      <c r="H294" s="559"/>
      <c r="I294" s="1324"/>
      <c r="J294" s="1493"/>
      <c r="K294" s="1493"/>
      <c r="L294" s="1493"/>
      <c r="M294" s="1493"/>
      <c r="N294" s="1493"/>
      <c r="O294" s="1493"/>
      <c r="P294" s="1493"/>
      <c r="Q294" s="1493"/>
      <c r="R294" s="1493"/>
      <c r="S294" s="1493"/>
      <c r="T294" s="1147"/>
      <c r="U294" s="411">
        <f t="shared" si="8"/>
        <v>0</v>
      </c>
      <c r="V294" s="411">
        <f t="shared" si="9"/>
        <v>0</v>
      </c>
    </row>
    <row r="295" spans="2:22" ht="15" customHeight="1">
      <c r="B295" s="1325"/>
      <c r="C295" s="1325"/>
      <c r="D295" s="551"/>
      <c r="E295" s="551"/>
      <c r="F295" s="551"/>
      <c r="G295" s="551"/>
      <c r="H295" s="559"/>
      <c r="I295" s="1324"/>
      <c r="J295" s="1493"/>
      <c r="K295" s="1493"/>
      <c r="L295" s="1493"/>
      <c r="M295" s="1493"/>
      <c r="N295" s="1493"/>
      <c r="O295" s="1493"/>
      <c r="P295" s="1493"/>
      <c r="Q295" s="1493"/>
      <c r="R295" s="1493"/>
      <c r="S295" s="1493"/>
      <c r="T295" s="1147"/>
      <c r="U295" s="411">
        <f t="shared" si="8"/>
        <v>0</v>
      </c>
      <c r="V295" s="411">
        <f t="shared" si="9"/>
        <v>0</v>
      </c>
    </row>
    <row r="296" spans="2:22" ht="15" customHeight="1">
      <c r="B296" s="1325"/>
      <c r="C296" s="1325"/>
      <c r="D296" s="551"/>
      <c r="E296" s="551"/>
      <c r="F296" s="551"/>
      <c r="G296" s="551"/>
      <c r="H296" s="559"/>
      <c r="I296" s="1324"/>
      <c r="J296" s="1493"/>
      <c r="K296" s="1493"/>
      <c r="L296" s="1493"/>
      <c r="M296" s="1493"/>
      <c r="N296" s="1493"/>
      <c r="O296" s="1493"/>
      <c r="P296" s="1493"/>
      <c r="Q296" s="1493"/>
      <c r="R296" s="1493"/>
      <c r="S296" s="1493"/>
      <c r="T296" s="1147"/>
      <c r="U296" s="411">
        <f t="shared" si="8"/>
        <v>0</v>
      </c>
      <c r="V296" s="411">
        <f t="shared" si="9"/>
        <v>0</v>
      </c>
    </row>
    <row r="297" spans="2:22" ht="15" customHeight="1">
      <c r="B297" s="1325"/>
      <c r="C297" s="1325"/>
      <c r="D297" s="551"/>
      <c r="E297" s="551"/>
      <c r="F297" s="551"/>
      <c r="G297" s="551"/>
      <c r="H297" s="559"/>
      <c r="I297" s="1324"/>
      <c r="J297" s="1493"/>
      <c r="K297" s="1493"/>
      <c r="L297" s="1493"/>
      <c r="M297" s="1493"/>
      <c r="N297" s="1493"/>
      <c r="O297" s="1493"/>
      <c r="P297" s="1493"/>
      <c r="Q297" s="1493"/>
      <c r="R297" s="1493"/>
      <c r="S297" s="1493"/>
      <c r="T297" s="1147"/>
      <c r="U297" s="411">
        <f t="shared" si="8"/>
        <v>0</v>
      </c>
      <c r="V297" s="411">
        <f t="shared" si="9"/>
        <v>0</v>
      </c>
    </row>
    <row r="298" spans="2:22" ht="15" customHeight="1">
      <c r="B298" s="1325"/>
      <c r="C298" s="1325"/>
      <c r="D298" s="551"/>
      <c r="E298" s="551"/>
      <c r="F298" s="551"/>
      <c r="G298" s="551"/>
      <c r="H298" s="559"/>
      <c r="I298" s="1324"/>
      <c r="J298" s="1493"/>
      <c r="K298" s="1493"/>
      <c r="L298" s="1493"/>
      <c r="M298" s="1493"/>
      <c r="N298" s="1493"/>
      <c r="O298" s="1493"/>
      <c r="P298" s="1493"/>
      <c r="Q298" s="1493"/>
      <c r="R298" s="1493"/>
      <c r="S298" s="1493"/>
      <c r="T298" s="1147"/>
      <c r="U298" s="411">
        <f t="shared" si="8"/>
        <v>0</v>
      </c>
      <c r="V298" s="411">
        <f t="shared" si="9"/>
        <v>0</v>
      </c>
    </row>
    <row r="299" spans="2:22" ht="15" customHeight="1">
      <c r="B299" s="1325"/>
      <c r="C299" s="1325"/>
      <c r="D299" s="551"/>
      <c r="E299" s="551"/>
      <c r="F299" s="551"/>
      <c r="G299" s="551"/>
      <c r="H299" s="559"/>
      <c r="I299" s="1324"/>
      <c r="J299" s="1493"/>
      <c r="K299" s="1493"/>
      <c r="L299" s="1493"/>
      <c r="M299" s="1493"/>
      <c r="N299" s="1493"/>
      <c r="O299" s="1493"/>
      <c r="P299" s="1493"/>
      <c r="Q299" s="1493"/>
      <c r="R299" s="1493"/>
      <c r="S299" s="1493"/>
      <c r="T299" s="1147"/>
      <c r="U299" s="411">
        <f t="shared" si="8"/>
        <v>0</v>
      </c>
      <c r="V299" s="411">
        <f t="shared" si="9"/>
        <v>0</v>
      </c>
    </row>
    <row r="300" spans="2:22" ht="15" customHeight="1">
      <c r="B300" s="1325"/>
      <c r="C300" s="1325"/>
      <c r="D300" s="551"/>
      <c r="E300" s="551"/>
      <c r="F300" s="551"/>
      <c r="G300" s="551"/>
      <c r="H300" s="559"/>
      <c r="I300" s="1324"/>
      <c r="J300" s="1493"/>
      <c r="K300" s="1493"/>
      <c r="L300" s="1493"/>
      <c r="M300" s="1493"/>
      <c r="N300" s="1493"/>
      <c r="O300" s="1493"/>
      <c r="P300" s="1493"/>
      <c r="Q300" s="1493"/>
      <c r="R300" s="1493"/>
      <c r="S300" s="1493"/>
      <c r="T300" s="1147"/>
      <c r="U300" s="411">
        <f t="shared" ref="U300:U303" si="10">J300+L300+N300+P300+R300</f>
        <v>0</v>
      </c>
      <c r="V300" s="411">
        <f t="shared" ref="V300:V363" si="11">-(K300+M300+O300+Q300+S300)</f>
        <v>0</v>
      </c>
    </row>
    <row r="301" spans="2:22" ht="15" customHeight="1">
      <c r="B301" s="1325"/>
      <c r="C301" s="1325"/>
      <c r="D301" s="551"/>
      <c r="E301" s="551"/>
      <c r="F301" s="551"/>
      <c r="G301" s="551"/>
      <c r="H301" s="559"/>
      <c r="I301" s="1324"/>
      <c r="J301" s="1493"/>
      <c r="K301" s="1493"/>
      <c r="L301" s="1493"/>
      <c r="M301" s="1493"/>
      <c r="N301" s="1493"/>
      <c r="O301" s="1493"/>
      <c r="P301" s="1493"/>
      <c r="Q301" s="1493"/>
      <c r="R301" s="1493"/>
      <c r="S301" s="1493"/>
      <c r="T301" s="1147"/>
      <c r="U301" s="411">
        <f t="shared" si="10"/>
        <v>0</v>
      </c>
      <c r="V301" s="411">
        <f t="shared" si="11"/>
        <v>0</v>
      </c>
    </row>
    <row r="302" spans="2:22" ht="15" customHeight="1">
      <c r="B302" s="1325"/>
      <c r="C302" s="1325"/>
      <c r="D302" s="551"/>
      <c r="E302" s="551"/>
      <c r="F302" s="551"/>
      <c r="G302" s="551"/>
      <c r="H302" s="559"/>
      <c r="I302" s="1324"/>
      <c r="J302" s="1493"/>
      <c r="K302" s="1493"/>
      <c r="L302" s="1493"/>
      <c r="M302" s="1493"/>
      <c r="N302" s="1493"/>
      <c r="O302" s="1493"/>
      <c r="P302" s="1493"/>
      <c r="Q302" s="1493"/>
      <c r="R302" s="1493"/>
      <c r="S302" s="1493"/>
      <c r="T302" s="1147"/>
      <c r="U302" s="411">
        <f t="shared" si="10"/>
        <v>0</v>
      </c>
      <c r="V302" s="411">
        <f t="shared" si="11"/>
        <v>0</v>
      </c>
    </row>
    <row r="303" spans="2:22" ht="15" customHeight="1">
      <c r="B303" s="1325"/>
      <c r="C303" s="1325"/>
      <c r="D303" s="551"/>
      <c r="E303" s="551"/>
      <c r="F303" s="551"/>
      <c r="G303" s="551"/>
      <c r="H303" s="559"/>
      <c r="I303" s="1324"/>
      <c r="J303" s="1493"/>
      <c r="K303" s="1493"/>
      <c r="L303" s="1493"/>
      <c r="M303" s="1493"/>
      <c r="N303" s="1493"/>
      <c r="O303" s="1493"/>
      <c r="P303" s="1493"/>
      <c r="Q303" s="1493"/>
      <c r="R303" s="1493"/>
      <c r="S303" s="1493"/>
      <c r="T303" s="1147"/>
      <c r="U303" s="411">
        <f t="shared" si="10"/>
        <v>0</v>
      </c>
      <c r="V303" s="411">
        <f t="shared" si="11"/>
        <v>0</v>
      </c>
    </row>
    <row r="304" spans="2:22" ht="15" customHeight="1">
      <c r="B304" s="1325"/>
      <c r="C304" s="1325"/>
      <c r="D304" s="551"/>
      <c r="E304" s="551"/>
      <c r="F304" s="551"/>
      <c r="G304" s="551"/>
      <c r="H304" s="559"/>
      <c r="I304" s="1324"/>
      <c r="J304" s="1493"/>
      <c r="K304" s="1493"/>
      <c r="L304" s="1493"/>
      <c r="M304" s="1493"/>
      <c r="N304" s="1493"/>
      <c r="O304" s="1493"/>
      <c r="P304" s="1493"/>
      <c r="Q304" s="1493"/>
      <c r="R304" s="1493"/>
      <c r="S304" s="1493"/>
      <c r="T304" s="1147"/>
      <c r="U304" s="411">
        <f t="shared" ref="U304:U363" si="12">J304+L304+N304+P304+R304</f>
        <v>0</v>
      </c>
      <c r="V304" s="411">
        <f t="shared" si="11"/>
        <v>0</v>
      </c>
    </row>
    <row r="305" spans="2:22" ht="15" customHeight="1">
      <c r="B305" s="1325"/>
      <c r="C305" s="1325"/>
      <c r="D305" s="551"/>
      <c r="E305" s="551"/>
      <c r="F305" s="551"/>
      <c r="G305" s="551"/>
      <c r="H305" s="559"/>
      <c r="I305" s="1324"/>
      <c r="J305" s="1493"/>
      <c r="K305" s="1493"/>
      <c r="L305" s="1493"/>
      <c r="M305" s="1493"/>
      <c r="N305" s="1493"/>
      <c r="O305" s="1493"/>
      <c r="P305" s="1493"/>
      <c r="Q305" s="1493"/>
      <c r="R305" s="1493"/>
      <c r="S305" s="1493"/>
      <c r="T305" s="1147"/>
      <c r="U305" s="411">
        <f t="shared" si="12"/>
        <v>0</v>
      </c>
      <c r="V305" s="411">
        <f t="shared" si="11"/>
        <v>0</v>
      </c>
    </row>
    <row r="306" spans="2:22" ht="15" customHeight="1">
      <c r="B306" s="1325"/>
      <c r="C306" s="1325"/>
      <c r="D306" s="551"/>
      <c r="E306" s="551"/>
      <c r="F306" s="551"/>
      <c r="G306" s="551"/>
      <c r="H306" s="559"/>
      <c r="I306" s="1324"/>
      <c r="J306" s="1493"/>
      <c r="K306" s="1493"/>
      <c r="L306" s="1493"/>
      <c r="M306" s="1493"/>
      <c r="N306" s="1493"/>
      <c r="O306" s="1493"/>
      <c r="P306" s="1493"/>
      <c r="Q306" s="1493"/>
      <c r="R306" s="1493"/>
      <c r="S306" s="1493"/>
      <c r="T306" s="1147"/>
      <c r="U306" s="411">
        <f t="shared" si="12"/>
        <v>0</v>
      </c>
      <c r="V306" s="411">
        <f t="shared" si="11"/>
        <v>0</v>
      </c>
    </row>
    <row r="307" spans="2:22" ht="15" customHeight="1">
      <c r="B307" s="1325"/>
      <c r="C307" s="1325"/>
      <c r="D307" s="551"/>
      <c r="E307" s="551"/>
      <c r="F307" s="551"/>
      <c r="G307" s="551"/>
      <c r="H307" s="559"/>
      <c r="I307" s="1324"/>
      <c r="J307" s="1493"/>
      <c r="K307" s="1493"/>
      <c r="L307" s="1493"/>
      <c r="M307" s="1493"/>
      <c r="N307" s="1493"/>
      <c r="O307" s="1493"/>
      <c r="P307" s="1493"/>
      <c r="Q307" s="1493"/>
      <c r="R307" s="1493"/>
      <c r="S307" s="1493"/>
      <c r="T307" s="1147"/>
      <c r="U307" s="411">
        <f t="shared" si="12"/>
        <v>0</v>
      </c>
      <c r="V307" s="411">
        <f t="shared" si="11"/>
        <v>0</v>
      </c>
    </row>
    <row r="308" spans="2:22" ht="15" customHeight="1">
      <c r="B308" s="1325"/>
      <c r="C308" s="1325"/>
      <c r="D308" s="551"/>
      <c r="E308" s="551"/>
      <c r="F308" s="551"/>
      <c r="G308" s="551"/>
      <c r="H308" s="559"/>
      <c r="I308" s="1324"/>
      <c r="J308" s="1493"/>
      <c r="K308" s="1493"/>
      <c r="L308" s="1493"/>
      <c r="M308" s="1493"/>
      <c r="N308" s="1493"/>
      <c r="O308" s="1493"/>
      <c r="P308" s="1493"/>
      <c r="Q308" s="1493"/>
      <c r="R308" s="1493"/>
      <c r="S308" s="1493"/>
      <c r="T308" s="1147"/>
      <c r="U308" s="411">
        <f t="shared" si="12"/>
        <v>0</v>
      </c>
      <c r="V308" s="411">
        <f t="shared" si="11"/>
        <v>0</v>
      </c>
    </row>
    <row r="309" spans="2:22" ht="15" customHeight="1">
      <c r="B309" s="1325"/>
      <c r="C309" s="1325"/>
      <c r="D309" s="551"/>
      <c r="E309" s="551"/>
      <c r="F309" s="551"/>
      <c r="G309" s="551"/>
      <c r="H309" s="559"/>
      <c r="I309" s="1324"/>
      <c r="J309" s="1493"/>
      <c r="K309" s="1493"/>
      <c r="L309" s="1493"/>
      <c r="M309" s="1493"/>
      <c r="N309" s="1493"/>
      <c r="O309" s="1493"/>
      <c r="P309" s="1493"/>
      <c r="Q309" s="1493"/>
      <c r="R309" s="1493"/>
      <c r="S309" s="1493"/>
      <c r="T309" s="1147"/>
      <c r="U309" s="411">
        <f t="shared" si="12"/>
        <v>0</v>
      </c>
      <c r="V309" s="411">
        <f t="shared" si="11"/>
        <v>0</v>
      </c>
    </row>
    <row r="310" spans="2:22" ht="15" customHeight="1">
      <c r="B310" s="1325"/>
      <c r="C310" s="1325"/>
      <c r="D310" s="551"/>
      <c r="E310" s="551"/>
      <c r="F310" s="551"/>
      <c r="G310" s="551"/>
      <c r="H310" s="559"/>
      <c r="I310" s="1324"/>
      <c r="J310" s="1493"/>
      <c r="K310" s="1493"/>
      <c r="L310" s="1493"/>
      <c r="M310" s="1493"/>
      <c r="N310" s="1493"/>
      <c r="O310" s="1493"/>
      <c r="P310" s="1493"/>
      <c r="Q310" s="1493"/>
      <c r="R310" s="1493"/>
      <c r="S310" s="1493"/>
      <c r="T310" s="1147"/>
      <c r="U310" s="411">
        <f t="shared" si="12"/>
        <v>0</v>
      </c>
      <c r="V310" s="411">
        <f t="shared" si="11"/>
        <v>0</v>
      </c>
    </row>
    <row r="311" spans="2:22" ht="15" customHeight="1">
      <c r="B311" s="1325"/>
      <c r="C311" s="1325"/>
      <c r="D311" s="551"/>
      <c r="E311" s="551"/>
      <c r="F311" s="551"/>
      <c r="G311" s="551"/>
      <c r="H311" s="559"/>
      <c r="I311" s="1324"/>
      <c r="J311" s="1493"/>
      <c r="K311" s="1493"/>
      <c r="L311" s="1493"/>
      <c r="M311" s="1493"/>
      <c r="N311" s="1493"/>
      <c r="O311" s="1493"/>
      <c r="P311" s="1493"/>
      <c r="Q311" s="1493"/>
      <c r="R311" s="1493"/>
      <c r="S311" s="1493"/>
      <c r="T311" s="1147"/>
      <c r="U311" s="411">
        <f t="shared" si="12"/>
        <v>0</v>
      </c>
      <c r="V311" s="411">
        <f t="shared" si="11"/>
        <v>0</v>
      </c>
    </row>
    <row r="312" spans="2:22" ht="15" customHeight="1">
      <c r="B312" s="1325"/>
      <c r="C312" s="1325"/>
      <c r="D312" s="551"/>
      <c r="E312" s="551"/>
      <c r="F312" s="551"/>
      <c r="G312" s="551"/>
      <c r="H312" s="559"/>
      <c r="I312" s="1324"/>
      <c r="J312" s="1493"/>
      <c r="K312" s="1493"/>
      <c r="L312" s="1493"/>
      <c r="M312" s="1493"/>
      <c r="N312" s="1493"/>
      <c r="O312" s="1493"/>
      <c r="P312" s="1493"/>
      <c r="Q312" s="1493"/>
      <c r="R312" s="1493"/>
      <c r="S312" s="1493"/>
      <c r="T312" s="1147"/>
      <c r="U312" s="411">
        <f t="shared" si="12"/>
        <v>0</v>
      </c>
      <c r="V312" s="411">
        <f t="shared" si="11"/>
        <v>0</v>
      </c>
    </row>
    <row r="313" spans="2:22" ht="15" customHeight="1">
      <c r="B313" s="1325"/>
      <c r="C313" s="1325"/>
      <c r="D313" s="551"/>
      <c r="E313" s="551"/>
      <c r="F313" s="551"/>
      <c r="G313" s="551"/>
      <c r="H313" s="559"/>
      <c r="I313" s="1324"/>
      <c r="J313" s="1493"/>
      <c r="K313" s="1493"/>
      <c r="L313" s="1493"/>
      <c r="M313" s="1493"/>
      <c r="N313" s="1493"/>
      <c r="O313" s="1493"/>
      <c r="P313" s="1493"/>
      <c r="Q313" s="1493"/>
      <c r="R313" s="1493"/>
      <c r="S313" s="1493"/>
      <c r="T313" s="1147"/>
      <c r="U313" s="411">
        <f t="shared" si="12"/>
        <v>0</v>
      </c>
      <c r="V313" s="411">
        <f t="shared" si="11"/>
        <v>0</v>
      </c>
    </row>
    <row r="314" spans="2:22" ht="15" customHeight="1">
      <c r="B314" s="1325"/>
      <c r="C314" s="1325"/>
      <c r="D314" s="551"/>
      <c r="E314" s="551"/>
      <c r="F314" s="551"/>
      <c r="G314" s="551"/>
      <c r="H314" s="559"/>
      <c r="I314" s="1324"/>
      <c r="J314" s="1493"/>
      <c r="K314" s="1493"/>
      <c r="L314" s="1493"/>
      <c r="M314" s="1493"/>
      <c r="N314" s="1493"/>
      <c r="O314" s="1493"/>
      <c r="P314" s="1493"/>
      <c r="Q314" s="1493"/>
      <c r="R314" s="1493"/>
      <c r="S314" s="1493"/>
      <c r="T314" s="1147"/>
      <c r="U314" s="411">
        <f t="shared" si="12"/>
        <v>0</v>
      </c>
      <c r="V314" s="411">
        <f t="shared" si="11"/>
        <v>0</v>
      </c>
    </row>
    <row r="315" spans="2:22" ht="15" customHeight="1">
      <c r="B315" s="1325"/>
      <c r="C315" s="1325"/>
      <c r="D315" s="551"/>
      <c r="E315" s="551"/>
      <c r="F315" s="551"/>
      <c r="G315" s="551"/>
      <c r="H315" s="559"/>
      <c r="I315" s="1324"/>
      <c r="J315" s="1493"/>
      <c r="K315" s="1493"/>
      <c r="L315" s="1493"/>
      <c r="M315" s="1493"/>
      <c r="N315" s="1493"/>
      <c r="O315" s="1493"/>
      <c r="P315" s="1493"/>
      <c r="Q315" s="1493"/>
      <c r="R315" s="1493"/>
      <c r="S315" s="1493"/>
      <c r="T315" s="1147"/>
      <c r="U315" s="411">
        <f t="shared" si="12"/>
        <v>0</v>
      </c>
      <c r="V315" s="411">
        <f t="shared" si="11"/>
        <v>0</v>
      </c>
    </row>
    <row r="316" spans="2:22" ht="15" customHeight="1">
      <c r="B316" s="1325"/>
      <c r="C316" s="1325"/>
      <c r="D316" s="551"/>
      <c r="E316" s="551"/>
      <c r="F316" s="551"/>
      <c r="G316" s="551"/>
      <c r="H316" s="559"/>
      <c r="I316" s="1324"/>
      <c r="J316" s="1493"/>
      <c r="K316" s="1493"/>
      <c r="L316" s="1493"/>
      <c r="M316" s="1493"/>
      <c r="N316" s="1493"/>
      <c r="O316" s="1493"/>
      <c r="P316" s="1493"/>
      <c r="Q316" s="1493"/>
      <c r="R316" s="1493"/>
      <c r="S316" s="1493"/>
      <c r="T316" s="1147"/>
      <c r="U316" s="411">
        <f t="shared" si="12"/>
        <v>0</v>
      </c>
      <c r="V316" s="411">
        <f t="shared" si="11"/>
        <v>0</v>
      </c>
    </row>
    <row r="317" spans="2:22" ht="15" customHeight="1">
      <c r="B317" s="1325"/>
      <c r="C317" s="1325"/>
      <c r="D317" s="551"/>
      <c r="E317" s="551"/>
      <c r="F317" s="551"/>
      <c r="G317" s="551"/>
      <c r="H317" s="559"/>
      <c r="I317" s="1324"/>
      <c r="J317" s="1493"/>
      <c r="K317" s="1493"/>
      <c r="L317" s="1493"/>
      <c r="M317" s="1493"/>
      <c r="N317" s="1493"/>
      <c r="O317" s="1493"/>
      <c r="P317" s="1493"/>
      <c r="Q317" s="1493"/>
      <c r="R317" s="1493"/>
      <c r="S317" s="1493"/>
      <c r="T317" s="1147"/>
      <c r="U317" s="411">
        <f t="shared" si="12"/>
        <v>0</v>
      </c>
      <c r="V317" s="411">
        <f t="shared" si="11"/>
        <v>0</v>
      </c>
    </row>
    <row r="318" spans="2:22" ht="15" customHeight="1">
      <c r="B318" s="1325"/>
      <c r="C318" s="1325"/>
      <c r="D318" s="551"/>
      <c r="E318" s="551"/>
      <c r="F318" s="551"/>
      <c r="G318" s="551"/>
      <c r="H318" s="559"/>
      <c r="I318" s="1324"/>
      <c r="J318" s="1493"/>
      <c r="K318" s="1493"/>
      <c r="L318" s="1493"/>
      <c r="M318" s="1493"/>
      <c r="N318" s="1493"/>
      <c r="O318" s="1493"/>
      <c r="P318" s="1493"/>
      <c r="Q318" s="1493"/>
      <c r="R318" s="1493"/>
      <c r="S318" s="1493"/>
      <c r="T318" s="1147"/>
      <c r="U318" s="411">
        <f t="shared" si="12"/>
        <v>0</v>
      </c>
      <c r="V318" s="411">
        <f t="shared" si="11"/>
        <v>0</v>
      </c>
    </row>
    <row r="319" spans="2:22" ht="15" customHeight="1">
      <c r="B319" s="1325"/>
      <c r="C319" s="1325"/>
      <c r="D319" s="551"/>
      <c r="E319" s="551"/>
      <c r="F319" s="551"/>
      <c r="G319" s="551"/>
      <c r="H319" s="559"/>
      <c r="I319" s="1324"/>
      <c r="J319" s="1493"/>
      <c r="K319" s="1493"/>
      <c r="L319" s="1493"/>
      <c r="M319" s="1493"/>
      <c r="N319" s="1493"/>
      <c r="O319" s="1493"/>
      <c r="P319" s="1493"/>
      <c r="Q319" s="1493"/>
      <c r="R319" s="1493"/>
      <c r="S319" s="1493"/>
      <c r="T319" s="1147"/>
      <c r="U319" s="411">
        <f t="shared" si="12"/>
        <v>0</v>
      </c>
      <c r="V319" s="411">
        <f t="shared" si="11"/>
        <v>0</v>
      </c>
    </row>
    <row r="320" spans="2:22" ht="15" customHeight="1">
      <c r="B320" s="1325"/>
      <c r="C320" s="1325"/>
      <c r="D320" s="551"/>
      <c r="E320" s="551"/>
      <c r="F320" s="551"/>
      <c r="G320" s="551"/>
      <c r="H320" s="559"/>
      <c r="I320" s="1324"/>
      <c r="J320" s="1493"/>
      <c r="K320" s="1493"/>
      <c r="L320" s="1493"/>
      <c r="M320" s="1493"/>
      <c r="N320" s="1493"/>
      <c r="O320" s="1493"/>
      <c r="P320" s="1493"/>
      <c r="Q320" s="1493"/>
      <c r="R320" s="1493"/>
      <c r="S320" s="1493"/>
      <c r="T320" s="1147"/>
      <c r="U320" s="411">
        <f t="shared" si="12"/>
        <v>0</v>
      </c>
      <c r="V320" s="411">
        <f t="shared" si="11"/>
        <v>0</v>
      </c>
    </row>
    <row r="321" spans="2:22" ht="15" customHeight="1">
      <c r="B321" s="1325"/>
      <c r="C321" s="1325"/>
      <c r="D321" s="551"/>
      <c r="E321" s="551"/>
      <c r="F321" s="551"/>
      <c r="G321" s="551"/>
      <c r="H321" s="559"/>
      <c r="I321" s="1324"/>
      <c r="J321" s="1493"/>
      <c r="K321" s="1493"/>
      <c r="L321" s="1493"/>
      <c r="M321" s="1493"/>
      <c r="N321" s="1493"/>
      <c r="O321" s="1493"/>
      <c r="P321" s="1493"/>
      <c r="Q321" s="1493"/>
      <c r="R321" s="1493"/>
      <c r="S321" s="1493"/>
      <c r="T321" s="1147"/>
      <c r="U321" s="411">
        <f t="shared" si="12"/>
        <v>0</v>
      </c>
      <c r="V321" s="411">
        <f t="shared" si="11"/>
        <v>0</v>
      </c>
    </row>
    <row r="322" spans="2:22" ht="15" customHeight="1">
      <c r="B322" s="1325"/>
      <c r="C322" s="1325"/>
      <c r="D322" s="551"/>
      <c r="E322" s="551"/>
      <c r="F322" s="551"/>
      <c r="G322" s="551"/>
      <c r="H322" s="559"/>
      <c r="I322" s="1324"/>
      <c r="J322" s="1493"/>
      <c r="K322" s="1493"/>
      <c r="L322" s="1493"/>
      <c r="M322" s="1493"/>
      <c r="N322" s="1493"/>
      <c r="O322" s="1493"/>
      <c r="P322" s="1493"/>
      <c r="Q322" s="1493"/>
      <c r="R322" s="1493"/>
      <c r="S322" s="1493"/>
      <c r="T322" s="1147"/>
      <c r="U322" s="411">
        <f t="shared" si="12"/>
        <v>0</v>
      </c>
      <c r="V322" s="411">
        <f t="shared" si="11"/>
        <v>0</v>
      </c>
    </row>
    <row r="323" spans="2:22" ht="15" customHeight="1">
      <c r="B323" s="1325"/>
      <c r="C323" s="1325"/>
      <c r="D323" s="551"/>
      <c r="E323" s="551"/>
      <c r="F323" s="551"/>
      <c r="G323" s="551"/>
      <c r="H323" s="559"/>
      <c r="I323" s="1324"/>
      <c r="J323" s="1493"/>
      <c r="K323" s="1493"/>
      <c r="L323" s="1493"/>
      <c r="M323" s="1493"/>
      <c r="N323" s="1493"/>
      <c r="O323" s="1493"/>
      <c r="P323" s="1493"/>
      <c r="Q323" s="1493"/>
      <c r="R323" s="1493"/>
      <c r="S323" s="1493"/>
      <c r="T323" s="1147"/>
      <c r="U323" s="411">
        <f t="shared" si="12"/>
        <v>0</v>
      </c>
      <c r="V323" s="411">
        <f t="shared" si="11"/>
        <v>0</v>
      </c>
    </row>
    <row r="324" spans="2:22" ht="15" customHeight="1">
      <c r="B324" s="1325"/>
      <c r="C324" s="1325"/>
      <c r="D324" s="551"/>
      <c r="E324" s="551"/>
      <c r="F324" s="551"/>
      <c r="G324" s="551"/>
      <c r="H324" s="559"/>
      <c r="I324" s="1324"/>
      <c r="J324" s="1493"/>
      <c r="K324" s="1493"/>
      <c r="L324" s="1493"/>
      <c r="M324" s="1493"/>
      <c r="N324" s="1493"/>
      <c r="O324" s="1493"/>
      <c r="P324" s="1493"/>
      <c r="Q324" s="1493"/>
      <c r="R324" s="1493"/>
      <c r="S324" s="1493"/>
      <c r="T324" s="1147"/>
      <c r="U324" s="411">
        <f t="shared" si="12"/>
        <v>0</v>
      </c>
      <c r="V324" s="411">
        <f t="shared" si="11"/>
        <v>0</v>
      </c>
    </row>
    <row r="325" spans="2:22" ht="15" customHeight="1">
      <c r="B325" s="1325"/>
      <c r="C325" s="1325"/>
      <c r="D325" s="551"/>
      <c r="E325" s="551"/>
      <c r="F325" s="551"/>
      <c r="G325" s="551"/>
      <c r="H325" s="559"/>
      <c r="I325" s="1324"/>
      <c r="J325" s="1493"/>
      <c r="K325" s="1493"/>
      <c r="L325" s="1493"/>
      <c r="M325" s="1493"/>
      <c r="N325" s="1493"/>
      <c r="O325" s="1493"/>
      <c r="P325" s="1493"/>
      <c r="Q325" s="1493"/>
      <c r="R325" s="1493"/>
      <c r="S325" s="1493"/>
      <c r="T325" s="1147"/>
      <c r="U325" s="411">
        <f t="shared" si="12"/>
        <v>0</v>
      </c>
      <c r="V325" s="411">
        <f t="shared" si="11"/>
        <v>0</v>
      </c>
    </row>
    <row r="326" spans="2:22" ht="15" customHeight="1">
      <c r="B326" s="1325"/>
      <c r="C326" s="1325"/>
      <c r="D326" s="551"/>
      <c r="E326" s="551"/>
      <c r="F326" s="551"/>
      <c r="G326" s="551"/>
      <c r="H326" s="559"/>
      <c r="I326" s="1324"/>
      <c r="J326" s="1493"/>
      <c r="K326" s="1493"/>
      <c r="L326" s="1493"/>
      <c r="M326" s="1493"/>
      <c r="N326" s="1493"/>
      <c r="O326" s="1493"/>
      <c r="P326" s="1493"/>
      <c r="Q326" s="1493"/>
      <c r="R326" s="1493"/>
      <c r="S326" s="1493"/>
      <c r="T326" s="1147"/>
      <c r="U326" s="411">
        <f t="shared" si="12"/>
        <v>0</v>
      </c>
      <c r="V326" s="411">
        <f t="shared" si="11"/>
        <v>0</v>
      </c>
    </row>
    <row r="327" spans="2:22" ht="15" customHeight="1">
      <c r="B327" s="1325"/>
      <c r="C327" s="1325"/>
      <c r="D327" s="551"/>
      <c r="E327" s="551"/>
      <c r="F327" s="551"/>
      <c r="G327" s="551"/>
      <c r="H327" s="559"/>
      <c r="I327" s="1324"/>
      <c r="J327" s="1493"/>
      <c r="K327" s="1493"/>
      <c r="L327" s="1493"/>
      <c r="M327" s="1493"/>
      <c r="N327" s="1493"/>
      <c r="O327" s="1493"/>
      <c r="P327" s="1493"/>
      <c r="Q327" s="1493"/>
      <c r="R327" s="1493"/>
      <c r="S327" s="1493"/>
      <c r="T327" s="1147"/>
      <c r="U327" s="411">
        <f t="shared" si="12"/>
        <v>0</v>
      </c>
      <c r="V327" s="411">
        <f t="shared" si="11"/>
        <v>0</v>
      </c>
    </row>
    <row r="328" spans="2:22" ht="15" customHeight="1">
      <c r="B328" s="1325"/>
      <c r="C328" s="1325"/>
      <c r="D328" s="551"/>
      <c r="E328" s="551"/>
      <c r="F328" s="551"/>
      <c r="G328" s="551"/>
      <c r="H328" s="559"/>
      <c r="I328" s="1324"/>
      <c r="J328" s="1493"/>
      <c r="K328" s="1493"/>
      <c r="L328" s="1493"/>
      <c r="M328" s="1493"/>
      <c r="N328" s="1493"/>
      <c r="O328" s="1493"/>
      <c r="P328" s="1493"/>
      <c r="Q328" s="1493"/>
      <c r="R328" s="1493"/>
      <c r="S328" s="1493"/>
      <c r="T328" s="1147"/>
      <c r="U328" s="411">
        <f t="shared" si="12"/>
        <v>0</v>
      </c>
      <c r="V328" s="411">
        <f t="shared" si="11"/>
        <v>0</v>
      </c>
    </row>
    <row r="329" spans="2:22" ht="15" customHeight="1">
      <c r="B329" s="1325"/>
      <c r="C329" s="1325"/>
      <c r="D329" s="551"/>
      <c r="E329" s="551"/>
      <c r="F329" s="551"/>
      <c r="G329" s="551"/>
      <c r="H329" s="559"/>
      <c r="I329" s="1324"/>
      <c r="J329" s="1493"/>
      <c r="K329" s="1493"/>
      <c r="L329" s="1493"/>
      <c r="M329" s="1493"/>
      <c r="N329" s="1493"/>
      <c r="O329" s="1493"/>
      <c r="P329" s="1493"/>
      <c r="Q329" s="1493"/>
      <c r="R329" s="1493"/>
      <c r="S329" s="1493"/>
      <c r="T329" s="1147"/>
      <c r="U329" s="411">
        <f t="shared" si="12"/>
        <v>0</v>
      </c>
      <c r="V329" s="411">
        <f t="shared" si="11"/>
        <v>0</v>
      </c>
    </row>
    <row r="330" spans="2:22" ht="15" customHeight="1">
      <c r="B330" s="1325"/>
      <c r="C330" s="1325"/>
      <c r="D330" s="551"/>
      <c r="E330" s="551"/>
      <c r="F330" s="551"/>
      <c r="G330" s="551"/>
      <c r="H330" s="559"/>
      <c r="I330" s="1324"/>
      <c r="J330" s="1493"/>
      <c r="K330" s="1493"/>
      <c r="L330" s="1493"/>
      <c r="M330" s="1493"/>
      <c r="N330" s="1493"/>
      <c r="O330" s="1493"/>
      <c r="P330" s="1493"/>
      <c r="Q330" s="1493"/>
      <c r="R330" s="1493"/>
      <c r="S330" s="1493"/>
      <c r="T330" s="1147"/>
      <c r="U330" s="411">
        <f t="shared" si="12"/>
        <v>0</v>
      </c>
      <c r="V330" s="411">
        <f t="shared" si="11"/>
        <v>0</v>
      </c>
    </row>
    <row r="331" spans="2:22" ht="15" customHeight="1">
      <c r="B331" s="1325"/>
      <c r="C331" s="1325"/>
      <c r="D331" s="551"/>
      <c r="E331" s="551"/>
      <c r="F331" s="551"/>
      <c r="G331" s="551"/>
      <c r="H331" s="559"/>
      <c r="I331" s="1324"/>
      <c r="J331" s="1493"/>
      <c r="K331" s="1493"/>
      <c r="L331" s="1493"/>
      <c r="M331" s="1493"/>
      <c r="N331" s="1493"/>
      <c r="O331" s="1493"/>
      <c r="P331" s="1493"/>
      <c r="Q331" s="1493"/>
      <c r="R331" s="1493"/>
      <c r="S331" s="1493"/>
      <c r="T331" s="1147"/>
      <c r="U331" s="411">
        <f t="shared" si="12"/>
        <v>0</v>
      </c>
      <c r="V331" s="411">
        <f t="shared" si="11"/>
        <v>0</v>
      </c>
    </row>
    <row r="332" spans="2:22" ht="15" customHeight="1">
      <c r="B332" s="1325"/>
      <c r="C332" s="1325"/>
      <c r="D332" s="551"/>
      <c r="E332" s="551"/>
      <c r="F332" s="551"/>
      <c r="G332" s="551"/>
      <c r="H332" s="559"/>
      <c r="I332" s="1324"/>
      <c r="J332" s="1493"/>
      <c r="K332" s="1493"/>
      <c r="L332" s="1493"/>
      <c r="M332" s="1493"/>
      <c r="N332" s="1493"/>
      <c r="O332" s="1493"/>
      <c r="P332" s="1493"/>
      <c r="Q332" s="1493"/>
      <c r="R332" s="1493"/>
      <c r="S332" s="1493"/>
      <c r="T332" s="1147"/>
      <c r="U332" s="411">
        <f t="shared" si="12"/>
        <v>0</v>
      </c>
      <c r="V332" s="411">
        <f t="shared" si="11"/>
        <v>0</v>
      </c>
    </row>
    <row r="333" spans="2:22" ht="15" customHeight="1">
      <c r="B333" s="1325"/>
      <c r="C333" s="1325"/>
      <c r="D333" s="551"/>
      <c r="E333" s="551"/>
      <c r="F333" s="551"/>
      <c r="G333" s="551"/>
      <c r="H333" s="559"/>
      <c r="I333" s="1324"/>
      <c r="J333" s="1493"/>
      <c r="K333" s="1493"/>
      <c r="L333" s="1493"/>
      <c r="M333" s="1493"/>
      <c r="N333" s="1493"/>
      <c r="O333" s="1493"/>
      <c r="P333" s="1493"/>
      <c r="Q333" s="1493"/>
      <c r="R333" s="1493"/>
      <c r="S333" s="1493"/>
      <c r="T333" s="1147"/>
      <c r="U333" s="411">
        <f t="shared" si="12"/>
        <v>0</v>
      </c>
      <c r="V333" s="411">
        <f t="shared" si="11"/>
        <v>0</v>
      </c>
    </row>
    <row r="334" spans="2:22" ht="15" customHeight="1">
      <c r="B334" s="1325"/>
      <c r="C334" s="1325"/>
      <c r="D334" s="551"/>
      <c r="E334" s="551"/>
      <c r="F334" s="551"/>
      <c r="G334" s="551"/>
      <c r="H334" s="559"/>
      <c r="I334" s="1324"/>
      <c r="J334" s="1493"/>
      <c r="K334" s="1493"/>
      <c r="L334" s="1493"/>
      <c r="M334" s="1493"/>
      <c r="N334" s="1493"/>
      <c r="O334" s="1493"/>
      <c r="P334" s="1493"/>
      <c r="Q334" s="1493"/>
      <c r="R334" s="1493"/>
      <c r="S334" s="1493"/>
      <c r="T334" s="1147"/>
      <c r="U334" s="411">
        <f t="shared" si="12"/>
        <v>0</v>
      </c>
      <c r="V334" s="411">
        <f t="shared" si="11"/>
        <v>0</v>
      </c>
    </row>
    <row r="335" spans="2:22" ht="15" customHeight="1">
      <c r="B335" s="1325"/>
      <c r="C335" s="1325"/>
      <c r="D335" s="551"/>
      <c r="E335" s="551"/>
      <c r="F335" s="551"/>
      <c r="G335" s="551"/>
      <c r="H335" s="559"/>
      <c r="I335" s="1324"/>
      <c r="J335" s="1493"/>
      <c r="K335" s="1493"/>
      <c r="L335" s="1493"/>
      <c r="M335" s="1493"/>
      <c r="N335" s="1493"/>
      <c r="O335" s="1493"/>
      <c r="P335" s="1493"/>
      <c r="Q335" s="1493"/>
      <c r="R335" s="1493"/>
      <c r="S335" s="1493"/>
      <c r="T335" s="1147"/>
      <c r="U335" s="411">
        <f t="shared" si="12"/>
        <v>0</v>
      </c>
      <c r="V335" s="411">
        <f t="shared" si="11"/>
        <v>0</v>
      </c>
    </row>
    <row r="336" spans="2:22" ht="15" customHeight="1">
      <c r="B336" s="1325"/>
      <c r="C336" s="1325"/>
      <c r="D336" s="551"/>
      <c r="E336" s="551"/>
      <c r="F336" s="551"/>
      <c r="G336" s="551"/>
      <c r="H336" s="559"/>
      <c r="I336" s="1324"/>
      <c r="J336" s="1493"/>
      <c r="K336" s="1493"/>
      <c r="L336" s="1493"/>
      <c r="M336" s="1493"/>
      <c r="N336" s="1493"/>
      <c r="O336" s="1493"/>
      <c r="P336" s="1493"/>
      <c r="Q336" s="1493"/>
      <c r="R336" s="1493"/>
      <c r="S336" s="1493"/>
      <c r="T336" s="1147"/>
      <c r="U336" s="411">
        <f t="shared" si="12"/>
        <v>0</v>
      </c>
      <c r="V336" s="411">
        <f t="shared" si="11"/>
        <v>0</v>
      </c>
    </row>
    <row r="337" spans="2:22" ht="15" customHeight="1">
      <c r="B337" s="1325"/>
      <c r="C337" s="1325"/>
      <c r="D337" s="551"/>
      <c r="E337" s="551"/>
      <c r="F337" s="551"/>
      <c r="G337" s="551"/>
      <c r="H337" s="559"/>
      <c r="I337" s="1324"/>
      <c r="J337" s="1493"/>
      <c r="K337" s="1493"/>
      <c r="L337" s="1493"/>
      <c r="M337" s="1493"/>
      <c r="N337" s="1493"/>
      <c r="O337" s="1493"/>
      <c r="P337" s="1493"/>
      <c r="Q337" s="1493"/>
      <c r="R337" s="1493"/>
      <c r="S337" s="1493"/>
      <c r="T337" s="1147"/>
      <c r="U337" s="411">
        <f t="shared" si="12"/>
        <v>0</v>
      </c>
      <c r="V337" s="411">
        <f t="shared" si="11"/>
        <v>0</v>
      </c>
    </row>
    <row r="338" spans="2:22" ht="15" customHeight="1">
      <c r="B338" s="1325"/>
      <c r="C338" s="1325"/>
      <c r="D338" s="551"/>
      <c r="E338" s="551"/>
      <c r="F338" s="551"/>
      <c r="G338" s="551"/>
      <c r="H338" s="559"/>
      <c r="I338" s="1324"/>
      <c r="J338" s="1493"/>
      <c r="K338" s="1493"/>
      <c r="L338" s="1493"/>
      <c r="M338" s="1493"/>
      <c r="N338" s="1493"/>
      <c r="O338" s="1493"/>
      <c r="P338" s="1493"/>
      <c r="Q338" s="1493"/>
      <c r="R338" s="1493"/>
      <c r="S338" s="1493"/>
      <c r="T338" s="1147"/>
      <c r="U338" s="411">
        <f t="shared" si="12"/>
        <v>0</v>
      </c>
      <c r="V338" s="411">
        <f t="shared" si="11"/>
        <v>0</v>
      </c>
    </row>
    <row r="339" spans="2:22" ht="15" customHeight="1">
      <c r="B339" s="1325"/>
      <c r="C339" s="1325"/>
      <c r="D339" s="551"/>
      <c r="E339" s="551"/>
      <c r="F339" s="551"/>
      <c r="G339" s="551"/>
      <c r="H339" s="559"/>
      <c r="I339" s="1324"/>
      <c r="J339" s="1493"/>
      <c r="K339" s="1493"/>
      <c r="L339" s="1493"/>
      <c r="M339" s="1493"/>
      <c r="N339" s="1493"/>
      <c r="O339" s="1493"/>
      <c r="P339" s="1493"/>
      <c r="Q339" s="1493"/>
      <c r="R339" s="1493"/>
      <c r="S339" s="1493"/>
      <c r="T339" s="1147"/>
      <c r="U339" s="411">
        <f t="shared" si="12"/>
        <v>0</v>
      </c>
      <c r="V339" s="411">
        <f t="shared" si="11"/>
        <v>0</v>
      </c>
    </row>
    <row r="340" spans="2:22" ht="15" customHeight="1">
      <c r="B340" s="1325"/>
      <c r="C340" s="1325"/>
      <c r="D340" s="551"/>
      <c r="E340" s="551"/>
      <c r="F340" s="551"/>
      <c r="G340" s="551"/>
      <c r="H340" s="559"/>
      <c r="I340" s="1324"/>
      <c r="J340" s="1493"/>
      <c r="K340" s="1493"/>
      <c r="L340" s="1493"/>
      <c r="M340" s="1493"/>
      <c r="N340" s="1493"/>
      <c r="O340" s="1493"/>
      <c r="P340" s="1493"/>
      <c r="Q340" s="1493"/>
      <c r="R340" s="1493"/>
      <c r="S340" s="1493"/>
      <c r="T340" s="1147"/>
      <c r="U340" s="411">
        <f t="shared" si="12"/>
        <v>0</v>
      </c>
      <c r="V340" s="411">
        <f t="shared" si="11"/>
        <v>0</v>
      </c>
    </row>
    <row r="341" spans="2:22" ht="15" customHeight="1">
      <c r="B341" s="1325"/>
      <c r="C341" s="1325"/>
      <c r="D341" s="551"/>
      <c r="E341" s="551"/>
      <c r="F341" s="551"/>
      <c r="G341" s="551"/>
      <c r="H341" s="559"/>
      <c r="I341" s="1324"/>
      <c r="J341" s="1493"/>
      <c r="K341" s="1493"/>
      <c r="L341" s="1493"/>
      <c r="M341" s="1493"/>
      <c r="N341" s="1493"/>
      <c r="O341" s="1493"/>
      <c r="P341" s="1493"/>
      <c r="Q341" s="1493"/>
      <c r="R341" s="1493"/>
      <c r="S341" s="1493"/>
      <c r="T341" s="1147"/>
      <c r="U341" s="411">
        <f t="shared" si="12"/>
        <v>0</v>
      </c>
      <c r="V341" s="411">
        <f t="shared" si="11"/>
        <v>0</v>
      </c>
    </row>
    <row r="342" spans="2:22" ht="15" customHeight="1">
      <c r="B342" s="1325"/>
      <c r="C342" s="1325"/>
      <c r="D342" s="551"/>
      <c r="E342" s="551"/>
      <c r="F342" s="551"/>
      <c r="G342" s="551"/>
      <c r="H342" s="559"/>
      <c r="I342" s="1324"/>
      <c r="J342" s="1493"/>
      <c r="K342" s="1493"/>
      <c r="L342" s="1493"/>
      <c r="M342" s="1493"/>
      <c r="N342" s="1493"/>
      <c r="O342" s="1493"/>
      <c r="P342" s="1493"/>
      <c r="Q342" s="1493"/>
      <c r="R342" s="1493"/>
      <c r="S342" s="1493"/>
      <c r="T342" s="1147"/>
      <c r="U342" s="411">
        <f t="shared" si="12"/>
        <v>0</v>
      </c>
      <c r="V342" s="411">
        <f t="shared" si="11"/>
        <v>0</v>
      </c>
    </row>
    <row r="343" spans="2:22" ht="15" customHeight="1">
      <c r="B343" s="1325"/>
      <c r="C343" s="1325"/>
      <c r="D343" s="551"/>
      <c r="E343" s="551"/>
      <c r="F343" s="551"/>
      <c r="G343" s="551"/>
      <c r="H343" s="559"/>
      <c r="I343" s="1324"/>
      <c r="J343" s="1493"/>
      <c r="K343" s="1493"/>
      <c r="L343" s="1493"/>
      <c r="M343" s="1493"/>
      <c r="N343" s="1493"/>
      <c r="O343" s="1493"/>
      <c r="P343" s="1493"/>
      <c r="Q343" s="1493"/>
      <c r="R343" s="1493"/>
      <c r="S343" s="1493"/>
      <c r="T343" s="1147"/>
      <c r="U343" s="411">
        <f t="shared" si="12"/>
        <v>0</v>
      </c>
      <c r="V343" s="411">
        <f t="shared" si="11"/>
        <v>0</v>
      </c>
    </row>
    <row r="344" spans="2:22" ht="15" customHeight="1">
      <c r="B344" s="1325"/>
      <c r="C344" s="1325"/>
      <c r="D344" s="551"/>
      <c r="E344" s="551"/>
      <c r="F344" s="551"/>
      <c r="G344" s="551"/>
      <c r="H344" s="559"/>
      <c r="I344" s="1324"/>
      <c r="J344" s="1493"/>
      <c r="K344" s="1493"/>
      <c r="L344" s="1493"/>
      <c r="M344" s="1493"/>
      <c r="N344" s="1493"/>
      <c r="O344" s="1493"/>
      <c r="P344" s="1493"/>
      <c r="Q344" s="1493"/>
      <c r="R344" s="1493"/>
      <c r="S344" s="1493"/>
      <c r="T344" s="1147"/>
      <c r="U344" s="411">
        <f t="shared" si="12"/>
        <v>0</v>
      </c>
      <c r="V344" s="411">
        <f t="shared" si="11"/>
        <v>0</v>
      </c>
    </row>
    <row r="345" spans="2:22" ht="15" customHeight="1">
      <c r="B345" s="1325"/>
      <c r="C345" s="1325"/>
      <c r="D345" s="551"/>
      <c r="E345" s="551"/>
      <c r="F345" s="551"/>
      <c r="G345" s="551"/>
      <c r="H345" s="559"/>
      <c r="I345" s="1324"/>
      <c r="J345" s="1493"/>
      <c r="K345" s="1493"/>
      <c r="L345" s="1493"/>
      <c r="M345" s="1493"/>
      <c r="N345" s="1493"/>
      <c r="O345" s="1493"/>
      <c r="P345" s="1493"/>
      <c r="Q345" s="1493"/>
      <c r="R345" s="1493"/>
      <c r="S345" s="1493"/>
      <c r="T345" s="1147"/>
      <c r="U345" s="411">
        <f t="shared" si="12"/>
        <v>0</v>
      </c>
      <c r="V345" s="411">
        <f t="shared" si="11"/>
        <v>0</v>
      </c>
    </row>
    <row r="346" spans="2:22" ht="15" customHeight="1">
      <c r="B346" s="1325"/>
      <c r="C346" s="1325"/>
      <c r="D346" s="551"/>
      <c r="E346" s="551"/>
      <c r="F346" s="551"/>
      <c r="G346" s="551"/>
      <c r="H346" s="559"/>
      <c r="I346" s="1324"/>
      <c r="J346" s="1493"/>
      <c r="K346" s="1493"/>
      <c r="L346" s="1493"/>
      <c r="M346" s="1493"/>
      <c r="N346" s="1493"/>
      <c r="O346" s="1493"/>
      <c r="P346" s="1493"/>
      <c r="Q346" s="1493"/>
      <c r="R346" s="1493"/>
      <c r="S346" s="1493"/>
      <c r="T346" s="1147"/>
      <c r="U346" s="411">
        <f t="shared" si="12"/>
        <v>0</v>
      </c>
      <c r="V346" s="411">
        <f t="shared" si="11"/>
        <v>0</v>
      </c>
    </row>
    <row r="347" spans="2:22" ht="15" customHeight="1">
      <c r="B347" s="1325"/>
      <c r="C347" s="1325"/>
      <c r="D347" s="551"/>
      <c r="E347" s="551"/>
      <c r="F347" s="551"/>
      <c r="G347" s="551"/>
      <c r="H347" s="559"/>
      <c r="I347" s="1324"/>
      <c r="J347" s="1493"/>
      <c r="K347" s="1493"/>
      <c r="L347" s="1493"/>
      <c r="M347" s="1493"/>
      <c r="N347" s="1493"/>
      <c r="O347" s="1493"/>
      <c r="P347" s="1493"/>
      <c r="Q347" s="1493"/>
      <c r="R347" s="1493"/>
      <c r="S347" s="1493"/>
      <c r="T347" s="1147"/>
      <c r="U347" s="411">
        <f t="shared" si="12"/>
        <v>0</v>
      </c>
      <c r="V347" s="411">
        <f t="shared" si="11"/>
        <v>0</v>
      </c>
    </row>
    <row r="348" spans="2:22" ht="15" customHeight="1">
      <c r="B348" s="1325"/>
      <c r="C348" s="1325"/>
      <c r="D348" s="551"/>
      <c r="E348" s="551"/>
      <c r="F348" s="551"/>
      <c r="G348" s="551"/>
      <c r="H348" s="559"/>
      <c r="I348" s="1324"/>
      <c r="J348" s="1493"/>
      <c r="K348" s="1493"/>
      <c r="L348" s="1493"/>
      <c r="M348" s="1493"/>
      <c r="N348" s="1493"/>
      <c r="O348" s="1493"/>
      <c r="P348" s="1493"/>
      <c r="Q348" s="1493"/>
      <c r="R348" s="1493"/>
      <c r="S348" s="1493"/>
      <c r="T348" s="1147"/>
      <c r="U348" s="411">
        <f t="shared" si="12"/>
        <v>0</v>
      </c>
      <c r="V348" s="411">
        <f t="shared" si="11"/>
        <v>0</v>
      </c>
    </row>
    <row r="349" spans="2:22" ht="15" customHeight="1">
      <c r="B349" s="1325"/>
      <c r="C349" s="1325"/>
      <c r="D349" s="551"/>
      <c r="E349" s="551"/>
      <c r="F349" s="551"/>
      <c r="G349" s="551"/>
      <c r="H349" s="559"/>
      <c r="I349" s="1324"/>
      <c r="J349" s="1493"/>
      <c r="K349" s="1493"/>
      <c r="L349" s="1493"/>
      <c r="M349" s="1493"/>
      <c r="N349" s="1493"/>
      <c r="O349" s="1493"/>
      <c r="P349" s="1493"/>
      <c r="Q349" s="1493"/>
      <c r="R349" s="1493"/>
      <c r="S349" s="1493"/>
      <c r="T349" s="1147"/>
      <c r="U349" s="411">
        <f t="shared" si="12"/>
        <v>0</v>
      </c>
      <c r="V349" s="411">
        <f t="shared" si="11"/>
        <v>0</v>
      </c>
    </row>
    <row r="350" spans="2:22" ht="15" customHeight="1">
      <c r="B350" s="1325"/>
      <c r="C350" s="1325"/>
      <c r="D350" s="551"/>
      <c r="E350" s="551"/>
      <c r="F350" s="551"/>
      <c r="G350" s="551"/>
      <c r="H350" s="559"/>
      <c r="I350" s="1324"/>
      <c r="J350" s="1493"/>
      <c r="K350" s="1493"/>
      <c r="L350" s="1493"/>
      <c r="M350" s="1493"/>
      <c r="N350" s="1493"/>
      <c r="O350" s="1493"/>
      <c r="P350" s="1493"/>
      <c r="Q350" s="1493"/>
      <c r="R350" s="1493"/>
      <c r="S350" s="1493"/>
      <c r="T350" s="1147"/>
      <c r="U350" s="411">
        <f t="shared" si="12"/>
        <v>0</v>
      </c>
      <c r="V350" s="411">
        <f t="shared" si="11"/>
        <v>0</v>
      </c>
    </row>
    <row r="351" spans="2:22" ht="15" customHeight="1">
      <c r="B351" s="1325"/>
      <c r="C351" s="1325"/>
      <c r="D351" s="551"/>
      <c r="E351" s="551"/>
      <c r="F351" s="551"/>
      <c r="G351" s="551"/>
      <c r="H351" s="559"/>
      <c r="I351" s="1324"/>
      <c r="J351" s="1493"/>
      <c r="K351" s="1493"/>
      <c r="L351" s="1493"/>
      <c r="M351" s="1493"/>
      <c r="N351" s="1493"/>
      <c r="O351" s="1493"/>
      <c r="P351" s="1493"/>
      <c r="Q351" s="1493"/>
      <c r="R351" s="1493"/>
      <c r="S351" s="1493"/>
      <c r="T351" s="1147"/>
      <c r="U351" s="411">
        <f t="shared" si="12"/>
        <v>0</v>
      </c>
      <c r="V351" s="411">
        <f t="shared" si="11"/>
        <v>0</v>
      </c>
    </row>
    <row r="352" spans="2:22" ht="15" customHeight="1">
      <c r="B352" s="1325"/>
      <c r="C352" s="1325"/>
      <c r="D352" s="551"/>
      <c r="E352" s="551"/>
      <c r="F352" s="551"/>
      <c r="G352" s="551"/>
      <c r="H352" s="559"/>
      <c r="I352" s="1324"/>
      <c r="J352" s="1493"/>
      <c r="K352" s="1493"/>
      <c r="L352" s="1493"/>
      <c r="M352" s="1493"/>
      <c r="N352" s="1493"/>
      <c r="O352" s="1493"/>
      <c r="P352" s="1493"/>
      <c r="Q352" s="1493"/>
      <c r="R352" s="1493"/>
      <c r="S352" s="1493"/>
      <c r="T352" s="1147"/>
      <c r="U352" s="411">
        <f t="shared" si="12"/>
        <v>0</v>
      </c>
      <c r="V352" s="411">
        <f t="shared" si="11"/>
        <v>0</v>
      </c>
    </row>
    <row r="353" spans="2:22" ht="15" customHeight="1">
      <c r="B353" s="1325"/>
      <c r="C353" s="1325"/>
      <c r="D353" s="551"/>
      <c r="E353" s="551"/>
      <c r="F353" s="551"/>
      <c r="G353" s="551"/>
      <c r="H353" s="559"/>
      <c r="I353" s="1324"/>
      <c r="J353" s="1493"/>
      <c r="K353" s="1493"/>
      <c r="L353" s="1493"/>
      <c r="M353" s="1493"/>
      <c r="N353" s="1493"/>
      <c r="O353" s="1493"/>
      <c r="P353" s="1493"/>
      <c r="Q353" s="1493"/>
      <c r="R353" s="1493"/>
      <c r="S353" s="1493"/>
      <c r="T353" s="1147"/>
      <c r="U353" s="411">
        <f t="shared" si="12"/>
        <v>0</v>
      </c>
      <c r="V353" s="411">
        <f t="shared" si="11"/>
        <v>0</v>
      </c>
    </row>
    <row r="354" spans="2:22" ht="15" customHeight="1">
      <c r="B354" s="1325"/>
      <c r="C354" s="1325"/>
      <c r="D354" s="551"/>
      <c r="E354" s="551"/>
      <c r="F354" s="551"/>
      <c r="G354" s="551"/>
      <c r="H354" s="559"/>
      <c r="I354" s="1324"/>
      <c r="J354" s="1493"/>
      <c r="K354" s="1493"/>
      <c r="L354" s="1493"/>
      <c r="M354" s="1493"/>
      <c r="N354" s="1493"/>
      <c r="O354" s="1493"/>
      <c r="P354" s="1493"/>
      <c r="Q354" s="1493"/>
      <c r="R354" s="1493"/>
      <c r="S354" s="1493"/>
      <c r="T354" s="1147"/>
      <c r="U354" s="411">
        <f t="shared" si="12"/>
        <v>0</v>
      </c>
      <c r="V354" s="411">
        <f t="shared" si="11"/>
        <v>0</v>
      </c>
    </row>
    <row r="355" spans="2:22" ht="15" customHeight="1">
      <c r="B355" s="1325"/>
      <c r="C355" s="1325"/>
      <c r="D355" s="551"/>
      <c r="E355" s="551"/>
      <c r="F355" s="551"/>
      <c r="G355" s="551"/>
      <c r="H355" s="559"/>
      <c r="I355" s="1324"/>
      <c r="J355" s="1493"/>
      <c r="K355" s="1493"/>
      <c r="L355" s="1493"/>
      <c r="M355" s="1493"/>
      <c r="N355" s="1493"/>
      <c r="O355" s="1493"/>
      <c r="P355" s="1493"/>
      <c r="Q355" s="1493"/>
      <c r="R355" s="1493"/>
      <c r="S355" s="1493"/>
      <c r="T355" s="1147"/>
      <c r="U355" s="411">
        <f t="shared" si="12"/>
        <v>0</v>
      </c>
      <c r="V355" s="411">
        <f t="shared" si="11"/>
        <v>0</v>
      </c>
    </row>
    <row r="356" spans="2:22" ht="15" customHeight="1">
      <c r="B356" s="1325"/>
      <c r="C356" s="1325"/>
      <c r="D356" s="551"/>
      <c r="E356" s="551"/>
      <c r="F356" s="551"/>
      <c r="G356" s="551"/>
      <c r="H356" s="559"/>
      <c r="I356" s="1324"/>
      <c r="J356" s="1493"/>
      <c r="K356" s="1493"/>
      <c r="L356" s="1493"/>
      <c r="M356" s="1493"/>
      <c r="N356" s="1493"/>
      <c r="O356" s="1493"/>
      <c r="P356" s="1493"/>
      <c r="Q356" s="1493"/>
      <c r="R356" s="1493"/>
      <c r="S356" s="1493"/>
      <c r="T356" s="1147"/>
      <c r="U356" s="411">
        <f t="shared" si="12"/>
        <v>0</v>
      </c>
      <c r="V356" s="411">
        <f t="shared" si="11"/>
        <v>0</v>
      </c>
    </row>
    <row r="357" spans="2:22" ht="15" customHeight="1">
      <c r="B357" s="1325"/>
      <c r="C357" s="1325"/>
      <c r="D357" s="551"/>
      <c r="E357" s="551"/>
      <c r="F357" s="551"/>
      <c r="G357" s="551"/>
      <c r="H357" s="559"/>
      <c r="I357" s="1324"/>
      <c r="J357" s="1493"/>
      <c r="K357" s="1493"/>
      <c r="L357" s="1493"/>
      <c r="M357" s="1493"/>
      <c r="N357" s="1493"/>
      <c r="O357" s="1493"/>
      <c r="P357" s="1493"/>
      <c r="Q357" s="1493"/>
      <c r="R357" s="1493"/>
      <c r="S357" s="1493"/>
      <c r="T357" s="1147"/>
      <c r="U357" s="411">
        <f t="shared" si="12"/>
        <v>0</v>
      </c>
      <c r="V357" s="411">
        <f t="shared" si="11"/>
        <v>0</v>
      </c>
    </row>
    <row r="358" spans="2:22" ht="15" customHeight="1">
      <c r="B358" s="1325"/>
      <c r="C358" s="1325"/>
      <c r="D358" s="551"/>
      <c r="E358" s="551"/>
      <c r="F358" s="551"/>
      <c r="G358" s="551"/>
      <c r="H358" s="559"/>
      <c r="I358" s="1324"/>
      <c r="J358" s="1493"/>
      <c r="K358" s="1493"/>
      <c r="L358" s="1493"/>
      <c r="M358" s="1493"/>
      <c r="N358" s="1493"/>
      <c r="O358" s="1493"/>
      <c r="P358" s="1493"/>
      <c r="Q358" s="1493"/>
      <c r="R358" s="1493"/>
      <c r="S358" s="1493"/>
      <c r="T358" s="1147"/>
      <c r="U358" s="411">
        <f t="shared" si="12"/>
        <v>0</v>
      </c>
      <c r="V358" s="411">
        <f t="shared" si="11"/>
        <v>0</v>
      </c>
    </row>
    <row r="359" spans="2:22" ht="15" customHeight="1">
      <c r="B359" s="1325"/>
      <c r="C359" s="1325"/>
      <c r="D359" s="551"/>
      <c r="E359" s="551"/>
      <c r="F359" s="551"/>
      <c r="G359" s="551"/>
      <c r="H359" s="559"/>
      <c r="I359" s="1324"/>
      <c r="J359" s="1493"/>
      <c r="K359" s="1493"/>
      <c r="L359" s="1493"/>
      <c r="M359" s="1493"/>
      <c r="N359" s="1493"/>
      <c r="O359" s="1493"/>
      <c r="P359" s="1493"/>
      <c r="Q359" s="1493"/>
      <c r="R359" s="1493"/>
      <c r="S359" s="1493"/>
      <c r="T359" s="1147"/>
      <c r="U359" s="411">
        <f t="shared" si="12"/>
        <v>0</v>
      </c>
      <c r="V359" s="411">
        <f t="shared" si="11"/>
        <v>0</v>
      </c>
    </row>
    <row r="360" spans="2:22" ht="15" customHeight="1">
      <c r="B360" s="1325"/>
      <c r="C360" s="1325"/>
      <c r="D360" s="551"/>
      <c r="E360" s="551"/>
      <c r="F360" s="551"/>
      <c r="G360" s="551"/>
      <c r="H360" s="559"/>
      <c r="I360" s="1324"/>
      <c r="J360" s="1493"/>
      <c r="K360" s="1493"/>
      <c r="L360" s="1493"/>
      <c r="M360" s="1493"/>
      <c r="N360" s="1493"/>
      <c r="O360" s="1493"/>
      <c r="P360" s="1493"/>
      <c r="Q360" s="1493"/>
      <c r="R360" s="1493"/>
      <c r="S360" s="1493"/>
      <c r="T360" s="1147"/>
      <c r="U360" s="411">
        <f t="shared" si="12"/>
        <v>0</v>
      </c>
      <c r="V360" s="411">
        <f t="shared" si="11"/>
        <v>0</v>
      </c>
    </row>
    <row r="361" spans="2:22" ht="15" customHeight="1">
      <c r="B361" s="1325"/>
      <c r="C361" s="1325"/>
      <c r="D361" s="551"/>
      <c r="E361" s="551"/>
      <c r="F361" s="551"/>
      <c r="G361" s="551"/>
      <c r="H361" s="559"/>
      <c r="I361" s="1324"/>
      <c r="J361" s="1493"/>
      <c r="K361" s="1493"/>
      <c r="L361" s="1493"/>
      <c r="M361" s="1493"/>
      <c r="N361" s="1493"/>
      <c r="O361" s="1493"/>
      <c r="P361" s="1493"/>
      <c r="Q361" s="1493"/>
      <c r="R361" s="1493"/>
      <c r="S361" s="1493"/>
      <c r="T361" s="1147"/>
      <c r="U361" s="411">
        <f t="shared" si="12"/>
        <v>0</v>
      </c>
      <c r="V361" s="411">
        <f t="shared" si="11"/>
        <v>0</v>
      </c>
    </row>
    <row r="362" spans="2:22" ht="15" customHeight="1">
      <c r="B362" s="1325"/>
      <c r="C362" s="1325"/>
      <c r="D362" s="551"/>
      <c r="E362" s="551"/>
      <c r="F362" s="551"/>
      <c r="G362" s="551"/>
      <c r="H362" s="559"/>
      <c r="I362" s="1324"/>
      <c r="J362" s="1493"/>
      <c r="K362" s="1493"/>
      <c r="L362" s="1493"/>
      <c r="M362" s="1493"/>
      <c r="N362" s="1493"/>
      <c r="O362" s="1493"/>
      <c r="P362" s="1493"/>
      <c r="Q362" s="1493"/>
      <c r="R362" s="1493"/>
      <c r="S362" s="1493"/>
      <c r="T362" s="1147"/>
      <c r="U362" s="411">
        <f t="shared" si="12"/>
        <v>0</v>
      </c>
      <c r="V362" s="411">
        <f t="shared" si="11"/>
        <v>0</v>
      </c>
    </row>
    <row r="363" spans="2:22" ht="15" customHeight="1">
      <c r="B363" s="1325"/>
      <c r="C363" s="1325"/>
      <c r="D363" s="551"/>
      <c r="E363" s="551"/>
      <c r="F363" s="551"/>
      <c r="G363" s="551"/>
      <c r="H363" s="559"/>
      <c r="I363" s="1324"/>
      <c r="J363" s="1493"/>
      <c r="K363" s="1493"/>
      <c r="L363" s="1493"/>
      <c r="M363" s="1493"/>
      <c r="N363" s="1493"/>
      <c r="O363" s="1493"/>
      <c r="P363" s="1493"/>
      <c r="Q363" s="1493"/>
      <c r="R363" s="1493"/>
      <c r="S363" s="1493"/>
      <c r="T363" s="1147"/>
      <c r="U363" s="411">
        <f t="shared" si="12"/>
        <v>0</v>
      </c>
      <c r="V363" s="411">
        <f t="shared" si="11"/>
        <v>0</v>
      </c>
    </row>
    <row r="364" spans="2:22" ht="15" customHeight="1">
      <c r="B364" s="1325"/>
      <c r="C364" s="1325"/>
      <c r="D364" s="551"/>
      <c r="E364" s="551"/>
      <c r="F364" s="551"/>
      <c r="G364" s="551"/>
      <c r="H364" s="559"/>
      <c r="I364" s="1324"/>
      <c r="J364" s="1493"/>
      <c r="K364" s="1493"/>
      <c r="L364" s="1493"/>
      <c r="M364" s="1493"/>
      <c r="N364" s="1493"/>
      <c r="O364" s="1493"/>
      <c r="P364" s="1493"/>
      <c r="Q364" s="1493"/>
      <c r="R364" s="1493"/>
      <c r="S364" s="1493"/>
      <c r="T364" s="1147"/>
      <c r="U364" s="411">
        <f t="shared" ref="U364:U427" si="13">J364+L364+N364+P364+R364</f>
        <v>0</v>
      </c>
      <c r="V364" s="411">
        <f t="shared" ref="V364:V419" si="14">-(K364+M364+O364+Q364+S364)</f>
        <v>0</v>
      </c>
    </row>
    <row r="365" spans="2:22" ht="15" customHeight="1">
      <c r="B365" s="1325"/>
      <c r="C365" s="1325"/>
      <c r="D365" s="551"/>
      <c r="E365" s="551"/>
      <c r="F365" s="551"/>
      <c r="G365" s="551"/>
      <c r="H365" s="559"/>
      <c r="I365" s="1324"/>
      <c r="J365" s="1493"/>
      <c r="K365" s="1493"/>
      <c r="L365" s="1493"/>
      <c r="M365" s="1493"/>
      <c r="N365" s="1493"/>
      <c r="O365" s="1493"/>
      <c r="P365" s="1493"/>
      <c r="Q365" s="1493"/>
      <c r="R365" s="1493"/>
      <c r="S365" s="1493"/>
      <c r="T365" s="1147"/>
      <c r="U365" s="411">
        <f t="shared" si="13"/>
        <v>0</v>
      </c>
      <c r="V365" s="411">
        <f t="shared" si="14"/>
        <v>0</v>
      </c>
    </row>
    <row r="366" spans="2:22" ht="15" customHeight="1">
      <c r="B366" s="1325"/>
      <c r="C366" s="1325"/>
      <c r="D366" s="551"/>
      <c r="E366" s="551"/>
      <c r="F366" s="551"/>
      <c r="G366" s="551"/>
      <c r="H366" s="559"/>
      <c r="I366" s="1324"/>
      <c r="J366" s="1493"/>
      <c r="K366" s="1493"/>
      <c r="L366" s="1493"/>
      <c r="M366" s="1493"/>
      <c r="N366" s="1493"/>
      <c r="O366" s="1493"/>
      <c r="P366" s="1493"/>
      <c r="Q366" s="1493"/>
      <c r="R366" s="1493"/>
      <c r="S366" s="1493"/>
      <c r="T366" s="1147"/>
      <c r="U366" s="411">
        <f t="shared" si="13"/>
        <v>0</v>
      </c>
      <c r="V366" s="411">
        <f t="shared" si="14"/>
        <v>0</v>
      </c>
    </row>
    <row r="367" spans="2:22" ht="15" customHeight="1">
      <c r="B367" s="1325"/>
      <c r="C367" s="1325"/>
      <c r="D367" s="551"/>
      <c r="E367" s="551"/>
      <c r="F367" s="551"/>
      <c r="G367" s="551"/>
      <c r="H367" s="559"/>
      <c r="I367" s="1324"/>
      <c r="J367" s="1493"/>
      <c r="K367" s="1493"/>
      <c r="L367" s="1493"/>
      <c r="M367" s="1493"/>
      <c r="N367" s="1493"/>
      <c r="O367" s="1493"/>
      <c r="P367" s="1493"/>
      <c r="Q367" s="1493"/>
      <c r="R367" s="1493"/>
      <c r="S367" s="1493"/>
      <c r="T367" s="1147"/>
      <c r="U367" s="411">
        <f t="shared" si="13"/>
        <v>0</v>
      </c>
      <c r="V367" s="411">
        <f t="shared" si="14"/>
        <v>0</v>
      </c>
    </row>
    <row r="368" spans="2:22" ht="15" customHeight="1">
      <c r="B368" s="1325"/>
      <c r="C368" s="1325"/>
      <c r="D368" s="551"/>
      <c r="E368" s="551"/>
      <c r="F368" s="551"/>
      <c r="G368" s="551"/>
      <c r="H368" s="559"/>
      <c r="I368" s="1324"/>
      <c r="J368" s="1493"/>
      <c r="K368" s="1493"/>
      <c r="L368" s="1493"/>
      <c r="M368" s="1493"/>
      <c r="N368" s="1493"/>
      <c r="O368" s="1493"/>
      <c r="P368" s="1493"/>
      <c r="Q368" s="1493"/>
      <c r="R368" s="1493"/>
      <c r="S368" s="1493"/>
      <c r="T368" s="1147"/>
      <c r="U368" s="411">
        <f t="shared" si="13"/>
        <v>0</v>
      </c>
      <c r="V368" s="411">
        <f t="shared" si="14"/>
        <v>0</v>
      </c>
    </row>
    <row r="369" spans="2:22" ht="15" customHeight="1">
      <c r="B369" s="1325"/>
      <c r="C369" s="1325"/>
      <c r="D369" s="551"/>
      <c r="E369" s="551"/>
      <c r="F369" s="551"/>
      <c r="G369" s="551"/>
      <c r="H369" s="559"/>
      <c r="I369" s="1324"/>
      <c r="J369" s="1493"/>
      <c r="K369" s="1493"/>
      <c r="L369" s="1493"/>
      <c r="M369" s="1493"/>
      <c r="N369" s="1493"/>
      <c r="O369" s="1493"/>
      <c r="P369" s="1493"/>
      <c r="Q369" s="1493"/>
      <c r="R369" s="1493"/>
      <c r="S369" s="1493"/>
      <c r="T369" s="1147"/>
      <c r="U369" s="411">
        <f t="shared" si="13"/>
        <v>0</v>
      </c>
      <c r="V369" s="411">
        <f t="shared" si="14"/>
        <v>0</v>
      </c>
    </row>
    <row r="370" spans="2:22" ht="15" customHeight="1">
      <c r="B370" s="1325"/>
      <c r="C370" s="1325"/>
      <c r="D370" s="551"/>
      <c r="E370" s="551"/>
      <c r="F370" s="551"/>
      <c r="G370" s="551"/>
      <c r="H370" s="559"/>
      <c r="I370" s="1324"/>
      <c r="J370" s="1493"/>
      <c r="K370" s="1493"/>
      <c r="L370" s="1493"/>
      <c r="M370" s="1493"/>
      <c r="N370" s="1493"/>
      <c r="O370" s="1493"/>
      <c r="P370" s="1493"/>
      <c r="Q370" s="1493"/>
      <c r="R370" s="1493"/>
      <c r="S370" s="1493"/>
      <c r="T370" s="1147"/>
      <c r="U370" s="411">
        <f t="shared" si="13"/>
        <v>0</v>
      </c>
      <c r="V370" s="411">
        <f t="shared" si="14"/>
        <v>0</v>
      </c>
    </row>
    <row r="371" spans="2:22" ht="15" customHeight="1">
      <c r="B371" s="1325"/>
      <c r="C371" s="1325"/>
      <c r="D371" s="551"/>
      <c r="E371" s="551"/>
      <c r="F371" s="551"/>
      <c r="G371" s="551"/>
      <c r="H371" s="559"/>
      <c r="I371" s="1324"/>
      <c r="J371" s="1493"/>
      <c r="K371" s="1493"/>
      <c r="L371" s="1493"/>
      <c r="M371" s="1493"/>
      <c r="N371" s="1493"/>
      <c r="O371" s="1493"/>
      <c r="P371" s="1493"/>
      <c r="Q371" s="1493"/>
      <c r="R371" s="1493"/>
      <c r="S371" s="1493"/>
      <c r="T371" s="1147"/>
      <c r="U371" s="411">
        <f t="shared" si="13"/>
        <v>0</v>
      </c>
      <c r="V371" s="411">
        <f t="shared" si="14"/>
        <v>0</v>
      </c>
    </row>
    <row r="372" spans="2:22" ht="15" customHeight="1">
      <c r="B372" s="1325"/>
      <c r="C372" s="1325"/>
      <c r="D372" s="551"/>
      <c r="E372" s="551"/>
      <c r="F372" s="551"/>
      <c r="G372" s="551"/>
      <c r="H372" s="559"/>
      <c r="I372" s="1324"/>
      <c r="J372" s="1493"/>
      <c r="K372" s="1493"/>
      <c r="L372" s="1493"/>
      <c r="M372" s="1493"/>
      <c r="N372" s="1493"/>
      <c r="O372" s="1493"/>
      <c r="P372" s="1493"/>
      <c r="Q372" s="1493"/>
      <c r="R372" s="1493"/>
      <c r="S372" s="1493"/>
      <c r="T372" s="1147"/>
      <c r="U372" s="411">
        <f t="shared" si="13"/>
        <v>0</v>
      </c>
      <c r="V372" s="411">
        <f t="shared" si="14"/>
        <v>0</v>
      </c>
    </row>
    <row r="373" spans="2:22" ht="15" customHeight="1">
      <c r="B373" s="1325"/>
      <c r="C373" s="1325"/>
      <c r="D373" s="551"/>
      <c r="E373" s="551"/>
      <c r="F373" s="551"/>
      <c r="G373" s="551"/>
      <c r="H373" s="559"/>
      <c r="I373" s="1324"/>
      <c r="J373" s="1493"/>
      <c r="K373" s="1493"/>
      <c r="L373" s="1493"/>
      <c r="M373" s="1493"/>
      <c r="N373" s="1493"/>
      <c r="O373" s="1493"/>
      <c r="P373" s="1493"/>
      <c r="Q373" s="1493"/>
      <c r="R373" s="1493"/>
      <c r="S373" s="1493"/>
      <c r="T373" s="1147"/>
      <c r="U373" s="411">
        <f t="shared" si="13"/>
        <v>0</v>
      </c>
      <c r="V373" s="411">
        <f t="shared" si="14"/>
        <v>0</v>
      </c>
    </row>
    <row r="374" spans="2:22" ht="15" customHeight="1">
      <c r="B374" s="1325"/>
      <c r="C374" s="1325"/>
      <c r="D374" s="551"/>
      <c r="E374" s="551"/>
      <c r="F374" s="551"/>
      <c r="G374" s="551"/>
      <c r="H374" s="559"/>
      <c r="I374" s="1324"/>
      <c r="J374" s="1493"/>
      <c r="K374" s="1493"/>
      <c r="L374" s="1493"/>
      <c r="M374" s="1493"/>
      <c r="N374" s="1493"/>
      <c r="O374" s="1493"/>
      <c r="P374" s="1493"/>
      <c r="Q374" s="1493"/>
      <c r="R374" s="1493"/>
      <c r="S374" s="1493"/>
      <c r="T374" s="1147"/>
      <c r="U374" s="411">
        <f t="shared" si="13"/>
        <v>0</v>
      </c>
      <c r="V374" s="411">
        <f t="shared" si="14"/>
        <v>0</v>
      </c>
    </row>
    <row r="375" spans="2:22" ht="15" customHeight="1">
      <c r="B375" s="1325"/>
      <c r="C375" s="1325"/>
      <c r="D375" s="551"/>
      <c r="E375" s="551"/>
      <c r="F375" s="551"/>
      <c r="G375" s="551"/>
      <c r="H375" s="559"/>
      <c r="I375" s="1324"/>
      <c r="J375" s="1493"/>
      <c r="K375" s="1493"/>
      <c r="L375" s="1493"/>
      <c r="M375" s="1493"/>
      <c r="N375" s="1493"/>
      <c r="O375" s="1493"/>
      <c r="P375" s="1493"/>
      <c r="Q375" s="1493"/>
      <c r="R375" s="1493"/>
      <c r="S375" s="1493"/>
      <c r="T375" s="1147"/>
      <c r="U375" s="411">
        <f t="shared" si="13"/>
        <v>0</v>
      </c>
      <c r="V375" s="411">
        <f t="shared" si="14"/>
        <v>0</v>
      </c>
    </row>
    <row r="376" spans="2:22" ht="15" customHeight="1">
      <c r="B376" s="1325"/>
      <c r="C376" s="1325"/>
      <c r="D376" s="551"/>
      <c r="E376" s="551"/>
      <c r="F376" s="551"/>
      <c r="G376" s="551"/>
      <c r="H376" s="559"/>
      <c r="I376" s="1324"/>
      <c r="J376" s="1493"/>
      <c r="K376" s="1493"/>
      <c r="L376" s="1493"/>
      <c r="M376" s="1493"/>
      <c r="N376" s="1493"/>
      <c r="O376" s="1493"/>
      <c r="P376" s="1493"/>
      <c r="Q376" s="1493"/>
      <c r="R376" s="1493"/>
      <c r="S376" s="1493"/>
      <c r="T376" s="1147"/>
      <c r="U376" s="411">
        <f t="shared" si="13"/>
        <v>0</v>
      </c>
      <c r="V376" s="411">
        <f t="shared" si="14"/>
        <v>0</v>
      </c>
    </row>
    <row r="377" spans="2:22" ht="15" customHeight="1">
      <c r="B377" s="1325"/>
      <c r="C377" s="1325"/>
      <c r="D377" s="551"/>
      <c r="E377" s="551"/>
      <c r="F377" s="551"/>
      <c r="G377" s="551"/>
      <c r="H377" s="559"/>
      <c r="I377" s="1324"/>
      <c r="J377" s="1493"/>
      <c r="K377" s="1493"/>
      <c r="L377" s="1493"/>
      <c r="M377" s="1493"/>
      <c r="N377" s="1493"/>
      <c r="O377" s="1493"/>
      <c r="P377" s="1493"/>
      <c r="Q377" s="1493"/>
      <c r="R377" s="1493"/>
      <c r="S377" s="1493"/>
      <c r="T377" s="1147"/>
      <c r="U377" s="411">
        <f t="shared" si="13"/>
        <v>0</v>
      </c>
      <c r="V377" s="411">
        <f t="shared" si="14"/>
        <v>0</v>
      </c>
    </row>
    <row r="378" spans="2:22" ht="15" customHeight="1">
      <c r="B378" s="1325"/>
      <c r="C378" s="1325"/>
      <c r="D378" s="551"/>
      <c r="E378" s="551"/>
      <c r="F378" s="551"/>
      <c r="G378" s="551"/>
      <c r="H378" s="559"/>
      <c r="I378" s="1324"/>
      <c r="J378" s="1493"/>
      <c r="K378" s="1493"/>
      <c r="L378" s="1493"/>
      <c r="M378" s="1493"/>
      <c r="N378" s="1493"/>
      <c r="O378" s="1493"/>
      <c r="P378" s="1493"/>
      <c r="Q378" s="1493"/>
      <c r="R378" s="1493"/>
      <c r="S378" s="1493"/>
      <c r="T378" s="1147"/>
      <c r="U378" s="411">
        <f t="shared" si="13"/>
        <v>0</v>
      </c>
      <c r="V378" s="411">
        <f t="shared" si="14"/>
        <v>0</v>
      </c>
    </row>
    <row r="379" spans="2:22" ht="15" customHeight="1">
      <c r="B379" s="1325"/>
      <c r="C379" s="1325"/>
      <c r="D379" s="551"/>
      <c r="E379" s="551"/>
      <c r="F379" s="551"/>
      <c r="G379" s="551"/>
      <c r="H379" s="559"/>
      <c r="I379" s="1324"/>
      <c r="J379" s="1493"/>
      <c r="K379" s="1493"/>
      <c r="L379" s="1493"/>
      <c r="M379" s="1493"/>
      <c r="N379" s="1493"/>
      <c r="O379" s="1493"/>
      <c r="P379" s="1493"/>
      <c r="Q379" s="1493"/>
      <c r="R379" s="1493"/>
      <c r="S379" s="1493"/>
      <c r="T379" s="1147"/>
      <c r="U379" s="411">
        <f t="shared" si="13"/>
        <v>0</v>
      </c>
      <c r="V379" s="411">
        <f t="shared" si="14"/>
        <v>0</v>
      </c>
    </row>
    <row r="380" spans="2:22" ht="15" customHeight="1">
      <c r="B380" s="1325"/>
      <c r="C380" s="1325"/>
      <c r="D380" s="551"/>
      <c r="E380" s="551"/>
      <c r="F380" s="551"/>
      <c r="G380" s="551"/>
      <c r="H380" s="559"/>
      <c r="I380" s="1324"/>
      <c r="J380" s="1493"/>
      <c r="K380" s="1493"/>
      <c r="L380" s="1493"/>
      <c r="M380" s="1493"/>
      <c r="N380" s="1493"/>
      <c r="O380" s="1493"/>
      <c r="P380" s="1493"/>
      <c r="Q380" s="1493"/>
      <c r="R380" s="1493"/>
      <c r="S380" s="1493"/>
      <c r="T380" s="1147"/>
      <c r="U380" s="411">
        <f t="shared" si="13"/>
        <v>0</v>
      </c>
      <c r="V380" s="411">
        <f t="shared" si="14"/>
        <v>0</v>
      </c>
    </row>
    <row r="381" spans="2:22" ht="15" customHeight="1">
      <c r="B381" s="1325"/>
      <c r="C381" s="1325"/>
      <c r="D381" s="551"/>
      <c r="E381" s="551"/>
      <c r="F381" s="551"/>
      <c r="G381" s="551"/>
      <c r="H381" s="559"/>
      <c r="I381" s="1324"/>
      <c r="J381" s="1493"/>
      <c r="K381" s="1493"/>
      <c r="L381" s="1493"/>
      <c r="M381" s="1493"/>
      <c r="N381" s="1493"/>
      <c r="O381" s="1493"/>
      <c r="P381" s="1493"/>
      <c r="Q381" s="1493"/>
      <c r="R381" s="1493"/>
      <c r="S381" s="1493"/>
      <c r="T381" s="1147"/>
      <c r="U381" s="411">
        <f t="shared" si="13"/>
        <v>0</v>
      </c>
      <c r="V381" s="411">
        <f t="shared" si="14"/>
        <v>0</v>
      </c>
    </row>
    <row r="382" spans="2:22" ht="15" customHeight="1">
      <c r="B382" s="1325"/>
      <c r="C382" s="1325"/>
      <c r="D382" s="551"/>
      <c r="E382" s="551"/>
      <c r="F382" s="551"/>
      <c r="G382" s="551"/>
      <c r="H382" s="559"/>
      <c r="I382" s="1324"/>
      <c r="J382" s="1493"/>
      <c r="K382" s="1493"/>
      <c r="L382" s="1493"/>
      <c r="M382" s="1493"/>
      <c r="N382" s="1493"/>
      <c r="O382" s="1493"/>
      <c r="P382" s="1493"/>
      <c r="Q382" s="1493"/>
      <c r="R382" s="1493"/>
      <c r="S382" s="1493"/>
      <c r="T382" s="1147"/>
      <c r="U382" s="411">
        <f t="shared" si="13"/>
        <v>0</v>
      </c>
      <c r="V382" s="411">
        <f t="shared" si="14"/>
        <v>0</v>
      </c>
    </row>
    <row r="383" spans="2:22" ht="15" customHeight="1">
      <c r="B383" s="1325"/>
      <c r="C383" s="1325"/>
      <c r="D383" s="551"/>
      <c r="E383" s="551"/>
      <c r="F383" s="551"/>
      <c r="G383" s="551"/>
      <c r="H383" s="559"/>
      <c r="I383" s="1324"/>
      <c r="J383" s="1493"/>
      <c r="K383" s="1493"/>
      <c r="L383" s="1493"/>
      <c r="M383" s="1493"/>
      <c r="N383" s="1493"/>
      <c r="O383" s="1493"/>
      <c r="P383" s="1493"/>
      <c r="Q383" s="1493"/>
      <c r="R383" s="1493"/>
      <c r="S383" s="1493"/>
      <c r="T383" s="1147"/>
      <c r="U383" s="411">
        <f t="shared" si="13"/>
        <v>0</v>
      </c>
      <c r="V383" s="411">
        <f t="shared" si="14"/>
        <v>0</v>
      </c>
    </row>
    <row r="384" spans="2:22" ht="15" customHeight="1">
      <c r="B384" s="1325"/>
      <c r="C384" s="1325"/>
      <c r="D384" s="551"/>
      <c r="E384" s="551"/>
      <c r="F384" s="551"/>
      <c r="G384" s="551"/>
      <c r="H384" s="559"/>
      <c r="I384" s="1324"/>
      <c r="J384" s="1493"/>
      <c r="K384" s="1493"/>
      <c r="L384" s="1493"/>
      <c r="M384" s="1493"/>
      <c r="N384" s="1493"/>
      <c r="O384" s="1493"/>
      <c r="P384" s="1493"/>
      <c r="Q384" s="1493"/>
      <c r="R384" s="1493"/>
      <c r="S384" s="1493"/>
      <c r="T384" s="1147"/>
      <c r="U384" s="411">
        <f t="shared" si="13"/>
        <v>0</v>
      </c>
      <c r="V384" s="411">
        <f t="shared" si="14"/>
        <v>0</v>
      </c>
    </row>
    <row r="385" spans="2:22" ht="15" customHeight="1">
      <c r="B385" s="1325"/>
      <c r="C385" s="1325"/>
      <c r="D385" s="551"/>
      <c r="E385" s="551"/>
      <c r="F385" s="551"/>
      <c r="G385" s="551"/>
      <c r="H385" s="559"/>
      <c r="I385" s="1324"/>
      <c r="J385" s="1493"/>
      <c r="K385" s="1493"/>
      <c r="L385" s="1493"/>
      <c r="M385" s="1493"/>
      <c r="N385" s="1493"/>
      <c r="O385" s="1493"/>
      <c r="P385" s="1493"/>
      <c r="Q385" s="1493"/>
      <c r="R385" s="1493"/>
      <c r="S385" s="1493"/>
      <c r="T385" s="1147"/>
      <c r="U385" s="411">
        <f t="shared" si="13"/>
        <v>0</v>
      </c>
      <c r="V385" s="411">
        <f t="shared" si="14"/>
        <v>0</v>
      </c>
    </row>
    <row r="386" spans="2:22" ht="15" customHeight="1">
      <c r="B386" s="1325"/>
      <c r="C386" s="1325"/>
      <c r="D386" s="551"/>
      <c r="E386" s="551"/>
      <c r="F386" s="551"/>
      <c r="G386" s="551"/>
      <c r="H386" s="559"/>
      <c r="I386" s="1324"/>
      <c r="J386" s="1493"/>
      <c r="K386" s="1493"/>
      <c r="L386" s="1493"/>
      <c r="M386" s="1493"/>
      <c r="N386" s="1493"/>
      <c r="O386" s="1493"/>
      <c r="P386" s="1493"/>
      <c r="Q386" s="1493"/>
      <c r="R386" s="1493"/>
      <c r="S386" s="1493"/>
      <c r="T386" s="1147"/>
      <c r="U386" s="411">
        <f t="shared" si="13"/>
        <v>0</v>
      </c>
      <c r="V386" s="411">
        <f t="shared" si="14"/>
        <v>0</v>
      </c>
    </row>
    <row r="387" spans="2:22" ht="15" customHeight="1">
      <c r="B387" s="1325"/>
      <c r="C387" s="1325"/>
      <c r="D387" s="551"/>
      <c r="E387" s="551"/>
      <c r="F387" s="551"/>
      <c r="G387" s="551"/>
      <c r="H387" s="559"/>
      <c r="I387" s="1324"/>
      <c r="J387" s="1493"/>
      <c r="K387" s="1493"/>
      <c r="L387" s="1493"/>
      <c r="M387" s="1493"/>
      <c r="N387" s="1493"/>
      <c r="O387" s="1493"/>
      <c r="P387" s="1493"/>
      <c r="Q387" s="1493"/>
      <c r="R387" s="1493"/>
      <c r="S387" s="1493"/>
      <c r="T387" s="1147"/>
      <c r="U387" s="411">
        <f t="shared" si="13"/>
        <v>0</v>
      </c>
      <c r="V387" s="411">
        <f t="shared" si="14"/>
        <v>0</v>
      </c>
    </row>
    <row r="388" spans="2:22" ht="15" customHeight="1">
      <c r="B388" s="1325"/>
      <c r="C388" s="1325"/>
      <c r="D388" s="551"/>
      <c r="E388" s="551"/>
      <c r="F388" s="551"/>
      <c r="G388" s="551"/>
      <c r="H388" s="559"/>
      <c r="I388" s="1324"/>
      <c r="J388" s="1493"/>
      <c r="K388" s="1493"/>
      <c r="L388" s="1493"/>
      <c r="M388" s="1493"/>
      <c r="N388" s="1493"/>
      <c r="O388" s="1493"/>
      <c r="P388" s="1493"/>
      <c r="Q388" s="1493"/>
      <c r="R388" s="1493"/>
      <c r="S388" s="1493"/>
      <c r="T388" s="1147"/>
      <c r="U388" s="411">
        <f t="shared" si="13"/>
        <v>0</v>
      </c>
      <c r="V388" s="411">
        <f t="shared" si="14"/>
        <v>0</v>
      </c>
    </row>
    <row r="389" spans="2:22" ht="15" customHeight="1">
      <c r="B389" s="1325"/>
      <c r="C389" s="1325"/>
      <c r="D389" s="551"/>
      <c r="E389" s="551"/>
      <c r="F389" s="551"/>
      <c r="G389" s="551"/>
      <c r="H389" s="559"/>
      <c r="I389" s="1324"/>
      <c r="J389" s="1493"/>
      <c r="K389" s="1493"/>
      <c r="L389" s="1493"/>
      <c r="M389" s="1493"/>
      <c r="N389" s="1493"/>
      <c r="O389" s="1493"/>
      <c r="P389" s="1493"/>
      <c r="Q389" s="1493"/>
      <c r="R389" s="1493"/>
      <c r="S389" s="1493"/>
      <c r="T389" s="1147"/>
      <c r="U389" s="411">
        <f t="shared" si="13"/>
        <v>0</v>
      </c>
      <c r="V389" s="411">
        <f t="shared" si="14"/>
        <v>0</v>
      </c>
    </row>
    <row r="390" spans="2:22" ht="15" customHeight="1">
      <c r="B390" s="1325"/>
      <c r="C390" s="1325"/>
      <c r="D390" s="551"/>
      <c r="E390" s="551"/>
      <c r="F390" s="551"/>
      <c r="G390" s="551"/>
      <c r="H390" s="559"/>
      <c r="I390" s="1324"/>
      <c r="J390" s="1493"/>
      <c r="K390" s="1493"/>
      <c r="L390" s="1493"/>
      <c r="M390" s="1493"/>
      <c r="N390" s="1493"/>
      <c r="O390" s="1493"/>
      <c r="P390" s="1493"/>
      <c r="Q390" s="1493"/>
      <c r="R390" s="1493"/>
      <c r="S390" s="1493"/>
      <c r="T390" s="1147"/>
      <c r="U390" s="411">
        <f t="shared" si="13"/>
        <v>0</v>
      </c>
      <c r="V390" s="411">
        <f t="shared" si="14"/>
        <v>0</v>
      </c>
    </row>
    <row r="391" spans="2:22" ht="15" customHeight="1">
      <c r="B391" s="1325"/>
      <c r="C391" s="1325"/>
      <c r="D391" s="551"/>
      <c r="E391" s="551"/>
      <c r="F391" s="551"/>
      <c r="G391" s="551"/>
      <c r="H391" s="559"/>
      <c r="I391" s="1324"/>
      <c r="J391" s="1493"/>
      <c r="K391" s="1493"/>
      <c r="L391" s="1493"/>
      <c r="M391" s="1493"/>
      <c r="N391" s="1493"/>
      <c r="O391" s="1493"/>
      <c r="P391" s="1493"/>
      <c r="Q391" s="1493"/>
      <c r="R391" s="1493"/>
      <c r="S391" s="1493"/>
      <c r="T391" s="1147"/>
      <c r="U391" s="411">
        <f t="shared" si="13"/>
        <v>0</v>
      </c>
      <c r="V391" s="411">
        <f t="shared" si="14"/>
        <v>0</v>
      </c>
    </row>
    <row r="392" spans="2:22" ht="15" customHeight="1">
      <c r="B392" s="1325"/>
      <c r="C392" s="1325"/>
      <c r="D392" s="551"/>
      <c r="E392" s="551"/>
      <c r="F392" s="551"/>
      <c r="G392" s="551"/>
      <c r="H392" s="559"/>
      <c r="I392" s="1324"/>
      <c r="J392" s="1493"/>
      <c r="K392" s="1493"/>
      <c r="L392" s="1493"/>
      <c r="M392" s="1493"/>
      <c r="N392" s="1493"/>
      <c r="O392" s="1493"/>
      <c r="P392" s="1493"/>
      <c r="Q392" s="1493"/>
      <c r="R392" s="1493"/>
      <c r="S392" s="1493"/>
      <c r="T392" s="1147"/>
      <c r="U392" s="411">
        <f t="shared" si="13"/>
        <v>0</v>
      </c>
      <c r="V392" s="411">
        <f t="shared" si="14"/>
        <v>0</v>
      </c>
    </row>
    <row r="393" spans="2:22" ht="15" customHeight="1">
      <c r="B393" s="1325"/>
      <c r="C393" s="1325"/>
      <c r="D393" s="551"/>
      <c r="E393" s="551"/>
      <c r="F393" s="551"/>
      <c r="G393" s="551"/>
      <c r="H393" s="559"/>
      <c r="I393" s="1324"/>
      <c r="J393" s="1493"/>
      <c r="K393" s="1493"/>
      <c r="L393" s="1493"/>
      <c r="M393" s="1493"/>
      <c r="N393" s="1493"/>
      <c r="O393" s="1493"/>
      <c r="P393" s="1493"/>
      <c r="Q393" s="1493"/>
      <c r="R393" s="1493"/>
      <c r="S393" s="1493"/>
      <c r="T393" s="1147"/>
      <c r="U393" s="411">
        <f t="shared" si="13"/>
        <v>0</v>
      </c>
      <c r="V393" s="411">
        <f t="shared" si="14"/>
        <v>0</v>
      </c>
    </row>
    <row r="394" spans="2:22" ht="15" customHeight="1">
      <c r="B394" s="1325"/>
      <c r="C394" s="1325"/>
      <c r="D394" s="551"/>
      <c r="E394" s="551"/>
      <c r="F394" s="551"/>
      <c r="G394" s="551"/>
      <c r="H394" s="559"/>
      <c r="I394" s="1324"/>
      <c r="J394" s="1493"/>
      <c r="K394" s="1493"/>
      <c r="L394" s="1493"/>
      <c r="M394" s="1493"/>
      <c r="N394" s="1493"/>
      <c r="O394" s="1493"/>
      <c r="P394" s="1493"/>
      <c r="Q394" s="1493"/>
      <c r="R394" s="1493"/>
      <c r="S394" s="1493"/>
      <c r="T394" s="1147"/>
      <c r="U394" s="411">
        <f t="shared" si="13"/>
        <v>0</v>
      </c>
      <c r="V394" s="411">
        <f t="shared" si="14"/>
        <v>0</v>
      </c>
    </row>
    <row r="395" spans="2:22" ht="15" customHeight="1">
      <c r="B395" s="1325"/>
      <c r="C395" s="1325"/>
      <c r="D395" s="551"/>
      <c r="E395" s="551"/>
      <c r="F395" s="551"/>
      <c r="G395" s="551"/>
      <c r="H395" s="559"/>
      <c r="I395" s="1324"/>
      <c r="J395" s="1493"/>
      <c r="K395" s="1493"/>
      <c r="L395" s="1493"/>
      <c r="M395" s="1493"/>
      <c r="N395" s="1493"/>
      <c r="O395" s="1493"/>
      <c r="P395" s="1493"/>
      <c r="Q395" s="1493"/>
      <c r="R395" s="1493"/>
      <c r="S395" s="1493"/>
      <c r="T395" s="1147"/>
      <c r="U395" s="411">
        <f t="shared" si="13"/>
        <v>0</v>
      </c>
      <c r="V395" s="411">
        <f t="shared" si="14"/>
        <v>0</v>
      </c>
    </row>
    <row r="396" spans="2:22" ht="15" customHeight="1">
      <c r="B396" s="1325"/>
      <c r="C396" s="1325"/>
      <c r="D396" s="551"/>
      <c r="E396" s="551"/>
      <c r="F396" s="551"/>
      <c r="G396" s="551"/>
      <c r="H396" s="559"/>
      <c r="I396" s="1324"/>
      <c r="J396" s="1493"/>
      <c r="K396" s="1493"/>
      <c r="L396" s="1493"/>
      <c r="M396" s="1493"/>
      <c r="N396" s="1493"/>
      <c r="O396" s="1493"/>
      <c r="P396" s="1493"/>
      <c r="Q396" s="1493"/>
      <c r="R396" s="1493"/>
      <c r="S396" s="1493"/>
      <c r="T396" s="1147"/>
      <c r="U396" s="411">
        <f t="shared" si="13"/>
        <v>0</v>
      </c>
      <c r="V396" s="411">
        <f t="shared" si="14"/>
        <v>0</v>
      </c>
    </row>
    <row r="397" spans="2:22" ht="15" customHeight="1">
      <c r="B397" s="1325"/>
      <c r="C397" s="1325"/>
      <c r="D397" s="551"/>
      <c r="E397" s="551"/>
      <c r="F397" s="551"/>
      <c r="G397" s="551"/>
      <c r="H397" s="559"/>
      <c r="I397" s="1324"/>
      <c r="J397" s="1493"/>
      <c r="K397" s="1493"/>
      <c r="L397" s="1493"/>
      <c r="M397" s="1493"/>
      <c r="N397" s="1493"/>
      <c r="O397" s="1493"/>
      <c r="P397" s="1493"/>
      <c r="Q397" s="1493"/>
      <c r="R397" s="1493"/>
      <c r="S397" s="1493"/>
      <c r="T397" s="1147"/>
      <c r="U397" s="411">
        <f t="shared" si="13"/>
        <v>0</v>
      </c>
      <c r="V397" s="411">
        <f t="shared" si="14"/>
        <v>0</v>
      </c>
    </row>
    <row r="398" spans="2:22" ht="15" customHeight="1">
      <c r="B398" s="1325"/>
      <c r="C398" s="1325"/>
      <c r="D398" s="551"/>
      <c r="E398" s="551"/>
      <c r="F398" s="551"/>
      <c r="G398" s="551"/>
      <c r="H398" s="559"/>
      <c r="I398" s="1324"/>
      <c r="J398" s="1493"/>
      <c r="K398" s="1493"/>
      <c r="L398" s="1493"/>
      <c r="M398" s="1493"/>
      <c r="N398" s="1493"/>
      <c r="O398" s="1493"/>
      <c r="P398" s="1493"/>
      <c r="Q398" s="1493"/>
      <c r="R398" s="1493"/>
      <c r="S398" s="1493"/>
      <c r="T398" s="1147"/>
      <c r="U398" s="411">
        <f t="shared" si="13"/>
        <v>0</v>
      </c>
      <c r="V398" s="411">
        <f t="shared" si="14"/>
        <v>0</v>
      </c>
    </row>
    <row r="399" spans="2:22" ht="15" customHeight="1">
      <c r="B399" s="1325"/>
      <c r="C399" s="1325"/>
      <c r="D399" s="551"/>
      <c r="E399" s="551"/>
      <c r="F399" s="551"/>
      <c r="G399" s="551"/>
      <c r="H399" s="559"/>
      <c r="I399" s="1324"/>
      <c r="J399" s="1493"/>
      <c r="K399" s="1493"/>
      <c r="L399" s="1493"/>
      <c r="M399" s="1493"/>
      <c r="N399" s="1493"/>
      <c r="O399" s="1493"/>
      <c r="P399" s="1493"/>
      <c r="Q399" s="1493"/>
      <c r="R399" s="1493"/>
      <c r="S399" s="1493"/>
      <c r="T399" s="1147"/>
      <c r="U399" s="411">
        <f t="shared" si="13"/>
        <v>0</v>
      </c>
      <c r="V399" s="411">
        <f t="shared" si="14"/>
        <v>0</v>
      </c>
    </row>
    <row r="400" spans="2:22" ht="15" customHeight="1">
      <c r="B400" s="1325"/>
      <c r="C400" s="1325"/>
      <c r="D400" s="551"/>
      <c r="E400" s="551"/>
      <c r="F400" s="551"/>
      <c r="G400" s="551"/>
      <c r="H400" s="559"/>
      <c r="I400" s="1324"/>
      <c r="J400" s="1493"/>
      <c r="K400" s="1493"/>
      <c r="L400" s="1493"/>
      <c r="M400" s="1493"/>
      <c r="N400" s="1493"/>
      <c r="O400" s="1493"/>
      <c r="P400" s="1493"/>
      <c r="Q400" s="1493"/>
      <c r="R400" s="1493"/>
      <c r="S400" s="1493"/>
      <c r="T400" s="1147"/>
      <c r="U400" s="411">
        <f t="shared" si="13"/>
        <v>0</v>
      </c>
      <c r="V400" s="411">
        <f t="shared" si="14"/>
        <v>0</v>
      </c>
    </row>
    <row r="401" spans="2:22" ht="15" customHeight="1">
      <c r="B401" s="1325"/>
      <c r="C401" s="1325"/>
      <c r="D401" s="551"/>
      <c r="E401" s="551"/>
      <c r="F401" s="551"/>
      <c r="G401" s="551"/>
      <c r="H401" s="559"/>
      <c r="I401" s="1324"/>
      <c r="J401" s="1493"/>
      <c r="K401" s="1493"/>
      <c r="L401" s="1493"/>
      <c r="M401" s="1493"/>
      <c r="N401" s="1493"/>
      <c r="O401" s="1493"/>
      <c r="P401" s="1493"/>
      <c r="Q401" s="1493"/>
      <c r="R401" s="1493"/>
      <c r="S401" s="1493"/>
      <c r="T401" s="1147"/>
      <c r="U401" s="411">
        <f t="shared" si="13"/>
        <v>0</v>
      </c>
      <c r="V401" s="411">
        <f t="shared" si="14"/>
        <v>0</v>
      </c>
    </row>
    <row r="402" spans="2:22" ht="15" customHeight="1">
      <c r="B402" s="1325"/>
      <c r="C402" s="1325"/>
      <c r="D402" s="551"/>
      <c r="E402" s="551"/>
      <c r="F402" s="551"/>
      <c r="G402" s="551"/>
      <c r="H402" s="559"/>
      <c r="I402" s="1324"/>
      <c r="J402" s="1493"/>
      <c r="K402" s="1493"/>
      <c r="L402" s="1493"/>
      <c r="M402" s="1493"/>
      <c r="N402" s="1493"/>
      <c r="O402" s="1493"/>
      <c r="P402" s="1493"/>
      <c r="Q402" s="1493"/>
      <c r="R402" s="1493"/>
      <c r="S402" s="1493"/>
      <c r="T402" s="1147"/>
      <c r="U402" s="411">
        <f t="shared" si="13"/>
        <v>0</v>
      </c>
      <c r="V402" s="411">
        <f t="shared" si="14"/>
        <v>0</v>
      </c>
    </row>
    <row r="403" spans="2:22" ht="15" customHeight="1">
      <c r="B403" s="1325"/>
      <c r="C403" s="1325"/>
      <c r="D403" s="551"/>
      <c r="E403" s="551"/>
      <c r="F403" s="551"/>
      <c r="G403" s="551"/>
      <c r="H403" s="559"/>
      <c r="I403" s="1324"/>
      <c r="J403" s="1493"/>
      <c r="K403" s="1493"/>
      <c r="L403" s="1493"/>
      <c r="M403" s="1493"/>
      <c r="N403" s="1493"/>
      <c r="O403" s="1493"/>
      <c r="P403" s="1493"/>
      <c r="Q403" s="1493"/>
      <c r="R403" s="1493"/>
      <c r="S403" s="1493"/>
      <c r="T403" s="1147"/>
      <c r="U403" s="411">
        <f t="shared" si="13"/>
        <v>0</v>
      </c>
      <c r="V403" s="411">
        <f t="shared" si="14"/>
        <v>0</v>
      </c>
    </row>
    <row r="404" spans="2:22" ht="15" customHeight="1">
      <c r="B404" s="1325"/>
      <c r="C404" s="1325"/>
      <c r="D404" s="551"/>
      <c r="E404" s="551"/>
      <c r="F404" s="551"/>
      <c r="G404" s="551"/>
      <c r="H404" s="559"/>
      <c r="I404" s="1324"/>
      <c r="J404" s="1493"/>
      <c r="K404" s="1493"/>
      <c r="L404" s="1493"/>
      <c r="M404" s="1493"/>
      <c r="N404" s="1493"/>
      <c r="O404" s="1493"/>
      <c r="P404" s="1493"/>
      <c r="Q404" s="1493"/>
      <c r="R404" s="1493"/>
      <c r="S404" s="1493"/>
      <c r="T404" s="1147"/>
      <c r="U404" s="411">
        <f t="shared" si="13"/>
        <v>0</v>
      </c>
      <c r="V404" s="411">
        <f t="shared" si="14"/>
        <v>0</v>
      </c>
    </row>
    <row r="405" spans="2:22" ht="15" customHeight="1">
      <c r="B405" s="1325"/>
      <c r="C405" s="1325"/>
      <c r="D405" s="551"/>
      <c r="E405" s="551"/>
      <c r="F405" s="551"/>
      <c r="G405" s="551"/>
      <c r="H405" s="559"/>
      <c r="I405" s="1324"/>
      <c r="J405" s="1493"/>
      <c r="K405" s="1493"/>
      <c r="L405" s="1493"/>
      <c r="M405" s="1493"/>
      <c r="N405" s="1493"/>
      <c r="O405" s="1493"/>
      <c r="P405" s="1493"/>
      <c r="Q405" s="1493"/>
      <c r="R405" s="1493"/>
      <c r="S405" s="1493"/>
      <c r="T405" s="1147"/>
      <c r="U405" s="411">
        <f t="shared" si="13"/>
        <v>0</v>
      </c>
      <c r="V405" s="411">
        <f t="shared" si="14"/>
        <v>0</v>
      </c>
    </row>
    <row r="406" spans="2:22" ht="15" customHeight="1">
      <c r="B406" s="1325"/>
      <c r="C406" s="1325"/>
      <c r="D406" s="551"/>
      <c r="E406" s="551"/>
      <c r="F406" s="551"/>
      <c r="G406" s="551"/>
      <c r="H406" s="559"/>
      <c r="I406" s="1324"/>
      <c r="J406" s="1493"/>
      <c r="K406" s="1493"/>
      <c r="L406" s="1493"/>
      <c r="M406" s="1493"/>
      <c r="N406" s="1493"/>
      <c r="O406" s="1493"/>
      <c r="P406" s="1493"/>
      <c r="Q406" s="1493"/>
      <c r="R406" s="1493"/>
      <c r="S406" s="1493"/>
      <c r="T406" s="1147"/>
      <c r="U406" s="411">
        <f t="shared" si="13"/>
        <v>0</v>
      </c>
      <c r="V406" s="411">
        <f t="shared" si="14"/>
        <v>0</v>
      </c>
    </row>
    <row r="407" spans="2:22" ht="15" customHeight="1">
      <c r="B407" s="1325"/>
      <c r="C407" s="1325"/>
      <c r="D407" s="551"/>
      <c r="E407" s="551"/>
      <c r="F407" s="551"/>
      <c r="G407" s="551"/>
      <c r="H407" s="559"/>
      <c r="I407" s="1324"/>
      <c r="J407" s="1493"/>
      <c r="K407" s="1493"/>
      <c r="L407" s="1493"/>
      <c r="M407" s="1493"/>
      <c r="N407" s="1493"/>
      <c r="O407" s="1493"/>
      <c r="P407" s="1493"/>
      <c r="Q407" s="1493"/>
      <c r="R407" s="1493"/>
      <c r="S407" s="1493"/>
      <c r="T407" s="1147"/>
      <c r="U407" s="411">
        <f t="shared" si="13"/>
        <v>0</v>
      </c>
      <c r="V407" s="411">
        <f t="shared" si="14"/>
        <v>0</v>
      </c>
    </row>
    <row r="408" spans="2:22" ht="15" customHeight="1">
      <c r="B408" s="1325"/>
      <c r="C408" s="1325"/>
      <c r="D408" s="551"/>
      <c r="E408" s="551"/>
      <c r="F408" s="551"/>
      <c r="G408" s="551"/>
      <c r="H408" s="559"/>
      <c r="I408" s="1324"/>
      <c r="J408" s="1493"/>
      <c r="K408" s="1493"/>
      <c r="L408" s="1493"/>
      <c r="M408" s="1493"/>
      <c r="N408" s="1493"/>
      <c r="O408" s="1493"/>
      <c r="P408" s="1493"/>
      <c r="Q408" s="1493"/>
      <c r="R408" s="1493"/>
      <c r="S408" s="1493"/>
      <c r="T408" s="1147"/>
      <c r="U408" s="411">
        <f t="shared" si="13"/>
        <v>0</v>
      </c>
      <c r="V408" s="411">
        <f t="shared" si="14"/>
        <v>0</v>
      </c>
    </row>
    <row r="409" spans="2:22" ht="15" customHeight="1">
      <c r="B409" s="1325"/>
      <c r="C409" s="1325"/>
      <c r="D409" s="551"/>
      <c r="E409" s="551"/>
      <c r="F409" s="551"/>
      <c r="G409" s="551"/>
      <c r="H409" s="559"/>
      <c r="I409" s="1324"/>
      <c r="J409" s="1493"/>
      <c r="K409" s="1493"/>
      <c r="L409" s="1493"/>
      <c r="M409" s="1493"/>
      <c r="N409" s="1493"/>
      <c r="O409" s="1493"/>
      <c r="P409" s="1493"/>
      <c r="Q409" s="1493"/>
      <c r="R409" s="1493"/>
      <c r="S409" s="1493"/>
      <c r="T409" s="1147"/>
      <c r="U409" s="411">
        <f t="shared" si="13"/>
        <v>0</v>
      </c>
      <c r="V409" s="411">
        <f t="shared" si="14"/>
        <v>0</v>
      </c>
    </row>
    <row r="410" spans="2:22" ht="15" customHeight="1">
      <c r="B410" s="1325"/>
      <c r="C410" s="1325"/>
      <c r="D410" s="551"/>
      <c r="E410" s="551"/>
      <c r="F410" s="551"/>
      <c r="G410" s="551"/>
      <c r="H410" s="559"/>
      <c r="I410" s="1324"/>
      <c r="J410" s="1493"/>
      <c r="K410" s="1493"/>
      <c r="L410" s="1493"/>
      <c r="M410" s="1493"/>
      <c r="N410" s="1493"/>
      <c r="O410" s="1493"/>
      <c r="P410" s="1493"/>
      <c r="Q410" s="1493"/>
      <c r="R410" s="1493"/>
      <c r="S410" s="1493"/>
      <c r="T410" s="1147"/>
      <c r="U410" s="411">
        <f t="shared" si="13"/>
        <v>0</v>
      </c>
      <c r="V410" s="411">
        <f t="shared" si="14"/>
        <v>0</v>
      </c>
    </row>
    <row r="411" spans="2:22" ht="15" customHeight="1">
      <c r="B411" s="1325"/>
      <c r="C411" s="1325"/>
      <c r="D411" s="551"/>
      <c r="E411" s="551"/>
      <c r="F411" s="551"/>
      <c r="G411" s="551"/>
      <c r="H411" s="559"/>
      <c r="I411" s="1324"/>
      <c r="J411" s="1493"/>
      <c r="K411" s="1493"/>
      <c r="L411" s="1493"/>
      <c r="M411" s="1493"/>
      <c r="N411" s="1493"/>
      <c r="O411" s="1493"/>
      <c r="P411" s="1493"/>
      <c r="Q411" s="1493"/>
      <c r="R411" s="1493"/>
      <c r="S411" s="1493"/>
      <c r="T411" s="1147"/>
      <c r="U411" s="411">
        <f t="shared" si="13"/>
        <v>0</v>
      </c>
      <c r="V411" s="411">
        <f t="shared" si="14"/>
        <v>0</v>
      </c>
    </row>
    <row r="412" spans="2:22" ht="15" customHeight="1">
      <c r="B412" s="1325"/>
      <c r="C412" s="1325"/>
      <c r="D412" s="551"/>
      <c r="E412" s="551"/>
      <c r="F412" s="551"/>
      <c r="G412" s="551"/>
      <c r="H412" s="559"/>
      <c r="I412" s="1324"/>
      <c r="J412" s="1493"/>
      <c r="K412" s="1493"/>
      <c r="L412" s="1493"/>
      <c r="M412" s="1493"/>
      <c r="N412" s="1493"/>
      <c r="O412" s="1493"/>
      <c r="P412" s="1493"/>
      <c r="Q412" s="1493"/>
      <c r="R412" s="1493"/>
      <c r="S412" s="1493"/>
      <c r="T412" s="1147"/>
      <c r="U412" s="411">
        <f t="shared" si="13"/>
        <v>0</v>
      </c>
      <c r="V412" s="411">
        <f t="shared" si="14"/>
        <v>0</v>
      </c>
    </row>
    <row r="413" spans="2:22" ht="15" customHeight="1">
      <c r="B413" s="1325"/>
      <c r="C413" s="1325"/>
      <c r="D413" s="551"/>
      <c r="E413" s="551"/>
      <c r="F413" s="551"/>
      <c r="G413" s="551"/>
      <c r="H413" s="559"/>
      <c r="I413" s="1324"/>
      <c r="J413" s="1493"/>
      <c r="K413" s="1493"/>
      <c r="L413" s="1493"/>
      <c r="M413" s="1493"/>
      <c r="N413" s="1493"/>
      <c r="O413" s="1493"/>
      <c r="P413" s="1493"/>
      <c r="Q413" s="1493"/>
      <c r="R413" s="1493"/>
      <c r="S413" s="1493"/>
      <c r="T413" s="1147"/>
      <c r="U413" s="411">
        <f t="shared" si="13"/>
        <v>0</v>
      </c>
      <c r="V413" s="411">
        <f t="shared" si="14"/>
        <v>0</v>
      </c>
    </row>
    <row r="414" spans="2:22" ht="15" customHeight="1">
      <c r="B414" s="1325"/>
      <c r="C414" s="1325"/>
      <c r="D414" s="551"/>
      <c r="E414" s="551"/>
      <c r="F414" s="551"/>
      <c r="G414" s="551"/>
      <c r="H414" s="559"/>
      <c r="I414" s="1324"/>
      <c r="J414" s="1493"/>
      <c r="K414" s="1493"/>
      <c r="L414" s="1493"/>
      <c r="M414" s="1493"/>
      <c r="N414" s="1493"/>
      <c r="O414" s="1493"/>
      <c r="P414" s="1493"/>
      <c r="Q414" s="1493"/>
      <c r="R414" s="1493"/>
      <c r="S414" s="1493"/>
      <c r="T414" s="1147"/>
      <c r="U414" s="411">
        <f t="shared" si="13"/>
        <v>0</v>
      </c>
      <c r="V414" s="411">
        <f t="shared" si="14"/>
        <v>0</v>
      </c>
    </row>
    <row r="415" spans="2:22" ht="15" customHeight="1">
      <c r="B415" s="1325"/>
      <c r="C415" s="1325"/>
      <c r="D415" s="551"/>
      <c r="E415" s="551"/>
      <c r="F415" s="551"/>
      <c r="G415" s="551"/>
      <c r="H415" s="559"/>
      <c r="I415" s="1324"/>
      <c r="J415" s="1493"/>
      <c r="K415" s="1493"/>
      <c r="L415" s="1493"/>
      <c r="M415" s="1493"/>
      <c r="N415" s="1493"/>
      <c r="O415" s="1493"/>
      <c r="P415" s="1493"/>
      <c r="Q415" s="1493"/>
      <c r="R415" s="1493"/>
      <c r="S415" s="1493"/>
      <c r="T415" s="1147"/>
      <c r="U415" s="411">
        <f t="shared" si="13"/>
        <v>0</v>
      </c>
      <c r="V415" s="411">
        <f t="shared" si="14"/>
        <v>0</v>
      </c>
    </row>
    <row r="416" spans="2:22" ht="15" customHeight="1">
      <c r="B416" s="1325"/>
      <c r="C416" s="1325"/>
      <c r="D416" s="551"/>
      <c r="E416" s="551"/>
      <c r="F416" s="551"/>
      <c r="G416" s="551"/>
      <c r="H416" s="559"/>
      <c r="I416" s="1324"/>
      <c r="J416" s="1493"/>
      <c r="K416" s="1493"/>
      <c r="L416" s="1493"/>
      <c r="M416" s="1493"/>
      <c r="N416" s="1493"/>
      <c r="O416" s="1493"/>
      <c r="P416" s="1493"/>
      <c r="Q416" s="1493"/>
      <c r="R416" s="1493"/>
      <c r="S416" s="1493"/>
      <c r="T416" s="1147"/>
      <c r="U416" s="411">
        <f t="shared" si="13"/>
        <v>0</v>
      </c>
      <c r="V416" s="411">
        <f t="shared" si="14"/>
        <v>0</v>
      </c>
    </row>
    <row r="417" spans="2:22" ht="15" customHeight="1">
      <c r="B417" s="1325"/>
      <c r="C417" s="1325"/>
      <c r="D417" s="551"/>
      <c r="E417" s="551"/>
      <c r="F417" s="551"/>
      <c r="G417" s="551"/>
      <c r="H417" s="559"/>
      <c r="I417" s="1324"/>
      <c r="J417" s="1493"/>
      <c r="K417" s="1493"/>
      <c r="L417" s="1493"/>
      <c r="M417" s="1493"/>
      <c r="N417" s="1493"/>
      <c r="O417" s="1493"/>
      <c r="P417" s="1493"/>
      <c r="Q417" s="1493"/>
      <c r="R417" s="1493"/>
      <c r="S417" s="1493"/>
      <c r="T417" s="1147"/>
      <c r="U417" s="411">
        <f t="shared" si="13"/>
        <v>0</v>
      </c>
      <c r="V417" s="411">
        <f t="shared" si="14"/>
        <v>0</v>
      </c>
    </row>
    <row r="418" spans="2:22" ht="15" customHeight="1">
      <c r="B418" s="1325"/>
      <c r="C418" s="1325"/>
      <c r="D418" s="551"/>
      <c r="E418" s="551"/>
      <c r="F418" s="551"/>
      <c r="G418" s="551"/>
      <c r="H418" s="559"/>
      <c r="I418" s="1324"/>
      <c r="J418" s="1493"/>
      <c r="K418" s="1493"/>
      <c r="L418" s="1493"/>
      <c r="M418" s="1493"/>
      <c r="N418" s="1493"/>
      <c r="O418" s="1493"/>
      <c r="P418" s="1493"/>
      <c r="Q418" s="1493"/>
      <c r="R418" s="1493"/>
      <c r="S418" s="1493"/>
      <c r="T418" s="1147"/>
      <c r="U418" s="411">
        <f t="shared" si="13"/>
        <v>0</v>
      </c>
      <c r="V418" s="411">
        <f t="shared" si="14"/>
        <v>0</v>
      </c>
    </row>
    <row r="419" spans="2:22" ht="15" customHeight="1">
      <c r="B419" s="1325"/>
      <c r="C419" s="1325"/>
      <c r="D419" s="551"/>
      <c r="E419" s="551"/>
      <c r="F419" s="551"/>
      <c r="G419" s="551"/>
      <c r="H419" s="559"/>
      <c r="I419" s="1324"/>
      <c r="J419" s="1493"/>
      <c r="K419" s="1493"/>
      <c r="L419" s="1493"/>
      <c r="M419" s="1493"/>
      <c r="N419" s="1493"/>
      <c r="O419" s="1493"/>
      <c r="P419" s="1493"/>
      <c r="Q419" s="1493"/>
      <c r="R419" s="1493"/>
      <c r="S419" s="1493"/>
      <c r="T419" s="1147"/>
      <c r="U419" s="411">
        <f t="shared" si="13"/>
        <v>0</v>
      </c>
      <c r="V419" s="411">
        <f t="shared" si="14"/>
        <v>0</v>
      </c>
    </row>
    <row r="420" spans="2:22" ht="15" customHeight="1">
      <c r="B420" s="1325"/>
      <c r="C420" s="1325"/>
      <c r="D420" s="551"/>
      <c r="E420" s="551"/>
      <c r="F420" s="551"/>
      <c r="G420" s="551"/>
      <c r="H420" s="559"/>
      <c r="I420" s="1324"/>
      <c r="J420" s="1493"/>
      <c r="K420" s="1493"/>
      <c r="L420" s="1493"/>
      <c r="M420" s="1493"/>
      <c r="N420" s="1493"/>
      <c r="O420" s="1493"/>
      <c r="P420" s="1493"/>
      <c r="Q420" s="1493"/>
      <c r="R420" s="1493"/>
      <c r="S420" s="1493"/>
      <c r="T420" s="1147"/>
      <c r="U420" s="411">
        <f t="shared" si="13"/>
        <v>0</v>
      </c>
      <c r="V420" s="411">
        <f t="shared" ref="V420:V427" si="15">-(K420+M420+O420+Q420+S420)</f>
        <v>0</v>
      </c>
    </row>
    <row r="421" spans="2:22" ht="15" customHeight="1">
      <c r="B421" s="1325"/>
      <c r="C421" s="1325"/>
      <c r="D421" s="551"/>
      <c r="E421" s="551"/>
      <c r="F421" s="551"/>
      <c r="G421" s="551"/>
      <c r="H421" s="559"/>
      <c r="I421" s="1324"/>
      <c r="J421" s="1493"/>
      <c r="K421" s="1493"/>
      <c r="L421" s="1493"/>
      <c r="M421" s="1493"/>
      <c r="N421" s="1493"/>
      <c r="O421" s="1493"/>
      <c r="P421" s="1493"/>
      <c r="Q421" s="1493"/>
      <c r="R421" s="1493"/>
      <c r="S421" s="1493"/>
      <c r="T421" s="1147"/>
      <c r="U421" s="411">
        <f t="shared" si="13"/>
        <v>0</v>
      </c>
      <c r="V421" s="411">
        <f t="shared" si="15"/>
        <v>0</v>
      </c>
    </row>
    <row r="422" spans="2:22" ht="15" customHeight="1">
      <c r="B422" s="1325"/>
      <c r="C422" s="1325"/>
      <c r="D422" s="551"/>
      <c r="E422" s="551"/>
      <c r="F422" s="551"/>
      <c r="G422" s="551"/>
      <c r="H422" s="559"/>
      <c r="I422" s="1324"/>
      <c r="J422" s="1493"/>
      <c r="K422" s="1493"/>
      <c r="L422" s="1493"/>
      <c r="M422" s="1493"/>
      <c r="N422" s="1493"/>
      <c r="O422" s="1493"/>
      <c r="P422" s="1493"/>
      <c r="Q422" s="1493"/>
      <c r="R422" s="1493"/>
      <c r="S422" s="1493"/>
      <c r="T422" s="1147"/>
      <c r="U422" s="411">
        <f t="shared" si="13"/>
        <v>0</v>
      </c>
      <c r="V422" s="411">
        <f t="shared" si="15"/>
        <v>0</v>
      </c>
    </row>
    <row r="423" spans="2:22" ht="15" customHeight="1">
      <c r="B423" s="1325"/>
      <c r="C423" s="1325"/>
      <c r="D423" s="551"/>
      <c r="E423" s="551"/>
      <c r="F423" s="551"/>
      <c r="G423" s="551"/>
      <c r="H423" s="559"/>
      <c r="I423" s="1324"/>
      <c r="J423" s="1493"/>
      <c r="K423" s="1493"/>
      <c r="L423" s="1493"/>
      <c r="M423" s="1493"/>
      <c r="N423" s="1493"/>
      <c r="O423" s="1493"/>
      <c r="P423" s="1493"/>
      <c r="Q423" s="1493"/>
      <c r="R423" s="1493"/>
      <c r="S423" s="1493"/>
      <c r="T423" s="1147"/>
      <c r="U423" s="411">
        <f t="shared" si="13"/>
        <v>0</v>
      </c>
      <c r="V423" s="411">
        <f t="shared" si="15"/>
        <v>0</v>
      </c>
    </row>
    <row r="424" spans="2:22" ht="15" customHeight="1">
      <c r="B424" s="1325"/>
      <c r="C424" s="1325"/>
      <c r="D424" s="551"/>
      <c r="E424" s="551"/>
      <c r="F424" s="551"/>
      <c r="G424" s="551"/>
      <c r="H424" s="559"/>
      <c r="I424" s="1324"/>
      <c r="J424" s="1493"/>
      <c r="K424" s="1493"/>
      <c r="L424" s="1493"/>
      <c r="M424" s="1493"/>
      <c r="N424" s="1493"/>
      <c r="O424" s="1493"/>
      <c r="P424" s="1493"/>
      <c r="Q424" s="1493"/>
      <c r="R424" s="1493"/>
      <c r="S424" s="1493"/>
      <c r="T424" s="1147"/>
      <c r="U424" s="411">
        <f t="shared" si="13"/>
        <v>0</v>
      </c>
      <c r="V424" s="411">
        <f t="shared" si="15"/>
        <v>0</v>
      </c>
    </row>
    <row r="425" spans="2:22" ht="15" customHeight="1">
      <c r="B425" s="1325"/>
      <c r="C425" s="1325"/>
      <c r="D425" s="551"/>
      <c r="E425" s="551"/>
      <c r="F425" s="551"/>
      <c r="G425" s="551"/>
      <c r="H425" s="559"/>
      <c r="I425" s="1324"/>
      <c r="J425" s="1493"/>
      <c r="K425" s="1493"/>
      <c r="L425" s="1493"/>
      <c r="M425" s="1493"/>
      <c r="N425" s="1493"/>
      <c r="O425" s="1493"/>
      <c r="P425" s="1493"/>
      <c r="Q425" s="1493"/>
      <c r="R425" s="1493"/>
      <c r="S425" s="1493"/>
      <c r="T425" s="1147"/>
      <c r="U425" s="411">
        <f t="shared" si="13"/>
        <v>0</v>
      </c>
      <c r="V425" s="411">
        <f t="shared" si="15"/>
        <v>0</v>
      </c>
    </row>
    <row r="426" spans="2:22" ht="15" customHeight="1">
      <c r="B426" s="1325"/>
      <c r="C426" s="1325"/>
      <c r="D426" s="551"/>
      <c r="E426" s="551"/>
      <c r="F426" s="551"/>
      <c r="G426" s="551"/>
      <c r="H426" s="559"/>
      <c r="I426" s="1324"/>
      <c r="J426" s="1493"/>
      <c r="K426" s="1493"/>
      <c r="L426" s="1493"/>
      <c r="M426" s="1493"/>
      <c r="N426" s="1493"/>
      <c r="O426" s="1493"/>
      <c r="P426" s="1493"/>
      <c r="Q426" s="1493"/>
      <c r="R426" s="1493"/>
      <c r="S426" s="1493"/>
      <c r="T426" s="1147"/>
      <c r="U426" s="411">
        <f t="shared" si="13"/>
        <v>0</v>
      </c>
      <c r="V426" s="411">
        <f t="shared" si="15"/>
        <v>0</v>
      </c>
    </row>
    <row r="427" spans="2:22" ht="15" customHeight="1">
      <c r="B427" s="1325"/>
      <c r="C427" s="1325"/>
      <c r="D427" s="551"/>
      <c r="E427" s="551"/>
      <c r="F427" s="551"/>
      <c r="G427" s="551"/>
      <c r="H427" s="559"/>
      <c r="I427" s="1324"/>
      <c r="J427" s="1493"/>
      <c r="K427" s="1493"/>
      <c r="L427" s="1493"/>
      <c r="M427" s="1493"/>
      <c r="N427" s="1493"/>
      <c r="O427" s="1493"/>
      <c r="P427" s="1493"/>
      <c r="Q427" s="1493"/>
      <c r="R427" s="1493"/>
      <c r="S427" s="1493"/>
      <c r="T427" s="1147"/>
      <c r="U427" s="411">
        <f t="shared" si="13"/>
        <v>0</v>
      </c>
      <c r="V427" s="411">
        <f t="shared" si="15"/>
        <v>0</v>
      </c>
    </row>
    <row r="428" spans="2:22" ht="15" customHeight="1">
      <c r="B428" s="1325"/>
      <c r="C428" s="1325"/>
      <c r="D428" s="551"/>
      <c r="E428" s="551"/>
      <c r="F428" s="551"/>
      <c r="G428" s="551"/>
      <c r="H428" s="559"/>
      <c r="I428" s="1324"/>
      <c r="J428" s="1493"/>
      <c r="K428" s="1493"/>
      <c r="L428" s="1493"/>
      <c r="M428" s="1493"/>
      <c r="N428" s="1493"/>
      <c r="O428" s="1493"/>
      <c r="P428" s="1493"/>
      <c r="Q428" s="1493"/>
      <c r="R428" s="1493"/>
      <c r="S428" s="1493"/>
      <c r="T428" s="1147"/>
      <c r="U428" s="411">
        <f t="shared" ref="U428:U456" si="16">J428+L428+N428+P428+R428</f>
        <v>0</v>
      </c>
      <c r="V428" s="411">
        <f t="shared" ref="V428:V447" si="17">-(K428+M428+O428+Q428+S428)</f>
        <v>0</v>
      </c>
    </row>
    <row r="429" spans="2:22" ht="15" customHeight="1">
      <c r="B429" s="1325"/>
      <c r="C429" s="1325"/>
      <c r="D429" s="551"/>
      <c r="E429" s="551"/>
      <c r="F429" s="551"/>
      <c r="G429" s="551"/>
      <c r="H429" s="559"/>
      <c r="I429" s="1324"/>
      <c r="J429" s="1493"/>
      <c r="K429" s="1493"/>
      <c r="L429" s="1493"/>
      <c r="M429" s="1493"/>
      <c r="N429" s="1493"/>
      <c r="O429" s="1493"/>
      <c r="P429" s="1493"/>
      <c r="Q429" s="1493"/>
      <c r="R429" s="1493"/>
      <c r="S429" s="1493"/>
      <c r="T429" s="1147"/>
      <c r="U429" s="411">
        <f t="shared" si="16"/>
        <v>0</v>
      </c>
      <c r="V429" s="411">
        <f t="shared" si="17"/>
        <v>0</v>
      </c>
    </row>
    <row r="430" spans="2:22" ht="15" customHeight="1">
      <c r="B430" s="1325"/>
      <c r="C430" s="1325"/>
      <c r="D430" s="551"/>
      <c r="E430" s="551"/>
      <c r="F430" s="551"/>
      <c r="G430" s="551"/>
      <c r="H430" s="559"/>
      <c r="I430" s="1324"/>
      <c r="J430" s="1493"/>
      <c r="K430" s="1493"/>
      <c r="L430" s="1493"/>
      <c r="M430" s="1493"/>
      <c r="N430" s="1493"/>
      <c r="O430" s="1493"/>
      <c r="P430" s="1493"/>
      <c r="Q430" s="1493"/>
      <c r="R430" s="1493"/>
      <c r="S430" s="1493"/>
      <c r="T430" s="1147"/>
      <c r="U430" s="411">
        <f t="shared" si="16"/>
        <v>0</v>
      </c>
      <c r="V430" s="411">
        <f t="shared" si="17"/>
        <v>0</v>
      </c>
    </row>
    <row r="431" spans="2:22" ht="15" customHeight="1">
      <c r="B431" s="1325"/>
      <c r="C431" s="1325"/>
      <c r="D431" s="551"/>
      <c r="E431" s="551"/>
      <c r="F431" s="551"/>
      <c r="G431" s="551"/>
      <c r="H431" s="559"/>
      <c r="I431" s="1324"/>
      <c r="J431" s="1493"/>
      <c r="K431" s="1493"/>
      <c r="L431" s="1493"/>
      <c r="M431" s="1493"/>
      <c r="N431" s="1493"/>
      <c r="O431" s="1493"/>
      <c r="P431" s="1493"/>
      <c r="Q431" s="1493"/>
      <c r="R431" s="1493"/>
      <c r="S431" s="1493"/>
      <c r="T431" s="1147"/>
      <c r="U431" s="411">
        <f t="shared" si="16"/>
        <v>0</v>
      </c>
      <c r="V431" s="411">
        <f t="shared" si="17"/>
        <v>0</v>
      </c>
    </row>
    <row r="432" spans="2:22" ht="15" customHeight="1">
      <c r="B432" s="1325"/>
      <c r="C432" s="1325"/>
      <c r="D432" s="551"/>
      <c r="E432" s="551"/>
      <c r="F432" s="551"/>
      <c r="G432" s="551"/>
      <c r="H432" s="559"/>
      <c r="I432" s="1324"/>
      <c r="J432" s="1493"/>
      <c r="K432" s="1493"/>
      <c r="L432" s="1493"/>
      <c r="M432" s="1493"/>
      <c r="N432" s="1493"/>
      <c r="O432" s="1493"/>
      <c r="P432" s="1493"/>
      <c r="Q432" s="1493"/>
      <c r="R432" s="1493"/>
      <c r="S432" s="1493"/>
      <c r="T432" s="1147"/>
      <c r="U432" s="411">
        <f t="shared" si="16"/>
        <v>0</v>
      </c>
      <c r="V432" s="411">
        <f t="shared" si="17"/>
        <v>0</v>
      </c>
    </row>
    <row r="433" spans="2:22" ht="15" customHeight="1">
      <c r="B433" s="1325"/>
      <c r="C433" s="1325"/>
      <c r="D433" s="551"/>
      <c r="E433" s="551"/>
      <c r="F433" s="551"/>
      <c r="G433" s="551"/>
      <c r="H433" s="559"/>
      <c r="I433" s="1324"/>
      <c r="J433" s="1493"/>
      <c r="K433" s="1493"/>
      <c r="L433" s="1493"/>
      <c r="M433" s="1493"/>
      <c r="N433" s="1493"/>
      <c r="O433" s="1493"/>
      <c r="P433" s="1493"/>
      <c r="Q433" s="1493"/>
      <c r="R433" s="1493"/>
      <c r="S433" s="1493"/>
      <c r="T433" s="1147"/>
      <c r="U433" s="411">
        <f t="shared" si="16"/>
        <v>0</v>
      </c>
      <c r="V433" s="411">
        <f t="shared" si="17"/>
        <v>0</v>
      </c>
    </row>
    <row r="434" spans="2:22" ht="15" customHeight="1">
      <c r="B434" s="1325"/>
      <c r="C434" s="1325"/>
      <c r="D434" s="551"/>
      <c r="E434" s="551"/>
      <c r="F434" s="551"/>
      <c r="G434" s="551"/>
      <c r="H434" s="559"/>
      <c r="I434" s="1324"/>
      <c r="J434" s="1493"/>
      <c r="K434" s="1493"/>
      <c r="L434" s="1493"/>
      <c r="M434" s="1493"/>
      <c r="N434" s="1493"/>
      <c r="O434" s="1493"/>
      <c r="P434" s="1493"/>
      <c r="Q434" s="1493"/>
      <c r="R434" s="1493"/>
      <c r="S434" s="1493"/>
      <c r="T434" s="1147"/>
      <c r="U434" s="411">
        <f t="shared" si="16"/>
        <v>0</v>
      </c>
      <c r="V434" s="411">
        <f t="shared" si="17"/>
        <v>0</v>
      </c>
    </row>
    <row r="435" spans="2:22" ht="15" customHeight="1">
      <c r="B435" s="1325"/>
      <c r="C435" s="1325"/>
      <c r="D435" s="551"/>
      <c r="E435" s="551"/>
      <c r="F435" s="551"/>
      <c r="G435" s="551"/>
      <c r="H435" s="559"/>
      <c r="I435" s="1324"/>
      <c r="J435" s="1493"/>
      <c r="K435" s="1493"/>
      <c r="L435" s="1493"/>
      <c r="M435" s="1493"/>
      <c r="N435" s="1493"/>
      <c r="O435" s="1493"/>
      <c r="P435" s="1493"/>
      <c r="Q435" s="1493"/>
      <c r="R435" s="1493"/>
      <c r="S435" s="1493"/>
      <c r="T435" s="1147"/>
      <c r="U435" s="411">
        <f t="shared" si="16"/>
        <v>0</v>
      </c>
      <c r="V435" s="411">
        <f t="shared" si="17"/>
        <v>0</v>
      </c>
    </row>
    <row r="436" spans="2:22" ht="15" customHeight="1">
      <c r="B436" s="1325"/>
      <c r="C436" s="1325"/>
      <c r="D436" s="551"/>
      <c r="E436" s="551"/>
      <c r="F436" s="551"/>
      <c r="G436" s="551"/>
      <c r="H436" s="559"/>
      <c r="I436" s="1324"/>
      <c r="J436" s="1493"/>
      <c r="K436" s="1493"/>
      <c r="L436" s="1493"/>
      <c r="M436" s="1493"/>
      <c r="N436" s="1493"/>
      <c r="O436" s="1493"/>
      <c r="P436" s="1493"/>
      <c r="Q436" s="1493"/>
      <c r="R436" s="1493"/>
      <c r="S436" s="1493"/>
      <c r="T436" s="1147"/>
      <c r="U436" s="411">
        <f t="shared" si="16"/>
        <v>0</v>
      </c>
      <c r="V436" s="411">
        <f t="shared" si="17"/>
        <v>0</v>
      </c>
    </row>
    <row r="437" spans="2:22" ht="15" customHeight="1">
      <c r="B437" s="1325"/>
      <c r="C437" s="1325"/>
      <c r="D437" s="551"/>
      <c r="E437" s="551"/>
      <c r="F437" s="551"/>
      <c r="G437" s="551"/>
      <c r="H437" s="559"/>
      <c r="I437" s="1324"/>
      <c r="J437" s="1493"/>
      <c r="K437" s="1493"/>
      <c r="L437" s="1493"/>
      <c r="M437" s="1493"/>
      <c r="N437" s="1493"/>
      <c r="O437" s="1493"/>
      <c r="P437" s="1493"/>
      <c r="Q437" s="1493"/>
      <c r="R437" s="1493"/>
      <c r="S437" s="1493"/>
      <c r="T437" s="1147"/>
      <c r="U437" s="411">
        <f t="shared" si="16"/>
        <v>0</v>
      </c>
      <c r="V437" s="411">
        <f t="shared" si="17"/>
        <v>0</v>
      </c>
    </row>
    <row r="438" spans="2:22" ht="15" customHeight="1">
      <c r="B438" s="1325"/>
      <c r="C438" s="1325"/>
      <c r="D438" s="551"/>
      <c r="E438" s="551"/>
      <c r="F438" s="551"/>
      <c r="G438" s="551"/>
      <c r="H438" s="559"/>
      <c r="I438" s="1324"/>
      <c r="J438" s="1493"/>
      <c r="K438" s="1493"/>
      <c r="L438" s="1493"/>
      <c r="M438" s="1493"/>
      <c r="N438" s="1493"/>
      <c r="O438" s="1493"/>
      <c r="P438" s="1493"/>
      <c r="Q438" s="1493"/>
      <c r="R438" s="1493"/>
      <c r="S438" s="1493"/>
      <c r="T438" s="1147"/>
      <c r="U438" s="411">
        <f t="shared" si="16"/>
        <v>0</v>
      </c>
      <c r="V438" s="411">
        <f t="shared" si="17"/>
        <v>0</v>
      </c>
    </row>
    <row r="439" spans="2:22" ht="15" customHeight="1">
      <c r="B439" s="1325"/>
      <c r="C439" s="1325"/>
      <c r="D439" s="551"/>
      <c r="E439" s="551"/>
      <c r="F439" s="551"/>
      <c r="G439" s="551"/>
      <c r="H439" s="559"/>
      <c r="I439" s="1324"/>
      <c r="J439" s="1493"/>
      <c r="K439" s="1493"/>
      <c r="L439" s="1493"/>
      <c r="M439" s="1493"/>
      <c r="N439" s="1493"/>
      <c r="O439" s="1493"/>
      <c r="P439" s="1493"/>
      <c r="Q439" s="1493"/>
      <c r="R439" s="1493"/>
      <c r="S439" s="1493"/>
      <c r="T439" s="1147"/>
      <c r="U439" s="411">
        <f t="shared" si="16"/>
        <v>0</v>
      </c>
      <c r="V439" s="411">
        <f t="shared" si="17"/>
        <v>0</v>
      </c>
    </row>
    <row r="440" spans="2:22" ht="15" customHeight="1">
      <c r="B440" s="1325"/>
      <c r="C440" s="1325"/>
      <c r="D440" s="551"/>
      <c r="E440" s="551"/>
      <c r="F440" s="551"/>
      <c r="G440" s="551"/>
      <c r="H440" s="559"/>
      <c r="I440" s="1324"/>
      <c r="J440" s="1493"/>
      <c r="K440" s="1493"/>
      <c r="L440" s="1493"/>
      <c r="M440" s="1493"/>
      <c r="N440" s="1493"/>
      <c r="O440" s="1493"/>
      <c r="P440" s="1493"/>
      <c r="Q440" s="1493"/>
      <c r="R440" s="1493"/>
      <c r="S440" s="1493"/>
      <c r="T440" s="1147"/>
      <c r="U440" s="411">
        <f t="shared" si="16"/>
        <v>0</v>
      </c>
      <c r="V440" s="411">
        <f t="shared" si="17"/>
        <v>0</v>
      </c>
    </row>
    <row r="441" spans="2:22" ht="15" customHeight="1">
      <c r="B441" s="1325"/>
      <c r="C441" s="1325"/>
      <c r="D441" s="551"/>
      <c r="E441" s="551"/>
      <c r="F441" s="551"/>
      <c r="G441" s="551"/>
      <c r="H441" s="559"/>
      <c r="I441" s="1324"/>
      <c r="J441" s="1493"/>
      <c r="K441" s="1493"/>
      <c r="L441" s="1493"/>
      <c r="M441" s="1493"/>
      <c r="N441" s="1493"/>
      <c r="O441" s="1493"/>
      <c r="P441" s="1493"/>
      <c r="Q441" s="1493"/>
      <c r="R441" s="1493"/>
      <c r="S441" s="1493"/>
      <c r="T441" s="1147"/>
      <c r="U441" s="411">
        <f t="shared" si="16"/>
        <v>0</v>
      </c>
      <c r="V441" s="411">
        <f t="shared" si="17"/>
        <v>0</v>
      </c>
    </row>
    <row r="442" spans="2:22" ht="15" customHeight="1">
      <c r="B442" s="1325"/>
      <c r="C442" s="1325"/>
      <c r="D442" s="551"/>
      <c r="E442" s="551"/>
      <c r="F442" s="551"/>
      <c r="G442" s="551"/>
      <c r="H442" s="559"/>
      <c r="I442" s="1324"/>
      <c r="J442" s="1493"/>
      <c r="K442" s="1493"/>
      <c r="L442" s="1493"/>
      <c r="M442" s="1493"/>
      <c r="N442" s="1493"/>
      <c r="O442" s="1493"/>
      <c r="P442" s="1493"/>
      <c r="Q442" s="1493"/>
      <c r="R442" s="1493"/>
      <c r="S442" s="1493"/>
      <c r="T442" s="1147"/>
      <c r="U442" s="411">
        <f t="shared" si="16"/>
        <v>0</v>
      </c>
      <c r="V442" s="411">
        <f t="shared" si="17"/>
        <v>0</v>
      </c>
    </row>
    <row r="443" spans="2:22" ht="15" customHeight="1">
      <c r="B443" s="1325"/>
      <c r="C443" s="1325"/>
      <c r="D443" s="551"/>
      <c r="E443" s="551"/>
      <c r="F443" s="551"/>
      <c r="G443" s="551"/>
      <c r="H443" s="559"/>
      <c r="I443" s="1324"/>
      <c r="J443" s="1493"/>
      <c r="K443" s="1493"/>
      <c r="L443" s="1493"/>
      <c r="M443" s="1493"/>
      <c r="N443" s="1493"/>
      <c r="O443" s="1493"/>
      <c r="P443" s="1493"/>
      <c r="Q443" s="1493"/>
      <c r="R443" s="1493"/>
      <c r="S443" s="1493"/>
      <c r="T443" s="1147"/>
      <c r="U443" s="411">
        <f t="shared" si="16"/>
        <v>0</v>
      </c>
      <c r="V443" s="411">
        <f t="shared" si="17"/>
        <v>0</v>
      </c>
    </row>
    <row r="444" spans="2:22" ht="15" customHeight="1">
      <c r="B444" s="1325"/>
      <c r="C444" s="1325"/>
      <c r="D444" s="551"/>
      <c r="E444" s="551"/>
      <c r="F444" s="551"/>
      <c r="G444" s="551"/>
      <c r="H444" s="559"/>
      <c r="I444" s="1324"/>
      <c r="J444" s="1493"/>
      <c r="K444" s="1493"/>
      <c r="L444" s="1493"/>
      <c r="M444" s="1493"/>
      <c r="N444" s="1493"/>
      <c r="O444" s="1493"/>
      <c r="P444" s="1493"/>
      <c r="Q444" s="1493"/>
      <c r="R444" s="1493"/>
      <c r="S444" s="1493"/>
      <c r="T444" s="1147"/>
      <c r="U444" s="411">
        <f t="shared" si="16"/>
        <v>0</v>
      </c>
      <c r="V444" s="411">
        <f t="shared" si="17"/>
        <v>0</v>
      </c>
    </row>
    <row r="445" spans="2:22" ht="15" customHeight="1">
      <c r="B445" s="1325"/>
      <c r="C445" s="1325"/>
      <c r="D445" s="551"/>
      <c r="E445" s="551"/>
      <c r="F445" s="551"/>
      <c r="G445" s="551"/>
      <c r="H445" s="559"/>
      <c r="I445" s="1324"/>
      <c r="J445" s="1493"/>
      <c r="K445" s="1493"/>
      <c r="L445" s="1493"/>
      <c r="M445" s="1493"/>
      <c r="N445" s="1493"/>
      <c r="O445" s="1493"/>
      <c r="P445" s="1493"/>
      <c r="Q445" s="1493"/>
      <c r="R445" s="1493"/>
      <c r="S445" s="1493"/>
      <c r="T445" s="1147"/>
      <c r="U445" s="411">
        <f t="shared" si="16"/>
        <v>0</v>
      </c>
      <c r="V445" s="411">
        <f t="shared" si="17"/>
        <v>0</v>
      </c>
    </row>
    <row r="446" spans="2:22" ht="15" customHeight="1">
      <c r="B446" s="1325"/>
      <c r="C446" s="1325"/>
      <c r="D446" s="551"/>
      <c r="E446" s="551"/>
      <c r="F446" s="551"/>
      <c r="G446" s="551"/>
      <c r="H446" s="559"/>
      <c r="I446" s="1324"/>
      <c r="J446" s="1493"/>
      <c r="K446" s="1493"/>
      <c r="L446" s="1493"/>
      <c r="M446" s="1493"/>
      <c r="N446" s="1493"/>
      <c r="O446" s="1493"/>
      <c r="P446" s="1493"/>
      <c r="Q446" s="1493"/>
      <c r="R446" s="1493"/>
      <c r="S446" s="1493"/>
      <c r="T446" s="1147"/>
      <c r="U446" s="411">
        <f t="shared" si="16"/>
        <v>0</v>
      </c>
      <c r="V446" s="411">
        <f t="shared" si="17"/>
        <v>0</v>
      </c>
    </row>
    <row r="447" spans="2:22" ht="15" customHeight="1">
      <c r="B447" s="1325"/>
      <c r="C447" s="1325"/>
      <c r="D447" s="551"/>
      <c r="E447" s="551"/>
      <c r="F447" s="551"/>
      <c r="G447" s="551"/>
      <c r="H447" s="559"/>
      <c r="I447" s="1324"/>
      <c r="J447" s="1493"/>
      <c r="K447" s="1493"/>
      <c r="L447" s="1493"/>
      <c r="M447" s="1493"/>
      <c r="N447" s="1493"/>
      <c r="O447" s="1493"/>
      <c r="P447" s="1493"/>
      <c r="Q447" s="1493"/>
      <c r="R447" s="1493"/>
      <c r="S447" s="1493"/>
      <c r="T447" s="1147"/>
      <c r="U447" s="411">
        <f t="shared" si="16"/>
        <v>0</v>
      </c>
      <c r="V447" s="411">
        <f t="shared" si="17"/>
        <v>0</v>
      </c>
    </row>
    <row r="448" spans="2:22" ht="15" customHeight="1">
      <c r="B448" s="1325"/>
      <c r="C448" s="1325"/>
      <c r="D448" s="551"/>
      <c r="E448" s="551"/>
      <c r="F448" s="551"/>
      <c r="G448" s="551"/>
      <c r="H448" s="559"/>
      <c r="I448" s="1324"/>
      <c r="J448" s="1493"/>
      <c r="K448" s="1493"/>
      <c r="L448" s="1493"/>
      <c r="M448" s="1493"/>
      <c r="N448" s="1493"/>
      <c r="O448" s="1493"/>
      <c r="P448" s="1493"/>
      <c r="Q448" s="1493"/>
      <c r="R448" s="1493"/>
      <c r="S448" s="1493"/>
      <c r="T448" s="1147"/>
      <c r="U448" s="411">
        <f t="shared" si="16"/>
        <v>0</v>
      </c>
      <c r="V448" s="411">
        <f t="shared" ref="V448:V468" si="18">-(K448+M448+O448+Q448+S448)</f>
        <v>0</v>
      </c>
    </row>
    <row r="449" spans="2:22" ht="15" customHeight="1">
      <c r="B449" s="1325"/>
      <c r="C449" s="1325"/>
      <c r="D449" s="551"/>
      <c r="E449" s="551"/>
      <c r="F449" s="551"/>
      <c r="G449" s="551"/>
      <c r="H449" s="559"/>
      <c r="I449" s="1324"/>
      <c r="J449" s="1493"/>
      <c r="K449" s="1493"/>
      <c r="L449" s="1493"/>
      <c r="M449" s="1493"/>
      <c r="N449" s="1493"/>
      <c r="O449" s="1493"/>
      <c r="P449" s="1493"/>
      <c r="Q449" s="1493"/>
      <c r="R449" s="1493"/>
      <c r="S449" s="1493"/>
      <c r="T449" s="1147"/>
      <c r="U449" s="411">
        <f t="shared" si="16"/>
        <v>0</v>
      </c>
      <c r="V449" s="411">
        <f t="shared" si="18"/>
        <v>0</v>
      </c>
    </row>
    <row r="450" spans="2:22" ht="15" customHeight="1">
      <c r="B450" s="1325"/>
      <c r="C450" s="1325"/>
      <c r="D450" s="551"/>
      <c r="E450" s="551"/>
      <c r="F450" s="551"/>
      <c r="G450" s="551"/>
      <c r="H450" s="559"/>
      <c r="I450" s="1324"/>
      <c r="J450" s="1493"/>
      <c r="K450" s="1493"/>
      <c r="L450" s="1493"/>
      <c r="M450" s="1493"/>
      <c r="N450" s="1493"/>
      <c r="O450" s="1493"/>
      <c r="P450" s="1493"/>
      <c r="Q450" s="1493"/>
      <c r="R450" s="1493"/>
      <c r="S450" s="1493"/>
      <c r="T450" s="1147"/>
      <c r="U450" s="411">
        <f t="shared" si="16"/>
        <v>0</v>
      </c>
      <c r="V450" s="411">
        <f t="shared" si="18"/>
        <v>0</v>
      </c>
    </row>
    <row r="451" spans="2:22" ht="15" customHeight="1">
      <c r="B451" s="1325"/>
      <c r="C451" s="1325"/>
      <c r="D451" s="551"/>
      <c r="E451" s="551"/>
      <c r="F451" s="551"/>
      <c r="G451" s="551"/>
      <c r="H451" s="559"/>
      <c r="I451" s="1324"/>
      <c r="J451" s="1493"/>
      <c r="K451" s="1493"/>
      <c r="L451" s="1493"/>
      <c r="M451" s="1493"/>
      <c r="N451" s="1493"/>
      <c r="O451" s="1493"/>
      <c r="P451" s="1493"/>
      <c r="Q451" s="1493"/>
      <c r="R451" s="1493"/>
      <c r="S451" s="1493"/>
      <c r="T451" s="1147"/>
      <c r="U451" s="411">
        <f t="shared" si="16"/>
        <v>0</v>
      </c>
      <c r="V451" s="411">
        <f t="shared" si="18"/>
        <v>0</v>
      </c>
    </row>
    <row r="452" spans="2:22" ht="15" customHeight="1">
      <c r="B452" s="1325"/>
      <c r="C452" s="1325"/>
      <c r="D452" s="551"/>
      <c r="E452" s="551"/>
      <c r="F452" s="551"/>
      <c r="G452" s="551"/>
      <c r="H452" s="559"/>
      <c r="I452" s="1324"/>
      <c r="J452" s="1493"/>
      <c r="K452" s="1493"/>
      <c r="L452" s="1493"/>
      <c r="M452" s="1493"/>
      <c r="N452" s="1493"/>
      <c r="O452" s="1493"/>
      <c r="P452" s="1493"/>
      <c r="Q452" s="1493"/>
      <c r="R452" s="1493"/>
      <c r="S452" s="1493"/>
      <c r="T452" s="1147"/>
      <c r="U452" s="411">
        <f t="shared" si="16"/>
        <v>0</v>
      </c>
      <c r="V452" s="411">
        <f t="shared" si="18"/>
        <v>0</v>
      </c>
    </row>
    <row r="453" spans="2:22" ht="15" customHeight="1">
      <c r="B453" s="1325"/>
      <c r="C453" s="1325"/>
      <c r="D453" s="551"/>
      <c r="E453" s="551"/>
      <c r="F453" s="551"/>
      <c r="G453" s="551"/>
      <c r="H453" s="559"/>
      <c r="I453" s="1324"/>
      <c r="J453" s="1493"/>
      <c r="K453" s="1493"/>
      <c r="L453" s="1493"/>
      <c r="M453" s="1493"/>
      <c r="N453" s="1493"/>
      <c r="O453" s="1493"/>
      <c r="P453" s="1493"/>
      <c r="Q453" s="1493"/>
      <c r="R453" s="1493"/>
      <c r="S453" s="1493"/>
      <c r="T453" s="1147"/>
      <c r="U453" s="411">
        <f t="shared" si="16"/>
        <v>0</v>
      </c>
      <c r="V453" s="411">
        <f t="shared" si="18"/>
        <v>0</v>
      </c>
    </row>
    <row r="454" spans="2:22" ht="15" customHeight="1">
      <c r="B454" s="1325"/>
      <c r="C454" s="1325"/>
      <c r="D454" s="551"/>
      <c r="E454" s="551"/>
      <c r="F454" s="551"/>
      <c r="G454" s="551"/>
      <c r="H454" s="559"/>
      <c r="I454" s="1324"/>
      <c r="J454" s="1493"/>
      <c r="K454" s="1493"/>
      <c r="L454" s="1493"/>
      <c r="M454" s="1493"/>
      <c r="N454" s="1493"/>
      <c r="O454" s="1493"/>
      <c r="P454" s="1493"/>
      <c r="Q454" s="1493"/>
      <c r="R454" s="1493"/>
      <c r="S454" s="1493"/>
      <c r="T454" s="1147"/>
      <c r="U454" s="411">
        <f t="shared" si="16"/>
        <v>0</v>
      </c>
      <c r="V454" s="411">
        <f t="shared" si="18"/>
        <v>0</v>
      </c>
    </row>
    <row r="455" spans="2:22" ht="15" customHeight="1">
      <c r="B455" s="1325"/>
      <c r="C455" s="1325"/>
      <c r="D455" s="551"/>
      <c r="E455" s="551"/>
      <c r="F455" s="551"/>
      <c r="G455" s="551"/>
      <c r="H455" s="559"/>
      <c r="I455" s="1324"/>
      <c r="J455" s="1493"/>
      <c r="K455" s="1493"/>
      <c r="L455" s="1493"/>
      <c r="M455" s="1493"/>
      <c r="N455" s="1493"/>
      <c r="O455" s="1493"/>
      <c r="P455" s="1493"/>
      <c r="Q455" s="1493"/>
      <c r="R455" s="1493"/>
      <c r="S455" s="1493"/>
      <c r="T455" s="1147"/>
      <c r="U455" s="411">
        <f t="shared" si="16"/>
        <v>0</v>
      </c>
      <c r="V455" s="411">
        <f t="shared" si="18"/>
        <v>0</v>
      </c>
    </row>
    <row r="456" spans="2:22" ht="15" customHeight="1">
      <c r="B456" s="1325"/>
      <c r="C456" s="1325"/>
      <c r="D456" s="551"/>
      <c r="E456" s="551"/>
      <c r="F456" s="551"/>
      <c r="G456" s="551"/>
      <c r="H456" s="559"/>
      <c r="I456" s="1324"/>
      <c r="J456" s="1493"/>
      <c r="K456" s="1493"/>
      <c r="L456" s="1493"/>
      <c r="M456" s="1493"/>
      <c r="N456" s="1493"/>
      <c r="O456" s="1493"/>
      <c r="P456" s="1493"/>
      <c r="Q456" s="1493"/>
      <c r="R456" s="1493"/>
      <c r="S456" s="1493"/>
      <c r="T456" s="1147"/>
      <c r="U456" s="411">
        <f t="shared" si="16"/>
        <v>0</v>
      </c>
      <c r="V456" s="411">
        <f t="shared" si="18"/>
        <v>0</v>
      </c>
    </row>
    <row r="457" spans="2:22" ht="15" customHeight="1">
      <c r="B457" s="1325"/>
      <c r="C457" s="1325"/>
      <c r="D457" s="551"/>
      <c r="E457" s="551"/>
      <c r="F457" s="551"/>
      <c r="G457" s="551"/>
      <c r="H457" s="559"/>
      <c r="I457" s="1324"/>
      <c r="J457" s="1493"/>
      <c r="K457" s="1493"/>
      <c r="L457" s="1493"/>
      <c r="M457" s="1493"/>
      <c r="N457" s="1493"/>
      <c r="O457" s="1493"/>
      <c r="P457" s="1493"/>
      <c r="Q457" s="1493"/>
      <c r="R457" s="1493"/>
      <c r="S457" s="1493"/>
      <c r="T457" s="1147"/>
      <c r="U457" s="411">
        <f t="shared" ref="U457:U468" si="19">J457+L457+N457+P457+R457</f>
        <v>0</v>
      </c>
      <c r="V457" s="411">
        <f t="shared" si="18"/>
        <v>0</v>
      </c>
    </row>
    <row r="458" spans="2:22" ht="15" customHeight="1">
      <c r="B458" s="1325"/>
      <c r="C458" s="1325"/>
      <c r="D458" s="551"/>
      <c r="E458" s="551"/>
      <c r="F458" s="551"/>
      <c r="G458" s="551"/>
      <c r="H458" s="559"/>
      <c r="I458" s="1324"/>
      <c r="J458" s="1493"/>
      <c r="K458" s="1493"/>
      <c r="L458" s="1493"/>
      <c r="M458" s="1493"/>
      <c r="N458" s="1493"/>
      <c r="O458" s="1493"/>
      <c r="P458" s="1493"/>
      <c r="Q458" s="1493"/>
      <c r="R458" s="1493"/>
      <c r="S458" s="1493"/>
      <c r="T458" s="1147"/>
      <c r="U458" s="411">
        <f t="shared" si="19"/>
        <v>0</v>
      </c>
      <c r="V458" s="411">
        <f t="shared" si="18"/>
        <v>0</v>
      </c>
    </row>
    <row r="459" spans="2:22" ht="15" customHeight="1">
      <c r="B459" s="1325"/>
      <c r="C459" s="1325"/>
      <c r="D459" s="551"/>
      <c r="E459" s="551"/>
      <c r="F459" s="551"/>
      <c r="G459" s="551"/>
      <c r="H459" s="559"/>
      <c r="I459" s="1324"/>
      <c r="J459" s="1493"/>
      <c r="K459" s="1493"/>
      <c r="L459" s="1493"/>
      <c r="M459" s="1493"/>
      <c r="N459" s="1493"/>
      <c r="O459" s="1493"/>
      <c r="P459" s="1493"/>
      <c r="Q459" s="1493"/>
      <c r="R459" s="1493"/>
      <c r="S459" s="1493"/>
      <c r="T459" s="1147"/>
      <c r="U459" s="411">
        <f t="shared" si="19"/>
        <v>0</v>
      </c>
      <c r="V459" s="411">
        <f t="shared" si="18"/>
        <v>0</v>
      </c>
    </row>
    <row r="460" spans="2:22" ht="15" customHeight="1">
      <c r="B460" s="1325"/>
      <c r="C460" s="1325"/>
      <c r="D460" s="551"/>
      <c r="E460" s="551"/>
      <c r="F460" s="551"/>
      <c r="G460" s="551"/>
      <c r="H460" s="559"/>
      <c r="I460" s="1324"/>
      <c r="J460" s="1493"/>
      <c r="K460" s="1493"/>
      <c r="L460" s="1493"/>
      <c r="M460" s="1493"/>
      <c r="N460" s="1493"/>
      <c r="O460" s="1493"/>
      <c r="P460" s="1493"/>
      <c r="Q460" s="1493"/>
      <c r="R460" s="1493"/>
      <c r="S460" s="1493"/>
      <c r="T460" s="1147"/>
      <c r="U460" s="411">
        <f t="shared" si="19"/>
        <v>0</v>
      </c>
      <c r="V460" s="411">
        <f t="shared" si="18"/>
        <v>0</v>
      </c>
    </row>
    <row r="461" spans="2:22" ht="15" customHeight="1">
      <c r="B461" s="1325"/>
      <c r="C461" s="1325"/>
      <c r="D461" s="551"/>
      <c r="E461" s="551"/>
      <c r="F461" s="551"/>
      <c r="G461" s="551"/>
      <c r="H461" s="559"/>
      <c r="I461" s="1324"/>
      <c r="J461" s="1493"/>
      <c r="K461" s="1493"/>
      <c r="L461" s="1493"/>
      <c r="M461" s="1493"/>
      <c r="N461" s="1493"/>
      <c r="O461" s="1493"/>
      <c r="P461" s="1493"/>
      <c r="Q461" s="1493"/>
      <c r="R461" s="1493"/>
      <c r="S461" s="1493"/>
      <c r="T461" s="1147"/>
      <c r="U461" s="411">
        <f t="shared" si="19"/>
        <v>0</v>
      </c>
      <c r="V461" s="411">
        <f t="shared" si="18"/>
        <v>0</v>
      </c>
    </row>
    <row r="462" spans="2:22" ht="15" customHeight="1">
      <c r="B462" s="1325"/>
      <c r="C462" s="1325"/>
      <c r="D462" s="551"/>
      <c r="E462" s="551"/>
      <c r="F462" s="551"/>
      <c r="G462" s="551"/>
      <c r="H462" s="559"/>
      <c r="I462" s="1324"/>
      <c r="J462" s="1493"/>
      <c r="K462" s="1493"/>
      <c r="L462" s="1493"/>
      <c r="M462" s="1493"/>
      <c r="N462" s="1493"/>
      <c r="O462" s="1493"/>
      <c r="P462" s="1493"/>
      <c r="Q462" s="1493"/>
      <c r="R462" s="1493"/>
      <c r="S462" s="1493"/>
      <c r="T462" s="1147"/>
      <c r="U462" s="411">
        <f t="shared" si="19"/>
        <v>0</v>
      </c>
      <c r="V462" s="411">
        <f t="shared" si="18"/>
        <v>0</v>
      </c>
    </row>
    <row r="463" spans="2:22" ht="15" customHeight="1">
      <c r="B463" s="1325"/>
      <c r="C463" s="1325"/>
      <c r="D463" s="551"/>
      <c r="E463" s="551"/>
      <c r="F463" s="551"/>
      <c r="G463" s="551"/>
      <c r="H463" s="559"/>
      <c r="I463" s="1324"/>
      <c r="J463" s="1493"/>
      <c r="K463" s="1493"/>
      <c r="L463" s="1493"/>
      <c r="M463" s="1493"/>
      <c r="N463" s="1493"/>
      <c r="O463" s="1493"/>
      <c r="P463" s="1493"/>
      <c r="Q463" s="1493"/>
      <c r="R463" s="1493"/>
      <c r="S463" s="1493"/>
      <c r="T463" s="1147"/>
      <c r="U463" s="411">
        <f t="shared" si="19"/>
        <v>0</v>
      </c>
      <c r="V463" s="411">
        <f t="shared" si="18"/>
        <v>0</v>
      </c>
    </row>
    <row r="464" spans="2:22" ht="15" customHeight="1">
      <c r="B464" s="1325"/>
      <c r="C464" s="1325"/>
      <c r="D464" s="551"/>
      <c r="E464" s="551"/>
      <c r="F464" s="551"/>
      <c r="G464" s="551"/>
      <c r="H464" s="559"/>
      <c r="I464" s="1324"/>
      <c r="J464" s="1493"/>
      <c r="K464" s="1493"/>
      <c r="L464" s="1493"/>
      <c r="M464" s="1493"/>
      <c r="N464" s="1493"/>
      <c r="O464" s="1493"/>
      <c r="P464" s="1493"/>
      <c r="Q464" s="1493"/>
      <c r="R464" s="1493"/>
      <c r="S464" s="1493"/>
      <c r="T464" s="1147"/>
      <c r="U464" s="411">
        <f t="shared" si="19"/>
        <v>0</v>
      </c>
      <c r="V464" s="411">
        <f t="shared" si="18"/>
        <v>0</v>
      </c>
    </row>
    <row r="465" spans="2:22" ht="15" customHeight="1">
      <c r="B465" s="1325"/>
      <c r="C465" s="1325"/>
      <c r="D465" s="551"/>
      <c r="E465" s="551"/>
      <c r="F465" s="551"/>
      <c r="G465" s="551"/>
      <c r="H465" s="559"/>
      <c r="I465" s="1324"/>
      <c r="J465" s="1493"/>
      <c r="K465" s="1493"/>
      <c r="L465" s="1493"/>
      <c r="M465" s="1493"/>
      <c r="N465" s="1493"/>
      <c r="O465" s="1493"/>
      <c r="P465" s="1493"/>
      <c r="Q465" s="1493"/>
      <c r="R465" s="1493"/>
      <c r="S465" s="1493"/>
      <c r="T465" s="1147"/>
      <c r="U465" s="411">
        <f t="shared" si="19"/>
        <v>0</v>
      </c>
      <c r="V465" s="411">
        <f t="shared" si="18"/>
        <v>0</v>
      </c>
    </row>
    <row r="466" spans="2:22" ht="15" customHeight="1">
      <c r="B466" s="1325"/>
      <c r="C466" s="1325"/>
      <c r="D466" s="551"/>
      <c r="E466" s="551"/>
      <c r="F466" s="551"/>
      <c r="G466" s="551"/>
      <c r="H466" s="559"/>
      <c r="I466" s="1324"/>
      <c r="J466" s="1493"/>
      <c r="K466" s="1493"/>
      <c r="L466" s="1493"/>
      <c r="M466" s="1493"/>
      <c r="N466" s="1493"/>
      <c r="O466" s="1493"/>
      <c r="P466" s="1493"/>
      <c r="Q466" s="1493"/>
      <c r="R466" s="1493"/>
      <c r="S466" s="1493"/>
      <c r="T466" s="1147"/>
      <c r="U466" s="411">
        <f t="shared" si="19"/>
        <v>0</v>
      </c>
      <c r="V466" s="411">
        <f t="shared" si="18"/>
        <v>0</v>
      </c>
    </row>
    <row r="467" spans="2:22" ht="15" customHeight="1">
      <c r="B467" s="1325"/>
      <c r="C467" s="1325"/>
      <c r="D467" s="551"/>
      <c r="E467" s="551"/>
      <c r="F467" s="551"/>
      <c r="G467" s="551"/>
      <c r="H467" s="559"/>
      <c r="I467" s="1324"/>
      <c r="J467" s="1493"/>
      <c r="K467" s="1493"/>
      <c r="L467" s="1493"/>
      <c r="M467" s="1493"/>
      <c r="N467" s="1493"/>
      <c r="O467" s="1493"/>
      <c r="P467" s="1493"/>
      <c r="Q467" s="1493"/>
      <c r="R467" s="1493"/>
      <c r="S467" s="1493"/>
      <c r="T467" s="1147"/>
      <c r="U467" s="411">
        <f t="shared" si="19"/>
        <v>0</v>
      </c>
      <c r="V467" s="411">
        <f t="shared" si="18"/>
        <v>0</v>
      </c>
    </row>
    <row r="468" spans="2:22" ht="15" customHeight="1">
      <c r="B468" s="1325"/>
      <c r="C468" s="1325"/>
      <c r="D468" s="551"/>
      <c r="E468" s="551"/>
      <c r="F468" s="551"/>
      <c r="G468" s="551"/>
      <c r="H468" s="559"/>
      <c r="I468" s="1324"/>
      <c r="J468" s="1493"/>
      <c r="K468" s="1493"/>
      <c r="L468" s="1493"/>
      <c r="M468" s="1493"/>
      <c r="N468" s="1493"/>
      <c r="O468" s="1493"/>
      <c r="P468" s="1493"/>
      <c r="Q468" s="1493"/>
      <c r="R468" s="1493"/>
      <c r="S468" s="1493"/>
      <c r="T468" s="1147"/>
      <c r="U468" s="411">
        <f t="shared" si="19"/>
        <v>0</v>
      </c>
      <c r="V468" s="411">
        <f t="shared" si="18"/>
        <v>0</v>
      </c>
    </row>
    <row r="472" spans="2:22" ht="15" customHeight="1">
      <c r="L472" s="576">
        <f>SUM(L115:L201)</f>
        <v>63404399128.93</v>
      </c>
      <c r="M472" s="576">
        <f>SUM(M115:M201)</f>
        <v>66276360199.040001</v>
      </c>
    </row>
    <row r="474" spans="2:22" ht="15" customHeight="1">
      <c r="L474" s="576">
        <f>L115-M117-M119</f>
        <v>62557510796.330002</v>
      </c>
    </row>
    <row r="475" spans="2:22" ht="15" customHeight="1">
      <c r="L475" s="576"/>
      <c r="M475" s="576">
        <f>M472-L472</f>
        <v>2871961070.1100006</v>
      </c>
    </row>
  </sheetData>
  <autoFilter ref="B1:S468"/>
  <mergeCells count="8">
    <mergeCell ref="H2:H3"/>
    <mergeCell ref="C2:G3"/>
    <mergeCell ref="U2:V2"/>
    <mergeCell ref="J2:K2"/>
    <mergeCell ref="L2:M2"/>
    <mergeCell ref="N2:O2"/>
    <mergeCell ref="P2:Q2"/>
    <mergeCell ref="R2:S2"/>
  </mergeCells>
  <pageMargins left="0.7" right="0.7" top="0.75" bottom="0.75" header="0" footer="0"/>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23"/>
  <sheetViews>
    <sheetView zoomScaleNormal="100" workbookViewId="0">
      <pane ySplit="3" topLeftCell="A205" activePane="bottomLeft" state="frozen"/>
      <selection pane="bottomLeft" activeCell="C225" sqref="C225"/>
    </sheetView>
  </sheetViews>
  <sheetFormatPr defaultColWidth="14.42578125" defaultRowHeight="15" customHeight="1"/>
  <cols>
    <col min="1" max="2" width="8.85546875" style="1556" customWidth="1"/>
    <col min="3" max="3" width="40" style="1556" customWidth="1"/>
    <col min="4" max="4" width="16.140625" style="1556" customWidth="1"/>
    <col min="5" max="5" width="15.85546875" style="1556" customWidth="1"/>
    <col min="6" max="6" width="16" style="1556" customWidth="1"/>
    <col min="7" max="7" width="16.42578125" style="1556" customWidth="1"/>
    <col min="8" max="8" width="18.42578125" style="1556" customWidth="1"/>
    <col min="9" max="9" width="18" style="1556" customWidth="1"/>
    <col min="10" max="10" width="21.7109375" style="1657" customWidth="1"/>
    <col min="11" max="12" width="8.85546875" style="1556" customWidth="1"/>
    <col min="13" max="13" width="8.28515625" style="1556" customWidth="1"/>
    <col min="14" max="14" width="24.7109375" style="1556" customWidth="1"/>
    <col min="15" max="15" width="2.7109375" style="1556" customWidth="1"/>
    <col min="16" max="26" width="8.7109375" style="1556" customWidth="1"/>
    <col min="27" max="16384" width="14.42578125" style="1556"/>
  </cols>
  <sheetData>
    <row r="1" spans="1:26" ht="22.5">
      <c r="A1" s="1834" t="s">
        <v>249</v>
      </c>
      <c r="B1" s="1834" t="s">
        <v>3766</v>
      </c>
      <c r="C1" s="1836" t="s">
        <v>440</v>
      </c>
      <c r="D1" s="1837" t="s">
        <v>3767</v>
      </c>
      <c r="E1" s="1838"/>
      <c r="F1" s="1837" t="s">
        <v>3768</v>
      </c>
      <c r="G1" s="1838"/>
      <c r="H1" s="1554" t="s">
        <v>3769</v>
      </c>
      <c r="I1" s="1836" t="s">
        <v>3770</v>
      </c>
      <c r="J1" s="1836" t="s">
        <v>3771</v>
      </c>
      <c r="K1" s="1840" t="s">
        <v>3772</v>
      </c>
      <c r="L1" s="1838"/>
      <c r="M1" s="1836" t="s">
        <v>3773</v>
      </c>
      <c r="N1" s="1834" t="s">
        <v>3774</v>
      </c>
      <c r="O1" s="1555"/>
      <c r="P1" s="1555"/>
      <c r="Q1" s="1555"/>
      <c r="R1" s="1555"/>
      <c r="S1" s="1555"/>
      <c r="T1" s="1555"/>
      <c r="U1" s="1555"/>
      <c r="V1" s="1555"/>
      <c r="W1" s="1555"/>
      <c r="X1" s="1555"/>
      <c r="Y1" s="1555"/>
      <c r="Z1" s="1555"/>
    </row>
    <row r="2" spans="1:26">
      <c r="A2" s="1835"/>
      <c r="B2" s="1835"/>
      <c r="C2" s="1835"/>
      <c r="D2" s="1557" t="s">
        <v>274</v>
      </c>
      <c r="E2" s="1557" t="s">
        <v>443</v>
      </c>
      <c r="F2" s="1557" t="s">
        <v>274</v>
      </c>
      <c r="G2" s="1557" t="s">
        <v>443</v>
      </c>
      <c r="H2" s="1554"/>
      <c r="I2" s="1835"/>
      <c r="J2" s="1839"/>
      <c r="K2" s="1558" t="s">
        <v>3775</v>
      </c>
      <c r="L2" s="1558" t="s">
        <v>3776</v>
      </c>
      <c r="M2" s="1835"/>
      <c r="N2" s="1835"/>
      <c r="O2" s="1555"/>
      <c r="P2" s="1555"/>
      <c r="Q2" s="1555"/>
      <c r="R2" s="1555"/>
      <c r="S2" s="1555"/>
      <c r="T2" s="1555"/>
      <c r="U2" s="1555"/>
      <c r="V2" s="1555"/>
      <c r="W2" s="1555"/>
      <c r="X2" s="1555"/>
      <c r="Y2" s="1555"/>
      <c r="Z2" s="1555"/>
    </row>
    <row r="3" spans="1:26" ht="9.75" customHeight="1">
      <c r="A3" s="1559">
        <v>-1</v>
      </c>
      <c r="B3" s="1559"/>
      <c r="C3" s="1560">
        <v>-2</v>
      </c>
      <c r="D3" s="1559">
        <v>-4</v>
      </c>
      <c r="E3" s="1559">
        <v>-5</v>
      </c>
      <c r="F3" s="1559">
        <v>-6</v>
      </c>
      <c r="G3" s="1559">
        <v>-7</v>
      </c>
      <c r="H3" s="1559">
        <v>-8</v>
      </c>
      <c r="I3" s="1559">
        <v>-3</v>
      </c>
      <c r="J3" s="1559">
        <v>-9</v>
      </c>
      <c r="K3" s="1559">
        <v>-10</v>
      </c>
      <c r="L3" s="1559">
        <v>-11</v>
      </c>
      <c r="M3" s="1559">
        <v>-12</v>
      </c>
      <c r="N3" s="1559">
        <v>-13</v>
      </c>
      <c r="O3" s="1561"/>
      <c r="P3" s="1561"/>
      <c r="Q3" s="1561"/>
      <c r="R3" s="1561"/>
      <c r="S3" s="1561"/>
      <c r="T3" s="1561"/>
      <c r="U3" s="1561"/>
      <c r="V3" s="1561"/>
      <c r="W3" s="1561"/>
      <c r="X3" s="1561"/>
      <c r="Y3" s="1561"/>
      <c r="Z3" s="1561"/>
    </row>
    <row r="4" spans="1:26">
      <c r="A4" s="1562" t="s">
        <v>3777</v>
      </c>
      <c r="B4" s="1563"/>
      <c r="C4" s="1564"/>
      <c r="D4" s="1565"/>
      <c r="E4" s="1566"/>
      <c r="F4" s="1566"/>
      <c r="G4" s="1566"/>
      <c r="H4" s="1563"/>
      <c r="I4" s="1563"/>
      <c r="J4" s="1563"/>
      <c r="K4" s="1566"/>
      <c r="L4" s="1566"/>
      <c r="M4" s="1566"/>
      <c r="N4" s="1563"/>
      <c r="O4" s="1567"/>
      <c r="P4" s="1567"/>
      <c r="Q4" s="1567"/>
      <c r="R4" s="1567"/>
      <c r="S4" s="1567"/>
      <c r="T4" s="1567"/>
      <c r="U4" s="1567"/>
      <c r="V4" s="1567"/>
      <c r="W4" s="1567"/>
      <c r="X4" s="1567"/>
      <c r="Y4" s="1567"/>
      <c r="Z4" s="1567"/>
    </row>
    <row r="5" spans="1:26" hidden="1">
      <c r="A5" s="1568" t="s">
        <v>3778</v>
      </c>
      <c r="B5" s="1568"/>
      <c r="C5" s="1569" t="s">
        <v>131</v>
      </c>
      <c r="D5" s="1570"/>
      <c r="E5" s="1570"/>
      <c r="F5" s="1571">
        <v>533370</v>
      </c>
      <c r="G5" s="1571"/>
      <c r="H5" s="1568" t="s">
        <v>253</v>
      </c>
      <c r="I5" s="1568" t="s">
        <v>3779</v>
      </c>
      <c r="J5" s="1568" t="s">
        <v>3780</v>
      </c>
      <c r="K5" s="1570"/>
      <c r="L5" s="1570"/>
      <c r="M5" s="1570"/>
      <c r="N5" s="1568"/>
      <c r="O5" s="1567"/>
      <c r="P5" s="1567"/>
      <c r="Q5" s="1567"/>
      <c r="R5" s="1567"/>
      <c r="S5" s="1567"/>
      <c r="T5" s="1567"/>
      <c r="U5" s="1567"/>
      <c r="V5" s="1567"/>
      <c r="W5" s="1567"/>
      <c r="X5" s="1567"/>
      <c r="Y5" s="1567"/>
      <c r="Z5" s="1567"/>
    </row>
    <row r="6" spans="1:26" hidden="1">
      <c r="A6" s="1568" t="s">
        <v>3778</v>
      </c>
      <c r="B6" s="1572"/>
      <c r="C6" s="1573" t="s">
        <v>3781</v>
      </c>
      <c r="D6" s="1574"/>
      <c r="E6" s="1574"/>
      <c r="F6" s="1575"/>
      <c r="G6" s="1575">
        <v>533370</v>
      </c>
      <c r="H6" s="1572" t="s">
        <v>254</v>
      </c>
      <c r="I6" s="1572" t="s">
        <v>3779</v>
      </c>
      <c r="J6" s="1568" t="s">
        <v>3780</v>
      </c>
      <c r="K6" s="1574"/>
      <c r="L6" s="1574"/>
      <c r="M6" s="1574"/>
      <c r="N6" s="1572"/>
      <c r="O6" s="1567"/>
      <c r="P6" s="1567"/>
      <c r="Q6" s="1567"/>
      <c r="R6" s="1567"/>
      <c r="S6" s="1567"/>
      <c r="T6" s="1567"/>
      <c r="U6" s="1567"/>
      <c r="V6" s="1567"/>
      <c r="W6" s="1567"/>
      <c r="X6" s="1567"/>
      <c r="Y6" s="1567"/>
      <c r="Z6" s="1567"/>
    </row>
    <row r="7" spans="1:26" hidden="1">
      <c r="A7" s="1568"/>
      <c r="B7" s="1568"/>
      <c r="C7" s="1569"/>
      <c r="D7" s="1574"/>
      <c r="E7" s="1574"/>
      <c r="F7" s="1575"/>
      <c r="G7" s="1575"/>
      <c r="H7" s="1572"/>
      <c r="I7" s="1572"/>
      <c r="J7" s="1568"/>
      <c r="K7" s="1574"/>
      <c r="L7" s="1574"/>
      <c r="M7" s="1574"/>
      <c r="N7" s="1572"/>
      <c r="O7" s="1567"/>
      <c r="P7" s="1567"/>
      <c r="Q7" s="1567"/>
      <c r="R7" s="1567"/>
      <c r="S7" s="1567"/>
      <c r="T7" s="1567"/>
      <c r="U7" s="1567"/>
      <c r="V7" s="1567"/>
      <c r="W7" s="1567"/>
      <c r="X7" s="1567"/>
      <c r="Y7" s="1567"/>
      <c r="Z7" s="1567"/>
    </row>
    <row r="8" spans="1:26" ht="45" hidden="1">
      <c r="A8" s="1568"/>
      <c r="B8" s="1572"/>
      <c r="C8" s="1576" t="s">
        <v>3782</v>
      </c>
      <c r="D8" s="1574"/>
      <c r="E8" s="1574"/>
      <c r="F8" s="1574"/>
      <c r="G8" s="1574"/>
      <c r="H8" s="1572"/>
      <c r="I8" s="1572"/>
      <c r="J8" s="1572"/>
      <c r="K8" s="1574"/>
      <c r="L8" s="1574"/>
      <c r="M8" s="1574"/>
      <c r="N8" s="1572"/>
      <c r="O8" s="1567"/>
      <c r="P8" s="1567"/>
      <c r="Q8" s="1567"/>
      <c r="R8" s="1567"/>
      <c r="S8" s="1567"/>
      <c r="T8" s="1567"/>
      <c r="U8" s="1567"/>
      <c r="V8" s="1567"/>
      <c r="W8" s="1567"/>
      <c r="X8" s="1567"/>
      <c r="Y8" s="1567"/>
      <c r="Z8" s="1567"/>
    </row>
    <row r="9" spans="1:26" hidden="1">
      <c r="A9" s="1568"/>
      <c r="B9" s="1572"/>
      <c r="C9" s="1577"/>
      <c r="D9" s="1574"/>
      <c r="E9" s="1574"/>
      <c r="F9" s="1574"/>
      <c r="G9" s="1574"/>
      <c r="H9" s="1572"/>
      <c r="I9" s="1572"/>
      <c r="J9" s="1572"/>
      <c r="K9" s="1574"/>
      <c r="L9" s="1574"/>
      <c r="M9" s="1574"/>
      <c r="N9" s="1572"/>
      <c r="O9" s="1567"/>
      <c r="P9" s="1567"/>
      <c r="Q9" s="1567"/>
      <c r="R9" s="1567"/>
      <c r="S9" s="1567"/>
      <c r="T9" s="1567"/>
      <c r="U9" s="1567"/>
      <c r="V9" s="1567"/>
      <c r="W9" s="1567"/>
      <c r="X9" s="1567"/>
      <c r="Y9" s="1567"/>
      <c r="Z9" s="1567"/>
    </row>
    <row r="10" spans="1:26" hidden="1">
      <c r="A10" s="1568" t="s">
        <v>3783</v>
      </c>
      <c r="B10" s="1572">
        <v>109</v>
      </c>
      <c r="C10" s="1569" t="s">
        <v>3784</v>
      </c>
      <c r="D10" s="1574"/>
      <c r="E10" s="1574"/>
      <c r="F10" s="1575">
        <f>0.5%*F7</f>
        <v>0</v>
      </c>
      <c r="G10" s="1574"/>
      <c r="H10" s="1572" t="s">
        <v>253</v>
      </c>
      <c r="I10" s="1572"/>
      <c r="J10" s="1572" t="s">
        <v>3785</v>
      </c>
      <c r="K10" s="1574"/>
      <c r="L10" s="1574"/>
      <c r="M10" s="1574"/>
      <c r="N10" s="1572"/>
      <c r="O10" s="1567"/>
      <c r="P10" s="1567"/>
      <c r="Q10" s="1567"/>
      <c r="R10" s="1567"/>
      <c r="S10" s="1567"/>
      <c r="T10" s="1567"/>
      <c r="U10" s="1567"/>
      <c r="V10" s="1567"/>
      <c r="W10" s="1567"/>
      <c r="X10" s="1567"/>
      <c r="Y10" s="1567"/>
      <c r="Z10" s="1567"/>
    </row>
    <row r="11" spans="1:26" hidden="1">
      <c r="A11" s="1568" t="s">
        <v>3783</v>
      </c>
      <c r="B11" s="1572">
        <v>107</v>
      </c>
      <c r="C11" s="1573" t="s">
        <v>3786</v>
      </c>
      <c r="D11" s="1574"/>
      <c r="E11" s="1574"/>
      <c r="F11" s="1574"/>
      <c r="G11" s="1575">
        <f>F10</f>
        <v>0</v>
      </c>
      <c r="H11" s="1572" t="s">
        <v>253</v>
      </c>
      <c r="I11" s="1572"/>
      <c r="J11" s="1572" t="s">
        <v>3785</v>
      </c>
      <c r="K11" s="1574"/>
      <c r="L11" s="1574"/>
      <c r="M11" s="1574"/>
      <c r="N11" s="1572"/>
      <c r="O11" s="1567"/>
      <c r="P11" s="1567"/>
      <c r="Q11" s="1567"/>
      <c r="R11" s="1567"/>
      <c r="S11" s="1567"/>
      <c r="T11" s="1567"/>
      <c r="U11" s="1567"/>
      <c r="V11" s="1567"/>
      <c r="W11" s="1567"/>
      <c r="X11" s="1567"/>
      <c r="Y11" s="1567"/>
      <c r="Z11" s="1567"/>
    </row>
    <row r="12" spans="1:26" ht="33" hidden="1">
      <c r="A12" s="1568"/>
      <c r="B12" s="1572"/>
      <c r="C12" s="1576" t="s">
        <v>3787</v>
      </c>
      <c r="D12" s="1574"/>
      <c r="E12" s="1574"/>
      <c r="F12" s="1574"/>
      <c r="G12" s="1574"/>
      <c r="H12" s="1572"/>
      <c r="I12" s="1572"/>
      <c r="J12" s="1572"/>
      <c r="K12" s="1574"/>
      <c r="L12" s="1574"/>
      <c r="M12" s="1574"/>
      <c r="N12" s="1572"/>
      <c r="O12" s="1567"/>
      <c r="P12" s="1567"/>
      <c r="Q12" s="1567"/>
      <c r="R12" s="1567"/>
      <c r="S12" s="1567"/>
      <c r="T12" s="1567"/>
      <c r="U12" s="1567"/>
      <c r="V12" s="1567"/>
      <c r="W12" s="1567"/>
      <c r="X12" s="1567"/>
      <c r="Y12" s="1567"/>
      <c r="Z12" s="1567"/>
    </row>
    <row r="13" spans="1:26" hidden="1">
      <c r="A13" s="1572"/>
      <c r="B13" s="1572"/>
      <c r="C13" s="1578"/>
      <c r="D13" s="1574"/>
      <c r="E13" s="1574"/>
      <c r="F13" s="1574"/>
      <c r="G13" s="1574"/>
      <c r="H13" s="1572"/>
      <c r="I13" s="1572"/>
      <c r="J13" s="1572"/>
      <c r="K13" s="1574"/>
      <c r="L13" s="1574"/>
      <c r="M13" s="1574"/>
      <c r="N13" s="1572"/>
      <c r="O13" s="1567"/>
      <c r="P13" s="1567"/>
      <c r="Q13" s="1567"/>
      <c r="R13" s="1567"/>
      <c r="S13" s="1567"/>
      <c r="T13" s="1567"/>
      <c r="U13" s="1567"/>
      <c r="V13" s="1567"/>
      <c r="W13" s="1567"/>
      <c r="X13" s="1567"/>
      <c r="Y13" s="1567"/>
      <c r="Z13" s="1567"/>
    </row>
    <row r="14" spans="1:26" hidden="1">
      <c r="A14" s="1572" t="s">
        <v>3788</v>
      </c>
      <c r="B14" s="1572">
        <v>110</v>
      </c>
      <c r="C14" s="1579" t="s">
        <v>131</v>
      </c>
      <c r="D14" s="1574"/>
      <c r="E14" s="1574"/>
      <c r="F14" s="1580">
        <f>122184000+86547000</f>
        <v>208731000</v>
      </c>
      <c r="G14" s="1580"/>
      <c r="H14" s="1572" t="s">
        <v>253</v>
      </c>
      <c r="I14" s="1572" t="s">
        <v>3789</v>
      </c>
      <c r="J14" s="1572" t="s">
        <v>3790</v>
      </c>
      <c r="K14" s="1574"/>
      <c r="L14" s="1574"/>
      <c r="M14" s="1574"/>
      <c r="N14" s="1572" t="s">
        <v>3791</v>
      </c>
      <c r="O14" s="1567"/>
      <c r="P14" s="1567"/>
      <c r="Q14" s="1567"/>
      <c r="R14" s="1567"/>
      <c r="S14" s="1567"/>
      <c r="T14" s="1567"/>
      <c r="U14" s="1567"/>
      <c r="V14" s="1567"/>
      <c r="W14" s="1567"/>
      <c r="X14" s="1567"/>
      <c r="Y14" s="1567"/>
      <c r="Z14" s="1567"/>
    </row>
    <row r="15" spans="1:26" hidden="1">
      <c r="A15" s="1572" t="s">
        <v>3788</v>
      </c>
      <c r="B15" s="1568">
        <v>809</v>
      </c>
      <c r="C15" s="1573" t="s">
        <v>3792</v>
      </c>
      <c r="D15" s="1574"/>
      <c r="E15" s="1574"/>
      <c r="F15" s="1580"/>
      <c r="G15" s="1580">
        <f>F14</f>
        <v>208731000</v>
      </c>
      <c r="H15" s="1568" t="s">
        <v>254</v>
      </c>
      <c r="I15" s="1572" t="s">
        <v>3789</v>
      </c>
      <c r="J15" s="1572" t="s">
        <v>3790</v>
      </c>
      <c r="K15" s="1574"/>
      <c r="L15" s="1574"/>
      <c r="M15" s="1574"/>
      <c r="N15" s="1572"/>
      <c r="O15" s="1567"/>
      <c r="P15" s="1567"/>
      <c r="Q15" s="1567"/>
      <c r="R15" s="1567"/>
      <c r="S15" s="1567"/>
      <c r="T15" s="1567"/>
      <c r="U15" s="1567"/>
      <c r="V15" s="1567"/>
      <c r="W15" s="1567"/>
      <c r="X15" s="1567"/>
      <c r="Y15" s="1567"/>
      <c r="Z15" s="1567"/>
    </row>
    <row r="16" spans="1:26" ht="48.75" hidden="1" customHeight="1">
      <c r="A16" s="1568"/>
      <c r="B16" s="1572"/>
      <c r="C16" s="1581" t="s">
        <v>3793</v>
      </c>
      <c r="D16" s="1574"/>
      <c r="E16" s="1574"/>
      <c r="F16" s="1580"/>
      <c r="G16" s="1580"/>
      <c r="H16" s="1572"/>
      <c r="I16" s="1572"/>
      <c r="J16" s="1572"/>
      <c r="K16" s="1574"/>
      <c r="L16" s="1574"/>
      <c r="M16" s="1574"/>
      <c r="N16" s="1572"/>
      <c r="O16" s="1567"/>
      <c r="P16" s="1567"/>
      <c r="Q16" s="1567"/>
      <c r="R16" s="1567"/>
      <c r="S16" s="1567"/>
      <c r="T16" s="1567"/>
      <c r="U16" s="1567"/>
      <c r="V16" s="1567"/>
      <c r="W16" s="1567"/>
      <c r="X16" s="1567"/>
      <c r="Y16" s="1567"/>
      <c r="Z16" s="1567"/>
    </row>
    <row r="17" spans="1:26" hidden="1">
      <c r="A17" s="1568"/>
      <c r="B17" s="1572"/>
      <c r="C17" s="1582"/>
      <c r="D17" s="1574"/>
      <c r="E17" s="1574"/>
      <c r="F17" s="1580"/>
      <c r="G17" s="1580"/>
      <c r="H17" s="1572"/>
      <c r="I17" s="1572"/>
      <c r="J17" s="1572"/>
      <c r="K17" s="1574"/>
      <c r="L17" s="1574"/>
      <c r="M17" s="1574"/>
      <c r="N17" s="1572"/>
      <c r="O17" s="1567"/>
      <c r="P17" s="1567"/>
      <c r="Q17" s="1567"/>
      <c r="R17" s="1567"/>
      <c r="S17" s="1567"/>
      <c r="T17" s="1567"/>
      <c r="U17" s="1567"/>
      <c r="V17" s="1567"/>
      <c r="W17" s="1567"/>
      <c r="X17" s="1567"/>
      <c r="Y17" s="1567"/>
      <c r="Z17" s="1567"/>
    </row>
    <row r="18" spans="1:26" hidden="1">
      <c r="A18" s="1572" t="s">
        <v>3794</v>
      </c>
      <c r="B18" s="1572">
        <v>902</v>
      </c>
      <c r="C18" s="1573" t="s">
        <v>3795</v>
      </c>
      <c r="D18" s="1574"/>
      <c r="E18" s="1574"/>
      <c r="F18" s="1580">
        <v>208731000</v>
      </c>
      <c r="G18" s="1580"/>
      <c r="H18" s="1572" t="s">
        <v>254</v>
      </c>
      <c r="I18" s="1572" t="s">
        <v>3789</v>
      </c>
      <c r="J18" s="1572" t="s">
        <v>3790</v>
      </c>
      <c r="K18" s="1574"/>
      <c r="L18" s="1574"/>
      <c r="M18" s="1574"/>
      <c r="N18" s="1572" t="s">
        <v>3791</v>
      </c>
      <c r="O18" s="1567"/>
      <c r="P18" s="1567"/>
      <c r="Q18" s="1567"/>
      <c r="R18" s="1567"/>
      <c r="S18" s="1567"/>
      <c r="T18" s="1567"/>
      <c r="U18" s="1567"/>
      <c r="V18" s="1567"/>
      <c r="W18" s="1567"/>
      <c r="X18" s="1567"/>
      <c r="Y18" s="1567"/>
      <c r="Z18" s="1567"/>
    </row>
    <row r="19" spans="1:26" hidden="1">
      <c r="A19" s="1572" t="s">
        <v>3794</v>
      </c>
      <c r="B19" s="1572">
        <v>110</v>
      </c>
      <c r="C19" s="1573" t="s">
        <v>3796</v>
      </c>
      <c r="D19" s="1574"/>
      <c r="E19" s="1574"/>
      <c r="F19" s="1580"/>
      <c r="G19" s="1580">
        <f>F18</f>
        <v>208731000</v>
      </c>
      <c r="H19" s="1572" t="s">
        <v>253</v>
      </c>
      <c r="I19" s="1572" t="s">
        <v>3789</v>
      </c>
      <c r="J19" s="1572" t="s">
        <v>3790</v>
      </c>
      <c r="K19" s="1574"/>
      <c r="L19" s="1574"/>
      <c r="M19" s="1574"/>
      <c r="N19" s="1572"/>
      <c r="O19" s="1567"/>
      <c r="P19" s="1567"/>
      <c r="Q19" s="1567"/>
      <c r="R19" s="1567"/>
      <c r="S19" s="1567"/>
      <c r="T19" s="1567"/>
      <c r="U19" s="1567"/>
      <c r="V19" s="1567"/>
      <c r="W19" s="1567"/>
      <c r="X19" s="1567"/>
      <c r="Y19" s="1567"/>
      <c r="Z19" s="1567"/>
    </row>
    <row r="20" spans="1:26" ht="33" hidden="1">
      <c r="A20" s="1568"/>
      <c r="B20" s="1572"/>
      <c r="C20" s="1576" t="s">
        <v>3797</v>
      </c>
      <c r="D20" s="1574"/>
      <c r="E20" s="1574"/>
      <c r="F20" s="1583"/>
      <c r="G20" s="1583"/>
      <c r="H20" s="1572"/>
      <c r="I20" s="1572"/>
      <c r="J20" s="1572"/>
      <c r="K20" s="1574"/>
      <c r="L20" s="1574"/>
      <c r="M20" s="1574"/>
      <c r="N20" s="1572"/>
      <c r="O20" s="1567"/>
      <c r="P20" s="1567"/>
      <c r="Q20" s="1567"/>
      <c r="R20" s="1567"/>
      <c r="S20" s="1567"/>
      <c r="T20" s="1567"/>
      <c r="U20" s="1567"/>
      <c r="V20" s="1567"/>
      <c r="W20" s="1567"/>
      <c r="X20" s="1567"/>
      <c r="Y20" s="1567"/>
      <c r="Z20" s="1567"/>
    </row>
    <row r="21" spans="1:26" hidden="1">
      <c r="A21" s="1568"/>
      <c r="B21" s="1572"/>
      <c r="C21" s="1584"/>
      <c r="D21" s="1574"/>
      <c r="E21" s="1574"/>
      <c r="F21" s="1583"/>
      <c r="G21" s="1583"/>
      <c r="H21" s="1572"/>
      <c r="I21" s="1572"/>
      <c r="J21" s="1572"/>
      <c r="K21" s="1574"/>
      <c r="L21" s="1574"/>
      <c r="M21" s="1574"/>
      <c r="N21" s="1572"/>
      <c r="O21" s="1567"/>
      <c r="P21" s="1567"/>
      <c r="Q21" s="1567"/>
      <c r="R21" s="1567"/>
      <c r="S21" s="1567"/>
      <c r="T21" s="1567"/>
      <c r="U21" s="1567"/>
      <c r="V21" s="1567"/>
      <c r="W21" s="1567"/>
      <c r="X21" s="1567"/>
      <c r="Y21" s="1567"/>
      <c r="Z21" s="1567"/>
    </row>
    <row r="22" spans="1:26">
      <c r="A22" s="1572"/>
      <c r="B22" s="1572"/>
      <c r="C22" s="1585"/>
      <c r="D22" s="1574"/>
      <c r="E22" s="1574"/>
      <c r="F22" s="1583"/>
      <c r="G22" s="1583"/>
      <c r="H22" s="1572"/>
      <c r="I22" s="1586"/>
      <c r="J22" s="1572"/>
      <c r="K22" s="1574"/>
      <c r="L22" s="1574"/>
      <c r="M22" s="1574"/>
      <c r="N22" s="1572"/>
      <c r="O22" s="1567"/>
      <c r="P22" s="1567"/>
      <c r="Q22" s="1567"/>
      <c r="R22" s="1567"/>
      <c r="S22" s="1567"/>
      <c r="T22" s="1567"/>
      <c r="U22" s="1567"/>
      <c r="V22" s="1567"/>
      <c r="W22" s="1567"/>
      <c r="X22" s="1567"/>
      <c r="Y22" s="1567"/>
      <c r="Z22" s="1567"/>
    </row>
    <row r="23" spans="1:26">
      <c r="A23" s="1572"/>
      <c r="B23" s="1568"/>
      <c r="C23" s="1573"/>
      <c r="D23" s="1574"/>
      <c r="E23" s="1574"/>
      <c r="F23" s="1583"/>
      <c r="G23" s="1583"/>
      <c r="H23" s="1572"/>
      <c r="I23" s="1586"/>
      <c r="J23" s="1572"/>
      <c r="K23" s="1574"/>
      <c r="L23" s="1574"/>
      <c r="M23" s="1574"/>
      <c r="N23" s="1572"/>
      <c r="O23" s="1567"/>
      <c r="P23" s="1567"/>
      <c r="Q23" s="1567"/>
      <c r="R23" s="1567"/>
      <c r="S23" s="1567"/>
      <c r="T23" s="1567"/>
      <c r="U23" s="1567"/>
      <c r="V23" s="1567"/>
      <c r="W23" s="1567"/>
      <c r="X23" s="1567"/>
      <c r="Y23" s="1567"/>
      <c r="Z23" s="1567"/>
    </row>
    <row r="24" spans="1:26" s="1592" customFormat="1">
      <c r="A24" s="1587"/>
      <c r="B24" s="1587"/>
      <c r="C24" s="1588" t="s">
        <v>186</v>
      </c>
      <c r="D24" s="1589"/>
      <c r="E24" s="1589"/>
      <c r="F24" s="1590">
        <v>14029610</v>
      </c>
      <c r="G24" s="1589"/>
      <c r="H24" s="1587" t="s">
        <v>3809</v>
      </c>
      <c r="I24" s="1587"/>
      <c r="J24" s="1587" t="s">
        <v>3810</v>
      </c>
      <c r="K24" s="1589"/>
      <c r="L24" s="1589"/>
      <c r="M24" s="1589"/>
      <c r="N24" s="1587"/>
      <c r="O24" s="1591"/>
      <c r="P24" s="1591"/>
      <c r="Q24" s="1591"/>
      <c r="R24" s="1591"/>
      <c r="S24" s="1591"/>
      <c r="T24" s="1591"/>
      <c r="U24" s="1591"/>
      <c r="V24" s="1591"/>
      <c r="W24" s="1591"/>
      <c r="X24" s="1591"/>
      <c r="Y24" s="1591"/>
      <c r="Z24" s="1591"/>
    </row>
    <row r="25" spans="1:26" s="1592" customFormat="1">
      <c r="A25" s="1587"/>
      <c r="B25" s="1587"/>
      <c r="C25" s="1593" t="s">
        <v>434</v>
      </c>
      <c r="D25" s="1589"/>
      <c r="E25" s="1589"/>
      <c r="F25" s="1589"/>
      <c r="G25" s="1590">
        <v>14029610</v>
      </c>
      <c r="H25" s="1587" t="s">
        <v>254</v>
      </c>
      <c r="I25" s="1587"/>
      <c r="J25" s="1587"/>
      <c r="K25" s="1589"/>
      <c r="L25" s="1589"/>
      <c r="M25" s="1589"/>
      <c r="N25" s="1587"/>
      <c r="O25" s="1591"/>
      <c r="P25" s="1591"/>
      <c r="Q25" s="1591"/>
      <c r="R25" s="1591"/>
      <c r="S25" s="1591"/>
      <c r="T25" s="1591"/>
      <c r="U25" s="1591"/>
      <c r="V25" s="1591"/>
      <c r="W25" s="1591"/>
      <c r="X25" s="1591"/>
      <c r="Y25" s="1591"/>
      <c r="Z25" s="1591"/>
    </row>
    <row r="26" spans="1:26">
      <c r="A26" s="1572"/>
      <c r="B26" s="1572"/>
      <c r="C26" s="1573"/>
      <c r="D26" s="1574"/>
      <c r="E26" s="1574"/>
      <c r="F26" s="1583"/>
      <c r="G26" s="1583"/>
      <c r="H26" s="1586"/>
      <c r="I26" s="1586"/>
      <c r="J26" s="1572"/>
      <c r="K26" s="1574"/>
      <c r="L26" s="1574"/>
      <c r="M26" s="1574"/>
      <c r="N26" s="1572"/>
      <c r="O26" s="1567"/>
      <c r="P26" s="1567"/>
      <c r="Q26" s="1567"/>
      <c r="R26" s="1567"/>
      <c r="S26" s="1567"/>
      <c r="T26" s="1567"/>
      <c r="U26" s="1567"/>
      <c r="V26" s="1567"/>
      <c r="W26" s="1567"/>
      <c r="X26" s="1567"/>
      <c r="Y26" s="1567"/>
      <c r="Z26" s="1567"/>
    </row>
    <row r="27" spans="1:26" s="1592" customFormat="1">
      <c r="A27" s="1587"/>
      <c r="B27" s="1594"/>
      <c r="C27" s="1595" t="s">
        <v>434</v>
      </c>
      <c r="D27" s="1590"/>
      <c r="E27" s="1590"/>
      <c r="F27" s="1596">
        <v>7287500</v>
      </c>
      <c r="G27" s="1596"/>
      <c r="H27" s="1587" t="s">
        <v>254</v>
      </c>
      <c r="I27" s="1587"/>
      <c r="J27" s="1594" t="s">
        <v>3810</v>
      </c>
      <c r="K27" s="1589"/>
      <c r="L27" s="1589"/>
      <c r="M27" s="1589"/>
      <c r="N27" s="1594"/>
      <c r="O27" s="1591"/>
      <c r="P27" s="1591"/>
      <c r="Q27" s="1591"/>
      <c r="R27" s="1591"/>
      <c r="S27" s="1591"/>
      <c r="T27" s="1591"/>
      <c r="U27" s="1591"/>
      <c r="V27" s="1591"/>
      <c r="W27" s="1591"/>
      <c r="X27" s="1591"/>
      <c r="Y27" s="1591"/>
      <c r="Z27" s="1591"/>
    </row>
    <row r="28" spans="1:26" s="1592" customFormat="1">
      <c r="A28" s="1587"/>
      <c r="B28" s="1594"/>
      <c r="C28" s="1597" t="s">
        <v>186</v>
      </c>
      <c r="D28" s="1590"/>
      <c r="E28" s="1590"/>
      <c r="F28" s="1596"/>
      <c r="G28" s="1596">
        <f>F27</f>
        <v>7287500</v>
      </c>
      <c r="H28" s="1587" t="s">
        <v>3809</v>
      </c>
      <c r="I28" s="1587"/>
      <c r="J28" s="1594"/>
      <c r="K28" s="1589"/>
      <c r="L28" s="1589"/>
      <c r="M28" s="1589"/>
      <c r="N28" s="1587"/>
      <c r="O28" s="1591"/>
      <c r="P28" s="1591"/>
      <c r="Q28" s="1591"/>
      <c r="R28" s="1591"/>
      <c r="S28" s="1591"/>
      <c r="T28" s="1591"/>
      <c r="U28" s="1591"/>
      <c r="V28" s="1591"/>
      <c r="W28" s="1591"/>
      <c r="X28" s="1591"/>
      <c r="Y28" s="1591"/>
      <c r="Z28" s="1591"/>
    </row>
    <row r="29" spans="1:26">
      <c r="A29" s="1568"/>
      <c r="B29" s="1572"/>
      <c r="C29" s="1598"/>
      <c r="D29" s="1574"/>
      <c r="E29" s="1574"/>
      <c r="F29" s="1599"/>
      <c r="G29" s="1599"/>
      <c r="H29" s="1572"/>
      <c r="I29" s="1572"/>
      <c r="J29" s="1572"/>
      <c r="K29" s="1574"/>
      <c r="L29" s="1574"/>
      <c r="M29" s="1574"/>
      <c r="N29" s="1572"/>
      <c r="O29" s="1567"/>
      <c r="P29" s="1567"/>
      <c r="Q29" s="1567"/>
      <c r="R29" s="1567"/>
      <c r="S29" s="1567"/>
      <c r="T29" s="1567"/>
      <c r="U29" s="1567"/>
      <c r="V29" s="1567"/>
      <c r="W29" s="1567"/>
      <c r="X29" s="1567"/>
      <c r="Y29" s="1567"/>
      <c r="Z29" s="1567"/>
    </row>
    <row r="30" spans="1:26" s="1592" customFormat="1">
      <c r="A30" s="1587"/>
      <c r="B30" s="1587"/>
      <c r="C30" s="1600" t="s">
        <v>321</v>
      </c>
      <c r="D30" s="1589"/>
      <c r="E30" s="1589"/>
      <c r="F30" s="1596">
        <v>152778.20000000001</v>
      </c>
      <c r="G30" s="1596"/>
      <c r="H30" s="1587" t="s">
        <v>254</v>
      </c>
      <c r="I30" s="1587"/>
      <c r="J30" s="1594" t="s">
        <v>3810</v>
      </c>
      <c r="K30" s="1589"/>
      <c r="L30" s="1589"/>
      <c r="M30" s="1589"/>
      <c r="N30" s="1587"/>
      <c r="O30" s="1591"/>
      <c r="P30" s="1591"/>
      <c r="Q30" s="1591"/>
      <c r="R30" s="1591"/>
      <c r="S30" s="1591"/>
      <c r="T30" s="1591"/>
      <c r="U30" s="1591"/>
      <c r="V30" s="1591"/>
      <c r="W30" s="1591"/>
      <c r="X30" s="1591"/>
      <c r="Y30" s="1591"/>
      <c r="Z30" s="1591"/>
    </row>
    <row r="31" spans="1:26" s="1592" customFormat="1">
      <c r="A31" s="1587"/>
      <c r="B31" s="1587"/>
      <c r="C31" s="1601" t="s">
        <v>207</v>
      </c>
      <c r="D31" s="1590"/>
      <c r="E31" s="1589"/>
      <c r="F31" s="1596"/>
      <c r="G31" s="1596">
        <f>F30</f>
        <v>152778.20000000001</v>
      </c>
      <c r="H31" s="1587" t="s">
        <v>3809</v>
      </c>
      <c r="I31" s="1587"/>
      <c r="J31" s="1587"/>
      <c r="K31" s="1589"/>
      <c r="L31" s="1589"/>
      <c r="M31" s="1589"/>
      <c r="N31" s="1587"/>
      <c r="O31" s="1591"/>
      <c r="P31" s="1591"/>
      <c r="Q31" s="1591"/>
      <c r="R31" s="1591"/>
      <c r="S31" s="1591"/>
      <c r="T31" s="1591"/>
      <c r="U31" s="1591"/>
      <c r="V31" s="1591"/>
      <c r="W31" s="1591"/>
      <c r="X31" s="1591"/>
      <c r="Y31" s="1591"/>
      <c r="Z31" s="1591"/>
    </row>
    <row r="32" spans="1:26">
      <c r="A32" s="1572"/>
      <c r="B32" s="1602"/>
      <c r="C32" s="1573"/>
      <c r="D32" s="1574"/>
      <c r="E32" s="1580"/>
      <c r="F32" s="1599"/>
      <c r="G32" s="1599"/>
      <c r="H32" s="1572"/>
      <c r="I32" s="1572"/>
      <c r="J32" s="1572"/>
      <c r="K32" s="1574"/>
      <c r="L32" s="1574"/>
      <c r="M32" s="1574"/>
      <c r="N32" s="1572"/>
      <c r="O32" s="1567"/>
      <c r="P32" s="1567"/>
      <c r="Q32" s="1567"/>
      <c r="R32" s="1567"/>
      <c r="S32" s="1567"/>
      <c r="T32" s="1567"/>
      <c r="U32" s="1567"/>
      <c r="V32" s="1567"/>
      <c r="W32" s="1567"/>
      <c r="X32" s="1567"/>
      <c r="Y32" s="1567"/>
      <c r="Z32" s="1567"/>
    </row>
    <row r="33" spans="1:26" s="1592" customFormat="1">
      <c r="A33" s="1587"/>
      <c r="B33" s="1587"/>
      <c r="C33" s="1603" t="s">
        <v>207</v>
      </c>
      <c r="D33" s="1589"/>
      <c r="E33" s="1589"/>
      <c r="F33" s="1596">
        <v>104837.5</v>
      </c>
      <c r="G33" s="1596"/>
      <c r="H33" s="1587" t="s">
        <v>3809</v>
      </c>
      <c r="I33" s="1587"/>
      <c r="J33" s="1594" t="s">
        <v>3810</v>
      </c>
      <c r="K33" s="1589"/>
      <c r="L33" s="1589"/>
      <c r="M33" s="1589"/>
      <c r="N33" s="1587"/>
      <c r="O33" s="1591"/>
      <c r="P33" s="1591"/>
      <c r="Q33" s="1591"/>
      <c r="R33" s="1591"/>
      <c r="S33" s="1591"/>
      <c r="T33" s="1591"/>
      <c r="U33" s="1591"/>
      <c r="V33" s="1591"/>
      <c r="W33" s="1591"/>
      <c r="X33" s="1591"/>
      <c r="Y33" s="1591"/>
      <c r="Z33" s="1591"/>
    </row>
    <row r="34" spans="1:26" s="1592" customFormat="1">
      <c r="A34" s="1587"/>
      <c r="B34" s="1587"/>
      <c r="C34" s="1604" t="s">
        <v>321</v>
      </c>
      <c r="D34" s="1589"/>
      <c r="E34" s="1589"/>
      <c r="F34" s="1596"/>
      <c r="G34" s="1596">
        <v>104837.5</v>
      </c>
      <c r="H34" s="1587" t="s">
        <v>254</v>
      </c>
      <c r="I34" s="1587"/>
      <c r="J34" s="1587"/>
      <c r="K34" s="1589"/>
      <c r="L34" s="1589"/>
      <c r="M34" s="1589"/>
      <c r="N34" s="1587"/>
      <c r="O34" s="1591"/>
      <c r="P34" s="1591"/>
      <c r="Q34" s="1591"/>
      <c r="R34" s="1591"/>
      <c r="S34" s="1591"/>
      <c r="T34" s="1591"/>
      <c r="U34" s="1591"/>
      <c r="V34" s="1591"/>
      <c r="W34" s="1591"/>
      <c r="X34" s="1591"/>
      <c r="Y34" s="1591"/>
      <c r="Z34" s="1591"/>
    </row>
    <row r="35" spans="1:26">
      <c r="A35" s="1572"/>
      <c r="B35" s="1568"/>
      <c r="C35" s="1573"/>
      <c r="D35" s="1574"/>
      <c r="E35" s="1574"/>
      <c r="F35" s="1599"/>
      <c r="G35" s="1599"/>
      <c r="H35" s="1572"/>
      <c r="I35" s="1572"/>
      <c r="J35" s="1572"/>
      <c r="K35" s="1574"/>
      <c r="L35" s="1574"/>
      <c r="M35" s="1574"/>
      <c r="N35" s="1572"/>
      <c r="O35" s="1567"/>
      <c r="P35" s="1567"/>
      <c r="Q35" s="1567"/>
      <c r="R35" s="1567"/>
      <c r="S35" s="1567"/>
      <c r="T35" s="1567"/>
      <c r="U35" s="1567"/>
      <c r="V35" s="1567"/>
      <c r="W35" s="1567"/>
      <c r="X35" s="1567"/>
      <c r="Y35" s="1567"/>
      <c r="Z35" s="1567"/>
    </row>
    <row r="36" spans="1:26" s="1592" customFormat="1">
      <c r="A36" s="1605"/>
      <c r="B36" s="1587"/>
      <c r="C36" s="1606" t="s">
        <v>1101</v>
      </c>
      <c r="D36" s="1589"/>
      <c r="E36" s="1589"/>
      <c r="F36" s="1596">
        <v>4064882976.2400017</v>
      </c>
      <c r="G36" s="1596"/>
      <c r="H36" s="1587" t="s">
        <v>254</v>
      </c>
      <c r="I36" s="1587"/>
      <c r="J36" s="1587" t="s">
        <v>209</v>
      </c>
      <c r="K36" s="1589"/>
      <c r="L36" s="1589"/>
      <c r="M36" s="1589"/>
      <c r="N36" s="1587"/>
      <c r="O36" s="1591"/>
      <c r="P36" s="1591"/>
      <c r="Q36" s="1591"/>
      <c r="R36" s="1591"/>
      <c r="S36" s="1591"/>
      <c r="T36" s="1591"/>
      <c r="U36" s="1591"/>
      <c r="V36" s="1591"/>
      <c r="W36" s="1591"/>
      <c r="X36" s="1591"/>
      <c r="Y36" s="1591"/>
      <c r="Z36" s="1591"/>
    </row>
    <row r="37" spans="1:26" s="1592" customFormat="1">
      <c r="A37" s="1605"/>
      <c r="B37" s="1587"/>
      <c r="C37" s="1607" t="s">
        <v>322</v>
      </c>
      <c r="D37" s="1589"/>
      <c r="E37" s="1589"/>
      <c r="F37" s="1596"/>
      <c r="G37" s="1596">
        <f>F36</f>
        <v>4064882976.2400017</v>
      </c>
      <c r="H37" s="1587" t="s">
        <v>3809</v>
      </c>
      <c r="I37" s="1587"/>
      <c r="J37" s="1587"/>
      <c r="K37" s="1589"/>
      <c r="L37" s="1589"/>
      <c r="M37" s="1589"/>
      <c r="N37" s="1587"/>
      <c r="O37" s="1591"/>
      <c r="P37" s="1591"/>
      <c r="Q37" s="1591"/>
      <c r="R37" s="1591"/>
      <c r="S37" s="1591"/>
      <c r="T37" s="1591"/>
      <c r="U37" s="1591"/>
      <c r="V37" s="1591"/>
      <c r="W37" s="1591"/>
      <c r="X37" s="1591"/>
      <c r="Y37" s="1591"/>
      <c r="Z37" s="1591"/>
    </row>
    <row r="38" spans="1:26">
      <c r="A38" s="1572"/>
      <c r="B38" s="1572"/>
      <c r="C38" s="1579"/>
      <c r="D38" s="1574"/>
      <c r="E38" s="1574"/>
      <c r="F38" s="1599"/>
      <c r="G38" s="1599"/>
      <c r="H38" s="1572"/>
      <c r="I38" s="1572"/>
      <c r="J38" s="1572"/>
      <c r="K38" s="1574"/>
      <c r="L38" s="1574"/>
      <c r="M38" s="1574"/>
      <c r="N38" s="1572"/>
      <c r="O38" s="1567"/>
      <c r="P38" s="1567"/>
      <c r="Q38" s="1567"/>
      <c r="R38" s="1567"/>
      <c r="S38" s="1567"/>
      <c r="T38" s="1567"/>
      <c r="U38" s="1567"/>
      <c r="V38" s="1567"/>
      <c r="W38" s="1567"/>
      <c r="X38" s="1567"/>
      <c r="Y38" s="1567"/>
      <c r="Z38" s="1567"/>
    </row>
    <row r="39" spans="1:26" s="1592" customFormat="1">
      <c r="A39" s="1587"/>
      <c r="B39" s="1605"/>
      <c r="C39" s="1608" t="s">
        <v>1101</v>
      </c>
      <c r="D39" s="1589"/>
      <c r="E39" s="1589"/>
      <c r="F39" s="1596">
        <v>31365774</v>
      </c>
      <c r="G39" s="1596"/>
      <c r="H39" s="1587" t="s">
        <v>254</v>
      </c>
      <c r="I39" s="1587"/>
      <c r="J39" s="1587" t="s">
        <v>209</v>
      </c>
      <c r="K39" s="1589"/>
      <c r="L39" s="1589"/>
      <c r="M39" s="1589"/>
      <c r="N39" s="1587"/>
      <c r="O39" s="1591"/>
      <c r="P39" s="1591"/>
      <c r="Q39" s="1591"/>
      <c r="R39" s="1591"/>
      <c r="S39" s="1591"/>
      <c r="T39" s="1591"/>
      <c r="U39" s="1591"/>
      <c r="V39" s="1591"/>
      <c r="W39" s="1591"/>
      <c r="X39" s="1591"/>
      <c r="Y39" s="1591"/>
      <c r="Z39" s="1591"/>
    </row>
    <row r="40" spans="1:26" s="1592" customFormat="1">
      <c r="A40" s="1605"/>
      <c r="B40" s="1587"/>
      <c r="C40" s="1609" t="s">
        <v>322</v>
      </c>
      <c r="D40" s="1589"/>
      <c r="E40" s="1589"/>
      <c r="F40" s="1596"/>
      <c r="G40" s="1596">
        <v>31365774</v>
      </c>
      <c r="H40" s="1587" t="s">
        <v>3809</v>
      </c>
      <c r="I40" s="1587"/>
      <c r="J40" s="1587"/>
      <c r="K40" s="1589"/>
      <c r="L40" s="1589"/>
      <c r="M40" s="1589"/>
      <c r="N40" s="1587"/>
      <c r="O40" s="1591"/>
      <c r="P40" s="1591"/>
      <c r="Q40" s="1591"/>
      <c r="R40" s="1591"/>
      <c r="S40" s="1591"/>
      <c r="T40" s="1591"/>
      <c r="U40" s="1591"/>
      <c r="V40" s="1591"/>
      <c r="W40" s="1591"/>
      <c r="X40" s="1591"/>
      <c r="Y40" s="1591"/>
      <c r="Z40" s="1591"/>
    </row>
    <row r="41" spans="1:26">
      <c r="A41" s="1568"/>
      <c r="B41" s="1572"/>
      <c r="C41" s="1598"/>
      <c r="D41" s="1574"/>
      <c r="E41" s="1574"/>
      <c r="F41" s="1599"/>
      <c r="G41" s="1599"/>
      <c r="H41" s="1572"/>
      <c r="I41" s="1572"/>
      <c r="J41" s="1572"/>
      <c r="K41" s="1574"/>
      <c r="L41" s="1574"/>
      <c r="M41" s="1574"/>
      <c r="N41" s="1572"/>
      <c r="O41" s="1567"/>
      <c r="P41" s="1567"/>
      <c r="Q41" s="1567"/>
      <c r="R41" s="1567"/>
      <c r="S41" s="1567"/>
      <c r="T41" s="1567"/>
      <c r="U41" s="1567"/>
      <c r="V41" s="1567"/>
      <c r="W41" s="1567"/>
      <c r="X41" s="1567"/>
      <c r="Y41" s="1567"/>
      <c r="Z41" s="1567"/>
    </row>
    <row r="42" spans="1:26" s="1592" customFormat="1">
      <c r="A42" s="1587"/>
      <c r="B42" s="1587"/>
      <c r="C42" s="1600" t="s">
        <v>321</v>
      </c>
      <c r="D42" s="1589"/>
      <c r="E42" s="1589"/>
      <c r="F42" s="1596">
        <v>353280</v>
      </c>
      <c r="G42" s="1596"/>
      <c r="H42" s="1587" t="s">
        <v>254</v>
      </c>
      <c r="I42" s="1587"/>
      <c r="J42" s="1587" t="s">
        <v>3785</v>
      </c>
      <c r="K42" s="1589"/>
      <c r="L42" s="1589"/>
      <c r="M42" s="1589"/>
      <c r="N42" s="1587"/>
      <c r="O42" s="1591"/>
      <c r="P42" s="1591"/>
      <c r="Q42" s="1591"/>
      <c r="R42" s="1591"/>
      <c r="S42" s="1591"/>
      <c r="T42" s="1591"/>
      <c r="U42" s="1591"/>
      <c r="V42" s="1591"/>
      <c r="W42" s="1591"/>
      <c r="X42" s="1591"/>
      <c r="Y42" s="1591"/>
      <c r="Z42" s="1591"/>
    </row>
    <row r="43" spans="1:26" s="1592" customFormat="1">
      <c r="A43" s="1587"/>
      <c r="B43" s="1605"/>
      <c r="C43" s="1604" t="s">
        <v>207</v>
      </c>
      <c r="D43" s="1589"/>
      <c r="E43" s="1589"/>
      <c r="F43" s="1596"/>
      <c r="G43" s="1596">
        <v>353280</v>
      </c>
      <c r="H43" s="1587" t="s">
        <v>3809</v>
      </c>
      <c r="I43" s="1587"/>
      <c r="J43" s="1587"/>
      <c r="K43" s="1589"/>
      <c r="L43" s="1589"/>
      <c r="M43" s="1589"/>
      <c r="N43" s="1587"/>
      <c r="O43" s="1591"/>
      <c r="P43" s="1591"/>
      <c r="Q43" s="1591"/>
      <c r="R43" s="1591"/>
      <c r="S43" s="1591"/>
      <c r="T43" s="1591"/>
      <c r="U43" s="1591"/>
      <c r="V43" s="1591"/>
      <c r="W43" s="1591"/>
      <c r="X43" s="1591"/>
      <c r="Y43" s="1591"/>
      <c r="Z43" s="1591"/>
    </row>
    <row r="44" spans="1:26">
      <c r="A44" s="1568"/>
      <c r="B44" s="1568"/>
      <c r="C44" s="1569"/>
      <c r="D44" s="1574"/>
      <c r="E44" s="1574"/>
      <c r="F44" s="1599"/>
      <c r="G44" s="1599"/>
      <c r="H44" s="1572"/>
      <c r="I44" s="1572"/>
      <c r="J44" s="1572"/>
      <c r="K44" s="1574"/>
      <c r="L44" s="1574"/>
      <c r="M44" s="1574"/>
      <c r="N44" s="1572"/>
      <c r="O44" s="1567"/>
      <c r="P44" s="1567"/>
      <c r="Q44" s="1567"/>
      <c r="R44" s="1567"/>
      <c r="S44" s="1567"/>
      <c r="T44" s="1567"/>
      <c r="U44" s="1567"/>
      <c r="V44" s="1567"/>
      <c r="W44" s="1567"/>
      <c r="X44" s="1567"/>
      <c r="Y44" s="1567"/>
      <c r="Z44" s="1567"/>
    </row>
    <row r="45" spans="1:26" s="1592" customFormat="1" ht="22.5">
      <c r="A45" s="1605"/>
      <c r="B45" s="1587"/>
      <c r="C45" s="1606" t="s">
        <v>364</v>
      </c>
      <c r="D45" s="1589"/>
      <c r="E45" s="1589"/>
      <c r="F45" s="1596">
        <v>22350400500</v>
      </c>
      <c r="G45" s="1596"/>
      <c r="H45" s="1587" t="s">
        <v>254</v>
      </c>
      <c r="I45" s="1587"/>
      <c r="J45" s="1587" t="s">
        <v>3888</v>
      </c>
      <c r="K45" s="1589"/>
      <c r="L45" s="1589"/>
      <c r="M45" s="1589"/>
      <c r="N45" s="1587"/>
      <c r="O45" s="1591"/>
      <c r="P45" s="1591"/>
      <c r="Q45" s="1591"/>
      <c r="R45" s="1591"/>
      <c r="S45" s="1591"/>
      <c r="T45" s="1591"/>
      <c r="U45" s="1591"/>
      <c r="V45" s="1591"/>
      <c r="W45" s="1591"/>
      <c r="X45" s="1591"/>
      <c r="Y45" s="1591"/>
      <c r="Z45" s="1591"/>
    </row>
    <row r="46" spans="1:26" s="1592" customFormat="1">
      <c r="A46" s="1605"/>
      <c r="B46" s="1587"/>
      <c r="C46" s="1610" t="s">
        <v>320</v>
      </c>
      <c r="D46" s="1589"/>
      <c r="E46" s="1589"/>
      <c r="F46" s="1596"/>
      <c r="G46" s="1596">
        <v>22350400500</v>
      </c>
      <c r="H46" s="1587" t="s">
        <v>3809</v>
      </c>
      <c r="I46" s="1587"/>
      <c r="J46" s="1587"/>
      <c r="K46" s="1589"/>
      <c r="L46" s="1589"/>
      <c r="M46" s="1589"/>
      <c r="N46" s="1587"/>
      <c r="O46" s="1591"/>
      <c r="P46" s="1591"/>
      <c r="Q46" s="1591"/>
      <c r="R46" s="1591"/>
      <c r="S46" s="1591"/>
      <c r="T46" s="1591"/>
      <c r="U46" s="1591"/>
      <c r="V46" s="1591"/>
      <c r="W46" s="1591"/>
      <c r="X46" s="1591"/>
      <c r="Y46" s="1591"/>
      <c r="Z46" s="1591"/>
    </row>
    <row r="47" spans="1:26">
      <c r="A47" s="1572"/>
      <c r="B47" s="1568"/>
      <c r="C47" s="1611"/>
      <c r="D47" s="1574"/>
      <c r="E47" s="1574"/>
      <c r="F47" s="1599"/>
      <c r="G47" s="1599"/>
      <c r="H47" s="1572"/>
      <c r="I47" s="1572"/>
      <c r="J47" s="1572"/>
      <c r="K47" s="1574"/>
      <c r="L47" s="1574"/>
      <c r="M47" s="1574"/>
      <c r="N47" s="1572"/>
      <c r="O47" s="1567"/>
      <c r="P47" s="1567"/>
      <c r="Q47" s="1567"/>
      <c r="R47" s="1567"/>
      <c r="S47" s="1567"/>
      <c r="T47" s="1567"/>
      <c r="U47" s="1567"/>
      <c r="V47" s="1567"/>
      <c r="W47" s="1567"/>
      <c r="X47" s="1567"/>
      <c r="Y47" s="1567"/>
      <c r="Z47" s="1567"/>
    </row>
    <row r="48" spans="1:26" s="1592" customFormat="1">
      <c r="A48" s="1605"/>
      <c r="B48" s="1587"/>
      <c r="C48" s="1606" t="s">
        <v>189</v>
      </c>
      <c r="D48" s="1589"/>
      <c r="E48" s="1589"/>
      <c r="F48" s="1596">
        <v>34060983982</v>
      </c>
      <c r="G48" s="1596"/>
      <c r="H48" s="1587" t="s">
        <v>3809</v>
      </c>
      <c r="I48" s="1587"/>
      <c r="J48" s="1587" t="s">
        <v>209</v>
      </c>
      <c r="K48" s="1589"/>
      <c r="L48" s="1589"/>
      <c r="M48" s="1589"/>
      <c r="N48" s="1587"/>
      <c r="O48" s="1591"/>
      <c r="P48" s="1591"/>
      <c r="Q48" s="1591"/>
      <c r="R48" s="1591"/>
      <c r="S48" s="1591"/>
      <c r="T48" s="1591"/>
      <c r="U48" s="1591"/>
      <c r="V48" s="1591"/>
      <c r="W48" s="1591"/>
      <c r="X48" s="1591"/>
      <c r="Y48" s="1591"/>
      <c r="Z48" s="1591"/>
    </row>
    <row r="49" spans="1:26" s="1592" customFormat="1">
      <c r="A49" s="1605"/>
      <c r="B49" s="1587"/>
      <c r="C49" s="1610" t="s">
        <v>812</v>
      </c>
      <c r="D49" s="1589"/>
      <c r="E49" s="1589"/>
      <c r="F49" s="1596"/>
      <c r="G49" s="1596">
        <v>34060983982</v>
      </c>
      <c r="H49" s="1587" t="s">
        <v>254</v>
      </c>
      <c r="I49" s="1587"/>
      <c r="J49" s="1587"/>
      <c r="K49" s="1589"/>
      <c r="L49" s="1589"/>
      <c r="M49" s="1589"/>
      <c r="N49" s="1587"/>
      <c r="O49" s="1591"/>
      <c r="P49" s="1591"/>
      <c r="Q49" s="1591"/>
      <c r="R49" s="1591"/>
      <c r="S49" s="1591"/>
      <c r="T49" s="1591"/>
      <c r="U49" s="1591"/>
      <c r="V49" s="1591"/>
      <c r="W49" s="1591"/>
      <c r="X49" s="1591"/>
      <c r="Y49" s="1591"/>
      <c r="Z49" s="1591"/>
    </row>
    <row r="50" spans="1:26">
      <c r="A50" s="1572"/>
      <c r="B50" s="1572"/>
      <c r="C50" s="1579"/>
      <c r="D50" s="1574"/>
      <c r="E50" s="1574"/>
      <c r="F50" s="1612"/>
      <c r="G50" s="1599"/>
      <c r="H50" s="1572"/>
      <c r="I50" s="1572"/>
      <c r="J50" s="1572"/>
      <c r="K50" s="1574"/>
      <c r="L50" s="1574"/>
      <c r="M50" s="1574"/>
      <c r="N50" s="1572"/>
      <c r="O50" s="1567"/>
      <c r="P50" s="1567"/>
      <c r="Q50" s="1567"/>
      <c r="R50" s="1567"/>
      <c r="S50" s="1567"/>
      <c r="T50" s="1567"/>
      <c r="U50" s="1567"/>
      <c r="V50" s="1567"/>
      <c r="W50" s="1567"/>
      <c r="X50" s="1567"/>
      <c r="Y50" s="1567"/>
      <c r="Z50" s="1567"/>
    </row>
    <row r="51" spans="1:26" s="1592" customFormat="1">
      <c r="A51" s="1587"/>
      <c r="B51" s="1605"/>
      <c r="C51" s="1608" t="s">
        <v>306</v>
      </c>
      <c r="D51" s="1589"/>
      <c r="E51" s="1589"/>
      <c r="F51" s="1596">
        <v>10133000</v>
      </c>
      <c r="G51" s="1613"/>
      <c r="H51" s="1587" t="s">
        <v>254</v>
      </c>
      <c r="I51" s="1587"/>
      <c r="J51" s="1587" t="s">
        <v>3785</v>
      </c>
      <c r="K51" s="1589"/>
      <c r="L51" s="1589"/>
      <c r="M51" s="1589"/>
      <c r="N51" s="1587"/>
      <c r="O51" s="1591"/>
      <c r="P51" s="1591"/>
      <c r="Q51" s="1591"/>
      <c r="R51" s="1591"/>
      <c r="S51" s="1591"/>
      <c r="T51" s="1591"/>
      <c r="U51" s="1591"/>
      <c r="V51" s="1591"/>
      <c r="W51" s="1591"/>
      <c r="X51" s="1591"/>
      <c r="Y51" s="1591"/>
      <c r="Z51" s="1591"/>
    </row>
    <row r="52" spans="1:26" s="1592" customFormat="1">
      <c r="A52" s="1605"/>
      <c r="B52" s="1587"/>
      <c r="C52" s="1609" t="s">
        <v>181</v>
      </c>
      <c r="D52" s="1589"/>
      <c r="E52" s="1589"/>
      <c r="F52" s="1596"/>
      <c r="G52" s="1596">
        <v>10133000</v>
      </c>
      <c r="H52" s="1587" t="s">
        <v>3809</v>
      </c>
      <c r="I52" s="1587"/>
      <c r="J52" s="1587"/>
      <c r="K52" s="1589"/>
      <c r="L52" s="1589"/>
      <c r="M52" s="1589"/>
      <c r="N52" s="1587"/>
      <c r="O52" s="1591"/>
      <c r="P52" s="1591"/>
      <c r="Q52" s="1591"/>
      <c r="R52" s="1591"/>
      <c r="S52" s="1591"/>
      <c r="T52" s="1591"/>
      <c r="U52" s="1591"/>
      <c r="V52" s="1591"/>
      <c r="W52" s="1591"/>
      <c r="X52" s="1591"/>
      <c r="Y52" s="1591"/>
      <c r="Z52" s="1591"/>
    </row>
    <row r="53" spans="1:26">
      <c r="A53" s="1572"/>
      <c r="B53" s="1572"/>
      <c r="C53" s="1614"/>
      <c r="D53" s="1574"/>
      <c r="E53" s="1574"/>
      <c r="F53" s="1599"/>
      <c r="G53" s="1599"/>
      <c r="H53" s="1572"/>
      <c r="I53" s="1572"/>
      <c r="J53" s="1602"/>
      <c r="K53" s="1574"/>
      <c r="L53" s="1574"/>
      <c r="M53" s="1574"/>
      <c r="N53" s="1615"/>
      <c r="O53" s="1567"/>
      <c r="P53" s="1567"/>
      <c r="Q53" s="1567"/>
      <c r="R53" s="1567"/>
      <c r="S53" s="1567"/>
      <c r="T53" s="1567"/>
      <c r="U53" s="1567"/>
      <c r="V53" s="1567"/>
      <c r="W53" s="1567"/>
      <c r="X53" s="1567"/>
      <c r="Y53" s="1567"/>
      <c r="Z53" s="1567"/>
    </row>
    <row r="54" spans="1:26" s="1592" customFormat="1">
      <c r="A54" s="1587"/>
      <c r="B54" s="1587"/>
      <c r="C54" s="1608" t="s">
        <v>207</v>
      </c>
      <c r="D54" s="1589"/>
      <c r="E54" s="1589"/>
      <c r="F54" s="1596">
        <v>50664.999999046326</v>
      </c>
      <c r="G54" s="1596"/>
      <c r="H54" s="1587" t="s">
        <v>3809</v>
      </c>
      <c r="I54" s="1587"/>
      <c r="J54" s="1594" t="s">
        <v>3785</v>
      </c>
      <c r="K54" s="1589"/>
      <c r="L54" s="1589"/>
      <c r="M54" s="1589"/>
      <c r="N54" s="1587"/>
      <c r="O54" s="1591"/>
      <c r="P54" s="1591"/>
      <c r="Q54" s="1591"/>
      <c r="R54" s="1591"/>
      <c r="S54" s="1591"/>
      <c r="T54" s="1591"/>
      <c r="U54" s="1591"/>
      <c r="V54" s="1591"/>
      <c r="W54" s="1591"/>
      <c r="X54" s="1591"/>
      <c r="Y54" s="1591"/>
      <c r="Z54" s="1591"/>
    </row>
    <row r="55" spans="1:26" s="1592" customFormat="1">
      <c r="A55" s="1587"/>
      <c r="B55" s="1587"/>
      <c r="C55" s="1609" t="s">
        <v>321</v>
      </c>
      <c r="D55" s="1589"/>
      <c r="E55" s="1589"/>
      <c r="F55" s="1596"/>
      <c r="G55" s="1596">
        <v>50664.999999046326</v>
      </c>
      <c r="H55" s="1587" t="s">
        <v>254</v>
      </c>
      <c r="I55" s="1587"/>
      <c r="J55" s="1587"/>
      <c r="K55" s="1589"/>
      <c r="L55" s="1589"/>
      <c r="M55" s="1589"/>
      <c r="N55" s="1587"/>
      <c r="O55" s="1591"/>
      <c r="P55" s="1591"/>
      <c r="Q55" s="1591"/>
      <c r="R55" s="1591"/>
      <c r="S55" s="1591"/>
      <c r="T55" s="1591"/>
      <c r="U55" s="1591"/>
      <c r="V55" s="1591"/>
      <c r="W55" s="1591"/>
      <c r="X55" s="1591"/>
      <c r="Y55" s="1591"/>
      <c r="Z55" s="1591"/>
    </row>
    <row r="56" spans="1:26">
      <c r="A56" s="1572"/>
      <c r="B56" s="1572"/>
      <c r="C56" s="1614"/>
      <c r="D56" s="1574"/>
      <c r="E56" s="1574"/>
      <c r="F56" s="1599"/>
      <c r="G56" s="1599"/>
      <c r="H56" s="1572"/>
      <c r="I56" s="1572"/>
      <c r="J56" s="1602"/>
      <c r="K56" s="1574"/>
      <c r="L56" s="1574"/>
      <c r="M56" s="1574"/>
      <c r="N56" s="1615"/>
      <c r="O56" s="1567"/>
      <c r="P56" s="1567"/>
      <c r="Q56" s="1567"/>
      <c r="R56" s="1567"/>
      <c r="S56" s="1567"/>
      <c r="T56" s="1567"/>
      <c r="U56" s="1567"/>
      <c r="V56" s="1567"/>
      <c r="W56" s="1567"/>
      <c r="X56" s="1567"/>
      <c r="Y56" s="1567"/>
      <c r="Z56" s="1567"/>
    </row>
    <row r="57" spans="1:26" s="1592" customFormat="1">
      <c r="A57" s="1587"/>
      <c r="B57" s="1587"/>
      <c r="C57" s="1608" t="s">
        <v>316</v>
      </c>
      <c r="D57" s="1589"/>
      <c r="E57" s="1589"/>
      <c r="F57" s="1596">
        <v>4100000</v>
      </c>
      <c r="G57" s="1596"/>
      <c r="H57" s="1587" t="s">
        <v>3809</v>
      </c>
      <c r="I57" s="1587"/>
      <c r="J57" s="1594" t="s">
        <v>3811</v>
      </c>
      <c r="K57" s="1589"/>
      <c r="L57" s="1589"/>
      <c r="M57" s="1589"/>
      <c r="N57" s="1587"/>
      <c r="O57" s="1591"/>
      <c r="P57" s="1591"/>
      <c r="Q57" s="1591"/>
      <c r="R57" s="1591"/>
      <c r="S57" s="1591"/>
      <c r="T57" s="1591"/>
      <c r="U57" s="1591"/>
      <c r="V57" s="1591"/>
      <c r="W57" s="1591"/>
      <c r="X57" s="1591"/>
      <c r="Y57" s="1591"/>
      <c r="Z57" s="1591"/>
    </row>
    <row r="58" spans="1:26" s="1592" customFormat="1">
      <c r="A58" s="1587"/>
      <c r="B58" s="1587"/>
      <c r="C58" s="1609" t="s">
        <v>308</v>
      </c>
      <c r="D58" s="1589"/>
      <c r="E58" s="1589"/>
      <c r="F58" s="1596"/>
      <c r="G58" s="1596">
        <v>4100000</v>
      </c>
      <c r="H58" s="1587" t="s">
        <v>254</v>
      </c>
      <c r="I58" s="1587"/>
      <c r="J58" s="1587"/>
      <c r="K58" s="1589"/>
      <c r="L58" s="1589"/>
      <c r="M58" s="1589"/>
      <c r="N58" s="1587"/>
      <c r="O58" s="1591"/>
      <c r="P58" s="1591"/>
      <c r="Q58" s="1591"/>
      <c r="R58" s="1591"/>
      <c r="S58" s="1591"/>
      <c r="T58" s="1591"/>
      <c r="U58" s="1591"/>
      <c r="V58" s="1591"/>
      <c r="W58" s="1591"/>
      <c r="X58" s="1591"/>
      <c r="Y58" s="1591"/>
      <c r="Z58" s="1591"/>
    </row>
    <row r="59" spans="1:26">
      <c r="A59" s="1572"/>
      <c r="B59" s="1572"/>
      <c r="C59" s="1614"/>
      <c r="D59" s="1574"/>
      <c r="E59" s="1574"/>
      <c r="F59" s="1599"/>
      <c r="G59" s="1599"/>
      <c r="H59" s="1572"/>
      <c r="I59" s="1572"/>
      <c r="J59" s="1602"/>
      <c r="K59" s="1574"/>
      <c r="L59" s="1574"/>
      <c r="M59" s="1574"/>
      <c r="N59" s="1568"/>
      <c r="O59" s="1567"/>
      <c r="P59" s="1567"/>
      <c r="Q59" s="1567"/>
      <c r="R59" s="1567"/>
      <c r="S59" s="1567"/>
      <c r="T59" s="1567"/>
      <c r="U59" s="1567"/>
      <c r="V59" s="1567"/>
      <c r="W59" s="1567"/>
      <c r="X59" s="1567"/>
      <c r="Y59" s="1567"/>
      <c r="Z59" s="1567"/>
    </row>
    <row r="60" spans="1:26" s="1592" customFormat="1" ht="22.5">
      <c r="A60" s="1587"/>
      <c r="B60" s="1605"/>
      <c r="C60" s="1608" t="s">
        <v>838</v>
      </c>
      <c r="D60" s="1589"/>
      <c r="E60" s="1589"/>
      <c r="F60" s="1596">
        <v>2202816420</v>
      </c>
      <c r="G60" s="1596"/>
      <c r="H60" s="1587" t="s">
        <v>254</v>
      </c>
      <c r="I60" s="1587"/>
      <c r="J60" s="1594" t="s">
        <v>3812</v>
      </c>
      <c r="K60" s="1589"/>
      <c r="L60" s="1589"/>
      <c r="M60" s="1589"/>
      <c r="N60" s="1605"/>
      <c r="O60" s="1591"/>
      <c r="P60" s="1591"/>
      <c r="Q60" s="1591"/>
      <c r="R60" s="1591"/>
      <c r="S60" s="1591"/>
      <c r="T60" s="1591"/>
      <c r="U60" s="1591"/>
      <c r="V60" s="1591"/>
      <c r="W60" s="1591"/>
      <c r="X60" s="1591"/>
      <c r="Y60" s="1591"/>
      <c r="Z60" s="1591"/>
    </row>
    <row r="61" spans="1:26" s="1592" customFormat="1">
      <c r="A61" s="1587"/>
      <c r="B61" s="1587"/>
      <c r="C61" s="1609" t="s">
        <v>219</v>
      </c>
      <c r="D61" s="1589"/>
      <c r="E61" s="1589"/>
      <c r="F61" s="1596"/>
      <c r="G61" s="1596">
        <v>2202816420</v>
      </c>
      <c r="H61" s="1587" t="s">
        <v>3809</v>
      </c>
      <c r="I61" s="1587"/>
      <c r="J61" s="1594"/>
      <c r="K61" s="1589"/>
      <c r="L61" s="1589"/>
      <c r="M61" s="1616"/>
      <c r="N61" s="1605"/>
      <c r="O61" s="1591"/>
      <c r="P61" s="1591"/>
      <c r="Q61" s="1591"/>
      <c r="R61" s="1591"/>
      <c r="S61" s="1591"/>
      <c r="T61" s="1591"/>
      <c r="U61" s="1591"/>
      <c r="V61" s="1591"/>
      <c r="W61" s="1591"/>
      <c r="X61" s="1591"/>
      <c r="Y61" s="1591"/>
      <c r="Z61" s="1591"/>
    </row>
    <row r="62" spans="1:26">
      <c r="A62" s="1572"/>
      <c r="B62" s="1572"/>
      <c r="C62" s="1611"/>
      <c r="D62" s="1574"/>
      <c r="E62" s="1574"/>
      <c r="F62" s="1599"/>
      <c r="G62" s="1599"/>
      <c r="H62" s="1572"/>
      <c r="I62" s="1572"/>
      <c r="J62" s="1602"/>
      <c r="K62" s="1574"/>
      <c r="L62" s="1574"/>
      <c r="M62" s="1574"/>
      <c r="N62" s="1568"/>
      <c r="O62" s="1567"/>
      <c r="P62" s="1567"/>
      <c r="Q62" s="1567"/>
      <c r="R62" s="1567"/>
      <c r="S62" s="1567"/>
      <c r="T62" s="1567"/>
      <c r="U62" s="1567"/>
      <c r="V62" s="1567"/>
      <c r="W62" s="1567"/>
      <c r="X62" s="1567"/>
      <c r="Y62" s="1567"/>
      <c r="Z62" s="1567"/>
    </row>
    <row r="63" spans="1:26" s="1592" customFormat="1">
      <c r="A63" s="1587"/>
      <c r="B63" s="1587"/>
      <c r="C63" s="1606" t="s">
        <v>301</v>
      </c>
      <c r="D63" s="1596">
        <v>203297983.84</v>
      </c>
      <c r="E63" s="1596"/>
      <c r="F63" s="1596"/>
      <c r="G63" s="1596"/>
      <c r="H63" s="1587" t="s">
        <v>3809</v>
      </c>
      <c r="I63" s="1587"/>
      <c r="J63" s="1587"/>
      <c r="K63" s="1589"/>
      <c r="L63" s="1589"/>
      <c r="M63" s="1589"/>
      <c r="N63" s="1605"/>
      <c r="O63" s="1591"/>
      <c r="P63" s="1591"/>
      <c r="Q63" s="1591"/>
      <c r="R63" s="1591"/>
      <c r="S63" s="1591"/>
      <c r="T63" s="1591"/>
      <c r="U63" s="1591"/>
      <c r="V63" s="1591"/>
      <c r="W63" s="1591"/>
      <c r="X63" s="1591"/>
      <c r="Y63" s="1591"/>
      <c r="Z63" s="1591"/>
    </row>
    <row r="64" spans="1:26" s="1592" customFormat="1">
      <c r="A64" s="1587"/>
      <c r="B64" s="1587"/>
      <c r="C64" s="1608" t="s">
        <v>397</v>
      </c>
      <c r="D64" s="1596">
        <v>95182500</v>
      </c>
      <c r="E64" s="1596"/>
      <c r="F64" s="1596"/>
      <c r="G64" s="1596"/>
      <c r="H64" s="1587" t="s">
        <v>3809</v>
      </c>
      <c r="I64" s="1587"/>
      <c r="J64" s="1587"/>
      <c r="K64" s="1589"/>
      <c r="L64" s="1589"/>
      <c r="M64" s="1589"/>
      <c r="N64" s="1617"/>
      <c r="O64" s="1591"/>
      <c r="P64" s="1591"/>
      <c r="Q64" s="1591"/>
      <c r="R64" s="1591"/>
      <c r="S64" s="1591"/>
      <c r="T64" s="1591"/>
      <c r="U64" s="1591"/>
      <c r="V64" s="1591"/>
      <c r="W64" s="1591"/>
      <c r="X64" s="1591"/>
      <c r="Y64" s="1591"/>
      <c r="Z64" s="1591"/>
    </row>
    <row r="65" spans="1:26" s="1592" customFormat="1">
      <c r="A65" s="1587"/>
      <c r="B65" s="1587"/>
      <c r="C65" s="1618" t="s">
        <v>368</v>
      </c>
      <c r="D65" s="1596"/>
      <c r="E65" s="1596">
        <f>D63+D64</f>
        <v>298480483.84000003</v>
      </c>
      <c r="F65" s="1596"/>
      <c r="G65" s="1596"/>
      <c r="H65" s="1587" t="s">
        <v>3809</v>
      </c>
      <c r="I65" s="1587"/>
      <c r="J65" s="1594"/>
      <c r="K65" s="1589"/>
      <c r="L65" s="1589"/>
      <c r="M65" s="1589"/>
      <c r="N65" s="1617"/>
      <c r="O65" s="1591"/>
      <c r="P65" s="1591"/>
      <c r="Q65" s="1591"/>
      <c r="R65" s="1591"/>
      <c r="S65" s="1591"/>
      <c r="T65" s="1591"/>
      <c r="U65" s="1591"/>
      <c r="V65" s="1591"/>
      <c r="W65" s="1591"/>
      <c r="X65" s="1591"/>
      <c r="Y65" s="1591"/>
      <c r="Z65" s="1591"/>
    </row>
    <row r="66" spans="1:26">
      <c r="A66" s="1572"/>
      <c r="B66" s="1572"/>
      <c r="C66" s="1611"/>
      <c r="D66" s="1574"/>
      <c r="E66" s="1574"/>
      <c r="F66" s="1599"/>
      <c r="G66" s="1599"/>
      <c r="H66" s="1572"/>
      <c r="I66" s="1572"/>
      <c r="J66" s="1602"/>
      <c r="K66" s="1574"/>
      <c r="L66" s="1574"/>
      <c r="M66" s="1574"/>
      <c r="N66" s="1619"/>
      <c r="O66" s="1567"/>
      <c r="P66" s="1567"/>
      <c r="Q66" s="1567"/>
      <c r="R66" s="1567"/>
      <c r="S66" s="1567"/>
      <c r="T66" s="1567"/>
      <c r="U66" s="1567"/>
      <c r="V66" s="1567"/>
      <c r="W66" s="1567"/>
      <c r="X66" s="1567"/>
      <c r="Y66" s="1567"/>
      <c r="Z66" s="1567"/>
    </row>
    <row r="67" spans="1:26" s="1592" customFormat="1">
      <c r="A67" s="1587"/>
      <c r="B67" s="1587"/>
      <c r="C67" s="1606" t="s">
        <v>419</v>
      </c>
      <c r="D67" s="1589"/>
      <c r="E67" s="1589"/>
      <c r="F67" s="1596">
        <v>1202561</v>
      </c>
      <c r="G67" s="1596"/>
      <c r="H67" s="1587" t="s">
        <v>3809</v>
      </c>
      <c r="I67" s="1587"/>
      <c r="J67" s="1587"/>
      <c r="K67" s="1589"/>
      <c r="L67" s="1589"/>
      <c r="M67" s="1589"/>
      <c r="N67" s="1617"/>
      <c r="O67" s="1591"/>
      <c r="P67" s="1591"/>
      <c r="Q67" s="1591"/>
      <c r="R67" s="1591"/>
      <c r="S67" s="1591"/>
      <c r="T67" s="1591"/>
      <c r="U67" s="1591"/>
      <c r="V67" s="1591"/>
      <c r="W67" s="1591"/>
      <c r="X67" s="1591"/>
      <c r="Y67" s="1591"/>
      <c r="Z67" s="1591"/>
    </row>
    <row r="68" spans="1:26" s="1592" customFormat="1">
      <c r="A68" s="1587"/>
      <c r="B68" s="1587"/>
      <c r="C68" s="1608" t="s">
        <v>3735</v>
      </c>
      <c r="D68" s="1589"/>
      <c r="E68" s="1589"/>
      <c r="F68" s="1596">
        <v>7265833</v>
      </c>
      <c r="G68" s="1596"/>
      <c r="H68" s="1587" t="s">
        <v>254</v>
      </c>
      <c r="I68" s="1587"/>
      <c r="J68" s="1587"/>
      <c r="K68" s="1589"/>
      <c r="L68" s="1589"/>
      <c r="M68" s="1589"/>
      <c r="N68" s="1617"/>
      <c r="O68" s="1591"/>
      <c r="P68" s="1591"/>
      <c r="Q68" s="1591"/>
      <c r="R68" s="1591"/>
      <c r="S68" s="1591"/>
      <c r="T68" s="1591"/>
      <c r="U68" s="1591"/>
      <c r="V68" s="1591"/>
      <c r="W68" s="1591"/>
      <c r="X68" s="1591"/>
      <c r="Y68" s="1591"/>
      <c r="Z68" s="1591"/>
    </row>
    <row r="69" spans="1:26" s="1592" customFormat="1">
      <c r="A69" s="1587"/>
      <c r="B69" s="1587"/>
      <c r="C69" s="1606" t="s">
        <v>3736</v>
      </c>
      <c r="D69" s="1589"/>
      <c r="E69" s="1589"/>
      <c r="F69" s="1596">
        <v>198297</v>
      </c>
      <c r="G69" s="1596"/>
      <c r="H69" s="1587" t="s">
        <v>254</v>
      </c>
      <c r="I69" s="1587"/>
      <c r="J69" s="1587"/>
      <c r="K69" s="1589"/>
      <c r="L69" s="1589"/>
      <c r="M69" s="1589"/>
      <c r="N69" s="1617"/>
      <c r="O69" s="1591"/>
      <c r="P69" s="1591"/>
      <c r="Q69" s="1591"/>
      <c r="R69" s="1591"/>
      <c r="S69" s="1591"/>
      <c r="T69" s="1591"/>
      <c r="U69" s="1591"/>
      <c r="V69" s="1591"/>
      <c r="W69" s="1591"/>
      <c r="X69" s="1591"/>
      <c r="Y69" s="1591"/>
      <c r="Z69" s="1591"/>
    </row>
    <row r="70" spans="1:26" s="1592" customFormat="1">
      <c r="A70" s="1587"/>
      <c r="B70" s="1587"/>
      <c r="C70" s="1610" t="s">
        <v>377</v>
      </c>
      <c r="D70" s="1589"/>
      <c r="E70" s="1589"/>
      <c r="F70" s="1596"/>
      <c r="G70" s="1596">
        <v>7265833</v>
      </c>
      <c r="H70" s="1587" t="s">
        <v>3809</v>
      </c>
      <c r="I70" s="1587"/>
      <c r="J70" s="1587"/>
      <c r="K70" s="1589"/>
      <c r="L70" s="1589"/>
      <c r="M70" s="1589"/>
      <c r="N70" s="1617"/>
      <c r="O70" s="1591"/>
      <c r="P70" s="1591"/>
      <c r="Q70" s="1591"/>
      <c r="R70" s="1591"/>
      <c r="S70" s="1591"/>
      <c r="T70" s="1591"/>
      <c r="U70" s="1591"/>
      <c r="V70" s="1591"/>
      <c r="W70" s="1591"/>
      <c r="X70" s="1591"/>
      <c r="Y70" s="1591"/>
      <c r="Z70" s="1591"/>
    </row>
    <row r="71" spans="1:26" s="1592" customFormat="1">
      <c r="A71" s="1587"/>
      <c r="B71" s="1587"/>
      <c r="C71" s="1618" t="s">
        <v>3113</v>
      </c>
      <c r="D71" s="1589"/>
      <c r="E71" s="1589"/>
      <c r="F71" s="1596"/>
      <c r="G71" s="1596">
        <v>198297</v>
      </c>
      <c r="H71" s="1587" t="s">
        <v>3809</v>
      </c>
      <c r="I71" s="1587"/>
      <c r="J71" s="1594"/>
      <c r="K71" s="1589"/>
      <c r="L71" s="1589"/>
      <c r="M71" s="1589"/>
      <c r="N71" s="1617"/>
      <c r="O71" s="1591"/>
      <c r="P71" s="1591"/>
      <c r="Q71" s="1591"/>
      <c r="R71" s="1591"/>
      <c r="S71" s="1591"/>
      <c r="T71" s="1591"/>
      <c r="U71" s="1591"/>
      <c r="V71" s="1591"/>
      <c r="W71" s="1591"/>
      <c r="X71" s="1591"/>
      <c r="Y71" s="1591"/>
      <c r="Z71" s="1591"/>
    </row>
    <row r="72" spans="1:26" s="1592" customFormat="1">
      <c r="A72" s="1587"/>
      <c r="B72" s="1587"/>
      <c r="C72" s="1610" t="s">
        <v>392</v>
      </c>
      <c r="D72" s="1589"/>
      <c r="E72" s="1589"/>
      <c r="F72" s="1596"/>
      <c r="G72" s="1596">
        <v>1202561</v>
      </c>
      <c r="H72" s="1587" t="s">
        <v>254</v>
      </c>
      <c r="I72" s="1587"/>
      <c r="J72" s="1594"/>
      <c r="K72" s="1589"/>
      <c r="L72" s="1589"/>
      <c r="M72" s="1589"/>
      <c r="N72" s="1617"/>
      <c r="O72" s="1591"/>
      <c r="P72" s="1591"/>
      <c r="Q72" s="1591"/>
      <c r="R72" s="1591"/>
      <c r="S72" s="1591"/>
      <c r="T72" s="1591"/>
      <c r="U72" s="1591"/>
      <c r="V72" s="1591"/>
      <c r="W72" s="1591"/>
      <c r="X72" s="1591"/>
      <c r="Y72" s="1591"/>
      <c r="Z72" s="1591"/>
    </row>
    <row r="73" spans="1:26">
      <c r="A73" s="1572"/>
      <c r="B73" s="1572"/>
      <c r="C73" s="1620"/>
      <c r="D73" s="1574"/>
      <c r="E73" s="1574"/>
      <c r="F73" s="1599"/>
      <c r="G73" s="1599"/>
      <c r="H73" s="1572"/>
      <c r="I73" s="1572"/>
      <c r="J73" s="1572"/>
      <c r="K73" s="1574"/>
      <c r="L73" s="1574"/>
      <c r="M73" s="1574"/>
      <c r="N73" s="1619"/>
      <c r="O73" s="1567"/>
      <c r="P73" s="1567"/>
      <c r="Q73" s="1567"/>
      <c r="R73" s="1567"/>
      <c r="S73" s="1567"/>
      <c r="T73" s="1567"/>
      <c r="U73" s="1567"/>
      <c r="V73" s="1567"/>
      <c r="W73" s="1567"/>
      <c r="X73" s="1567"/>
      <c r="Y73" s="1567"/>
      <c r="Z73" s="1567"/>
    </row>
    <row r="74" spans="1:26" s="1592" customFormat="1">
      <c r="A74" s="1587"/>
      <c r="B74" s="1587"/>
      <c r="C74" s="1608" t="s">
        <v>301</v>
      </c>
      <c r="D74" s="1596"/>
      <c r="E74" s="1589"/>
      <c r="F74" s="1596">
        <v>162696400</v>
      </c>
      <c r="G74" s="1596"/>
      <c r="H74" s="1587" t="s">
        <v>3809</v>
      </c>
      <c r="I74" s="1587"/>
      <c r="J74" s="1587"/>
      <c r="K74" s="1589"/>
      <c r="L74" s="1589"/>
      <c r="M74" s="1589"/>
      <c r="N74" s="1617"/>
      <c r="O74" s="1591"/>
      <c r="P74" s="1591"/>
      <c r="Q74" s="1591"/>
      <c r="R74" s="1591"/>
      <c r="S74" s="1591"/>
      <c r="T74" s="1591"/>
      <c r="U74" s="1591"/>
      <c r="V74" s="1591"/>
      <c r="W74" s="1591"/>
      <c r="X74" s="1591"/>
      <c r="Y74" s="1591"/>
      <c r="Z74" s="1591"/>
    </row>
    <row r="75" spans="1:26" s="1592" customFormat="1">
      <c r="A75" s="1587"/>
      <c r="B75" s="1587"/>
      <c r="C75" s="1621" t="s">
        <v>368</v>
      </c>
      <c r="D75" s="1596"/>
      <c r="E75" s="1589"/>
      <c r="F75" s="1596">
        <v>1300951987</v>
      </c>
      <c r="G75" s="1596"/>
      <c r="H75" s="1587" t="s">
        <v>3809</v>
      </c>
      <c r="I75" s="1587"/>
      <c r="J75" s="1594"/>
      <c r="K75" s="1589"/>
      <c r="L75" s="1589"/>
      <c r="M75" s="1589"/>
      <c r="N75" s="1617"/>
      <c r="O75" s="1591"/>
      <c r="P75" s="1591"/>
      <c r="Q75" s="1591"/>
      <c r="R75" s="1591"/>
      <c r="S75" s="1591"/>
      <c r="T75" s="1591"/>
      <c r="U75" s="1591"/>
      <c r="V75" s="1591"/>
      <c r="W75" s="1591"/>
      <c r="X75" s="1591"/>
      <c r="Y75" s="1591"/>
      <c r="Z75" s="1591"/>
    </row>
    <row r="76" spans="1:26" s="1592" customFormat="1">
      <c r="A76" s="1587"/>
      <c r="B76" s="1587"/>
      <c r="C76" s="1608" t="s">
        <v>397</v>
      </c>
      <c r="D76" s="1596"/>
      <c r="E76" s="1589"/>
      <c r="F76" s="1596">
        <v>45408371500</v>
      </c>
      <c r="G76" s="1596"/>
      <c r="H76" s="1587" t="s">
        <v>3809</v>
      </c>
      <c r="I76" s="1587"/>
      <c r="J76" s="1594"/>
      <c r="K76" s="1589"/>
      <c r="L76" s="1589"/>
      <c r="M76" s="1589"/>
      <c r="N76" s="1617"/>
      <c r="O76" s="1591"/>
      <c r="P76" s="1591"/>
      <c r="Q76" s="1591"/>
      <c r="R76" s="1591"/>
      <c r="S76" s="1591"/>
      <c r="T76" s="1591"/>
      <c r="U76" s="1591"/>
      <c r="V76" s="1591"/>
      <c r="W76" s="1591"/>
      <c r="X76" s="1591"/>
      <c r="Y76" s="1591"/>
      <c r="Z76" s="1591"/>
    </row>
    <row r="77" spans="1:26" s="1592" customFormat="1">
      <c r="A77" s="1587"/>
      <c r="B77" s="1587"/>
      <c r="C77" s="1622" t="s">
        <v>320</v>
      </c>
      <c r="D77" s="1589"/>
      <c r="E77" s="1589"/>
      <c r="F77" s="1596"/>
      <c r="G77" s="1596">
        <v>46872019887</v>
      </c>
      <c r="H77" s="1587" t="s">
        <v>3813</v>
      </c>
      <c r="I77" s="1587"/>
      <c r="J77" s="1587"/>
      <c r="K77" s="1589"/>
      <c r="L77" s="1589"/>
      <c r="M77" s="1589"/>
      <c r="N77" s="1617"/>
      <c r="O77" s="1591"/>
      <c r="P77" s="1591"/>
      <c r="Q77" s="1591"/>
      <c r="R77" s="1591"/>
      <c r="S77" s="1591"/>
      <c r="T77" s="1591"/>
      <c r="U77" s="1591"/>
      <c r="V77" s="1591"/>
      <c r="W77" s="1591"/>
      <c r="X77" s="1591"/>
      <c r="Y77" s="1591"/>
      <c r="Z77" s="1591"/>
    </row>
    <row r="78" spans="1:26">
      <c r="A78" s="1572"/>
      <c r="B78" s="1572"/>
      <c r="C78" s="1620"/>
      <c r="D78" s="1574"/>
      <c r="E78" s="1574"/>
      <c r="F78" s="1599"/>
      <c r="G78" s="1599"/>
      <c r="H78" s="1572"/>
      <c r="I78" s="1572"/>
      <c r="J78" s="1572"/>
      <c r="K78" s="1574"/>
      <c r="L78" s="1574"/>
      <c r="M78" s="1574"/>
      <c r="N78" s="1619"/>
      <c r="O78" s="1567"/>
      <c r="P78" s="1567"/>
      <c r="Q78" s="1567"/>
      <c r="R78" s="1567"/>
      <c r="S78" s="1567"/>
      <c r="T78" s="1567"/>
      <c r="U78" s="1567"/>
      <c r="V78" s="1567"/>
      <c r="W78" s="1567"/>
      <c r="X78" s="1567"/>
      <c r="Y78" s="1567"/>
      <c r="Z78" s="1567"/>
    </row>
    <row r="79" spans="1:26" s="1592" customFormat="1">
      <c r="A79" s="1587"/>
      <c r="B79" s="1587"/>
      <c r="C79" s="1608" t="s">
        <v>320</v>
      </c>
      <c r="D79" s="1589"/>
      <c r="E79" s="1589"/>
      <c r="F79" s="1596">
        <v>71296400.00012207</v>
      </c>
      <c r="G79" s="1596"/>
      <c r="H79" s="1587" t="s">
        <v>3813</v>
      </c>
      <c r="I79" s="1587"/>
      <c r="J79" s="1587"/>
      <c r="K79" s="1589"/>
      <c r="L79" s="1589"/>
      <c r="M79" s="1589"/>
      <c r="N79" s="1617"/>
      <c r="O79" s="1591"/>
      <c r="P79" s="1591"/>
      <c r="Q79" s="1591"/>
      <c r="R79" s="1591"/>
      <c r="S79" s="1591"/>
      <c r="T79" s="1591"/>
      <c r="U79" s="1591"/>
      <c r="V79" s="1591"/>
      <c r="W79" s="1591"/>
      <c r="X79" s="1591"/>
      <c r="Y79" s="1591"/>
      <c r="Z79" s="1591"/>
    </row>
    <row r="80" spans="1:26" s="1592" customFormat="1">
      <c r="A80" s="1587"/>
      <c r="B80" s="1587"/>
      <c r="C80" s="1623" t="s">
        <v>301</v>
      </c>
      <c r="D80" s="1589"/>
      <c r="E80" s="1589"/>
      <c r="F80" s="1596"/>
      <c r="G80" s="1596">
        <v>71296400.00012207</v>
      </c>
      <c r="H80" s="1587" t="s">
        <v>3809</v>
      </c>
      <c r="I80" s="1587"/>
      <c r="J80" s="1594"/>
      <c r="K80" s="1589"/>
      <c r="L80" s="1589"/>
      <c r="M80" s="1589"/>
      <c r="N80" s="1617"/>
      <c r="O80" s="1591"/>
      <c r="P80" s="1591"/>
      <c r="Q80" s="1591"/>
      <c r="R80" s="1591"/>
      <c r="S80" s="1591"/>
      <c r="T80" s="1591"/>
      <c r="U80" s="1591"/>
      <c r="V80" s="1591"/>
      <c r="W80" s="1591"/>
      <c r="X80" s="1591"/>
      <c r="Y80" s="1591"/>
      <c r="Z80" s="1591"/>
    </row>
    <row r="81" spans="1:26">
      <c r="A81" s="1572"/>
      <c r="B81" s="1572"/>
      <c r="C81" s="1620"/>
      <c r="D81" s="1574"/>
      <c r="E81" s="1574"/>
      <c r="F81" s="1599"/>
      <c r="G81" s="1599"/>
      <c r="H81" s="1572"/>
      <c r="I81" s="1572"/>
      <c r="J81" s="1602"/>
      <c r="K81" s="1574"/>
      <c r="L81" s="1574"/>
      <c r="M81" s="1574"/>
      <c r="N81" s="1574"/>
      <c r="O81" s="1567"/>
      <c r="P81" s="1567"/>
      <c r="Q81" s="1567"/>
      <c r="R81" s="1567"/>
      <c r="S81" s="1567"/>
      <c r="T81" s="1567"/>
      <c r="U81" s="1567"/>
      <c r="V81" s="1567"/>
      <c r="W81" s="1567"/>
      <c r="X81" s="1567"/>
      <c r="Y81" s="1567"/>
      <c r="Z81" s="1567"/>
    </row>
    <row r="82" spans="1:26" s="1592" customFormat="1">
      <c r="A82" s="1587"/>
      <c r="B82" s="1587"/>
      <c r="C82" s="1608" t="s">
        <v>3113</v>
      </c>
      <c r="D82" s="1589"/>
      <c r="E82" s="1589"/>
      <c r="F82" s="1596">
        <v>10551523000</v>
      </c>
      <c r="G82" s="1596"/>
      <c r="H82" s="1587" t="s">
        <v>3809</v>
      </c>
      <c r="I82" s="1587"/>
      <c r="J82" s="1594"/>
      <c r="K82" s="1589"/>
      <c r="L82" s="1589"/>
      <c r="M82" s="1589"/>
      <c r="N82" s="1589"/>
      <c r="O82" s="1591"/>
      <c r="P82" s="1591"/>
      <c r="Q82" s="1591"/>
      <c r="R82" s="1591"/>
      <c r="S82" s="1591"/>
      <c r="T82" s="1591"/>
      <c r="U82" s="1591"/>
      <c r="V82" s="1591"/>
      <c r="W82" s="1591"/>
      <c r="X82" s="1591"/>
      <c r="Y82" s="1591"/>
      <c r="Z82" s="1591"/>
    </row>
    <row r="83" spans="1:26" s="1592" customFormat="1">
      <c r="A83" s="1587"/>
      <c r="B83" s="1587"/>
      <c r="C83" s="1622" t="s">
        <v>3736</v>
      </c>
      <c r="D83" s="1589"/>
      <c r="E83" s="1589"/>
      <c r="F83" s="1596"/>
      <c r="G83" s="1596">
        <v>10551523000</v>
      </c>
      <c r="H83" s="1587" t="s">
        <v>254</v>
      </c>
      <c r="I83" s="1587"/>
      <c r="J83" s="1587"/>
      <c r="K83" s="1589"/>
      <c r="L83" s="1589"/>
      <c r="M83" s="1589"/>
      <c r="N83" s="1617"/>
      <c r="O83" s="1591"/>
      <c r="P83" s="1591"/>
      <c r="Q83" s="1591"/>
      <c r="R83" s="1591"/>
      <c r="S83" s="1591"/>
      <c r="T83" s="1591"/>
      <c r="U83" s="1591"/>
      <c r="V83" s="1591"/>
      <c r="W83" s="1591"/>
      <c r="X83" s="1591"/>
      <c r="Y83" s="1591"/>
      <c r="Z83" s="1591"/>
    </row>
    <row r="84" spans="1:26">
      <c r="A84" s="1572"/>
      <c r="B84" s="1572"/>
      <c r="C84" s="1620"/>
      <c r="D84" s="1574"/>
      <c r="E84" s="1574"/>
      <c r="F84" s="1599"/>
      <c r="G84" s="1599"/>
      <c r="H84" s="1572"/>
      <c r="I84" s="1572"/>
      <c r="J84" s="1572"/>
      <c r="K84" s="1574"/>
      <c r="L84" s="1574"/>
      <c r="M84" s="1574"/>
      <c r="N84" s="1619"/>
      <c r="O84" s="1567"/>
      <c r="P84" s="1567"/>
      <c r="Q84" s="1567"/>
      <c r="R84" s="1567"/>
      <c r="S84" s="1567"/>
      <c r="T84" s="1567"/>
      <c r="U84" s="1567"/>
      <c r="V84" s="1567"/>
      <c r="W84" s="1567"/>
      <c r="X84" s="1567"/>
      <c r="Y84" s="1567"/>
      <c r="Z84" s="1567"/>
    </row>
    <row r="85" spans="1:26" s="1592" customFormat="1">
      <c r="A85" s="1587"/>
      <c r="B85" s="1587"/>
      <c r="C85" s="1609" t="s">
        <v>3113</v>
      </c>
      <c r="D85" s="1589"/>
      <c r="E85" s="1589"/>
      <c r="F85" s="1596"/>
      <c r="G85" s="1596">
        <v>10166233599</v>
      </c>
      <c r="H85" s="1587" t="s">
        <v>3809</v>
      </c>
      <c r="I85" s="1587"/>
      <c r="J85" s="1587"/>
      <c r="K85" s="1589"/>
      <c r="L85" s="1589"/>
      <c r="M85" s="1589"/>
      <c r="N85" s="1617"/>
      <c r="O85" s="1591"/>
      <c r="P85" s="1591"/>
      <c r="Q85" s="1591"/>
      <c r="R85" s="1591"/>
      <c r="S85" s="1591"/>
      <c r="T85" s="1591"/>
      <c r="U85" s="1591"/>
      <c r="V85" s="1591"/>
      <c r="W85" s="1591"/>
      <c r="X85" s="1591"/>
      <c r="Y85" s="1591"/>
      <c r="Z85" s="1591"/>
    </row>
    <row r="86" spans="1:26" s="1592" customFormat="1">
      <c r="A86" s="1587"/>
      <c r="B86" s="1587"/>
      <c r="C86" s="1606" t="s">
        <v>3735</v>
      </c>
      <c r="D86" s="1589"/>
      <c r="E86" s="1589"/>
      <c r="F86" s="1596">
        <v>15518499</v>
      </c>
      <c r="G86" s="1596"/>
      <c r="H86" s="1587" t="s">
        <v>254</v>
      </c>
      <c r="I86" s="1587"/>
      <c r="J86" s="1587"/>
      <c r="K86" s="1589"/>
      <c r="L86" s="1589"/>
      <c r="M86" s="1589"/>
      <c r="N86" s="1617"/>
      <c r="O86" s="1591"/>
      <c r="P86" s="1591"/>
      <c r="Q86" s="1591"/>
      <c r="R86" s="1591"/>
      <c r="S86" s="1591"/>
      <c r="T86" s="1591"/>
      <c r="U86" s="1591"/>
      <c r="V86" s="1591"/>
      <c r="W86" s="1591"/>
      <c r="X86" s="1591"/>
      <c r="Y86" s="1591"/>
      <c r="Z86" s="1591"/>
    </row>
    <row r="87" spans="1:26" s="1592" customFormat="1">
      <c r="A87" s="1587"/>
      <c r="B87" s="1587"/>
      <c r="C87" s="1606" t="s">
        <v>392</v>
      </c>
      <c r="D87" s="1589"/>
      <c r="E87" s="1589"/>
      <c r="F87" s="1596">
        <v>140231155</v>
      </c>
      <c r="G87" s="1596"/>
      <c r="H87" s="1587" t="s">
        <v>254</v>
      </c>
      <c r="I87" s="1587"/>
      <c r="J87" s="1587"/>
      <c r="K87" s="1589"/>
      <c r="L87" s="1589"/>
      <c r="M87" s="1589"/>
      <c r="N87" s="1624"/>
      <c r="O87" s="1591"/>
      <c r="P87" s="1591"/>
      <c r="Q87" s="1591"/>
      <c r="R87" s="1591"/>
      <c r="S87" s="1591"/>
      <c r="T87" s="1591"/>
      <c r="U87" s="1591"/>
      <c r="V87" s="1591"/>
      <c r="W87" s="1591"/>
      <c r="X87" s="1591"/>
      <c r="Y87" s="1591"/>
      <c r="Z87" s="1591"/>
    </row>
    <row r="88" spans="1:26" s="1592" customFormat="1">
      <c r="A88" s="1587"/>
      <c r="B88" s="1587"/>
      <c r="C88" s="1608" t="s">
        <v>320</v>
      </c>
      <c r="D88" s="1589"/>
      <c r="E88" s="1589"/>
      <c r="F88" s="1596">
        <v>5367445964</v>
      </c>
      <c r="G88" s="1596"/>
      <c r="H88" s="1587" t="s">
        <v>3813</v>
      </c>
      <c r="I88" s="1587"/>
      <c r="J88" s="1587"/>
      <c r="K88" s="1589"/>
      <c r="L88" s="1589"/>
      <c r="M88" s="1589"/>
      <c r="N88" s="1587"/>
      <c r="O88" s="1591"/>
      <c r="P88" s="1591"/>
      <c r="Q88" s="1591"/>
      <c r="R88" s="1591"/>
      <c r="S88" s="1591"/>
      <c r="T88" s="1591"/>
      <c r="U88" s="1591"/>
      <c r="V88" s="1591"/>
      <c r="W88" s="1591"/>
      <c r="X88" s="1591"/>
      <c r="Y88" s="1591"/>
      <c r="Z88" s="1591"/>
    </row>
    <row r="89" spans="1:26" s="1592" customFormat="1">
      <c r="A89" s="1587"/>
      <c r="B89" s="1587"/>
      <c r="C89" s="1610" t="s">
        <v>377</v>
      </c>
      <c r="D89" s="1589"/>
      <c r="E89" s="1589"/>
      <c r="F89" s="1596"/>
      <c r="G89" s="1596">
        <v>61843333</v>
      </c>
      <c r="H89" s="1587" t="s">
        <v>3809</v>
      </c>
      <c r="I89" s="1587"/>
      <c r="J89" s="1587"/>
      <c r="K89" s="1589"/>
      <c r="L89" s="1589"/>
      <c r="M89" s="1589"/>
      <c r="N89" s="1587"/>
      <c r="O89" s="1591"/>
      <c r="P89" s="1591"/>
      <c r="Q89" s="1591"/>
      <c r="R89" s="1591"/>
      <c r="S89" s="1591"/>
      <c r="T89" s="1591"/>
      <c r="U89" s="1591"/>
      <c r="V89" s="1591"/>
      <c r="W89" s="1591"/>
      <c r="X89" s="1591"/>
      <c r="Y89" s="1591"/>
      <c r="Z89" s="1591"/>
    </row>
    <row r="90" spans="1:26" s="1592" customFormat="1">
      <c r="A90" s="1587"/>
      <c r="B90" s="1587"/>
      <c r="C90" s="1609" t="s">
        <v>419</v>
      </c>
      <c r="D90" s="1589"/>
      <c r="E90" s="1589"/>
      <c r="F90" s="1596"/>
      <c r="G90" s="1596">
        <v>189433723</v>
      </c>
      <c r="H90" s="1587" t="s">
        <v>3809</v>
      </c>
      <c r="I90" s="1587"/>
      <c r="J90" s="1587"/>
      <c r="K90" s="1589"/>
      <c r="L90" s="1589"/>
      <c r="M90" s="1589"/>
      <c r="N90" s="1587"/>
      <c r="O90" s="1591"/>
      <c r="P90" s="1591"/>
      <c r="Q90" s="1591"/>
      <c r="R90" s="1591"/>
      <c r="S90" s="1591"/>
      <c r="T90" s="1591"/>
      <c r="U90" s="1591"/>
      <c r="V90" s="1591"/>
      <c r="W90" s="1591"/>
      <c r="X90" s="1591"/>
      <c r="Y90" s="1591"/>
      <c r="Z90" s="1591"/>
    </row>
    <row r="91" spans="1:26" s="1592" customFormat="1">
      <c r="A91" s="1587"/>
      <c r="B91" s="1587"/>
      <c r="C91" s="1606" t="s">
        <v>3736</v>
      </c>
      <c r="D91" s="1589"/>
      <c r="E91" s="1589"/>
      <c r="F91" s="1596">
        <v>4894315037</v>
      </c>
      <c r="G91" s="1596"/>
      <c r="H91" s="1587" t="s">
        <v>254</v>
      </c>
      <c r="I91" s="1587"/>
      <c r="J91" s="1587"/>
      <c r="K91" s="1589"/>
      <c r="L91" s="1589"/>
      <c r="M91" s="1589"/>
      <c r="N91" s="1587"/>
      <c r="O91" s="1591"/>
      <c r="P91" s="1591"/>
      <c r="Q91" s="1591"/>
      <c r="R91" s="1591"/>
      <c r="S91" s="1591"/>
      <c r="T91" s="1591"/>
      <c r="U91" s="1591"/>
      <c r="V91" s="1591"/>
      <c r="W91" s="1591"/>
      <c r="X91" s="1591"/>
      <c r="Y91" s="1591"/>
      <c r="Z91" s="1591"/>
    </row>
    <row r="92" spans="1:26">
      <c r="A92" s="1572"/>
      <c r="B92" s="1572"/>
      <c r="C92" s="1620"/>
      <c r="D92" s="1574"/>
      <c r="E92" s="1574"/>
      <c r="F92" s="1599"/>
      <c r="G92" s="1599"/>
      <c r="H92" s="1572"/>
      <c r="I92" s="1572"/>
      <c r="J92" s="1572"/>
      <c r="K92" s="1574"/>
      <c r="L92" s="1574"/>
      <c r="M92" s="1574"/>
      <c r="N92" s="1572"/>
      <c r="O92" s="1567"/>
      <c r="P92" s="1567"/>
      <c r="Q92" s="1567"/>
      <c r="R92" s="1567"/>
      <c r="S92" s="1567"/>
      <c r="T92" s="1567"/>
      <c r="U92" s="1567"/>
      <c r="V92" s="1567"/>
      <c r="W92" s="1567"/>
      <c r="X92" s="1567"/>
      <c r="Y92" s="1567"/>
      <c r="Z92" s="1567"/>
    </row>
    <row r="93" spans="1:26" s="1592" customFormat="1">
      <c r="A93" s="1587"/>
      <c r="B93" s="1587"/>
      <c r="C93" s="1606" t="s">
        <v>419</v>
      </c>
      <c r="D93" s="1589"/>
      <c r="E93" s="1589"/>
      <c r="F93" s="1596">
        <v>54835783</v>
      </c>
      <c r="G93" s="1596"/>
      <c r="H93" s="1587" t="s">
        <v>3809</v>
      </c>
      <c r="I93" s="1587"/>
      <c r="J93" s="1587"/>
      <c r="K93" s="1589"/>
      <c r="L93" s="1589"/>
      <c r="M93" s="1589"/>
      <c r="N93" s="1587"/>
      <c r="O93" s="1591"/>
      <c r="P93" s="1591"/>
      <c r="Q93" s="1591"/>
      <c r="R93" s="1591"/>
      <c r="S93" s="1591"/>
      <c r="T93" s="1591"/>
      <c r="U93" s="1591"/>
      <c r="V93" s="1591"/>
      <c r="W93" s="1591"/>
      <c r="X93" s="1591"/>
      <c r="Y93" s="1591"/>
      <c r="Z93" s="1591"/>
    </row>
    <row r="94" spans="1:26" s="1592" customFormat="1">
      <c r="A94" s="1587"/>
      <c r="B94" s="1587"/>
      <c r="C94" s="1618" t="s">
        <v>392</v>
      </c>
      <c r="D94" s="1589"/>
      <c r="E94" s="1589"/>
      <c r="F94" s="1596"/>
      <c r="G94" s="1596">
        <v>45553973</v>
      </c>
      <c r="H94" s="1587" t="s">
        <v>254</v>
      </c>
      <c r="I94" s="1587"/>
      <c r="J94" s="1587"/>
      <c r="K94" s="1589"/>
      <c r="L94" s="1589"/>
      <c r="M94" s="1589"/>
      <c r="N94" s="1587"/>
      <c r="O94" s="1591"/>
      <c r="P94" s="1591"/>
      <c r="Q94" s="1591"/>
      <c r="R94" s="1591"/>
      <c r="S94" s="1591"/>
      <c r="T94" s="1591"/>
      <c r="U94" s="1591"/>
      <c r="V94" s="1591"/>
      <c r="W94" s="1591"/>
      <c r="X94" s="1591"/>
      <c r="Y94" s="1591"/>
      <c r="Z94" s="1591"/>
    </row>
    <row r="95" spans="1:26" s="1592" customFormat="1">
      <c r="A95" s="1587"/>
      <c r="B95" s="1587"/>
      <c r="C95" s="1610" t="s">
        <v>320</v>
      </c>
      <c r="D95" s="1589"/>
      <c r="E95" s="1589"/>
      <c r="F95" s="1596"/>
      <c r="G95" s="1596">
        <v>9281810</v>
      </c>
      <c r="H95" s="1587" t="s">
        <v>3813</v>
      </c>
      <c r="I95" s="1587"/>
      <c r="J95" s="1587"/>
      <c r="K95" s="1589"/>
      <c r="L95" s="1589"/>
      <c r="M95" s="1589"/>
      <c r="N95" s="1587"/>
      <c r="O95" s="1591"/>
      <c r="P95" s="1591"/>
      <c r="Q95" s="1591"/>
      <c r="R95" s="1591"/>
      <c r="S95" s="1591"/>
      <c r="T95" s="1591"/>
      <c r="U95" s="1591"/>
      <c r="V95" s="1591"/>
      <c r="W95" s="1591"/>
      <c r="X95" s="1591"/>
      <c r="Y95" s="1591"/>
      <c r="Z95" s="1591"/>
    </row>
    <row r="96" spans="1:26">
      <c r="A96" s="1572"/>
      <c r="B96" s="1572"/>
      <c r="C96" s="1620"/>
      <c r="D96" s="1574"/>
      <c r="E96" s="1574"/>
      <c r="F96" s="1599"/>
      <c r="G96" s="1599"/>
      <c r="H96" s="1572"/>
      <c r="I96" s="1572"/>
      <c r="J96" s="1572"/>
      <c r="K96" s="1574"/>
      <c r="L96" s="1574"/>
      <c r="M96" s="1574"/>
      <c r="N96" s="1572"/>
      <c r="O96" s="1567"/>
      <c r="P96" s="1567"/>
      <c r="Q96" s="1567"/>
      <c r="R96" s="1567"/>
      <c r="S96" s="1567"/>
      <c r="T96" s="1567"/>
      <c r="U96" s="1567"/>
      <c r="V96" s="1567"/>
      <c r="W96" s="1567"/>
      <c r="X96" s="1567"/>
      <c r="Y96" s="1567"/>
      <c r="Z96" s="1567"/>
    </row>
    <row r="97" spans="1:26" s="1592" customFormat="1">
      <c r="A97" s="1587"/>
      <c r="B97" s="1587"/>
      <c r="C97" s="1621" t="s">
        <v>392</v>
      </c>
      <c r="D97" s="1589"/>
      <c r="E97" s="1589"/>
      <c r="F97" s="1596">
        <v>209945968</v>
      </c>
      <c r="G97" s="1596"/>
      <c r="H97" s="1587" t="s">
        <v>254</v>
      </c>
      <c r="I97" s="1587"/>
      <c r="J97" s="1594"/>
      <c r="K97" s="1589"/>
      <c r="L97" s="1589"/>
      <c r="M97" s="1589"/>
      <c r="N97" s="1617"/>
      <c r="O97" s="1591"/>
      <c r="P97" s="1591"/>
      <c r="Q97" s="1591"/>
      <c r="R97" s="1591"/>
      <c r="S97" s="1591"/>
      <c r="T97" s="1591"/>
      <c r="U97" s="1591"/>
      <c r="V97" s="1591"/>
      <c r="W97" s="1591"/>
      <c r="X97" s="1591"/>
      <c r="Y97" s="1591"/>
      <c r="Z97" s="1591"/>
    </row>
    <row r="98" spans="1:26" s="1592" customFormat="1">
      <c r="A98" s="1587"/>
      <c r="B98" s="1587"/>
      <c r="C98" s="1608" t="s">
        <v>320</v>
      </c>
      <c r="D98" s="1589"/>
      <c r="E98" s="1589"/>
      <c r="F98" s="1596">
        <v>9040682</v>
      </c>
      <c r="G98" s="1596"/>
      <c r="H98" s="1587" t="s">
        <v>3813</v>
      </c>
      <c r="I98" s="1587"/>
      <c r="J98" s="1594"/>
      <c r="K98" s="1589"/>
      <c r="L98" s="1589"/>
      <c r="M98" s="1589"/>
      <c r="N98" s="1617"/>
      <c r="O98" s="1591"/>
      <c r="P98" s="1591"/>
      <c r="Q98" s="1591"/>
      <c r="R98" s="1591"/>
      <c r="S98" s="1591"/>
      <c r="T98" s="1591"/>
      <c r="U98" s="1591"/>
      <c r="V98" s="1591"/>
      <c r="W98" s="1591"/>
      <c r="X98" s="1591"/>
      <c r="Y98" s="1591"/>
      <c r="Z98" s="1591"/>
    </row>
    <row r="99" spans="1:26" s="1592" customFormat="1">
      <c r="A99" s="1587"/>
      <c r="B99" s="1587"/>
      <c r="C99" s="1609" t="s">
        <v>419</v>
      </c>
      <c r="D99" s="1589"/>
      <c r="E99" s="1589"/>
      <c r="F99" s="1596"/>
      <c r="G99" s="1596">
        <v>218986650</v>
      </c>
      <c r="H99" s="1587" t="s">
        <v>3809</v>
      </c>
      <c r="I99" s="1587"/>
      <c r="J99" s="1587"/>
      <c r="K99" s="1589"/>
      <c r="L99" s="1589"/>
      <c r="M99" s="1589"/>
      <c r="N99" s="1617"/>
      <c r="O99" s="1591"/>
      <c r="P99" s="1591"/>
      <c r="Q99" s="1591"/>
      <c r="R99" s="1591"/>
      <c r="S99" s="1591"/>
      <c r="T99" s="1591"/>
      <c r="U99" s="1591"/>
      <c r="V99" s="1591"/>
      <c r="W99" s="1591"/>
      <c r="X99" s="1591"/>
      <c r="Y99" s="1591"/>
      <c r="Z99" s="1591"/>
    </row>
    <row r="100" spans="1:26">
      <c r="A100" s="1572"/>
      <c r="B100" s="1572"/>
      <c r="C100" s="1620"/>
      <c r="D100" s="1574"/>
      <c r="E100" s="1574"/>
      <c r="F100" s="1599"/>
      <c r="G100" s="1599"/>
      <c r="H100" s="1572"/>
      <c r="I100" s="1572"/>
      <c r="J100" s="1572"/>
      <c r="K100" s="1574"/>
      <c r="L100" s="1574"/>
      <c r="M100" s="1574"/>
      <c r="N100" s="1615"/>
      <c r="O100" s="1567"/>
      <c r="P100" s="1567"/>
      <c r="Q100" s="1567"/>
      <c r="R100" s="1567"/>
      <c r="S100" s="1567"/>
      <c r="T100" s="1567"/>
      <c r="U100" s="1567"/>
      <c r="V100" s="1567"/>
      <c r="W100" s="1567"/>
      <c r="X100" s="1567"/>
      <c r="Y100" s="1567"/>
      <c r="Z100" s="1567"/>
    </row>
    <row r="101" spans="1:26" s="1592" customFormat="1">
      <c r="A101" s="1587"/>
      <c r="B101" s="1587"/>
      <c r="C101" s="1606" t="s">
        <v>416</v>
      </c>
      <c r="D101" s="1596">
        <v>11508605180</v>
      </c>
      <c r="E101" s="1589"/>
      <c r="F101" s="1596"/>
      <c r="G101" s="1596"/>
      <c r="H101" s="1587" t="s">
        <v>3809</v>
      </c>
      <c r="I101" s="1587"/>
      <c r="J101" s="1587"/>
      <c r="K101" s="1589"/>
      <c r="L101" s="1589"/>
      <c r="M101" s="1589"/>
      <c r="N101" s="1587"/>
      <c r="O101" s="1591"/>
      <c r="P101" s="1591"/>
      <c r="Q101" s="1591"/>
      <c r="R101" s="1591"/>
      <c r="S101" s="1591"/>
      <c r="T101" s="1591"/>
      <c r="U101" s="1591"/>
      <c r="V101" s="1591"/>
      <c r="W101" s="1591"/>
      <c r="X101" s="1591"/>
      <c r="Y101" s="1591"/>
      <c r="Z101" s="1591"/>
    </row>
    <row r="102" spans="1:26" s="1592" customFormat="1">
      <c r="A102" s="1587"/>
      <c r="B102" s="1587"/>
      <c r="C102" s="1618" t="s">
        <v>384</v>
      </c>
      <c r="D102" s="1589"/>
      <c r="E102" s="1596">
        <v>11508605180</v>
      </c>
      <c r="F102" s="1596"/>
      <c r="G102" s="1596"/>
      <c r="H102" s="1587" t="s">
        <v>3809</v>
      </c>
      <c r="I102" s="1587"/>
      <c r="J102" s="1594"/>
      <c r="K102" s="1589"/>
      <c r="L102" s="1589"/>
      <c r="M102" s="1589"/>
      <c r="N102" s="1624"/>
      <c r="O102" s="1591"/>
      <c r="P102" s="1591"/>
      <c r="Q102" s="1591"/>
      <c r="R102" s="1591"/>
      <c r="S102" s="1591"/>
      <c r="T102" s="1591"/>
      <c r="U102" s="1591"/>
      <c r="V102" s="1591"/>
      <c r="W102" s="1591"/>
      <c r="X102" s="1591"/>
      <c r="Y102" s="1591"/>
      <c r="Z102" s="1591"/>
    </row>
    <row r="103" spans="1:26">
      <c r="A103" s="1572"/>
      <c r="B103" s="1572"/>
      <c r="C103" s="1620"/>
      <c r="D103" s="1574"/>
      <c r="E103" s="1574"/>
      <c r="F103" s="1599"/>
      <c r="G103" s="1599"/>
      <c r="H103" s="1572"/>
      <c r="I103" s="1572"/>
      <c r="J103" s="1572"/>
      <c r="K103" s="1574"/>
      <c r="L103" s="1574"/>
      <c r="M103" s="1574"/>
      <c r="N103" s="1572"/>
      <c r="O103" s="1567"/>
      <c r="P103" s="1567"/>
      <c r="Q103" s="1567"/>
      <c r="R103" s="1567"/>
      <c r="S103" s="1567"/>
      <c r="T103" s="1567"/>
      <c r="U103" s="1567"/>
      <c r="V103" s="1567"/>
      <c r="W103" s="1567"/>
      <c r="X103" s="1567"/>
      <c r="Y103" s="1567"/>
      <c r="Z103" s="1567"/>
    </row>
    <row r="104" spans="1:26" s="1592" customFormat="1">
      <c r="A104" s="1587"/>
      <c r="B104" s="1587"/>
      <c r="C104" s="1621" t="s">
        <v>416</v>
      </c>
      <c r="D104" s="1596">
        <v>3858325189.54</v>
      </c>
      <c r="E104" s="1596"/>
      <c r="F104" s="1596"/>
      <c r="G104" s="1596"/>
      <c r="H104" s="1587" t="s">
        <v>3809</v>
      </c>
      <c r="I104" s="1587"/>
      <c r="J104" s="1594"/>
      <c r="K104" s="1589"/>
      <c r="L104" s="1589"/>
      <c r="M104" s="1589"/>
      <c r="N104" s="1617"/>
      <c r="O104" s="1591"/>
      <c r="P104" s="1591"/>
      <c r="Q104" s="1591"/>
      <c r="R104" s="1591"/>
      <c r="S104" s="1591"/>
      <c r="T104" s="1591"/>
      <c r="U104" s="1591"/>
      <c r="V104" s="1591"/>
      <c r="W104" s="1591"/>
      <c r="X104" s="1591"/>
      <c r="Y104" s="1591"/>
      <c r="Z104" s="1591"/>
    </row>
    <row r="105" spans="1:26" s="1592" customFormat="1">
      <c r="A105" s="1587"/>
      <c r="B105" s="1587"/>
      <c r="C105" s="1610" t="s">
        <v>397</v>
      </c>
      <c r="D105" s="1596"/>
      <c r="E105" s="1596">
        <v>3858325189.54</v>
      </c>
      <c r="F105" s="1596"/>
      <c r="G105" s="1596"/>
      <c r="H105" s="1587" t="s">
        <v>3809</v>
      </c>
      <c r="I105" s="1587"/>
      <c r="J105" s="1594"/>
      <c r="K105" s="1589"/>
      <c r="L105" s="1589"/>
      <c r="M105" s="1589"/>
      <c r="N105" s="1617"/>
      <c r="O105" s="1591"/>
      <c r="P105" s="1591"/>
      <c r="Q105" s="1591"/>
      <c r="R105" s="1591"/>
      <c r="S105" s="1591"/>
      <c r="T105" s="1591"/>
      <c r="U105" s="1591"/>
      <c r="V105" s="1591"/>
      <c r="W105" s="1591"/>
      <c r="X105" s="1591"/>
      <c r="Y105" s="1591"/>
      <c r="Z105" s="1591"/>
    </row>
    <row r="106" spans="1:26">
      <c r="A106" s="1572"/>
      <c r="B106" s="1572"/>
      <c r="C106" s="1611"/>
      <c r="D106" s="1599"/>
      <c r="E106" s="1599"/>
      <c r="F106" s="1599"/>
      <c r="G106" s="1599"/>
      <c r="H106" s="1572"/>
      <c r="I106" s="1572"/>
      <c r="J106" s="1572"/>
      <c r="K106" s="1574"/>
      <c r="L106" s="1574"/>
      <c r="M106" s="1574"/>
      <c r="N106" s="1619"/>
      <c r="O106" s="1567"/>
      <c r="P106" s="1567"/>
      <c r="Q106" s="1567"/>
      <c r="R106" s="1567"/>
      <c r="S106" s="1567"/>
      <c r="T106" s="1567"/>
      <c r="U106" s="1567"/>
      <c r="V106" s="1567"/>
      <c r="W106" s="1567"/>
      <c r="X106" s="1567"/>
      <c r="Y106" s="1567"/>
      <c r="Z106" s="1567"/>
    </row>
    <row r="107" spans="1:26" s="1592" customFormat="1">
      <c r="A107" s="1587"/>
      <c r="B107" s="1587"/>
      <c r="C107" s="1606" t="s">
        <v>3113</v>
      </c>
      <c r="D107" s="1596"/>
      <c r="E107" s="1596"/>
      <c r="F107" s="1596">
        <v>278808530</v>
      </c>
      <c r="G107" s="1596"/>
      <c r="H107" s="1587" t="s">
        <v>3809</v>
      </c>
      <c r="I107" s="1587"/>
      <c r="J107" s="1587"/>
      <c r="K107" s="1589"/>
      <c r="L107" s="1589"/>
      <c r="M107" s="1589"/>
      <c r="N107" s="1624"/>
      <c r="O107" s="1591"/>
      <c r="P107" s="1591"/>
      <c r="Q107" s="1591"/>
      <c r="R107" s="1591"/>
      <c r="S107" s="1591"/>
      <c r="T107" s="1591"/>
      <c r="U107" s="1591"/>
      <c r="V107" s="1591"/>
      <c r="W107" s="1591"/>
      <c r="X107" s="1591"/>
      <c r="Y107" s="1591"/>
      <c r="Z107" s="1591"/>
    </row>
    <row r="108" spans="1:26" s="1592" customFormat="1">
      <c r="A108" s="1587"/>
      <c r="B108" s="1587"/>
      <c r="C108" s="1609" t="s">
        <v>3736</v>
      </c>
      <c r="D108" s="1596"/>
      <c r="E108" s="1596"/>
      <c r="F108" s="1596"/>
      <c r="G108" s="1596">
        <v>128610840</v>
      </c>
      <c r="H108" s="1587" t="s">
        <v>254</v>
      </c>
      <c r="I108" s="1587"/>
      <c r="J108" s="1587"/>
      <c r="K108" s="1589"/>
      <c r="L108" s="1589"/>
      <c r="M108" s="1589"/>
      <c r="N108" s="1587"/>
      <c r="O108" s="1591"/>
      <c r="P108" s="1591"/>
      <c r="Q108" s="1591"/>
      <c r="R108" s="1591"/>
      <c r="S108" s="1591"/>
      <c r="T108" s="1591"/>
      <c r="U108" s="1591"/>
      <c r="V108" s="1591"/>
      <c r="W108" s="1591"/>
      <c r="X108" s="1591"/>
      <c r="Y108" s="1591"/>
      <c r="Z108" s="1591"/>
    </row>
    <row r="109" spans="1:26" s="1592" customFormat="1">
      <c r="A109" s="1587"/>
      <c r="B109" s="1587"/>
      <c r="C109" s="1618" t="s">
        <v>420</v>
      </c>
      <c r="D109" s="1596"/>
      <c r="E109" s="1596"/>
      <c r="F109" s="1596"/>
      <c r="G109" s="1596">
        <v>150197690</v>
      </c>
      <c r="H109" s="1587" t="s">
        <v>3809</v>
      </c>
      <c r="I109" s="1587"/>
      <c r="J109" s="1594"/>
      <c r="K109" s="1589"/>
      <c r="L109" s="1589"/>
      <c r="M109" s="1589"/>
      <c r="N109" s="1617"/>
      <c r="O109" s="1591"/>
      <c r="P109" s="1591"/>
      <c r="Q109" s="1591"/>
      <c r="R109" s="1591"/>
      <c r="S109" s="1591"/>
      <c r="T109" s="1591"/>
      <c r="U109" s="1591"/>
      <c r="V109" s="1591"/>
      <c r="W109" s="1591"/>
      <c r="X109" s="1591"/>
      <c r="Y109" s="1591"/>
      <c r="Z109" s="1591"/>
    </row>
    <row r="110" spans="1:26">
      <c r="A110" s="1572"/>
      <c r="B110" s="1572"/>
      <c r="C110" s="1620"/>
      <c r="D110" s="1599"/>
      <c r="E110" s="1599"/>
      <c r="F110" s="1599"/>
      <c r="G110" s="1599"/>
      <c r="H110" s="1572"/>
      <c r="I110" s="1572"/>
      <c r="J110" s="1572"/>
      <c r="K110" s="1574"/>
      <c r="L110" s="1574"/>
      <c r="M110" s="1574"/>
      <c r="N110" s="1619"/>
      <c r="O110" s="1567"/>
      <c r="P110" s="1567"/>
      <c r="Q110" s="1567"/>
      <c r="R110" s="1567"/>
      <c r="S110" s="1567"/>
      <c r="T110" s="1567"/>
      <c r="U110" s="1567"/>
      <c r="V110" s="1567"/>
      <c r="W110" s="1567"/>
      <c r="X110" s="1567"/>
      <c r="Y110" s="1567"/>
      <c r="Z110" s="1567"/>
    </row>
    <row r="111" spans="1:26" s="1592" customFormat="1">
      <c r="A111" s="1587"/>
      <c r="B111" s="1587"/>
      <c r="C111" s="1608" t="s">
        <v>301</v>
      </c>
      <c r="D111" s="1596">
        <v>33540000</v>
      </c>
      <c r="E111" s="1596"/>
      <c r="F111" s="1596"/>
      <c r="G111" s="1596"/>
      <c r="H111" s="1587" t="s">
        <v>3809</v>
      </c>
      <c r="I111" s="1587"/>
      <c r="J111" s="1587"/>
      <c r="K111" s="1589"/>
      <c r="L111" s="1589"/>
      <c r="M111" s="1589"/>
      <c r="N111" s="1617"/>
      <c r="O111" s="1591"/>
      <c r="P111" s="1591"/>
      <c r="Q111" s="1591"/>
      <c r="R111" s="1591"/>
      <c r="S111" s="1591"/>
      <c r="T111" s="1591"/>
      <c r="U111" s="1591"/>
      <c r="V111" s="1591"/>
      <c r="W111" s="1591"/>
      <c r="X111" s="1591"/>
      <c r="Y111" s="1591"/>
      <c r="Z111" s="1591"/>
    </row>
    <row r="112" spans="1:26" s="1592" customFormat="1">
      <c r="A112" s="1587"/>
      <c r="B112" s="1587"/>
      <c r="C112" s="1609" t="s">
        <v>416</v>
      </c>
      <c r="D112" s="1596"/>
      <c r="E112" s="1596">
        <v>33540000</v>
      </c>
      <c r="F112" s="1596"/>
      <c r="G112" s="1596"/>
      <c r="H112" s="1587" t="s">
        <v>3809</v>
      </c>
      <c r="I112" s="1587"/>
      <c r="J112" s="1587"/>
      <c r="K112" s="1589"/>
      <c r="L112" s="1589"/>
      <c r="M112" s="1589"/>
      <c r="N112" s="1624"/>
      <c r="O112" s="1591"/>
      <c r="P112" s="1591"/>
      <c r="Q112" s="1591"/>
      <c r="R112" s="1591"/>
      <c r="S112" s="1591"/>
      <c r="T112" s="1591"/>
      <c r="U112" s="1591"/>
      <c r="V112" s="1591"/>
      <c r="W112" s="1591"/>
      <c r="X112" s="1591"/>
      <c r="Y112" s="1591"/>
      <c r="Z112" s="1591"/>
    </row>
    <row r="113" spans="1:26">
      <c r="A113" s="1572"/>
      <c r="B113" s="1572"/>
      <c r="C113" s="1614"/>
      <c r="D113" s="1599"/>
      <c r="E113" s="1599"/>
      <c r="F113" s="1599"/>
      <c r="G113" s="1599"/>
      <c r="H113" s="1572"/>
      <c r="I113" s="1572"/>
      <c r="J113" s="1602"/>
      <c r="K113" s="1574"/>
      <c r="L113" s="1574"/>
      <c r="M113" s="1574"/>
      <c r="N113" s="1619"/>
      <c r="O113" s="1567"/>
      <c r="P113" s="1567"/>
      <c r="Q113" s="1567"/>
      <c r="R113" s="1567"/>
      <c r="S113" s="1567"/>
      <c r="T113" s="1567"/>
      <c r="U113" s="1567"/>
      <c r="V113" s="1567"/>
      <c r="W113" s="1567"/>
      <c r="X113" s="1567"/>
      <c r="Y113" s="1567"/>
      <c r="Z113" s="1567"/>
    </row>
    <row r="114" spans="1:26" s="1592" customFormat="1">
      <c r="A114" s="1587"/>
      <c r="B114" s="1587"/>
      <c r="C114" s="1608" t="s">
        <v>420</v>
      </c>
      <c r="D114" s="1596">
        <v>33540000</v>
      </c>
      <c r="E114" s="1596"/>
      <c r="F114" s="1596"/>
      <c r="G114" s="1596"/>
      <c r="H114" s="1587" t="s">
        <v>3809</v>
      </c>
      <c r="I114" s="1587"/>
      <c r="J114" s="1594"/>
      <c r="K114" s="1589"/>
      <c r="L114" s="1589"/>
      <c r="M114" s="1589"/>
      <c r="N114" s="1617"/>
      <c r="O114" s="1591"/>
      <c r="P114" s="1591"/>
      <c r="Q114" s="1591"/>
      <c r="R114" s="1591"/>
      <c r="S114" s="1591"/>
      <c r="T114" s="1591"/>
      <c r="U114" s="1591"/>
      <c r="V114" s="1591"/>
      <c r="W114" s="1591"/>
      <c r="X114" s="1591"/>
      <c r="Y114" s="1591"/>
      <c r="Z114" s="1591"/>
    </row>
    <row r="115" spans="1:26" s="1592" customFormat="1">
      <c r="A115" s="1587"/>
      <c r="B115" s="1587"/>
      <c r="C115" s="1609" t="s">
        <v>377</v>
      </c>
      <c r="D115" s="1596"/>
      <c r="E115" s="1596">
        <v>33540000</v>
      </c>
      <c r="F115" s="1596"/>
      <c r="G115" s="1596"/>
      <c r="H115" s="1587" t="s">
        <v>3809</v>
      </c>
      <c r="I115" s="1587"/>
      <c r="J115" s="1587"/>
      <c r="K115" s="1589"/>
      <c r="L115" s="1589"/>
      <c r="M115" s="1589"/>
      <c r="N115" s="1617"/>
      <c r="O115" s="1591"/>
      <c r="P115" s="1591"/>
      <c r="Q115" s="1591"/>
      <c r="R115" s="1591"/>
      <c r="S115" s="1591"/>
      <c r="T115" s="1591"/>
      <c r="U115" s="1591"/>
      <c r="V115" s="1591"/>
      <c r="W115" s="1591"/>
      <c r="X115" s="1591"/>
      <c r="Y115" s="1591"/>
      <c r="Z115" s="1591"/>
    </row>
    <row r="116" spans="1:26">
      <c r="A116" s="1572"/>
      <c r="B116" s="1572"/>
      <c r="C116" s="1620"/>
      <c r="D116" s="1599"/>
      <c r="E116" s="1599"/>
      <c r="F116" s="1599"/>
      <c r="G116" s="1599"/>
      <c r="H116" s="1572"/>
      <c r="I116" s="1572"/>
      <c r="J116" s="1572"/>
      <c r="K116" s="1574"/>
      <c r="L116" s="1574"/>
      <c r="M116" s="1574"/>
      <c r="N116" s="1615"/>
      <c r="O116" s="1567"/>
      <c r="P116" s="1567"/>
      <c r="Q116" s="1567"/>
      <c r="R116" s="1567"/>
      <c r="S116" s="1567"/>
      <c r="T116" s="1567"/>
      <c r="U116" s="1567"/>
      <c r="V116" s="1567"/>
      <c r="W116" s="1567"/>
      <c r="X116" s="1567"/>
      <c r="Y116" s="1567"/>
      <c r="Z116" s="1567"/>
    </row>
    <row r="117" spans="1:26" s="1592" customFormat="1">
      <c r="A117" s="1587"/>
      <c r="B117" s="1587"/>
      <c r="C117" s="1608" t="s">
        <v>680</v>
      </c>
      <c r="D117" s="1596"/>
      <c r="E117" s="1596"/>
      <c r="F117" s="1596">
        <v>4153999.9999389648</v>
      </c>
      <c r="G117" s="1596"/>
      <c r="H117" s="1587" t="s">
        <v>3809</v>
      </c>
      <c r="I117" s="1587"/>
      <c r="J117" s="1587"/>
      <c r="K117" s="1589"/>
      <c r="L117" s="1589"/>
      <c r="M117" s="1589"/>
      <c r="N117" s="1587"/>
      <c r="O117" s="1591"/>
      <c r="P117" s="1591"/>
      <c r="Q117" s="1591"/>
      <c r="R117" s="1591"/>
      <c r="S117" s="1591"/>
      <c r="T117" s="1591"/>
      <c r="U117" s="1591"/>
      <c r="V117" s="1591"/>
      <c r="W117" s="1591"/>
      <c r="X117" s="1591"/>
      <c r="Y117" s="1591"/>
      <c r="Z117" s="1591"/>
    </row>
    <row r="118" spans="1:26" s="1592" customFormat="1">
      <c r="A118" s="1587"/>
      <c r="B118" s="1587"/>
      <c r="C118" s="1618" t="s">
        <v>320</v>
      </c>
      <c r="D118" s="1596"/>
      <c r="E118" s="1596"/>
      <c r="F118" s="1596"/>
      <c r="G118" s="1596">
        <v>4153999.9999389648</v>
      </c>
      <c r="H118" s="1587" t="s">
        <v>3813</v>
      </c>
      <c r="I118" s="1587"/>
      <c r="J118" s="1594"/>
      <c r="K118" s="1589"/>
      <c r="L118" s="1589"/>
      <c r="M118" s="1589"/>
      <c r="N118" s="1617"/>
      <c r="O118" s="1591"/>
      <c r="P118" s="1591"/>
      <c r="Q118" s="1591"/>
      <c r="R118" s="1591"/>
      <c r="S118" s="1591"/>
      <c r="T118" s="1591"/>
      <c r="U118" s="1591"/>
      <c r="V118" s="1591"/>
      <c r="W118" s="1591"/>
      <c r="X118" s="1591"/>
      <c r="Y118" s="1591"/>
      <c r="Z118" s="1591"/>
    </row>
    <row r="119" spans="1:26">
      <c r="A119" s="1572"/>
      <c r="B119" s="1572"/>
      <c r="C119" s="1611"/>
      <c r="D119" s="1599"/>
      <c r="E119" s="1599"/>
      <c r="F119" s="1599"/>
      <c r="G119" s="1599"/>
      <c r="H119" s="1572"/>
      <c r="I119" s="1572"/>
      <c r="J119" s="1572"/>
      <c r="K119" s="1574"/>
      <c r="L119" s="1574"/>
      <c r="M119" s="1574"/>
      <c r="N119" s="1619"/>
      <c r="O119" s="1567"/>
      <c r="P119" s="1567"/>
      <c r="Q119" s="1567"/>
      <c r="R119" s="1567"/>
      <c r="S119" s="1567"/>
      <c r="T119" s="1567"/>
      <c r="U119" s="1567"/>
      <c r="V119" s="1567"/>
      <c r="W119" s="1567"/>
      <c r="X119" s="1567"/>
      <c r="Y119" s="1567"/>
      <c r="Z119" s="1567"/>
    </row>
    <row r="120" spans="1:26" s="1592" customFormat="1">
      <c r="A120" s="1587"/>
      <c r="B120" s="1587"/>
      <c r="C120" s="1606" t="s">
        <v>454</v>
      </c>
      <c r="D120" s="1596">
        <v>380804000</v>
      </c>
      <c r="E120" s="1596"/>
      <c r="F120" s="1596"/>
      <c r="G120" s="1596"/>
      <c r="H120" s="1587" t="s">
        <v>140</v>
      </c>
      <c r="I120" s="1587"/>
      <c r="J120" s="1587"/>
      <c r="K120" s="1589"/>
      <c r="L120" s="1589"/>
      <c r="M120" s="1589"/>
      <c r="N120" s="1624"/>
      <c r="O120" s="1591"/>
      <c r="P120" s="1591"/>
      <c r="Q120" s="1591"/>
      <c r="R120" s="1591"/>
      <c r="S120" s="1591"/>
      <c r="T120" s="1591"/>
      <c r="U120" s="1591"/>
      <c r="V120" s="1591"/>
      <c r="W120" s="1591"/>
      <c r="X120" s="1591"/>
      <c r="Y120" s="1591"/>
      <c r="Z120" s="1591"/>
    </row>
    <row r="121" spans="1:26" s="1592" customFormat="1">
      <c r="A121" s="1587"/>
      <c r="B121" s="1587"/>
      <c r="C121" s="1610" t="s">
        <v>460</v>
      </c>
      <c r="D121" s="1596"/>
      <c r="E121" s="1596">
        <v>380804000</v>
      </c>
      <c r="F121" s="1596"/>
      <c r="G121" s="1596"/>
      <c r="H121" s="1587" t="s">
        <v>140</v>
      </c>
      <c r="I121" s="1587"/>
      <c r="J121" s="1587"/>
      <c r="K121" s="1589"/>
      <c r="L121" s="1589"/>
      <c r="M121" s="1589"/>
      <c r="N121" s="1587"/>
      <c r="O121" s="1591"/>
      <c r="P121" s="1591"/>
      <c r="Q121" s="1591"/>
      <c r="R121" s="1591"/>
      <c r="S121" s="1591"/>
      <c r="T121" s="1591"/>
      <c r="U121" s="1591"/>
      <c r="V121" s="1591"/>
      <c r="W121" s="1591"/>
      <c r="X121" s="1591"/>
      <c r="Y121" s="1591"/>
      <c r="Z121" s="1591"/>
    </row>
    <row r="122" spans="1:26">
      <c r="A122" s="1572"/>
      <c r="B122" s="1572"/>
      <c r="C122" s="1611"/>
      <c r="D122" s="1599"/>
      <c r="E122" s="1599"/>
      <c r="F122" s="1599"/>
      <c r="G122" s="1599"/>
      <c r="H122" s="1572"/>
      <c r="I122" s="1572"/>
      <c r="J122" s="1602"/>
      <c r="K122" s="1574"/>
      <c r="L122" s="1574"/>
      <c r="M122" s="1574"/>
      <c r="N122" s="1619"/>
      <c r="O122" s="1567"/>
      <c r="P122" s="1567"/>
      <c r="Q122" s="1567"/>
      <c r="R122" s="1567"/>
      <c r="S122" s="1567"/>
      <c r="T122" s="1567"/>
      <c r="U122" s="1567"/>
      <c r="V122" s="1567"/>
      <c r="W122" s="1567"/>
      <c r="X122" s="1567"/>
      <c r="Y122" s="1567"/>
      <c r="Z122" s="1567"/>
    </row>
    <row r="123" spans="1:26" s="1592" customFormat="1">
      <c r="A123" s="1587"/>
      <c r="B123" s="1587"/>
      <c r="C123" s="1606" t="s">
        <v>3759</v>
      </c>
      <c r="D123" s="1596">
        <v>380804000</v>
      </c>
      <c r="E123" s="1596"/>
      <c r="F123" s="1596"/>
      <c r="G123" s="1596"/>
      <c r="H123" s="1587" t="s">
        <v>254</v>
      </c>
      <c r="I123" s="1587"/>
      <c r="J123" s="1587" t="s">
        <v>3814</v>
      </c>
      <c r="K123" s="1589"/>
      <c r="L123" s="1589"/>
      <c r="M123" s="1589"/>
      <c r="N123" s="1617"/>
      <c r="O123" s="1591"/>
      <c r="P123" s="1591"/>
      <c r="Q123" s="1591"/>
      <c r="R123" s="1591"/>
      <c r="S123" s="1591"/>
      <c r="T123" s="1591"/>
      <c r="U123" s="1591"/>
      <c r="V123" s="1591"/>
      <c r="W123" s="1591"/>
      <c r="X123" s="1591"/>
      <c r="Y123" s="1591"/>
      <c r="Z123" s="1591"/>
    </row>
    <row r="124" spans="1:26" s="1592" customFormat="1">
      <c r="A124" s="1587"/>
      <c r="B124" s="1587"/>
      <c r="C124" s="1610" t="s">
        <v>3758</v>
      </c>
      <c r="D124" s="1596"/>
      <c r="E124" s="1596">
        <v>380804000</v>
      </c>
      <c r="F124" s="1596"/>
      <c r="G124" s="1596"/>
      <c r="H124" s="1587" t="s">
        <v>254</v>
      </c>
      <c r="I124" s="1587"/>
      <c r="J124" s="1587"/>
      <c r="K124" s="1589"/>
      <c r="L124" s="1589"/>
      <c r="M124" s="1589"/>
      <c r="N124" s="1617"/>
      <c r="O124" s="1591"/>
      <c r="P124" s="1591"/>
      <c r="Q124" s="1591"/>
      <c r="R124" s="1591"/>
      <c r="S124" s="1591"/>
      <c r="T124" s="1591"/>
      <c r="U124" s="1591"/>
      <c r="V124" s="1591"/>
      <c r="W124" s="1591"/>
      <c r="X124" s="1591"/>
      <c r="Y124" s="1591"/>
      <c r="Z124" s="1591"/>
    </row>
    <row r="125" spans="1:26">
      <c r="A125" s="1572"/>
      <c r="B125" s="1572"/>
      <c r="C125" s="1611"/>
      <c r="D125" s="1599"/>
      <c r="E125" s="1599"/>
      <c r="F125" s="1599"/>
      <c r="G125" s="1599"/>
      <c r="H125" s="1572"/>
      <c r="I125" s="1572"/>
      <c r="J125" s="1572"/>
      <c r="K125" s="1574"/>
      <c r="L125" s="1574"/>
      <c r="M125" s="1574"/>
      <c r="N125" s="1572"/>
      <c r="O125" s="1567"/>
      <c r="P125" s="1567"/>
      <c r="Q125" s="1567"/>
      <c r="R125" s="1567"/>
      <c r="S125" s="1567"/>
      <c r="T125" s="1567"/>
      <c r="U125" s="1567"/>
      <c r="V125" s="1567"/>
      <c r="W125" s="1567"/>
      <c r="X125" s="1567"/>
      <c r="Y125" s="1567"/>
      <c r="Z125" s="1567"/>
    </row>
    <row r="126" spans="1:26" s="1592" customFormat="1">
      <c r="A126" s="1587"/>
      <c r="B126" s="1587"/>
      <c r="C126" s="1625" t="s">
        <v>3760</v>
      </c>
      <c r="D126" s="1596">
        <v>62661581738.330002</v>
      </c>
      <c r="E126" s="1596"/>
      <c r="F126" s="1596"/>
      <c r="G126" s="1596"/>
      <c r="H126" s="1587" t="s">
        <v>254</v>
      </c>
      <c r="I126" s="1587"/>
      <c r="J126" s="1587" t="s">
        <v>3810</v>
      </c>
      <c r="K126" s="1589"/>
      <c r="L126" s="1589"/>
      <c r="M126" s="1589"/>
      <c r="N126" s="1587"/>
      <c r="O126" s="1591"/>
      <c r="P126" s="1591"/>
      <c r="Q126" s="1591"/>
      <c r="R126" s="1591"/>
      <c r="S126" s="1591"/>
      <c r="T126" s="1591"/>
      <c r="U126" s="1591"/>
      <c r="V126" s="1591"/>
      <c r="W126" s="1591"/>
      <c r="X126" s="1591"/>
      <c r="Y126" s="1591"/>
      <c r="Z126" s="1591"/>
    </row>
    <row r="127" spans="1:26" s="1592" customFormat="1">
      <c r="A127" s="1587"/>
      <c r="B127" s="1587"/>
      <c r="C127" s="1626" t="s">
        <v>3764</v>
      </c>
      <c r="D127" s="1596"/>
      <c r="E127" s="1596">
        <v>62526770796.330002</v>
      </c>
      <c r="F127" s="1596"/>
      <c r="G127" s="1596"/>
      <c r="H127" s="1587" t="s">
        <v>254</v>
      </c>
      <c r="I127" s="1587"/>
      <c r="J127" s="1587"/>
      <c r="K127" s="1589"/>
      <c r="L127" s="1589"/>
      <c r="M127" s="1589"/>
      <c r="N127" s="1587"/>
      <c r="O127" s="1591"/>
      <c r="P127" s="1591"/>
      <c r="Q127" s="1591"/>
      <c r="R127" s="1591"/>
      <c r="S127" s="1591"/>
      <c r="T127" s="1591"/>
      <c r="U127" s="1591"/>
      <c r="V127" s="1591"/>
      <c r="W127" s="1591"/>
      <c r="X127" s="1591"/>
      <c r="Y127" s="1591"/>
      <c r="Z127" s="1591"/>
    </row>
    <row r="128" spans="1:26" s="1592" customFormat="1">
      <c r="A128" s="1587"/>
      <c r="B128" s="1587"/>
      <c r="C128" s="1626" t="s">
        <v>3761</v>
      </c>
      <c r="D128" s="1596"/>
      <c r="E128" s="1596">
        <v>52179753</v>
      </c>
      <c r="F128" s="1596"/>
      <c r="G128" s="1596"/>
      <c r="H128" s="1587" t="s">
        <v>254</v>
      </c>
      <c r="I128" s="1587"/>
      <c r="J128" s="1587"/>
      <c r="K128" s="1589"/>
      <c r="L128" s="1589"/>
      <c r="M128" s="1589"/>
      <c r="N128" s="1587"/>
      <c r="O128" s="1591"/>
      <c r="P128" s="1591"/>
      <c r="Q128" s="1591"/>
      <c r="R128" s="1591"/>
      <c r="S128" s="1591"/>
      <c r="T128" s="1591"/>
      <c r="U128" s="1591"/>
      <c r="V128" s="1591"/>
      <c r="W128" s="1591"/>
      <c r="X128" s="1591"/>
      <c r="Y128" s="1591"/>
      <c r="Z128" s="1591"/>
    </row>
    <row r="129" spans="1:26" s="1592" customFormat="1">
      <c r="A129" s="1587"/>
      <c r="B129" s="1587"/>
      <c r="C129" s="1626" t="s">
        <v>3762</v>
      </c>
      <c r="D129" s="1596"/>
      <c r="E129" s="1596">
        <v>30740000</v>
      </c>
      <c r="F129" s="1596"/>
      <c r="G129" s="1596"/>
      <c r="H129" s="1587" t="s">
        <v>254</v>
      </c>
      <c r="I129" s="1587"/>
      <c r="J129" s="1587"/>
      <c r="K129" s="1589"/>
      <c r="L129" s="1589"/>
      <c r="M129" s="1589"/>
      <c r="N129" s="1587"/>
      <c r="O129" s="1591"/>
      <c r="P129" s="1591"/>
      <c r="Q129" s="1591"/>
      <c r="R129" s="1591"/>
      <c r="S129" s="1591"/>
      <c r="T129" s="1591"/>
      <c r="U129" s="1591"/>
      <c r="V129" s="1591"/>
      <c r="W129" s="1591"/>
      <c r="X129" s="1591"/>
      <c r="Y129" s="1591"/>
      <c r="Z129" s="1591"/>
    </row>
    <row r="130" spans="1:26" s="1592" customFormat="1" ht="22.5">
      <c r="A130" s="1587"/>
      <c r="B130" s="1587"/>
      <c r="C130" s="1609" t="s">
        <v>3763</v>
      </c>
      <c r="D130" s="1596"/>
      <c r="E130" s="1596">
        <v>51891189</v>
      </c>
      <c r="F130" s="1596"/>
      <c r="G130" s="1596"/>
      <c r="H130" s="1587" t="s">
        <v>254</v>
      </c>
      <c r="I130" s="1587"/>
      <c r="J130" s="1587"/>
      <c r="K130" s="1589"/>
      <c r="L130" s="1589"/>
      <c r="M130" s="1589"/>
      <c r="N130" s="1587"/>
      <c r="O130" s="1591"/>
      <c r="P130" s="1591"/>
      <c r="Q130" s="1591"/>
      <c r="R130" s="1591"/>
      <c r="S130" s="1591"/>
      <c r="T130" s="1591"/>
      <c r="U130" s="1591"/>
      <c r="V130" s="1591"/>
      <c r="W130" s="1591"/>
      <c r="X130" s="1591"/>
      <c r="Y130" s="1591"/>
      <c r="Z130" s="1591"/>
    </row>
    <row r="131" spans="1:26">
      <c r="A131" s="1572"/>
      <c r="B131" s="1572"/>
      <c r="C131" s="1573"/>
      <c r="D131" s="1599"/>
      <c r="E131" s="1599"/>
      <c r="F131" s="1599"/>
      <c r="G131" s="1599"/>
      <c r="H131" s="1572"/>
      <c r="I131" s="1572"/>
      <c r="J131" s="1572"/>
      <c r="K131" s="1574"/>
      <c r="L131" s="1574"/>
      <c r="M131" s="1574"/>
      <c r="N131" s="1572"/>
      <c r="O131" s="1567"/>
      <c r="P131" s="1567"/>
      <c r="Q131" s="1567"/>
      <c r="R131" s="1567"/>
      <c r="S131" s="1567"/>
      <c r="T131" s="1567"/>
      <c r="U131" s="1567"/>
      <c r="V131" s="1567"/>
      <c r="W131" s="1567"/>
      <c r="X131" s="1567"/>
      <c r="Y131" s="1567"/>
      <c r="Z131" s="1567"/>
    </row>
    <row r="132" spans="1:26" s="1592" customFormat="1">
      <c r="A132" s="1587"/>
      <c r="B132" s="1587"/>
      <c r="C132" s="1595" t="s">
        <v>3815</v>
      </c>
      <c r="D132" s="1596">
        <f>SUM(E133:E135)</f>
        <v>134810942</v>
      </c>
      <c r="E132" s="1596"/>
      <c r="F132" s="1596"/>
      <c r="G132" s="1596"/>
      <c r="H132" s="1587"/>
      <c r="I132" s="1587"/>
      <c r="J132" s="1587" t="s">
        <v>3810</v>
      </c>
      <c r="K132" s="1589"/>
      <c r="L132" s="1589"/>
      <c r="M132" s="1589"/>
      <c r="N132" s="1587"/>
      <c r="O132" s="1591"/>
      <c r="P132" s="1591"/>
      <c r="Q132" s="1591"/>
      <c r="R132" s="1591"/>
      <c r="S132" s="1591"/>
      <c r="T132" s="1591"/>
      <c r="U132" s="1591"/>
      <c r="V132" s="1591"/>
      <c r="W132" s="1591"/>
      <c r="X132" s="1591"/>
      <c r="Y132" s="1591"/>
      <c r="Z132" s="1591"/>
    </row>
    <row r="133" spans="1:26" s="1592" customFormat="1" ht="23.25">
      <c r="A133" s="1587"/>
      <c r="B133" s="1587"/>
      <c r="C133" s="1627" t="s">
        <v>3816</v>
      </c>
      <c r="D133" s="1596"/>
      <c r="E133" s="1596">
        <v>52179753</v>
      </c>
      <c r="F133" s="1596"/>
      <c r="G133" s="1596"/>
      <c r="H133" s="1587"/>
      <c r="I133" s="1587"/>
      <c r="J133" s="1587"/>
      <c r="K133" s="1589"/>
      <c r="L133" s="1589"/>
      <c r="M133" s="1589"/>
      <c r="N133" s="1587"/>
      <c r="O133" s="1591"/>
      <c r="P133" s="1591"/>
      <c r="Q133" s="1591"/>
      <c r="R133" s="1591"/>
      <c r="S133" s="1591"/>
      <c r="T133" s="1591"/>
      <c r="U133" s="1591"/>
      <c r="V133" s="1591"/>
      <c r="W133" s="1591"/>
      <c r="X133" s="1591"/>
      <c r="Y133" s="1591"/>
      <c r="Z133" s="1591"/>
    </row>
    <row r="134" spans="1:26" s="1592" customFormat="1">
      <c r="A134" s="1587"/>
      <c r="B134" s="1587"/>
      <c r="C134" s="1628" t="s">
        <v>1314</v>
      </c>
      <c r="D134" s="1596"/>
      <c r="E134" s="1596">
        <v>30740000</v>
      </c>
      <c r="F134" s="1596"/>
      <c r="G134" s="1596"/>
      <c r="H134" s="1587"/>
      <c r="I134" s="1587"/>
      <c r="J134" s="1587"/>
      <c r="K134" s="1589"/>
      <c r="L134" s="1589"/>
      <c r="M134" s="1589"/>
      <c r="N134" s="1587"/>
      <c r="O134" s="1591"/>
      <c r="P134" s="1591"/>
      <c r="Q134" s="1591"/>
      <c r="R134" s="1591"/>
      <c r="S134" s="1591"/>
      <c r="T134" s="1591"/>
      <c r="U134" s="1591"/>
      <c r="V134" s="1591"/>
      <c r="W134" s="1591"/>
      <c r="X134" s="1591"/>
      <c r="Y134" s="1591"/>
      <c r="Z134" s="1591"/>
    </row>
    <row r="135" spans="1:26" s="1592" customFormat="1">
      <c r="A135" s="1587"/>
      <c r="B135" s="1587"/>
      <c r="C135" s="1610" t="s">
        <v>3817</v>
      </c>
      <c r="D135" s="1589"/>
      <c r="E135" s="1596">
        <v>51891189</v>
      </c>
      <c r="F135" s="1596"/>
      <c r="G135" s="1596"/>
      <c r="H135" s="1587"/>
      <c r="I135" s="1587"/>
      <c r="J135" s="1587"/>
      <c r="K135" s="1589"/>
      <c r="L135" s="1589"/>
      <c r="M135" s="1589"/>
      <c r="N135" s="1587"/>
      <c r="O135" s="1591"/>
      <c r="P135" s="1591"/>
      <c r="Q135" s="1591"/>
      <c r="R135" s="1591"/>
      <c r="S135" s="1591"/>
      <c r="T135" s="1591"/>
      <c r="U135" s="1591"/>
      <c r="V135" s="1591"/>
      <c r="W135" s="1591"/>
      <c r="X135" s="1591"/>
      <c r="Y135" s="1591"/>
      <c r="Z135" s="1591"/>
    </row>
    <row r="136" spans="1:26" s="1592" customFormat="1">
      <c r="A136" s="1587"/>
      <c r="B136" s="1587"/>
      <c r="C136" s="1629"/>
      <c r="D136" s="1589"/>
      <c r="E136" s="1596"/>
      <c r="F136" s="1596"/>
      <c r="G136" s="1596"/>
      <c r="H136" s="1587"/>
      <c r="I136" s="1587"/>
      <c r="J136" s="1587"/>
      <c r="K136" s="1589"/>
      <c r="L136" s="1589"/>
      <c r="M136" s="1589"/>
      <c r="N136" s="1587"/>
      <c r="O136" s="1591"/>
      <c r="P136" s="1591"/>
      <c r="Q136" s="1591"/>
      <c r="R136" s="1591"/>
      <c r="S136" s="1591"/>
      <c r="T136" s="1591"/>
      <c r="U136" s="1591"/>
      <c r="V136" s="1591"/>
      <c r="W136" s="1591"/>
      <c r="X136" s="1591"/>
      <c r="Y136" s="1591"/>
      <c r="Z136" s="1591"/>
    </row>
    <row r="137" spans="1:26">
      <c r="A137" s="1572"/>
      <c r="B137" s="1572"/>
      <c r="C137" s="1573"/>
      <c r="D137" s="1630"/>
      <c r="E137" s="1574"/>
      <c r="F137" s="1599"/>
      <c r="G137" s="1599"/>
      <c r="H137" s="1572"/>
      <c r="I137" s="1572"/>
      <c r="J137" s="1572"/>
      <c r="K137" s="1574"/>
      <c r="L137" s="1574"/>
      <c r="M137" s="1574"/>
      <c r="N137" s="1572"/>
      <c r="O137" s="1567"/>
      <c r="P137" s="1567"/>
      <c r="Q137" s="1567"/>
      <c r="R137" s="1567"/>
      <c r="S137" s="1567"/>
      <c r="T137" s="1567"/>
      <c r="U137" s="1567"/>
      <c r="V137" s="1567"/>
      <c r="W137" s="1567"/>
      <c r="X137" s="1567"/>
      <c r="Y137" s="1567"/>
      <c r="Z137" s="1567"/>
    </row>
    <row r="138" spans="1:26" s="1592" customFormat="1">
      <c r="A138" s="1587"/>
      <c r="B138" s="1587"/>
      <c r="C138" s="1631" t="s">
        <v>3815</v>
      </c>
      <c r="D138" s="1632">
        <f>SUM(E139:E142)</f>
        <v>62661581738.330002</v>
      </c>
      <c r="E138" s="1589"/>
      <c r="F138" s="1596"/>
      <c r="G138" s="1596"/>
      <c r="H138" s="1587" t="s">
        <v>140</v>
      </c>
      <c r="I138" s="1587"/>
      <c r="J138" s="1587" t="s">
        <v>3810</v>
      </c>
      <c r="K138" s="1589"/>
      <c r="L138" s="1589"/>
      <c r="M138" s="1589"/>
      <c r="N138" s="1587"/>
      <c r="O138" s="1591"/>
      <c r="P138" s="1591"/>
      <c r="Q138" s="1591"/>
      <c r="R138" s="1591"/>
      <c r="S138" s="1591"/>
      <c r="T138" s="1591"/>
      <c r="U138" s="1591"/>
      <c r="V138" s="1591"/>
      <c r="W138" s="1591"/>
      <c r="X138" s="1591"/>
      <c r="Y138" s="1591"/>
      <c r="Z138" s="1591"/>
    </row>
    <row r="139" spans="1:26" s="1592" customFormat="1">
      <c r="A139" s="1587"/>
      <c r="B139" s="1587"/>
      <c r="C139" s="1633" t="s">
        <v>3764</v>
      </c>
      <c r="D139" s="1589"/>
      <c r="E139" s="1596">
        <v>62526770796.330002</v>
      </c>
      <c r="F139" s="1596"/>
      <c r="G139" s="1596"/>
      <c r="H139" s="1587" t="s">
        <v>140</v>
      </c>
      <c r="I139" s="1587"/>
      <c r="J139" s="1587"/>
      <c r="K139" s="1589"/>
      <c r="L139" s="1589"/>
      <c r="M139" s="1589"/>
      <c r="N139" s="1587"/>
      <c r="O139" s="1591"/>
      <c r="P139" s="1591"/>
      <c r="Q139" s="1591"/>
      <c r="R139" s="1591"/>
      <c r="S139" s="1591"/>
      <c r="T139" s="1591"/>
      <c r="U139" s="1591"/>
      <c r="V139" s="1591"/>
      <c r="W139" s="1591"/>
      <c r="X139" s="1591"/>
      <c r="Y139" s="1591"/>
      <c r="Z139" s="1591"/>
    </row>
    <row r="140" spans="1:26" s="1592" customFormat="1">
      <c r="A140" s="1587"/>
      <c r="B140" s="1587"/>
      <c r="C140" s="1633" t="s">
        <v>3816</v>
      </c>
      <c r="D140" s="1589"/>
      <c r="E140" s="1596">
        <v>52179753</v>
      </c>
      <c r="F140" s="1596"/>
      <c r="G140" s="1596"/>
      <c r="H140" s="1587" t="s">
        <v>140</v>
      </c>
      <c r="I140" s="1587"/>
      <c r="J140" s="1587"/>
      <c r="K140" s="1589"/>
      <c r="L140" s="1589"/>
      <c r="M140" s="1589"/>
      <c r="N140" s="1587"/>
      <c r="O140" s="1591"/>
      <c r="P140" s="1591"/>
      <c r="Q140" s="1591"/>
      <c r="R140" s="1591"/>
      <c r="S140" s="1591"/>
      <c r="T140" s="1591"/>
      <c r="U140" s="1591"/>
      <c r="V140" s="1591"/>
      <c r="W140" s="1591"/>
      <c r="X140" s="1591"/>
      <c r="Y140" s="1591"/>
      <c r="Z140" s="1591"/>
    </row>
    <row r="141" spans="1:26" s="1592" customFormat="1">
      <c r="A141" s="1587"/>
      <c r="B141" s="1587"/>
      <c r="C141" s="1633" t="s">
        <v>1314</v>
      </c>
      <c r="D141" s="1589"/>
      <c r="E141" s="1596">
        <v>30740000</v>
      </c>
      <c r="F141" s="1596"/>
      <c r="G141" s="1596"/>
      <c r="H141" s="1587" t="s">
        <v>140</v>
      </c>
      <c r="I141" s="1587"/>
      <c r="J141" s="1594"/>
      <c r="K141" s="1589"/>
      <c r="L141" s="1589"/>
      <c r="M141" s="1616"/>
      <c r="N141" s="1605"/>
      <c r="O141" s="1591"/>
      <c r="P141" s="1591"/>
      <c r="Q141" s="1591"/>
      <c r="R141" s="1591"/>
      <c r="S141" s="1591"/>
      <c r="T141" s="1591"/>
      <c r="U141" s="1591"/>
      <c r="V141" s="1591"/>
      <c r="W141" s="1591"/>
      <c r="X141" s="1591"/>
      <c r="Y141" s="1591"/>
      <c r="Z141" s="1591"/>
    </row>
    <row r="142" spans="1:26" s="1592" customFormat="1">
      <c r="A142" s="1587"/>
      <c r="B142" s="1587"/>
      <c r="C142" s="1633" t="s">
        <v>3817</v>
      </c>
      <c r="D142" s="1589"/>
      <c r="E142" s="1596">
        <v>51891189</v>
      </c>
      <c r="F142" s="1596"/>
      <c r="G142" s="1596"/>
      <c r="H142" s="1587" t="s">
        <v>140</v>
      </c>
      <c r="I142" s="1587"/>
      <c r="J142" s="1594"/>
      <c r="K142" s="1589"/>
      <c r="L142" s="1589"/>
      <c r="M142" s="1589"/>
      <c r="N142" s="1617"/>
      <c r="O142" s="1591"/>
      <c r="P142" s="1591"/>
      <c r="Q142" s="1591"/>
      <c r="R142" s="1591"/>
      <c r="S142" s="1591"/>
      <c r="T142" s="1591"/>
      <c r="U142" s="1591"/>
      <c r="V142" s="1591"/>
      <c r="W142" s="1591"/>
      <c r="X142" s="1591"/>
      <c r="Y142" s="1591"/>
      <c r="Z142" s="1591"/>
    </row>
    <row r="143" spans="1:26">
      <c r="A143" s="1572"/>
      <c r="B143" s="1572"/>
      <c r="C143" s="1634"/>
      <c r="D143" s="1574"/>
      <c r="E143" s="1574"/>
      <c r="F143" s="1599"/>
      <c r="G143" s="1599"/>
      <c r="H143" s="1572"/>
      <c r="I143" s="1572"/>
      <c r="J143" s="1572"/>
      <c r="K143" s="1574"/>
      <c r="L143" s="1574"/>
      <c r="M143" s="1574"/>
      <c r="N143" s="1619"/>
      <c r="O143" s="1567"/>
      <c r="P143" s="1567"/>
      <c r="Q143" s="1567"/>
      <c r="R143" s="1567"/>
      <c r="S143" s="1567"/>
      <c r="T143" s="1567"/>
      <c r="U143" s="1567"/>
      <c r="V143" s="1567"/>
      <c r="W143" s="1567"/>
      <c r="X143" s="1567"/>
      <c r="Y143" s="1567"/>
      <c r="Z143" s="1567"/>
    </row>
    <row r="144" spans="1:26" s="1592" customFormat="1">
      <c r="A144" s="1587"/>
      <c r="B144" s="1587"/>
      <c r="C144" s="1635" t="s">
        <v>131</v>
      </c>
      <c r="D144" s="1596">
        <f>E149+E150</f>
        <v>2838918282.5999999</v>
      </c>
      <c r="E144" s="1596"/>
      <c r="F144" s="1596"/>
      <c r="G144" s="1596"/>
      <c r="H144" s="1587" t="s">
        <v>3809</v>
      </c>
      <c r="I144" s="1587"/>
      <c r="J144" s="1587" t="s">
        <v>3880</v>
      </c>
      <c r="K144" s="1589"/>
      <c r="L144" s="1589"/>
      <c r="M144" s="1589"/>
      <c r="N144" s="1617"/>
      <c r="O144" s="1591"/>
      <c r="P144" s="1591"/>
      <c r="Q144" s="1591"/>
      <c r="R144" s="1591"/>
      <c r="S144" s="1591"/>
      <c r="T144" s="1591"/>
      <c r="U144" s="1591"/>
      <c r="V144" s="1591"/>
      <c r="W144" s="1591"/>
      <c r="X144" s="1591"/>
      <c r="Y144" s="1591"/>
      <c r="Z144" s="1591"/>
    </row>
    <row r="145" spans="1:26" s="1592" customFormat="1">
      <c r="A145" s="1587"/>
      <c r="B145" s="1587"/>
      <c r="C145" s="1635" t="s">
        <v>3823</v>
      </c>
      <c r="D145" s="1596">
        <v>73132093</v>
      </c>
      <c r="E145" s="1596"/>
      <c r="F145" s="1596"/>
      <c r="G145" s="1596"/>
      <c r="H145" s="1587" t="s">
        <v>3809</v>
      </c>
      <c r="I145" s="1587"/>
      <c r="J145" s="1587" t="s">
        <v>3881</v>
      </c>
      <c r="K145" s="1589"/>
      <c r="L145" s="1589"/>
      <c r="M145" s="1589"/>
      <c r="N145" s="1624"/>
      <c r="O145" s="1591"/>
      <c r="P145" s="1591"/>
      <c r="Q145" s="1591"/>
      <c r="R145" s="1591"/>
      <c r="S145" s="1591"/>
      <c r="T145" s="1591"/>
      <c r="U145" s="1591"/>
      <c r="V145" s="1591"/>
      <c r="W145" s="1591"/>
      <c r="X145" s="1591"/>
      <c r="Y145" s="1591"/>
      <c r="Z145" s="1591"/>
    </row>
    <row r="146" spans="1:26" s="1592" customFormat="1">
      <c r="A146" s="1587"/>
      <c r="B146" s="1587"/>
      <c r="C146" s="1635" t="s">
        <v>419</v>
      </c>
      <c r="D146" s="1596">
        <v>2688044</v>
      </c>
      <c r="E146" s="1596"/>
      <c r="F146" s="1596"/>
      <c r="G146" s="1596"/>
      <c r="H146" s="1587" t="s">
        <v>3809</v>
      </c>
      <c r="I146" s="1587"/>
      <c r="J146" s="1587" t="s">
        <v>3882</v>
      </c>
      <c r="K146" s="1589"/>
      <c r="L146" s="1589"/>
      <c r="M146" s="1589"/>
      <c r="N146" s="1587"/>
      <c r="O146" s="1591"/>
      <c r="P146" s="1591"/>
      <c r="Q146" s="1591"/>
      <c r="R146" s="1591"/>
      <c r="S146" s="1591"/>
      <c r="T146" s="1591"/>
      <c r="U146" s="1591"/>
      <c r="V146" s="1591"/>
      <c r="W146" s="1591"/>
      <c r="X146" s="1591"/>
      <c r="Y146" s="1591"/>
      <c r="Z146" s="1591"/>
    </row>
    <row r="147" spans="1:26" s="1592" customFormat="1">
      <c r="A147" s="1587"/>
      <c r="B147" s="1587"/>
      <c r="C147" s="1593" t="s">
        <v>3822</v>
      </c>
      <c r="D147" s="1596"/>
      <c r="E147" s="1596">
        <v>73132093</v>
      </c>
      <c r="F147" s="1596"/>
      <c r="G147" s="1596"/>
      <c r="H147" s="1587" t="s">
        <v>254</v>
      </c>
      <c r="I147" s="1587"/>
      <c r="J147" s="1587"/>
      <c r="K147" s="1589"/>
      <c r="L147" s="1589"/>
      <c r="M147" s="1589"/>
      <c r="N147" s="1617"/>
      <c r="O147" s="1591"/>
      <c r="P147" s="1591"/>
      <c r="Q147" s="1591"/>
      <c r="R147" s="1591"/>
      <c r="S147" s="1591"/>
      <c r="T147" s="1591"/>
      <c r="U147" s="1591"/>
      <c r="V147" s="1591"/>
      <c r="W147" s="1591"/>
      <c r="X147" s="1591"/>
      <c r="Y147" s="1591"/>
      <c r="Z147" s="1591"/>
    </row>
    <row r="148" spans="1:26" s="1592" customFormat="1">
      <c r="A148" s="1587"/>
      <c r="B148" s="1587"/>
      <c r="C148" s="1593" t="s">
        <v>392</v>
      </c>
      <c r="D148" s="1596"/>
      <c r="E148" s="1596">
        <v>2688044</v>
      </c>
      <c r="F148" s="1596"/>
      <c r="G148" s="1596"/>
      <c r="H148" s="1587" t="s">
        <v>254</v>
      </c>
      <c r="I148" s="1587"/>
      <c r="J148" s="1587"/>
      <c r="K148" s="1589"/>
      <c r="L148" s="1589"/>
      <c r="M148" s="1589"/>
      <c r="N148" s="1617"/>
      <c r="O148" s="1591"/>
      <c r="P148" s="1591"/>
      <c r="Q148" s="1591"/>
      <c r="R148" s="1591"/>
      <c r="S148" s="1591"/>
      <c r="T148" s="1591"/>
      <c r="U148" s="1591"/>
      <c r="V148" s="1591"/>
      <c r="W148" s="1591"/>
      <c r="X148" s="1591"/>
      <c r="Y148" s="1591"/>
      <c r="Z148" s="1591"/>
    </row>
    <row r="149" spans="1:26" s="1592" customFormat="1">
      <c r="A149" s="1587"/>
      <c r="B149" s="1587"/>
      <c r="C149" s="1593" t="s">
        <v>301</v>
      </c>
      <c r="D149" s="1596"/>
      <c r="E149" s="1596">
        <v>1226091886</v>
      </c>
      <c r="F149" s="1596"/>
      <c r="G149" s="1596"/>
      <c r="H149" s="1587" t="s">
        <v>3809</v>
      </c>
      <c r="I149" s="1587"/>
      <c r="J149" s="1587"/>
      <c r="K149" s="1589"/>
      <c r="L149" s="1589"/>
      <c r="M149" s="1589"/>
      <c r="N149" s="1617"/>
      <c r="O149" s="1591"/>
      <c r="P149" s="1591"/>
      <c r="Q149" s="1591"/>
      <c r="R149" s="1591"/>
      <c r="S149" s="1591"/>
      <c r="T149" s="1591"/>
      <c r="U149" s="1591"/>
      <c r="V149" s="1591"/>
      <c r="W149" s="1591"/>
      <c r="X149" s="1591"/>
      <c r="Y149" s="1591"/>
      <c r="Z149" s="1591"/>
    </row>
    <row r="150" spans="1:26" s="1592" customFormat="1">
      <c r="A150" s="1587"/>
      <c r="B150" s="1587"/>
      <c r="C150" s="1593" t="s">
        <v>368</v>
      </c>
      <c r="D150" s="1596"/>
      <c r="E150" s="1596">
        <v>1612826396.5999999</v>
      </c>
      <c r="F150" s="1596"/>
      <c r="G150" s="1596"/>
      <c r="H150" s="1587" t="s">
        <v>3809</v>
      </c>
      <c r="I150" s="1587"/>
      <c r="J150" s="1587"/>
      <c r="K150" s="1589"/>
      <c r="L150" s="1589"/>
      <c r="M150" s="1589"/>
      <c r="N150" s="1617"/>
      <c r="O150" s="1591"/>
      <c r="P150" s="1591"/>
      <c r="Q150" s="1591"/>
      <c r="R150" s="1591"/>
      <c r="S150" s="1591"/>
      <c r="T150" s="1591"/>
      <c r="U150" s="1591"/>
      <c r="V150" s="1591"/>
      <c r="W150" s="1591"/>
      <c r="X150" s="1591"/>
      <c r="Y150" s="1591"/>
      <c r="Z150" s="1591"/>
    </row>
    <row r="151" spans="1:26">
      <c r="A151" s="1572"/>
      <c r="B151" s="1572"/>
      <c r="C151" s="1573"/>
      <c r="D151" s="1599"/>
      <c r="E151" s="1599"/>
      <c r="F151" s="1599"/>
      <c r="G151" s="1599"/>
      <c r="H151" s="1572"/>
      <c r="I151" s="1572"/>
      <c r="J151" s="1572"/>
      <c r="K151" s="1574"/>
      <c r="L151" s="1574"/>
      <c r="M151" s="1574"/>
      <c r="N151" s="1619"/>
      <c r="O151" s="1567"/>
      <c r="P151" s="1567"/>
      <c r="Q151" s="1567"/>
      <c r="R151" s="1567"/>
      <c r="S151" s="1567"/>
      <c r="T151" s="1567"/>
      <c r="U151" s="1567"/>
      <c r="V151" s="1567"/>
      <c r="W151" s="1567"/>
      <c r="X151" s="1567"/>
      <c r="Y151" s="1567"/>
      <c r="Z151" s="1567"/>
    </row>
    <row r="152" spans="1:26" s="1592" customFormat="1">
      <c r="A152" s="1587"/>
      <c r="B152" s="1587"/>
      <c r="C152" s="1635" t="s">
        <v>434</v>
      </c>
      <c r="D152" s="1596"/>
      <c r="E152" s="1596"/>
      <c r="F152" s="1596">
        <v>84331791.439999998</v>
      </c>
      <c r="G152" s="1596"/>
      <c r="H152" s="1587" t="s">
        <v>254</v>
      </c>
      <c r="I152" s="1587"/>
      <c r="J152" s="1587" t="s">
        <v>3880</v>
      </c>
      <c r="K152" s="1589"/>
      <c r="L152" s="1589"/>
      <c r="M152" s="1589"/>
      <c r="N152" s="1617"/>
      <c r="O152" s="1591"/>
      <c r="P152" s="1591"/>
      <c r="Q152" s="1591"/>
      <c r="R152" s="1591"/>
      <c r="S152" s="1591"/>
      <c r="T152" s="1591"/>
      <c r="U152" s="1591"/>
      <c r="V152" s="1591"/>
      <c r="W152" s="1591"/>
      <c r="X152" s="1591"/>
      <c r="Y152" s="1591"/>
      <c r="Z152" s="1591"/>
    </row>
    <row r="153" spans="1:26" s="1592" customFormat="1">
      <c r="A153" s="1587"/>
      <c r="B153" s="1587"/>
      <c r="C153" s="1635" t="s">
        <v>419</v>
      </c>
      <c r="D153" s="1596"/>
      <c r="E153" s="1596"/>
      <c r="F153" s="1596">
        <v>242136</v>
      </c>
      <c r="G153" s="1596"/>
      <c r="H153" s="1587" t="s">
        <v>3809</v>
      </c>
      <c r="I153" s="1587"/>
      <c r="J153" s="1587" t="s">
        <v>3881</v>
      </c>
      <c r="K153" s="1589"/>
      <c r="L153" s="1589"/>
      <c r="M153" s="1589"/>
      <c r="N153" s="1624"/>
      <c r="O153" s="1591"/>
      <c r="P153" s="1591"/>
      <c r="Q153" s="1591"/>
      <c r="R153" s="1591"/>
      <c r="S153" s="1591"/>
      <c r="T153" s="1591"/>
      <c r="U153" s="1591"/>
      <c r="V153" s="1591"/>
      <c r="W153" s="1591"/>
      <c r="X153" s="1591"/>
      <c r="Y153" s="1591"/>
      <c r="Z153" s="1591"/>
    </row>
    <row r="154" spans="1:26" s="1592" customFormat="1">
      <c r="A154" s="1587"/>
      <c r="B154" s="1587"/>
      <c r="C154" s="1635" t="s">
        <v>3113</v>
      </c>
      <c r="D154" s="1596"/>
      <c r="E154" s="1596"/>
      <c r="F154" s="1596">
        <v>1907925</v>
      </c>
      <c r="G154" s="1596"/>
      <c r="H154" s="1587" t="s">
        <v>3809</v>
      </c>
      <c r="I154" s="1587"/>
      <c r="J154" s="1587" t="s">
        <v>3882</v>
      </c>
      <c r="K154" s="1589"/>
      <c r="L154" s="1589"/>
      <c r="M154" s="1589"/>
      <c r="N154" s="1587"/>
      <c r="O154" s="1591"/>
      <c r="P154" s="1591"/>
      <c r="Q154" s="1591"/>
      <c r="R154" s="1591"/>
      <c r="S154" s="1591"/>
      <c r="T154" s="1591"/>
      <c r="U154" s="1591"/>
      <c r="V154" s="1591"/>
      <c r="W154" s="1591"/>
      <c r="X154" s="1591"/>
      <c r="Y154" s="1591"/>
      <c r="Z154" s="1591"/>
    </row>
    <row r="155" spans="1:26" s="1592" customFormat="1">
      <c r="A155" s="1587"/>
      <c r="B155" s="1587"/>
      <c r="C155" s="1593" t="s">
        <v>3825</v>
      </c>
      <c r="D155" s="1596"/>
      <c r="E155" s="1596"/>
      <c r="F155" s="1596"/>
      <c r="G155" s="1596">
        <v>33267678.399999999</v>
      </c>
      <c r="H155" s="1587" t="s">
        <v>3809</v>
      </c>
      <c r="I155" s="1587"/>
      <c r="J155" s="1587"/>
      <c r="K155" s="1589"/>
      <c r="L155" s="1589"/>
      <c r="M155" s="1589"/>
      <c r="N155" s="1617"/>
      <c r="O155" s="1591"/>
      <c r="P155" s="1591"/>
      <c r="Q155" s="1591"/>
      <c r="R155" s="1591"/>
      <c r="S155" s="1591"/>
      <c r="T155" s="1591"/>
      <c r="U155" s="1591"/>
      <c r="V155" s="1591"/>
      <c r="W155" s="1591"/>
      <c r="X155" s="1591"/>
      <c r="Y155" s="1591"/>
      <c r="Z155" s="1591"/>
    </row>
    <row r="156" spans="1:26" s="1592" customFormat="1">
      <c r="A156" s="1587"/>
      <c r="B156" s="1587"/>
      <c r="C156" s="1593" t="s">
        <v>397</v>
      </c>
      <c r="D156" s="1596"/>
      <c r="E156" s="1596"/>
      <c r="F156" s="1596"/>
      <c r="G156" s="1596">
        <v>51064113.039999999</v>
      </c>
      <c r="H156" s="1587" t="s">
        <v>3809</v>
      </c>
      <c r="I156" s="1587"/>
      <c r="J156" s="1587"/>
      <c r="K156" s="1589"/>
      <c r="L156" s="1589"/>
      <c r="M156" s="1589"/>
      <c r="N156" s="1617"/>
      <c r="O156" s="1591"/>
      <c r="P156" s="1591"/>
      <c r="Q156" s="1591"/>
      <c r="R156" s="1591"/>
      <c r="S156" s="1591"/>
      <c r="T156" s="1591"/>
      <c r="U156" s="1591"/>
      <c r="V156" s="1591"/>
      <c r="W156" s="1591"/>
      <c r="X156" s="1591"/>
      <c r="Y156" s="1591"/>
      <c r="Z156" s="1591"/>
    </row>
    <row r="157" spans="1:26" s="1592" customFormat="1">
      <c r="A157" s="1587"/>
      <c r="B157" s="1587"/>
      <c r="C157" s="1593" t="s">
        <v>392</v>
      </c>
      <c r="D157" s="1596"/>
      <c r="E157" s="1596"/>
      <c r="F157" s="1596"/>
      <c r="G157" s="1596">
        <v>242136</v>
      </c>
      <c r="H157" s="1587" t="s">
        <v>254</v>
      </c>
      <c r="I157" s="1587"/>
      <c r="J157" s="1587"/>
      <c r="K157" s="1589"/>
      <c r="L157" s="1589"/>
      <c r="M157" s="1589"/>
      <c r="N157" s="1624"/>
      <c r="O157" s="1591"/>
      <c r="P157" s="1591"/>
      <c r="Q157" s="1591"/>
      <c r="R157" s="1591"/>
      <c r="S157" s="1591"/>
      <c r="T157" s="1591"/>
      <c r="U157" s="1591"/>
      <c r="V157" s="1591"/>
      <c r="W157" s="1591"/>
      <c r="X157" s="1591"/>
      <c r="Y157" s="1591"/>
      <c r="Z157" s="1591"/>
    </row>
    <row r="158" spans="1:26" s="1592" customFormat="1">
      <c r="A158" s="1587"/>
      <c r="B158" s="1587"/>
      <c r="C158" s="1593" t="s">
        <v>3826</v>
      </c>
      <c r="D158" s="1596"/>
      <c r="E158" s="1596"/>
      <c r="F158" s="1596"/>
      <c r="G158" s="1596">
        <v>1907925</v>
      </c>
      <c r="H158" s="1587" t="s">
        <v>254</v>
      </c>
      <c r="I158" s="1587"/>
      <c r="J158" s="1587"/>
      <c r="K158" s="1589"/>
      <c r="L158" s="1589"/>
      <c r="M158" s="1589"/>
      <c r="N158" s="1587"/>
      <c r="O158" s="1591"/>
      <c r="P158" s="1591"/>
      <c r="Q158" s="1591"/>
      <c r="R158" s="1591"/>
      <c r="S158" s="1591"/>
      <c r="T158" s="1591"/>
      <c r="U158" s="1591"/>
      <c r="V158" s="1591"/>
      <c r="W158" s="1591"/>
      <c r="X158" s="1591"/>
      <c r="Y158" s="1591"/>
      <c r="Z158" s="1591"/>
    </row>
    <row r="159" spans="1:26">
      <c r="A159" s="1572"/>
      <c r="B159" s="1572"/>
      <c r="C159" s="1573"/>
      <c r="D159" s="1599"/>
      <c r="E159" s="1599"/>
      <c r="F159" s="1599"/>
      <c r="G159" s="1599"/>
      <c r="H159" s="1572"/>
      <c r="I159" s="1572"/>
      <c r="J159" s="1602"/>
      <c r="K159" s="1574"/>
      <c r="L159" s="1574"/>
      <c r="M159" s="1574"/>
      <c r="N159" s="1619"/>
      <c r="O159" s="1567"/>
      <c r="P159" s="1567"/>
      <c r="Q159" s="1567"/>
      <c r="R159" s="1567"/>
      <c r="S159" s="1567"/>
      <c r="T159" s="1567"/>
      <c r="U159" s="1567"/>
      <c r="V159" s="1567"/>
      <c r="W159" s="1567"/>
      <c r="X159" s="1567"/>
      <c r="Y159" s="1567"/>
      <c r="Z159" s="1567"/>
    </row>
    <row r="160" spans="1:26" s="1592" customFormat="1">
      <c r="A160" s="1587"/>
      <c r="B160" s="1605"/>
      <c r="C160" s="1635" t="s">
        <v>3828</v>
      </c>
      <c r="D160" s="1596"/>
      <c r="E160" s="1596"/>
      <c r="F160" s="1596">
        <v>84331791.439999998</v>
      </c>
      <c r="G160" s="1596"/>
      <c r="H160" s="1587" t="s">
        <v>1178</v>
      </c>
      <c r="I160" s="1587"/>
      <c r="J160" s="1594" t="s">
        <v>3880</v>
      </c>
      <c r="K160" s="1589"/>
      <c r="L160" s="1589"/>
      <c r="M160" s="1589"/>
      <c r="N160" s="1617"/>
      <c r="O160" s="1591"/>
      <c r="P160" s="1591"/>
      <c r="Q160" s="1591"/>
      <c r="R160" s="1591"/>
      <c r="S160" s="1591"/>
      <c r="T160" s="1591"/>
      <c r="U160" s="1591"/>
      <c r="V160" s="1591"/>
      <c r="W160" s="1591"/>
      <c r="X160" s="1591"/>
      <c r="Y160" s="1591"/>
      <c r="Z160" s="1591"/>
    </row>
    <row r="161" spans="1:26" s="1592" customFormat="1">
      <c r="A161" s="1587"/>
      <c r="B161" s="1605"/>
      <c r="C161" s="1593" t="s">
        <v>1061</v>
      </c>
      <c r="D161" s="1596"/>
      <c r="E161" s="1596"/>
      <c r="F161" s="1596"/>
      <c r="G161" s="1596">
        <v>75893541.620000005</v>
      </c>
      <c r="H161" s="1587" t="s">
        <v>140</v>
      </c>
      <c r="I161" s="1587"/>
      <c r="J161" s="1594" t="s">
        <v>3881</v>
      </c>
      <c r="K161" s="1589"/>
      <c r="L161" s="1589"/>
      <c r="M161" s="1589"/>
      <c r="N161" s="1617"/>
      <c r="O161" s="1591"/>
      <c r="P161" s="1591"/>
      <c r="Q161" s="1591"/>
      <c r="R161" s="1591"/>
      <c r="S161" s="1591"/>
      <c r="T161" s="1591"/>
      <c r="U161" s="1591"/>
      <c r="V161" s="1591"/>
      <c r="W161" s="1591"/>
      <c r="X161" s="1591"/>
      <c r="Y161" s="1591"/>
      <c r="Z161" s="1591"/>
    </row>
    <row r="162" spans="1:26" s="1592" customFormat="1">
      <c r="A162" s="1587"/>
      <c r="B162" s="1587"/>
      <c r="C162" s="1593" t="s">
        <v>1062</v>
      </c>
      <c r="D162" s="1596"/>
      <c r="E162" s="1596"/>
      <c r="F162" s="1596"/>
      <c r="G162" s="1596">
        <v>8438249.8200000003</v>
      </c>
      <c r="H162" s="1587" t="s">
        <v>140</v>
      </c>
      <c r="I162" s="1587"/>
      <c r="J162" s="1594" t="s">
        <v>3882</v>
      </c>
      <c r="K162" s="1589"/>
      <c r="L162" s="1589"/>
      <c r="M162" s="1589"/>
      <c r="N162" s="1624"/>
      <c r="O162" s="1591"/>
      <c r="P162" s="1591"/>
      <c r="Q162" s="1591"/>
      <c r="R162" s="1591"/>
      <c r="S162" s="1591"/>
      <c r="T162" s="1591"/>
      <c r="U162" s="1591"/>
      <c r="V162" s="1591"/>
      <c r="W162" s="1591"/>
      <c r="X162" s="1591"/>
      <c r="Y162" s="1591"/>
      <c r="Z162" s="1591"/>
    </row>
    <row r="163" spans="1:26">
      <c r="A163" s="1572"/>
      <c r="B163" s="1572"/>
      <c r="C163" s="1573"/>
      <c r="D163" s="1599"/>
      <c r="E163" s="1599"/>
      <c r="F163" s="1599"/>
      <c r="G163" s="1599"/>
      <c r="H163" s="1572"/>
      <c r="I163" s="1572"/>
      <c r="J163" s="1572"/>
      <c r="K163" s="1574"/>
      <c r="L163" s="1574"/>
      <c r="M163" s="1574"/>
      <c r="N163" s="1572"/>
      <c r="O163" s="1567"/>
      <c r="P163" s="1567"/>
      <c r="Q163" s="1567"/>
      <c r="R163" s="1567"/>
      <c r="S163" s="1567"/>
      <c r="T163" s="1567"/>
      <c r="U163" s="1567"/>
      <c r="V163" s="1567"/>
      <c r="W163" s="1567"/>
      <c r="X163" s="1567"/>
      <c r="Y163" s="1567"/>
      <c r="Z163" s="1567"/>
    </row>
    <row r="164" spans="1:26" s="1592" customFormat="1">
      <c r="A164" s="1587"/>
      <c r="B164" s="1605"/>
      <c r="C164" s="1595" t="s">
        <v>460</v>
      </c>
      <c r="D164" s="1596"/>
      <c r="E164" s="1596"/>
      <c r="F164" s="1596">
        <v>84331791.439999998</v>
      </c>
      <c r="G164" s="1596"/>
      <c r="H164" s="1587" t="s">
        <v>140</v>
      </c>
      <c r="I164" s="1587"/>
      <c r="J164" s="1594" t="s">
        <v>3883</v>
      </c>
      <c r="K164" s="1589"/>
      <c r="L164" s="1589"/>
      <c r="M164" s="1589"/>
      <c r="N164" s="1587"/>
      <c r="O164" s="1591"/>
      <c r="P164" s="1591"/>
      <c r="Q164" s="1591"/>
      <c r="R164" s="1591"/>
      <c r="S164" s="1591"/>
      <c r="T164" s="1591"/>
      <c r="U164" s="1591"/>
      <c r="V164" s="1591"/>
      <c r="W164" s="1591"/>
      <c r="X164" s="1591"/>
      <c r="Y164" s="1591"/>
      <c r="Z164" s="1591"/>
    </row>
    <row r="165" spans="1:26" s="1592" customFormat="1">
      <c r="A165" s="1587"/>
      <c r="B165" s="1605"/>
      <c r="C165" s="1604" t="s">
        <v>3828</v>
      </c>
      <c r="D165" s="1596"/>
      <c r="E165" s="1596"/>
      <c r="F165" s="1596"/>
      <c r="G165" s="1596">
        <v>84331791.439999998</v>
      </c>
      <c r="H165" s="1587" t="s">
        <v>1178</v>
      </c>
      <c r="I165" s="1587"/>
      <c r="J165" s="1594" t="s">
        <v>3882</v>
      </c>
      <c r="K165" s="1589"/>
      <c r="L165" s="1589"/>
      <c r="M165" s="1589"/>
      <c r="N165" s="1587"/>
      <c r="O165" s="1591"/>
      <c r="P165" s="1591"/>
      <c r="Q165" s="1591"/>
      <c r="R165" s="1591"/>
      <c r="S165" s="1591"/>
      <c r="T165" s="1591"/>
      <c r="U165" s="1591"/>
      <c r="V165" s="1591"/>
      <c r="W165" s="1591"/>
      <c r="X165" s="1591"/>
      <c r="Y165" s="1591"/>
      <c r="Z165" s="1591"/>
    </row>
    <row r="166" spans="1:26" ht="13.9" customHeight="1">
      <c r="A166" s="1572"/>
      <c r="B166" s="1572"/>
      <c r="C166" s="1582"/>
      <c r="D166" s="1599"/>
      <c r="E166" s="1599"/>
      <c r="F166" s="1599"/>
      <c r="G166" s="1599"/>
      <c r="H166" s="1572"/>
      <c r="I166" s="1572"/>
      <c r="J166" s="1572"/>
      <c r="K166" s="1574"/>
      <c r="L166" s="1574"/>
      <c r="M166" s="1574"/>
      <c r="N166" s="1572"/>
      <c r="O166" s="1567"/>
      <c r="P166" s="1567"/>
      <c r="Q166" s="1567"/>
      <c r="R166" s="1567"/>
      <c r="S166" s="1567"/>
      <c r="T166" s="1567"/>
      <c r="U166" s="1567"/>
      <c r="V166" s="1567"/>
      <c r="W166" s="1567"/>
      <c r="X166" s="1567"/>
      <c r="Y166" s="1567"/>
      <c r="Z166" s="1567"/>
    </row>
    <row r="167" spans="1:26" s="1592" customFormat="1">
      <c r="A167" s="1587"/>
      <c r="B167" s="1587"/>
      <c r="C167" s="1595" t="s">
        <v>302</v>
      </c>
      <c r="D167" s="1596">
        <v>501160000</v>
      </c>
      <c r="E167" s="1596"/>
      <c r="F167" s="1596"/>
      <c r="G167" s="1596"/>
      <c r="H167" s="1587" t="s">
        <v>3809</v>
      </c>
      <c r="I167" s="1587"/>
      <c r="J167" s="1587" t="s">
        <v>3884</v>
      </c>
      <c r="K167" s="1589"/>
      <c r="L167" s="1589"/>
      <c r="M167" s="1589"/>
      <c r="N167" s="1587"/>
      <c r="O167" s="1591"/>
      <c r="P167" s="1591"/>
      <c r="Q167" s="1591"/>
      <c r="R167" s="1591"/>
      <c r="S167" s="1591"/>
      <c r="T167" s="1591"/>
      <c r="U167" s="1591"/>
      <c r="V167" s="1591"/>
      <c r="W167" s="1591"/>
      <c r="X167" s="1591"/>
      <c r="Y167" s="1591"/>
      <c r="Z167" s="1591"/>
    </row>
    <row r="168" spans="1:26" s="1592" customFormat="1">
      <c r="A168" s="1605"/>
      <c r="B168" s="1587"/>
      <c r="C168" s="1636" t="s">
        <v>131</v>
      </c>
      <c r="D168" s="1596"/>
      <c r="E168" s="1596">
        <f>D167</f>
        <v>501160000</v>
      </c>
      <c r="F168" s="1596"/>
      <c r="G168" s="1596"/>
      <c r="H168" s="1587" t="s">
        <v>3809</v>
      </c>
      <c r="I168" s="1587"/>
      <c r="J168" s="1587"/>
      <c r="K168" s="1589"/>
      <c r="L168" s="1589"/>
      <c r="M168" s="1589"/>
      <c r="N168" s="1587"/>
      <c r="O168" s="1591"/>
      <c r="P168" s="1591"/>
      <c r="Q168" s="1591"/>
      <c r="R168" s="1591"/>
      <c r="S168" s="1591"/>
      <c r="T168" s="1591"/>
      <c r="U168" s="1591"/>
      <c r="V168" s="1591"/>
      <c r="W168" s="1591"/>
      <c r="X168" s="1591"/>
      <c r="Y168" s="1591"/>
      <c r="Z168" s="1591"/>
    </row>
    <row r="169" spans="1:26">
      <c r="A169" s="1568"/>
      <c r="B169" s="1572"/>
      <c r="C169" s="1573"/>
      <c r="D169" s="1599"/>
      <c r="E169" s="1599"/>
      <c r="F169" s="1599"/>
      <c r="G169" s="1599"/>
      <c r="H169" s="1572"/>
      <c r="I169" s="1572"/>
      <c r="J169" s="1572"/>
      <c r="K169" s="1574"/>
      <c r="L169" s="1574"/>
      <c r="M169" s="1574"/>
      <c r="N169" s="1572"/>
      <c r="O169" s="1567"/>
      <c r="P169" s="1567"/>
      <c r="Q169" s="1567"/>
      <c r="R169" s="1567"/>
      <c r="S169" s="1567"/>
      <c r="T169" s="1567"/>
      <c r="U169" s="1567"/>
      <c r="V169" s="1567"/>
      <c r="W169" s="1567"/>
      <c r="X169" s="1567"/>
      <c r="Y169" s="1567"/>
      <c r="Z169" s="1567"/>
    </row>
    <row r="170" spans="1:26" s="1592" customFormat="1">
      <c r="A170" s="1587"/>
      <c r="B170" s="1587"/>
      <c r="C170" s="1606" t="s">
        <v>1093</v>
      </c>
      <c r="D170" s="1596">
        <v>49750000</v>
      </c>
      <c r="E170" s="1596"/>
      <c r="F170" s="1596"/>
      <c r="G170" s="1596"/>
      <c r="H170" s="1587" t="s">
        <v>3809</v>
      </c>
      <c r="I170" s="1587"/>
      <c r="J170" s="1587" t="s">
        <v>3884</v>
      </c>
      <c r="K170" s="1589"/>
      <c r="L170" s="1589"/>
      <c r="M170" s="1589"/>
      <c r="N170" s="1587"/>
      <c r="O170" s="1591"/>
      <c r="P170" s="1591"/>
      <c r="Q170" s="1591"/>
      <c r="R170" s="1591"/>
      <c r="S170" s="1591"/>
      <c r="T170" s="1591"/>
      <c r="U170" s="1591"/>
      <c r="V170" s="1591"/>
      <c r="W170" s="1591"/>
      <c r="X170" s="1591"/>
      <c r="Y170" s="1591"/>
      <c r="Z170" s="1591"/>
    </row>
    <row r="171" spans="1:26" s="1592" customFormat="1">
      <c r="A171" s="1587"/>
      <c r="B171" s="1587"/>
      <c r="C171" s="1610" t="s">
        <v>131</v>
      </c>
      <c r="D171" s="1596"/>
      <c r="E171" s="1596">
        <v>49750000</v>
      </c>
      <c r="F171" s="1596"/>
      <c r="G171" s="1596"/>
      <c r="H171" s="1587" t="s">
        <v>3809</v>
      </c>
      <c r="I171" s="1587"/>
      <c r="J171" s="1587"/>
      <c r="K171" s="1589"/>
      <c r="L171" s="1589"/>
      <c r="M171" s="1589"/>
      <c r="N171" s="1587"/>
      <c r="O171" s="1591"/>
      <c r="P171" s="1591"/>
      <c r="Q171" s="1591"/>
      <c r="R171" s="1591"/>
      <c r="S171" s="1591"/>
      <c r="T171" s="1591"/>
      <c r="U171" s="1591"/>
      <c r="V171" s="1591"/>
      <c r="W171" s="1591"/>
      <c r="X171" s="1591"/>
      <c r="Y171" s="1591"/>
      <c r="Z171" s="1591"/>
    </row>
    <row r="172" spans="1:26">
      <c r="A172" s="1572"/>
      <c r="B172" s="1572"/>
      <c r="C172" s="1579"/>
      <c r="D172" s="1599"/>
      <c r="E172" s="1599"/>
      <c r="F172" s="1599"/>
      <c r="G172" s="1599"/>
      <c r="H172" s="1572"/>
      <c r="I172" s="1572"/>
      <c r="J172" s="1602"/>
      <c r="K172" s="1574"/>
      <c r="L172" s="1574"/>
      <c r="M172" s="1574"/>
      <c r="N172" s="1572"/>
      <c r="O172" s="1567"/>
      <c r="P172" s="1567"/>
      <c r="Q172" s="1567"/>
      <c r="R172" s="1567"/>
      <c r="S172" s="1567"/>
      <c r="T172" s="1567"/>
      <c r="U172" s="1567"/>
      <c r="V172" s="1567"/>
      <c r="W172" s="1567"/>
      <c r="X172" s="1567"/>
      <c r="Y172" s="1567"/>
      <c r="Z172" s="1567"/>
    </row>
    <row r="173" spans="1:26" s="1592" customFormat="1">
      <c r="A173" s="1587"/>
      <c r="B173" s="1605"/>
      <c r="C173" s="1608" t="s">
        <v>131</v>
      </c>
      <c r="D173" s="1596"/>
      <c r="E173" s="1596"/>
      <c r="F173" s="1596">
        <f>G174+G175</f>
        <v>197215020</v>
      </c>
      <c r="G173" s="1596"/>
      <c r="H173" s="1587" t="s">
        <v>3809</v>
      </c>
      <c r="I173" s="1587"/>
      <c r="J173" s="1594" t="s">
        <v>3885</v>
      </c>
      <c r="K173" s="1589"/>
      <c r="L173" s="1589"/>
      <c r="M173" s="1589"/>
      <c r="N173" s="1587"/>
      <c r="O173" s="1591"/>
      <c r="P173" s="1591"/>
      <c r="Q173" s="1591"/>
      <c r="R173" s="1591"/>
      <c r="S173" s="1591"/>
      <c r="T173" s="1591"/>
      <c r="U173" s="1591"/>
      <c r="V173" s="1591"/>
      <c r="W173" s="1591"/>
      <c r="X173" s="1591"/>
      <c r="Y173" s="1591"/>
      <c r="Z173" s="1591"/>
    </row>
    <row r="174" spans="1:26" s="1592" customFormat="1">
      <c r="A174" s="1587"/>
      <c r="B174" s="1587"/>
      <c r="C174" s="1609" t="s">
        <v>371</v>
      </c>
      <c r="D174" s="1596"/>
      <c r="E174" s="1596"/>
      <c r="F174" s="1596"/>
      <c r="G174" s="1596">
        <v>82936340</v>
      </c>
      <c r="H174" s="1587" t="s">
        <v>254</v>
      </c>
      <c r="I174" s="1587"/>
      <c r="J174" s="1587"/>
      <c r="K174" s="1589"/>
      <c r="L174" s="1589"/>
      <c r="M174" s="1589"/>
      <c r="N174" s="1587"/>
      <c r="O174" s="1591"/>
      <c r="P174" s="1591"/>
      <c r="Q174" s="1591"/>
      <c r="R174" s="1591"/>
      <c r="S174" s="1591"/>
      <c r="T174" s="1591"/>
      <c r="U174" s="1591"/>
      <c r="V174" s="1591"/>
      <c r="W174" s="1591"/>
      <c r="X174" s="1591"/>
      <c r="Y174" s="1591"/>
      <c r="Z174" s="1591"/>
    </row>
    <row r="175" spans="1:26" s="1592" customFormat="1">
      <c r="A175" s="1587"/>
      <c r="B175" s="1587"/>
      <c r="C175" s="1609" t="s">
        <v>320</v>
      </c>
      <c r="D175" s="1596"/>
      <c r="E175" s="1596"/>
      <c r="G175" s="1596">
        <v>114278680</v>
      </c>
      <c r="H175" s="1587" t="s">
        <v>3809</v>
      </c>
      <c r="I175" s="1587"/>
      <c r="J175" s="1587"/>
      <c r="K175" s="1589"/>
      <c r="L175" s="1589"/>
      <c r="M175" s="1589"/>
      <c r="N175" s="1587"/>
      <c r="O175" s="1591"/>
      <c r="P175" s="1591"/>
      <c r="Q175" s="1591"/>
      <c r="R175" s="1591"/>
      <c r="S175" s="1591"/>
      <c r="T175" s="1591"/>
      <c r="U175" s="1591"/>
      <c r="V175" s="1591"/>
      <c r="W175" s="1591"/>
      <c r="X175" s="1591"/>
      <c r="Y175" s="1591"/>
      <c r="Z175" s="1591"/>
    </row>
    <row r="176" spans="1:26">
      <c r="A176" s="1572"/>
      <c r="B176" s="1572"/>
      <c r="C176" s="1579"/>
      <c r="D176" s="1599"/>
      <c r="E176" s="1599"/>
      <c r="F176" s="1599"/>
      <c r="G176" s="1599"/>
      <c r="H176" s="1572"/>
      <c r="I176" s="1572"/>
      <c r="J176" s="1602"/>
      <c r="K176" s="1574"/>
      <c r="L176" s="1574"/>
      <c r="M176" s="1574"/>
      <c r="N176" s="1615"/>
      <c r="O176" s="1567"/>
      <c r="P176" s="1567"/>
      <c r="Q176" s="1567"/>
      <c r="R176" s="1567"/>
      <c r="S176" s="1567"/>
      <c r="T176" s="1567"/>
      <c r="U176" s="1567"/>
      <c r="V176" s="1567"/>
      <c r="W176" s="1567"/>
      <c r="X176" s="1567"/>
      <c r="Y176" s="1567"/>
      <c r="Z176" s="1567"/>
    </row>
    <row r="177" spans="1:26" s="1592" customFormat="1">
      <c r="A177" s="1587"/>
      <c r="B177" s="1587"/>
      <c r="C177" s="1608" t="s">
        <v>336</v>
      </c>
      <c r="D177" s="1596"/>
      <c r="E177" s="1596"/>
      <c r="F177" s="1596">
        <v>4450500</v>
      </c>
      <c r="G177" s="1596"/>
      <c r="H177" s="1587" t="s">
        <v>254</v>
      </c>
      <c r="I177" s="1587"/>
      <c r="J177" s="1594" t="s">
        <v>3885</v>
      </c>
      <c r="K177" s="1589"/>
      <c r="L177" s="1589"/>
      <c r="M177" s="1589"/>
      <c r="N177" s="1587"/>
      <c r="O177" s="1591"/>
      <c r="P177" s="1591"/>
      <c r="Q177" s="1591"/>
      <c r="R177" s="1591"/>
      <c r="S177" s="1591"/>
      <c r="T177" s="1591"/>
      <c r="U177" s="1591"/>
      <c r="V177" s="1591"/>
      <c r="W177" s="1591"/>
      <c r="X177" s="1591"/>
      <c r="Y177" s="1591"/>
      <c r="Z177" s="1591"/>
    </row>
    <row r="178" spans="1:26" s="1592" customFormat="1">
      <c r="A178" s="1587"/>
      <c r="B178" s="1587"/>
      <c r="C178" s="1609" t="s">
        <v>131</v>
      </c>
      <c r="D178" s="1596"/>
      <c r="E178" s="1596"/>
      <c r="F178" s="1596"/>
      <c r="G178" s="1596">
        <f>F177</f>
        <v>4450500</v>
      </c>
      <c r="H178" s="1587" t="s">
        <v>3809</v>
      </c>
      <c r="I178" s="1587"/>
      <c r="J178" s="1587"/>
      <c r="K178" s="1589"/>
      <c r="L178" s="1589"/>
      <c r="M178" s="1589"/>
      <c r="N178" s="1587"/>
      <c r="O178" s="1591"/>
      <c r="P178" s="1591"/>
      <c r="Q178" s="1591"/>
      <c r="R178" s="1591"/>
      <c r="S178" s="1591"/>
      <c r="T178" s="1591"/>
      <c r="U178" s="1591"/>
      <c r="V178" s="1591"/>
      <c r="W178" s="1591"/>
      <c r="X178" s="1591"/>
      <c r="Y178" s="1591"/>
      <c r="Z178" s="1591"/>
    </row>
    <row r="179" spans="1:26">
      <c r="A179" s="1572"/>
      <c r="B179" s="1572"/>
      <c r="C179" s="1579"/>
      <c r="D179" s="1599"/>
      <c r="E179" s="1599"/>
      <c r="F179" s="1599"/>
      <c r="G179" s="1599"/>
      <c r="H179" s="1572"/>
      <c r="I179" s="1572"/>
      <c r="J179" s="1602"/>
      <c r="K179" s="1574"/>
      <c r="L179" s="1574"/>
      <c r="M179" s="1574"/>
      <c r="N179" s="1572"/>
      <c r="O179" s="1567"/>
      <c r="P179" s="1567"/>
      <c r="Q179" s="1567"/>
      <c r="R179" s="1567"/>
      <c r="S179" s="1567"/>
      <c r="T179" s="1567"/>
      <c r="U179" s="1567"/>
      <c r="V179" s="1567"/>
      <c r="W179" s="1567"/>
      <c r="X179" s="1567"/>
      <c r="Y179" s="1567"/>
      <c r="Z179" s="1567"/>
    </row>
    <row r="180" spans="1:26" s="1592" customFormat="1">
      <c r="A180" s="1587"/>
      <c r="B180" s="1587"/>
      <c r="C180" s="1595" t="s">
        <v>336</v>
      </c>
      <c r="D180" s="1596"/>
      <c r="E180" s="1596"/>
      <c r="F180" s="1596">
        <v>6714199.3799999999</v>
      </c>
      <c r="G180" s="1596"/>
      <c r="H180" s="1587" t="s">
        <v>254</v>
      </c>
      <c r="I180" s="1587"/>
      <c r="J180" s="1587" t="s">
        <v>3886</v>
      </c>
      <c r="K180" s="1589"/>
      <c r="L180" s="1589"/>
      <c r="M180" s="1589"/>
      <c r="N180" s="1587"/>
      <c r="O180" s="1591"/>
      <c r="P180" s="1591"/>
      <c r="Q180" s="1591"/>
      <c r="R180" s="1591"/>
      <c r="S180" s="1591"/>
      <c r="T180" s="1591"/>
      <c r="U180" s="1591"/>
      <c r="V180" s="1591"/>
      <c r="W180" s="1591"/>
      <c r="X180" s="1591"/>
      <c r="Y180" s="1591"/>
      <c r="Z180" s="1591"/>
    </row>
    <row r="181" spans="1:26" s="1592" customFormat="1">
      <c r="A181" s="1587"/>
      <c r="B181" s="1587"/>
      <c r="C181" s="1604" t="s">
        <v>3873</v>
      </c>
      <c r="D181" s="1596"/>
      <c r="E181" s="1596"/>
      <c r="F181" s="1596"/>
      <c r="G181" s="1596">
        <f>F180</f>
        <v>6714199.3799999999</v>
      </c>
      <c r="H181" s="1587" t="s">
        <v>3809</v>
      </c>
      <c r="I181" s="1587"/>
      <c r="J181" s="1587"/>
      <c r="K181" s="1589"/>
      <c r="L181" s="1589"/>
      <c r="M181" s="1589"/>
      <c r="N181" s="1587"/>
      <c r="O181" s="1591"/>
      <c r="P181" s="1591"/>
      <c r="Q181" s="1591"/>
      <c r="R181" s="1591"/>
      <c r="S181" s="1591"/>
      <c r="T181" s="1591"/>
      <c r="U181" s="1591"/>
      <c r="V181" s="1591"/>
      <c r="W181" s="1591"/>
      <c r="X181" s="1591"/>
      <c r="Y181" s="1591"/>
      <c r="Z181" s="1591"/>
    </row>
    <row r="182" spans="1:26">
      <c r="A182" s="1572"/>
      <c r="B182" s="1572"/>
      <c r="C182" s="1573"/>
      <c r="D182" s="1599"/>
      <c r="E182" s="1599"/>
      <c r="F182" s="1599"/>
      <c r="G182" s="1599"/>
      <c r="H182" s="1572"/>
      <c r="I182" s="1572"/>
      <c r="J182" s="1572"/>
      <c r="K182" s="1574"/>
      <c r="L182" s="1574"/>
      <c r="M182" s="1574"/>
      <c r="N182" s="1572"/>
      <c r="O182" s="1567"/>
      <c r="P182" s="1567"/>
      <c r="Q182" s="1567"/>
      <c r="R182" s="1567"/>
      <c r="S182" s="1567"/>
      <c r="T182" s="1567"/>
      <c r="U182" s="1567"/>
      <c r="V182" s="1567"/>
      <c r="W182" s="1567"/>
      <c r="X182" s="1567"/>
      <c r="Y182" s="1567"/>
      <c r="Z182" s="1567"/>
    </row>
    <row r="183" spans="1:26" s="1592" customFormat="1">
      <c r="A183" s="1587"/>
      <c r="B183" s="1587"/>
      <c r="C183" s="1606" t="s">
        <v>131</v>
      </c>
      <c r="D183" s="1596"/>
      <c r="E183" s="1596"/>
      <c r="F183" s="1596">
        <v>2854644400</v>
      </c>
      <c r="G183" s="1596"/>
      <c r="H183" s="1587" t="s">
        <v>3809</v>
      </c>
      <c r="I183" s="1587"/>
      <c r="J183" s="1587" t="s">
        <v>3882</v>
      </c>
      <c r="K183" s="1589"/>
      <c r="L183" s="1589"/>
      <c r="M183" s="1589"/>
      <c r="N183" s="1587"/>
      <c r="O183" s="1591"/>
      <c r="P183" s="1591"/>
      <c r="Q183" s="1591"/>
      <c r="R183" s="1591"/>
      <c r="S183" s="1591"/>
      <c r="T183" s="1591"/>
      <c r="U183" s="1591"/>
      <c r="V183" s="1591"/>
      <c r="W183" s="1591"/>
      <c r="X183" s="1591"/>
      <c r="Y183" s="1591"/>
      <c r="Z183" s="1591"/>
    </row>
    <row r="184" spans="1:26" s="1592" customFormat="1">
      <c r="A184" s="1587"/>
      <c r="B184" s="1587"/>
      <c r="C184" s="1637" t="s">
        <v>336</v>
      </c>
      <c r="D184" s="1596"/>
      <c r="E184" s="1596"/>
      <c r="F184" s="1596"/>
      <c r="G184" s="1596">
        <f>F183</f>
        <v>2854644400</v>
      </c>
      <c r="H184" s="1587" t="s">
        <v>254</v>
      </c>
      <c r="I184" s="1587"/>
      <c r="J184" s="1587"/>
      <c r="K184" s="1589"/>
      <c r="L184" s="1589"/>
      <c r="M184" s="1589"/>
      <c r="N184" s="1587"/>
      <c r="O184" s="1591"/>
      <c r="P184" s="1591"/>
      <c r="Q184" s="1591"/>
      <c r="R184" s="1591"/>
      <c r="S184" s="1591"/>
      <c r="T184" s="1591"/>
      <c r="U184" s="1591"/>
      <c r="V184" s="1591"/>
      <c r="W184" s="1591"/>
      <c r="X184" s="1591"/>
      <c r="Y184" s="1591"/>
      <c r="Z184" s="1591"/>
    </row>
    <row r="185" spans="1:26">
      <c r="A185" s="1572"/>
      <c r="B185" s="1572"/>
      <c r="C185" s="1638"/>
      <c r="D185" s="1599"/>
      <c r="E185" s="1599"/>
      <c r="F185" s="1599"/>
      <c r="G185" s="1599"/>
      <c r="H185" s="1572"/>
      <c r="I185" s="1572"/>
      <c r="J185" s="1659"/>
      <c r="K185" s="1574"/>
      <c r="L185" s="1574"/>
      <c r="M185" s="1574"/>
      <c r="N185" s="1572"/>
      <c r="O185" s="1567"/>
      <c r="P185" s="1567"/>
      <c r="Q185" s="1567"/>
      <c r="R185" s="1567"/>
      <c r="S185" s="1567"/>
      <c r="T185" s="1567"/>
      <c r="U185" s="1567"/>
      <c r="V185" s="1567"/>
      <c r="W185" s="1567"/>
      <c r="X185" s="1567"/>
      <c r="Y185" s="1567"/>
      <c r="Z185" s="1567"/>
    </row>
    <row r="186" spans="1:26" s="1592" customFormat="1">
      <c r="A186" s="1587"/>
      <c r="B186" s="1587"/>
      <c r="C186" s="1608" t="s">
        <v>320</v>
      </c>
      <c r="D186" s="1596">
        <v>2854644400</v>
      </c>
      <c r="E186" s="1596"/>
      <c r="F186" s="1596"/>
      <c r="G186" s="1596"/>
      <c r="H186" s="1587" t="s">
        <v>3809</v>
      </c>
      <c r="I186" s="1587"/>
      <c r="J186" s="1667" t="s">
        <v>3882</v>
      </c>
      <c r="K186" s="1589"/>
      <c r="L186" s="1589"/>
      <c r="M186" s="1589"/>
      <c r="N186" s="1587"/>
      <c r="O186" s="1591"/>
      <c r="P186" s="1591"/>
      <c r="Q186" s="1591"/>
      <c r="R186" s="1591"/>
      <c r="S186" s="1591"/>
      <c r="T186" s="1591"/>
      <c r="U186" s="1591"/>
      <c r="V186" s="1591"/>
      <c r="W186" s="1591"/>
      <c r="X186" s="1591"/>
      <c r="Y186" s="1591"/>
      <c r="Z186" s="1591"/>
    </row>
    <row r="187" spans="1:26" s="1592" customFormat="1">
      <c r="A187" s="1587"/>
      <c r="B187" s="1587"/>
      <c r="C187" s="1609" t="s">
        <v>131</v>
      </c>
      <c r="D187" s="1596"/>
      <c r="E187" s="1596">
        <f>D186</f>
        <v>2854644400</v>
      </c>
      <c r="F187" s="1596"/>
      <c r="G187" s="1596"/>
      <c r="H187" s="1587" t="s">
        <v>3809</v>
      </c>
      <c r="I187" s="1587"/>
      <c r="J187" s="1587"/>
      <c r="K187" s="1589"/>
      <c r="L187" s="1589"/>
      <c r="M187" s="1589"/>
      <c r="N187" s="1587"/>
      <c r="O187" s="1591"/>
      <c r="P187" s="1591"/>
      <c r="Q187" s="1591"/>
      <c r="R187" s="1591"/>
      <c r="S187" s="1591"/>
      <c r="T187" s="1591"/>
      <c r="U187" s="1591"/>
      <c r="V187" s="1591"/>
      <c r="W187" s="1591"/>
      <c r="X187" s="1591"/>
      <c r="Y187" s="1591"/>
      <c r="Z187" s="1591"/>
    </row>
    <row r="188" spans="1:26">
      <c r="A188" s="1572"/>
      <c r="B188" s="1572"/>
      <c r="C188" s="1569"/>
      <c r="D188" s="1599"/>
      <c r="E188" s="1599"/>
      <c r="F188" s="1599"/>
      <c r="G188" s="1599"/>
      <c r="H188" s="1572"/>
      <c r="I188" s="1572"/>
      <c r="J188" s="1572"/>
      <c r="K188" s="1574"/>
      <c r="L188" s="1574"/>
      <c r="M188" s="1574"/>
      <c r="N188" s="1572"/>
      <c r="O188" s="1567"/>
      <c r="P188" s="1567"/>
      <c r="Q188" s="1567"/>
      <c r="R188" s="1567"/>
      <c r="S188" s="1567"/>
      <c r="T188" s="1567"/>
      <c r="U188" s="1567"/>
      <c r="V188" s="1567"/>
      <c r="W188" s="1567"/>
      <c r="X188" s="1567"/>
      <c r="Y188" s="1567"/>
      <c r="Z188" s="1567"/>
    </row>
    <row r="189" spans="1:26" s="1592" customFormat="1">
      <c r="A189" s="1587"/>
      <c r="B189" s="1587"/>
      <c r="C189" s="1606" t="s">
        <v>131</v>
      </c>
      <c r="D189" s="1596"/>
      <c r="E189" s="1596"/>
      <c r="F189" s="1596">
        <f>G190+G191</f>
        <v>635766494.88999999</v>
      </c>
      <c r="G189" s="1596"/>
      <c r="H189" s="1587" t="s">
        <v>3809</v>
      </c>
      <c r="I189" s="1587"/>
      <c r="J189" s="1594" t="s">
        <v>3810</v>
      </c>
      <c r="K189" s="1589"/>
      <c r="L189" s="1589"/>
      <c r="M189" s="1589"/>
      <c r="N189" s="1617"/>
      <c r="O189" s="1591"/>
      <c r="P189" s="1591"/>
      <c r="Q189" s="1591"/>
      <c r="R189" s="1591"/>
      <c r="S189" s="1591"/>
      <c r="T189" s="1591"/>
      <c r="U189" s="1591"/>
      <c r="V189" s="1591"/>
      <c r="W189" s="1591"/>
      <c r="X189" s="1591"/>
      <c r="Y189" s="1591"/>
      <c r="Z189" s="1591"/>
    </row>
    <row r="190" spans="1:26" s="1592" customFormat="1">
      <c r="A190" s="1587"/>
      <c r="B190" s="1587"/>
      <c r="C190" s="1610" t="s">
        <v>336</v>
      </c>
      <c r="D190" s="1596"/>
      <c r="E190" s="1596"/>
      <c r="F190" s="1596"/>
      <c r="G190" s="1596">
        <v>385932422.70999998</v>
      </c>
      <c r="H190" s="1587" t="s">
        <v>254</v>
      </c>
      <c r="I190" s="1587"/>
      <c r="J190" s="1594"/>
      <c r="K190" s="1589"/>
      <c r="L190" s="1589"/>
      <c r="M190" s="1589"/>
      <c r="N190" s="1617"/>
      <c r="O190" s="1591"/>
      <c r="P190" s="1591"/>
      <c r="Q190" s="1591"/>
      <c r="R190" s="1591"/>
      <c r="S190" s="1591"/>
      <c r="T190" s="1591"/>
      <c r="U190" s="1591"/>
      <c r="V190" s="1591"/>
      <c r="W190" s="1591"/>
      <c r="X190" s="1591"/>
      <c r="Y190" s="1591"/>
      <c r="Z190" s="1591"/>
    </row>
    <row r="191" spans="1:26" s="1592" customFormat="1">
      <c r="A191" s="1587"/>
      <c r="B191" s="1587"/>
      <c r="C191" s="1609" t="s">
        <v>320</v>
      </c>
      <c r="D191" s="1596"/>
      <c r="E191" s="1596"/>
      <c r="F191" s="1596"/>
      <c r="G191" s="1596">
        <v>249834072.18000001</v>
      </c>
      <c r="H191" s="1587" t="s">
        <v>3809</v>
      </c>
      <c r="I191" s="1587"/>
      <c r="J191" s="1587"/>
      <c r="K191" s="1589"/>
      <c r="L191" s="1589"/>
      <c r="M191" s="1589"/>
      <c r="N191" s="1624"/>
      <c r="O191" s="1591"/>
      <c r="P191" s="1591"/>
      <c r="Q191" s="1591"/>
      <c r="R191" s="1591"/>
      <c r="S191" s="1591"/>
      <c r="T191" s="1591"/>
      <c r="U191" s="1591"/>
      <c r="V191" s="1591"/>
      <c r="W191" s="1591"/>
      <c r="X191" s="1591"/>
      <c r="Y191" s="1591"/>
      <c r="Z191" s="1591"/>
    </row>
    <row r="192" spans="1:26">
      <c r="A192" s="1572"/>
      <c r="B192" s="1572"/>
      <c r="C192" s="1573"/>
      <c r="D192" s="1599"/>
      <c r="E192" s="1599"/>
      <c r="F192" s="1599"/>
      <c r="G192" s="1599"/>
      <c r="H192" s="1572"/>
      <c r="I192" s="1572"/>
      <c r="J192" s="1572"/>
      <c r="K192" s="1574"/>
      <c r="L192" s="1574"/>
      <c r="M192" s="1574"/>
      <c r="N192" s="1572"/>
      <c r="O192" s="1567"/>
      <c r="P192" s="1567"/>
      <c r="Q192" s="1567"/>
      <c r="R192" s="1567"/>
      <c r="S192" s="1567"/>
      <c r="T192" s="1567"/>
      <c r="U192" s="1567"/>
      <c r="V192" s="1567"/>
      <c r="W192" s="1567"/>
      <c r="X192" s="1567"/>
      <c r="Y192" s="1567"/>
      <c r="Z192" s="1567"/>
    </row>
    <row r="193" spans="1:26" s="1592" customFormat="1">
      <c r="A193" s="1587"/>
      <c r="B193" s="1587"/>
      <c r="C193" s="1639" t="s">
        <v>434</v>
      </c>
      <c r="D193" s="1596"/>
      <c r="E193" s="1596"/>
      <c r="F193" s="1596">
        <v>213295100</v>
      </c>
      <c r="G193" s="1596"/>
      <c r="H193" s="1587" t="s">
        <v>254</v>
      </c>
      <c r="I193" s="1587"/>
      <c r="J193" s="1594" t="s">
        <v>3810</v>
      </c>
      <c r="K193" s="1589"/>
      <c r="L193" s="1589"/>
      <c r="M193" s="1589"/>
      <c r="N193" s="1617"/>
      <c r="O193" s="1591"/>
      <c r="P193" s="1591"/>
      <c r="Q193" s="1591"/>
      <c r="R193" s="1591"/>
      <c r="S193" s="1591"/>
      <c r="T193" s="1591"/>
      <c r="U193" s="1591"/>
      <c r="V193" s="1591"/>
      <c r="W193" s="1591"/>
      <c r="X193" s="1591"/>
      <c r="Y193" s="1591"/>
      <c r="Z193" s="1591"/>
    </row>
    <row r="194" spans="1:26" s="1592" customFormat="1">
      <c r="A194" s="1587"/>
      <c r="B194" s="1587"/>
      <c r="C194" s="1604" t="s">
        <v>186</v>
      </c>
      <c r="D194" s="1596"/>
      <c r="E194" s="1596"/>
      <c r="F194" s="1596"/>
      <c r="G194" s="1596">
        <f>F193</f>
        <v>213295100</v>
      </c>
      <c r="H194" s="1587" t="s">
        <v>3809</v>
      </c>
      <c r="I194" s="1587"/>
      <c r="J194" s="1594"/>
      <c r="K194" s="1589"/>
      <c r="L194" s="1589"/>
      <c r="M194" s="1589"/>
      <c r="N194" s="1617"/>
      <c r="O194" s="1591"/>
      <c r="P194" s="1591"/>
      <c r="Q194" s="1591"/>
      <c r="R194" s="1591"/>
      <c r="S194" s="1591"/>
      <c r="T194" s="1591"/>
      <c r="U194" s="1591"/>
      <c r="V194" s="1591"/>
      <c r="W194" s="1591"/>
      <c r="X194" s="1591"/>
      <c r="Y194" s="1591"/>
      <c r="Z194" s="1591"/>
    </row>
    <row r="195" spans="1:26">
      <c r="A195" s="1572"/>
      <c r="B195" s="1572"/>
      <c r="C195" s="1582"/>
      <c r="D195" s="1599"/>
      <c r="E195" s="1599"/>
      <c r="F195" s="1599"/>
      <c r="G195" s="1599"/>
      <c r="H195" s="1572"/>
      <c r="I195" s="1572"/>
      <c r="J195" s="1572"/>
      <c r="K195" s="1574"/>
      <c r="L195" s="1574"/>
      <c r="M195" s="1574"/>
      <c r="N195" s="1615"/>
      <c r="O195" s="1567"/>
      <c r="P195" s="1567"/>
      <c r="Q195" s="1567"/>
      <c r="R195" s="1567"/>
      <c r="S195" s="1567"/>
      <c r="T195" s="1567"/>
      <c r="U195" s="1567"/>
      <c r="V195" s="1567"/>
      <c r="W195" s="1567"/>
      <c r="X195" s="1567"/>
      <c r="Y195" s="1567"/>
      <c r="Z195" s="1567"/>
    </row>
    <row r="196" spans="1:26" s="1592" customFormat="1">
      <c r="A196" s="1587"/>
      <c r="B196" s="1587"/>
      <c r="C196" s="1595" t="s">
        <v>186</v>
      </c>
      <c r="D196" s="1596"/>
      <c r="E196" s="1596"/>
      <c r="F196" s="1596">
        <v>213295100</v>
      </c>
      <c r="G196" s="1596"/>
      <c r="H196" s="1587" t="s">
        <v>3809</v>
      </c>
      <c r="I196" s="1587"/>
      <c r="J196" s="1587" t="s">
        <v>3810</v>
      </c>
      <c r="K196" s="1589"/>
      <c r="L196" s="1589"/>
      <c r="M196" s="1589"/>
      <c r="N196" s="1587"/>
      <c r="O196" s="1591"/>
      <c r="P196" s="1591"/>
      <c r="Q196" s="1591"/>
      <c r="R196" s="1591"/>
      <c r="S196" s="1591"/>
      <c r="T196" s="1591"/>
      <c r="U196" s="1591"/>
      <c r="V196" s="1591"/>
      <c r="W196" s="1591"/>
      <c r="X196" s="1591"/>
      <c r="Y196" s="1591"/>
      <c r="Z196" s="1591"/>
    </row>
    <row r="197" spans="1:26" s="1592" customFormat="1">
      <c r="A197" s="1587"/>
      <c r="B197" s="1587"/>
      <c r="C197" s="1597" t="s">
        <v>434</v>
      </c>
      <c r="D197" s="1596"/>
      <c r="E197" s="1596"/>
      <c r="F197" s="1596"/>
      <c r="G197" s="1596">
        <f>F196</f>
        <v>213295100</v>
      </c>
      <c r="H197" s="1587" t="s">
        <v>254</v>
      </c>
      <c r="I197" s="1587"/>
      <c r="J197" s="1594"/>
      <c r="K197" s="1589"/>
      <c r="L197" s="1589"/>
      <c r="M197" s="1589"/>
      <c r="N197" s="1617"/>
      <c r="O197" s="1591"/>
      <c r="P197" s="1591"/>
      <c r="Q197" s="1591"/>
      <c r="R197" s="1591"/>
      <c r="S197" s="1591"/>
      <c r="T197" s="1591"/>
      <c r="U197" s="1591"/>
      <c r="V197" s="1591"/>
      <c r="W197" s="1591"/>
      <c r="X197" s="1591"/>
      <c r="Y197" s="1591"/>
      <c r="Z197" s="1591"/>
    </row>
    <row r="198" spans="1:26">
      <c r="A198" s="1572"/>
      <c r="B198" s="1572"/>
      <c r="C198" s="1573"/>
      <c r="D198" s="1599"/>
      <c r="E198" s="1599"/>
      <c r="F198" s="1599"/>
      <c r="G198" s="1599"/>
      <c r="H198" s="1572"/>
      <c r="I198" s="1572"/>
      <c r="J198" s="1602"/>
      <c r="K198" s="1574"/>
      <c r="L198" s="1574"/>
      <c r="M198" s="1574"/>
      <c r="N198" s="1619"/>
      <c r="O198" s="1567"/>
      <c r="P198" s="1567"/>
      <c r="Q198" s="1567"/>
      <c r="R198" s="1567"/>
      <c r="S198" s="1567"/>
      <c r="T198" s="1567"/>
      <c r="U198" s="1567"/>
      <c r="V198" s="1567"/>
      <c r="W198" s="1567"/>
      <c r="X198" s="1567"/>
      <c r="Y198" s="1567"/>
      <c r="Z198" s="1567"/>
    </row>
    <row r="199" spans="1:26" s="1592" customFormat="1">
      <c r="A199" s="1587"/>
      <c r="B199" s="1587"/>
      <c r="C199" s="1606" t="s">
        <v>207</v>
      </c>
      <c r="D199" s="1596">
        <v>12920414</v>
      </c>
      <c r="E199" s="1596"/>
      <c r="F199" s="1596"/>
      <c r="G199" s="1596"/>
      <c r="H199" s="1587" t="s">
        <v>3809</v>
      </c>
      <c r="I199" s="1587"/>
      <c r="J199" s="1587" t="s">
        <v>3810</v>
      </c>
      <c r="K199" s="1589"/>
      <c r="L199" s="1589"/>
      <c r="M199" s="1589"/>
      <c r="N199" s="1624"/>
      <c r="O199" s="1591"/>
      <c r="P199" s="1591"/>
      <c r="Q199" s="1591"/>
      <c r="R199" s="1591"/>
      <c r="S199" s="1591"/>
      <c r="T199" s="1591"/>
      <c r="U199" s="1591"/>
      <c r="V199" s="1591"/>
      <c r="W199" s="1591"/>
      <c r="X199" s="1591"/>
      <c r="Y199" s="1591"/>
      <c r="Z199" s="1591"/>
    </row>
    <row r="200" spans="1:26" s="1592" customFormat="1">
      <c r="A200" s="1587"/>
      <c r="B200" s="1587"/>
      <c r="C200" s="1610" t="s">
        <v>320</v>
      </c>
      <c r="D200" s="1596"/>
      <c r="E200" s="1596">
        <f>D199</f>
        <v>12920414</v>
      </c>
      <c r="F200" s="1596"/>
      <c r="G200" s="1596"/>
      <c r="H200" s="1587" t="s">
        <v>3809</v>
      </c>
      <c r="I200" s="1587"/>
      <c r="J200" s="1587"/>
      <c r="K200" s="1589"/>
      <c r="L200" s="1589"/>
      <c r="M200" s="1589"/>
      <c r="N200" s="1587"/>
      <c r="O200" s="1591"/>
      <c r="P200" s="1591"/>
      <c r="Q200" s="1591"/>
      <c r="R200" s="1591"/>
      <c r="S200" s="1591"/>
      <c r="T200" s="1591"/>
      <c r="U200" s="1591"/>
      <c r="V200" s="1591"/>
      <c r="W200" s="1591"/>
      <c r="X200" s="1591"/>
      <c r="Y200" s="1591"/>
      <c r="Z200" s="1591"/>
    </row>
    <row r="201" spans="1:26">
      <c r="A201" s="1572"/>
      <c r="B201" s="1572"/>
      <c r="C201" s="1634"/>
      <c r="D201" s="1599"/>
      <c r="E201" s="1599"/>
      <c r="F201" s="1599"/>
      <c r="G201" s="1599"/>
      <c r="H201" s="1572"/>
      <c r="I201" s="1572"/>
      <c r="J201" s="1602"/>
      <c r="K201" s="1574"/>
      <c r="L201" s="1574"/>
      <c r="M201" s="1574"/>
      <c r="N201" s="1619"/>
      <c r="O201" s="1567"/>
      <c r="P201" s="1567"/>
      <c r="Q201" s="1567"/>
      <c r="R201" s="1567"/>
      <c r="S201" s="1567"/>
      <c r="T201" s="1567"/>
      <c r="U201" s="1567"/>
      <c r="V201" s="1567"/>
      <c r="W201" s="1567"/>
      <c r="X201" s="1567"/>
      <c r="Y201" s="1567"/>
      <c r="Z201" s="1567"/>
    </row>
    <row r="202" spans="1:26" s="1592" customFormat="1">
      <c r="A202" s="1587"/>
      <c r="B202" s="1587"/>
      <c r="C202" s="1608" t="s">
        <v>320</v>
      </c>
      <c r="D202" s="1596">
        <v>12920414</v>
      </c>
      <c r="E202" s="1596"/>
      <c r="F202" s="1596"/>
      <c r="G202" s="1596"/>
      <c r="H202" s="1587" t="s">
        <v>3809</v>
      </c>
      <c r="I202" s="1587"/>
      <c r="J202" s="1587" t="s">
        <v>3810</v>
      </c>
      <c r="K202" s="1589"/>
      <c r="L202" s="1589"/>
      <c r="M202" s="1589"/>
      <c r="N202" s="1624"/>
      <c r="O202" s="1591"/>
      <c r="P202" s="1591"/>
      <c r="Q202" s="1591"/>
      <c r="R202" s="1591"/>
      <c r="S202" s="1591"/>
      <c r="T202" s="1591"/>
      <c r="U202" s="1591"/>
      <c r="V202" s="1591"/>
      <c r="W202" s="1591"/>
      <c r="X202" s="1591"/>
      <c r="Y202" s="1591"/>
      <c r="Z202" s="1591"/>
    </row>
    <row r="203" spans="1:26" s="1592" customFormat="1">
      <c r="A203" s="1587"/>
      <c r="B203" s="1587"/>
      <c r="C203" s="1609" t="s">
        <v>207</v>
      </c>
      <c r="D203" s="1596"/>
      <c r="E203" s="1596">
        <f>D202</f>
        <v>12920414</v>
      </c>
      <c r="F203" s="1596"/>
      <c r="G203" s="1596"/>
      <c r="H203" s="1587" t="s">
        <v>3809</v>
      </c>
      <c r="I203" s="1587"/>
      <c r="J203" s="1587"/>
      <c r="K203" s="1589"/>
      <c r="L203" s="1589"/>
      <c r="M203" s="1589"/>
      <c r="N203" s="1587"/>
      <c r="O203" s="1591"/>
      <c r="P203" s="1591"/>
      <c r="Q203" s="1591"/>
      <c r="R203" s="1591"/>
      <c r="S203" s="1591"/>
      <c r="T203" s="1591"/>
      <c r="U203" s="1591"/>
      <c r="V203" s="1591"/>
      <c r="W203" s="1591"/>
      <c r="X203" s="1591"/>
      <c r="Y203" s="1591"/>
      <c r="Z203" s="1591"/>
    </row>
    <row r="204" spans="1:26">
      <c r="A204" s="1572"/>
      <c r="B204" s="1572"/>
      <c r="C204" s="1573"/>
      <c r="D204" s="1599"/>
      <c r="E204" s="1599"/>
      <c r="F204" s="1599"/>
      <c r="G204" s="1599"/>
      <c r="H204" s="1572"/>
      <c r="I204" s="1572"/>
      <c r="J204" s="1572"/>
      <c r="K204" s="1574"/>
      <c r="L204" s="1574"/>
      <c r="M204" s="1574"/>
      <c r="N204" s="1572"/>
      <c r="O204" s="1567"/>
      <c r="P204" s="1567"/>
      <c r="Q204" s="1567"/>
      <c r="R204" s="1567"/>
      <c r="S204" s="1567"/>
      <c r="T204" s="1567"/>
      <c r="U204" s="1567"/>
      <c r="V204" s="1567"/>
      <c r="W204" s="1567"/>
      <c r="X204" s="1567"/>
      <c r="Y204" s="1567"/>
      <c r="Z204" s="1567"/>
    </row>
    <row r="205" spans="1:26" s="1592" customFormat="1">
      <c r="A205" s="1587"/>
      <c r="B205" s="1587"/>
      <c r="C205" s="1639" t="s">
        <v>434</v>
      </c>
      <c r="D205" s="1596"/>
      <c r="E205" s="1596"/>
      <c r="F205" s="1596">
        <v>434025800</v>
      </c>
      <c r="G205" s="1596"/>
      <c r="H205" s="1587" t="s">
        <v>254</v>
      </c>
      <c r="I205" s="1587"/>
      <c r="J205" s="1594" t="s">
        <v>3810</v>
      </c>
      <c r="K205" s="1589"/>
      <c r="L205" s="1589"/>
      <c r="M205" s="1589"/>
      <c r="N205" s="1617"/>
      <c r="O205" s="1591"/>
      <c r="P205" s="1591"/>
      <c r="Q205" s="1591"/>
      <c r="R205" s="1591"/>
      <c r="S205" s="1591"/>
      <c r="T205" s="1591"/>
      <c r="U205" s="1591"/>
      <c r="V205" s="1591"/>
      <c r="W205" s="1591"/>
      <c r="X205" s="1591"/>
      <c r="Y205" s="1591"/>
      <c r="Z205" s="1591"/>
    </row>
    <row r="206" spans="1:26" s="1592" customFormat="1">
      <c r="A206" s="1587"/>
      <c r="B206" s="1587"/>
      <c r="C206" s="1604" t="s">
        <v>186</v>
      </c>
      <c r="D206" s="1596"/>
      <c r="E206" s="1596">
        <f>F205</f>
        <v>434025800</v>
      </c>
      <c r="F206" s="1596"/>
      <c r="G206" s="1596"/>
      <c r="H206" s="1587" t="s">
        <v>3809</v>
      </c>
      <c r="I206" s="1587"/>
      <c r="J206" s="1594"/>
      <c r="K206" s="1589"/>
      <c r="L206" s="1589"/>
      <c r="M206" s="1589"/>
      <c r="N206" s="1617"/>
      <c r="O206" s="1591"/>
      <c r="P206" s="1591"/>
      <c r="Q206" s="1591"/>
      <c r="R206" s="1591"/>
      <c r="S206" s="1591"/>
      <c r="T206" s="1591"/>
      <c r="U206" s="1591"/>
      <c r="V206" s="1591"/>
      <c r="W206" s="1591"/>
      <c r="X206" s="1591"/>
      <c r="Y206" s="1591"/>
      <c r="Z206" s="1591"/>
    </row>
    <row r="207" spans="1:26">
      <c r="A207" s="1572"/>
      <c r="B207" s="1572"/>
      <c r="C207" s="1582"/>
      <c r="D207" s="1599"/>
      <c r="E207" s="1599"/>
      <c r="F207" s="1599"/>
      <c r="G207" s="1599"/>
      <c r="H207" s="1572"/>
      <c r="I207" s="1572"/>
      <c r="J207" s="1572"/>
      <c r="K207" s="1574"/>
      <c r="L207" s="1574"/>
      <c r="M207" s="1574"/>
      <c r="N207" s="1615"/>
      <c r="O207" s="1567"/>
      <c r="P207" s="1567"/>
      <c r="Q207" s="1567"/>
      <c r="R207" s="1567"/>
      <c r="S207" s="1567"/>
      <c r="T207" s="1567"/>
      <c r="U207" s="1567"/>
      <c r="V207" s="1567"/>
      <c r="W207" s="1567"/>
      <c r="X207" s="1567"/>
      <c r="Y207" s="1567"/>
      <c r="Z207" s="1567"/>
    </row>
    <row r="208" spans="1:26" s="1592" customFormat="1">
      <c r="A208" s="1587"/>
      <c r="B208" s="1587"/>
      <c r="C208" s="1595" t="s">
        <v>207</v>
      </c>
      <c r="D208" s="1596"/>
      <c r="E208" s="1596"/>
      <c r="F208" s="1596">
        <v>20362089.5</v>
      </c>
      <c r="G208" s="1596"/>
      <c r="H208" s="1587" t="s">
        <v>3809</v>
      </c>
      <c r="I208" s="1587"/>
      <c r="J208" s="1587" t="s">
        <v>3810</v>
      </c>
      <c r="K208" s="1589"/>
      <c r="L208" s="1589"/>
      <c r="M208" s="1589"/>
      <c r="N208" s="1587"/>
      <c r="O208" s="1591"/>
      <c r="P208" s="1591"/>
      <c r="Q208" s="1591"/>
      <c r="R208" s="1591"/>
      <c r="S208" s="1591"/>
      <c r="T208" s="1591"/>
      <c r="U208" s="1591"/>
      <c r="V208" s="1591"/>
      <c r="W208" s="1591"/>
      <c r="X208" s="1591"/>
      <c r="Y208" s="1591"/>
      <c r="Z208" s="1591"/>
    </row>
    <row r="209" spans="1:26" s="1592" customFormat="1">
      <c r="A209" s="1587"/>
      <c r="B209" s="1587"/>
      <c r="C209" s="1597" t="s">
        <v>321</v>
      </c>
      <c r="D209" s="1596"/>
      <c r="E209" s="1596"/>
      <c r="F209" s="1596"/>
      <c r="G209" s="1596">
        <f>F208</f>
        <v>20362089.5</v>
      </c>
      <c r="H209" s="1587" t="s">
        <v>254</v>
      </c>
      <c r="I209" s="1587"/>
      <c r="J209" s="1594"/>
      <c r="K209" s="1589"/>
      <c r="L209" s="1589"/>
      <c r="M209" s="1589"/>
      <c r="N209" s="1617"/>
      <c r="O209" s="1591"/>
      <c r="P209" s="1591"/>
      <c r="Q209" s="1591"/>
      <c r="R209" s="1591"/>
      <c r="S209" s="1591"/>
      <c r="T209" s="1591"/>
      <c r="U209" s="1591"/>
      <c r="V209" s="1591"/>
      <c r="W209" s="1591"/>
      <c r="X209" s="1591"/>
      <c r="Y209" s="1591"/>
      <c r="Z209" s="1591"/>
    </row>
    <row r="210" spans="1:26">
      <c r="A210" s="1572"/>
      <c r="B210" s="1572"/>
      <c r="C210" s="1573"/>
      <c r="D210" s="1599"/>
      <c r="E210" s="1599"/>
      <c r="F210" s="1599"/>
      <c r="G210" s="1599"/>
      <c r="H210" s="1572"/>
      <c r="I210" s="1572"/>
      <c r="J210" s="1602"/>
      <c r="K210" s="1574"/>
      <c r="L210" s="1574"/>
      <c r="M210" s="1574"/>
      <c r="N210" s="1619"/>
      <c r="O210" s="1567"/>
      <c r="P210" s="1567"/>
      <c r="Q210" s="1567"/>
      <c r="R210" s="1567"/>
      <c r="S210" s="1567"/>
      <c r="T210" s="1567"/>
      <c r="U210" s="1567"/>
      <c r="V210" s="1567"/>
      <c r="W210" s="1567"/>
      <c r="X210" s="1567"/>
      <c r="Y210" s="1567"/>
      <c r="Z210" s="1567"/>
    </row>
    <row r="211" spans="1:26" s="1592" customFormat="1">
      <c r="A211" s="1587"/>
      <c r="B211" s="1587"/>
      <c r="C211" s="1660" t="s">
        <v>336</v>
      </c>
      <c r="D211" s="1596"/>
      <c r="E211" s="1596"/>
      <c r="F211" s="1596">
        <v>2397712374.2199998</v>
      </c>
      <c r="G211" s="1596"/>
      <c r="H211" s="1587" t="s">
        <v>3809</v>
      </c>
      <c r="I211" s="1587"/>
      <c r="J211" s="1587" t="s">
        <v>3885</v>
      </c>
      <c r="K211" s="1589"/>
      <c r="L211" s="1589"/>
      <c r="M211" s="1589"/>
      <c r="N211" s="1624"/>
      <c r="O211" s="1591"/>
      <c r="P211" s="1591"/>
      <c r="Q211" s="1591"/>
      <c r="R211" s="1591"/>
      <c r="S211" s="1591"/>
      <c r="T211" s="1591"/>
      <c r="U211" s="1591"/>
      <c r="V211" s="1591"/>
      <c r="W211" s="1591"/>
      <c r="X211" s="1591"/>
      <c r="Y211" s="1591"/>
      <c r="Z211" s="1591"/>
    </row>
    <row r="212" spans="1:26" s="1592" customFormat="1">
      <c r="A212" s="1587"/>
      <c r="B212" s="1587"/>
      <c r="C212" s="1610" t="s">
        <v>131</v>
      </c>
      <c r="D212" s="1596"/>
      <c r="E212" s="1596"/>
      <c r="F212" s="1596"/>
      <c r="G212" s="1596">
        <f>F211</f>
        <v>2397712374.2199998</v>
      </c>
      <c r="H212" s="1587" t="s">
        <v>254</v>
      </c>
      <c r="I212" s="1587"/>
      <c r="J212" s="1587"/>
      <c r="K212" s="1589"/>
      <c r="L212" s="1589"/>
      <c r="M212" s="1589"/>
      <c r="N212" s="1595"/>
      <c r="O212" s="1591"/>
      <c r="P212" s="1591"/>
      <c r="Q212" s="1591"/>
      <c r="R212" s="1591"/>
      <c r="S212" s="1591"/>
      <c r="T212" s="1591"/>
      <c r="U212" s="1591"/>
      <c r="V212" s="1591"/>
      <c r="W212" s="1591"/>
      <c r="X212" s="1591"/>
      <c r="Y212" s="1591"/>
      <c r="Z212" s="1591"/>
    </row>
    <row r="213" spans="1:26">
      <c r="A213" s="1572"/>
      <c r="B213" s="1572"/>
      <c r="C213" s="1620"/>
      <c r="D213" s="1599"/>
      <c r="E213" s="1599"/>
      <c r="F213" s="1599"/>
      <c r="G213" s="1599"/>
      <c r="H213" s="1572"/>
      <c r="I213" s="1572"/>
      <c r="J213" s="1602"/>
      <c r="K213" s="1574"/>
      <c r="L213" s="1574"/>
      <c r="M213" s="1574"/>
      <c r="N213" s="1619"/>
      <c r="O213" s="1567"/>
      <c r="P213" s="1567"/>
      <c r="Q213" s="1567"/>
      <c r="R213" s="1567"/>
      <c r="S213" s="1567"/>
      <c r="T213" s="1567"/>
      <c r="U213" s="1567"/>
      <c r="V213" s="1567"/>
      <c r="W213" s="1567"/>
      <c r="X213" s="1567"/>
      <c r="Y213" s="1567"/>
      <c r="Z213" s="1567"/>
    </row>
    <row r="214" spans="1:26" s="1592" customFormat="1">
      <c r="A214" s="1587"/>
      <c r="B214" s="1587"/>
      <c r="C214" s="1608" t="s">
        <v>131</v>
      </c>
      <c r="D214" s="1596"/>
      <c r="E214" s="1596"/>
      <c r="F214" s="1596">
        <v>2397712374.2199998</v>
      </c>
      <c r="G214" s="1596"/>
      <c r="H214" s="1587" t="s">
        <v>3809</v>
      </c>
      <c r="I214" s="1587"/>
      <c r="J214" s="1594" t="s">
        <v>3885</v>
      </c>
      <c r="K214" s="1589"/>
      <c r="L214" s="1589"/>
      <c r="M214" s="1589"/>
      <c r="N214" s="1617"/>
      <c r="O214" s="1591"/>
      <c r="P214" s="1591"/>
      <c r="Q214" s="1591"/>
      <c r="R214" s="1591"/>
      <c r="S214" s="1591"/>
      <c r="T214" s="1591"/>
      <c r="U214" s="1591"/>
      <c r="V214" s="1591"/>
      <c r="W214" s="1591"/>
      <c r="X214" s="1591"/>
      <c r="Y214" s="1591"/>
      <c r="Z214" s="1591"/>
    </row>
    <row r="215" spans="1:26" s="1592" customFormat="1" ht="22.5">
      <c r="A215" s="1587"/>
      <c r="B215" s="1587"/>
      <c r="C215" s="1661" t="s">
        <v>821</v>
      </c>
      <c r="D215" s="1596"/>
      <c r="E215" s="1596"/>
      <c r="F215" s="1596"/>
      <c r="G215" s="1596">
        <f>F214</f>
        <v>2397712374.2199998</v>
      </c>
      <c r="H215" s="1587" t="s">
        <v>254</v>
      </c>
      <c r="I215" s="1587"/>
      <c r="J215" s="1587"/>
      <c r="K215" s="1589"/>
      <c r="L215" s="1589"/>
      <c r="M215" s="1589"/>
      <c r="N215" s="1624"/>
      <c r="O215" s="1591"/>
      <c r="P215" s="1591"/>
      <c r="Q215" s="1591"/>
      <c r="R215" s="1591"/>
      <c r="S215" s="1591"/>
      <c r="T215" s="1591"/>
      <c r="U215" s="1591"/>
      <c r="V215" s="1591"/>
      <c r="W215" s="1591"/>
      <c r="X215" s="1591"/>
      <c r="Y215" s="1591"/>
      <c r="Z215" s="1591"/>
    </row>
    <row r="216" spans="1:26">
      <c r="A216" s="1572"/>
      <c r="B216" s="1572"/>
      <c r="C216" s="1573"/>
      <c r="D216" s="1599"/>
      <c r="E216" s="1599"/>
      <c r="F216" s="1599"/>
      <c r="G216" s="1599"/>
      <c r="H216" s="1572"/>
      <c r="I216" s="1572"/>
      <c r="J216" s="1572"/>
      <c r="K216" s="1574"/>
      <c r="L216" s="1574"/>
      <c r="M216" s="1574"/>
      <c r="N216" s="1573"/>
      <c r="O216" s="1567"/>
      <c r="P216" s="1567"/>
      <c r="Q216" s="1567"/>
      <c r="R216" s="1567"/>
      <c r="S216" s="1567"/>
      <c r="T216" s="1567"/>
      <c r="U216" s="1567"/>
      <c r="V216" s="1567"/>
      <c r="W216" s="1567"/>
      <c r="X216" s="1567"/>
      <c r="Y216" s="1567"/>
      <c r="Z216" s="1567"/>
    </row>
    <row r="217" spans="1:26" s="1592" customFormat="1">
      <c r="A217" s="1587"/>
      <c r="B217" s="1587"/>
      <c r="C217" s="1595" t="s">
        <v>320</v>
      </c>
      <c r="D217" s="1596"/>
      <c r="E217" s="1596"/>
      <c r="F217" s="1596">
        <v>28444737.640000001</v>
      </c>
      <c r="G217" s="1596"/>
      <c r="H217" s="1587" t="s">
        <v>3809</v>
      </c>
      <c r="I217" s="1587"/>
      <c r="J217" s="1587" t="s">
        <v>3887</v>
      </c>
      <c r="K217" s="1589"/>
      <c r="L217" s="1589"/>
      <c r="M217" s="1589"/>
      <c r="N217" s="1664"/>
      <c r="O217" s="1591"/>
      <c r="P217" s="1591"/>
      <c r="Q217" s="1591"/>
      <c r="R217" s="1591"/>
      <c r="S217" s="1591"/>
      <c r="T217" s="1591"/>
      <c r="U217" s="1591"/>
      <c r="V217" s="1591"/>
      <c r="W217" s="1591"/>
      <c r="X217" s="1591"/>
      <c r="Y217" s="1591"/>
      <c r="Z217" s="1591"/>
    </row>
    <row r="218" spans="1:26" s="1592" customFormat="1">
      <c r="A218" s="1587"/>
      <c r="B218" s="1587"/>
      <c r="C218" s="1662" t="s">
        <v>131</v>
      </c>
      <c r="D218" s="1596"/>
      <c r="E218" s="1596"/>
      <c r="F218" s="1596"/>
      <c r="G218" s="1596">
        <f>F217</f>
        <v>28444737.640000001</v>
      </c>
      <c r="H218" s="1587" t="s">
        <v>3809</v>
      </c>
      <c r="I218" s="1587"/>
      <c r="J218" s="1587"/>
      <c r="K218" s="1589"/>
      <c r="L218" s="1589"/>
      <c r="M218" s="1589"/>
      <c r="N218" s="1665"/>
      <c r="O218" s="1591"/>
      <c r="P218" s="1591"/>
      <c r="Q218" s="1591"/>
      <c r="R218" s="1591"/>
      <c r="S218" s="1591"/>
      <c r="T218" s="1591"/>
      <c r="U218" s="1591"/>
      <c r="V218" s="1591"/>
      <c r="W218" s="1591"/>
      <c r="X218" s="1591"/>
      <c r="Y218" s="1591"/>
      <c r="Z218" s="1591"/>
    </row>
    <row r="219" spans="1:26">
      <c r="A219" s="1572"/>
      <c r="B219" s="1572"/>
      <c r="C219" s="1573"/>
      <c r="D219" s="1599"/>
      <c r="E219" s="1599"/>
      <c r="F219" s="1599"/>
      <c r="G219" s="1599"/>
      <c r="H219" s="1572"/>
      <c r="I219" s="1572"/>
      <c r="J219" s="1572"/>
      <c r="K219" s="1574"/>
      <c r="L219" s="1574"/>
      <c r="M219" s="1574"/>
      <c r="N219" s="1663"/>
      <c r="O219" s="1567"/>
      <c r="P219" s="1567"/>
      <c r="Q219" s="1567"/>
      <c r="R219" s="1567"/>
      <c r="S219" s="1567"/>
      <c r="T219" s="1567"/>
      <c r="U219" s="1567"/>
      <c r="V219" s="1567"/>
      <c r="W219" s="1567"/>
      <c r="X219" s="1567"/>
      <c r="Y219" s="1567"/>
      <c r="Z219" s="1567"/>
    </row>
    <row r="220" spans="1:26" s="1592" customFormat="1">
      <c r="A220" s="1587"/>
      <c r="B220" s="1587"/>
      <c r="C220" s="1660" t="s">
        <v>3893</v>
      </c>
      <c r="D220" s="1596">
        <v>308666763</v>
      </c>
      <c r="E220" s="1596"/>
      <c r="F220" s="1596"/>
      <c r="G220" s="1596"/>
      <c r="H220" s="1587" t="s">
        <v>3809</v>
      </c>
      <c r="I220" s="1587"/>
      <c r="J220" s="1587"/>
      <c r="K220" s="1589"/>
      <c r="L220" s="1589"/>
      <c r="M220" s="1589"/>
      <c r="N220" s="1587"/>
      <c r="O220" s="1591"/>
      <c r="P220" s="1591"/>
      <c r="Q220" s="1591"/>
      <c r="R220" s="1591"/>
      <c r="S220" s="1591"/>
      <c r="T220" s="1591"/>
      <c r="U220" s="1591"/>
      <c r="V220" s="1591"/>
      <c r="W220" s="1591"/>
      <c r="X220" s="1591"/>
      <c r="Y220" s="1591"/>
      <c r="Z220" s="1591"/>
    </row>
    <row r="221" spans="1:26" s="1592" customFormat="1">
      <c r="A221" s="1587"/>
      <c r="B221" s="1587"/>
      <c r="C221" s="1629" t="s">
        <v>680</v>
      </c>
      <c r="D221" s="1596"/>
      <c r="E221" s="1596">
        <f>D220</f>
        <v>308666763</v>
      </c>
      <c r="F221" s="1596"/>
      <c r="G221" s="1596"/>
      <c r="H221" s="1587" t="s">
        <v>3809</v>
      </c>
      <c r="I221" s="1587"/>
      <c r="J221" s="1587"/>
      <c r="K221" s="1589"/>
      <c r="L221" s="1589"/>
      <c r="M221" s="1589"/>
      <c r="N221" s="1587"/>
      <c r="O221" s="1591"/>
      <c r="P221" s="1591"/>
      <c r="Q221" s="1591"/>
      <c r="R221" s="1591"/>
      <c r="S221" s="1591"/>
      <c r="T221" s="1591"/>
      <c r="U221" s="1591"/>
      <c r="V221" s="1591"/>
      <c r="W221" s="1591"/>
      <c r="X221" s="1591"/>
      <c r="Y221" s="1591"/>
      <c r="Z221" s="1591"/>
    </row>
    <row r="222" spans="1:26">
      <c r="A222" s="1572"/>
      <c r="B222" s="1572"/>
      <c r="C222" s="1573"/>
      <c r="D222" s="1599"/>
      <c r="E222" s="1599"/>
      <c r="F222" s="1599"/>
      <c r="G222" s="1599"/>
      <c r="H222" s="1572"/>
      <c r="I222" s="1572"/>
      <c r="J222" s="1572"/>
      <c r="K222" s="1574"/>
      <c r="L222" s="1574"/>
      <c r="M222" s="1574"/>
      <c r="N222" s="1841"/>
      <c r="O222" s="1567"/>
      <c r="P222" s="1567"/>
      <c r="Q222" s="1567"/>
      <c r="R222" s="1567"/>
      <c r="S222" s="1567"/>
      <c r="T222" s="1567"/>
      <c r="U222" s="1567"/>
      <c r="V222" s="1567"/>
      <c r="W222" s="1567"/>
      <c r="X222" s="1567"/>
      <c r="Y222" s="1567"/>
      <c r="Z222" s="1567"/>
    </row>
    <row r="223" spans="1:26">
      <c r="A223" s="1572"/>
      <c r="B223" s="1572"/>
      <c r="C223" s="1640"/>
      <c r="D223" s="1599"/>
      <c r="E223" s="1599"/>
      <c r="F223" s="1599"/>
      <c r="G223" s="1599"/>
      <c r="H223" s="1572"/>
      <c r="I223" s="1572"/>
      <c r="J223" s="1572"/>
      <c r="K223" s="1574"/>
      <c r="L223" s="1574"/>
      <c r="M223" s="1574"/>
      <c r="N223" s="1842"/>
      <c r="O223" s="1567"/>
      <c r="P223" s="1567"/>
      <c r="Q223" s="1567"/>
      <c r="R223" s="1567"/>
      <c r="S223" s="1567"/>
      <c r="T223" s="1567"/>
      <c r="U223" s="1567"/>
      <c r="V223" s="1567"/>
      <c r="W223" s="1567"/>
      <c r="X223" s="1567"/>
      <c r="Y223" s="1567"/>
      <c r="Z223" s="1567"/>
    </row>
    <row r="224" spans="1:26">
      <c r="A224" s="1572"/>
      <c r="B224" s="1572"/>
      <c r="C224" s="1582"/>
      <c r="D224" s="1599"/>
      <c r="E224" s="1599"/>
      <c r="F224" s="1599"/>
      <c r="G224" s="1599"/>
      <c r="H224" s="1572"/>
      <c r="I224" s="1572"/>
      <c r="J224" s="1572"/>
      <c r="K224" s="1574"/>
      <c r="L224" s="1574"/>
      <c r="M224" s="1574"/>
      <c r="N224" s="1843"/>
      <c r="O224" s="1567"/>
      <c r="P224" s="1567"/>
      <c r="Q224" s="1567"/>
      <c r="R224" s="1567"/>
      <c r="S224" s="1567"/>
      <c r="T224" s="1567"/>
      <c r="U224" s="1567"/>
      <c r="V224" s="1567"/>
      <c r="W224" s="1567"/>
      <c r="X224" s="1567"/>
      <c r="Y224" s="1567"/>
      <c r="Z224" s="1567"/>
    </row>
    <row r="225" spans="1:26">
      <c r="A225" s="1572"/>
      <c r="B225" s="1572"/>
      <c r="C225" s="1569"/>
      <c r="D225" s="1599"/>
      <c r="E225" s="1599"/>
      <c r="F225" s="1599"/>
      <c r="G225" s="1599"/>
      <c r="H225" s="1572"/>
      <c r="I225" s="1572"/>
      <c r="J225" s="1572"/>
      <c r="K225" s="1574"/>
      <c r="L225" s="1574"/>
      <c r="M225" s="1574"/>
      <c r="N225" s="1572"/>
      <c r="O225" s="1567"/>
      <c r="P225" s="1567"/>
      <c r="Q225" s="1567"/>
      <c r="R225" s="1567"/>
      <c r="S225" s="1567"/>
      <c r="T225" s="1567"/>
      <c r="U225" s="1567"/>
      <c r="V225" s="1567"/>
      <c r="W225" s="1567"/>
      <c r="X225" s="1567"/>
      <c r="Y225" s="1567"/>
      <c r="Z225" s="1567"/>
    </row>
    <row r="226" spans="1:26">
      <c r="A226" s="1572"/>
      <c r="B226" s="1572"/>
      <c r="C226" s="1573"/>
      <c r="D226" s="1599"/>
      <c r="E226" s="1599"/>
      <c r="F226" s="1599"/>
      <c r="G226" s="1599"/>
      <c r="H226" s="1572"/>
      <c r="I226" s="1572"/>
      <c r="J226" s="1844"/>
      <c r="K226" s="1574"/>
      <c r="L226" s="1574"/>
      <c r="M226" s="1574"/>
      <c r="N226" s="1572"/>
      <c r="O226" s="1567"/>
      <c r="P226" s="1567"/>
      <c r="Q226" s="1567"/>
      <c r="R226" s="1567"/>
      <c r="S226" s="1567"/>
      <c r="T226" s="1567"/>
      <c r="U226" s="1567"/>
      <c r="V226" s="1567"/>
      <c r="W226" s="1567"/>
      <c r="X226" s="1567"/>
      <c r="Y226" s="1567"/>
      <c r="Z226" s="1567"/>
    </row>
    <row r="227" spans="1:26">
      <c r="A227" s="1572"/>
      <c r="B227" s="1572"/>
      <c r="C227" s="1640"/>
      <c r="D227" s="1599"/>
      <c r="E227" s="1599"/>
      <c r="F227" s="1599"/>
      <c r="G227" s="1599"/>
      <c r="H227" s="1572"/>
      <c r="I227" s="1572"/>
      <c r="J227" s="1845"/>
      <c r="K227" s="1574"/>
      <c r="L227" s="1574"/>
      <c r="M227" s="1574"/>
      <c r="N227" s="1841"/>
      <c r="O227" s="1567"/>
      <c r="P227" s="1567"/>
      <c r="Q227" s="1567"/>
      <c r="R227" s="1567"/>
      <c r="S227" s="1567"/>
      <c r="T227" s="1567"/>
      <c r="U227" s="1567"/>
      <c r="V227" s="1567"/>
      <c r="W227" s="1567"/>
      <c r="X227" s="1567"/>
      <c r="Y227" s="1567"/>
      <c r="Z227" s="1567"/>
    </row>
    <row r="228" spans="1:26">
      <c r="A228" s="1572"/>
      <c r="B228" s="1572"/>
      <c r="C228" s="1582"/>
      <c r="D228" s="1599"/>
      <c r="E228" s="1599"/>
      <c r="F228" s="1599"/>
      <c r="G228" s="1599"/>
      <c r="H228" s="1572"/>
      <c r="I228" s="1572"/>
      <c r="J228" s="1846"/>
      <c r="K228" s="1574"/>
      <c r="L228" s="1574"/>
      <c r="M228" s="1574"/>
      <c r="N228" s="1842"/>
      <c r="O228" s="1567"/>
      <c r="P228" s="1567"/>
      <c r="Q228" s="1567"/>
      <c r="R228" s="1567"/>
      <c r="S228" s="1567"/>
      <c r="T228" s="1567"/>
      <c r="U228" s="1567"/>
      <c r="V228" s="1567"/>
      <c r="W228" s="1567"/>
      <c r="X228" s="1567"/>
      <c r="Y228" s="1567"/>
      <c r="Z228" s="1567"/>
    </row>
    <row r="229" spans="1:26">
      <c r="A229" s="1572"/>
      <c r="B229" s="1572"/>
      <c r="C229" s="1569"/>
      <c r="D229" s="1599"/>
      <c r="E229" s="1599"/>
      <c r="F229" s="1599"/>
      <c r="G229" s="1599"/>
      <c r="H229" s="1572"/>
      <c r="I229" s="1572"/>
      <c r="J229" s="1572"/>
      <c r="K229" s="1574"/>
      <c r="L229" s="1574"/>
      <c r="M229" s="1574"/>
      <c r="N229" s="1569"/>
      <c r="O229" s="1567"/>
      <c r="P229" s="1567"/>
      <c r="Q229" s="1567"/>
      <c r="R229" s="1567"/>
      <c r="S229" s="1567"/>
      <c r="T229" s="1567"/>
      <c r="U229" s="1567"/>
      <c r="V229" s="1567"/>
      <c r="W229" s="1567"/>
      <c r="X229" s="1567"/>
      <c r="Y229" s="1567"/>
      <c r="Z229" s="1567"/>
    </row>
    <row r="230" spans="1:26">
      <c r="A230" s="1572"/>
      <c r="B230" s="1572"/>
      <c r="C230" s="1573"/>
      <c r="D230" s="1599"/>
      <c r="E230" s="1599"/>
      <c r="F230" s="1599"/>
      <c r="G230" s="1599"/>
      <c r="H230" s="1572"/>
      <c r="I230" s="1572"/>
      <c r="J230" s="1844"/>
      <c r="K230" s="1574"/>
      <c r="L230" s="1574"/>
      <c r="M230" s="1574"/>
      <c r="N230" s="1841"/>
      <c r="O230" s="1567"/>
      <c r="P230" s="1567"/>
      <c r="Q230" s="1567"/>
      <c r="R230" s="1567"/>
      <c r="S230" s="1567"/>
      <c r="T230" s="1567"/>
      <c r="U230" s="1567"/>
      <c r="V230" s="1567"/>
      <c r="W230" s="1567"/>
      <c r="X230" s="1567"/>
      <c r="Y230" s="1567"/>
      <c r="Z230" s="1567"/>
    </row>
    <row r="231" spans="1:26">
      <c r="A231" s="1572"/>
      <c r="B231" s="1572"/>
      <c r="C231" s="1640"/>
      <c r="D231" s="1599"/>
      <c r="E231" s="1599"/>
      <c r="F231" s="1599"/>
      <c r="G231" s="1599"/>
      <c r="H231" s="1572"/>
      <c r="I231" s="1572"/>
      <c r="J231" s="1845"/>
      <c r="K231" s="1574"/>
      <c r="L231" s="1574"/>
      <c r="M231" s="1574"/>
      <c r="N231" s="1842"/>
      <c r="O231" s="1567"/>
      <c r="P231" s="1567"/>
      <c r="Q231" s="1567"/>
      <c r="R231" s="1567"/>
      <c r="S231" s="1567"/>
      <c r="T231" s="1567"/>
      <c r="U231" s="1567"/>
      <c r="V231" s="1567"/>
      <c r="W231" s="1567"/>
      <c r="X231" s="1567"/>
      <c r="Y231" s="1567"/>
      <c r="Z231" s="1567"/>
    </row>
    <row r="232" spans="1:26">
      <c r="A232" s="1572"/>
      <c r="B232" s="1572"/>
      <c r="C232" s="1640"/>
      <c r="D232" s="1599"/>
      <c r="E232" s="1599"/>
      <c r="F232" s="1599"/>
      <c r="G232" s="1599"/>
      <c r="H232" s="1572"/>
      <c r="I232" s="1572"/>
      <c r="J232" s="1845"/>
      <c r="K232" s="1574"/>
      <c r="L232" s="1574"/>
      <c r="M232" s="1574"/>
      <c r="N232" s="1842"/>
      <c r="O232" s="1567"/>
      <c r="P232" s="1567"/>
      <c r="Q232" s="1567"/>
      <c r="R232" s="1567"/>
      <c r="S232" s="1567"/>
      <c r="T232" s="1567"/>
      <c r="U232" s="1567"/>
      <c r="V232" s="1567"/>
      <c r="W232" s="1567"/>
      <c r="X232" s="1567"/>
      <c r="Y232" s="1567"/>
      <c r="Z232" s="1567"/>
    </row>
    <row r="233" spans="1:26">
      <c r="A233" s="1572"/>
      <c r="B233" s="1572"/>
      <c r="C233" s="1640"/>
      <c r="D233" s="1599"/>
      <c r="E233" s="1599"/>
      <c r="F233" s="1599"/>
      <c r="G233" s="1599"/>
      <c r="H233" s="1572"/>
      <c r="I233" s="1572"/>
      <c r="J233" s="1846"/>
      <c r="K233" s="1574"/>
      <c r="L233" s="1574"/>
      <c r="M233" s="1574"/>
      <c r="N233" s="1842"/>
      <c r="O233" s="1567"/>
      <c r="P233" s="1567"/>
      <c r="Q233" s="1567"/>
      <c r="R233" s="1567"/>
      <c r="S233" s="1567"/>
      <c r="T233" s="1567"/>
      <c r="U233" s="1567"/>
      <c r="V233" s="1567"/>
      <c r="W233" s="1567"/>
      <c r="X233" s="1567"/>
      <c r="Y233" s="1567"/>
      <c r="Z233" s="1567"/>
    </row>
    <row r="234" spans="1:26">
      <c r="A234" s="1572"/>
      <c r="B234" s="1572"/>
      <c r="C234" s="1582"/>
      <c r="D234" s="1599"/>
      <c r="E234" s="1599"/>
      <c r="F234" s="1599"/>
      <c r="G234" s="1599"/>
      <c r="H234" s="1572"/>
      <c r="I234" s="1572"/>
      <c r="J234" s="1572"/>
      <c r="K234" s="1574"/>
      <c r="L234" s="1574"/>
      <c r="M234" s="1574"/>
      <c r="N234" s="1843"/>
      <c r="O234" s="1567"/>
      <c r="P234" s="1567"/>
      <c r="Q234" s="1567"/>
      <c r="R234" s="1567"/>
      <c r="S234" s="1567"/>
      <c r="T234" s="1567"/>
      <c r="U234" s="1567"/>
      <c r="V234" s="1567"/>
      <c r="W234" s="1567"/>
      <c r="X234" s="1567"/>
      <c r="Y234" s="1567"/>
      <c r="Z234" s="1567"/>
    </row>
    <row r="235" spans="1:26">
      <c r="A235" s="1572"/>
      <c r="B235" s="1572"/>
      <c r="C235" s="1569"/>
      <c r="D235" s="1599"/>
      <c r="E235" s="1599"/>
      <c r="F235" s="1599"/>
      <c r="G235" s="1599"/>
      <c r="H235" s="1572"/>
      <c r="I235" s="1572"/>
      <c r="J235" s="1572"/>
      <c r="K235" s="1574"/>
      <c r="L235" s="1574"/>
      <c r="M235" s="1574"/>
      <c r="N235" s="1572"/>
      <c r="O235" s="1567"/>
      <c r="P235" s="1567"/>
      <c r="Q235" s="1567"/>
      <c r="R235" s="1567"/>
      <c r="S235" s="1567"/>
      <c r="T235" s="1567"/>
      <c r="U235" s="1567"/>
      <c r="V235" s="1567"/>
      <c r="W235" s="1567"/>
      <c r="X235" s="1567"/>
      <c r="Y235" s="1567"/>
      <c r="Z235" s="1567"/>
    </row>
    <row r="236" spans="1:26">
      <c r="A236" s="1572"/>
      <c r="B236" s="1572"/>
      <c r="C236" s="1573"/>
      <c r="D236" s="1599"/>
      <c r="E236" s="1599"/>
      <c r="F236" s="1599"/>
      <c r="G236" s="1599"/>
      <c r="H236" s="1572"/>
      <c r="I236" s="1572"/>
      <c r="J236" s="1572"/>
      <c r="K236" s="1574"/>
      <c r="L236" s="1574"/>
      <c r="M236" s="1574"/>
      <c r="N236" s="1841"/>
      <c r="O236" s="1567"/>
      <c r="P236" s="1567"/>
      <c r="Q236" s="1567"/>
      <c r="R236" s="1567"/>
      <c r="S236" s="1567"/>
      <c r="T236" s="1567"/>
      <c r="U236" s="1567"/>
      <c r="V236" s="1567"/>
      <c r="W236" s="1567"/>
      <c r="X236" s="1567"/>
      <c r="Y236" s="1567"/>
      <c r="Z236" s="1567"/>
    </row>
    <row r="237" spans="1:26">
      <c r="A237" s="1572"/>
      <c r="B237" s="1572"/>
      <c r="C237" s="1573"/>
      <c r="D237" s="1599"/>
      <c r="E237" s="1599"/>
      <c r="F237" s="1599"/>
      <c r="G237" s="1599"/>
      <c r="H237" s="1572"/>
      <c r="I237" s="1572"/>
      <c r="J237" s="1572"/>
      <c r="K237" s="1574"/>
      <c r="L237" s="1575"/>
      <c r="M237" s="1575"/>
      <c r="N237" s="1842"/>
      <c r="O237" s="1567"/>
      <c r="P237" s="1567"/>
      <c r="Q237" s="1567"/>
      <c r="R237" s="1567"/>
      <c r="S237" s="1567"/>
      <c r="T237" s="1567"/>
      <c r="U237" s="1567"/>
      <c r="V237" s="1567"/>
      <c r="W237" s="1567"/>
      <c r="X237" s="1567"/>
      <c r="Y237" s="1567"/>
      <c r="Z237" s="1567"/>
    </row>
    <row r="238" spans="1:26">
      <c r="A238" s="1572"/>
      <c r="B238" s="1572"/>
      <c r="C238" s="1573"/>
      <c r="D238" s="1599"/>
      <c r="E238" s="1599"/>
      <c r="F238" s="1599"/>
      <c r="G238" s="1599"/>
      <c r="H238" s="1572"/>
      <c r="I238" s="1572"/>
      <c r="J238" s="1572"/>
      <c r="K238" s="1574"/>
      <c r="L238" s="1574"/>
      <c r="M238" s="1574"/>
      <c r="N238" s="1842"/>
      <c r="O238" s="1567"/>
      <c r="P238" s="1567"/>
      <c r="Q238" s="1567"/>
      <c r="R238" s="1567"/>
      <c r="S238" s="1567"/>
      <c r="T238" s="1567"/>
      <c r="U238" s="1567"/>
      <c r="V238" s="1567"/>
      <c r="W238" s="1567"/>
      <c r="X238" s="1567"/>
      <c r="Y238" s="1567"/>
      <c r="Z238" s="1567"/>
    </row>
    <row r="239" spans="1:26">
      <c r="A239" s="1572"/>
      <c r="B239" s="1572"/>
      <c r="C239" s="1582"/>
      <c r="D239" s="1599"/>
      <c r="E239" s="1599"/>
      <c r="F239" s="1599"/>
      <c r="G239" s="1599"/>
      <c r="H239" s="1572"/>
      <c r="I239" s="1572"/>
      <c r="J239" s="1572"/>
      <c r="K239" s="1574"/>
      <c r="L239" s="1574"/>
      <c r="M239" s="1574"/>
      <c r="N239" s="1843"/>
      <c r="O239" s="1567"/>
      <c r="P239" s="1567"/>
      <c r="Q239" s="1567"/>
      <c r="R239" s="1567"/>
      <c r="S239" s="1567"/>
      <c r="T239" s="1567"/>
      <c r="U239" s="1567"/>
      <c r="V239" s="1567"/>
      <c r="W239" s="1567"/>
      <c r="X239" s="1567"/>
      <c r="Y239" s="1567"/>
      <c r="Z239" s="1567"/>
    </row>
    <row r="240" spans="1:26">
      <c r="A240" s="1572"/>
      <c r="B240" s="1572"/>
      <c r="C240" s="1569"/>
      <c r="D240" s="1599"/>
      <c r="E240" s="1599"/>
      <c r="F240" s="1599"/>
      <c r="G240" s="1599"/>
      <c r="H240" s="1572"/>
      <c r="I240" s="1572"/>
      <c r="J240" s="1572"/>
      <c r="K240" s="1574"/>
      <c r="L240" s="1574"/>
      <c r="M240" s="1574"/>
      <c r="N240" s="1572"/>
      <c r="O240" s="1567"/>
      <c r="P240" s="1567"/>
      <c r="Q240" s="1567"/>
      <c r="R240" s="1567"/>
      <c r="S240" s="1567"/>
      <c r="T240" s="1567"/>
      <c r="U240" s="1567"/>
      <c r="V240" s="1567"/>
      <c r="W240" s="1567"/>
      <c r="X240" s="1567"/>
      <c r="Y240" s="1567"/>
      <c r="Z240" s="1567"/>
    </row>
    <row r="241" spans="1:26">
      <c r="A241" s="1572"/>
      <c r="B241" s="1572"/>
      <c r="C241" s="1573"/>
      <c r="D241" s="1599"/>
      <c r="E241" s="1599"/>
      <c r="F241" s="1599"/>
      <c r="G241" s="1599"/>
      <c r="H241" s="1572"/>
      <c r="I241" s="1572"/>
      <c r="J241" s="1572"/>
      <c r="K241" s="1574"/>
      <c r="L241" s="1574"/>
      <c r="M241" s="1574"/>
      <c r="N241" s="1841"/>
      <c r="O241" s="1567"/>
      <c r="P241" s="1567"/>
      <c r="Q241" s="1567"/>
      <c r="R241" s="1567"/>
      <c r="S241" s="1567"/>
      <c r="T241" s="1567"/>
      <c r="U241" s="1567"/>
      <c r="V241" s="1567"/>
      <c r="W241" s="1567"/>
      <c r="X241" s="1567"/>
      <c r="Y241" s="1567"/>
      <c r="Z241" s="1567"/>
    </row>
    <row r="242" spans="1:26">
      <c r="A242" s="1572"/>
      <c r="B242" s="1572"/>
      <c r="C242" s="1640"/>
      <c r="D242" s="1599"/>
      <c r="E242" s="1599"/>
      <c r="F242" s="1599"/>
      <c r="G242" s="1599"/>
      <c r="H242" s="1572"/>
      <c r="I242" s="1572"/>
      <c r="J242" s="1572"/>
      <c r="K242" s="1574"/>
      <c r="L242" s="1574"/>
      <c r="M242" s="1574"/>
      <c r="N242" s="1842"/>
      <c r="O242" s="1567"/>
      <c r="P242" s="1567"/>
      <c r="Q242" s="1567"/>
      <c r="R242" s="1567"/>
      <c r="S242" s="1567"/>
      <c r="T242" s="1567"/>
      <c r="U242" s="1567"/>
      <c r="V242" s="1567"/>
      <c r="W242" s="1567"/>
      <c r="X242" s="1567"/>
      <c r="Y242" s="1567"/>
      <c r="Z242" s="1567"/>
    </row>
    <row r="243" spans="1:26">
      <c r="A243" s="1572"/>
      <c r="B243" s="1572"/>
      <c r="C243" s="1582"/>
      <c r="D243" s="1599"/>
      <c r="E243" s="1599"/>
      <c r="F243" s="1599"/>
      <c r="G243" s="1599"/>
      <c r="H243" s="1572"/>
      <c r="I243" s="1572"/>
      <c r="J243" s="1572"/>
      <c r="K243" s="1574"/>
      <c r="L243" s="1574"/>
      <c r="M243" s="1574"/>
      <c r="N243" s="1843"/>
      <c r="O243" s="1567"/>
      <c r="P243" s="1567"/>
      <c r="Q243" s="1567"/>
      <c r="R243" s="1567"/>
      <c r="S243" s="1567"/>
      <c r="T243" s="1567"/>
      <c r="U243" s="1567"/>
      <c r="V243" s="1567"/>
      <c r="W243" s="1567"/>
      <c r="X243" s="1567"/>
      <c r="Y243" s="1567"/>
      <c r="Z243" s="1567"/>
    </row>
    <row r="244" spans="1:26">
      <c r="A244" s="1572"/>
      <c r="B244" s="1572"/>
      <c r="C244" s="1569"/>
      <c r="D244" s="1599"/>
      <c r="E244" s="1599"/>
      <c r="F244" s="1599"/>
      <c r="G244" s="1599"/>
      <c r="H244" s="1572"/>
      <c r="I244" s="1572"/>
      <c r="J244" s="1572"/>
      <c r="K244" s="1574"/>
      <c r="L244" s="1574"/>
      <c r="M244" s="1574"/>
      <c r="N244" s="1572"/>
      <c r="O244" s="1567"/>
      <c r="P244" s="1567"/>
      <c r="Q244" s="1567"/>
      <c r="R244" s="1567"/>
      <c r="S244" s="1567"/>
      <c r="T244" s="1567"/>
      <c r="U244" s="1567"/>
      <c r="V244" s="1567"/>
      <c r="W244" s="1567"/>
      <c r="X244" s="1567"/>
      <c r="Y244" s="1567"/>
      <c r="Z244" s="1567"/>
    </row>
    <row r="245" spans="1:26">
      <c r="A245" s="1572"/>
      <c r="B245" s="1572"/>
      <c r="C245" s="1573"/>
      <c r="D245" s="1599"/>
      <c r="E245" s="1599"/>
      <c r="F245" s="1599"/>
      <c r="G245" s="1599"/>
      <c r="H245" s="1572"/>
      <c r="I245" s="1572"/>
      <c r="J245" s="1572"/>
      <c r="K245" s="1574"/>
      <c r="L245" s="1574"/>
      <c r="M245" s="1574"/>
      <c r="N245" s="1841"/>
      <c r="O245" s="1567"/>
      <c r="P245" s="1567"/>
      <c r="Q245" s="1567"/>
      <c r="R245" s="1567"/>
      <c r="S245" s="1567"/>
      <c r="T245" s="1567"/>
      <c r="U245" s="1567"/>
      <c r="V245" s="1567"/>
      <c r="W245" s="1567"/>
      <c r="X245" s="1567"/>
      <c r="Y245" s="1567"/>
      <c r="Z245" s="1567"/>
    </row>
    <row r="246" spans="1:26">
      <c r="A246" s="1572"/>
      <c r="B246" s="1572"/>
      <c r="C246" s="1640"/>
      <c r="D246" s="1599"/>
      <c r="E246" s="1599"/>
      <c r="F246" s="1599"/>
      <c r="G246" s="1599"/>
      <c r="H246" s="1572"/>
      <c r="I246" s="1572"/>
      <c r="J246" s="1572"/>
      <c r="K246" s="1574"/>
      <c r="L246" s="1574"/>
      <c r="M246" s="1574"/>
      <c r="N246" s="1842"/>
      <c r="O246" s="1567"/>
      <c r="P246" s="1567"/>
      <c r="Q246" s="1567"/>
      <c r="R246" s="1567"/>
      <c r="S246" s="1567"/>
      <c r="T246" s="1567"/>
      <c r="U246" s="1567"/>
      <c r="V246" s="1567"/>
      <c r="W246" s="1567"/>
      <c r="X246" s="1567"/>
      <c r="Y246" s="1567"/>
      <c r="Z246" s="1567"/>
    </row>
    <row r="247" spans="1:26">
      <c r="A247" s="1572"/>
      <c r="B247" s="1572"/>
      <c r="C247" s="1582"/>
      <c r="D247" s="1599"/>
      <c r="E247" s="1599"/>
      <c r="F247" s="1599"/>
      <c r="G247" s="1599"/>
      <c r="H247" s="1572"/>
      <c r="I247" s="1572"/>
      <c r="J247" s="1572"/>
      <c r="K247" s="1574"/>
      <c r="L247" s="1574"/>
      <c r="M247" s="1574"/>
      <c r="N247" s="1843"/>
      <c r="O247" s="1567"/>
      <c r="P247" s="1567"/>
      <c r="Q247" s="1567"/>
      <c r="R247" s="1567"/>
      <c r="S247" s="1567"/>
      <c r="T247" s="1567"/>
      <c r="U247" s="1567"/>
      <c r="V247" s="1567"/>
      <c r="W247" s="1567"/>
      <c r="X247" s="1567"/>
      <c r="Y247" s="1567"/>
      <c r="Z247" s="1567"/>
    </row>
    <row r="248" spans="1:26">
      <c r="A248" s="1572"/>
      <c r="B248" s="1572"/>
      <c r="C248" s="1573"/>
      <c r="D248" s="1599"/>
      <c r="E248" s="1599"/>
      <c r="F248" s="1599"/>
      <c r="G248" s="1599"/>
      <c r="H248" s="1572"/>
      <c r="I248" s="1572"/>
      <c r="J248" s="1572"/>
      <c r="K248" s="1574"/>
      <c r="L248" s="1574"/>
      <c r="M248" s="1574"/>
      <c r="N248" s="1572"/>
      <c r="O248" s="1567"/>
      <c r="P248" s="1567"/>
      <c r="Q248" s="1567"/>
      <c r="R248" s="1567"/>
      <c r="S248" s="1567"/>
      <c r="T248" s="1567"/>
      <c r="U248" s="1567"/>
      <c r="V248" s="1567"/>
      <c r="W248" s="1567"/>
      <c r="X248" s="1567"/>
      <c r="Y248" s="1567"/>
      <c r="Z248" s="1567"/>
    </row>
    <row r="249" spans="1:26">
      <c r="A249" s="1568"/>
      <c r="B249" s="1568"/>
      <c r="C249" s="1569"/>
      <c r="D249" s="1641"/>
      <c r="E249" s="1641"/>
      <c r="F249" s="1641"/>
      <c r="G249" s="1641"/>
      <c r="H249" s="1568"/>
      <c r="I249" s="1568"/>
      <c r="J249" s="1568"/>
      <c r="K249" s="1574"/>
      <c r="L249" s="1574"/>
      <c r="M249" s="1574"/>
      <c r="N249" s="1572"/>
      <c r="O249" s="1567"/>
      <c r="P249" s="1567"/>
      <c r="Q249" s="1567"/>
      <c r="R249" s="1567"/>
      <c r="S249" s="1567"/>
      <c r="T249" s="1567"/>
      <c r="U249" s="1567"/>
      <c r="V249" s="1567"/>
      <c r="W249" s="1567"/>
      <c r="X249" s="1567"/>
      <c r="Y249" s="1567"/>
      <c r="Z249" s="1567"/>
    </row>
    <row r="250" spans="1:26">
      <c r="A250" s="1568"/>
      <c r="B250" s="1572"/>
      <c r="C250" s="1573"/>
      <c r="D250" s="1599"/>
      <c r="E250" s="1599"/>
      <c r="F250" s="1599"/>
      <c r="G250" s="1599"/>
      <c r="H250" s="1572"/>
      <c r="I250" s="1568"/>
      <c r="J250" s="1572"/>
      <c r="K250" s="1574"/>
      <c r="L250" s="1574"/>
      <c r="M250" s="1574"/>
      <c r="N250" s="1572"/>
      <c r="O250" s="1567"/>
      <c r="P250" s="1567"/>
      <c r="Q250" s="1567"/>
      <c r="R250" s="1567"/>
      <c r="S250" s="1567"/>
      <c r="T250" s="1567"/>
      <c r="U250" s="1567"/>
      <c r="V250" s="1567"/>
      <c r="W250" s="1567"/>
      <c r="X250" s="1567"/>
      <c r="Y250" s="1567"/>
      <c r="Z250" s="1567"/>
    </row>
    <row r="251" spans="1:26">
      <c r="A251" s="1572"/>
      <c r="B251" s="1572"/>
      <c r="C251" s="1642"/>
      <c r="D251" s="1599"/>
      <c r="E251" s="1599"/>
      <c r="F251" s="1599"/>
      <c r="G251" s="1599"/>
      <c r="H251" s="1572"/>
      <c r="I251" s="1572"/>
      <c r="J251" s="1572"/>
      <c r="K251" s="1574"/>
      <c r="L251" s="1574"/>
      <c r="M251" s="1574"/>
      <c r="N251" s="1572"/>
      <c r="O251" s="1567"/>
      <c r="P251" s="1567"/>
      <c r="Q251" s="1567"/>
      <c r="R251" s="1567"/>
      <c r="S251" s="1567"/>
      <c r="T251" s="1567"/>
      <c r="U251" s="1567"/>
      <c r="V251" s="1567"/>
      <c r="W251" s="1567"/>
      <c r="X251" s="1567"/>
      <c r="Y251" s="1567"/>
      <c r="Z251" s="1567"/>
    </row>
    <row r="252" spans="1:26">
      <c r="A252" s="1572"/>
      <c r="B252" s="1572"/>
      <c r="C252" s="1573"/>
      <c r="D252" s="1599"/>
      <c r="E252" s="1599"/>
      <c r="F252" s="1599"/>
      <c r="G252" s="1599"/>
      <c r="H252" s="1572"/>
      <c r="I252" s="1572"/>
      <c r="J252" s="1572"/>
      <c r="K252" s="1574"/>
      <c r="L252" s="1574"/>
      <c r="M252" s="1574"/>
      <c r="N252" s="1572"/>
      <c r="O252" s="1567"/>
      <c r="P252" s="1567"/>
      <c r="Q252" s="1567"/>
      <c r="R252" s="1567"/>
      <c r="S252" s="1567"/>
      <c r="T252" s="1567"/>
      <c r="U252" s="1567"/>
      <c r="V252" s="1567"/>
      <c r="W252" s="1567"/>
      <c r="X252" s="1567"/>
      <c r="Y252" s="1567"/>
      <c r="Z252" s="1567"/>
    </row>
    <row r="253" spans="1:26">
      <c r="A253" s="1572"/>
      <c r="B253" s="1572"/>
      <c r="C253" s="1573"/>
      <c r="D253" s="1599"/>
      <c r="E253" s="1599"/>
      <c r="F253" s="1599"/>
      <c r="G253" s="1599"/>
      <c r="H253" s="1572"/>
      <c r="I253" s="1572"/>
      <c r="J253" s="1572"/>
      <c r="K253" s="1574"/>
      <c r="L253" s="1574"/>
      <c r="M253" s="1574"/>
      <c r="N253" s="1572"/>
      <c r="O253" s="1567"/>
      <c r="P253" s="1567"/>
      <c r="Q253" s="1567"/>
      <c r="R253" s="1567"/>
      <c r="S253" s="1567"/>
      <c r="T253" s="1567"/>
      <c r="U253" s="1567"/>
      <c r="V253" s="1567"/>
      <c r="W253" s="1567"/>
      <c r="X253" s="1567"/>
      <c r="Y253" s="1567"/>
      <c r="Z253" s="1567"/>
    </row>
    <row r="254" spans="1:26">
      <c r="A254" s="1572"/>
      <c r="B254" s="1572"/>
      <c r="C254" s="1573"/>
      <c r="D254" s="1599"/>
      <c r="E254" s="1599"/>
      <c r="F254" s="1599"/>
      <c r="G254" s="1599"/>
      <c r="H254" s="1572"/>
      <c r="I254" s="1572"/>
      <c r="J254" s="1572"/>
      <c r="K254" s="1574"/>
      <c r="L254" s="1574"/>
      <c r="M254" s="1574"/>
      <c r="N254" s="1572"/>
      <c r="O254" s="1567"/>
      <c r="P254" s="1567"/>
      <c r="Q254" s="1567"/>
      <c r="R254" s="1567"/>
      <c r="S254" s="1567"/>
      <c r="T254" s="1567"/>
      <c r="U254" s="1567"/>
      <c r="V254" s="1567"/>
      <c r="W254" s="1567"/>
      <c r="X254" s="1567"/>
      <c r="Y254" s="1567"/>
      <c r="Z254" s="1567"/>
    </row>
    <row r="255" spans="1:26">
      <c r="A255" s="1572"/>
      <c r="B255" s="1572"/>
      <c r="C255" s="1642"/>
      <c r="D255" s="1599"/>
      <c r="E255" s="1599"/>
      <c r="F255" s="1599"/>
      <c r="G255" s="1599"/>
      <c r="H255" s="1572"/>
      <c r="I255" s="1572"/>
      <c r="J255" s="1572"/>
      <c r="K255" s="1574"/>
      <c r="L255" s="1574"/>
      <c r="M255" s="1574"/>
      <c r="N255" s="1572"/>
      <c r="O255" s="1567"/>
      <c r="P255" s="1567"/>
      <c r="Q255" s="1567"/>
      <c r="R255" s="1567"/>
      <c r="S255" s="1567"/>
      <c r="T255" s="1567"/>
      <c r="U255" s="1567"/>
      <c r="V255" s="1567"/>
      <c r="W255" s="1567"/>
      <c r="X255" s="1567"/>
      <c r="Y255" s="1567"/>
      <c r="Z255" s="1567"/>
    </row>
    <row r="256" spans="1:26">
      <c r="A256" s="1572"/>
      <c r="B256" s="1572"/>
      <c r="C256" s="1573"/>
      <c r="D256" s="1599"/>
      <c r="E256" s="1599"/>
      <c r="F256" s="1599"/>
      <c r="G256" s="1599"/>
      <c r="H256" s="1572"/>
      <c r="I256" s="1572"/>
      <c r="J256" s="1572"/>
      <c r="K256" s="1574"/>
      <c r="L256" s="1574"/>
      <c r="M256" s="1574"/>
      <c r="N256" s="1572"/>
      <c r="O256" s="1567"/>
      <c r="P256" s="1567"/>
      <c r="Q256" s="1567"/>
      <c r="R256" s="1567"/>
      <c r="S256" s="1567"/>
      <c r="T256" s="1567"/>
      <c r="U256" s="1567"/>
      <c r="V256" s="1567"/>
      <c r="W256" s="1567"/>
      <c r="X256" s="1567"/>
      <c r="Y256" s="1567"/>
      <c r="Z256" s="1567"/>
    </row>
    <row r="257" spans="1:26">
      <c r="A257" s="1572"/>
      <c r="B257" s="1572"/>
      <c r="C257" s="1573"/>
      <c r="D257" s="1599"/>
      <c r="E257" s="1599"/>
      <c r="F257" s="1599"/>
      <c r="G257" s="1599"/>
      <c r="H257" s="1572"/>
      <c r="I257" s="1572"/>
      <c r="J257" s="1572"/>
      <c r="K257" s="1574"/>
      <c r="L257" s="1574"/>
      <c r="M257" s="1574"/>
      <c r="N257" s="1572"/>
      <c r="O257" s="1567"/>
      <c r="P257" s="1567"/>
      <c r="Q257" s="1567"/>
      <c r="R257" s="1567"/>
      <c r="S257" s="1567"/>
      <c r="T257" s="1567"/>
      <c r="U257" s="1567"/>
      <c r="V257" s="1567"/>
      <c r="W257" s="1567"/>
      <c r="X257" s="1567"/>
      <c r="Y257" s="1567"/>
      <c r="Z257" s="1567"/>
    </row>
    <row r="258" spans="1:26">
      <c r="A258" s="1572"/>
      <c r="B258" s="1572"/>
      <c r="C258" s="1573"/>
      <c r="D258" s="1599"/>
      <c r="E258" s="1599"/>
      <c r="F258" s="1599"/>
      <c r="G258" s="1599"/>
      <c r="H258" s="1572"/>
      <c r="I258" s="1572"/>
      <c r="J258" s="1572"/>
      <c r="K258" s="1574"/>
      <c r="L258" s="1574"/>
      <c r="M258" s="1574"/>
      <c r="N258" s="1572"/>
      <c r="O258" s="1567"/>
      <c r="P258" s="1567"/>
      <c r="Q258" s="1567"/>
      <c r="R258" s="1567"/>
      <c r="S258" s="1567"/>
      <c r="T258" s="1567"/>
      <c r="U258" s="1567"/>
      <c r="V258" s="1567"/>
      <c r="W258" s="1567"/>
      <c r="X258" s="1567"/>
      <c r="Y258" s="1567"/>
      <c r="Z258" s="1567"/>
    </row>
    <row r="259" spans="1:26">
      <c r="A259" s="1572"/>
      <c r="B259" s="1572"/>
      <c r="C259" s="1573"/>
      <c r="D259" s="1574"/>
      <c r="E259" s="1574"/>
      <c r="F259" s="1574"/>
      <c r="G259" s="1574"/>
      <c r="H259" s="1572"/>
      <c r="I259" s="1572"/>
      <c r="J259" s="1572"/>
      <c r="K259" s="1574"/>
      <c r="L259" s="1574"/>
      <c r="M259" s="1574"/>
      <c r="N259" s="1572"/>
      <c r="O259" s="1567"/>
      <c r="P259" s="1567"/>
      <c r="Q259" s="1567"/>
      <c r="R259" s="1567"/>
      <c r="S259" s="1567"/>
      <c r="T259" s="1567"/>
      <c r="U259" s="1567"/>
      <c r="V259" s="1567"/>
      <c r="W259" s="1567"/>
      <c r="X259" s="1567"/>
      <c r="Y259" s="1567"/>
      <c r="Z259" s="1567"/>
    </row>
    <row r="260" spans="1:26">
      <c r="A260" s="1572"/>
      <c r="B260" s="1572"/>
      <c r="C260" s="1573"/>
      <c r="D260" s="1574"/>
      <c r="E260" s="1574"/>
      <c r="F260" s="1574"/>
      <c r="G260" s="1574"/>
      <c r="H260" s="1572"/>
      <c r="I260" s="1572"/>
      <c r="J260" s="1572"/>
      <c r="K260" s="1574"/>
      <c r="L260" s="1574"/>
      <c r="M260" s="1574"/>
      <c r="N260" s="1572"/>
      <c r="O260" s="1567"/>
      <c r="P260" s="1567"/>
      <c r="Q260" s="1567"/>
      <c r="R260" s="1567"/>
      <c r="S260" s="1567"/>
      <c r="T260" s="1567"/>
      <c r="U260" s="1567"/>
      <c r="V260" s="1567"/>
      <c r="W260" s="1567"/>
      <c r="X260" s="1567"/>
      <c r="Y260" s="1567"/>
      <c r="Z260" s="1567"/>
    </row>
    <row r="261" spans="1:26">
      <c r="A261" s="1643" t="s">
        <v>3799</v>
      </c>
      <c r="B261" s="1644"/>
      <c r="C261" s="1645"/>
      <c r="D261" s="1646"/>
      <c r="E261" s="1647"/>
      <c r="F261" s="1647"/>
      <c r="G261" s="1647"/>
      <c r="H261" s="1644"/>
      <c r="I261" s="1644"/>
      <c r="J261" s="1644"/>
      <c r="K261" s="1647"/>
      <c r="L261" s="1647"/>
      <c r="M261" s="1647"/>
      <c r="N261" s="1644"/>
      <c r="O261" s="1567"/>
      <c r="P261" s="1567"/>
      <c r="Q261" s="1567"/>
      <c r="R261" s="1567"/>
      <c r="S261" s="1567"/>
      <c r="T261" s="1567"/>
      <c r="U261" s="1567"/>
      <c r="V261" s="1567"/>
      <c r="W261" s="1567"/>
      <c r="X261" s="1567"/>
      <c r="Y261" s="1567"/>
      <c r="Z261" s="1567"/>
    </row>
    <row r="262" spans="1:26">
      <c r="A262" s="1568" t="s">
        <v>3800</v>
      </c>
      <c r="B262" s="1568">
        <v>101</v>
      </c>
      <c r="C262" s="1569" t="s">
        <v>258</v>
      </c>
      <c r="D262" s="1648">
        <v>20181828</v>
      </c>
      <c r="E262" s="1570"/>
      <c r="F262" s="1570"/>
      <c r="G262" s="1570"/>
      <c r="H262" s="1568" t="s">
        <v>253</v>
      </c>
      <c r="I262" s="1568" t="s">
        <v>3801</v>
      </c>
      <c r="J262" s="1568" t="s">
        <v>3802</v>
      </c>
      <c r="K262" s="1574"/>
      <c r="L262" s="1574"/>
      <c r="M262" s="1574"/>
      <c r="N262" s="1572"/>
      <c r="O262" s="1567"/>
      <c r="P262" s="1567"/>
      <c r="Q262" s="1567"/>
      <c r="R262" s="1567"/>
      <c r="S262" s="1567"/>
      <c r="T262" s="1567"/>
      <c r="U262" s="1567"/>
      <c r="V262" s="1567"/>
      <c r="W262" s="1567"/>
      <c r="X262" s="1567"/>
      <c r="Y262" s="1567"/>
      <c r="Z262" s="1567"/>
    </row>
    <row r="263" spans="1:26">
      <c r="A263" s="1568" t="s">
        <v>3800</v>
      </c>
      <c r="B263" s="1572">
        <v>102</v>
      </c>
      <c r="C263" s="1573" t="s">
        <v>3803</v>
      </c>
      <c r="D263" s="1574"/>
      <c r="E263" s="1649">
        <v>20181828</v>
      </c>
      <c r="F263" s="1574"/>
      <c r="G263" s="1574"/>
      <c r="H263" s="1572" t="s">
        <v>253</v>
      </c>
      <c r="I263" s="1568" t="s">
        <v>3801</v>
      </c>
      <c r="J263" s="1572" t="s">
        <v>3785</v>
      </c>
      <c r="K263" s="1574"/>
      <c r="L263" s="1574"/>
      <c r="M263" s="1574"/>
      <c r="N263" s="1572"/>
      <c r="O263" s="1567"/>
      <c r="P263" s="1567"/>
      <c r="Q263" s="1567"/>
      <c r="R263" s="1567"/>
      <c r="S263" s="1567"/>
      <c r="T263" s="1567"/>
      <c r="U263" s="1567"/>
      <c r="V263" s="1567"/>
      <c r="W263" s="1567"/>
      <c r="X263" s="1567"/>
      <c r="Y263" s="1567"/>
      <c r="Z263" s="1567"/>
    </row>
    <row r="264" spans="1:26" ht="45">
      <c r="A264" s="1572"/>
      <c r="B264" s="1572"/>
      <c r="C264" s="1576" t="s">
        <v>3804</v>
      </c>
      <c r="D264" s="1574"/>
      <c r="E264" s="1574"/>
      <c r="F264" s="1574"/>
      <c r="G264" s="1574"/>
      <c r="H264" s="1572"/>
      <c r="I264" s="1572"/>
      <c r="J264" s="1572"/>
      <c r="K264" s="1574"/>
      <c r="L264" s="1574"/>
      <c r="M264" s="1574"/>
      <c r="N264" s="1572"/>
      <c r="O264" s="1567"/>
      <c r="P264" s="1567"/>
      <c r="Q264" s="1567"/>
      <c r="R264" s="1567"/>
      <c r="S264" s="1567"/>
      <c r="T264" s="1567"/>
      <c r="U264" s="1567"/>
      <c r="V264" s="1567"/>
      <c r="W264" s="1567"/>
      <c r="X264" s="1567"/>
      <c r="Y264" s="1567"/>
      <c r="Z264" s="1567"/>
    </row>
    <row r="265" spans="1:26">
      <c r="A265" s="1572"/>
      <c r="B265" s="1572"/>
      <c r="C265" s="1573"/>
      <c r="D265" s="1574"/>
      <c r="E265" s="1574"/>
      <c r="F265" s="1574"/>
      <c r="G265" s="1574"/>
      <c r="H265" s="1572"/>
      <c r="I265" s="1572"/>
      <c r="J265" s="1572"/>
      <c r="K265" s="1574"/>
      <c r="L265" s="1574"/>
      <c r="M265" s="1574"/>
      <c r="N265" s="1572"/>
      <c r="O265" s="1567"/>
      <c r="P265" s="1567"/>
      <c r="Q265" s="1567"/>
      <c r="R265" s="1567"/>
      <c r="S265" s="1567"/>
      <c r="T265" s="1567"/>
      <c r="U265" s="1567"/>
      <c r="V265" s="1567"/>
      <c r="W265" s="1567"/>
      <c r="X265" s="1567"/>
      <c r="Y265" s="1567"/>
      <c r="Z265" s="1567"/>
    </row>
    <row r="266" spans="1:26">
      <c r="A266" s="1572" t="s">
        <v>3805</v>
      </c>
      <c r="B266" s="1572">
        <v>908</v>
      </c>
      <c r="C266" s="1573" t="s">
        <v>878</v>
      </c>
      <c r="D266" s="1575">
        <v>91460000</v>
      </c>
      <c r="E266" s="1575"/>
      <c r="F266" s="1574"/>
      <c r="G266" s="1574"/>
      <c r="H266" s="1572" t="s">
        <v>254</v>
      </c>
      <c r="I266" s="1572"/>
      <c r="J266" s="1572" t="s">
        <v>3806</v>
      </c>
      <c r="K266" s="1574"/>
      <c r="L266" s="1574"/>
      <c r="M266" s="1574"/>
      <c r="N266" s="1572"/>
      <c r="O266" s="1567"/>
      <c r="P266" s="1567"/>
      <c r="Q266" s="1567"/>
      <c r="R266" s="1567"/>
      <c r="S266" s="1567"/>
      <c r="T266" s="1567"/>
      <c r="U266" s="1567"/>
      <c r="V266" s="1567"/>
      <c r="W266" s="1567"/>
      <c r="X266" s="1567"/>
      <c r="Y266" s="1567"/>
      <c r="Z266" s="1567"/>
    </row>
    <row r="267" spans="1:26">
      <c r="A267" s="1572" t="s">
        <v>3805</v>
      </c>
      <c r="B267" s="1572">
        <v>902</v>
      </c>
      <c r="C267" s="1573" t="s">
        <v>3807</v>
      </c>
      <c r="D267" s="1575"/>
      <c r="E267" s="1575">
        <f>D266</f>
        <v>91460000</v>
      </c>
      <c r="F267" s="1574"/>
      <c r="G267" s="1574"/>
      <c r="H267" s="1572" t="s">
        <v>254</v>
      </c>
      <c r="I267" s="1572"/>
      <c r="J267" s="1572" t="s">
        <v>3806</v>
      </c>
      <c r="K267" s="1574"/>
      <c r="L267" s="1574"/>
      <c r="M267" s="1574"/>
      <c r="N267" s="1572"/>
      <c r="O267" s="1567"/>
      <c r="P267" s="1567"/>
      <c r="Q267" s="1567"/>
      <c r="R267" s="1567"/>
      <c r="S267" s="1567"/>
      <c r="T267" s="1567"/>
      <c r="U267" s="1567"/>
      <c r="V267" s="1567"/>
      <c r="W267" s="1567"/>
      <c r="X267" s="1567"/>
      <c r="Y267" s="1567"/>
      <c r="Z267" s="1567"/>
    </row>
    <row r="268" spans="1:26" ht="33.75">
      <c r="A268" s="1572"/>
      <c r="B268" s="1572"/>
      <c r="C268" s="1576" t="s">
        <v>3808</v>
      </c>
      <c r="D268" s="1574"/>
      <c r="E268" s="1574"/>
      <c r="F268" s="1574"/>
      <c r="G268" s="1574"/>
      <c r="H268" s="1572"/>
      <c r="I268" s="1572"/>
      <c r="J268" s="1572"/>
      <c r="K268" s="1574"/>
      <c r="L268" s="1574"/>
      <c r="M268" s="1574"/>
      <c r="N268" s="1572"/>
      <c r="O268" s="1567"/>
      <c r="P268" s="1567"/>
      <c r="Q268" s="1567"/>
      <c r="R268" s="1567"/>
      <c r="S268" s="1567"/>
      <c r="T268" s="1567"/>
      <c r="U268" s="1567"/>
      <c r="V268" s="1567"/>
      <c r="W268" s="1567"/>
      <c r="X268" s="1567"/>
      <c r="Y268" s="1567"/>
      <c r="Z268" s="1567"/>
    </row>
    <row r="269" spans="1:26">
      <c r="A269" s="1572"/>
      <c r="B269" s="1572"/>
      <c r="C269" s="1573"/>
      <c r="D269" s="1574"/>
      <c r="E269" s="1574"/>
      <c r="F269" s="1574"/>
      <c r="G269" s="1574"/>
      <c r="H269" s="1572"/>
      <c r="I269" s="1572"/>
      <c r="J269" s="1572"/>
      <c r="K269" s="1574"/>
      <c r="L269" s="1574"/>
      <c r="M269" s="1574"/>
      <c r="N269" s="1572"/>
      <c r="O269" s="1567"/>
      <c r="P269" s="1567"/>
      <c r="Q269" s="1567"/>
      <c r="R269" s="1567"/>
      <c r="S269" s="1567"/>
      <c r="T269" s="1567"/>
      <c r="U269" s="1567"/>
      <c r="V269" s="1567"/>
      <c r="W269" s="1567"/>
      <c r="X269" s="1567"/>
      <c r="Y269" s="1567"/>
      <c r="Z269" s="1567"/>
    </row>
    <row r="270" spans="1:26">
      <c r="A270" s="1572"/>
      <c r="B270" s="1572"/>
      <c r="C270" s="1585" t="s">
        <v>3798</v>
      </c>
      <c r="D270" s="1574"/>
      <c r="E270" s="1574"/>
      <c r="F270" s="1574"/>
      <c r="G270" s="1574"/>
      <c r="H270" s="1572"/>
      <c r="I270" s="1572"/>
      <c r="J270" s="1572"/>
      <c r="K270" s="1574"/>
      <c r="L270" s="1574"/>
      <c r="M270" s="1574"/>
      <c r="N270" s="1572"/>
      <c r="O270" s="1567"/>
      <c r="P270" s="1567"/>
      <c r="Q270" s="1567"/>
      <c r="R270" s="1567"/>
      <c r="S270" s="1567"/>
      <c r="T270" s="1567"/>
      <c r="U270" s="1567"/>
      <c r="V270" s="1567"/>
      <c r="W270" s="1567"/>
      <c r="X270" s="1567"/>
      <c r="Y270" s="1567"/>
      <c r="Z270" s="1567"/>
    </row>
    <row r="271" spans="1:26">
      <c r="A271" s="1572"/>
      <c r="B271" s="1572"/>
      <c r="C271" s="1573"/>
      <c r="D271" s="1574"/>
      <c r="E271" s="1574"/>
      <c r="F271" s="1574"/>
      <c r="G271" s="1574"/>
      <c r="H271" s="1572"/>
      <c r="I271" s="1572"/>
      <c r="J271" s="1572"/>
      <c r="K271" s="1574"/>
      <c r="L271" s="1574"/>
      <c r="M271" s="1574"/>
      <c r="N271" s="1572"/>
      <c r="O271" s="1567"/>
      <c r="P271" s="1567"/>
      <c r="Q271" s="1567"/>
      <c r="R271" s="1567"/>
      <c r="S271" s="1567"/>
      <c r="T271" s="1567"/>
      <c r="U271" s="1567"/>
      <c r="V271" s="1567"/>
      <c r="W271" s="1567"/>
      <c r="X271" s="1567"/>
      <c r="Y271" s="1567"/>
      <c r="Z271" s="1567"/>
    </row>
    <row r="272" spans="1:26">
      <c r="A272" s="1572"/>
      <c r="B272" s="1572"/>
      <c r="C272" s="1573"/>
      <c r="D272" s="1574"/>
      <c r="E272" s="1574"/>
      <c r="F272" s="1574"/>
      <c r="G272" s="1574"/>
      <c r="H272" s="1572"/>
      <c r="I272" s="1572"/>
      <c r="J272" s="1572"/>
      <c r="K272" s="1574"/>
      <c r="L272" s="1574"/>
      <c r="M272" s="1574"/>
      <c r="N272" s="1572"/>
      <c r="O272" s="1567"/>
      <c r="P272" s="1567"/>
      <c r="Q272" s="1567"/>
      <c r="R272" s="1567"/>
      <c r="S272" s="1567"/>
      <c r="T272" s="1567"/>
      <c r="U272" s="1567"/>
      <c r="V272" s="1567"/>
      <c r="W272" s="1567"/>
      <c r="X272" s="1567"/>
      <c r="Y272" s="1567"/>
      <c r="Z272" s="1567"/>
    </row>
    <row r="273" spans="1:26">
      <c r="A273" s="1572"/>
      <c r="B273" s="1572"/>
      <c r="C273" s="1573"/>
      <c r="D273" s="1574"/>
      <c r="E273" s="1574"/>
      <c r="F273" s="1574"/>
      <c r="G273" s="1574"/>
      <c r="H273" s="1572"/>
      <c r="I273" s="1572"/>
      <c r="J273" s="1572"/>
      <c r="K273" s="1574"/>
      <c r="L273" s="1574"/>
      <c r="M273" s="1574"/>
      <c r="N273" s="1572"/>
      <c r="O273" s="1567"/>
      <c r="P273" s="1567"/>
      <c r="Q273" s="1567"/>
      <c r="R273" s="1567"/>
      <c r="S273" s="1567"/>
      <c r="T273" s="1567"/>
      <c r="U273" s="1567"/>
      <c r="V273" s="1567"/>
      <c r="W273" s="1567"/>
      <c r="X273" s="1567"/>
      <c r="Y273" s="1567"/>
      <c r="Z273" s="1567"/>
    </row>
    <row r="274" spans="1:26">
      <c r="A274" s="1572"/>
      <c r="B274" s="1572"/>
      <c r="C274" s="1573"/>
      <c r="D274" s="1574"/>
      <c r="E274" s="1574"/>
      <c r="F274" s="1574"/>
      <c r="G274" s="1574"/>
      <c r="H274" s="1572"/>
      <c r="I274" s="1572"/>
      <c r="J274" s="1572"/>
      <c r="K274" s="1574"/>
      <c r="L274" s="1574"/>
      <c r="M274" s="1574"/>
      <c r="N274" s="1572"/>
      <c r="O274" s="1567"/>
      <c r="P274" s="1567"/>
      <c r="Q274" s="1567"/>
      <c r="R274" s="1567"/>
      <c r="S274" s="1567"/>
      <c r="T274" s="1567"/>
      <c r="U274" s="1567"/>
      <c r="V274" s="1567"/>
      <c r="W274" s="1567"/>
      <c r="X274" s="1567"/>
      <c r="Y274" s="1567"/>
      <c r="Z274" s="1567"/>
    </row>
    <row r="275" spans="1:26">
      <c r="A275" s="1572"/>
      <c r="B275" s="1572"/>
      <c r="C275" s="1573"/>
      <c r="D275" s="1574"/>
      <c r="E275" s="1574"/>
      <c r="F275" s="1574"/>
      <c r="G275" s="1574"/>
      <c r="H275" s="1572"/>
      <c r="I275" s="1572"/>
      <c r="J275" s="1572"/>
      <c r="K275" s="1574"/>
      <c r="L275" s="1574"/>
      <c r="M275" s="1574"/>
      <c r="N275" s="1572"/>
      <c r="O275" s="1567"/>
      <c r="P275" s="1567"/>
      <c r="Q275" s="1567"/>
      <c r="R275" s="1567"/>
      <c r="S275" s="1567"/>
      <c r="T275" s="1567"/>
      <c r="U275" s="1567"/>
      <c r="V275" s="1567"/>
      <c r="W275" s="1567"/>
      <c r="X275" s="1567"/>
      <c r="Y275" s="1567"/>
      <c r="Z275" s="1567"/>
    </row>
    <row r="276" spans="1:26">
      <c r="A276" s="1572"/>
      <c r="B276" s="1572"/>
      <c r="C276" s="1573"/>
      <c r="D276" s="1574"/>
      <c r="E276" s="1574"/>
      <c r="F276" s="1574"/>
      <c r="G276" s="1574"/>
      <c r="H276" s="1572"/>
      <c r="I276" s="1572"/>
      <c r="J276" s="1572"/>
      <c r="K276" s="1574"/>
      <c r="L276" s="1574"/>
      <c r="M276" s="1574"/>
      <c r="N276" s="1572"/>
      <c r="O276" s="1567"/>
      <c r="P276" s="1567"/>
      <c r="Q276" s="1567"/>
      <c r="R276" s="1567"/>
      <c r="S276" s="1567"/>
      <c r="T276" s="1567"/>
      <c r="U276" s="1567"/>
      <c r="V276" s="1567"/>
      <c r="W276" s="1567"/>
      <c r="X276" s="1567"/>
      <c r="Y276" s="1567"/>
      <c r="Z276" s="1567"/>
    </row>
    <row r="277" spans="1:26">
      <c r="A277" s="1572"/>
      <c r="B277" s="1572"/>
      <c r="C277" s="1573"/>
      <c r="D277" s="1574"/>
      <c r="E277" s="1574"/>
      <c r="F277" s="1574"/>
      <c r="G277" s="1574"/>
      <c r="H277" s="1572"/>
      <c r="I277" s="1572"/>
      <c r="J277" s="1572"/>
      <c r="K277" s="1574"/>
      <c r="L277" s="1574"/>
      <c r="M277" s="1574"/>
      <c r="N277" s="1572"/>
      <c r="O277" s="1567"/>
      <c r="P277" s="1567"/>
      <c r="Q277" s="1567"/>
      <c r="R277" s="1567"/>
      <c r="S277" s="1567"/>
      <c r="T277" s="1567"/>
      <c r="U277" s="1567"/>
      <c r="V277" s="1567"/>
      <c r="W277" s="1567"/>
      <c r="X277" s="1567"/>
      <c r="Y277" s="1567"/>
      <c r="Z277" s="1567"/>
    </row>
    <row r="278" spans="1:26">
      <c r="A278" s="1572"/>
      <c r="B278" s="1572"/>
      <c r="C278" s="1573"/>
      <c r="D278" s="1574"/>
      <c r="E278" s="1574"/>
      <c r="F278" s="1574"/>
      <c r="G278" s="1574"/>
      <c r="H278" s="1572"/>
      <c r="I278" s="1572"/>
      <c r="J278" s="1572"/>
      <c r="K278" s="1574"/>
      <c r="L278" s="1574"/>
      <c r="M278" s="1574"/>
      <c r="N278" s="1572"/>
      <c r="O278" s="1567"/>
      <c r="P278" s="1567"/>
      <c r="Q278" s="1567"/>
      <c r="R278" s="1567"/>
      <c r="S278" s="1567"/>
      <c r="T278" s="1567"/>
      <c r="U278" s="1567"/>
      <c r="V278" s="1567"/>
      <c r="W278" s="1567"/>
      <c r="X278" s="1567"/>
      <c r="Y278" s="1567"/>
      <c r="Z278" s="1567"/>
    </row>
    <row r="279" spans="1:26">
      <c r="A279" s="1572"/>
      <c r="B279" s="1572"/>
      <c r="C279" s="1573"/>
      <c r="D279" s="1574"/>
      <c r="E279" s="1574"/>
      <c r="F279" s="1574"/>
      <c r="G279" s="1574"/>
      <c r="H279" s="1572"/>
      <c r="I279" s="1572"/>
      <c r="J279" s="1572"/>
      <c r="K279" s="1574"/>
      <c r="L279" s="1574"/>
      <c r="M279" s="1574"/>
      <c r="N279" s="1572"/>
      <c r="O279" s="1567"/>
      <c r="P279" s="1567"/>
      <c r="Q279" s="1567"/>
      <c r="R279" s="1567"/>
      <c r="S279" s="1567"/>
      <c r="T279" s="1567"/>
      <c r="U279" s="1567"/>
      <c r="V279" s="1567"/>
      <c r="W279" s="1567"/>
      <c r="X279" s="1567"/>
      <c r="Y279" s="1567"/>
      <c r="Z279" s="1567"/>
    </row>
    <row r="280" spans="1:26">
      <c r="A280" s="1572"/>
      <c r="B280" s="1572"/>
      <c r="C280" s="1573"/>
      <c r="D280" s="1574"/>
      <c r="E280" s="1574"/>
      <c r="F280" s="1574"/>
      <c r="G280" s="1574"/>
      <c r="H280" s="1572"/>
      <c r="I280" s="1572"/>
      <c r="J280" s="1572"/>
      <c r="K280" s="1574"/>
      <c r="L280" s="1574"/>
      <c r="M280" s="1574"/>
      <c r="N280" s="1572"/>
      <c r="O280" s="1567"/>
      <c r="P280" s="1567"/>
      <c r="Q280" s="1567"/>
      <c r="R280" s="1567"/>
      <c r="S280" s="1567"/>
      <c r="T280" s="1567"/>
      <c r="U280" s="1567"/>
      <c r="V280" s="1567"/>
      <c r="W280" s="1567"/>
      <c r="X280" s="1567"/>
      <c r="Y280" s="1567"/>
      <c r="Z280" s="1567"/>
    </row>
    <row r="281" spans="1:26">
      <c r="A281" s="1572"/>
      <c r="B281" s="1572"/>
      <c r="C281" s="1573"/>
      <c r="D281" s="1574"/>
      <c r="E281" s="1574"/>
      <c r="F281" s="1574"/>
      <c r="G281" s="1574"/>
      <c r="H281" s="1572"/>
      <c r="I281" s="1572"/>
      <c r="J281" s="1572"/>
      <c r="K281" s="1574"/>
      <c r="L281" s="1574"/>
      <c r="M281" s="1574"/>
      <c r="N281" s="1572"/>
      <c r="O281" s="1567"/>
      <c r="P281" s="1567"/>
      <c r="Q281" s="1567"/>
      <c r="R281" s="1567"/>
      <c r="S281" s="1567"/>
      <c r="T281" s="1567"/>
      <c r="U281" s="1567"/>
      <c r="V281" s="1567"/>
      <c r="W281" s="1567"/>
      <c r="X281" s="1567"/>
      <c r="Y281" s="1567"/>
      <c r="Z281" s="1567"/>
    </row>
    <row r="282" spans="1:26">
      <c r="A282" s="1572"/>
      <c r="B282" s="1572"/>
      <c r="C282" s="1573"/>
      <c r="D282" s="1574"/>
      <c r="E282" s="1574"/>
      <c r="F282" s="1574"/>
      <c r="G282" s="1574"/>
      <c r="H282" s="1572"/>
      <c r="I282" s="1572"/>
      <c r="J282" s="1572"/>
      <c r="K282" s="1574"/>
      <c r="L282" s="1574"/>
      <c r="M282" s="1574"/>
      <c r="N282" s="1572"/>
      <c r="O282" s="1567"/>
      <c r="P282" s="1567"/>
      <c r="Q282" s="1567"/>
      <c r="R282" s="1567"/>
      <c r="S282" s="1567"/>
      <c r="T282" s="1567"/>
      <c r="U282" s="1567"/>
      <c r="V282" s="1567"/>
      <c r="W282" s="1567"/>
      <c r="X282" s="1567"/>
      <c r="Y282" s="1567"/>
      <c r="Z282" s="1567"/>
    </row>
    <row r="283" spans="1:26">
      <c r="A283" s="1572"/>
      <c r="B283" s="1572"/>
      <c r="C283" s="1573"/>
      <c r="D283" s="1574"/>
      <c r="E283" s="1574"/>
      <c r="F283" s="1574"/>
      <c r="G283" s="1574"/>
      <c r="H283" s="1572"/>
      <c r="I283" s="1572"/>
      <c r="J283" s="1572"/>
      <c r="K283" s="1574"/>
      <c r="L283" s="1574"/>
      <c r="M283" s="1574"/>
      <c r="N283" s="1572"/>
      <c r="O283" s="1567"/>
      <c r="P283" s="1567"/>
      <c r="Q283" s="1567"/>
      <c r="R283" s="1567"/>
      <c r="S283" s="1567"/>
      <c r="T283" s="1567"/>
      <c r="U283" s="1567"/>
      <c r="V283" s="1567"/>
      <c r="W283" s="1567"/>
      <c r="X283" s="1567"/>
      <c r="Y283" s="1567"/>
      <c r="Z283" s="1567"/>
    </row>
    <row r="284" spans="1:26">
      <c r="A284" s="1650"/>
      <c r="B284" s="1650"/>
      <c r="C284" s="1651"/>
      <c r="D284" s="1652">
        <f t="shared" ref="D284:G284" si="0">SUM(D4:D283)</f>
        <v>148718515510.64001</v>
      </c>
      <c r="E284" s="1652">
        <f t="shared" si="0"/>
        <v>149152541310.64001</v>
      </c>
      <c r="F284" s="1652">
        <f t="shared" si="0"/>
        <v>141301241914.11008</v>
      </c>
      <c r="G284" s="1652">
        <f t="shared" si="0"/>
        <v>140867216114.11008</v>
      </c>
      <c r="H284" s="1650"/>
      <c r="I284" s="1650"/>
      <c r="J284" s="1650"/>
      <c r="K284" s="1653"/>
      <c r="L284" s="1653"/>
      <c r="M284" s="1653"/>
      <c r="N284" s="1650"/>
      <c r="O284" s="1567"/>
      <c r="P284" s="1567"/>
      <c r="Q284" s="1567"/>
      <c r="R284" s="1567"/>
      <c r="S284" s="1567"/>
      <c r="T284" s="1567"/>
      <c r="U284" s="1567"/>
      <c r="V284" s="1567"/>
      <c r="W284" s="1567"/>
      <c r="X284" s="1567"/>
      <c r="Y284" s="1567"/>
      <c r="Z284" s="1567"/>
    </row>
    <row r="285" spans="1:26">
      <c r="A285" s="1561"/>
      <c r="B285" s="1561"/>
      <c r="C285" s="1654"/>
      <c r="D285" s="1655">
        <f>D284-E284</f>
        <v>-434025800</v>
      </c>
      <c r="E285" s="1567"/>
      <c r="F285" s="1567"/>
      <c r="G285" s="1655">
        <f>F284-G284</f>
        <v>434025800</v>
      </c>
      <c r="H285" s="1561"/>
      <c r="I285" s="1561"/>
      <c r="J285" s="1561"/>
      <c r="K285" s="1567"/>
      <c r="L285" s="1567"/>
      <c r="M285" s="1567"/>
      <c r="N285" s="1561"/>
      <c r="O285" s="1567"/>
      <c r="P285" s="1567"/>
      <c r="Q285" s="1567"/>
      <c r="R285" s="1567"/>
      <c r="S285" s="1567"/>
      <c r="T285" s="1567"/>
      <c r="U285" s="1567"/>
      <c r="V285" s="1567"/>
      <c r="W285" s="1567"/>
      <c r="X285" s="1567"/>
      <c r="Y285" s="1567"/>
      <c r="Z285" s="1567"/>
    </row>
    <row r="286" spans="1:26">
      <c r="A286" s="1561"/>
      <c r="B286" s="1561"/>
      <c r="C286" s="1654"/>
      <c r="D286" s="1567"/>
      <c r="E286" s="1567"/>
      <c r="F286" s="1567"/>
      <c r="G286" s="1567"/>
      <c r="H286" s="1561"/>
      <c r="I286" s="1561"/>
      <c r="J286" s="1561"/>
      <c r="K286" s="1567"/>
      <c r="L286" s="1567"/>
      <c r="M286" s="1567"/>
      <c r="N286" s="1561"/>
      <c r="O286" s="1567"/>
      <c r="P286" s="1567"/>
      <c r="Q286" s="1567"/>
      <c r="R286" s="1567"/>
      <c r="S286" s="1567"/>
      <c r="T286" s="1567"/>
      <c r="U286" s="1567"/>
      <c r="V286" s="1567"/>
      <c r="W286" s="1567"/>
      <c r="X286" s="1567"/>
      <c r="Y286" s="1567"/>
      <c r="Z286" s="1567"/>
    </row>
    <row r="287" spans="1:26">
      <c r="A287" s="1561"/>
      <c r="B287" s="1561"/>
      <c r="C287" s="1654"/>
      <c r="D287" s="1655"/>
      <c r="E287" s="1655"/>
      <c r="F287" s="1567"/>
      <c r="G287" s="1567"/>
      <c r="H287" s="1561"/>
      <c r="I287" s="1561"/>
      <c r="J287" s="1561"/>
      <c r="K287" s="1567"/>
      <c r="L287" s="1567"/>
      <c r="M287" s="1567"/>
      <c r="N287" s="1561"/>
      <c r="O287" s="1567"/>
      <c r="P287" s="1567"/>
      <c r="Q287" s="1567"/>
      <c r="R287" s="1567"/>
      <c r="S287" s="1567"/>
      <c r="T287" s="1567"/>
      <c r="U287" s="1567"/>
      <c r="V287" s="1567"/>
      <c r="W287" s="1567"/>
      <c r="X287" s="1567"/>
      <c r="Y287" s="1567"/>
      <c r="Z287" s="1567"/>
    </row>
    <row r="288" spans="1:26">
      <c r="A288" s="1561"/>
      <c r="B288" s="1561"/>
      <c r="C288" s="1654"/>
      <c r="D288" s="1656"/>
      <c r="E288" s="1567"/>
      <c r="F288" s="1567"/>
      <c r="G288" s="1567"/>
      <c r="H288" s="1561"/>
      <c r="I288" s="1561"/>
      <c r="J288" s="1561"/>
      <c r="K288" s="1567"/>
      <c r="L288" s="1567"/>
      <c r="M288" s="1567"/>
      <c r="N288" s="1561"/>
      <c r="O288" s="1567"/>
      <c r="P288" s="1567"/>
      <c r="Q288" s="1567"/>
      <c r="R288" s="1567"/>
      <c r="S288" s="1567"/>
      <c r="T288" s="1567"/>
      <c r="U288" s="1567"/>
      <c r="V288" s="1567"/>
      <c r="W288" s="1567"/>
      <c r="X288" s="1567"/>
      <c r="Y288" s="1567"/>
      <c r="Z288" s="1567"/>
    </row>
    <row r="289" spans="1:26">
      <c r="A289" s="1561"/>
      <c r="B289" s="1561"/>
      <c r="C289" s="1654"/>
      <c r="D289" s="1655"/>
      <c r="E289" s="1567"/>
      <c r="F289" s="1567"/>
      <c r="G289" s="1567"/>
      <c r="H289" s="1561"/>
      <c r="I289" s="1561"/>
      <c r="J289" s="1561"/>
      <c r="K289" s="1567"/>
      <c r="L289" s="1567"/>
      <c r="M289" s="1567"/>
      <c r="N289" s="1561"/>
      <c r="O289" s="1567"/>
      <c r="P289" s="1567"/>
      <c r="Q289" s="1567"/>
      <c r="R289" s="1567"/>
      <c r="S289" s="1567"/>
      <c r="T289" s="1567"/>
      <c r="U289" s="1567"/>
      <c r="V289" s="1567"/>
      <c r="W289" s="1567"/>
      <c r="X289" s="1567"/>
      <c r="Y289" s="1567"/>
      <c r="Z289" s="1567"/>
    </row>
    <row r="290" spans="1:26">
      <c r="A290" s="1561"/>
      <c r="B290" s="1561"/>
      <c r="C290" s="1654"/>
      <c r="D290" s="1567"/>
      <c r="E290" s="1567"/>
      <c r="F290" s="1567"/>
      <c r="G290" s="1567"/>
      <c r="H290" s="1561"/>
      <c r="I290" s="1561"/>
      <c r="J290" s="1561"/>
      <c r="K290" s="1567"/>
      <c r="L290" s="1567"/>
      <c r="M290" s="1567"/>
      <c r="N290" s="1561"/>
      <c r="O290" s="1567"/>
      <c r="P290" s="1567"/>
      <c r="Q290" s="1567"/>
      <c r="R290" s="1567"/>
      <c r="S290" s="1567"/>
      <c r="T290" s="1567"/>
      <c r="U290" s="1567"/>
      <c r="V290" s="1567"/>
      <c r="W290" s="1567"/>
      <c r="X290" s="1567"/>
      <c r="Y290" s="1567"/>
      <c r="Z290" s="1567"/>
    </row>
    <row r="291" spans="1:26">
      <c r="A291" s="1561"/>
      <c r="B291" s="1561"/>
      <c r="C291" s="1654"/>
      <c r="D291" s="1567"/>
      <c r="E291" s="1567"/>
      <c r="F291" s="1567"/>
      <c r="G291" s="1567"/>
      <c r="H291" s="1561"/>
      <c r="I291" s="1561"/>
      <c r="J291" s="1561"/>
      <c r="K291" s="1567"/>
      <c r="L291" s="1567"/>
      <c r="M291" s="1567"/>
      <c r="N291" s="1561"/>
      <c r="O291" s="1567"/>
      <c r="P291" s="1567"/>
      <c r="Q291" s="1567"/>
      <c r="R291" s="1567"/>
      <c r="S291" s="1567"/>
      <c r="T291" s="1567"/>
      <c r="U291" s="1567"/>
      <c r="V291" s="1567"/>
      <c r="W291" s="1567"/>
      <c r="X291" s="1567"/>
      <c r="Y291" s="1567"/>
      <c r="Z291" s="1567"/>
    </row>
    <row r="292" spans="1:26">
      <c r="A292" s="1561"/>
      <c r="B292" s="1561"/>
      <c r="C292" s="1654"/>
      <c r="D292" s="1567"/>
      <c r="E292" s="1567"/>
      <c r="F292" s="1567"/>
      <c r="G292" s="1567"/>
      <c r="H292" s="1561"/>
      <c r="I292" s="1561"/>
      <c r="J292" s="1561"/>
      <c r="K292" s="1567"/>
      <c r="L292" s="1567"/>
      <c r="M292" s="1567"/>
      <c r="N292" s="1561"/>
      <c r="O292" s="1567"/>
      <c r="P292" s="1567"/>
      <c r="Q292" s="1567"/>
      <c r="R292" s="1567"/>
      <c r="S292" s="1567"/>
      <c r="T292" s="1567"/>
      <c r="U292" s="1567"/>
      <c r="V292" s="1567"/>
      <c r="W292" s="1567"/>
      <c r="X292" s="1567"/>
      <c r="Y292" s="1567"/>
      <c r="Z292" s="1567"/>
    </row>
    <row r="293" spans="1:26">
      <c r="A293" s="1561"/>
      <c r="B293" s="1561"/>
      <c r="C293" s="1654"/>
      <c r="D293" s="1567"/>
      <c r="E293" s="1567"/>
      <c r="F293" s="1567"/>
      <c r="G293" s="1567"/>
      <c r="H293" s="1561"/>
      <c r="I293" s="1561"/>
      <c r="J293" s="1561"/>
      <c r="K293" s="1567"/>
      <c r="L293" s="1567"/>
      <c r="M293" s="1567"/>
      <c r="N293" s="1561"/>
      <c r="O293" s="1567"/>
      <c r="P293" s="1567"/>
      <c r="Q293" s="1567"/>
      <c r="R293" s="1567"/>
      <c r="S293" s="1567"/>
      <c r="T293" s="1567"/>
      <c r="U293" s="1567"/>
      <c r="V293" s="1567"/>
      <c r="W293" s="1567"/>
      <c r="X293" s="1567"/>
      <c r="Y293" s="1567"/>
      <c r="Z293" s="1567"/>
    </row>
    <row r="294" spans="1:26">
      <c r="A294" s="1561"/>
      <c r="B294" s="1561"/>
      <c r="C294" s="1654"/>
      <c r="D294" s="1567"/>
      <c r="E294" s="1567"/>
      <c r="F294" s="1567"/>
      <c r="G294" s="1567"/>
      <c r="H294" s="1561"/>
      <c r="I294" s="1561"/>
      <c r="J294" s="1561"/>
      <c r="K294" s="1567"/>
      <c r="L294" s="1567"/>
      <c r="M294" s="1567"/>
      <c r="N294" s="1561"/>
      <c r="O294" s="1567"/>
      <c r="P294" s="1567"/>
      <c r="Q294" s="1567"/>
      <c r="R294" s="1567"/>
      <c r="S294" s="1567"/>
      <c r="T294" s="1567"/>
      <c r="U294" s="1567"/>
      <c r="V294" s="1567"/>
      <c r="W294" s="1567"/>
      <c r="X294" s="1567"/>
      <c r="Y294" s="1567"/>
      <c r="Z294" s="1567"/>
    </row>
    <row r="295" spans="1:26">
      <c r="A295" s="1561"/>
      <c r="B295" s="1561"/>
      <c r="C295" s="1654"/>
      <c r="D295" s="1567"/>
      <c r="E295" s="1567"/>
      <c r="F295" s="1567"/>
      <c r="G295" s="1567"/>
      <c r="H295" s="1561"/>
      <c r="I295" s="1561"/>
      <c r="J295" s="1561"/>
      <c r="K295" s="1567"/>
      <c r="L295" s="1567"/>
      <c r="M295" s="1567"/>
      <c r="N295" s="1561"/>
      <c r="O295" s="1567"/>
      <c r="P295" s="1567"/>
      <c r="Q295" s="1567"/>
      <c r="R295" s="1567"/>
      <c r="S295" s="1567"/>
      <c r="T295" s="1567"/>
      <c r="U295" s="1567"/>
      <c r="V295" s="1567"/>
      <c r="W295" s="1567"/>
      <c r="X295" s="1567"/>
      <c r="Y295" s="1567"/>
      <c r="Z295" s="1567"/>
    </row>
    <row r="296" spans="1:26">
      <c r="A296" s="1561"/>
      <c r="B296" s="1561"/>
      <c r="C296" s="1654"/>
      <c r="D296" s="1567"/>
      <c r="E296" s="1567"/>
      <c r="F296" s="1567"/>
      <c r="G296" s="1567"/>
      <c r="H296" s="1561"/>
      <c r="I296" s="1561"/>
      <c r="J296" s="1561"/>
      <c r="K296" s="1567"/>
      <c r="L296" s="1567"/>
      <c r="M296" s="1567"/>
      <c r="N296" s="1561"/>
      <c r="O296" s="1567"/>
      <c r="P296" s="1567"/>
      <c r="Q296" s="1567"/>
      <c r="R296" s="1567"/>
      <c r="S296" s="1567"/>
      <c r="T296" s="1567"/>
      <c r="U296" s="1567"/>
      <c r="V296" s="1567"/>
      <c r="W296" s="1567"/>
      <c r="X296" s="1567"/>
      <c r="Y296" s="1567"/>
      <c r="Z296" s="1567"/>
    </row>
    <row r="297" spans="1:26" ht="9.75" customHeight="1">
      <c r="A297" s="1561"/>
      <c r="B297" s="1561"/>
      <c r="C297" s="1654"/>
      <c r="D297" s="1567"/>
      <c r="E297" s="1567"/>
      <c r="F297" s="1567"/>
      <c r="G297" s="1567"/>
      <c r="H297" s="1561"/>
      <c r="I297" s="1561"/>
      <c r="J297" s="1561"/>
      <c r="K297" s="1567"/>
      <c r="L297" s="1567"/>
      <c r="M297" s="1567"/>
      <c r="N297" s="1561"/>
      <c r="O297" s="1567"/>
      <c r="P297" s="1567"/>
      <c r="Q297" s="1567"/>
      <c r="R297" s="1567"/>
      <c r="S297" s="1567"/>
      <c r="T297" s="1567"/>
      <c r="U297" s="1567"/>
      <c r="V297" s="1567"/>
      <c r="W297" s="1567"/>
      <c r="X297" s="1567"/>
      <c r="Y297" s="1567"/>
      <c r="Z297" s="1567"/>
    </row>
    <row r="298" spans="1:26" ht="9.75" customHeight="1">
      <c r="A298" s="1561"/>
      <c r="B298" s="1561"/>
      <c r="C298" s="1654"/>
      <c r="D298" s="1567"/>
      <c r="E298" s="1567"/>
      <c r="F298" s="1567"/>
      <c r="G298" s="1567"/>
      <c r="H298" s="1561"/>
      <c r="I298" s="1561"/>
      <c r="J298" s="1561"/>
      <c r="K298" s="1567"/>
      <c r="L298" s="1567"/>
      <c r="M298" s="1567"/>
      <c r="N298" s="1561"/>
      <c r="O298" s="1567"/>
      <c r="P298" s="1567"/>
      <c r="Q298" s="1567"/>
      <c r="R298" s="1567"/>
      <c r="S298" s="1567"/>
      <c r="T298" s="1567"/>
      <c r="U298" s="1567"/>
      <c r="V298" s="1567"/>
      <c r="W298" s="1567"/>
      <c r="X298" s="1567"/>
      <c r="Y298" s="1567"/>
      <c r="Z298" s="1567"/>
    </row>
    <row r="299" spans="1:26" ht="9.75" customHeight="1">
      <c r="A299" s="1561"/>
      <c r="B299" s="1561"/>
      <c r="C299" s="1654"/>
      <c r="D299" s="1567"/>
      <c r="E299" s="1567"/>
      <c r="F299" s="1567"/>
      <c r="G299" s="1567"/>
      <c r="H299" s="1561"/>
      <c r="I299" s="1561"/>
      <c r="J299" s="1561"/>
      <c r="K299" s="1567"/>
      <c r="L299" s="1567"/>
      <c r="M299" s="1567"/>
      <c r="N299" s="1561"/>
      <c r="O299" s="1567"/>
      <c r="P299" s="1567"/>
      <c r="Q299" s="1567"/>
      <c r="R299" s="1567"/>
      <c r="S299" s="1567"/>
      <c r="T299" s="1567"/>
      <c r="U299" s="1567"/>
      <c r="V299" s="1567"/>
      <c r="W299" s="1567"/>
      <c r="X299" s="1567"/>
      <c r="Y299" s="1567"/>
      <c r="Z299" s="1567"/>
    </row>
    <row r="300" spans="1:26" ht="9.75" customHeight="1">
      <c r="A300" s="1561"/>
      <c r="B300" s="1561"/>
      <c r="C300" s="1654"/>
      <c r="D300" s="1567"/>
      <c r="E300" s="1567"/>
      <c r="F300" s="1567"/>
      <c r="G300" s="1567"/>
      <c r="H300" s="1561"/>
      <c r="I300" s="1561"/>
      <c r="J300" s="1561"/>
      <c r="K300" s="1567"/>
      <c r="L300" s="1567"/>
      <c r="M300" s="1567"/>
      <c r="N300" s="1561"/>
      <c r="O300" s="1567"/>
      <c r="P300" s="1567"/>
      <c r="Q300" s="1567"/>
      <c r="R300" s="1567"/>
      <c r="S300" s="1567"/>
      <c r="T300" s="1567"/>
      <c r="U300" s="1567"/>
      <c r="V300" s="1567"/>
      <c r="W300" s="1567"/>
      <c r="X300" s="1567"/>
      <c r="Y300" s="1567"/>
      <c r="Z300" s="1567"/>
    </row>
    <row r="301" spans="1:26" ht="9.75" customHeight="1">
      <c r="A301" s="1561"/>
      <c r="B301" s="1561"/>
      <c r="C301" s="1654"/>
      <c r="D301" s="1567"/>
      <c r="E301" s="1567"/>
      <c r="F301" s="1567"/>
      <c r="G301" s="1567"/>
      <c r="H301" s="1561"/>
      <c r="I301" s="1561"/>
      <c r="J301" s="1561"/>
      <c r="K301" s="1567"/>
      <c r="L301" s="1567"/>
      <c r="M301" s="1567"/>
      <c r="N301" s="1561"/>
      <c r="O301" s="1567"/>
      <c r="P301" s="1567"/>
      <c r="Q301" s="1567"/>
      <c r="R301" s="1567"/>
      <c r="S301" s="1567"/>
      <c r="T301" s="1567"/>
      <c r="U301" s="1567"/>
      <c r="V301" s="1567"/>
      <c r="W301" s="1567"/>
      <c r="X301" s="1567"/>
      <c r="Y301" s="1567"/>
      <c r="Z301" s="1567"/>
    </row>
    <row r="302" spans="1:26" ht="9.75" customHeight="1">
      <c r="A302" s="1561"/>
      <c r="B302" s="1561"/>
      <c r="C302" s="1654"/>
      <c r="D302" s="1567"/>
      <c r="E302" s="1567"/>
      <c r="F302" s="1567"/>
      <c r="G302" s="1567"/>
      <c r="H302" s="1561"/>
      <c r="I302" s="1561"/>
      <c r="J302" s="1561"/>
      <c r="K302" s="1567"/>
      <c r="L302" s="1567"/>
      <c r="M302" s="1567"/>
      <c r="N302" s="1561"/>
      <c r="O302" s="1567"/>
      <c r="P302" s="1567"/>
      <c r="Q302" s="1567"/>
      <c r="R302" s="1567"/>
      <c r="S302" s="1567"/>
      <c r="T302" s="1567"/>
      <c r="U302" s="1567"/>
      <c r="V302" s="1567"/>
      <c r="W302" s="1567"/>
      <c r="X302" s="1567"/>
      <c r="Y302" s="1567"/>
      <c r="Z302" s="1567"/>
    </row>
    <row r="303" spans="1:26" ht="9.75" customHeight="1">
      <c r="A303" s="1561"/>
      <c r="B303" s="1561"/>
      <c r="C303" s="1654"/>
      <c r="D303" s="1567"/>
      <c r="E303" s="1567"/>
      <c r="F303" s="1567"/>
      <c r="G303" s="1567"/>
      <c r="H303" s="1561"/>
      <c r="I303" s="1561"/>
      <c r="J303" s="1561"/>
      <c r="K303" s="1567"/>
      <c r="L303" s="1567"/>
      <c r="M303" s="1567"/>
      <c r="N303" s="1561"/>
      <c r="O303" s="1567"/>
      <c r="P303" s="1567"/>
      <c r="Q303" s="1567"/>
      <c r="R303" s="1567"/>
      <c r="S303" s="1567"/>
      <c r="T303" s="1567"/>
      <c r="U303" s="1567"/>
      <c r="V303" s="1567"/>
      <c r="W303" s="1567"/>
      <c r="X303" s="1567"/>
      <c r="Y303" s="1567"/>
      <c r="Z303" s="1567"/>
    </row>
    <row r="304" spans="1:26" ht="9.75" customHeight="1">
      <c r="A304" s="1561"/>
      <c r="B304" s="1561"/>
      <c r="C304" s="1654"/>
      <c r="D304" s="1567"/>
      <c r="E304" s="1567"/>
      <c r="F304" s="1567"/>
      <c r="G304" s="1567"/>
      <c r="H304" s="1561"/>
      <c r="I304" s="1561"/>
      <c r="J304" s="1561"/>
      <c r="K304" s="1567"/>
      <c r="L304" s="1567"/>
      <c r="M304" s="1567"/>
      <c r="N304" s="1561"/>
      <c r="O304" s="1567"/>
      <c r="P304" s="1567"/>
      <c r="Q304" s="1567"/>
      <c r="R304" s="1567"/>
      <c r="S304" s="1567"/>
      <c r="T304" s="1567"/>
      <c r="U304" s="1567"/>
      <c r="V304" s="1567"/>
      <c r="W304" s="1567"/>
      <c r="X304" s="1567"/>
      <c r="Y304" s="1567"/>
      <c r="Z304" s="1567"/>
    </row>
    <row r="305" spans="1:26" ht="9.75" customHeight="1">
      <c r="A305" s="1561"/>
      <c r="B305" s="1561"/>
      <c r="C305" s="1654"/>
      <c r="D305" s="1567"/>
      <c r="E305" s="1567"/>
      <c r="F305" s="1567"/>
      <c r="G305" s="1567"/>
      <c r="H305" s="1561"/>
      <c r="I305" s="1561"/>
      <c r="J305" s="1561"/>
      <c r="K305" s="1567"/>
      <c r="L305" s="1567"/>
      <c r="M305" s="1567"/>
      <c r="N305" s="1561"/>
      <c r="O305" s="1567"/>
      <c r="P305" s="1567"/>
      <c r="Q305" s="1567"/>
      <c r="R305" s="1567"/>
      <c r="S305" s="1567"/>
      <c r="T305" s="1567"/>
      <c r="U305" s="1567"/>
      <c r="V305" s="1567"/>
      <c r="W305" s="1567"/>
      <c r="X305" s="1567"/>
      <c r="Y305" s="1567"/>
      <c r="Z305" s="1567"/>
    </row>
    <row r="306" spans="1:26" ht="9.75" customHeight="1">
      <c r="A306" s="1561"/>
      <c r="B306" s="1561"/>
      <c r="C306" s="1654"/>
      <c r="D306" s="1567"/>
      <c r="E306" s="1567"/>
      <c r="F306" s="1567"/>
      <c r="G306" s="1567"/>
      <c r="H306" s="1561"/>
      <c r="I306" s="1561"/>
      <c r="J306" s="1561"/>
      <c r="K306" s="1567"/>
      <c r="L306" s="1567"/>
      <c r="M306" s="1567"/>
      <c r="N306" s="1561"/>
      <c r="O306" s="1567"/>
      <c r="P306" s="1567"/>
      <c r="Q306" s="1567"/>
      <c r="R306" s="1567"/>
      <c r="S306" s="1567"/>
      <c r="T306" s="1567"/>
      <c r="U306" s="1567"/>
      <c r="V306" s="1567"/>
      <c r="W306" s="1567"/>
      <c r="X306" s="1567"/>
      <c r="Y306" s="1567"/>
      <c r="Z306" s="1567"/>
    </row>
    <row r="307" spans="1:26" ht="9.75" customHeight="1">
      <c r="A307" s="1561"/>
      <c r="B307" s="1561"/>
      <c r="C307" s="1654"/>
      <c r="D307" s="1567"/>
      <c r="E307" s="1567"/>
      <c r="F307" s="1567"/>
      <c r="G307" s="1567"/>
      <c r="H307" s="1561"/>
      <c r="I307" s="1561"/>
      <c r="J307" s="1561"/>
      <c r="K307" s="1567"/>
      <c r="L307" s="1567"/>
      <c r="M307" s="1567"/>
      <c r="N307" s="1561"/>
      <c r="O307" s="1567"/>
      <c r="P307" s="1567"/>
      <c r="Q307" s="1567"/>
      <c r="R307" s="1567"/>
      <c r="S307" s="1567"/>
      <c r="T307" s="1567"/>
      <c r="U307" s="1567"/>
      <c r="V307" s="1567"/>
      <c r="W307" s="1567"/>
      <c r="X307" s="1567"/>
      <c r="Y307" s="1567"/>
      <c r="Z307" s="1567"/>
    </row>
    <row r="308" spans="1:26" ht="9.75" customHeight="1">
      <c r="A308" s="1561"/>
      <c r="B308" s="1561"/>
      <c r="C308" s="1654"/>
      <c r="D308" s="1567"/>
      <c r="E308" s="1567"/>
      <c r="F308" s="1567"/>
      <c r="G308" s="1567"/>
      <c r="H308" s="1561"/>
      <c r="I308" s="1561"/>
      <c r="J308" s="1561"/>
      <c r="K308" s="1567"/>
      <c r="L308" s="1567"/>
      <c r="M308" s="1567"/>
      <c r="N308" s="1561"/>
      <c r="O308" s="1567"/>
      <c r="P308" s="1567"/>
      <c r="Q308" s="1567"/>
      <c r="R308" s="1567"/>
      <c r="S308" s="1567"/>
      <c r="T308" s="1567"/>
      <c r="U308" s="1567"/>
      <c r="V308" s="1567"/>
      <c r="W308" s="1567"/>
      <c r="X308" s="1567"/>
      <c r="Y308" s="1567"/>
      <c r="Z308" s="1567"/>
    </row>
    <row r="309" spans="1:26" ht="9.75" customHeight="1">
      <c r="A309" s="1561"/>
      <c r="B309" s="1561"/>
      <c r="C309" s="1654"/>
      <c r="D309" s="1567"/>
      <c r="E309" s="1567"/>
      <c r="F309" s="1567"/>
      <c r="G309" s="1567"/>
      <c r="H309" s="1561"/>
      <c r="I309" s="1561"/>
      <c r="J309" s="1561"/>
      <c r="K309" s="1567"/>
      <c r="L309" s="1567"/>
      <c r="M309" s="1567"/>
      <c r="N309" s="1561"/>
      <c r="O309" s="1567"/>
      <c r="P309" s="1567"/>
      <c r="Q309" s="1567"/>
      <c r="R309" s="1567"/>
      <c r="S309" s="1567"/>
      <c r="T309" s="1567"/>
      <c r="U309" s="1567"/>
      <c r="V309" s="1567"/>
      <c r="W309" s="1567"/>
      <c r="X309" s="1567"/>
      <c r="Y309" s="1567"/>
      <c r="Z309" s="1567"/>
    </row>
    <row r="310" spans="1:26" ht="9.75" customHeight="1">
      <c r="A310" s="1561"/>
      <c r="B310" s="1561"/>
      <c r="C310" s="1654"/>
      <c r="D310" s="1567"/>
      <c r="E310" s="1567"/>
      <c r="F310" s="1567"/>
      <c r="G310" s="1567"/>
      <c r="H310" s="1561"/>
      <c r="I310" s="1561"/>
      <c r="J310" s="1561"/>
      <c r="K310" s="1567"/>
      <c r="L310" s="1567"/>
      <c r="M310" s="1567"/>
      <c r="N310" s="1561"/>
      <c r="O310" s="1567"/>
      <c r="P310" s="1567"/>
      <c r="Q310" s="1567"/>
      <c r="R310" s="1567"/>
      <c r="S310" s="1567"/>
      <c r="T310" s="1567"/>
      <c r="U310" s="1567"/>
      <c r="V310" s="1567"/>
      <c r="W310" s="1567"/>
      <c r="X310" s="1567"/>
      <c r="Y310" s="1567"/>
      <c r="Z310" s="1567"/>
    </row>
    <row r="311" spans="1:26" ht="9.75" customHeight="1">
      <c r="A311" s="1561"/>
      <c r="B311" s="1561"/>
      <c r="C311" s="1654"/>
      <c r="D311" s="1567"/>
      <c r="E311" s="1567"/>
      <c r="F311" s="1567"/>
      <c r="G311" s="1567"/>
      <c r="H311" s="1561"/>
      <c r="I311" s="1561"/>
      <c r="J311" s="1561"/>
      <c r="K311" s="1567"/>
      <c r="L311" s="1567"/>
      <c r="M311" s="1567"/>
      <c r="N311" s="1561"/>
      <c r="O311" s="1567"/>
      <c r="P311" s="1567"/>
      <c r="Q311" s="1567"/>
      <c r="R311" s="1567"/>
      <c r="S311" s="1567"/>
      <c r="T311" s="1567"/>
      <c r="U311" s="1567"/>
      <c r="V311" s="1567"/>
      <c r="W311" s="1567"/>
      <c r="X311" s="1567"/>
      <c r="Y311" s="1567"/>
      <c r="Z311" s="1567"/>
    </row>
    <row r="312" spans="1:26" ht="9.75" customHeight="1">
      <c r="A312" s="1561"/>
      <c r="B312" s="1561"/>
      <c r="C312" s="1654"/>
      <c r="D312" s="1567"/>
      <c r="E312" s="1567"/>
      <c r="F312" s="1567"/>
      <c r="G312" s="1567"/>
      <c r="H312" s="1561"/>
      <c r="I312" s="1561"/>
      <c r="J312" s="1561"/>
      <c r="K312" s="1567"/>
      <c r="L312" s="1567"/>
      <c r="M312" s="1567"/>
      <c r="N312" s="1561"/>
      <c r="O312" s="1567"/>
      <c r="P312" s="1567"/>
      <c r="Q312" s="1567"/>
      <c r="R312" s="1567"/>
      <c r="S312" s="1567"/>
      <c r="T312" s="1567"/>
      <c r="U312" s="1567"/>
      <c r="V312" s="1567"/>
      <c r="W312" s="1567"/>
      <c r="X312" s="1567"/>
      <c r="Y312" s="1567"/>
      <c r="Z312" s="1567"/>
    </row>
    <row r="313" spans="1:26" ht="9.75" customHeight="1">
      <c r="A313" s="1561"/>
      <c r="B313" s="1561"/>
      <c r="C313" s="1654"/>
      <c r="D313" s="1567"/>
      <c r="E313" s="1567"/>
      <c r="F313" s="1567"/>
      <c r="G313" s="1567"/>
      <c r="H313" s="1561"/>
      <c r="I313" s="1561"/>
      <c r="J313" s="1561"/>
      <c r="K313" s="1567"/>
      <c r="L313" s="1567"/>
      <c r="M313" s="1567"/>
      <c r="N313" s="1561"/>
      <c r="O313" s="1567"/>
      <c r="P313" s="1567"/>
      <c r="Q313" s="1567"/>
      <c r="R313" s="1567"/>
      <c r="S313" s="1567"/>
      <c r="T313" s="1567"/>
      <c r="U313" s="1567"/>
      <c r="V313" s="1567"/>
      <c r="W313" s="1567"/>
      <c r="X313" s="1567"/>
      <c r="Y313" s="1567"/>
      <c r="Z313" s="1567"/>
    </row>
    <row r="314" spans="1:26" ht="9.75" customHeight="1">
      <c r="A314" s="1561"/>
      <c r="B314" s="1561"/>
      <c r="C314" s="1654"/>
      <c r="D314" s="1567"/>
      <c r="E314" s="1567"/>
      <c r="F314" s="1567"/>
      <c r="G314" s="1567"/>
      <c r="H314" s="1561"/>
      <c r="I314" s="1561"/>
      <c r="J314" s="1561"/>
      <c r="K314" s="1567"/>
      <c r="L314" s="1567"/>
      <c r="M314" s="1567"/>
      <c r="N314" s="1561"/>
      <c r="O314" s="1567"/>
      <c r="P314" s="1567"/>
      <c r="Q314" s="1567"/>
      <c r="R314" s="1567"/>
      <c r="S314" s="1567"/>
      <c r="T314" s="1567"/>
      <c r="U314" s="1567"/>
      <c r="V314" s="1567"/>
      <c r="W314" s="1567"/>
      <c r="X314" s="1567"/>
      <c r="Y314" s="1567"/>
      <c r="Z314" s="1567"/>
    </row>
    <row r="315" spans="1:26" ht="9.75" customHeight="1">
      <c r="A315" s="1561"/>
      <c r="B315" s="1561"/>
      <c r="C315" s="1654"/>
      <c r="D315" s="1567"/>
      <c r="E315" s="1567"/>
      <c r="F315" s="1567"/>
      <c r="G315" s="1567"/>
      <c r="H315" s="1561"/>
      <c r="I315" s="1561"/>
      <c r="J315" s="1561"/>
      <c r="K315" s="1567"/>
      <c r="L315" s="1567"/>
      <c r="M315" s="1567"/>
      <c r="N315" s="1561"/>
      <c r="O315" s="1567"/>
      <c r="P315" s="1567"/>
      <c r="Q315" s="1567"/>
      <c r="R315" s="1567"/>
      <c r="S315" s="1567"/>
      <c r="T315" s="1567"/>
      <c r="U315" s="1567"/>
      <c r="V315" s="1567"/>
      <c r="W315" s="1567"/>
      <c r="X315" s="1567"/>
      <c r="Y315" s="1567"/>
      <c r="Z315" s="1567"/>
    </row>
    <row r="316" spans="1:26" ht="9.75" customHeight="1">
      <c r="A316" s="1561"/>
      <c r="B316" s="1561"/>
      <c r="C316" s="1654"/>
      <c r="D316" s="1567"/>
      <c r="E316" s="1567"/>
      <c r="F316" s="1567"/>
      <c r="G316" s="1567"/>
      <c r="H316" s="1561"/>
      <c r="I316" s="1561"/>
      <c r="J316" s="1561"/>
      <c r="K316" s="1567"/>
      <c r="L316" s="1567"/>
      <c r="M316" s="1567"/>
      <c r="N316" s="1561"/>
      <c r="O316" s="1567"/>
      <c r="P316" s="1567"/>
      <c r="Q316" s="1567"/>
      <c r="R316" s="1567"/>
      <c r="S316" s="1567"/>
      <c r="T316" s="1567"/>
      <c r="U316" s="1567"/>
      <c r="V316" s="1567"/>
      <c r="W316" s="1567"/>
      <c r="X316" s="1567"/>
      <c r="Y316" s="1567"/>
      <c r="Z316" s="1567"/>
    </row>
    <row r="317" spans="1:26" ht="9.75" customHeight="1">
      <c r="A317" s="1561"/>
      <c r="B317" s="1561"/>
      <c r="C317" s="1654"/>
      <c r="D317" s="1567"/>
      <c r="E317" s="1567"/>
      <c r="F317" s="1567"/>
      <c r="G317" s="1567"/>
      <c r="H317" s="1561"/>
      <c r="I317" s="1561"/>
      <c r="J317" s="1561"/>
      <c r="K317" s="1567"/>
      <c r="L317" s="1567"/>
      <c r="M317" s="1567"/>
      <c r="N317" s="1561"/>
      <c r="O317" s="1567"/>
      <c r="P317" s="1567"/>
      <c r="Q317" s="1567"/>
      <c r="R317" s="1567"/>
      <c r="S317" s="1567"/>
      <c r="T317" s="1567"/>
      <c r="U317" s="1567"/>
      <c r="V317" s="1567"/>
      <c r="W317" s="1567"/>
      <c r="X317" s="1567"/>
      <c r="Y317" s="1567"/>
      <c r="Z317" s="1567"/>
    </row>
    <row r="318" spans="1:26" ht="9.75" customHeight="1">
      <c r="A318" s="1561"/>
      <c r="B318" s="1561"/>
      <c r="C318" s="1654"/>
      <c r="D318" s="1567"/>
      <c r="E318" s="1567"/>
      <c r="F318" s="1567"/>
      <c r="G318" s="1567"/>
      <c r="H318" s="1561"/>
      <c r="I318" s="1561"/>
      <c r="J318" s="1561"/>
      <c r="K318" s="1567"/>
      <c r="L318" s="1567"/>
      <c r="M318" s="1567"/>
      <c r="N318" s="1561"/>
      <c r="O318" s="1567"/>
      <c r="P318" s="1567"/>
      <c r="Q318" s="1567"/>
      <c r="R318" s="1567"/>
      <c r="S318" s="1567"/>
      <c r="T318" s="1567"/>
      <c r="U318" s="1567"/>
      <c r="V318" s="1567"/>
      <c r="W318" s="1567"/>
      <c r="X318" s="1567"/>
      <c r="Y318" s="1567"/>
      <c r="Z318" s="1567"/>
    </row>
    <row r="319" spans="1:26" ht="9.75" customHeight="1">
      <c r="A319" s="1561"/>
      <c r="B319" s="1561"/>
      <c r="C319" s="1654"/>
      <c r="D319" s="1567"/>
      <c r="E319" s="1567"/>
      <c r="F319" s="1567"/>
      <c r="G319" s="1567"/>
      <c r="H319" s="1561"/>
      <c r="I319" s="1561"/>
      <c r="J319" s="1561"/>
      <c r="K319" s="1567"/>
      <c r="L319" s="1567"/>
      <c r="M319" s="1567"/>
      <c r="N319" s="1561"/>
      <c r="O319" s="1567"/>
      <c r="P319" s="1567"/>
      <c r="Q319" s="1567"/>
      <c r="R319" s="1567"/>
      <c r="S319" s="1567"/>
      <c r="T319" s="1567"/>
      <c r="U319" s="1567"/>
      <c r="V319" s="1567"/>
      <c r="W319" s="1567"/>
      <c r="X319" s="1567"/>
      <c r="Y319" s="1567"/>
      <c r="Z319" s="1567"/>
    </row>
    <row r="320" spans="1:26" ht="9.75" customHeight="1">
      <c r="A320" s="1561"/>
      <c r="B320" s="1561"/>
      <c r="C320" s="1654"/>
      <c r="D320" s="1567"/>
      <c r="E320" s="1567"/>
      <c r="F320" s="1567"/>
      <c r="G320" s="1567"/>
      <c r="H320" s="1561"/>
      <c r="I320" s="1561"/>
      <c r="J320" s="1561"/>
      <c r="K320" s="1567"/>
      <c r="L320" s="1567"/>
      <c r="M320" s="1567"/>
      <c r="N320" s="1561"/>
      <c r="O320" s="1567"/>
      <c r="P320" s="1567"/>
      <c r="Q320" s="1567"/>
      <c r="R320" s="1567"/>
      <c r="S320" s="1567"/>
      <c r="T320" s="1567"/>
      <c r="U320" s="1567"/>
      <c r="V320" s="1567"/>
      <c r="W320" s="1567"/>
      <c r="X320" s="1567"/>
      <c r="Y320" s="1567"/>
      <c r="Z320" s="1567"/>
    </row>
    <row r="321" spans="1:26" ht="9.75" customHeight="1">
      <c r="A321" s="1561"/>
      <c r="B321" s="1561"/>
      <c r="C321" s="1654"/>
      <c r="D321" s="1567"/>
      <c r="E321" s="1567"/>
      <c r="F321" s="1567"/>
      <c r="G321" s="1567"/>
      <c r="H321" s="1561"/>
      <c r="I321" s="1561"/>
      <c r="J321" s="1561"/>
      <c r="K321" s="1567"/>
      <c r="L321" s="1567"/>
      <c r="M321" s="1567"/>
      <c r="N321" s="1561"/>
      <c r="O321" s="1567"/>
      <c r="P321" s="1567"/>
      <c r="Q321" s="1567"/>
      <c r="R321" s="1567"/>
      <c r="S321" s="1567"/>
      <c r="T321" s="1567"/>
      <c r="U321" s="1567"/>
      <c r="V321" s="1567"/>
      <c r="W321" s="1567"/>
      <c r="X321" s="1567"/>
      <c r="Y321" s="1567"/>
      <c r="Z321" s="1567"/>
    </row>
    <row r="322" spans="1:26" ht="9.75" customHeight="1">
      <c r="A322" s="1561"/>
      <c r="B322" s="1561"/>
      <c r="C322" s="1654"/>
      <c r="D322" s="1567"/>
      <c r="E322" s="1567"/>
      <c r="F322" s="1567"/>
      <c r="G322" s="1567"/>
      <c r="H322" s="1561"/>
      <c r="I322" s="1561"/>
      <c r="J322" s="1561"/>
      <c r="K322" s="1567"/>
      <c r="L322" s="1567"/>
      <c r="M322" s="1567"/>
      <c r="N322" s="1561"/>
      <c r="O322" s="1567"/>
      <c r="P322" s="1567"/>
      <c r="Q322" s="1567"/>
      <c r="R322" s="1567"/>
      <c r="S322" s="1567"/>
      <c r="T322" s="1567"/>
      <c r="U322" s="1567"/>
      <c r="V322" s="1567"/>
      <c r="W322" s="1567"/>
      <c r="X322" s="1567"/>
      <c r="Y322" s="1567"/>
      <c r="Z322" s="1567"/>
    </row>
    <row r="323" spans="1:26" ht="9.75" customHeight="1">
      <c r="A323" s="1561"/>
      <c r="B323" s="1561"/>
      <c r="C323" s="1654"/>
      <c r="D323" s="1567"/>
      <c r="E323" s="1567"/>
      <c r="F323" s="1567"/>
      <c r="G323" s="1567"/>
      <c r="H323" s="1561"/>
      <c r="I323" s="1561"/>
      <c r="J323" s="1561"/>
      <c r="K323" s="1567"/>
      <c r="L323" s="1567"/>
      <c r="M323" s="1567"/>
      <c r="N323" s="1561"/>
      <c r="O323" s="1567"/>
      <c r="P323" s="1567"/>
      <c r="Q323" s="1567"/>
      <c r="R323" s="1567"/>
      <c r="S323" s="1567"/>
      <c r="T323" s="1567"/>
      <c r="U323" s="1567"/>
      <c r="V323" s="1567"/>
      <c r="W323" s="1567"/>
      <c r="X323" s="1567"/>
      <c r="Y323" s="1567"/>
      <c r="Z323" s="1567"/>
    </row>
    <row r="324" spans="1:26" ht="9.75" customHeight="1">
      <c r="A324" s="1561"/>
      <c r="B324" s="1561"/>
      <c r="C324" s="1654"/>
      <c r="D324" s="1567"/>
      <c r="E324" s="1567"/>
      <c r="F324" s="1567"/>
      <c r="G324" s="1567"/>
      <c r="H324" s="1561"/>
      <c r="I324" s="1561"/>
      <c r="J324" s="1561"/>
      <c r="K324" s="1567"/>
      <c r="L324" s="1567"/>
      <c r="M324" s="1567"/>
      <c r="N324" s="1561"/>
      <c r="O324" s="1567"/>
      <c r="P324" s="1567"/>
      <c r="Q324" s="1567"/>
      <c r="R324" s="1567"/>
      <c r="S324" s="1567"/>
      <c r="T324" s="1567"/>
      <c r="U324" s="1567"/>
      <c r="V324" s="1567"/>
      <c r="W324" s="1567"/>
      <c r="X324" s="1567"/>
      <c r="Y324" s="1567"/>
      <c r="Z324" s="1567"/>
    </row>
    <row r="325" spans="1:26" ht="9.75" customHeight="1">
      <c r="A325" s="1561"/>
      <c r="B325" s="1561"/>
      <c r="C325" s="1654"/>
      <c r="D325" s="1567"/>
      <c r="E325" s="1567"/>
      <c r="F325" s="1567"/>
      <c r="G325" s="1567"/>
      <c r="H325" s="1561"/>
      <c r="I325" s="1561"/>
      <c r="J325" s="1561"/>
      <c r="K325" s="1567"/>
      <c r="L325" s="1567"/>
      <c r="M325" s="1567"/>
      <c r="N325" s="1561"/>
      <c r="O325" s="1567"/>
      <c r="P325" s="1567"/>
      <c r="Q325" s="1567"/>
      <c r="R325" s="1567"/>
      <c r="S325" s="1567"/>
      <c r="T325" s="1567"/>
      <c r="U325" s="1567"/>
      <c r="V325" s="1567"/>
      <c r="W325" s="1567"/>
      <c r="X325" s="1567"/>
      <c r="Y325" s="1567"/>
      <c r="Z325" s="1567"/>
    </row>
    <row r="326" spans="1:26" ht="9.75" customHeight="1">
      <c r="A326" s="1561"/>
      <c r="B326" s="1561"/>
      <c r="C326" s="1654"/>
      <c r="D326" s="1567"/>
      <c r="E326" s="1567"/>
      <c r="F326" s="1567"/>
      <c r="G326" s="1567"/>
      <c r="H326" s="1561"/>
      <c r="I326" s="1561"/>
      <c r="J326" s="1561"/>
      <c r="K326" s="1567"/>
      <c r="L326" s="1567"/>
      <c r="M326" s="1567"/>
      <c r="N326" s="1561"/>
      <c r="O326" s="1567"/>
      <c r="P326" s="1567"/>
      <c r="Q326" s="1567"/>
      <c r="R326" s="1567"/>
      <c r="S326" s="1567"/>
      <c r="T326" s="1567"/>
      <c r="U326" s="1567"/>
      <c r="V326" s="1567"/>
      <c r="W326" s="1567"/>
      <c r="X326" s="1567"/>
      <c r="Y326" s="1567"/>
      <c r="Z326" s="1567"/>
    </row>
    <row r="327" spans="1:26" ht="9.75" customHeight="1">
      <c r="A327" s="1561"/>
      <c r="B327" s="1561"/>
      <c r="C327" s="1654"/>
      <c r="D327" s="1567"/>
      <c r="E327" s="1567"/>
      <c r="F327" s="1567"/>
      <c r="G327" s="1567"/>
      <c r="H327" s="1561"/>
      <c r="I327" s="1561"/>
      <c r="J327" s="1561"/>
      <c r="K327" s="1567"/>
      <c r="L327" s="1567"/>
      <c r="M327" s="1567"/>
      <c r="N327" s="1561"/>
      <c r="O327" s="1567"/>
      <c r="P327" s="1567"/>
      <c r="Q327" s="1567"/>
      <c r="R327" s="1567"/>
      <c r="S327" s="1567"/>
      <c r="T327" s="1567"/>
      <c r="U327" s="1567"/>
      <c r="V327" s="1567"/>
      <c r="W327" s="1567"/>
      <c r="X327" s="1567"/>
      <c r="Y327" s="1567"/>
      <c r="Z327" s="1567"/>
    </row>
    <row r="328" spans="1:26" ht="9.75" customHeight="1">
      <c r="A328" s="1561"/>
      <c r="B328" s="1561"/>
      <c r="C328" s="1654"/>
      <c r="D328" s="1567"/>
      <c r="E328" s="1567"/>
      <c r="F328" s="1567"/>
      <c r="G328" s="1567"/>
      <c r="H328" s="1561"/>
      <c r="I328" s="1561"/>
      <c r="J328" s="1561"/>
      <c r="K328" s="1567"/>
      <c r="L328" s="1567"/>
      <c r="M328" s="1567"/>
      <c r="N328" s="1561"/>
      <c r="O328" s="1567"/>
      <c r="P328" s="1567"/>
      <c r="Q328" s="1567"/>
      <c r="R328" s="1567"/>
      <c r="S328" s="1567"/>
      <c r="T328" s="1567"/>
      <c r="U328" s="1567"/>
      <c r="V328" s="1567"/>
      <c r="W328" s="1567"/>
      <c r="X328" s="1567"/>
      <c r="Y328" s="1567"/>
      <c r="Z328" s="1567"/>
    </row>
    <row r="329" spans="1:26" ht="9.75" customHeight="1">
      <c r="A329" s="1561"/>
      <c r="B329" s="1561"/>
      <c r="C329" s="1654"/>
      <c r="D329" s="1567"/>
      <c r="E329" s="1567"/>
      <c r="F329" s="1567"/>
      <c r="G329" s="1567"/>
      <c r="H329" s="1561"/>
      <c r="I329" s="1561"/>
      <c r="J329" s="1561"/>
      <c r="K329" s="1567"/>
      <c r="L329" s="1567"/>
      <c r="M329" s="1567"/>
      <c r="N329" s="1561"/>
      <c r="O329" s="1567"/>
      <c r="P329" s="1567"/>
      <c r="Q329" s="1567"/>
      <c r="R329" s="1567"/>
      <c r="S329" s="1567"/>
      <c r="T329" s="1567"/>
      <c r="U329" s="1567"/>
      <c r="V329" s="1567"/>
      <c r="W329" s="1567"/>
      <c r="X329" s="1567"/>
      <c r="Y329" s="1567"/>
      <c r="Z329" s="1567"/>
    </row>
    <row r="330" spans="1:26" ht="9.75" customHeight="1">
      <c r="A330" s="1561"/>
      <c r="B330" s="1561"/>
      <c r="C330" s="1654"/>
      <c r="D330" s="1567"/>
      <c r="E330" s="1567"/>
      <c r="F330" s="1567"/>
      <c r="G330" s="1567"/>
      <c r="H330" s="1561"/>
      <c r="I330" s="1561"/>
      <c r="J330" s="1561"/>
      <c r="K330" s="1567"/>
      <c r="L330" s="1567"/>
      <c r="M330" s="1567"/>
      <c r="N330" s="1561"/>
      <c r="O330" s="1567"/>
      <c r="P330" s="1567"/>
      <c r="Q330" s="1567"/>
      <c r="R330" s="1567"/>
      <c r="S330" s="1567"/>
      <c r="T330" s="1567"/>
      <c r="U330" s="1567"/>
      <c r="V330" s="1567"/>
      <c r="W330" s="1567"/>
      <c r="X330" s="1567"/>
      <c r="Y330" s="1567"/>
      <c r="Z330" s="1567"/>
    </row>
    <row r="331" spans="1:26" ht="9.75" customHeight="1">
      <c r="A331" s="1561"/>
      <c r="B331" s="1561"/>
      <c r="C331" s="1654"/>
      <c r="D331" s="1567"/>
      <c r="E331" s="1567"/>
      <c r="F331" s="1567"/>
      <c r="G331" s="1567"/>
      <c r="H331" s="1561"/>
      <c r="I331" s="1561"/>
      <c r="J331" s="1561"/>
      <c r="K331" s="1567"/>
      <c r="L331" s="1567"/>
      <c r="M331" s="1567"/>
      <c r="N331" s="1561"/>
      <c r="O331" s="1567"/>
      <c r="P331" s="1567"/>
      <c r="Q331" s="1567"/>
      <c r="R331" s="1567"/>
      <c r="S331" s="1567"/>
      <c r="T331" s="1567"/>
      <c r="U331" s="1567"/>
      <c r="V331" s="1567"/>
      <c r="W331" s="1567"/>
      <c r="X331" s="1567"/>
      <c r="Y331" s="1567"/>
      <c r="Z331" s="1567"/>
    </row>
    <row r="332" spans="1:26" ht="9.75" customHeight="1">
      <c r="A332" s="1561"/>
      <c r="B332" s="1561"/>
      <c r="C332" s="1654"/>
      <c r="D332" s="1567"/>
      <c r="E332" s="1567"/>
      <c r="F332" s="1567"/>
      <c r="G332" s="1567"/>
      <c r="H332" s="1561"/>
      <c r="I332" s="1561"/>
      <c r="J332" s="1561"/>
      <c r="K332" s="1567"/>
      <c r="L332" s="1567"/>
      <c r="M332" s="1567"/>
      <c r="N332" s="1561"/>
      <c r="O332" s="1567"/>
      <c r="P332" s="1567"/>
      <c r="Q332" s="1567"/>
      <c r="R332" s="1567"/>
      <c r="S332" s="1567"/>
      <c r="T332" s="1567"/>
      <c r="U332" s="1567"/>
      <c r="V332" s="1567"/>
      <c r="W332" s="1567"/>
      <c r="X332" s="1567"/>
      <c r="Y332" s="1567"/>
      <c r="Z332" s="1567"/>
    </row>
    <row r="333" spans="1:26" ht="9.75" customHeight="1">
      <c r="A333" s="1561"/>
      <c r="B333" s="1561"/>
      <c r="C333" s="1654"/>
      <c r="D333" s="1567"/>
      <c r="E333" s="1567"/>
      <c r="F333" s="1567"/>
      <c r="G333" s="1567"/>
      <c r="H333" s="1561"/>
      <c r="I333" s="1561"/>
      <c r="J333" s="1561"/>
      <c r="K333" s="1567"/>
      <c r="L333" s="1567"/>
      <c r="M333" s="1567"/>
      <c r="N333" s="1561"/>
      <c r="O333" s="1567"/>
      <c r="P333" s="1567"/>
      <c r="Q333" s="1567"/>
      <c r="R333" s="1567"/>
      <c r="S333" s="1567"/>
      <c r="T333" s="1567"/>
      <c r="U333" s="1567"/>
      <c r="V333" s="1567"/>
      <c r="W333" s="1567"/>
      <c r="X333" s="1567"/>
      <c r="Y333" s="1567"/>
      <c r="Z333" s="1567"/>
    </row>
    <row r="334" spans="1:26" ht="9.75" customHeight="1">
      <c r="A334" s="1561"/>
      <c r="B334" s="1561"/>
      <c r="C334" s="1654"/>
      <c r="D334" s="1567"/>
      <c r="E334" s="1567"/>
      <c r="F334" s="1567"/>
      <c r="G334" s="1567"/>
      <c r="H334" s="1561"/>
      <c r="I334" s="1561"/>
      <c r="J334" s="1561"/>
      <c r="K334" s="1567"/>
      <c r="L334" s="1567"/>
      <c r="M334" s="1567"/>
      <c r="N334" s="1561"/>
      <c r="O334" s="1567"/>
      <c r="P334" s="1567"/>
      <c r="Q334" s="1567"/>
      <c r="R334" s="1567"/>
      <c r="S334" s="1567"/>
      <c r="T334" s="1567"/>
      <c r="U334" s="1567"/>
      <c r="V334" s="1567"/>
      <c r="W334" s="1567"/>
      <c r="X334" s="1567"/>
      <c r="Y334" s="1567"/>
      <c r="Z334" s="1567"/>
    </row>
    <row r="335" spans="1:26" ht="9.75" customHeight="1">
      <c r="A335" s="1561"/>
      <c r="B335" s="1561"/>
      <c r="C335" s="1654"/>
      <c r="D335" s="1567"/>
      <c r="E335" s="1567"/>
      <c r="F335" s="1567"/>
      <c r="G335" s="1567"/>
      <c r="H335" s="1561"/>
      <c r="I335" s="1561"/>
      <c r="J335" s="1561"/>
      <c r="K335" s="1567"/>
      <c r="L335" s="1567"/>
      <c r="M335" s="1567"/>
      <c r="N335" s="1561"/>
      <c r="O335" s="1567"/>
      <c r="P335" s="1567"/>
      <c r="Q335" s="1567"/>
      <c r="R335" s="1567"/>
      <c r="S335" s="1567"/>
      <c r="T335" s="1567"/>
      <c r="U335" s="1567"/>
      <c r="V335" s="1567"/>
      <c r="W335" s="1567"/>
      <c r="X335" s="1567"/>
      <c r="Y335" s="1567"/>
      <c r="Z335" s="1567"/>
    </row>
    <row r="336" spans="1:26" ht="9.75" customHeight="1">
      <c r="A336" s="1561"/>
      <c r="B336" s="1561"/>
      <c r="C336" s="1654"/>
      <c r="D336" s="1567"/>
      <c r="E336" s="1567"/>
      <c r="F336" s="1567"/>
      <c r="G336" s="1567"/>
      <c r="H336" s="1561"/>
      <c r="I336" s="1561"/>
      <c r="J336" s="1561"/>
      <c r="K336" s="1567"/>
      <c r="L336" s="1567"/>
      <c r="M336" s="1567"/>
      <c r="N336" s="1561"/>
      <c r="O336" s="1567"/>
      <c r="P336" s="1567"/>
      <c r="Q336" s="1567"/>
      <c r="R336" s="1567"/>
      <c r="S336" s="1567"/>
      <c r="T336" s="1567"/>
      <c r="U336" s="1567"/>
      <c r="V336" s="1567"/>
      <c r="W336" s="1567"/>
      <c r="X336" s="1567"/>
      <c r="Y336" s="1567"/>
      <c r="Z336" s="1567"/>
    </row>
    <row r="337" spans="1:26" ht="9.75" customHeight="1">
      <c r="A337" s="1561"/>
      <c r="B337" s="1561"/>
      <c r="C337" s="1654"/>
      <c r="D337" s="1567"/>
      <c r="E337" s="1567"/>
      <c r="F337" s="1567"/>
      <c r="G337" s="1567"/>
      <c r="H337" s="1561"/>
      <c r="I337" s="1561"/>
      <c r="J337" s="1561"/>
      <c r="K337" s="1567"/>
      <c r="L337" s="1567"/>
      <c r="M337" s="1567"/>
      <c r="N337" s="1561"/>
      <c r="O337" s="1567"/>
      <c r="P337" s="1567"/>
      <c r="Q337" s="1567"/>
      <c r="R337" s="1567"/>
      <c r="S337" s="1567"/>
      <c r="T337" s="1567"/>
      <c r="U337" s="1567"/>
      <c r="V337" s="1567"/>
      <c r="W337" s="1567"/>
      <c r="X337" s="1567"/>
      <c r="Y337" s="1567"/>
      <c r="Z337" s="1567"/>
    </row>
    <row r="338" spans="1:26" ht="9.75" customHeight="1">
      <c r="A338" s="1561"/>
      <c r="B338" s="1561"/>
      <c r="C338" s="1654"/>
      <c r="D338" s="1567"/>
      <c r="E338" s="1567"/>
      <c r="F338" s="1567"/>
      <c r="G338" s="1567"/>
      <c r="H338" s="1561"/>
      <c r="I338" s="1561"/>
      <c r="J338" s="1561"/>
      <c r="K338" s="1567"/>
      <c r="L338" s="1567"/>
      <c r="M338" s="1567"/>
      <c r="N338" s="1561"/>
      <c r="O338" s="1567"/>
      <c r="P338" s="1567"/>
      <c r="Q338" s="1567"/>
      <c r="R338" s="1567"/>
      <c r="S338" s="1567"/>
      <c r="T338" s="1567"/>
      <c r="U338" s="1567"/>
      <c r="V338" s="1567"/>
      <c r="W338" s="1567"/>
      <c r="X338" s="1567"/>
      <c r="Y338" s="1567"/>
      <c r="Z338" s="1567"/>
    </row>
    <row r="339" spans="1:26" ht="9.75" customHeight="1">
      <c r="A339" s="1561"/>
      <c r="B339" s="1561"/>
      <c r="C339" s="1654"/>
      <c r="D339" s="1567"/>
      <c r="E339" s="1567"/>
      <c r="F339" s="1567"/>
      <c r="G339" s="1567"/>
      <c r="H339" s="1561"/>
      <c r="I339" s="1561"/>
      <c r="J339" s="1561"/>
      <c r="K339" s="1567"/>
      <c r="L339" s="1567"/>
      <c r="M339" s="1567"/>
      <c r="N339" s="1561"/>
      <c r="O339" s="1567"/>
      <c r="P339" s="1567"/>
      <c r="Q339" s="1567"/>
      <c r="R339" s="1567"/>
      <c r="S339" s="1567"/>
      <c r="T339" s="1567"/>
      <c r="U339" s="1567"/>
      <c r="V339" s="1567"/>
      <c r="W339" s="1567"/>
      <c r="X339" s="1567"/>
      <c r="Y339" s="1567"/>
      <c r="Z339" s="1567"/>
    </row>
    <row r="340" spans="1:26" ht="9.75" customHeight="1">
      <c r="A340" s="1561"/>
      <c r="B340" s="1561"/>
      <c r="C340" s="1654"/>
      <c r="D340" s="1567"/>
      <c r="E340" s="1567"/>
      <c r="F340" s="1567"/>
      <c r="G340" s="1567"/>
      <c r="H340" s="1561"/>
      <c r="I340" s="1561"/>
      <c r="J340" s="1561"/>
      <c r="K340" s="1567"/>
      <c r="L340" s="1567"/>
      <c r="M340" s="1567"/>
      <c r="N340" s="1561"/>
      <c r="O340" s="1567"/>
      <c r="P340" s="1567"/>
      <c r="Q340" s="1567"/>
      <c r="R340" s="1567"/>
      <c r="S340" s="1567"/>
      <c r="T340" s="1567"/>
      <c r="U340" s="1567"/>
      <c r="V340" s="1567"/>
      <c r="W340" s="1567"/>
      <c r="X340" s="1567"/>
      <c r="Y340" s="1567"/>
      <c r="Z340" s="1567"/>
    </row>
    <row r="341" spans="1:26" ht="9.75" customHeight="1">
      <c r="A341" s="1561"/>
      <c r="B341" s="1561"/>
      <c r="C341" s="1654"/>
      <c r="D341" s="1567"/>
      <c r="E341" s="1567"/>
      <c r="F341" s="1567"/>
      <c r="G341" s="1567"/>
      <c r="H341" s="1561"/>
      <c r="I341" s="1561"/>
      <c r="J341" s="1561"/>
      <c r="K341" s="1567"/>
      <c r="L341" s="1567"/>
      <c r="M341" s="1567"/>
      <c r="N341" s="1561"/>
      <c r="O341" s="1567"/>
      <c r="P341" s="1567"/>
      <c r="Q341" s="1567"/>
      <c r="R341" s="1567"/>
      <c r="S341" s="1567"/>
      <c r="T341" s="1567"/>
      <c r="U341" s="1567"/>
      <c r="V341" s="1567"/>
      <c r="W341" s="1567"/>
      <c r="X341" s="1567"/>
      <c r="Y341" s="1567"/>
      <c r="Z341" s="1567"/>
    </row>
    <row r="342" spans="1:26" ht="9.75" customHeight="1">
      <c r="A342" s="1561"/>
      <c r="B342" s="1561"/>
      <c r="C342" s="1654"/>
      <c r="D342" s="1567"/>
      <c r="E342" s="1567"/>
      <c r="F342" s="1567"/>
      <c r="G342" s="1567"/>
      <c r="H342" s="1561"/>
      <c r="I342" s="1561"/>
      <c r="J342" s="1561"/>
      <c r="K342" s="1567"/>
      <c r="L342" s="1567"/>
      <c r="M342" s="1567"/>
      <c r="N342" s="1561"/>
      <c r="O342" s="1567"/>
      <c r="P342" s="1567"/>
      <c r="Q342" s="1567"/>
      <c r="R342" s="1567"/>
      <c r="S342" s="1567"/>
      <c r="T342" s="1567"/>
      <c r="U342" s="1567"/>
      <c r="V342" s="1567"/>
      <c r="W342" s="1567"/>
      <c r="X342" s="1567"/>
      <c r="Y342" s="1567"/>
      <c r="Z342" s="1567"/>
    </row>
    <row r="343" spans="1:26" ht="9.75" customHeight="1">
      <c r="A343" s="1561"/>
      <c r="B343" s="1561"/>
      <c r="C343" s="1654"/>
      <c r="D343" s="1567"/>
      <c r="E343" s="1567"/>
      <c r="F343" s="1567"/>
      <c r="G343" s="1567"/>
      <c r="H343" s="1561"/>
      <c r="I343" s="1561"/>
      <c r="J343" s="1561"/>
      <c r="K343" s="1567"/>
      <c r="L343" s="1567"/>
      <c r="M343" s="1567"/>
      <c r="N343" s="1561"/>
      <c r="O343" s="1567"/>
      <c r="P343" s="1567"/>
      <c r="Q343" s="1567"/>
      <c r="R343" s="1567"/>
      <c r="S343" s="1567"/>
      <c r="T343" s="1567"/>
      <c r="U343" s="1567"/>
      <c r="V343" s="1567"/>
      <c r="W343" s="1567"/>
      <c r="X343" s="1567"/>
      <c r="Y343" s="1567"/>
      <c r="Z343" s="1567"/>
    </row>
    <row r="344" spans="1:26" ht="9.75" customHeight="1">
      <c r="A344" s="1561"/>
      <c r="B344" s="1561"/>
      <c r="C344" s="1654"/>
      <c r="D344" s="1567"/>
      <c r="E344" s="1567"/>
      <c r="F344" s="1567"/>
      <c r="G344" s="1567"/>
      <c r="H344" s="1561"/>
      <c r="I344" s="1561"/>
      <c r="J344" s="1561"/>
      <c r="K344" s="1567"/>
      <c r="L344" s="1567"/>
      <c r="M344" s="1567"/>
      <c r="N344" s="1561"/>
      <c r="O344" s="1567"/>
      <c r="P344" s="1567"/>
      <c r="Q344" s="1567"/>
      <c r="R344" s="1567"/>
      <c r="S344" s="1567"/>
      <c r="T344" s="1567"/>
      <c r="U344" s="1567"/>
      <c r="V344" s="1567"/>
      <c r="W344" s="1567"/>
      <c r="X344" s="1567"/>
      <c r="Y344" s="1567"/>
      <c r="Z344" s="1567"/>
    </row>
    <row r="345" spans="1:26" ht="9.75" customHeight="1">
      <c r="A345" s="1561"/>
      <c r="B345" s="1561"/>
      <c r="C345" s="1654"/>
      <c r="D345" s="1567"/>
      <c r="E345" s="1567"/>
      <c r="F345" s="1567"/>
      <c r="G345" s="1567"/>
      <c r="H345" s="1561"/>
      <c r="I345" s="1561"/>
      <c r="J345" s="1561"/>
      <c r="K345" s="1567"/>
      <c r="L345" s="1567"/>
      <c r="M345" s="1567"/>
      <c r="N345" s="1561"/>
      <c r="O345" s="1567"/>
      <c r="P345" s="1567"/>
      <c r="Q345" s="1567"/>
      <c r="R345" s="1567"/>
      <c r="S345" s="1567"/>
      <c r="T345" s="1567"/>
      <c r="U345" s="1567"/>
      <c r="V345" s="1567"/>
      <c r="W345" s="1567"/>
      <c r="X345" s="1567"/>
      <c r="Y345" s="1567"/>
      <c r="Z345" s="1567"/>
    </row>
    <row r="346" spans="1:26" ht="9.75" customHeight="1">
      <c r="A346" s="1561"/>
      <c r="B346" s="1561"/>
      <c r="C346" s="1654"/>
      <c r="D346" s="1567"/>
      <c r="E346" s="1567"/>
      <c r="F346" s="1567"/>
      <c r="G346" s="1567"/>
      <c r="H346" s="1561"/>
      <c r="I346" s="1561"/>
      <c r="J346" s="1561"/>
      <c r="K346" s="1567"/>
      <c r="L346" s="1567"/>
      <c r="M346" s="1567"/>
      <c r="N346" s="1561"/>
      <c r="O346" s="1567"/>
      <c r="P346" s="1567"/>
      <c r="Q346" s="1567"/>
      <c r="R346" s="1567"/>
      <c r="S346" s="1567"/>
      <c r="T346" s="1567"/>
      <c r="U346" s="1567"/>
      <c r="V346" s="1567"/>
      <c r="W346" s="1567"/>
      <c r="X346" s="1567"/>
      <c r="Y346" s="1567"/>
      <c r="Z346" s="1567"/>
    </row>
    <row r="347" spans="1:26" ht="9.75" customHeight="1">
      <c r="A347" s="1561"/>
      <c r="B347" s="1561"/>
      <c r="C347" s="1654"/>
      <c r="D347" s="1567"/>
      <c r="E347" s="1567"/>
      <c r="F347" s="1567"/>
      <c r="G347" s="1567"/>
      <c r="H347" s="1561"/>
      <c r="I347" s="1561"/>
      <c r="J347" s="1561"/>
      <c r="K347" s="1567"/>
      <c r="L347" s="1567"/>
      <c r="M347" s="1567"/>
      <c r="N347" s="1561"/>
      <c r="O347" s="1567"/>
      <c r="P347" s="1567"/>
      <c r="Q347" s="1567"/>
      <c r="R347" s="1567"/>
      <c r="S347" s="1567"/>
      <c r="T347" s="1567"/>
      <c r="U347" s="1567"/>
      <c r="V347" s="1567"/>
      <c r="W347" s="1567"/>
      <c r="X347" s="1567"/>
      <c r="Y347" s="1567"/>
      <c r="Z347" s="1567"/>
    </row>
    <row r="348" spans="1:26" ht="9.75" customHeight="1">
      <c r="A348" s="1561"/>
      <c r="B348" s="1561"/>
      <c r="C348" s="1654"/>
      <c r="D348" s="1567"/>
      <c r="E348" s="1567"/>
      <c r="F348" s="1567"/>
      <c r="G348" s="1567"/>
      <c r="H348" s="1561"/>
      <c r="I348" s="1561"/>
      <c r="J348" s="1561"/>
      <c r="K348" s="1567"/>
      <c r="L348" s="1567"/>
      <c r="M348" s="1567"/>
      <c r="N348" s="1561"/>
      <c r="O348" s="1567"/>
      <c r="P348" s="1567"/>
      <c r="Q348" s="1567"/>
      <c r="R348" s="1567"/>
      <c r="S348" s="1567"/>
      <c r="T348" s="1567"/>
      <c r="U348" s="1567"/>
      <c r="V348" s="1567"/>
      <c r="W348" s="1567"/>
      <c r="X348" s="1567"/>
      <c r="Y348" s="1567"/>
      <c r="Z348" s="1567"/>
    </row>
    <row r="349" spans="1:26" ht="9.75" customHeight="1">
      <c r="A349" s="1561"/>
      <c r="B349" s="1561"/>
      <c r="C349" s="1654"/>
      <c r="D349" s="1567"/>
      <c r="E349" s="1567"/>
      <c r="F349" s="1567"/>
      <c r="G349" s="1567"/>
      <c r="H349" s="1561"/>
      <c r="I349" s="1561"/>
      <c r="J349" s="1561"/>
      <c r="K349" s="1567"/>
      <c r="L349" s="1567"/>
      <c r="M349" s="1567"/>
      <c r="N349" s="1561"/>
      <c r="O349" s="1567"/>
      <c r="P349" s="1567"/>
      <c r="Q349" s="1567"/>
      <c r="R349" s="1567"/>
      <c r="S349" s="1567"/>
      <c r="T349" s="1567"/>
      <c r="U349" s="1567"/>
      <c r="V349" s="1567"/>
      <c r="W349" s="1567"/>
      <c r="X349" s="1567"/>
      <c r="Y349" s="1567"/>
      <c r="Z349" s="1567"/>
    </row>
    <row r="350" spans="1:26" ht="9.75" customHeight="1">
      <c r="A350" s="1561"/>
      <c r="B350" s="1561"/>
      <c r="C350" s="1654"/>
      <c r="D350" s="1567"/>
      <c r="E350" s="1567"/>
      <c r="F350" s="1567"/>
      <c r="G350" s="1567"/>
      <c r="H350" s="1561"/>
      <c r="I350" s="1561"/>
      <c r="J350" s="1561"/>
      <c r="K350" s="1567"/>
      <c r="L350" s="1567"/>
      <c r="M350" s="1567"/>
      <c r="N350" s="1561"/>
      <c r="O350" s="1567"/>
      <c r="P350" s="1567"/>
      <c r="Q350" s="1567"/>
      <c r="R350" s="1567"/>
      <c r="S350" s="1567"/>
      <c r="T350" s="1567"/>
      <c r="U350" s="1567"/>
      <c r="V350" s="1567"/>
      <c r="W350" s="1567"/>
      <c r="X350" s="1567"/>
      <c r="Y350" s="1567"/>
      <c r="Z350" s="1567"/>
    </row>
    <row r="351" spans="1:26" ht="9.75" customHeight="1">
      <c r="A351" s="1561"/>
      <c r="B351" s="1561"/>
      <c r="C351" s="1654"/>
      <c r="D351" s="1567"/>
      <c r="E351" s="1567"/>
      <c r="F351" s="1567"/>
      <c r="G351" s="1567"/>
      <c r="H351" s="1561"/>
      <c r="I351" s="1561"/>
      <c r="J351" s="1561"/>
      <c r="K351" s="1567"/>
      <c r="L351" s="1567"/>
      <c r="M351" s="1567"/>
      <c r="N351" s="1561"/>
      <c r="O351" s="1567"/>
      <c r="P351" s="1567"/>
      <c r="Q351" s="1567"/>
      <c r="R351" s="1567"/>
      <c r="S351" s="1567"/>
      <c r="T351" s="1567"/>
      <c r="U351" s="1567"/>
      <c r="V351" s="1567"/>
      <c r="W351" s="1567"/>
      <c r="X351" s="1567"/>
      <c r="Y351" s="1567"/>
      <c r="Z351" s="1567"/>
    </row>
    <row r="352" spans="1:26" ht="9.75" customHeight="1">
      <c r="A352" s="1561"/>
      <c r="B352" s="1561"/>
      <c r="C352" s="1654"/>
      <c r="D352" s="1567"/>
      <c r="E352" s="1567"/>
      <c r="F352" s="1567"/>
      <c r="G352" s="1567"/>
      <c r="H352" s="1561"/>
      <c r="I352" s="1561"/>
      <c r="J352" s="1561"/>
      <c r="K352" s="1567"/>
      <c r="L352" s="1567"/>
      <c r="M352" s="1567"/>
      <c r="N352" s="1561"/>
      <c r="O352" s="1567"/>
      <c r="P352" s="1567"/>
      <c r="Q352" s="1567"/>
      <c r="R352" s="1567"/>
      <c r="S352" s="1567"/>
      <c r="T352" s="1567"/>
      <c r="U352" s="1567"/>
      <c r="V352" s="1567"/>
      <c r="W352" s="1567"/>
      <c r="X352" s="1567"/>
      <c r="Y352" s="1567"/>
      <c r="Z352" s="1567"/>
    </row>
    <row r="353" spans="1:26" ht="9.75" customHeight="1">
      <c r="A353" s="1561"/>
      <c r="B353" s="1561"/>
      <c r="C353" s="1654"/>
      <c r="D353" s="1567"/>
      <c r="E353" s="1567"/>
      <c r="F353" s="1567"/>
      <c r="G353" s="1567"/>
      <c r="H353" s="1561"/>
      <c r="I353" s="1561"/>
      <c r="J353" s="1561"/>
      <c r="K353" s="1567"/>
      <c r="L353" s="1567"/>
      <c r="M353" s="1567"/>
      <c r="N353" s="1561"/>
      <c r="O353" s="1567"/>
      <c r="P353" s="1567"/>
      <c r="Q353" s="1567"/>
      <c r="R353" s="1567"/>
      <c r="S353" s="1567"/>
      <c r="T353" s="1567"/>
      <c r="U353" s="1567"/>
      <c r="V353" s="1567"/>
      <c r="W353" s="1567"/>
      <c r="X353" s="1567"/>
      <c r="Y353" s="1567"/>
      <c r="Z353" s="1567"/>
    </row>
    <row r="354" spans="1:26" ht="9.75" customHeight="1">
      <c r="A354" s="1561"/>
      <c r="B354" s="1561"/>
      <c r="C354" s="1654"/>
      <c r="D354" s="1567"/>
      <c r="E354" s="1567"/>
      <c r="F354" s="1567"/>
      <c r="G354" s="1567"/>
      <c r="H354" s="1561"/>
      <c r="I354" s="1561"/>
      <c r="J354" s="1561"/>
      <c r="K354" s="1567"/>
      <c r="L354" s="1567"/>
      <c r="M354" s="1567"/>
      <c r="N354" s="1561"/>
      <c r="O354" s="1567"/>
      <c r="P354" s="1567"/>
      <c r="Q354" s="1567"/>
      <c r="R354" s="1567"/>
      <c r="S354" s="1567"/>
      <c r="T354" s="1567"/>
      <c r="U354" s="1567"/>
      <c r="V354" s="1567"/>
      <c r="W354" s="1567"/>
      <c r="X354" s="1567"/>
      <c r="Y354" s="1567"/>
      <c r="Z354" s="1567"/>
    </row>
    <row r="355" spans="1:26" ht="9.75" customHeight="1">
      <c r="A355" s="1561"/>
      <c r="B355" s="1561"/>
      <c r="C355" s="1654"/>
      <c r="D355" s="1567"/>
      <c r="E355" s="1567"/>
      <c r="F355" s="1567"/>
      <c r="G355" s="1567"/>
      <c r="H355" s="1561"/>
      <c r="I355" s="1561"/>
      <c r="J355" s="1561"/>
      <c r="K355" s="1567"/>
      <c r="L355" s="1567"/>
      <c r="M355" s="1567"/>
      <c r="N355" s="1561"/>
      <c r="O355" s="1567"/>
      <c r="P355" s="1567"/>
      <c r="Q355" s="1567"/>
      <c r="R355" s="1567"/>
      <c r="S355" s="1567"/>
      <c r="T355" s="1567"/>
      <c r="U355" s="1567"/>
      <c r="V355" s="1567"/>
      <c r="W355" s="1567"/>
      <c r="X355" s="1567"/>
      <c r="Y355" s="1567"/>
      <c r="Z355" s="1567"/>
    </row>
    <row r="356" spans="1:26" ht="9.75" customHeight="1">
      <c r="A356" s="1561"/>
      <c r="B356" s="1561"/>
      <c r="C356" s="1654"/>
      <c r="D356" s="1567"/>
      <c r="E356" s="1567"/>
      <c r="F356" s="1567"/>
      <c r="G356" s="1567"/>
      <c r="H356" s="1561"/>
      <c r="I356" s="1561"/>
      <c r="J356" s="1561"/>
      <c r="K356" s="1567"/>
      <c r="L356" s="1567"/>
      <c r="M356" s="1567"/>
      <c r="N356" s="1561"/>
      <c r="O356" s="1567"/>
      <c r="P356" s="1567"/>
      <c r="Q356" s="1567"/>
      <c r="R356" s="1567"/>
      <c r="S356" s="1567"/>
      <c r="T356" s="1567"/>
      <c r="U356" s="1567"/>
      <c r="V356" s="1567"/>
      <c r="W356" s="1567"/>
      <c r="X356" s="1567"/>
      <c r="Y356" s="1567"/>
      <c r="Z356" s="1567"/>
    </row>
    <row r="357" spans="1:26" ht="9.75" customHeight="1">
      <c r="A357" s="1561"/>
      <c r="B357" s="1561"/>
      <c r="C357" s="1654"/>
      <c r="D357" s="1567"/>
      <c r="E357" s="1567"/>
      <c r="F357" s="1567"/>
      <c r="G357" s="1567"/>
      <c r="H357" s="1561"/>
      <c r="I357" s="1561"/>
      <c r="J357" s="1561"/>
      <c r="K357" s="1567"/>
      <c r="L357" s="1567"/>
      <c r="M357" s="1567"/>
      <c r="N357" s="1561"/>
      <c r="O357" s="1567"/>
      <c r="P357" s="1567"/>
      <c r="Q357" s="1567"/>
      <c r="R357" s="1567"/>
      <c r="S357" s="1567"/>
      <c r="T357" s="1567"/>
      <c r="U357" s="1567"/>
      <c r="V357" s="1567"/>
      <c r="W357" s="1567"/>
      <c r="X357" s="1567"/>
      <c r="Y357" s="1567"/>
      <c r="Z357" s="1567"/>
    </row>
    <row r="358" spans="1:26" ht="9.75" customHeight="1">
      <c r="A358" s="1561"/>
      <c r="B358" s="1561"/>
      <c r="C358" s="1654"/>
      <c r="D358" s="1567"/>
      <c r="E358" s="1567"/>
      <c r="F358" s="1567"/>
      <c r="G358" s="1567"/>
      <c r="H358" s="1561"/>
      <c r="I358" s="1561"/>
      <c r="J358" s="1561"/>
      <c r="K358" s="1567"/>
      <c r="L358" s="1567"/>
      <c r="M358" s="1567"/>
      <c r="N358" s="1561"/>
      <c r="O358" s="1567"/>
      <c r="P358" s="1567"/>
      <c r="Q358" s="1567"/>
      <c r="R358" s="1567"/>
      <c r="S358" s="1567"/>
      <c r="T358" s="1567"/>
      <c r="U358" s="1567"/>
      <c r="V358" s="1567"/>
      <c r="W358" s="1567"/>
      <c r="X358" s="1567"/>
      <c r="Y358" s="1567"/>
      <c r="Z358" s="1567"/>
    </row>
    <row r="359" spans="1:26" ht="9.75" customHeight="1">
      <c r="A359" s="1561"/>
      <c r="B359" s="1561"/>
      <c r="C359" s="1654"/>
      <c r="D359" s="1567"/>
      <c r="E359" s="1567"/>
      <c r="F359" s="1567"/>
      <c r="G359" s="1567"/>
      <c r="H359" s="1561"/>
      <c r="I359" s="1561"/>
      <c r="J359" s="1561"/>
      <c r="K359" s="1567"/>
      <c r="L359" s="1567"/>
      <c r="M359" s="1567"/>
      <c r="N359" s="1561"/>
      <c r="O359" s="1567"/>
      <c r="P359" s="1567"/>
      <c r="Q359" s="1567"/>
      <c r="R359" s="1567"/>
      <c r="S359" s="1567"/>
      <c r="T359" s="1567"/>
      <c r="U359" s="1567"/>
      <c r="V359" s="1567"/>
      <c r="W359" s="1567"/>
      <c r="X359" s="1567"/>
      <c r="Y359" s="1567"/>
      <c r="Z359" s="1567"/>
    </row>
    <row r="360" spans="1:26" ht="9.75" customHeight="1">
      <c r="A360" s="1561"/>
      <c r="B360" s="1561"/>
      <c r="C360" s="1654"/>
      <c r="D360" s="1567"/>
      <c r="E360" s="1567"/>
      <c r="F360" s="1567"/>
      <c r="G360" s="1567"/>
      <c r="H360" s="1561"/>
      <c r="I360" s="1561"/>
      <c r="J360" s="1561"/>
      <c r="K360" s="1567"/>
      <c r="L360" s="1567"/>
      <c r="M360" s="1567"/>
      <c r="N360" s="1561"/>
      <c r="O360" s="1567"/>
      <c r="P360" s="1567"/>
      <c r="Q360" s="1567"/>
      <c r="R360" s="1567"/>
      <c r="S360" s="1567"/>
      <c r="T360" s="1567"/>
      <c r="U360" s="1567"/>
      <c r="V360" s="1567"/>
      <c r="W360" s="1567"/>
      <c r="X360" s="1567"/>
      <c r="Y360" s="1567"/>
      <c r="Z360" s="1567"/>
    </row>
    <row r="361" spans="1:26" ht="9.75" customHeight="1">
      <c r="A361" s="1561"/>
      <c r="B361" s="1561"/>
      <c r="C361" s="1654"/>
      <c r="D361" s="1567"/>
      <c r="E361" s="1567"/>
      <c r="F361" s="1567"/>
      <c r="G361" s="1567"/>
      <c r="H361" s="1561"/>
      <c r="I361" s="1561"/>
      <c r="J361" s="1561"/>
      <c r="K361" s="1567"/>
      <c r="L361" s="1567"/>
      <c r="M361" s="1567"/>
      <c r="N361" s="1561"/>
      <c r="O361" s="1567"/>
      <c r="P361" s="1567"/>
      <c r="Q361" s="1567"/>
      <c r="R361" s="1567"/>
      <c r="S361" s="1567"/>
      <c r="T361" s="1567"/>
      <c r="U361" s="1567"/>
      <c r="V361" s="1567"/>
      <c r="W361" s="1567"/>
      <c r="X361" s="1567"/>
      <c r="Y361" s="1567"/>
      <c r="Z361" s="1567"/>
    </row>
    <row r="362" spans="1:26" ht="9.75" customHeight="1">
      <c r="A362" s="1561"/>
      <c r="B362" s="1561"/>
      <c r="C362" s="1654"/>
      <c r="D362" s="1567"/>
      <c r="E362" s="1567"/>
      <c r="F362" s="1567"/>
      <c r="G362" s="1567"/>
      <c r="H362" s="1561"/>
      <c r="I362" s="1561"/>
      <c r="J362" s="1561"/>
      <c r="K362" s="1567"/>
      <c r="L362" s="1567"/>
      <c r="M362" s="1567"/>
      <c r="N362" s="1561"/>
      <c r="O362" s="1567"/>
      <c r="P362" s="1567"/>
      <c r="Q362" s="1567"/>
      <c r="R362" s="1567"/>
      <c r="S362" s="1567"/>
      <c r="T362" s="1567"/>
      <c r="U362" s="1567"/>
      <c r="V362" s="1567"/>
      <c r="W362" s="1567"/>
      <c r="X362" s="1567"/>
      <c r="Y362" s="1567"/>
      <c r="Z362" s="1567"/>
    </row>
    <row r="363" spans="1:26" ht="9.75" customHeight="1">
      <c r="A363" s="1561"/>
      <c r="B363" s="1561"/>
      <c r="C363" s="1654"/>
      <c r="D363" s="1567"/>
      <c r="E363" s="1567"/>
      <c r="F363" s="1567"/>
      <c r="G363" s="1567"/>
      <c r="H363" s="1561"/>
      <c r="I363" s="1561"/>
      <c r="J363" s="1561"/>
      <c r="K363" s="1567"/>
      <c r="L363" s="1567"/>
      <c r="M363" s="1567"/>
      <c r="N363" s="1561"/>
      <c r="O363" s="1567"/>
      <c r="P363" s="1567"/>
      <c r="Q363" s="1567"/>
      <c r="R363" s="1567"/>
      <c r="S363" s="1567"/>
      <c r="T363" s="1567"/>
      <c r="U363" s="1567"/>
      <c r="V363" s="1567"/>
      <c r="W363" s="1567"/>
      <c r="X363" s="1567"/>
      <c r="Y363" s="1567"/>
      <c r="Z363" s="1567"/>
    </row>
    <row r="364" spans="1:26" ht="9.75" customHeight="1">
      <c r="A364" s="1561"/>
      <c r="B364" s="1561"/>
      <c r="C364" s="1654"/>
      <c r="D364" s="1567"/>
      <c r="E364" s="1567"/>
      <c r="F364" s="1567"/>
      <c r="G364" s="1567"/>
      <c r="H364" s="1561"/>
      <c r="I364" s="1561"/>
      <c r="J364" s="1561"/>
      <c r="K364" s="1567"/>
      <c r="L364" s="1567"/>
      <c r="M364" s="1567"/>
      <c r="N364" s="1561"/>
      <c r="O364" s="1567"/>
      <c r="P364" s="1567"/>
      <c r="Q364" s="1567"/>
      <c r="R364" s="1567"/>
      <c r="S364" s="1567"/>
      <c r="T364" s="1567"/>
      <c r="U364" s="1567"/>
      <c r="V364" s="1567"/>
      <c r="W364" s="1567"/>
      <c r="X364" s="1567"/>
      <c r="Y364" s="1567"/>
      <c r="Z364" s="1567"/>
    </row>
    <row r="365" spans="1:26" ht="9.75" customHeight="1">
      <c r="A365" s="1561"/>
      <c r="B365" s="1561"/>
      <c r="C365" s="1654"/>
      <c r="D365" s="1567"/>
      <c r="E365" s="1567"/>
      <c r="F365" s="1567"/>
      <c r="G365" s="1567"/>
      <c r="H365" s="1561"/>
      <c r="I365" s="1561"/>
      <c r="J365" s="1561"/>
      <c r="K365" s="1567"/>
      <c r="L365" s="1567"/>
      <c r="M365" s="1567"/>
      <c r="N365" s="1561"/>
      <c r="O365" s="1567"/>
      <c r="P365" s="1567"/>
      <c r="Q365" s="1567"/>
      <c r="R365" s="1567"/>
      <c r="S365" s="1567"/>
      <c r="T365" s="1567"/>
      <c r="U365" s="1567"/>
      <c r="V365" s="1567"/>
      <c r="W365" s="1567"/>
      <c r="X365" s="1567"/>
      <c r="Y365" s="1567"/>
      <c r="Z365" s="1567"/>
    </row>
    <row r="366" spans="1:26" ht="9.75" customHeight="1">
      <c r="A366" s="1561"/>
      <c r="B366" s="1561"/>
      <c r="C366" s="1654"/>
      <c r="D366" s="1567"/>
      <c r="E366" s="1567"/>
      <c r="F366" s="1567"/>
      <c r="G366" s="1567"/>
      <c r="H366" s="1561"/>
      <c r="I366" s="1561"/>
      <c r="J366" s="1561"/>
      <c r="K366" s="1567"/>
      <c r="L366" s="1567"/>
      <c r="M366" s="1567"/>
      <c r="N366" s="1561"/>
      <c r="O366" s="1567"/>
      <c r="P366" s="1567"/>
      <c r="Q366" s="1567"/>
      <c r="R366" s="1567"/>
      <c r="S366" s="1567"/>
      <c r="T366" s="1567"/>
      <c r="U366" s="1567"/>
      <c r="V366" s="1567"/>
      <c r="W366" s="1567"/>
      <c r="X366" s="1567"/>
      <c r="Y366" s="1567"/>
      <c r="Z366" s="1567"/>
    </row>
    <row r="367" spans="1:26" ht="9.75" customHeight="1">
      <c r="A367" s="1561"/>
      <c r="B367" s="1561"/>
      <c r="C367" s="1654"/>
      <c r="D367" s="1567"/>
      <c r="E367" s="1567"/>
      <c r="F367" s="1567"/>
      <c r="G367" s="1567"/>
      <c r="H367" s="1561"/>
      <c r="I367" s="1561"/>
      <c r="J367" s="1561"/>
      <c r="K367" s="1567"/>
      <c r="L367" s="1567"/>
      <c r="M367" s="1567"/>
      <c r="N367" s="1561"/>
      <c r="O367" s="1567"/>
      <c r="P367" s="1567"/>
      <c r="Q367" s="1567"/>
      <c r="R367" s="1567"/>
      <c r="S367" s="1567"/>
      <c r="T367" s="1567"/>
      <c r="U367" s="1567"/>
      <c r="V367" s="1567"/>
      <c r="W367" s="1567"/>
      <c r="X367" s="1567"/>
      <c r="Y367" s="1567"/>
      <c r="Z367" s="1567"/>
    </row>
    <row r="368" spans="1:26" ht="9.75" customHeight="1">
      <c r="A368" s="1561"/>
      <c r="B368" s="1561"/>
      <c r="C368" s="1654"/>
      <c r="D368" s="1567"/>
      <c r="E368" s="1567"/>
      <c r="F368" s="1567"/>
      <c r="G368" s="1567"/>
      <c r="H368" s="1561"/>
      <c r="I368" s="1561"/>
      <c r="J368" s="1561"/>
      <c r="K368" s="1567"/>
      <c r="L368" s="1567"/>
      <c r="M368" s="1567"/>
      <c r="N368" s="1561"/>
      <c r="O368" s="1567"/>
      <c r="P368" s="1567"/>
      <c r="Q368" s="1567"/>
      <c r="R368" s="1567"/>
      <c r="S368" s="1567"/>
      <c r="T368" s="1567"/>
      <c r="U368" s="1567"/>
      <c r="V368" s="1567"/>
      <c r="W368" s="1567"/>
      <c r="X368" s="1567"/>
      <c r="Y368" s="1567"/>
      <c r="Z368" s="1567"/>
    </row>
    <row r="369" spans="1:26" ht="9.75" customHeight="1">
      <c r="A369" s="1561"/>
      <c r="B369" s="1561"/>
      <c r="C369" s="1654"/>
      <c r="D369" s="1567"/>
      <c r="E369" s="1567"/>
      <c r="F369" s="1567"/>
      <c r="G369" s="1567"/>
      <c r="H369" s="1561"/>
      <c r="I369" s="1561"/>
      <c r="J369" s="1561"/>
      <c r="K369" s="1567"/>
      <c r="L369" s="1567"/>
      <c r="M369" s="1567"/>
      <c r="N369" s="1561"/>
      <c r="O369" s="1567"/>
      <c r="P369" s="1567"/>
      <c r="Q369" s="1567"/>
      <c r="R369" s="1567"/>
      <c r="S369" s="1567"/>
      <c r="T369" s="1567"/>
      <c r="U369" s="1567"/>
      <c r="V369" s="1567"/>
      <c r="W369" s="1567"/>
      <c r="X369" s="1567"/>
      <c r="Y369" s="1567"/>
      <c r="Z369" s="1567"/>
    </row>
    <row r="370" spans="1:26" ht="9.75" customHeight="1">
      <c r="A370" s="1561"/>
      <c r="B370" s="1561"/>
      <c r="C370" s="1654"/>
      <c r="D370" s="1567"/>
      <c r="E370" s="1567"/>
      <c r="F370" s="1567"/>
      <c r="G370" s="1567"/>
      <c r="H370" s="1561"/>
      <c r="I370" s="1561"/>
      <c r="J370" s="1561"/>
      <c r="K370" s="1567"/>
      <c r="L370" s="1567"/>
      <c r="M370" s="1567"/>
      <c r="N370" s="1561"/>
      <c r="O370" s="1567"/>
      <c r="P370" s="1567"/>
      <c r="Q370" s="1567"/>
      <c r="R370" s="1567"/>
      <c r="S370" s="1567"/>
      <c r="T370" s="1567"/>
      <c r="U370" s="1567"/>
      <c r="V370" s="1567"/>
      <c r="W370" s="1567"/>
      <c r="X370" s="1567"/>
      <c r="Y370" s="1567"/>
      <c r="Z370" s="1567"/>
    </row>
    <row r="371" spans="1:26" ht="9.75" customHeight="1">
      <c r="A371" s="1561"/>
      <c r="B371" s="1561"/>
      <c r="C371" s="1654"/>
      <c r="D371" s="1567"/>
      <c r="E371" s="1567"/>
      <c r="F371" s="1567"/>
      <c r="G371" s="1567"/>
      <c r="H371" s="1561"/>
      <c r="I371" s="1561"/>
      <c r="J371" s="1561"/>
      <c r="K371" s="1567"/>
      <c r="L371" s="1567"/>
      <c r="M371" s="1567"/>
      <c r="N371" s="1561"/>
      <c r="O371" s="1567"/>
      <c r="P371" s="1567"/>
      <c r="Q371" s="1567"/>
      <c r="R371" s="1567"/>
      <c r="S371" s="1567"/>
      <c r="T371" s="1567"/>
      <c r="U371" s="1567"/>
      <c r="V371" s="1567"/>
      <c r="W371" s="1567"/>
      <c r="X371" s="1567"/>
      <c r="Y371" s="1567"/>
      <c r="Z371" s="1567"/>
    </row>
    <row r="372" spans="1:26" ht="9.75" customHeight="1">
      <c r="A372" s="1561"/>
      <c r="B372" s="1561"/>
      <c r="C372" s="1654"/>
      <c r="D372" s="1567"/>
      <c r="E372" s="1567"/>
      <c r="F372" s="1567"/>
      <c r="G372" s="1567"/>
      <c r="H372" s="1561"/>
      <c r="I372" s="1561"/>
      <c r="J372" s="1561"/>
      <c r="K372" s="1567"/>
      <c r="L372" s="1567"/>
      <c r="M372" s="1567"/>
      <c r="N372" s="1561"/>
      <c r="O372" s="1567"/>
      <c r="P372" s="1567"/>
      <c r="Q372" s="1567"/>
      <c r="R372" s="1567"/>
      <c r="S372" s="1567"/>
      <c r="T372" s="1567"/>
      <c r="U372" s="1567"/>
      <c r="V372" s="1567"/>
      <c r="W372" s="1567"/>
      <c r="X372" s="1567"/>
      <c r="Y372" s="1567"/>
      <c r="Z372" s="1567"/>
    </row>
    <row r="373" spans="1:26" ht="9.75" customHeight="1">
      <c r="A373" s="1561"/>
      <c r="B373" s="1561"/>
      <c r="C373" s="1654"/>
      <c r="D373" s="1567"/>
      <c r="E373" s="1567"/>
      <c r="F373" s="1567"/>
      <c r="G373" s="1567"/>
      <c r="H373" s="1561"/>
      <c r="I373" s="1561"/>
      <c r="J373" s="1561"/>
      <c r="K373" s="1567"/>
      <c r="L373" s="1567"/>
      <c r="M373" s="1567"/>
      <c r="N373" s="1561"/>
      <c r="O373" s="1567"/>
      <c r="P373" s="1567"/>
      <c r="Q373" s="1567"/>
      <c r="R373" s="1567"/>
      <c r="S373" s="1567"/>
      <c r="T373" s="1567"/>
      <c r="U373" s="1567"/>
      <c r="V373" s="1567"/>
      <c r="W373" s="1567"/>
      <c r="X373" s="1567"/>
      <c r="Y373" s="1567"/>
      <c r="Z373" s="1567"/>
    </row>
    <row r="374" spans="1:26" ht="9.75" customHeight="1">
      <c r="A374" s="1561"/>
      <c r="B374" s="1561"/>
      <c r="C374" s="1654"/>
      <c r="D374" s="1567"/>
      <c r="E374" s="1567"/>
      <c r="F374" s="1567"/>
      <c r="G374" s="1567"/>
      <c r="H374" s="1561"/>
      <c r="I374" s="1561"/>
      <c r="J374" s="1561"/>
      <c r="K374" s="1567"/>
      <c r="L374" s="1567"/>
      <c r="M374" s="1567"/>
      <c r="N374" s="1561"/>
      <c r="O374" s="1567"/>
      <c r="P374" s="1567"/>
      <c r="Q374" s="1567"/>
      <c r="R374" s="1567"/>
      <c r="S374" s="1567"/>
      <c r="T374" s="1567"/>
      <c r="U374" s="1567"/>
      <c r="V374" s="1567"/>
      <c r="W374" s="1567"/>
      <c r="X374" s="1567"/>
      <c r="Y374" s="1567"/>
      <c r="Z374" s="1567"/>
    </row>
    <row r="375" spans="1:26" ht="9.75" customHeight="1">
      <c r="A375" s="1561"/>
      <c r="B375" s="1561"/>
      <c r="C375" s="1654"/>
      <c r="D375" s="1567"/>
      <c r="E375" s="1567"/>
      <c r="F375" s="1567"/>
      <c r="G375" s="1567"/>
      <c r="H375" s="1561"/>
      <c r="I375" s="1561"/>
      <c r="J375" s="1561"/>
      <c r="K375" s="1567"/>
      <c r="L375" s="1567"/>
      <c r="M375" s="1567"/>
      <c r="N375" s="1561"/>
      <c r="O375" s="1567"/>
      <c r="P375" s="1567"/>
      <c r="Q375" s="1567"/>
      <c r="R375" s="1567"/>
      <c r="S375" s="1567"/>
      <c r="T375" s="1567"/>
      <c r="U375" s="1567"/>
      <c r="V375" s="1567"/>
      <c r="W375" s="1567"/>
      <c r="X375" s="1567"/>
      <c r="Y375" s="1567"/>
      <c r="Z375" s="1567"/>
    </row>
    <row r="376" spans="1:26" ht="9.75" customHeight="1">
      <c r="A376" s="1561"/>
      <c r="B376" s="1561"/>
      <c r="C376" s="1654"/>
      <c r="D376" s="1567"/>
      <c r="E376" s="1567"/>
      <c r="F376" s="1567"/>
      <c r="G376" s="1567"/>
      <c r="H376" s="1561"/>
      <c r="I376" s="1561"/>
      <c r="J376" s="1561"/>
      <c r="K376" s="1567"/>
      <c r="L376" s="1567"/>
      <c r="M376" s="1567"/>
      <c r="N376" s="1561"/>
      <c r="O376" s="1567"/>
      <c r="P376" s="1567"/>
      <c r="Q376" s="1567"/>
      <c r="R376" s="1567"/>
      <c r="S376" s="1567"/>
      <c r="T376" s="1567"/>
      <c r="U376" s="1567"/>
      <c r="V376" s="1567"/>
      <c r="W376" s="1567"/>
      <c r="X376" s="1567"/>
      <c r="Y376" s="1567"/>
      <c r="Z376" s="1567"/>
    </row>
    <row r="377" spans="1:26" ht="9.75" customHeight="1">
      <c r="A377" s="1561"/>
      <c r="B377" s="1561"/>
      <c r="C377" s="1654"/>
      <c r="D377" s="1567"/>
      <c r="E377" s="1567"/>
      <c r="F377" s="1567"/>
      <c r="G377" s="1567"/>
      <c r="H377" s="1561"/>
      <c r="I377" s="1561"/>
      <c r="J377" s="1561"/>
      <c r="K377" s="1567"/>
      <c r="L377" s="1567"/>
      <c r="M377" s="1567"/>
      <c r="N377" s="1561"/>
      <c r="O377" s="1567"/>
      <c r="P377" s="1567"/>
      <c r="Q377" s="1567"/>
      <c r="R377" s="1567"/>
      <c r="S377" s="1567"/>
      <c r="T377" s="1567"/>
      <c r="U377" s="1567"/>
      <c r="V377" s="1567"/>
      <c r="W377" s="1567"/>
      <c r="X377" s="1567"/>
      <c r="Y377" s="1567"/>
      <c r="Z377" s="1567"/>
    </row>
    <row r="378" spans="1:26" ht="9.75" customHeight="1">
      <c r="A378" s="1561"/>
      <c r="B378" s="1561"/>
      <c r="C378" s="1654"/>
      <c r="D378" s="1567"/>
      <c r="E378" s="1567"/>
      <c r="F378" s="1567"/>
      <c r="G378" s="1567"/>
      <c r="H378" s="1561"/>
      <c r="I378" s="1561"/>
      <c r="J378" s="1561"/>
      <c r="K378" s="1567"/>
      <c r="L378" s="1567"/>
      <c r="M378" s="1567"/>
      <c r="N378" s="1561"/>
      <c r="O378" s="1567"/>
      <c r="P378" s="1567"/>
      <c r="Q378" s="1567"/>
      <c r="R378" s="1567"/>
      <c r="S378" s="1567"/>
      <c r="T378" s="1567"/>
      <c r="U378" s="1567"/>
      <c r="V378" s="1567"/>
      <c r="W378" s="1567"/>
      <c r="X378" s="1567"/>
      <c r="Y378" s="1567"/>
      <c r="Z378" s="1567"/>
    </row>
    <row r="379" spans="1:26" ht="9.75" customHeight="1">
      <c r="A379" s="1561"/>
      <c r="B379" s="1561"/>
      <c r="C379" s="1654"/>
      <c r="D379" s="1567"/>
      <c r="E379" s="1567"/>
      <c r="F379" s="1567"/>
      <c r="G379" s="1567"/>
      <c r="H379" s="1561"/>
      <c r="I379" s="1561"/>
      <c r="J379" s="1561"/>
      <c r="K379" s="1567"/>
      <c r="L379" s="1567"/>
      <c r="M379" s="1567"/>
      <c r="N379" s="1561"/>
      <c r="O379" s="1567"/>
      <c r="P379" s="1567"/>
      <c r="Q379" s="1567"/>
      <c r="R379" s="1567"/>
      <c r="S379" s="1567"/>
      <c r="T379" s="1567"/>
      <c r="U379" s="1567"/>
      <c r="V379" s="1567"/>
      <c r="W379" s="1567"/>
      <c r="X379" s="1567"/>
      <c r="Y379" s="1567"/>
      <c r="Z379" s="1567"/>
    </row>
    <row r="380" spans="1:26" ht="9.75" customHeight="1">
      <c r="A380" s="1561"/>
      <c r="B380" s="1561"/>
      <c r="C380" s="1654"/>
      <c r="D380" s="1567"/>
      <c r="E380" s="1567"/>
      <c r="F380" s="1567"/>
      <c r="G380" s="1567"/>
      <c r="H380" s="1561"/>
      <c r="I380" s="1561"/>
      <c r="J380" s="1561"/>
      <c r="K380" s="1567"/>
      <c r="L380" s="1567"/>
      <c r="M380" s="1567"/>
      <c r="N380" s="1561"/>
      <c r="O380" s="1567"/>
      <c r="P380" s="1567"/>
      <c r="Q380" s="1567"/>
      <c r="R380" s="1567"/>
      <c r="S380" s="1567"/>
      <c r="T380" s="1567"/>
      <c r="U380" s="1567"/>
      <c r="V380" s="1567"/>
      <c r="W380" s="1567"/>
      <c r="X380" s="1567"/>
      <c r="Y380" s="1567"/>
      <c r="Z380" s="1567"/>
    </row>
    <row r="381" spans="1:26" ht="9.75" customHeight="1">
      <c r="A381" s="1561"/>
      <c r="B381" s="1561"/>
      <c r="C381" s="1654"/>
      <c r="D381" s="1567"/>
      <c r="E381" s="1567"/>
      <c r="F381" s="1567"/>
      <c r="G381" s="1567"/>
      <c r="H381" s="1561"/>
      <c r="I381" s="1561"/>
      <c r="J381" s="1561"/>
      <c r="K381" s="1567"/>
      <c r="L381" s="1567"/>
      <c r="M381" s="1567"/>
      <c r="N381" s="1561"/>
      <c r="O381" s="1567"/>
      <c r="P381" s="1567"/>
      <c r="Q381" s="1567"/>
      <c r="R381" s="1567"/>
      <c r="S381" s="1567"/>
      <c r="T381" s="1567"/>
      <c r="U381" s="1567"/>
      <c r="V381" s="1567"/>
      <c r="W381" s="1567"/>
      <c r="X381" s="1567"/>
      <c r="Y381" s="1567"/>
      <c r="Z381" s="1567"/>
    </row>
    <row r="382" spans="1:26" ht="9.75" customHeight="1">
      <c r="A382" s="1561"/>
      <c r="B382" s="1561"/>
      <c r="C382" s="1654"/>
      <c r="D382" s="1567"/>
      <c r="E382" s="1567"/>
      <c r="F382" s="1567"/>
      <c r="G382" s="1567"/>
      <c r="H382" s="1561"/>
      <c r="I382" s="1561"/>
      <c r="J382" s="1561"/>
      <c r="K382" s="1567"/>
      <c r="L382" s="1567"/>
      <c r="M382" s="1567"/>
      <c r="N382" s="1561"/>
      <c r="O382" s="1567"/>
      <c r="P382" s="1567"/>
      <c r="Q382" s="1567"/>
      <c r="R382" s="1567"/>
      <c r="S382" s="1567"/>
      <c r="T382" s="1567"/>
      <c r="U382" s="1567"/>
      <c r="V382" s="1567"/>
      <c r="W382" s="1567"/>
      <c r="X382" s="1567"/>
      <c r="Y382" s="1567"/>
      <c r="Z382" s="1567"/>
    </row>
    <row r="383" spans="1:26" ht="9.75" customHeight="1">
      <c r="A383" s="1561"/>
      <c r="B383" s="1561"/>
      <c r="C383" s="1654"/>
      <c r="D383" s="1567"/>
      <c r="E383" s="1567"/>
      <c r="F383" s="1567"/>
      <c r="G383" s="1567"/>
      <c r="H383" s="1561"/>
      <c r="I383" s="1561"/>
      <c r="J383" s="1561"/>
      <c r="K383" s="1567"/>
      <c r="L383" s="1567"/>
      <c r="M383" s="1567"/>
      <c r="N383" s="1561"/>
      <c r="O383" s="1567"/>
      <c r="P383" s="1567"/>
      <c r="Q383" s="1567"/>
      <c r="R383" s="1567"/>
      <c r="S383" s="1567"/>
      <c r="T383" s="1567"/>
      <c r="U383" s="1567"/>
      <c r="V383" s="1567"/>
      <c r="W383" s="1567"/>
      <c r="X383" s="1567"/>
      <c r="Y383" s="1567"/>
      <c r="Z383" s="1567"/>
    </row>
    <row r="384" spans="1:26" ht="9.75" customHeight="1">
      <c r="A384" s="1561"/>
      <c r="B384" s="1561"/>
      <c r="C384" s="1654"/>
      <c r="D384" s="1567"/>
      <c r="E384" s="1567"/>
      <c r="F384" s="1567"/>
      <c r="G384" s="1567"/>
      <c r="H384" s="1561"/>
      <c r="I384" s="1561"/>
      <c r="J384" s="1561"/>
      <c r="K384" s="1567"/>
      <c r="L384" s="1567"/>
      <c r="M384" s="1567"/>
      <c r="N384" s="1561"/>
      <c r="O384" s="1567"/>
      <c r="P384" s="1567"/>
      <c r="Q384" s="1567"/>
      <c r="R384" s="1567"/>
      <c r="S384" s="1567"/>
      <c r="T384" s="1567"/>
      <c r="U384" s="1567"/>
      <c r="V384" s="1567"/>
      <c r="W384" s="1567"/>
      <c r="X384" s="1567"/>
      <c r="Y384" s="1567"/>
      <c r="Z384" s="1567"/>
    </row>
    <row r="385" spans="1:26" ht="9.75" customHeight="1">
      <c r="A385" s="1561"/>
      <c r="B385" s="1561"/>
      <c r="C385" s="1654"/>
      <c r="D385" s="1567"/>
      <c r="E385" s="1567"/>
      <c r="F385" s="1567"/>
      <c r="G385" s="1567"/>
      <c r="H385" s="1561"/>
      <c r="I385" s="1561"/>
      <c r="J385" s="1561"/>
      <c r="K385" s="1567"/>
      <c r="L385" s="1567"/>
      <c r="M385" s="1567"/>
      <c r="N385" s="1561"/>
      <c r="O385" s="1567"/>
      <c r="P385" s="1567"/>
      <c r="Q385" s="1567"/>
      <c r="R385" s="1567"/>
      <c r="S385" s="1567"/>
      <c r="T385" s="1567"/>
      <c r="U385" s="1567"/>
      <c r="V385" s="1567"/>
      <c r="W385" s="1567"/>
      <c r="X385" s="1567"/>
      <c r="Y385" s="1567"/>
      <c r="Z385" s="1567"/>
    </row>
    <row r="386" spans="1:26" ht="9.75" customHeight="1">
      <c r="A386" s="1561"/>
      <c r="B386" s="1561"/>
      <c r="C386" s="1654"/>
      <c r="D386" s="1567"/>
      <c r="E386" s="1567"/>
      <c r="F386" s="1567"/>
      <c r="G386" s="1567"/>
      <c r="H386" s="1561"/>
      <c r="I386" s="1561"/>
      <c r="J386" s="1561"/>
      <c r="K386" s="1567"/>
      <c r="L386" s="1567"/>
      <c r="M386" s="1567"/>
      <c r="N386" s="1561"/>
      <c r="O386" s="1567"/>
      <c r="P386" s="1567"/>
      <c r="Q386" s="1567"/>
      <c r="R386" s="1567"/>
      <c r="S386" s="1567"/>
      <c r="T386" s="1567"/>
      <c r="U386" s="1567"/>
      <c r="V386" s="1567"/>
      <c r="W386" s="1567"/>
      <c r="X386" s="1567"/>
      <c r="Y386" s="1567"/>
      <c r="Z386" s="1567"/>
    </row>
    <row r="387" spans="1:26" ht="9.75" customHeight="1">
      <c r="A387" s="1561"/>
      <c r="B387" s="1561"/>
      <c r="C387" s="1654"/>
      <c r="D387" s="1567"/>
      <c r="E387" s="1567"/>
      <c r="F387" s="1567"/>
      <c r="G387" s="1567"/>
      <c r="H387" s="1561"/>
      <c r="I387" s="1561"/>
      <c r="J387" s="1561"/>
      <c r="K387" s="1567"/>
      <c r="L387" s="1567"/>
      <c r="M387" s="1567"/>
      <c r="N387" s="1561"/>
      <c r="O387" s="1567"/>
      <c r="P387" s="1567"/>
      <c r="Q387" s="1567"/>
      <c r="R387" s="1567"/>
      <c r="S387" s="1567"/>
      <c r="T387" s="1567"/>
      <c r="U387" s="1567"/>
      <c r="V387" s="1567"/>
      <c r="W387" s="1567"/>
      <c r="X387" s="1567"/>
      <c r="Y387" s="1567"/>
      <c r="Z387" s="1567"/>
    </row>
    <row r="388" spans="1:26" ht="9.75" customHeight="1">
      <c r="A388" s="1561"/>
      <c r="B388" s="1561"/>
      <c r="C388" s="1654"/>
      <c r="D388" s="1567"/>
      <c r="E388" s="1567"/>
      <c r="F388" s="1567"/>
      <c r="G388" s="1567"/>
      <c r="H388" s="1561"/>
      <c r="I388" s="1561"/>
      <c r="J388" s="1561"/>
      <c r="K388" s="1567"/>
      <c r="L388" s="1567"/>
      <c r="M388" s="1567"/>
      <c r="N388" s="1561"/>
      <c r="O388" s="1567"/>
      <c r="P388" s="1567"/>
      <c r="Q388" s="1567"/>
      <c r="R388" s="1567"/>
      <c r="S388" s="1567"/>
      <c r="T388" s="1567"/>
      <c r="U388" s="1567"/>
      <c r="V388" s="1567"/>
      <c r="W388" s="1567"/>
      <c r="X388" s="1567"/>
      <c r="Y388" s="1567"/>
      <c r="Z388" s="1567"/>
    </row>
    <row r="389" spans="1:26" ht="9.75" customHeight="1">
      <c r="A389" s="1561"/>
      <c r="B389" s="1561"/>
      <c r="C389" s="1654"/>
      <c r="D389" s="1567"/>
      <c r="E389" s="1567"/>
      <c r="F389" s="1567"/>
      <c r="G389" s="1567"/>
      <c r="H389" s="1561"/>
      <c r="I389" s="1561"/>
      <c r="J389" s="1561"/>
      <c r="K389" s="1567"/>
      <c r="L389" s="1567"/>
      <c r="M389" s="1567"/>
      <c r="N389" s="1561"/>
      <c r="O389" s="1567"/>
      <c r="P389" s="1567"/>
      <c r="Q389" s="1567"/>
      <c r="R389" s="1567"/>
      <c r="S389" s="1567"/>
      <c r="T389" s="1567"/>
      <c r="U389" s="1567"/>
      <c r="V389" s="1567"/>
      <c r="W389" s="1567"/>
      <c r="X389" s="1567"/>
      <c r="Y389" s="1567"/>
      <c r="Z389" s="1567"/>
    </row>
    <row r="390" spans="1:26" ht="9.75" customHeight="1">
      <c r="A390" s="1561"/>
      <c r="B390" s="1561"/>
      <c r="C390" s="1654"/>
      <c r="D390" s="1567"/>
      <c r="E390" s="1567"/>
      <c r="F390" s="1567"/>
      <c r="G390" s="1567"/>
      <c r="H390" s="1561"/>
      <c r="I390" s="1561"/>
      <c r="J390" s="1561"/>
      <c r="K390" s="1567"/>
      <c r="L390" s="1567"/>
      <c r="M390" s="1567"/>
      <c r="N390" s="1561"/>
      <c r="O390" s="1567"/>
      <c r="P390" s="1567"/>
      <c r="Q390" s="1567"/>
      <c r="R390" s="1567"/>
      <c r="S390" s="1567"/>
      <c r="T390" s="1567"/>
      <c r="U390" s="1567"/>
      <c r="V390" s="1567"/>
      <c r="W390" s="1567"/>
      <c r="X390" s="1567"/>
      <c r="Y390" s="1567"/>
      <c r="Z390" s="1567"/>
    </row>
    <row r="391" spans="1:26" ht="9.75" customHeight="1">
      <c r="A391" s="1561"/>
      <c r="B391" s="1561"/>
      <c r="C391" s="1654"/>
      <c r="D391" s="1567"/>
      <c r="E391" s="1567"/>
      <c r="F391" s="1567"/>
      <c r="G391" s="1567"/>
      <c r="H391" s="1561"/>
      <c r="I391" s="1561"/>
      <c r="J391" s="1561"/>
      <c r="K391" s="1567"/>
      <c r="L391" s="1567"/>
      <c r="M391" s="1567"/>
      <c r="N391" s="1561"/>
      <c r="O391" s="1567"/>
      <c r="P391" s="1567"/>
      <c r="Q391" s="1567"/>
      <c r="R391" s="1567"/>
      <c r="S391" s="1567"/>
      <c r="T391" s="1567"/>
      <c r="U391" s="1567"/>
      <c r="V391" s="1567"/>
      <c r="W391" s="1567"/>
      <c r="X391" s="1567"/>
      <c r="Y391" s="1567"/>
      <c r="Z391" s="1567"/>
    </row>
    <row r="392" spans="1:26" ht="9.75" customHeight="1">
      <c r="A392" s="1561"/>
      <c r="B392" s="1561"/>
      <c r="C392" s="1654"/>
      <c r="D392" s="1567"/>
      <c r="E392" s="1567"/>
      <c r="F392" s="1567"/>
      <c r="G392" s="1567"/>
      <c r="H392" s="1561"/>
      <c r="I392" s="1561"/>
      <c r="J392" s="1561"/>
      <c r="K392" s="1567"/>
      <c r="L392" s="1567"/>
      <c r="M392" s="1567"/>
      <c r="N392" s="1561"/>
      <c r="O392" s="1567"/>
      <c r="P392" s="1567"/>
      <c r="Q392" s="1567"/>
      <c r="R392" s="1567"/>
      <c r="S392" s="1567"/>
      <c r="T392" s="1567"/>
      <c r="U392" s="1567"/>
      <c r="V392" s="1567"/>
      <c r="W392" s="1567"/>
      <c r="X392" s="1567"/>
      <c r="Y392" s="1567"/>
      <c r="Z392" s="1567"/>
    </row>
    <row r="393" spans="1:26" ht="9.75" customHeight="1">
      <c r="A393" s="1561"/>
      <c r="B393" s="1561"/>
      <c r="C393" s="1654"/>
      <c r="D393" s="1567"/>
      <c r="E393" s="1567"/>
      <c r="F393" s="1567"/>
      <c r="G393" s="1567"/>
      <c r="H393" s="1561"/>
      <c r="I393" s="1561"/>
      <c r="J393" s="1561"/>
      <c r="K393" s="1567"/>
      <c r="L393" s="1567"/>
      <c r="M393" s="1567"/>
      <c r="N393" s="1561"/>
      <c r="O393" s="1567"/>
      <c r="P393" s="1567"/>
      <c r="Q393" s="1567"/>
      <c r="R393" s="1567"/>
      <c r="S393" s="1567"/>
      <c r="T393" s="1567"/>
      <c r="U393" s="1567"/>
      <c r="V393" s="1567"/>
      <c r="W393" s="1567"/>
      <c r="X393" s="1567"/>
      <c r="Y393" s="1567"/>
      <c r="Z393" s="1567"/>
    </row>
    <row r="394" spans="1:26" ht="9.75" customHeight="1">
      <c r="A394" s="1561"/>
      <c r="B394" s="1561"/>
      <c r="C394" s="1654"/>
      <c r="D394" s="1567"/>
      <c r="E394" s="1567"/>
      <c r="F394" s="1567"/>
      <c r="G394" s="1567"/>
      <c r="H394" s="1561"/>
      <c r="I394" s="1561"/>
      <c r="J394" s="1561"/>
      <c r="K394" s="1567"/>
      <c r="L394" s="1567"/>
      <c r="M394" s="1567"/>
      <c r="N394" s="1561"/>
      <c r="O394" s="1567"/>
      <c r="P394" s="1567"/>
      <c r="Q394" s="1567"/>
      <c r="R394" s="1567"/>
      <c r="S394" s="1567"/>
      <c r="T394" s="1567"/>
      <c r="U394" s="1567"/>
      <c r="V394" s="1567"/>
      <c r="W394" s="1567"/>
      <c r="X394" s="1567"/>
      <c r="Y394" s="1567"/>
      <c r="Z394" s="1567"/>
    </row>
    <row r="395" spans="1:26" ht="9.75" customHeight="1">
      <c r="A395" s="1561"/>
      <c r="B395" s="1561"/>
      <c r="C395" s="1654"/>
      <c r="D395" s="1567"/>
      <c r="E395" s="1567"/>
      <c r="F395" s="1567"/>
      <c r="G395" s="1567"/>
      <c r="H395" s="1561"/>
      <c r="I395" s="1561"/>
      <c r="J395" s="1561"/>
      <c r="K395" s="1567"/>
      <c r="L395" s="1567"/>
      <c r="M395" s="1567"/>
      <c r="N395" s="1561"/>
      <c r="O395" s="1567"/>
      <c r="P395" s="1567"/>
      <c r="Q395" s="1567"/>
      <c r="R395" s="1567"/>
      <c r="S395" s="1567"/>
      <c r="T395" s="1567"/>
      <c r="U395" s="1567"/>
      <c r="V395" s="1567"/>
      <c r="W395" s="1567"/>
      <c r="X395" s="1567"/>
      <c r="Y395" s="1567"/>
      <c r="Z395" s="1567"/>
    </row>
    <row r="396" spans="1:26" ht="9.75" customHeight="1">
      <c r="A396" s="1561"/>
      <c r="B396" s="1561"/>
      <c r="C396" s="1654"/>
      <c r="D396" s="1567"/>
      <c r="E396" s="1567"/>
      <c r="F396" s="1567"/>
      <c r="G396" s="1567"/>
      <c r="H396" s="1561"/>
      <c r="I396" s="1561"/>
      <c r="J396" s="1561"/>
      <c r="K396" s="1567"/>
      <c r="L396" s="1567"/>
      <c r="M396" s="1567"/>
      <c r="N396" s="1561"/>
      <c r="O396" s="1567"/>
      <c r="P396" s="1567"/>
      <c r="Q396" s="1567"/>
      <c r="R396" s="1567"/>
      <c r="S396" s="1567"/>
      <c r="T396" s="1567"/>
      <c r="U396" s="1567"/>
      <c r="V396" s="1567"/>
      <c r="W396" s="1567"/>
      <c r="X396" s="1567"/>
      <c r="Y396" s="1567"/>
      <c r="Z396" s="1567"/>
    </row>
    <row r="397" spans="1:26" ht="9.75" customHeight="1">
      <c r="A397" s="1561"/>
      <c r="B397" s="1561"/>
      <c r="C397" s="1654"/>
      <c r="D397" s="1567"/>
      <c r="E397" s="1567"/>
      <c r="F397" s="1567"/>
      <c r="G397" s="1567"/>
      <c r="H397" s="1561"/>
      <c r="I397" s="1561"/>
      <c r="J397" s="1561"/>
      <c r="K397" s="1567"/>
      <c r="L397" s="1567"/>
      <c r="M397" s="1567"/>
      <c r="N397" s="1561"/>
      <c r="O397" s="1567"/>
      <c r="P397" s="1567"/>
      <c r="Q397" s="1567"/>
      <c r="R397" s="1567"/>
      <c r="S397" s="1567"/>
      <c r="T397" s="1567"/>
      <c r="U397" s="1567"/>
      <c r="V397" s="1567"/>
      <c r="W397" s="1567"/>
      <c r="X397" s="1567"/>
      <c r="Y397" s="1567"/>
      <c r="Z397" s="1567"/>
    </row>
    <row r="398" spans="1:26" ht="9.75" customHeight="1">
      <c r="A398" s="1561"/>
      <c r="B398" s="1561"/>
      <c r="C398" s="1654"/>
      <c r="D398" s="1567"/>
      <c r="E398" s="1567"/>
      <c r="F398" s="1567"/>
      <c r="G398" s="1567"/>
      <c r="H398" s="1561"/>
      <c r="I398" s="1561"/>
      <c r="J398" s="1561"/>
      <c r="K398" s="1567"/>
      <c r="L398" s="1567"/>
      <c r="M398" s="1567"/>
      <c r="N398" s="1561"/>
      <c r="O398" s="1567"/>
      <c r="P398" s="1567"/>
      <c r="Q398" s="1567"/>
      <c r="R398" s="1567"/>
      <c r="S398" s="1567"/>
      <c r="T398" s="1567"/>
      <c r="U398" s="1567"/>
      <c r="V398" s="1567"/>
      <c r="W398" s="1567"/>
      <c r="X398" s="1567"/>
      <c r="Y398" s="1567"/>
      <c r="Z398" s="1567"/>
    </row>
    <row r="399" spans="1:26" ht="9.75" customHeight="1">
      <c r="A399" s="1561"/>
      <c r="B399" s="1561"/>
      <c r="C399" s="1654"/>
      <c r="D399" s="1567"/>
      <c r="E399" s="1567"/>
      <c r="F399" s="1567"/>
      <c r="G399" s="1567"/>
      <c r="H399" s="1561"/>
      <c r="I399" s="1561"/>
      <c r="J399" s="1561"/>
      <c r="K399" s="1567"/>
      <c r="L399" s="1567"/>
      <c r="M399" s="1567"/>
      <c r="N399" s="1561"/>
      <c r="O399" s="1567"/>
      <c r="P399" s="1567"/>
      <c r="Q399" s="1567"/>
      <c r="R399" s="1567"/>
      <c r="S399" s="1567"/>
      <c r="T399" s="1567"/>
      <c r="U399" s="1567"/>
      <c r="V399" s="1567"/>
      <c r="W399" s="1567"/>
      <c r="X399" s="1567"/>
      <c r="Y399" s="1567"/>
      <c r="Z399" s="1567"/>
    </row>
    <row r="400" spans="1:26" ht="9.75" customHeight="1">
      <c r="A400" s="1561"/>
      <c r="B400" s="1561"/>
      <c r="C400" s="1654"/>
      <c r="D400" s="1567"/>
      <c r="E400" s="1567"/>
      <c r="F400" s="1567"/>
      <c r="G400" s="1567"/>
      <c r="H400" s="1561"/>
      <c r="I400" s="1561"/>
      <c r="J400" s="1561"/>
      <c r="K400" s="1567"/>
      <c r="L400" s="1567"/>
      <c r="M400" s="1567"/>
      <c r="N400" s="1561"/>
      <c r="O400" s="1567"/>
      <c r="P400" s="1567"/>
      <c r="Q400" s="1567"/>
      <c r="R400" s="1567"/>
      <c r="S400" s="1567"/>
      <c r="T400" s="1567"/>
      <c r="U400" s="1567"/>
      <c r="V400" s="1567"/>
      <c r="W400" s="1567"/>
      <c r="X400" s="1567"/>
      <c r="Y400" s="1567"/>
      <c r="Z400" s="1567"/>
    </row>
    <row r="401" spans="1:26" ht="9.75" customHeight="1">
      <c r="A401" s="1561"/>
      <c r="B401" s="1561"/>
      <c r="C401" s="1654"/>
      <c r="D401" s="1567"/>
      <c r="E401" s="1567"/>
      <c r="F401" s="1567"/>
      <c r="G401" s="1567"/>
      <c r="H401" s="1561"/>
      <c r="I401" s="1561"/>
      <c r="J401" s="1561"/>
      <c r="K401" s="1567"/>
      <c r="L401" s="1567"/>
      <c r="M401" s="1567"/>
      <c r="N401" s="1561"/>
      <c r="O401" s="1567"/>
      <c r="P401" s="1567"/>
      <c r="Q401" s="1567"/>
      <c r="R401" s="1567"/>
      <c r="S401" s="1567"/>
      <c r="T401" s="1567"/>
      <c r="U401" s="1567"/>
      <c r="V401" s="1567"/>
      <c r="W401" s="1567"/>
      <c r="X401" s="1567"/>
      <c r="Y401" s="1567"/>
      <c r="Z401" s="1567"/>
    </row>
    <row r="402" spans="1:26" ht="9.75" customHeight="1">
      <c r="A402" s="1561"/>
      <c r="B402" s="1561"/>
      <c r="C402" s="1654"/>
      <c r="D402" s="1567"/>
      <c r="E402" s="1567"/>
      <c r="F402" s="1567"/>
      <c r="G402" s="1567"/>
      <c r="H402" s="1561"/>
      <c r="I402" s="1561"/>
      <c r="J402" s="1561"/>
      <c r="K402" s="1567"/>
      <c r="L402" s="1567"/>
      <c r="M402" s="1567"/>
      <c r="N402" s="1561"/>
      <c r="O402" s="1567"/>
      <c r="P402" s="1567"/>
      <c r="Q402" s="1567"/>
      <c r="R402" s="1567"/>
      <c r="S402" s="1567"/>
      <c r="T402" s="1567"/>
      <c r="U402" s="1567"/>
      <c r="V402" s="1567"/>
      <c r="W402" s="1567"/>
      <c r="X402" s="1567"/>
      <c r="Y402" s="1567"/>
      <c r="Z402" s="1567"/>
    </row>
    <row r="403" spans="1:26" ht="9.75" customHeight="1">
      <c r="A403" s="1561"/>
      <c r="B403" s="1561"/>
      <c r="C403" s="1654"/>
      <c r="D403" s="1567"/>
      <c r="E403" s="1567"/>
      <c r="F403" s="1567"/>
      <c r="G403" s="1567"/>
      <c r="H403" s="1561"/>
      <c r="I403" s="1561"/>
      <c r="J403" s="1561"/>
      <c r="K403" s="1567"/>
      <c r="L403" s="1567"/>
      <c r="M403" s="1567"/>
      <c r="N403" s="1561"/>
      <c r="O403" s="1567"/>
      <c r="P403" s="1567"/>
      <c r="Q403" s="1567"/>
      <c r="R403" s="1567"/>
      <c r="S403" s="1567"/>
      <c r="T403" s="1567"/>
      <c r="U403" s="1567"/>
      <c r="V403" s="1567"/>
      <c r="W403" s="1567"/>
      <c r="X403" s="1567"/>
      <c r="Y403" s="1567"/>
      <c r="Z403" s="1567"/>
    </row>
    <row r="404" spans="1:26" ht="9.75" customHeight="1">
      <c r="A404" s="1561"/>
      <c r="B404" s="1561"/>
      <c r="C404" s="1654"/>
      <c r="D404" s="1567"/>
      <c r="E404" s="1567"/>
      <c r="F404" s="1567"/>
      <c r="G404" s="1567"/>
      <c r="H404" s="1561"/>
      <c r="I404" s="1561"/>
      <c r="J404" s="1561"/>
      <c r="K404" s="1567"/>
      <c r="L404" s="1567"/>
      <c r="M404" s="1567"/>
      <c r="N404" s="1561"/>
      <c r="O404" s="1567"/>
      <c r="P404" s="1567"/>
      <c r="Q404" s="1567"/>
      <c r="R404" s="1567"/>
      <c r="S404" s="1567"/>
      <c r="T404" s="1567"/>
      <c r="U404" s="1567"/>
      <c r="V404" s="1567"/>
      <c r="W404" s="1567"/>
      <c r="X404" s="1567"/>
      <c r="Y404" s="1567"/>
      <c r="Z404" s="1567"/>
    </row>
    <row r="405" spans="1:26" ht="9.75" customHeight="1">
      <c r="A405" s="1561"/>
      <c r="B405" s="1561"/>
      <c r="C405" s="1654"/>
      <c r="D405" s="1567"/>
      <c r="E405" s="1567"/>
      <c r="F405" s="1567"/>
      <c r="G405" s="1567"/>
      <c r="H405" s="1561"/>
      <c r="I405" s="1561"/>
      <c r="J405" s="1561"/>
      <c r="K405" s="1567"/>
      <c r="L405" s="1567"/>
      <c r="M405" s="1567"/>
      <c r="N405" s="1561"/>
      <c r="O405" s="1567"/>
      <c r="P405" s="1567"/>
      <c r="Q405" s="1567"/>
      <c r="R405" s="1567"/>
      <c r="S405" s="1567"/>
      <c r="T405" s="1567"/>
      <c r="U405" s="1567"/>
      <c r="V405" s="1567"/>
      <c r="W405" s="1567"/>
      <c r="X405" s="1567"/>
      <c r="Y405" s="1567"/>
      <c r="Z405" s="1567"/>
    </row>
    <row r="406" spans="1:26" ht="9.75" customHeight="1">
      <c r="A406" s="1561"/>
      <c r="B406" s="1561"/>
      <c r="C406" s="1654"/>
      <c r="D406" s="1567"/>
      <c r="E406" s="1567"/>
      <c r="F406" s="1567"/>
      <c r="G406" s="1567"/>
      <c r="H406" s="1561"/>
      <c r="I406" s="1561"/>
      <c r="J406" s="1561"/>
      <c r="K406" s="1567"/>
      <c r="L406" s="1567"/>
      <c r="M406" s="1567"/>
      <c r="N406" s="1561"/>
      <c r="O406" s="1567"/>
      <c r="P406" s="1567"/>
      <c r="Q406" s="1567"/>
      <c r="R406" s="1567"/>
      <c r="S406" s="1567"/>
      <c r="T406" s="1567"/>
      <c r="U406" s="1567"/>
      <c r="V406" s="1567"/>
      <c r="W406" s="1567"/>
      <c r="X406" s="1567"/>
      <c r="Y406" s="1567"/>
      <c r="Z406" s="1567"/>
    </row>
    <row r="407" spans="1:26" ht="9.75" customHeight="1">
      <c r="A407" s="1561"/>
      <c r="B407" s="1561"/>
      <c r="C407" s="1654"/>
      <c r="D407" s="1567"/>
      <c r="E407" s="1567"/>
      <c r="F407" s="1567"/>
      <c r="G407" s="1567"/>
      <c r="H407" s="1561"/>
      <c r="I407" s="1561"/>
      <c r="J407" s="1561"/>
      <c r="K407" s="1567"/>
      <c r="L407" s="1567"/>
      <c r="M407" s="1567"/>
      <c r="N407" s="1561"/>
      <c r="O407" s="1567"/>
      <c r="P407" s="1567"/>
      <c r="Q407" s="1567"/>
      <c r="R407" s="1567"/>
      <c r="S407" s="1567"/>
      <c r="T407" s="1567"/>
      <c r="U407" s="1567"/>
      <c r="V407" s="1567"/>
      <c r="W407" s="1567"/>
      <c r="X407" s="1567"/>
      <c r="Y407" s="1567"/>
      <c r="Z407" s="1567"/>
    </row>
    <row r="408" spans="1:26" ht="9.75" customHeight="1">
      <c r="A408" s="1561"/>
      <c r="B408" s="1561"/>
      <c r="C408" s="1654"/>
      <c r="D408" s="1567"/>
      <c r="E408" s="1567"/>
      <c r="F408" s="1567"/>
      <c r="G408" s="1567"/>
      <c r="H408" s="1561"/>
      <c r="I408" s="1561"/>
      <c r="J408" s="1561"/>
      <c r="K408" s="1567"/>
      <c r="L408" s="1567"/>
      <c r="M408" s="1567"/>
      <c r="N408" s="1561"/>
      <c r="O408" s="1567"/>
      <c r="P408" s="1567"/>
      <c r="Q408" s="1567"/>
      <c r="R408" s="1567"/>
      <c r="S408" s="1567"/>
      <c r="T408" s="1567"/>
      <c r="U408" s="1567"/>
      <c r="V408" s="1567"/>
      <c r="W408" s="1567"/>
      <c r="X408" s="1567"/>
      <c r="Y408" s="1567"/>
      <c r="Z408" s="1567"/>
    </row>
    <row r="409" spans="1:26" ht="9.75" customHeight="1">
      <c r="A409" s="1561"/>
      <c r="B409" s="1561"/>
      <c r="C409" s="1654"/>
      <c r="D409" s="1567"/>
      <c r="E409" s="1567"/>
      <c r="F409" s="1567"/>
      <c r="G409" s="1567"/>
      <c r="H409" s="1561"/>
      <c r="I409" s="1561"/>
      <c r="J409" s="1561"/>
      <c r="K409" s="1567"/>
      <c r="L409" s="1567"/>
      <c r="M409" s="1567"/>
      <c r="N409" s="1561"/>
      <c r="O409" s="1567"/>
      <c r="P409" s="1567"/>
      <c r="Q409" s="1567"/>
      <c r="R409" s="1567"/>
      <c r="S409" s="1567"/>
      <c r="T409" s="1567"/>
      <c r="U409" s="1567"/>
      <c r="V409" s="1567"/>
      <c r="W409" s="1567"/>
      <c r="X409" s="1567"/>
      <c r="Y409" s="1567"/>
      <c r="Z409" s="1567"/>
    </row>
    <row r="410" spans="1:26" ht="9.75" customHeight="1">
      <c r="A410" s="1561"/>
      <c r="B410" s="1561"/>
      <c r="C410" s="1654"/>
      <c r="D410" s="1567"/>
      <c r="E410" s="1567"/>
      <c r="F410" s="1567"/>
      <c r="G410" s="1567"/>
      <c r="H410" s="1561"/>
      <c r="I410" s="1561"/>
      <c r="J410" s="1561"/>
      <c r="K410" s="1567"/>
      <c r="L410" s="1567"/>
      <c r="M410" s="1567"/>
      <c r="N410" s="1561"/>
      <c r="O410" s="1567"/>
      <c r="P410" s="1567"/>
      <c r="Q410" s="1567"/>
      <c r="R410" s="1567"/>
      <c r="S410" s="1567"/>
      <c r="T410" s="1567"/>
      <c r="U410" s="1567"/>
      <c r="V410" s="1567"/>
      <c r="W410" s="1567"/>
      <c r="X410" s="1567"/>
      <c r="Y410" s="1567"/>
      <c r="Z410" s="1567"/>
    </row>
    <row r="411" spans="1:26" ht="9.75" customHeight="1">
      <c r="A411" s="1561"/>
      <c r="B411" s="1561"/>
      <c r="C411" s="1654"/>
      <c r="D411" s="1567"/>
      <c r="E411" s="1567"/>
      <c r="F411" s="1567"/>
      <c r="G411" s="1567"/>
      <c r="H411" s="1561"/>
      <c r="I411" s="1561"/>
      <c r="J411" s="1561"/>
      <c r="K411" s="1567"/>
      <c r="L411" s="1567"/>
      <c r="M411" s="1567"/>
      <c r="N411" s="1561"/>
      <c r="O411" s="1567"/>
      <c r="P411" s="1567"/>
      <c r="Q411" s="1567"/>
      <c r="R411" s="1567"/>
      <c r="S411" s="1567"/>
      <c r="T411" s="1567"/>
      <c r="U411" s="1567"/>
      <c r="V411" s="1567"/>
      <c r="W411" s="1567"/>
      <c r="X411" s="1567"/>
      <c r="Y411" s="1567"/>
      <c r="Z411" s="1567"/>
    </row>
    <row r="412" spans="1:26" ht="9.75" customHeight="1">
      <c r="A412" s="1561"/>
      <c r="B412" s="1561"/>
      <c r="C412" s="1654"/>
      <c r="D412" s="1567"/>
      <c r="E412" s="1567"/>
      <c r="F412" s="1567"/>
      <c r="G412" s="1567"/>
      <c r="H412" s="1561"/>
      <c r="I412" s="1561"/>
      <c r="J412" s="1561"/>
      <c r="K412" s="1567"/>
      <c r="L412" s="1567"/>
      <c r="M412" s="1567"/>
      <c r="N412" s="1561"/>
      <c r="O412" s="1567"/>
      <c r="P412" s="1567"/>
      <c r="Q412" s="1567"/>
      <c r="R412" s="1567"/>
      <c r="S412" s="1567"/>
      <c r="T412" s="1567"/>
      <c r="U412" s="1567"/>
      <c r="V412" s="1567"/>
      <c r="W412" s="1567"/>
      <c r="X412" s="1567"/>
      <c r="Y412" s="1567"/>
      <c r="Z412" s="1567"/>
    </row>
    <row r="413" spans="1:26" ht="9.75" customHeight="1">
      <c r="A413" s="1561"/>
      <c r="B413" s="1561"/>
      <c r="C413" s="1654"/>
      <c r="D413" s="1567"/>
      <c r="E413" s="1567"/>
      <c r="F413" s="1567"/>
      <c r="G413" s="1567"/>
      <c r="H413" s="1561"/>
      <c r="I413" s="1561"/>
      <c r="J413" s="1561"/>
      <c r="K413" s="1567"/>
      <c r="L413" s="1567"/>
      <c r="M413" s="1567"/>
      <c r="N413" s="1561"/>
      <c r="O413" s="1567"/>
      <c r="P413" s="1567"/>
      <c r="Q413" s="1567"/>
      <c r="R413" s="1567"/>
      <c r="S413" s="1567"/>
      <c r="T413" s="1567"/>
      <c r="U413" s="1567"/>
      <c r="V413" s="1567"/>
      <c r="W413" s="1567"/>
      <c r="X413" s="1567"/>
      <c r="Y413" s="1567"/>
      <c r="Z413" s="1567"/>
    </row>
    <row r="414" spans="1:26" ht="9.75" customHeight="1">
      <c r="A414" s="1561"/>
      <c r="B414" s="1561"/>
      <c r="C414" s="1654"/>
      <c r="D414" s="1567"/>
      <c r="E414" s="1567"/>
      <c r="F414" s="1567"/>
      <c r="G414" s="1567"/>
      <c r="H414" s="1561"/>
      <c r="I414" s="1561"/>
      <c r="J414" s="1561"/>
      <c r="K414" s="1567"/>
      <c r="L414" s="1567"/>
      <c r="M414" s="1567"/>
      <c r="N414" s="1561"/>
      <c r="O414" s="1567"/>
      <c r="P414" s="1567"/>
      <c r="Q414" s="1567"/>
      <c r="R414" s="1567"/>
      <c r="S414" s="1567"/>
      <c r="T414" s="1567"/>
      <c r="U414" s="1567"/>
      <c r="V414" s="1567"/>
      <c r="W414" s="1567"/>
      <c r="X414" s="1567"/>
      <c r="Y414" s="1567"/>
      <c r="Z414" s="1567"/>
    </row>
    <row r="415" spans="1:26" ht="9.75" customHeight="1">
      <c r="A415" s="1561"/>
      <c r="B415" s="1561"/>
      <c r="C415" s="1654"/>
      <c r="D415" s="1567"/>
      <c r="E415" s="1567"/>
      <c r="F415" s="1567"/>
      <c r="G415" s="1567"/>
      <c r="H415" s="1561"/>
      <c r="I415" s="1561"/>
      <c r="J415" s="1561"/>
      <c r="K415" s="1567"/>
      <c r="L415" s="1567"/>
      <c r="M415" s="1567"/>
      <c r="N415" s="1561"/>
      <c r="O415" s="1567"/>
      <c r="P415" s="1567"/>
      <c r="Q415" s="1567"/>
      <c r="R415" s="1567"/>
      <c r="S415" s="1567"/>
      <c r="T415" s="1567"/>
      <c r="U415" s="1567"/>
      <c r="V415" s="1567"/>
      <c r="W415" s="1567"/>
      <c r="X415" s="1567"/>
      <c r="Y415" s="1567"/>
      <c r="Z415" s="1567"/>
    </row>
    <row r="416" spans="1:26" ht="9.75" customHeight="1">
      <c r="A416" s="1561"/>
      <c r="B416" s="1561"/>
      <c r="C416" s="1654"/>
      <c r="D416" s="1567"/>
      <c r="E416" s="1567"/>
      <c r="F416" s="1567"/>
      <c r="G416" s="1567"/>
      <c r="H416" s="1561"/>
      <c r="I416" s="1561"/>
      <c r="J416" s="1561"/>
      <c r="K416" s="1567"/>
      <c r="L416" s="1567"/>
      <c r="M416" s="1567"/>
      <c r="N416" s="1561"/>
      <c r="O416" s="1567"/>
      <c r="P416" s="1567"/>
      <c r="Q416" s="1567"/>
      <c r="R416" s="1567"/>
      <c r="S416" s="1567"/>
      <c r="T416" s="1567"/>
      <c r="U416" s="1567"/>
      <c r="V416" s="1567"/>
      <c r="W416" s="1567"/>
      <c r="X416" s="1567"/>
      <c r="Y416" s="1567"/>
      <c r="Z416" s="1567"/>
    </row>
    <row r="417" spans="1:26" ht="9.75" customHeight="1">
      <c r="A417" s="1561"/>
      <c r="B417" s="1561"/>
      <c r="C417" s="1654"/>
      <c r="D417" s="1567"/>
      <c r="E417" s="1567"/>
      <c r="F417" s="1567"/>
      <c r="G417" s="1567"/>
      <c r="H417" s="1561"/>
      <c r="I417" s="1561"/>
      <c r="J417" s="1561"/>
      <c r="K417" s="1567"/>
      <c r="L417" s="1567"/>
      <c r="M417" s="1567"/>
      <c r="N417" s="1561"/>
      <c r="O417" s="1567"/>
      <c r="P417" s="1567"/>
      <c r="Q417" s="1567"/>
      <c r="R417" s="1567"/>
      <c r="S417" s="1567"/>
      <c r="T417" s="1567"/>
      <c r="U417" s="1567"/>
      <c r="V417" s="1567"/>
      <c r="W417" s="1567"/>
      <c r="X417" s="1567"/>
      <c r="Y417" s="1567"/>
      <c r="Z417" s="1567"/>
    </row>
    <row r="418" spans="1:26" ht="9.75" customHeight="1">
      <c r="A418" s="1561"/>
      <c r="B418" s="1561"/>
      <c r="C418" s="1654"/>
      <c r="D418" s="1567"/>
      <c r="E418" s="1567"/>
      <c r="F418" s="1567"/>
      <c r="G418" s="1567"/>
      <c r="H418" s="1561"/>
      <c r="I418" s="1561"/>
      <c r="J418" s="1561"/>
      <c r="K418" s="1567"/>
      <c r="L418" s="1567"/>
      <c r="M418" s="1567"/>
      <c r="N418" s="1561"/>
      <c r="O418" s="1567"/>
      <c r="P418" s="1567"/>
      <c r="Q418" s="1567"/>
      <c r="R418" s="1567"/>
      <c r="S418" s="1567"/>
      <c r="T418" s="1567"/>
      <c r="U418" s="1567"/>
      <c r="V418" s="1567"/>
      <c r="W418" s="1567"/>
      <c r="X418" s="1567"/>
      <c r="Y418" s="1567"/>
      <c r="Z418" s="1567"/>
    </row>
    <row r="419" spans="1:26" ht="9.75" customHeight="1">
      <c r="A419" s="1561"/>
      <c r="B419" s="1561"/>
      <c r="C419" s="1654"/>
      <c r="D419" s="1567"/>
      <c r="E419" s="1567"/>
      <c r="F419" s="1567"/>
      <c r="G419" s="1567"/>
      <c r="H419" s="1561"/>
      <c r="I419" s="1561"/>
      <c r="J419" s="1561"/>
      <c r="K419" s="1567"/>
      <c r="L419" s="1567"/>
      <c r="M419" s="1567"/>
      <c r="N419" s="1561"/>
      <c r="O419" s="1567"/>
      <c r="P419" s="1567"/>
      <c r="Q419" s="1567"/>
      <c r="R419" s="1567"/>
      <c r="S419" s="1567"/>
      <c r="T419" s="1567"/>
      <c r="U419" s="1567"/>
      <c r="V419" s="1567"/>
      <c r="W419" s="1567"/>
      <c r="X419" s="1567"/>
      <c r="Y419" s="1567"/>
      <c r="Z419" s="1567"/>
    </row>
    <row r="420" spans="1:26" ht="9.75" customHeight="1">
      <c r="A420" s="1561"/>
      <c r="B420" s="1561"/>
      <c r="C420" s="1654"/>
      <c r="D420" s="1567"/>
      <c r="E420" s="1567"/>
      <c r="F420" s="1567"/>
      <c r="G420" s="1567"/>
      <c r="H420" s="1561"/>
      <c r="I420" s="1561"/>
      <c r="J420" s="1561"/>
      <c r="K420" s="1567"/>
      <c r="L420" s="1567"/>
      <c r="M420" s="1567"/>
      <c r="N420" s="1561"/>
      <c r="O420" s="1567"/>
      <c r="P420" s="1567"/>
      <c r="Q420" s="1567"/>
      <c r="R420" s="1567"/>
      <c r="S420" s="1567"/>
      <c r="T420" s="1567"/>
      <c r="U420" s="1567"/>
      <c r="V420" s="1567"/>
      <c r="W420" s="1567"/>
      <c r="X420" s="1567"/>
      <c r="Y420" s="1567"/>
      <c r="Z420" s="1567"/>
    </row>
    <row r="421" spans="1:26" ht="9.75" customHeight="1">
      <c r="A421" s="1561"/>
      <c r="B421" s="1561"/>
      <c r="C421" s="1654"/>
      <c r="D421" s="1567"/>
      <c r="E421" s="1567"/>
      <c r="F421" s="1567"/>
      <c r="G421" s="1567"/>
      <c r="H421" s="1561"/>
      <c r="I421" s="1561"/>
      <c r="J421" s="1561"/>
      <c r="K421" s="1567"/>
      <c r="L421" s="1567"/>
      <c r="M421" s="1567"/>
      <c r="N421" s="1561"/>
      <c r="O421" s="1567"/>
      <c r="P421" s="1567"/>
      <c r="Q421" s="1567"/>
      <c r="R421" s="1567"/>
      <c r="S421" s="1567"/>
      <c r="T421" s="1567"/>
      <c r="U421" s="1567"/>
      <c r="V421" s="1567"/>
      <c r="W421" s="1567"/>
      <c r="X421" s="1567"/>
      <c r="Y421" s="1567"/>
      <c r="Z421" s="1567"/>
    </row>
    <row r="422" spans="1:26" ht="9.75" customHeight="1">
      <c r="A422" s="1561"/>
      <c r="B422" s="1561"/>
      <c r="C422" s="1654"/>
      <c r="D422" s="1567"/>
      <c r="E422" s="1567"/>
      <c r="F422" s="1567"/>
      <c r="G422" s="1567"/>
      <c r="H422" s="1561"/>
      <c r="I422" s="1561"/>
      <c r="J422" s="1561"/>
      <c r="K422" s="1567"/>
      <c r="L422" s="1567"/>
      <c r="M422" s="1567"/>
      <c r="N422" s="1561"/>
      <c r="O422" s="1567"/>
      <c r="P422" s="1567"/>
      <c r="Q422" s="1567"/>
      <c r="R422" s="1567"/>
      <c r="S422" s="1567"/>
      <c r="T422" s="1567"/>
      <c r="U422" s="1567"/>
      <c r="V422" s="1567"/>
      <c r="W422" s="1567"/>
      <c r="X422" s="1567"/>
      <c r="Y422" s="1567"/>
      <c r="Z422" s="1567"/>
    </row>
    <row r="423" spans="1:26" ht="9.75" customHeight="1">
      <c r="A423" s="1561"/>
      <c r="B423" s="1561"/>
      <c r="C423" s="1654"/>
      <c r="D423" s="1567"/>
      <c r="E423" s="1567"/>
      <c r="F423" s="1567"/>
      <c r="G423" s="1567"/>
      <c r="H423" s="1561"/>
      <c r="I423" s="1561"/>
      <c r="J423" s="1561"/>
      <c r="K423" s="1567"/>
      <c r="L423" s="1567"/>
      <c r="M423" s="1567"/>
      <c r="N423" s="1561"/>
      <c r="O423" s="1567"/>
      <c r="P423" s="1567"/>
      <c r="Q423" s="1567"/>
      <c r="R423" s="1567"/>
      <c r="S423" s="1567"/>
      <c r="T423" s="1567"/>
      <c r="U423" s="1567"/>
      <c r="V423" s="1567"/>
      <c r="W423" s="1567"/>
      <c r="X423" s="1567"/>
      <c r="Y423" s="1567"/>
      <c r="Z423" s="1567"/>
    </row>
    <row r="424" spans="1:26" ht="9.75" customHeight="1">
      <c r="A424" s="1561"/>
      <c r="B424" s="1561"/>
      <c r="C424" s="1654"/>
      <c r="D424" s="1567"/>
      <c r="E424" s="1567"/>
      <c r="F424" s="1567"/>
      <c r="G424" s="1567"/>
      <c r="H424" s="1561"/>
      <c r="I424" s="1561"/>
      <c r="J424" s="1561"/>
      <c r="K424" s="1567"/>
      <c r="L424" s="1567"/>
      <c r="M424" s="1567"/>
      <c r="N424" s="1561"/>
      <c r="O424" s="1567"/>
      <c r="P424" s="1567"/>
      <c r="Q424" s="1567"/>
      <c r="R424" s="1567"/>
      <c r="S424" s="1567"/>
      <c r="T424" s="1567"/>
      <c r="U424" s="1567"/>
      <c r="V424" s="1567"/>
      <c r="W424" s="1567"/>
      <c r="X424" s="1567"/>
      <c r="Y424" s="1567"/>
      <c r="Z424" s="1567"/>
    </row>
    <row r="425" spans="1:26" ht="9.75" customHeight="1">
      <c r="A425" s="1561"/>
      <c r="B425" s="1561"/>
      <c r="C425" s="1654"/>
      <c r="D425" s="1567"/>
      <c r="E425" s="1567"/>
      <c r="F425" s="1567"/>
      <c r="G425" s="1567"/>
      <c r="H425" s="1561"/>
      <c r="I425" s="1561"/>
      <c r="J425" s="1561"/>
      <c r="K425" s="1567"/>
      <c r="L425" s="1567"/>
      <c r="M425" s="1567"/>
      <c r="N425" s="1561"/>
      <c r="O425" s="1567"/>
      <c r="P425" s="1567"/>
      <c r="Q425" s="1567"/>
      <c r="R425" s="1567"/>
      <c r="S425" s="1567"/>
      <c r="T425" s="1567"/>
      <c r="U425" s="1567"/>
      <c r="V425" s="1567"/>
      <c r="W425" s="1567"/>
      <c r="X425" s="1567"/>
      <c r="Y425" s="1567"/>
      <c r="Z425" s="1567"/>
    </row>
    <row r="426" spans="1:26" ht="9.75" customHeight="1">
      <c r="A426" s="1561"/>
      <c r="B426" s="1561"/>
      <c r="C426" s="1654"/>
      <c r="D426" s="1567"/>
      <c r="E426" s="1567"/>
      <c r="F426" s="1567"/>
      <c r="G426" s="1567"/>
      <c r="H426" s="1561"/>
      <c r="I426" s="1561"/>
      <c r="J426" s="1561"/>
      <c r="K426" s="1567"/>
      <c r="L426" s="1567"/>
      <c r="M426" s="1567"/>
      <c r="N426" s="1561"/>
      <c r="O426" s="1567"/>
      <c r="P426" s="1567"/>
      <c r="Q426" s="1567"/>
      <c r="R426" s="1567"/>
      <c r="S426" s="1567"/>
      <c r="T426" s="1567"/>
      <c r="U426" s="1567"/>
      <c r="V426" s="1567"/>
      <c r="W426" s="1567"/>
      <c r="X426" s="1567"/>
      <c r="Y426" s="1567"/>
      <c r="Z426" s="1567"/>
    </row>
    <row r="427" spans="1:26" ht="9.75" customHeight="1">
      <c r="A427" s="1561"/>
      <c r="B427" s="1561"/>
      <c r="C427" s="1654"/>
      <c r="D427" s="1567"/>
      <c r="E427" s="1567"/>
      <c r="F427" s="1567"/>
      <c r="G427" s="1567"/>
      <c r="H427" s="1561"/>
      <c r="I427" s="1561"/>
      <c r="J427" s="1561"/>
      <c r="K427" s="1567"/>
      <c r="L427" s="1567"/>
      <c r="M427" s="1567"/>
      <c r="N427" s="1561"/>
      <c r="O427" s="1567"/>
      <c r="P427" s="1567"/>
      <c r="Q427" s="1567"/>
      <c r="R427" s="1567"/>
      <c r="S427" s="1567"/>
      <c r="T427" s="1567"/>
      <c r="U427" s="1567"/>
      <c r="V427" s="1567"/>
      <c r="W427" s="1567"/>
      <c r="X427" s="1567"/>
      <c r="Y427" s="1567"/>
      <c r="Z427" s="1567"/>
    </row>
    <row r="428" spans="1:26" ht="9.75" customHeight="1">
      <c r="A428" s="1561"/>
      <c r="B428" s="1561"/>
      <c r="C428" s="1654"/>
      <c r="D428" s="1567"/>
      <c r="E428" s="1567"/>
      <c r="F428" s="1567"/>
      <c r="G428" s="1567"/>
      <c r="H428" s="1561"/>
      <c r="I428" s="1561"/>
      <c r="J428" s="1561"/>
      <c r="K428" s="1567"/>
      <c r="L428" s="1567"/>
      <c r="M428" s="1567"/>
      <c r="N428" s="1561"/>
      <c r="O428" s="1567"/>
      <c r="P428" s="1567"/>
      <c r="Q428" s="1567"/>
      <c r="R428" s="1567"/>
      <c r="S428" s="1567"/>
      <c r="T428" s="1567"/>
      <c r="U428" s="1567"/>
      <c r="V428" s="1567"/>
      <c r="W428" s="1567"/>
      <c r="X428" s="1567"/>
      <c r="Y428" s="1567"/>
      <c r="Z428" s="1567"/>
    </row>
    <row r="429" spans="1:26" ht="9.75" customHeight="1">
      <c r="A429" s="1561"/>
      <c r="B429" s="1561"/>
      <c r="C429" s="1654"/>
      <c r="D429" s="1567"/>
      <c r="E429" s="1567"/>
      <c r="F429" s="1567"/>
      <c r="G429" s="1567"/>
      <c r="H429" s="1561"/>
      <c r="I429" s="1561"/>
      <c r="J429" s="1561"/>
      <c r="K429" s="1567"/>
      <c r="L429" s="1567"/>
      <c r="M429" s="1567"/>
      <c r="N429" s="1561"/>
      <c r="O429" s="1567"/>
      <c r="P429" s="1567"/>
      <c r="Q429" s="1567"/>
      <c r="R429" s="1567"/>
      <c r="S429" s="1567"/>
      <c r="T429" s="1567"/>
      <c r="U429" s="1567"/>
      <c r="V429" s="1567"/>
      <c r="W429" s="1567"/>
      <c r="X429" s="1567"/>
      <c r="Y429" s="1567"/>
      <c r="Z429" s="1567"/>
    </row>
    <row r="430" spans="1:26" ht="9.75" customHeight="1">
      <c r="A430" s="1561"/>
      <c r="B430" s="1561"/>
      <c r="C430" s="1654"/>
      <c r="D430" s="1567"/>
      <c r="E430" s="1567"/>
      <c r="F430" s="1567"/>
      <c r="G430" s="1567"/>
      <c r="H430" s="1561"/>
      <c r="I430" s="1561"/>
      <c r="J430" s="1561"/>
      <c r="K430" s="1567"/>
      <c r="L430" s="1567"/>
      <c r="M430" s="1567"/>
      <c r="N430" s="1561"/>
      <c r="O430" s="1567"/>
      <c r="P430" s="1567"/>
      <c r="Q430" s="1567"/>
      <c r="R430" s="1567"/>
      <c r="S430" s="1567"/>
      <c r="T430" s="1567"/>
      <c r="U430" s="1567"/>
      <c r="V430" s="1567"/>
      <c r="W430" s="1567"/>
      <c r="X430" s="1567"/>
      <c r="Y430" s="1567"/>
      <c r="Z430" s="1567"/>
    </row>
    <row r="431" spans="1:26" ht="9.75" customHeight="1">
      <c r="A431" s="1561"/>
      <c r="B431" s="1561"/>
      <c r="C431" s="1654"/>
      <c r="D431" s="1567"/>
      <c r="E431" s="1567"/>
      <c r="F431" s="1567"/>
      <c r="G431" s="1567"/>
      <c r="H431" s="1561"/>
      <c r="I431" s="1561"/>
      <c r="J431" s="1561"/>
      <c r="K431" s="1567"/>
      <c r="L431" s="1567"/>
      <c r="M431" s="1567"/>
      <c r="N431" s="1561"/>
      <c r="O431" s="1567"/>
      <c r="P431" s="1567"/>
      <c r="Q431" s="1567"/>
      <c r="R431" s="1567"/>
      <c r="S431" s="1567"/>
      <c r="T431" s="1567"/>
      <c r="U431" s="1567"/>
      <c r="V431" s="1567"/>
      <c r="W431" s="1567"/>
      <c r="X431" s="1567"/>
      <c r="Y431" s="1567"/>
      <c r="Z431" s="1567"/>
    </row>
    <row r="432" spans="1:26" ht="9.75" customHeight="1">
      <c r="A432" s="1561"/>
      <c r="B432" s="1561"/>
      <c r="C432" s="1654"/>
      <c r="D432" s="1567"/>
      <c r="E432" s="1567"/>
      <c r="F432" s="1567"/>
      <c r="G432" s="1567"/>
      <c r="H432" s="1561"/>
      <c r="I432" s="1561"/>
      <c r="J432" s="1561"/>
      <c r="K432" s="1567"/>
      <c r="L432" s="1567"/>
      <c r="M432" s="1567"/>
      <c r="N432" s="1561"/>
      <c r="O432" s="1567"/>
      <c r="P432" s="1567"/>
      <c r="Q432" s="1567"/>
      <c r="R432" s="1567"/>
      <c r="S432" s="1567"/>
      <c r="T432" s="1567"/>
      <c r="U432" s="1567"/>
      <c r="V432" s="1567"/>
      <c r="W432" s="1567"/>
      <c r="X432" s="1567"/>
      <c r="Y432" s="1567"/>
      <c r="Z432" s="1567"/>
    </row>
    <row r="433" spans="1:26" ht="9.75" customHeight="1">
      <c r="A433" s="1561"/>
      <c r="B433" s="1561"/>
      <c r="C433" s="1654"/>
      <c r="D433" s="1567"/>
      <c r="E433" s="1567"/>
      <c r="F433" s="1567"/>
      <c r="G433" s="1567"/>
      <c r="H433" s="1561"/>
      <c r="I433" s="1561"/>
      <c r="J433" s="1561"/>
      <c r="K433" s="1567"/>
      <c r="L433" s="1567"/>
      <c r="M433" s="1567"/>
      <c r="N433" s="1561"/>
      <c r="O433" s="1567"/>
      <c r="P433" s="1567"/>
      <c r="Q433" s="1567"/>
      <c r="R433" s="1567"/>
      <c r="S433" s="1567"/>
      <c r="T433" s="1567"/>
      <c r="U433" s="1567"/>
      <c r="V433" s="1567"/>
      <c r="W433" s="1567"/>
      <c r="X433" s="1567"/>
      <c r="Y433" s="1567"/>
      <c r="Z433" s="1567"/>
    </row>
    <row r="434" spans="1:26" ht="9.75" customHeight="1">
      <c r="A434" s="1561"/>
      <c r="B434" s="1561"/>
      <c r="C434" s="1654"/>
      <c r="D434" s="1567"/>
      <c r="E434" s="1567"/>
      <c r="F434" s="1567"/>
      <c r="G434" s="1567"/>
      <c r="H434" s="1561"/>
      <c r="I434" s="1561"/>
      <c r="J434" s="1561"/>
      <c r="K434" s="1567"/>
      <c r="L434" s="1567"/>
      <c r="M434" s="1567"/>
      <c r="N434" s="1561"/>
      <c r="O434" s="1567"/>
      <c r="P434" s="1567"/>
      <c r="Q434" s="1567"/>
      <c r="R434" s="1567"/>
      <c r="S434" s="1567"/>
      <c r="T434" s="1567"/>
      <c r="U434" s="1567"/>
      <c r="V434" s="1567"/>
      <c r="W434" s="1567"/>
      <c r="X434" s="1567"/>
      <c r="Y434" s="1567"/>
      <c r="Z434" s="1567"/>
    </row>
    <row r="435" spans="1:26" ht="9.75" customHeight="1">
      <c r="A435" s="1561"/>
      <c r="B435" s="1561"/>
      <c r="C435" s="1654"/>
      <c r="D435" s="1567"/>
      <c r="E435" s="1567"/>
      <c r="F435" s="1567"/>
      <c r="G435" s="1567"/>
      <c r="H435" s="1561"/>
      <c r="I435" s="1561"/>
      <c r="J435" s="1561"/>
      <c r="K435" s="1567"/>
      <c r="L435" s="1567"/>
      <c r="M435" s="1567"/>
      <c r="N435" s="1561"/>
      <c r="O435" s="1567"/>
      <c r="P435" s="1567"/>
      <c r="Q435" s="1567"/>
      <c r="R435" s="1567"/>
      <c r="S435" s="1567"/>
      <c r="T435" s="1567"/>
      <c r="U435" s="1567"/>
      <c r="V435" s="1567"/>
      <c r="W435" s="1567"/>
      <c r="X435" s="1567"/>
      <c r="Y435" s="1567"/>
      <c r="Z435" s="1567"/>
    </row>
    <row r="436" spans="1:26" ht="9.75" customHeight="1">
      <c r="A436" s="1561"/>
      <c r="B436" s="1561"/>
      <c r="C436" s="1654"/>
      <c r="D436" s="1567"/>
      <c r="E436" s="1567"/>
      <c r="F436" s="1567"/>
      <c r="G436" s="1567"/>
      <c r="H436" s="1561"/>
      <c r="I436" s="1561"/>
      <c r="J436" s="1561"/>
      <c r="K436" s="1567"/>
      <c r="L436" s="1567"/>
      <c r="M436" s="1567"/>
      <c r="N436" s="1561"/>
      <c r="O436" s="1567"/>
      <c r="P436" s="1567"/>
      <c r="Q436" s="1567"/>
      <c r="R436" s="1567"/>
      <c r="S436" s="1567"/>
      <c r="T436" s="1567"/>
      <c r="U436" s="1567"/>
      <c r="V436" s="1567"/>
      <c r="W436" s="1567"/>
      <c r="X436" s="1567"/>
      <c r="Y436" s="1567"/>
      <c r="Z436" s="1567"/>
    </row>
    <row r="437" spans="1:26" ht="9.75" customHeight="1">
      <c r="A437" s="1561"/>
      <c r="B437" s="1561"/>
      <c r="C437" s="1654"/>
      <c r="D437" s="1567"/>
      <c r="E437" s="1567"/>
      <c r="F437" s="1567"/>
      <c r="G437" s="1567"/>
      <c r="H437" s="1561"/>
      <c r="I437" s="1561"/>
      <c r="J437" s="1561"/>
      <c r="K437" s="1567"/>
      <c r="L437" s="1567"/>
      <c r="M437" s="1567"/>
      <c r="N437" s="1561"/>
      <c r="O437" s="1567"/>
      <c r="P437" s="1567"/>
      <c r="Q437" s="1567"/>
      <c r="R437" s="1567"/>
      <c r="S437" s="1567"/>
      <c r="T437" s="1567"/>
      <c r="U437" s="1567"/>
      <c r="V437" s="1567"/>
      <c r="W437" s="1567"/>
      <c r="X437" s="1567"/>
      <c r="Y437" s="1567"/>
      <c r="Z437" s="1567"/>
    </row>
    <row r="438" spans="1:26" ht="9.75" customHeight="1">
      <c r="A438" s="1561"/>
      <c r="B438" s="1561"/>
      <c r="C438" s="1654"/>
      <c r="D438" s="1567"/>
      <c r="E438" s="1567"/>
      <c r="F438" s="1567"/>
      <c r="G438" s="1567"/>
      <c r="H438" s="1561"/>
      <c r="I438" s="1561"/>
      <c r="J438" s="1561"/>
      <c r="K438" s="1567"/>
      <c r="L438" s="1567"/>
      <c r="M438" s="1567"/>
      <c r="N438" s="1561"/>
      <c r="O438" s="1567"/>
      <c r="P438" s="1567"/>
      <c r="Q438" s="1567"/>
      <c r="R438" s="1567"/>
      <c r="S438" s="1567"/>
      <c r="T438" s="1567"/>
      <c r="U438" s="1567"/>
      <c r="V438" s="1567"/>
      <c r="W438" s="1567"/>
      <c r="X438" s="1567"/>
      <c r="Y438" s="1567"/>
      <c r="Z438" s="1567"/>
    </row>
    <row r="439" spans="1:26" ht="9.75" customHeight="1">
      <c r="A439" s="1561"/>
      <c r="B439" s="1561"/>
      <c r="C439" s="1654"/>
      <c r="D439" s="1567"/>
      <c r="E439" s="1567"/>
      <c r="F439" s="1567"/>
      <c r="G439" s="1567"/>
      <c r="H439" s="1561"/>
      <c r="I439" s="1561"/>
      <c r="J439" s="1561"/>
      <c r="K439" s="1567"/>
      <c r="L439" s="1567"/>
      <c r="M439" s="1567"/>
      <c r="N439" s="1561"/>
      <c r="O439" s="1567"/>
      <c r="P439" s="1567"/>
      <c r="Q439" s="1567"/>
      <c r="R439" s="1567"/>
      <c r="S439" s="1567"/>
      <c r="T439" s="1567"/>
      <c r="U439" s="1567"/>
      <c r="V439" s="1567"/>
      <c r="W439" s="1567"/>
      <c r="X439" s="1567"/>
      <c r="Y439" s="1567"/>
      <c r="Z439" s="1567"/>
    </row>
    <row r="440" spans="1:26" ht="9.75" customHeight="1">
      <c r="A440" s="1561"/>
      <c r="B440" s="1561"/>
      <c r="C440" s="1654"/>
      <c r="D440" s="1567"/>
      <c r="E440" s="1567"/>
      <c r="F440" s="1567"/>
      <c r="G440" s="1567"/>
      <c r="H440" s="1561"/>
      <c r="I440" s="1561"/>
      <c r="J440" s="1561"/>
      <c r="K440" s="1567"/>
      <c r="L440" s="1567"/>
      <c r="M440" s="1567"/>
      <c r="N440" s="1561"/>
      <c r="O440" s="1567"/>
      <c r="P440" s="1567"/>
      <c r="Q440" s="1567"/>
      <c r="R440" s="1567"/>
      <c r="S440" s="1567"/>
      <c r="T440" s="1567"/>
      <c r="U440" s="1567"/>
      <c r="V440" s="1567"/>
      <c r="W440" s="1567"/>
      <c r="X440" s="1567"/>
      <c r="Y440" s="1567"/>
      <c r="Z440" s="1567"/>
    </row>
    <row r="441" spans="1:26" ht="9.75" customHeight="1">
      <c r="A441" s="1561"/>
      <c r="B441" s="1561"/>
      <c r="C441" s="1654"/>
      <c r="D441" s="1567"/>
      <c r="E441" s="1567"/>
      <c r="F441" s="1567"/>
      <c r="G441" s="1567"/>
      <c r="H441" s="1561"/>
      <c r="I441" s="1561"/>
      <c r="J441" s="1561"/>
      <c r="K441" s="1567"/>
      <c r="L441" s="1567"/>
      <c r="M441" s="1567"/>
      <c r="N441" s="1561"/>
      <c r="O441" s="1567"/>
      <c r="P441" s="1567"/>
      <c r="Q441" s="1567"/>
      <c r="R441" s="1567"/>
      <c r="S441" s="1567"/>
      <c r="T441" s="1567"/>
      <c r="U441" s="1567"/>
      <c r="V441" s="1567"/>
      <c r="W441" s="1567"/>
      <c r="X441" s="1567"/>
      <c r="Y441" s="1567"/>
      <c r="Z441" s="1567"/>
    </row>
    <row r="442" spans="1:26" ht="9.75" customHeight="1">
      <c r="A442" s="1561"/>
      <c r="B442" s="1561"/>
      <c r="C442" s="1654"/>
      <c r="D442" s="1567"/>
      <c r="E442" s="1567"/>
      <c r="F442" s="1567"/>
      <c r="G442" s="1567"/>
      <c r="H442" s="1561"/>
      <c r="I442" s="1561"/>
      <c r="J442" s="1561"/>
      <c r="K442" s="1567"/>
      <c r="L442" s="1567"/>
      <c r="M442" s="1567"/>
      <c r="N442" s="1561"/>
      <c r="O442" s="1567"/>
      <c r="P442" s="1567"/>
      <c r="Q442" s="1567"/>
      <c r="R442" s="1567"/>
      <c r="S442" s="1567"/>
      <c r="T442" s="1567"/>
      <c r="U442" s="1567"/>
      <c r="V442" s="1567"/>
      <c r="W442" s="1567"/>
      <c r="X442" s="1567"/>
      <c r="Y442" s="1567"/>
      <c r="Z442" s="1567"/>
    </row>
    <row r="443" spans="1:26" ht="9.75" customHeight="1">
      <c r="A443" s="1561"/>
      <c r="B443" s="1561"/>
      <c r="C443" s="1654"/>
      <c r="D443" s="1567"/>
      <c r="E443" s="1567"/>
      <c r="F443" s="1567"/>
      <c r="G443" s="1567"/>
      <c r="H443" s="1561"/>
      <c r="I443" s="1561"/>
      <c r="J443" s="1561"/>
      <c r="K443" s="1567"/>
      <c r="L443" s="1567"/>
      <c r="M443" s="1567"/>
      <c r="N443" s="1561"/>
      <c r="O443" s="1567"/>
      <c r="P443" s="1567"/>
      <c r="Q443" s="1567"/>
      <c r="R443" s="1567"/>
      <c r="S443" s="1567"/>
      <c r="T443" s="1567"/>
      <c r="U443" s="1567"/>
      <c r="V443" s="1567"/>
      <c r="W443" s="1567"/>
      <c r="X443" s="1567"/>
      <c r="Y443" s="1567"/>
      <c r="Z443" s="1567"/>
    </row>
    <row r="444" spans="1:26" ht="9.75" customHeight="1">
      <c r="A444" s="1561"/>
      <c r="B444" s="1561"/>
      <c r="C444" s="1654"/>
      <c r="D444" s="1567"/>
      <c r="E444" s="1567"/>
      <c r="F444" s="1567"/>
      <c r="G444" s="1567"/>
      <c r="H444" s="1561"/>
      <c r="I444" s="1561"/>
      <c r="J444" s="1561"/>
      <c r="K444" s="1567"/>
      <c r="L444" s="1567"/>
      <c r="M444" s="1567"/>
      <c r="N444" s="1561"/>
      <c r="O444" s="1567"/>
      <c r="P444" s="1567"/>
      <c r="Q444" s="1567"/>
      <c r="R444" s="1567"/>
      <c r="S444" s="1567"/>
      <c r="T444" s="1567"/>
      <c r="U444" s="1567"/>
      <c r="V444" s="1567"/>
      <c r="W444" s="1567"/>
      <c r="X444" s="1567"/>
      <c r="Y444" s="1567"/>
      <c r="Z444" s="1567"/>
    </row>
    <row r="445" spans="1:26" ht="9.75" customHeight="1">
      <c r="A445" s="1561"/>
      <c r="B445" s="1561"/>
      <c r="C445" s="1654"/>
      <c r="D445" s="1567"/>
      <c r="E445" s="1567"/>
      <c r="F445" s="1567"/>
      <c r="G445" s="1567"/>
      <c r="H445" s="1561"/>
      <c r="I445" s="1561"/>
      <c r="J445" s="1561"/>
      <c r="K445" s="1567"/>
      <c r="L445" s="1567"/>
      <c r="M445" s="1567"/>
      <c r="N445" s="1561"/>
      <c r="O445" s="1567"/>
      <c r="P445" s="1567"/>
      <c r="Q445" s="1567"/>
      <c r="R445" s="1567"/>
      <c r="S445" s="1567"/>
      <c r="T445" s="1567"/>
      <c r="U445" s="1567"/>
      <c r="V445" s="1567"/>
      <c r="W445" s="1567"/>
      <c r="X445" s="1567"/>
      <c r="Y445" s="1567"/>
      <c r="Z445" s="1567"/>
    </row>
    <row r="446" spans="1:26" ht="9.75" customHeight="1">
      <c r="A446" s="1561"/>
      <c r="B446" s="1561"/>
      <c r="C446" s="1654"/>
      <c r="D446" s="1567"/>
      <c r="E446" s="1567"/>
      <c r="F446" s="1567"/>
      <c r="G446" s="1567"/>
      <c r="H446" s="1561"/>
      <c r="I446" s="1561"/>
      <c r="J446" s="1561"/>
      <c r="K446" s="1567"/>
      <c r="L446" s="1567"/>
      <c r="M446" s="1567"/>
      <c r="N446" s="1561"/>
      <c r="O446" s="1567"/>
      <c r="P446" s="1567"/>
      <c r="Q446" s="1567"/>
      <c r="R446" s="1567"/>
      <c r="S446" s="1567"/>
      <c r="T446" s="1567"/>
      <c r="U446" s="1567"/>
      <c r="V446" s="1567"/>
      <c r="W446" s="1567"/>
      <c r="X446" s="1567"/>
      <c r="Y446" s="1567"/>
      <c r="Z446" s="1567"/>
    </row>
    <row r="447" spans="1:26" ht="9.75" customHeight="1">
      <c r="A447" s="1561"/>
      <c r="B447" s="1561"/>
      <c r="C447" s="1654"/>
      <c r="D447" s="1567"/>
      <c r="E447" s="1567"/>
      <c r="F447" s="1567"/>
      <c r="G447" s="1567"/>
      <c r="H447" s="1561"/>
      <c r="I447" s="1561"/>
      <c r="J447" s="1561"/>
      <c r="K447" s="1567"/>
      <c r="L447" s="1567"/>
      <c r="M447" s="1567"/>
      <c r="N447" s="1561"/>
      <c r="O447" s="1567"/>
      <c r="P447" s="1567"/>
      <c r="Q447" s="1567"/>
      <c r="R447" s="1567"/>
      <c r="S447" s="1567"/>
      <c r="T447" s="1567"/>
      <c r="U447" s="1567"/>
      <c r="V447" s="1567"/>
      <c r="W447" s="1567"/>
      <c r="X447" s="1567"/>
      <c r="Y447" s="1567"/>
      <c r="Z447" s="1567"/>
    </row>
    <row r="448" spans="1:26" ht="9.75" customHeight="1">
      <c r="A448" s="1561"/>
      <c r="B448" s="1561"/>
      <c r="C448" s="1654"/>
      <c r="D448" s="1567"/>
      <c r="E448" s="1567"/>
      <c r="F448" s="1567"/>
      <c r="G448" s="1567"/>
      <c r="H448" s="1561"/>
      <c r="I448" s="1561"/>
      <c r="J448" s="1561"/>
      <c r="K448" s="1567"/>
      <c r="L448" s="1567"/>
      <c r="M448" s="1567"/>
      <c r="N448" s="1561"/>
      <c r="O448" s="1567"/>
      <c r="P448" s="1567"/>
      <c r="Q448" s="1567"/>
      <c r="R448" s="1567"/>
      <c r="S448" s="1567"/>
      <c r="T448" s="1567"/>
      <c r="U448" s="1567"/>
      <c r="V448" s="1567"/>
      <c r="W448" s="1567"/>
      <c r="X448" s="1567"/>
      <c r="Y448" s="1567"/>
      <c r="Z448" s="1567"/>
    </row>
    <row r="449" spans="1:26" ht="9.75" customHeight="1">
      <c r="A449" s="1561"/>
      <c r="B449" s="1561"/>
      <c r="C449" s="1654"/>
      <c r="D449" s="1567"/>
      <c r="E449" s="1567"/>
      <c r="F449" s="1567"/>
      <c r="G449" s="1567"/>
      <c r="H449" s="1561"/>
      <c r="I449" s="1561"/>
      <c r="J449" s="1561"/>
      <c r="K449" s="1567"/>
      <c r="L449" s="1567"/>
      <c r="M449" s="1567"/>
      <c r="N449" s="1561"/>
      <c r="O449" s="1567"/>
      <c r="P449" s="1567"/>
      <c r="Q449" s="1567"/>
      <c r="R449" s="1567"/>
      <c r="S449" s="1567"/>
      <c r="T449" s="1567"/>
      <c r="U449" s="1567"/>
      <c r="V449" s="1567"/>
      <c r="W449" s="1567"/>
      <c r="X449" s="1567"/>
      <c r="Y449" s="1567"/>
      <c r="Z449" s="1567"/>
    </row>
    <row r="450" spans="1:26" ht="9.75" customHeight="1">
      <c r="A450" s="1561"/>
      <c r="B450" s="1561"/>
      <c r="C450" s="1654"/>
      <c r="D450" s="1567"/>
      <c r="E450" s="1567"/>
      <c r="F450" s="1567"/>
      <c r="G450" s="1567"/>
      <c r="H450" s="1561"/>
      <c r="I450" s="1561"/>
      <c r="J450" s="1561"/>
      <c r="K450" s="1567"/>
      <c r="L450" s="1567"/>
      <c r="M450" s="1567"/>
      <c r="N450" s="1561"/>
      <c r="O450" s="1567"/>
      <c r="P450" s="1567"/>
      <c r="Q450" s="1567"/>
      <c r="R450" s="1567"/>
      <c r="S450" s="1567"/>
      <c r="T450" s="1567"/>
      <c r="U450" s="1567"/>
      <c r="V450" s="1567"/>
      <c r="W450" s="1567"/>
      <c r="X450" s="1567"/>
      <c r="Y450" s="1567"/>
      <c r="Z450" s="1567"/>
    </row>
    <row r="451" spans="1:26" ht="9.75" customHeight="1">
      <c r="A451" s="1561"/>
      <c r="B451" s="1561"/>
      <c r="C451" s="1654"/>
      <c r="D451" s="1567"/>
      <c r="E451" s="1567"/>
      <c r="F451" s="1567"/>
      <c r="G451" s="1567"/>
      <c r="H451" s="1561"/>
      <c r="I451" s="1561"/>
      <c r="J451" s="1561"/>
      <c r="K451" s="1567"/>
      <c r="L451" s="1567"/>
      <c r="M451" s="1567"/>
      <c r="N451" s="1561"/>
      <c r="O451" s="1567"/>
      <c r="P451" s="1567"/>
      <c r="Q451" s="1567"/>
      <c r="R451" s="1567"/>
      <c r="S451" s="1567"/>
      <c r="T451" s="1567"/>
      <c r="U451" s="1567"/>
      <c r="V451" s="1567"/>
      <c r="W451" s="1567"/>
      <c r="X451" s="1567"/>
      <c r="Y451" s="1567"/>
      <c r="Z451" s="1567"/>
    </row>
    <row r="452" spans="1:26" ht="9.75" customHeight="1">
      <c r="A452" s="1561"/>
      <c r="B452" s="1561"/>
      <c r="C452" s="1654"/>
      <c r="D452" s="1567"/>
      <c r="E452" s="1567"/>
      <c r="F452" s="1567"/>
      <c r="G452" s="1567"/>
      <c r="H452" s="1561"/>
      <c r="I452" s="1561"/>
      <c r="J452" s="1561"/>
      <c r="K452" s="1567"/>
      <c r="L452" s="1567"/>
      <c r="M452" s="1567"/>
      <c r="N452" s="1561"/>
      <c r="O452" s="1567"/>
      <c r="P452" s="1567"/>
      <c r="Q452" s="1567"/>
      <c r="R452" s="1567"/>
      <c r="S452" s="1567"/>
      <c r="T452" s="1567"/>
      <c r="U452" s="1567"/>
      <c r="V452" s="1567"/>
      <c r="W452" s="1567"/>
      <c r="X452" s="1567"/>
      <c r="Y452" s="1567"/>
      <c r="Z452" s="1567"/>
    </row>
    <row r="453" spans="1:26" ht="9.75" customHeight="1">
      <c r="A453" s="1561"/>
      <c r="B453" s="1561"/>
      <c r="C453" s="1654"/>
      <c r="D453" s="1567"/>
      <c r="E453" s="1567"/>
      <c r="F453" s="1567"/>
      <c r="G453" s="1567"/>
      <c r="H453" s="1561"/>
      <c r="I453" s="1561"/>
      <c r="J453" s="1561"/>
      <c r="K453" s="1567"/>
      <c r="L453" s="1567"/>
      <c r="M453" s="1567"/>
      <c r="N453" s="1561"/>
      <c r="O453" s="1567"/>
      <c r="P453" s="1567"/>
      <c r="Q453" s="1567"/>
      <c r="R453" s="1567"/>
      <c r="S453" s="1567"/>
      <c r="T453" s="1567"/>
      <c r="U453" s="1567"/>
      <c r="V453" s="1567"/>
      <c r="W453" s="1567"/>
      <c r="X453" s="1567"/>
      <c r="Y453" s="1567"/>
      <c r="Z453" s="1567"/>
    </row>
    <row r="454" spans="1:26" ht="9.75" customHeight="1">
      <c r="A454" s="1561"/>
      <c r="B454" s="1561"/>
      <c r="C454" s="1654"/>
      <c r="D454" s="1567"/>
      <c r="E454" s="1567"/>
      <c r="F454" s="1567"/>
      <c r="G454" s="1567"/>
      <c r="H454" s="1561"/>
      <c r="I454" s="1561"/>
      <c r="J454" s="1561"/>
      <c r="K454" s="1567"/>
      <c r="L454" s="1567"/>
      <c r="M454" s="1567"/>
      <c r="N454" s="1561"/>
      <c r="O454" s="1567"/>
      <c r="P454" s="1567"/>
      <c r="Q454" s="1567"/>
      <c r="R454" s="1567"/>
      <c r="S454" s="1567"/>
      <c r="T454" s="1567"/>
      <c r="U454" s="1567"/>
      <c r="V454" s="1567"/>
      <c r="W454" s="1567"/>
      <c r="X454" s="1567"/>
      <c r="Y454" s="1567"/>
      <c r="Z454" s="1567"/>
    </row>
    <row r="455" spans="1:26" ht="9.75" customHeight="1">
      <c r="A455" s="1561"/>
      <c r="B455" s="1561"/>
      <c r="C455" s="1654"/>
      <c r="D455" s="1567"/>
      <c r="E455" s="1567"/>
      <c r="F455" s="1567"/>
      <c r="G455" s="1567"/>
      <c r="H455" s="1561"/>
      <c r="I455" s="1561"/>
      <c r="J455" s="1561"/>
      <c r="K455" s="1567"/>
      <c r="L455" s="1567"/>
      <c r="M455" s="1567"/>
      <c r="N455" s="1561"/>
      <c r="O455" s="1567"/>
      <c r="P455" s="1567"/>
      <c r="Q455" s="1567"/>
      <c r="R455" s="1567"/>
      <c r="S455" s="1567"/>
      <c r="T455" s="1567"/>
      <c r="U455" s="1567"/>
      <c r="V455" s="1567"/>
      <c r="W455" s="1567"/>
      <c r="X455" s="1567"/>
      <c r="Y455" s="1567"/>
      <c r="Z455" s="1567"/>
    </row>
    <row r="456" spans="1:26" ht="9.75" customHeight="1">
      <c r="A456" s="1561"/>
      <c r="B456" s="1561"/>
      <c r="C456" s="1654"/>
      <c r="D456" s="1567"/>
      <c r="E456" s="1567"/>
      <c r="F456" s="1567"/>
      <c r="G456" s="1567"/>
      <c r="H456" s="1561"/>
      <c r="I456" s="1561"/>
      <c r="J456" s="1561"/>
      <c r="K456" s="1567"/>
      <c r="L456" s="1567"/>
      <c r="M456" s="1567"/>
      <c r="N456" s="1561"/>
      <c r="O456" s="1567"/>
      <c r="P456" s="1567"/>
      <c r="Q456" s="1567"/>
      <c r="R456" s="1567"/>
      <c r="S456" s="1567"/>
      <c r="T456" s="1567"/>
      <c r="U456" s="1567"/>
      <c r="V456" s="1567"/>
      <c r="W456" s="1567"/>
      <c r="X456" s="1567"/>
      <c r="Y456" s="1567"/>
      <c r="Z456" s="1567"/>
    </row>
    <row r="457" spans="1:26" ht="9.75" customHeight="1">
      <c r="A457" s="1561"/>
      <c r="B457" s="1561"/>
      <c r="C457" s="1654"/>
      <c r="D457" s="1567"/>
      <c r="E457" s="1567"/>
      <c r="F457" s="1567"/>
      <c r="G457" s="1567"/>
      <c r="H457" s="1561"/>
      <c r="I457" s="1561"/>
      <c r="J457" s="1561"/>
      <c r="K457" s="1567"/>
      <c r="L457" s="1567"/>
      <c r="M457" s="1567"/>
      <c r="N457" s="1561"/>
      <c r="O457" s="1567"/>
      <c r="P457" s="1567"/>
      <c r="Q457" s="1567"/>
      <c r="R457" s="1567"/>
      <c r="S457" s="1567"/>
      <c r="T457" s="1567"/>
      <c r="U457" s="1567"/>
      <c r="V457" s="1567"/>
      <c r="W457" s="1567"/>
      <c r="X457" s="1567"/>
      <c r="Y457" s="1567"/>
      <c r="Z457" s="1567"/>
    </row>
    <row r="458" spans="1:26" ht="9.75" customHeight="1">
      <c r="A458" s="1561"/>
      <c r="B458" s="1561"/>
      <c r="C458" s="1654"/>
      <c r="D458" s="1567"/>
      <c r="E458" s="1567"/>
      <c r="F458" s="1567"/>
      <c r="G458" s="1567"/>
      <c r="H458" s="1561"/>
      <c r="I458" s="1561"/>
      <c r="J458" s="1561"/>
      <c r="K458" s="1567"/>
      <c r="L458" s="1567"/>
      <c r="M458" s="1567"/>
      <c r="N458" s="1561"/>
      <c r="O458" s="1567"/>
      <c r="P458" s="1567"/>
      <c r="Q458" s="1567"/>
      <c r="R458" s="1567"/>
      <c r="S458" s="1567"/>
      <c r="T458" s="1567"/>
      <c r="U458" s="1567"/>
      <c r="V458" s="1567"/>
      <c r="W458" s="1567"/>
      <c r="X458" s="1567"/>
      <c r="Y458" s="1567"/>
      <c r="Z458" s="1567"/>
    </row>
    <row r="459" spans="1:26" ht="9.75" customHeight="1">
      <c r="A459" s="1561"/>
      <c r="B459" s="1561"/>
      <c r="C459" s="1654"/>
      <c r="D459" s="1567"/>
      <c r="E459" s="1567"/>
      <c r="F459" s="1567"/>
      <c r="G459" s="1567"/>
      <c r="H459" s="1561"/>
      <c r="I459" s="1561"/>
      <c r="J459" s="1561"/>
      <c r="K459" s="1567"/>
      <c r="L459" s="1567"/>
      <c r="M459" s="1567"/>
      <c r="N459" s="1561"/>
      <c r="O459" s="1567"/>
      <c r="P459" s="1567"/>
      <c r="Q459" s="1567"/>
      <c r="R459" s="1567"/>
      <c r="S459" s="1567"/>
      <c r="T459" s="1567"/>
      <c r="U459" s="1567"/>
      <c r="V459" s="1567"/>
      <c r="W459" s="1567"/>
      <c r="X459" s="1567"/>
      <c r="Y459" s="1567"/>
      <c r="Z459" s="1567"/>
    </row>
    <row r="460" spans="1:26" ht="9.75" customHeight="1">
      <c r="A460" s="1561"/>
      <c r="B460" s="1561"/>
      <c r="C460" s="1654"/>
      <c r="D460" s="1567"/>
      <c r="E460" s="1567"/>
      <c r="F460" s="1567"/>
      <c r="G460" s="1567"/>
      <c r="H460" s="1561"/>
      <c r="I460" s="1561"/>
      <c r="J460" s="1561"/>
      <c r="K460" s="1567"/>
      <c r="L460" s="1567"/>
      <c r="M460" s="1567"/>
      <c r="N460" s="1561"/>
      <c r="O460" s="1567"/>
      <c r="P460" s="1567"/>
      <c r="Q460" s="1567"/>
      <c r="R460" s="1567"/>
      <c r="S460" s="1567"/>
      <c r="T460" s="1567"/>
      <c r="U460" s="1567"/>
      <c r="V460" s="1567"/>
      <c r="W460" s="1567"/>
      <c r="X460" s="1567"/>
      <c r="Y460" s="1567"/>
      <c r="Z460" s="1567"/>
    </row>
    <row r="461" spans="1:26" ht="9.75" customHeight="1">
      <c r="A461" s="1561"/>
      <c r="B461" s="1561"/>
      <c r="C461" s="1654"/>
      <c r="D461" s="1567"/>
      <c r="E461" s="1567"/>
      <c r="F461" s="1567"/>
      <c r="G461" s="1567"/>
      <c r="H461" s="1561"/>
      <c r="I461" s="1561"/>
      <c r="J461" s="1561"/>
      <c r="K461" s="1567"/>
      <c r="L461" s="1567"/>
      <c r="M461" s="1567"/>
      <c r="N461" s="1561"/>
      <c r="O461" s="1567"/>
      <c r="P461" s="1567"/>
      <c r="Q461" s="1567"/>
      <c r="R461" s="1567"/>
      <c r="S461" s="1567"/>
      <c r="T461" s="1567"/>
      <c r="U461" s="1567"/>
      <c r="V461" s="1567"/>
      <c r="W461" s="1567"/>
      <c r="X461" s="1567"/>
      <c r="Y461" s="1567"/>
      <c r="Z461" s="1567"/>
    </row>
    <row r="462" spans="1:26" ht="9.75" customHeight="1">
      <c r="A462" s="1561"/>
      <c r="B462" s="1561"/>
      <c r="C462" s="1654"/>
      <c r="D462" s="1567"/>
      <c r="E462" s="1567"/>
      <c r="F462" s="1567"/>
      <c r="G462" s="1567"/>
      <c r="H462" s="1561"/>
      <c r="I462" s="1561"/>
      <c r="J462" s="1561"/>
      <c r="K462" s="1567"/>
      <c r="L462" s="1567"/>
      <c r="M462" s="1567"/>
      <c r="N462" s="1561"/>
      <c r="O462" s="1567"/>
      <c r="P462" s="1567"/>
      <c r="Q462" s="1567"/>
      <c r="R462" s="1567"/>
      <c r="S462" s="1567"/>
      <c r="T462" s="1567"/>
      <c r="U462" s="1567"/>
      <c r="V462" s="1567"/>
      <c r="W462" s="1567"/>
      <c r="X462" s="1567"/>
      <c r="Y462" s="1567"/>
      <c r="Z462" s="1567"/>
    </row>
    <row r="463" spans="1:26" ht="9.75" customHeight="1">
      <c r="A463" s="1561"/>
      <c r="B463" s="1561"/>
      <c r="C463" s="1654"/>
      <c r="D463" s="1567"/>
      <c r="E463" s="1567"/>
      <c r="F463" s="1567"/>
      <c r="G463" s="1567"/>
      <c r="H463" s="1561"/>
      <c r="I463" s="1561"/>
      <c r="J463" s="1561"/>
      <c r="K463" s="1567"/>
      <c r="L463" s="1567"/>
      <c r="M463" s="1567"/>
      <c r="N463" s="1561"/>
      <c r="O463" s="1567"/>
      <c r="P463" s="1567"/>
      <c r="Q463" s="1567"/>
      <c r="R463" s="1567"/>
      <c r="S463" s="1567"/>
      <c r="T463" s="1567"/>
      <c r="U463" s="1567"/>
      <c r="V463" s="1567"/>
      <c r="W463" s="1567"/>
      <c r="X463" s="1567"/>
      <c r="Y463" s="1567"/>
      <c r="Z463" s="1567"/>
    </row>
    <row r="464" spans="1:26" ht="9.75" customHeight="1">
      <c r="A464" s="1561"/>
      <c r="B464" s="1561"/>
      <c r="C464" s="1654"/>
      <c r="D464" s="1567"/>
      <c r="E464" s="1567"/>
      <c r="F464" s="1567"/>
      <c r="G464" s="1567"/>
      <c r="H464" s="1561"/>
      <c r="I464" s="1561"/>
      <c r="J464" s="1561"/>
      <c r="K464" s="1567"/>
      <c r="L464" s="1567"/>
      <c r="M464" s="1567"/>
      <c r="N464" s="1561"/>
      <c r="O464" s="1567"/>
      <c r="P464" s="1567"/>
      <c r="Q464" s="1567"/>
      <c r="R464" s="1567"/>
      <c r="S464" s="1567"/>
      <c r="T464" s="1567"/>
      <c r="U464" s="1567"/>
      <c r="V464" s="1567"/>
      <c r="W464" s="1567"/>
      <c r="X464" s="1567"/>
      <c r="Y464" s="1567"/>
      <c r="Z464" s="1567"/>
    </row>
    <row r="465" spans="1:26" ht="9.75" customHeight="1">
      <c r="A465" s="1561"/>
      <c r="B465" s="1561"/>
      <c r="C465" s="1654"/>
      <c r="D465" s="1567"/>
      <c r="E465" s="1567"/>
      <c r="F465" s="1567"/>
      <c r="G465" s="1567"/>
      <c r="H465" s="1561"/>
      <c r="I465" s="1561"/>
      <c r="J465" s="1561"/>
      <c r="K465" s="1567"/>
      <c r="L465" s="1567"/>
      <c r="M465" s="1567"/>
      <c r="N465" s="1561"/>
      <c r="O465" s="1567"/>
      <c r="P465" s="1567"/>
      <c r="Q465" s="1567"/>
      <c r="R465" s="1567"/>
      <c r="S465" s="1567"/>
      <c r="T465" s="1567"/>
      <c r="U465" s="1567"/>
      <c r="V465" s="1567"/>
      <c r="W465" s="1567"/>
      <c r="X465" s="1567"/>
      <c r="Y465" s="1567"/>
      <c r="Z465" s="1567"/>
    </row>
    <row r="466" spans="1:26" ht="9.75" customHeight="1">
      <c r="A466" s="1561"/>
      <c r="B466" s="1561"/>
      <c r="C466" s="1654"/>
      <c r="D466" s="1567"/>
      <c r="E466" s="1567"/>
      <c r="F466" s="1567"/>
      <c r="G466" s="1567"/>
      <c r="H466" s="1561"/>
      <c r="I466" s="1561"/>
      <c r="J466" s="1561"/>
      <c r="K466" s="1567"/>
      <c r="L466" s="1567"/>
      <c r="M466" s="1567"/>
      <c r="N466" s="1561"/>
      <c r="O466" s="1567"/>
      <c r="P466" s="1567"/>
      <c r="Q466" s="1567"/>
      <c r="R466" s="1567"/>
      <c r="S466" s="1567"/>
      <c r="T466" s="1567"/>
      <c r="U466" s="1567"/>
      <c r="V466" s="1567"/>
      <c r="W466" s="1567"/>
      <c r="X466" s="1567"/>
      <c r="Y466" s="1567"/>
      <c r="Z466" s="1567"/>
    </row>
    <row r="467" spans="1:26" ht="9.75" customHeight="1">
      <c r="A467" s="1561"/>
      <c r="B467" s="1561"/>
      <c r="C467" s="1654"/>
      <c r="D467" s="1567"/>
      <c r="E467" s="1567"/>
      <c r="F467" s="1567"/>
      <c r="G467" s="1567"/>
      <c r="H467" s="1561"/>
      <c r="I467" s="1561"/>
      <c r="J467" s="1561"/>
      <c r="K467" s="1567"/>
      <c r="L467" s="1567"/>
      <c r="M467" s="1567"/>
      <c r="N467" s="1561"/>
      <c r="O467" s="1567"/>
      <c r="P467" s="1567"/>
      <c r="Q467" s="1567"/>
      <c r="R467" s="1567"/>
      <c r="S467" s="1567"/>
      <c r="T467" s="1567"/>
      <c r="U467" s="1567"/>
      <c r="V467" s="1567"/>
      <c r="W467" s="1567"/>
      <c r="X467" s="1567"/>
      <c r="Y467" s="1567"/>
      <c r="Z467" s="1567"/>
    </row>
    <row r="468" spans="1:26" ht="9.75" customHeight="1">
      <c r="A468" s="1561"/>
      <c r="B468" s="1561"/>
      <c r="C468" s="1654"/>
      <c r="D468" s="1567"/>
      <c r="E468" s="1567"/>
      <c r="F468" s="1567"/>
      <c r="G468" s="1567"/>
      <c r="H468" s="1561"/>
      <c r="I468" s="1561"/>
      <c r="J468" s="1561"/>
      <c r="K468" s="1567"/>
      <c r="L468" s="1567"/>
      <c r="M468" s="1567"/>
      <c r="N468" s="1561"/>
      <c r="O468" s="1567"/>
      <c r="P468" s="1567"/>
      <c r="Q468" s="1567"/>
      <c r="R468" s="1567"/>
      <c r="S468" s="1567"/>
      <c r="T468" s="1567"/>
      <c r="U468" s="1567"/>
      <c r="V468" s="1567"/>
      <c r="W468" s="1567"/>
      <c r="X468" s="1567"/>
      <c r="Y468" s="1567"/>
      <c r="Z468" s="1567"/>
    </row>
    <row r="469" spans="1:26" ht="9.75" customHeight="1">
      <c r="A469" s="1561"/>
      <c r="B469" s="1561"/>
      <c r="C469" s="1654"/>
      <c r="D469" s="1567"/>
      <c r="E469" s="1567"/>
      <c r="F469" s="1567"/>
      <c r="G469" s="1567"/>
      <c r="H469" s="1561"/>
      <c r="I469" s="1561"/>
      <c r="J469" s="1561"/>
      <c r="K469" s="1567"/>
      <c r="L469" s="1567"/>
      <c r="M469" s="1567"/>
      <c r="N469" s="1561"/>
      <c r="O469" s="1567"/>
      <c r="P469" s="1567"/>
      <c r="Q469" s="1567"/>
      <c r="R469" s="1567"/>
      <c r="S469" s="1567"/>
      <c r="T469" s="1567"/>
      <c r="U469" s="1567"/>
      <c r="V469" s="1567"/>
      <c r="W469" s="1567"/>
      <c r="X469" s="1567"/>
      <c r="Y469" s="1567"/>
      <c r="Z469" s="1567"/>
    </row>
    <row r="470" spans="1:26" ht="9.75" customHeight="1">
      <c r="A470" s="1561"/>
      <c r="B470" s="1561"/>
      <c r="C470" s="1654"/>
      <c r="D470" s="1567"/>
      <c r="E470" s="1567"/>
      <c r="F470" s="1567"/>
      <c r="G470" s="1567"/>
      <c r="H470" s="1561"/>
      <c r="I470" s="1561"/>
      <c r="J470" s="1561"/>
      <c r="K470" s="1567"/>
      <c r="L470" s="1567"/>
      <c r="M470" s="1567"/>
      <c r="N470" s="1561"/>
      <c r="O470" s="1567"/>
      <c r="P470" s="1567"/>
      <c r="Q470" s="1567"/>
      <c r="R470" s="1567"/>
      <c r="S470" s="1567"/>
      <c r="T470" s="1567"/>
      <c r="U470" s="1567"/>
      <c r="V470" s="1567"/>
      <c r="W470" s="1567"/>
      <c r="X470" s="1567"/>
      <c r="Y470" s="1567"/>
      <c r="Z470" s="1567"/>
    </row>
    <row r="471" spans="1:26" ht="9.75" customHeight="1">
      <c r="A471" s="1561"/>
      <c r="B471" s="1561"/>
      <c r="C471" s="1654"/>
      <c r="D471" s="1567"/>
      <c r="E471" s="1567"/>
      <c r="F471" s="1567"/>
      <c r="G471" s="1567"/>
      <c r="H471" s="1561"/>
      <c r="I471" s="1561"/>
      <c r="J471" s="1561"/>
      <c r="K471" s="1567"/>
      <c r="L471" s="1567"/>
      <c r="M471" s="1567"/>
      <c r="N471" s="1561"/>
      <c r="O471" s="1567"/>
      <c r="P471" s="1567"/>
      <c r="Q471" s="1567"/>
      <c r="R471" s="1567"/>
      <c r="S471" s="1567"/>
      <c r="T471" s="1567"/>
      <c r="U471" s="1567"/>
      <c r="V471" s="1567"/>
      <c r="W471" s="1567"/>
      <c r="X471" s="1567"/>
      <c r="Y471" s="1567"/>
      <c r="Z471" s="1567"/>
    </row>
    <row r="472" spans="1:26" ht="9.75" customHeight="1">
      <c r="A472" s="1561"/>
      <c r="B472" s="1561"/>
      <c r="C472" s="1654"/>
      <c r="D472" s="1567"/>
      <c r="E472" s="1567"/>
      <c r="F472" s="1567"/>
      <c r="G472" s="1567"/>
      <c r="H472" s="1561"/>
      <c r="I472" s="1561"/>
      <c r="J472" s="1561"/>
      <c r="K472" s="1567"/>
      <c r="L472" s="1567"/>
      <c r="M472" s="1567"/>
      <c r="N472" s="1561"/>
      <c r="O472" s="1567"/>
      <c r="P472" s="1567"/>
      <c r="Q472" s="1567"/>
      <c r="R472" s="1567"/>
      <c r="S472" s="1567"/>
      <c r="T472" s="1567"/>
      <c r="U472" s="1567"/>
      <c r="V472" s="1567"/>
      <c r="W472" s="1567"/>
      <c r="X472" s="1567"/>
      <c r="Y472" s="1567"/>
      <c r="Z472" s="1567"/>
    </row>
    <row r="473" spans="1:26" ht="9.75" customHeight="1">
      <c r="A473" s="1561"/>
      <c r="B473" s="1561"/>
      <c r="C473" s="1654"/>
      <c r="D473" s="1567"/>
      <c r="E473" s="1567"/>
      <c r="F473" s="1567"/>
      <c r="G473" s="1567"/>
      <c r="H473" s="1561"/>
      <c r="I473" s="1561"/>
      <c r="J473" s="1561"/>
      <c r="K473" s="1567"/>
      <c r="L473" s="1567"/>
      <c r="M473" s="1567"/>
      <c r="N473" s="1561"/>
      <c r="O473" s="1567"/>
      <c r="P473" s="1567"/>
      <c r="Q473" s="1567"/>
      <c r="R473" s="1567"/>
      <c r="S473" s="1567"/>
      <c r="T473" s="1567"/>
      <c r="U473" s="1567"/>
      <c r="V473" s="1567"/>
      <c r="W473" s="1567"/>
      <c r="X473" s="1567"/>
      <c r="Y473" s="1567"/>
      <c r="Z473" s="1567"/>
    </row>
    <row r="474" spans="1:26" ht="9.75" customHeight="1">
      <c r="A474" s="1561"/>
      <c r="B474" s="1561"/>
      <c r="C474" s="1654"/>
      <c r="D474" s="1567"/>
      <c r="E474" s="1567"/>
      <c r="F474" s="1567"/>
      <c r="G474" s="1567"/>
      <c r="H474" s="1561"/>
      <c r="I474" s="1561"/>
      <c r="J474" s="1561"/>
      <c r="K474" s="1567"/>
      <c r="L474" s="1567"/>
      <c r="M474" s="1567"/>
      <c r="N474" s="1561"/>
      <c r="O474" s="1567"/>
      <c r="P474" s="1567"/>
      <c r="Q474" s="1567"/>
      <c r="R474" s="1567"/>
      <c r="S474" s="1567"/>
      <c r="T474" s="1567"/>
      <c r="U474" s="1567"/>
      <c r="V474" s="1567"/>
      <c r="W474" s="1567"/>
      <c r="X474" s="1567"/>
      <c r="Y474" s="1567"/>
      <c r="Z474" s="1567"/>
    </row>
    <row r="475" spans="1:26" ht="9.75" customHeight="1">
      <c r="A475" s="1561"/>
      <c r="B475" s="1561"/>
      <c r="C475" s="1654"/>
      <c r="D475" s="1567"/>
      <c r="E475" s="1567"/>
      <c r="F475" s="1567"/>
      <c r="G475" s="1567"/>
      <c r="H475" s="1561"/>
      <c r="I475" s="1561"/>
      <c r="J475" s="1561"/>
      <c r="K475" s="1567"/>
      <c r="L475" s="1567"/>
      <c r="M475" s="1567"/>
      <c r="N475" s="1561"/>
      <c r="O475" s="1567"/>
      <c r="P475" s="1567"/>
      <c r="Q475" s="1567"/>
      <c r="R475" s="1567"/>
      <c r="S475" s="1567"/>
      <c r="T475" s="1567"/>
      <c r="U475" s="1567"/>
      <c r="V475" s="1567"/>
      <c r="W475" s="1567"/>
      <c r="X475" s="1567"/>
      <c r="Y475" s="1567"/>
      <c r="Z475" s="1567"/>
    </row>
    <row r="476" spans="1:26" ht="9.75" customHeight="1">
      <c r="A476" s="1561"/>
      <c r="B476" s="1561"/>
      <c r="C476" s="1654"/>
      <c r="D476" s="1567"/>
      <c r="E476" s="1567"/>
      <c r="F476" s="1567"/>
      <c r="G476" s="1567"/>
      <c r="H476" s="1561"/>
      <c r="I476" s="1561"/>
      <c r="J476" s="1561"/>
      <c r="K476" s="1567"/>
      <c r="L476" s="1567"/>
      <c r="M476" s="1567"/>
      <c r="N476" s="1561"/>
      <c r="O476" s="1567"/>
      <c r="P476" s="1567"/>
      <c r="Q476" s="1567"/>
      <c r="R476" s="1567"/>
      <c r="S476" s="1567"/>
      <c r="T476" s="1567"/>
      <c r="U476" s="1567"/>
      <c r="V476" s="1567"/>
      <c r="W476" s="1567"/>
      <c r="X476" s="1567"/>
      <c r="Y476" s="1567"/>
      <c r="Z476" s="1567"/>
    </row>
    <row r="477" spans="1:26" ht="9.75" customHeight="1">
      <c r="A477" s="1561"/>
      <c r="B477" s="1561"/>
      <c r="C477" s="1654"/>
      <c r="D477" s="1567"/>
      <c r="E477" s="1567"/>
      <c r="F477" s="1567"/>
      <c r="G477" s="1567"/>
      <c r="H477" s="1561"/>
      <c r="I477" s="1561"/>
      <c r="J477" s="1561"/>
      <c r="K477" s="1567"/>
      <c r="L477" s="1567"/>
      <c r="M477" s="1567"/>
      <c r="N477" s="1561"/>
      <c r="O477" s="1567"/>
      <c r="P477" s="1567"/>
      <c r="Q477" s="1567"/>
      <c r="R477" s="1567"/>
      <c r="S477" s="1567"/>
      <c r="T477" s="1567"/>
      <c r="U477" s="1567"/>
      <c r="V477" s="1567"/>
      <c r="W477" s="1567"/>
      <c r="X477" s="1567"/>
      <c r="Y477" s="1567"/>
      <c r="Z477" s="1567"/>
    </row>
    <row r="478" spans="1:26" ht="9.75" customHeight="1">
      <c r="A478" s="1561"/>
      <c r="B478" s="1561"/>
      <c r="C478" s="1654"/>
      <c r="D478" s="1567"/>
      <c r="E478" s="1567"/>
      <c r="F478" s="1567"/>
      <c r="G478" s="1567"/>
      <c r="H478" s="1561"/>
      <c r="I478" s="1561"/>
      <c r="J478" s="1561"/>
      <c r="K478" s="1567"/>
      <c r="L478" s="1567"/>
      <c r="M478" s="1567"/>
      <c r="N478" s="1561"/>
      <c r="O478" s="1567"/>
      <c r="P478" s="1567"/>
      <c r="Q478" s="1567"/>
      <c r="R478" s="1567"/>
      <c r="S478" s="1567"/>
      <c r="T478" s="1567"/>
      <c r="U478" s="1567"/>
      <c r="V478" s="1567"/>
      <c r="W478" s="1567"/>
      <c r="X478" s="1567"/>
      <c r="Y478" s="1567"/>
      <c r="Z478" s="1567"/>
    </row>
    <row r="479" spans="1:26" ht="9.75" customHeight="1">
      <c r="A479" s="1561"/>
      <c r="B479" s="1561"/>
      <c r="C479" s="1654"/>
      <c r="D479" s="1567"/>
      <c r="E479" s="1567"/>
      <c r="F479" s="1567"/>
      <c r="G479" s="1567"/>
      <c r="H479" s="1561"/>
      <c r="I479" s="1561"/>
      <c r="J479" s="1561"/>
      <c r="K479" s="1567"/>
      <c r="L479" s="1567"/>
      <c r="M479" s="1567"/>
      <c r="N479" s="1561"/>
      <c r="O479" s="1567"/>
      <c r="P479" s="1567"/>
      <c r="Q479" s="1567"/>
      <c r="R479" s="1567"/>
      <c r="S479" s="1567"/>
      <c r="T479" s="1567"/>
      <c r="U479" s="1567"/>
      <c r="V479" s="1567"/>
      <c r="W479" s="1567"/>
      <c r="X479" s="1567"/>
      <c r="Y479" s="1567"/>
      <c r="Z479" s="1567"/>
    </row>
    <row r="480" spans="1:26" ht="9.75" customHeight="1">
      <c r="A480" s="1561"/>
      <c r="B480" s="1561"/>
      <c r="C480" s="1654"/>
      <c r="D480" s="1567"/>
      <c r="E480" s="1567"/>
      <c r="F480" s="1567"/>
      <c r="G480" s="1567"/>
      <c r="H480" s="1561"/>
      <c r="I480" s="1561"/>
      <c r="J480" s="1561"/>
      <c r="K480" s="1567"/>
      <c r="L480" s="1567"/>
      <c r="M480" s="1567"/>
      <c r="N480" s="1561"/>
      <c r="O480" s="1567"/>
      <c r="P480" s="1567"/>
      <c r="Q480" s="1567"/>
      <c r="R480" s="1567"/>
      <c r="S480" s="1567"/>
      <c r="T480" s="1567"/>
      <c r="U480" s="1567"/>
      <c r="V480" s="1567"/>
      <c r="W480" s="1567"/>
      <c r="X480" s="1567"/>
      <c r="Y480" s="1567"/>
      <c r="Z480" s="1567"/>
    </row>
    <row r="481" spans="1:26" ht="9.75" customHeight="1">
      <c r="A481" s="1561"/>
      <c r="B481" s="1561"/>
      <c r="C481" s="1654"/>
      <c r="D481" s="1567"/>
      <c r="E481" s="1567"/>
      <c r="F481" s="1567"/>
      <c r="G481" s="1567"/>
      <c r="H481" s="1561"/>
      <c r="I481" s="1561"/>
      <c r="J481" s="1561"/>
      <c r="K481" s="1567"/>
      <c r="L481" s="1567"/>
      <c r="M481" s="1567"/>
      <c r="N481" s="1561"/>
      <c r="O481" s="1567"/>
      <c r="P481" s="1567"/>
      <c r="Q481" s="1567"/>
      <c r="R481" s="1567"/>
      <c r="S481" s="1567"/>
      <c r="T481" s="1567"/>
      <c r="U481" s="1567"/>
      <c r="V481" s="1567"/>
      <c r="W481" s="1567"/>
      <c r="X481" s="1567"/>
      <c r="Y481" s="1567"/>
      <c r="Z481" s="1567"/>
    </row>
    <row r="482" spans="1:26" ht="9.75" customHeight="1">
      <c r="A482" s="1561"/>
      <c r="B482" s="1561"/>
      <c r="C482" s="1654"/>
      <c r="D482" s="1567"/>
      <c r="E482" s="1567"/>
      <c r="F482" s="1567"/>
      <c r="G482" s="1567"/>
      <c r="H482" s="1561"/>
      <c r="I482" s="1561"/>
      <c r="J482" s="1561"/>
      <c r="K482" s="1567"/>
      <c r="L482" s="1567"/>
      <c r="M482" s="1567"/>
      <c r="N482" s="1561"/>
      <c r="O482" s="1567"/>
      <c r="P482" s="1567"/>
      <c r="Q482" s="1567"/>
      <c r="R482" s="1567"/>
      <c r="S482" s="1567"/>
      <c r="T482" s="1567"/>
      <c r="U482" s="1567"/>
      <c r="V482" s="1567"/>
      <c r="W482" s="1567"/>
      <c r="X482" s="1567"/>
      <c r="Y482" s="1567"/>
      <c r="Z482" s="1567"/>
    </row>
    <row r="483" spans="1:26" ht="9.75" customHeight="1">
      <c r="A483" s="1561"/>
      <c r="B483" s="1561"/>
      <c r="C483" s="1654"/>
      <c r="D483" s="1567"/>
      <c r="E483" s="1567"/>
      <c r="F483" s="1567"/>
      <c r="G483" s="1567"/>
      <c r="H483" s="1561"/>
      <c r="I483" s="1561"/>
      <c r="J483" s="1561"/>
      <c r="K483" s="1567"/>
      <c r="L483" s="1567"/>
      <c r="M483" s="1567"/>
      <c r="N483" s="1561"/>
      <c r="O483" s="1567"/>
      <c r="P483" s="1567"/>
      <c r="Q483" s="1567"/>
      <c r="R483" s="1567"/>
      <c r="S483" s="1567"/>
      <c r="T483" s="1567"/>
      <c r="U483" s="1567"/>
      <c r="V483" s="1567"/>
      <c r="W483" s="1567"/>
      <c r="X483" s="1567"/>
      <c r="Y483" s="1567"/>
      <c r="Z483" s="1567"/>
    </row>
    <row r="484" spans="1:26" ht="9.75" customHeight="1">
      <c r="A484" s="1561"/>
      <c r="B484" s="1561"/>
      <c r="C484" s="1654"/>
      <c r="D484" s="1567"/>
      <c r="E484" s="1567"/>
      <c r="F484" s="1567"/>
      <c r="G484" s="1567"/>
      <c r="H484" s="1561"/>
      <c r="I484" s="1561"/>
      <c r="J484" s="1561"/>
      <c r="K484" s="1567"/>
      <c r="L484" s="1567"/>
      <c r="M484" s="1567"/>
      <c r="N484" s="1561"/>
      <c r="O484" s="1567"/>
      <c r="P484" s="1567"/>
      <c r="Q484" s="1567"/>
      <c r="R484" s="1567"/>
      <c r="S484" s="1567"/>
      <c r="T484" s="1567"/>
      <c r="U484" s="1567"/>
      <c r="V484" s="1567"/>
      <c r="W484" s="1567"/>
      <c r="X484" s="1567"/>
      <c r="Y484" s="1567"/>
      <c r="Z484" s="1567"/>
    </row>
    <row r="485" spans="1:26" ht="9.75" customHeight="1">
      <c r="A485" s="1561"/>
      <c r="B485" s="1561"/>
      <c r="C485" s="1654"/>
      <c r="D485" s="1567"/>
      <c r="E485" s="1567"/>
      <c r="F485" s="1567"/>
      <c r="G485" s="1567"/>
      <c r="H485" s="1561"/>
      <c r="I485" s="1561"/>
      <c r="J485" s="1561"/>
      <c r="K485" s="1567"/>
      <c r="L485" s="1567"/>
      <c r="M485" s="1567"/>
      <c r="N485" s="1561"/>
      <c r="O485" s="1567"/>
      <c r="P485" s="1567"/>
      <c r="Q485" s="1567"/>
      <c r="R485" s="1567"/>
      <c r="S485" s="1567"/>
      <c r="T485" s="1567"/>
      <c r="U485" s="1567"/>
      <c r="V485" s="1567"/>
      <c r="W485" s="1567"/>
      <c r="X485" s="1567"/>
      <c r="Y485" s="1567"/>
      <c r="Z485" s="1567"/>
    </row>
    <row r="486" spans="1:26" ht="9.75" customHeight="1">
      <c r="A486" s="1561"/>
      <c r="B486" s="1561"/>
      <c r="C486" s="1654"/>
      <c r="D486" s="1567"/>
      <c r="E486" s="1567"/>
      <c r="F486" s="1567"/>
      <c r="G486" s="1567"/>
      <c r="H486" s="1561"/>
      <c r="I486" s="1561"/>
      <c r="J486" s="1561"/>
      <c r="K486" s="1567"/>
      <c r="L486" s="1567"/>
      <c r="M486" s="1567"/>
      <c r="N486" s="1561"/>
      <c r="O486" s="1567"/>
      <c r="P486" s="1567"/>
      <c r="Q486" s="1567"/>
      <c r="R486" s="1567"/>
      <c r="S486" s="1567"/>
      <c r="T486" s="1567"/>
      <c r="U486" s="1567"/>
      <c r="V486" s="1567"/>
      <c r="W486" s="1567"/>
      <c r="X486" s="1567"/>
      <c r="Y486" s="1567"/>
      <c r="Z486" s="1567"/>
    </row>
    <row r="487" spans="1:26" ht="9.75" customHeight="1">
      <c r="A487" s="1561"/>
      <c r="B487" s="1561"/>
      <c r="C487" s="1654"/>
      <c r="D487" s="1567"/>
      <c r="E487" s="1567"/>
      <c r="F487" s="1567"/>
      <c r="G487" s="1567"/>
      <c r="H487" s="1561"/>
      <c r="I487" s="1561"/>
      <c r="J487" s="1561"/>
      <c r="K487" s="1567"/>
      <c r="L487" s="1567"/>
      <c r="M487" s="1567"/>
      <c r="N487" s="1561"/>
      <c r="O487" s="1567"/>
      <c r="P487" s="1567"/>
      <c r="Q487" s="1567"/>
      <c r="R487" s="1567"/>
      <c r="S487" s="1567"/>
      <c r="T487" s="1567"/>
      <c r="U487" s="1567"/>
      <c r="V487" s="1567"/>
      <c r="W487" s="1567"/>
      <c r="X487" s="1567"/>
      <c r="Y487" s="1567"/>
      <c r="Z487" s="1567"/>
    </row>
    <row r="488" spans="1:26" ht="9.75" customHeight="1">
      <c r="A488" s="1561"/>
      <c r="B488" s="1561"/>
      <c r="C488" s="1654"/>
      <c r="D488" s="1567"/>
      <c r="E488" s="1567"/>
      <c r="F488" s="1567"/>
      <c r="G488" s="1567"/>
      <c r="H488" s="1561"/>
      <c r="I488" s="1561"/>
      <c r="J488" s="1561"/>
      <c r="K488" s="1567"/>
      <c r="L488" s="1567"/>
      <c r="M488" s="1567"/>
      <c r="N488" s="1561"/>
      <c r="O488" s="1567"/>
      <c r="P488" s="1567"/>
      <c r="Q488" s="1567"/>
      <c r="R488" s="1567"/>
      <c r="S488" s="1567"/>
      <c r="T488" s="1567"/>
      <c r="U488" s="1567"/>
      <c r="V488" s="1567"/>
      <c r="W488" s="1567"/>
      <c r="X488" s="1567"/>
      <c r="Y488" s="1567"/>
      <c r="Z488" s="1567"/>
    </row>
    <row r="489" spans="1:26" ht="9.75" customHeight="1">
      <c r="A489" s="1561"/>
      <c r="B489" s="1561"/>
      <c r="C489" s="1654"/>
      <c r="D489" s="1567"/>
      <c r="E489" s="1567"/>
      <c r="F489" s="1567"/>
      <c r="G489" s="1567"/>
      <c r="H489" s="1561"/>
      <c r="I489" s="1561"/>
      <c r="J489" s="1561"/>
      <c r="K489" s="1567"/>
      <c r="L489" s="1567"/>
      <c r="M489" s="1567"/>
      <c r="N489" s="1561"/>
      <c r="O489" s="1567"/>
      <c r="P489" s="1567"/>
      <c r="Q489" s="1567"/>
      <c r="R489" s="1567"/>
      <c r="S489" s="1567"/>
      <c r="T489" s="1567"/>
      <c r="U489" s="1567"/>
      <c r="V489" s="1567"/>
      <c r="W489" s="1567"/>
      <c r="X489" s="1567"/>
      <c r="Y489" s="1567"/>
      <c r="Z489" s="1567"/>
    </row>
    <row r="490" spans="1:26" ht="9.75" customHeight="1">
      <c r="A490" s="1561"/>
      <c r="B490" s="1561"/>
      <c r="C490" s="1654"/>
      <c r="D490" s="1567"/>
      <c r="E490" s="1567"/>
      <c r="F490" s="1567"/>
      <c r="G490" s="1567"/>
      <c r="H490" s="1561"/>
      <c r="I490" s="1561"/>
      <c r="J490" s="1561"/>
      <c r="K490" s="1567"/>
      <c r="L490" s="1567"/>
      <c r="M490" s="1567"/>
      <c r="N490" s="1561"/>
      <c r="O490" s="1567"/>
      <c r="P490" s="1567"/>
      <c r="Q490" s="1567"/>
      <c r="R490" s="1567"/>
      <c r="S490" s="1567"/>
      <c r="T490" s="1567"/>
      <c r="U490" s="1567"/>
      <c r="V490" s="1567"/>
      <c r="W490" s="1567"/>
      <c r="X490" s="1567"/>
      <c r="Y490" s="1567"/>
      <c r="Z490" s="1567"/>
    </row>
    <row r="491" spans="1:26" ht="9.75" customHeight="1">
      <c r="A491" s="1561"/>
      <c r="B491" s="1561"/>
      <c r="C491" s="1654"/>
      <c r="D491" s="1567"/>
      <c r="E491" s="1567"/>
      <c r="F491" s="1567"/>
      <c r="G491" s="1567"/>
      <c r="H491" s="1561"/>
      <c r="I491" s="1561"/>
      <c r="J491" s="1561"/>
      <c r="K491" s="1567"/>
      <c r="L491" s="1567"/>
      <c r="M491" s="1567"/>
      <c r="N491" s="1561"/>
      <c r="O491" s="1567"/>
      <c r="P491" s="1567"/>
      <c r="Q491" s="1567"/>
      <c r="R491" s="1567"/>
      <c r="S491" s="1567"/>
      <c r="T491" s="1567"/>
      <c r="U491" s="1567"/>
      <c r="V491" s="1567"/>
      <c r="W491" s="1567"/>
      <c r="X491" s="1567"/>
      <c r="Y491" s="1567"/>
      <c r="Z491" s="1567"/>
    </row>
    <row r="492" spans="1:26" ht="9.75" customHeight="1">
      <c r="A492" s="1561"/>
      <c r="B492" s="1561"/>
      <c r="C492" s="1654"/>
      <c r="D492" s="1567"/>
      <c r="E492" s="1567"/>
      <c r="F492" s="1567"/>
      <c r="G492" s="1567"/>
      <c r="H492" s="1561"/>
      <c r="I492" s="1561"/>
      <c r="J492" s="1561"/>
      <c r="K492" s="1567"/>
      <c r="L492" s="1567"/>
      <c r="M492" s="1567"/>
      <c r="N492" s="1561"/>
      <c r="O492" s="1567"/>
      <c r="P492" s="1567"/>
      <c r="Q492" s="1567"/>
      <c r="R492" s="1567"/>
      <c r="S492" s="1567"/>
      <c r="T492" s="1567"/>
      <c r="U492" s="1567"/>
      <c r="V492" s="1567"/>
      <c r="W492" s="1567"/>
      <c r="X492" s="1567"/>
      <c r="Y492" s="1567"/>
      <c r="Z492" s="1567"/>
    </row>
    <row r="493" spans="1:26" ht="9.75" customHeight="1">
      <c r="A493" s="1561"/>
      <c r="B493" s="1561"/>
      <c r="C493" s="1654"/>
      <c r="D493" s="1567"/>
      <c r="E493" s="1567"/>
      <c r="F493" s="1567"/>
      <c r="G493" s="1567"/>
      <c r="H493" s="1561"/>
      <c r="I493" s="1561"/>
      <c r="J493" s="1561"/>
      <c r="K493" s="1567"/>
      <c r="L493" s="1567"/>
      <c r="M493" s="1567"/>
      <c r="N493" s="1561"/>
      <c r="O493" s="1567"/>
      <c r="P493" s="1567"/>
      <c r="Q493" s="1567"/>
      <c r="R493" s="1567"/>
      <c r="S493" s="1567"/>
      <c r="T493" s="1567"/>
      <c r="U493" s="1567"/>
      <c r="V493" s="1567"/>
      <c r="W493" s="1567"/>
      <c r="X493" s="1567"/>
      <c r="Y493" s="1567"/>
      <c r="Z493" s="1567"/>
    </row>
    <row r="494" spans="1:26" ht="9.75" customHeight="1">
      <c r="A494" s="1561"/>
      <c r="B494" s="1561"/>
      <c r="C494" s="1654"/>
      <c r="D494" s="1567"/>
      <c r="E494" s="1567"/>
      <c r="F494" s="1567"/>
      <c r="G494" s="1567"/>
      <c r="H494" s="1561"/>
      <c r="I494" s="1561"/>
      <c r="J494" s="1561"/>
      <c r="K494" s="1567"/>
      <c r="L494" s="1567"/>
      <c r="M494" s="1567"/>
      <c r="N494" s="1561"/>
      <c r="O494" s="1567"/>
      <c r="P494" s="1567"/>
      <c r="Q494" s="1567"/>
      <c r="R494" s="1567"/>
      <c r="S494" s="1567"/>
      <c r="T494" s="1567"/>
      <c r="U494" s="1567"/>
      <c r="V494" s="1567"/>
      <c r="W494" s="1567"/>
      <c r="X494" s="1567"/>
      <c r="Y494" s="1567"/>
      <c r="Z494" s="1567"/>
    </row>
    <row r="495" spans="1:26" ht="9.75" customHeight="1">
      <c r="A495" s="1561"/>
      <c r="B495" s="1561"/>
      <c r="C495" s="1654"/>
      <c r="D495" s="1567"/>
      <c r="E495" s="1567"/>
      <c r="F495" s="1567"/>
      <c r="G495" s="1567"/>
      <c r="H495" s="1561"/>
      <c r="I495" s="1561"/>
      <c r="J495" s="1561"/>
      <c r="K495" s="1567"/>
      <c r="L495" s="1567"/>
      <c r="M495" s="1567"/>
      <c r="N495" s="1561"/>
      <c r="O495" s="1567"/>
      <c r="P495" s="1567"/>
      <c r="Q495" s="1567"/>
      <c r="R495" s="1567"/>
      <c r="S495" s="1567"/>
      <c r="T495" s="1567"/>
      <c r="U495" s="1567"/>
      <c r="V495" s="1567"/>
      <c r="W495" s="1567"/>
      <c r="X495" s="1567"/>
      <c r="Y495" s="1567"/>
      <c r="Z495" s="1567"/>
    </row>
    <row r="496" spans="1:26" ht="9.75" customHeight="1">
      <c r="A496" s="1561"/>
      <c r="B496" s="1561"/>
      <c r="C496" s="1654"/>
      <c r="D496" s="1567"/>
      <c r="E496" s="1567"/>
      <c r="F496" s="1567"/>
      <c r="G496" s="1567"/>
      <c r="H496" s="1561"/>
      <c r="I496" s="1561"/>
      <c r="J496" s="1561"/>
      <c r="K496" s="1567"/>
      <c r="L496" s="1567"/>
      <c r="M496" s="1567"/>
      <c r="N496" s="1561"/>
      <c r="O496" s="1567"/>
      <c r="P496" s="1567"/>
      <c r="Q496" s="1567"/>
      <c r="R496" s="1567"/>
      <c r="S496" s="1567"/>
      <c r="T496" s="1567"/>
      <c r="U496" s="1567"/>
      <c r="V496" s="1567"/>
      <c r="W496" s="1567"/>
      <c r="X496" s="1567"/>
      <c r="Y496" s="1567"/>
      <c r="Z496" s="1567"/>
    </row>
    <row r="497" spans="1:26" ht="9.75" customHeight="1">
      <c r="A497" s="1561"/>
      <c r="B497" s="1561"/>
      <c r="C497" s="1654"/>
      <c r="D497" s="1567"/>
      <c r="E497" s="1567"/>
      <c r="F497" s="1567"/>
      <c r="G497" s="1567"/>
      <c r="H497" s="1561"/>
      <c r="I497" s="1561"/>
      <c r="J497" s="1561"/>
      <c r="K497" s="1567"/>
      <c r="L497" s="1567"/>
      <c r="M497" s="1567"/>
      <c r="N497" s="1561"/>
      <c r="O497" s="1567"/>
      <c r="P497" s="1567"/>
      <c r="Q497" s="1567"/>
      <c r="R497" s="1567"/>
      <c r="S497" s="1567"/>
      <c r="T497" s="1567"/>
      <c r="U497" s="1567"/>
      <c r="V497" s="1567"/>
      <c r="W497" s="1567"/>
      <c r="X497" s="1567"/>
      <c r="Y497" s="1567"/>
      <c r="Z497" s="1567"/>
    </row>
    <row r="498" spans="1:26" ht="9.75" customHeight="1">
      <c r="A498" s="1561"/>
      <c r="B498" s="1561"/>
      <c r="C498" s="1654"/>
      <c r="D498" s="1567"/>
      <c r="E498" s="1567"/>
      <c r="F498" s="1567"/>
      <c r="G498" s="1567"/>
      <c r="H498" s="1561"/>
      <c r="I498" s="1561"/>
      <c r="J498" s="1561"/>
      <c r="K498" s="1567"/>
      <c r="L498" s="1567"/>
      <c r="M498" s="1567"/>
      <c r="N498" s="1561"/>
      <c r="O498" s="1567"/>
      <c r="P498" s="1567"/>
      <c r="Q498" s="1567"/>
      <c r="R498" s="1567"/>
      <c r="S498" s="1567"/>
      <c r="T498" s="1567"/>
      <c r="U498" s="1567"/>
      <c r="V498" s="1567"/>
      <c r="W498" s="1567"/>
      <c r="X498" s="1567"/>
      <c r="Y498" s="1567"/>
      <c r="Z498" s="1567"/>
    </row>
    <row r="499" spans="1:26" ht="9.75" customHeight="1">
      <c r="A499" s="1561"/>
      <c r="B499" s="1561"/>
      <c r="C499" s="1654"/>
      <c r="D499" s="1567"/>
      <c r="E499" s="1567"/>
      <c r="F499" s="1567"/>
      <c r="G499" s="1567"/>
      <c r="H499" s="1561"/>
      <c r="I499" s="1561"/>
      <c r="J499" s="1561"/>
      <c r="K499" s="1567"/>
      <c r="L499" s="1567"/>
      <c r="M499" s="1567"/>
      <c r="N499" s="1561"/>
      <c r="O499" s="1567"/>
      <c r="P499" s="1567"/>
      <c r="Q499" s="1567"/>
      <c r="R499" s="1567"/>
      <c r="S499" s="1567"/>
      <c r="T499" s="1567"/>
      <c r="U499" s="1567"/>
      <c r="V499" s="1567"/>
      <c r="W499" s="1567"/>
      <c r="X499" s="1567"/>
      <c r="Y499" s="1567"/>
      <c r="Z499" s="1567"/>
    </row>
    <row r="500" spans="1:26" ht="9.75" customHeight="1">
      <c r="A500" s="1561"/>
      <c r="B500" s="1561"/>
      <c r="C500" s="1654"/>
      <c r="D500" s="1567"/>
      <c r="E500" s="1567"/>
      <c r="F500" s="1567"/>
      <c r="G500" s="1567"/>
      <c r="H500" s="1561"/>
      <c r="I500" s="1561"/>
      <c r="J500" s="1561"/>
      <c r="K500" s="1567"/>
      <c r="L500" s="1567"/>
      <c r="M500" s="1567"/>
      <c r="N500" s="1561"/>
      <c r="O500" s="1567"/>
      <c r="P500" s="1567"/>
      <c r="Q500" s="1567"/>
      <c r="R500" s="1567"/>
      <c r="S500" s="1567"/>
      <c r="T500" s="1567"/>
      <c r="U500" s="1567"/>
      <c r="V500" s="1567"/>
      <c r="W500" s="1567"/>
      <c r="X500" s="1567"/>
      <c r="Y500" s="1567"/>
      <c r="Z500" s="1567"/>
    </row>
    <row r="501" spans="1:26" ht="9.75" customHeight="1">
      <c r="A501" s="1561"/>
      <c r="B501" s="1561"/>
      <c r="C501" s="1654"/>
      <c r="D501" s="1567"/>
      <c r="E501" s="1567"/>
      <c r="F501" s="1567"/>
      <c r="G501" s="1567"/>
      <c r="H501" s="1561"/>
      <c r="I501" s="1561"/>
      <c r="J501" s="1561"/>
      <c r="K501" s="1567"/>
      <c r="L501" s="1567"/>
      <c r="M501" s="1567"/>
      <c r="N501" s="1561"/>
      <c r="O501" s="1567"/>
      <c r="P501" s="1567"/>
      <c r="Q501" s="1567"/>
      <c r="R501" s="1567"/>
      <c r="S501" s="1567"/>
      <c r="T501" s="1567"/>
      <c r="U501" s="1567"/>
      <c r="V501" s="1567"/>
      <c r="W501" s="1567"/>
      <c r="X501" s="1567"/>
      <c r="Y501" s="1567"/>
      <c r="Z501" s="1567"/>
    </row>
    <row r="502" spans="1:26" ht="9.75" customHeight="1">
      <c r="A502" s="1561"/>
      <c r="B502" s="1561"/>
      <c r="C502" s="1654"/>
      <c r="D502" s="1567"/>
      <c r="E502" s="1567"/>
      <c r="F502" s="1567"/>
      <c r="G502" s="1567"/>
      <c r="H502" s="1561"/>
      <c r="I502" s="1561"/>
      <c r="J502" s="1561"/>
      <c r="K502" s="1567"/>
      <c r="L502" s="1567"/>
      <c r="M502" s="1567"/>
      <c r="N502" s="1561"/>
      <c r="O502" s="1567"/>
      <c r="P502" s="1567"/>
      <c r="Q502" s="1567"/>
      <c r="R502" s="1567"/>
      <c r="S502" s="1567"/>
      <c r="T502" s="1567"/>
      <c r="U502" s="1567"/>
      <c r="V502" s="1567"/>
      <c r="W502" s="1567"/>
      <c r="X502" s="1567"/>
      <c r="Y502" s="1567"/>
      <c r="Z502" s="1567"/>
    </row>
    <row r="503" spans="1:26" ht="9.75" customHeight="1">
      <c r="A503" s="1561"/>
      <c r="B503" s="1561"/>
      <c r="C503" s="1654"/>
      <c r="D503" s="1567"/>
      <c r="E503" s="1567"/>
      <c r="F503" s="1567"/>
      <c r="G503" s="1567"/>
      <c r="H503" s="1561"/>
      <c r="I503" s="1561"/>
      <c r="J503" s="1561"/>
      <c r="K503" s="1567"/>
      <c r="L503" s="1567"/>
      <c r="M503" s="1567"/>
      <c r="N503" s="1561"/>
      <c r="O503" s="1567"/>
      <c r="P503" s="1567"/>
      <c r="Q503" s="1567"/>
      <c r="R503" s="1567"/>
      <c r="S503" s="1567"/>
      <c r="T503" s="1567"/>
      <c r="U503" s="1567"/>
      <c r="V503" s="1567"/>
      <c r="W503" s="1567"/>
      <c r="X503" s="1567"/>
      <c r="Y503" s="1567"/>
      <c r="Z503" s="1567"/>
    </row>
    <row r="504" spans="1:26" ht="9.75" customHeight="1">
      <c r="A504" s="1561"/>
      <c r="B504" s="1561"/>
      <c r="C504" s="1654"/>
      <c r="D504" s="1567"/>
      <c r="E504" s="1567"/>
      <c r="F504" s="1567"/>
      <c r="G504" s="1567"/>
      <c r="H504" s="1561"/>
      <c r="I504" s="1561"/>
      <c r="J504" s="1561"/>
      <c r="K504" s="1567"/>
      <c r="L504" s="1567"/>
      <c r="M504" s="1567"/>
      <c r="N504" s="1561"/>
      <c r="O504" s="1567"/>
      <c r="P504" s="1567"/>
      <c r="Q504" s="1567"/>
      <c r="R504" s="1567"/>
      <c r="S504" s="1567"/>
      <c r="T504" s="1567"/>
      <c r="U504" s="1567"/>
      <c r="V504" s="1567"/>
      <c r="W504" s="1567"/>
      <c r="X504" s="1567"/>
      <c r="Y504" s="1567"/>
      <c r="Z504" s="1567"/>
    </row>
    <row r="505" spans="1:26" ht="9.75" customHeight="1">
      <c r="A505" s="1561"/>
      <c r="B505" s="1561"/>
      <c r="C505" s="1654"/>
      <c r="D505" s="1567"/>
      <c r="E505" s="1567"/>
      <c r="F505" s="1567"/>
      <c r="G505" s="1567"/>
      <c r="H505" s="1561"/>
      <c r="I505" s="1561"/>
      <c r="J505" s="1561"/>
      <c r="K505" s="1567"/>
      <c r="L505" s="1567"/>
      <c r="M505" s="1567"/>
      <c r="N505" s="1561"/>
      <c r="O505" s="1567"/>
      <c r="P505" s="1567"/>
      <c r="Q505" s="1567"/>
      <c r="R505" s="1567"/>
      <c r="S505" s="1567"/>
      <c r="T505" s="1567"/>
      <c r="U505" s="1567"/>
      <c r="V505" s="1567"/>
      <c r="W505" s="1567"/>
      <c r="X505" s="1567"/>
      <c r="Y505" s="1567"/>
      <c r="Z505" s="1567"/>
    </row>
    <row r="506" spans="1:26" ht="9.75" customHeight="1">
      <c r="A506" s="1561"/>
      <c r="B506" s="1561"/>
      <c r="C506" s="1654"/>
      <c r="D506" s="1567"/>
      <c r="E506" s="1567"/>
      <c r="F506" s="1567"/>
      <c r="G506" s="1567"/>
      <c r="H506" s="1561"/>
      <c r="I506" s="1561"/>
      <c r="J506" s="1561"/>
      <c r="K506" s="1567"/>
      <c r="L506" s="1567"/>
      <c r="M506" s="1567"/>
      <c r="N506" s="1561"/>
      <c r="O506" s="1567"/>
      <c r="P506" s="1567"/>
      <c r="Q506" s="1567"/>
      <c r="R506" s="1567"/>
      <c r="S506" s="1567"/>
      <c r="T506" s="1567"/>
      <c r="U506" s="1567"/>
      <c r="V506" s="1567"/>
      <c r="W506" s="1567"/>
      <c r="X506" s="1567"/>
      <c r="Y506" s="1567"/>
      <c r="Z506" s="1567"/>
    </row>
    <row r="507" spans="1:26" ht="9.75" customHeight="1">
      <c r="A507" s="1561"/>
      <c r="B507" s="1561"/>
      <c r="C507" s="1654"/>
      <c r="D507" s="1567"/>
      <c r="E507" s="1567"/>
      <c r="F507" s="1567"/>
      <c r="G507" s="1567"/>
      <c r="H507" s="1561"/>
      <c r="I507" s="1561"/>
      <c r="J507" s="1561"/>
      <c r="K507" s="1567"/>
      <c r="L507" s="1567"/>
      <c r="M507" s="1567"/>
      <c r="N507" s="1561"/>
      <c r="O507" s="1567"/>
      <c r="P507" s="1567"/>
      <c r="Q507" s="1567"/>
      <c r="R507" s="1567"/>
      <c r="S507" s="1567"/>
      <c r="T507" s="1567"/>
      <c r="U507" s="1567"/>
      <c r="V507" s="1567"/>
      <c r="W507" s="1567"/>
      <c r="X507" s="1567"/>
      <c r="Y507" s="1567"/>
      <c r="Z507" s="1567"/>
    </row>
    <row r="508" spans="1:26" ht="9.75" customHeight="1">
      <c r="A508" s="1561"/>
      <c r="B508" s="1561"/>
      <c r="C508" s="1654"/>
      <c r="D508" s="1567"/>
      <c r="E508" s="1567"/>
      <c r="F508" s="1567"/>
      <c r="G508" s="1567"/>
      <c r="H508" s="1561"/>
      <c r="I508" s="1561"/>
      <c r="J508" s="1561"/>
      <c r="K508" s="1567"/>
      <c r="L508" s="1567"/>
      <c r="M508" s="1567"/>
      <c r="N508" s="1561"/>
      <c r="O508" s="1567"/>
      <c r="P508" s="1567"/>
      <c r="Q508" s="1567"/>
      <c r="R508" s="1567"/>
      <c r="S508" s="1567"/>
      <c r="T508" s="1567"/>
      <c r="U508" s="1567"/>
      <c r="V508" s="1567"/>
      <c r="W508" s="1567"/>
      <c r="X508" s="1567"/>
      <c r="Y508" s="1567"/>
      <c r="Z508" s="1567"/>
    </row>
    <row r="509" spans="1:26" ht="9.75" customHeight="1">
      <c r="A509" s="1561"/>
      <c r="B509" s="1561"/>
      <c r="C509" s="1654"/>
      <c r="D509" s="1567"/>
      <c r="E509" s="1567"/>
      <c r="F509" s="1567"/>
      <c r="G509" s="1567"/>
      <c r="H509" s="1561"/>
      <c r="I509" s="1561"/>
      <c r="J509" s="1561"/>
      <c r="K509" s="1567"/>
      <c r="L509" s="1567"/>
      <c r="M509" s="1567"/>
      <c r="N509" s="1561"/>
      <c r="O509" s="1567"/>
      <c r="P509" s="1567"/>
      <c r="Q509" s="1567"/>
      <c r="R509" s="1567"/>
      <c r="S509" s="1567"/>
      <c r="T509" s="1567"/>
      <c r="U509" s="1567"/>
      <c r="V509" s="1567"/>
      <c r="W509" s="1567"/>
      <c r="X509" s="1567"/>
      <c r="Y509" s="1567"/>
      <c r="Z509" s="1567"/>
    </row>
    <row r="510" spans="1:26" ht="9.75" customHeight="1">
      <c r="A510" s="1561"/>
      <c r="B510" s="1561"/>
      <c r="C510" s="1654"/>
      <c r="D510" s="1567"/>
      <c r="E510" s="1567"/>
      <c r="F510" s="1567"/>
      <c r="G510" s="1567"/>
      <c r="H510" s="1561"/>
      <c r="I510" s="1561"/>
      <c r="J510" s="1561"/>
      <c r="K510" s="1567"/>
      <c r="L510" s="1567"/>
      <c r="M510" s="1567"/>
      <c r="N510" s="1561"/>
      <c r="O510" s="1567"/>
      <c r="P510" s="1567"/>
      <c r="Q510" s="1567"/>
      <c r="R510" s="1567"/>
      <c r="S510" s="1567"/>
      <c r="T510" s="1567"/>
      <c r="U510" s="1567"/>
      <c r="V510" s="1567"/>
      <c r="W510" s="1567"/>
      <c r="X510" s="1567"/>
      <c r="Y510" s="1567"/>
      <c r="Z510" s="1567"/>
    </row>
    <row r="511" spans="1:26" ht="9.75" customHeight="1">
      <c r="A511" s="1561"/>
      <c r="B511" s="1561"/>
      <c r="C511" s="1654"/>
      <c r="D511" s="1567"/>
      <c r="E511" s="1567"/>
      <c r="F511" s="1567"/>
      <c r="G511" s="1567"/>
      <c r="H511" s="1561"/>
      <c r="I511" s="1561"/>
      <c r="J511" s="1561"/>
      <c r="K511" s="1567"/>
      <c r="L511" s="1567"/>
      <c r="M511" s="1567"/>
      <c r="N511" s="1561"/>
      <c r="O511" s="1567"/>
      <c r="P511" s="1567"/>
      <c r="Q511" s="1567"/>
      <c r="R511" s="1567"/>
      <c r="S511" s="1567"/>
      <c r="T511" s="1567"/>
      <c r="U511" s="1567"/>
      <c r="V511" s="1567"/>
      <c r="W511" s="1567"/>
      <c r="X511" s="1567"/>
      <c r="Y511" s="1567"/>
      <c r="Z511" s="1567"/>
    </row>
    <row r="512" spans="1:26" ht="9.75" customHeight="1">
      <c r="A512" s="1561"/>
      <c r="B512" s="1561"/>
      <c r="C512" s="1654"/>
      <c r="D512" s="1567"/>
      <c r="E512" s="1567"/>
      <c r="F512" s="1567"/>
      <c r="G512" s="1567"/>
      <c r="H512" s="1561"/>
      <c r="I512" s="1561"/>
      <c r="J512" s="1561"/>
      <c r="K512" s="1567"/>
      <c r="L512" s="1567"/>
      <c r="M512" s="1567"/>
      <c r="N512" s="1561"/>
      <c r="O512" s="1567"/>
      <c r="P512" s="1567"/>
      <c r="Q512" s="1567"/>
      <c r="R512" s="1567"/>
      <c r="S512" s="1567"/>
      <c r="T512" s="1567"/>
      <c r="U512" s="1567"/>
      <c r="V512" s="1567"/>
      <c r="W512" s="1567"/>
      <c r="X512" s="1567"/>
      <c r="Y512" s="1567"/>
      <c r="Z512" s="1567"/>
    </row>
    <row r="513" spans="1:26" ht="9.75" customHeight="1">
      <c r="A513" s="1561"/>
      <c r="B513" s="1561"/>
      <c r="C513" s="1654"/>
      <c r="D513" s="1567"/>
      <c r="E513" s="1567"/>
      <c r="F513" s="1567"/>
      <c r="G513" s="1567"/>
      <c r="H513" s="1561"/>
      <c r="I513" s="1561"/>
      <c r="J513" s="1561"/>
      <c r="K513" s="1567"/>
      <c r="L513" s="1567"/>
      <c r="M513" s="1567"/>
      <c r="N513" s="1561"/>
      <c r="O513" s="1567"/>
      <c r="P513" s="1567"/>
      <c r="Q513" s="1567"/>
      <c r="R513" s="1567"/>
      <c r="S513" s="1567"/>
      <c r="T513" s="1567"/>
      <c r="U513" s="1567"/>
      <c r="V513" s="1567"/>
      <c r="W513" s="1567"/>
      <c r="X513" s="1567"/>
      <c r="Y513" s="1567"/>
      <c r="Z513" s="1567"/>
    </row>
    <row r="514" spans="1:26" ht="9.75" customHeight="1">
      <c r="A514" s="1561"/>
      <c r="B514" s="1561"/>
      <c r="C514" s="1654"/>
      <c r="D514" s="1567"/>
      <c r="E514" s="1567"/>
      <c r="F514" s="1567"/>
      <c r="G514" s="1567"/>
      <c r="H514" s="1561"/>
      <c r="I514" s="1561"/>
      <c r="J514" s="1561"/>
      <c r="K514" s="1567"/>
      <c r="L514" s="1567"/>
      <c r="M514" s="1567"/>
      <c r="N514" s="1561"/>
      <c r="O514" s="1567"/>
      <c r="P514" s="1567"/>
      <c r="Q514" s="1567"/>
      <c r="R514" s="1567"/>
      <c r="S514" s="1567"/>
      <c r="T514" s="1567"/>
      <c r="U514" s="1567"/>
      <c r="V514" s="1567"/>
      <c r="W514" s="1567"/>
      <c r="X514" s="1567"/>
      <c r="Y514" s="1567"/>
      <c r="Z514" s="1567"/>
    </row>
    <row r="515" spans="1:26" ht="9.75" customHeight="1">
      <c r="A515" s="1561"/>
      <c r="B515" s="1561"/>
      <c r="C515" s="1654"/>
      <c r="D515" s="1567"/>
      <c r="E515" s="1567"/>
      <c r="F515" s="1567"/>
      <c r="G515" s="1567"/>
      <c r="H515" s="1561"/>
      <c r="I515" s="1561"/>
      <c r="J515" s="1561"/>
      <c r="K515" s="1567"/>
      <c r="L515" s="1567"/>
      <c r="M515" s="1567"/>
      <c r="N515" s="1561"/>
      <c r="O515" s="1567"/>
      <c r="P515" s="1567"/>
      <c r="Q515" s="1567"/>
      <c r="R515" s="1567"/>
      <c r="S515" s="1567"/>
      <c r="T515" s="1567"/>
      <c r="U515" s="1567"/>
      <c r="V515" s="1567"/>
      <c r="W515" s="1567"/>
      <c r="X515" s="1567"/>
      <c r="Y515" s="1567"/>
      <c r="Z515" s="1567"/>
    </row>
    <row r="516" spans="1:26" ht="9.75" customHeight="1">
      <c r="A516" s="1561"/>
      <c r="B516" s="1561"/>
      <c r="C516" s="1654"/>
      <c r="D516" s="1567"/>
      <c r="E516" s="1567"/>
      <c r="F516" s="1567"/>
      <c r="G516" s="1567"/>
      <c r="H516" s="1561"/>
      <c r="I516" s="1561"/>
      <c r="J516" s="1561"/>
      <c r="K516" s="1567"/>
      <c r="L516" s="1567"/>
      <c r="M516" s="1567"/>
      <c r="N516" s="1561"/>
      <c r="O516" s="1567"/>
      <c r="P516" s="1567"/>
      <c r="Q516" s="1567"/>
      <c r="R516" s="1567"/>
      <c r="S516" s="1567"/>
      <c r="T516" s="1567"/>
      <c r="U516" s="1567"/>
      <c r="V516" s="1567"/>
      <c r="W516" s="1567"/>
      <c r="X516" s="1567"/>
      <c r="Y516" s="1567"/>
      <c r="Z516" s="1567"/>
    </row>
    <row r="517" spans="1:26" ht="9.75" customHeight="1">
      <c r="A517" s="1561"/>
      <c r="B517" s="1561"/>
      <c r="C517" s="1654"/>
      <c r="D517" s="1567"/>
      <c r="E517" s="1567"/>
      <c r="F517" s="1567"/>
      <c r="G517" s="1567"/>
      <c r="H517" s="1561"/>
      <c r="I517" s="1561"/>
      <c r="J517" s="1561"/>
      <c r="K517" s="1567"/>
      <c r="L517" s="1567"/>
      <c r="M517" s="1567"/>
      <c r="N517" s="1561"/>
      <c r="O517" s="1567"/>
      <c r="P517" s="1567"/>
      <c r="Q517" s="1567"/>
      <c r="R517" s="1567"/>
      <c r="S517" s="1567"/>
      <c r="T517" s="1567"/>
      <c r="U517" s="1567"/>
      <c r="V517" s="1567"/>
      <c r="W517" s="1567"/>
      <c r="X517" s="1567"/>
      <c r="Y517" s="1567"/>
      <c r="Z517" s="1567"/>
    </row>
    <row r="518" spans="1:26" ht="9.75" customHeight="1">
      <c r="A518" s="1561"/>
      <c r="B518" s="1561"/>
      <c r="C518" s="1654"/>
      <c r="D518" s="1567"/>
      <c r="E518" s="1567"/>
      <c r="F518" s="1567"/>
      <c r="G518" s="1567"/>
      <c r="H518" s="1561"/>
      <c r="I518" s="1561"/>
      <c r="J518" s="1561"/>
      <c r="K518" s="1567"/>
      <c r="L518" s="1567"/>
      <c r="M518" s="1567"/>
      <c r="N518" s="1561"/>
      <c r="O518" s="1567"/>
      <c r="P518" s="1567"/>
      <c r="Q518" s="1567"/>
      <c r="R518" s="1567"/>
      <c r="S518" s="1567"/>
      <c r="T518" s="1567"/>
      <c r="U518" s="1567"/>
      <c r="V518" s="1567"/>
      <c r="W518" s="1567"/>
      <c r="X518" s="1567"/>
      <c r="Y518" s="1567"/>
      <c r="Z518" s="1567"/>
    </row>
    <row r="519" spans="1:26" ht="9.75" customHeight="1">
      <c r="A519" s="1561"/>
      <c r="B519" s="1561"/>
      <c r="C519" s="1654"/>
      <c r="D519" s="1567"/>
      <c r="E519" s="1567"/>
      <c r="F519" s="1567"/>
      <c r="G519" s="1567"/>
      <c r="H519" s="1561"/>
      <c r="I519" s="1561"/>
      <c r="J519" s="1561"/>
      <c r="K519" s="1567"/>
      <c r="L519" s="1567"/>
      <c r="M519" s="1567"/>
      <c r="N519" s="1561"/>
      <c r="O519" s="1567"/>
      <c r="P519" s="1567"/>
      <c r="Q519" s="1567"/>
      <c r="R519" s="1567"/>
      <c r="S519" s="1567"/>
      <c r="T519" s="1567"/>
      <c r="U519" s="1567"/>
      <c r="V519" s="1567"/>
      <c r="W519" s="1567"/>
      <c r="X519" s="1567"/>
      <c r="Y519" s="1567"/>
      <c r="Z519" s="1567"/>
    </row>
    <row r="520" spans="1:26" ht="9.75" customHeight="1">
      <c r="A520" s="1561"/>
      <c r="B520" s="1561"/>
      <c r="C520" s="1654"/>
      <c r="D520" s="1567"/>
      <c r="E520" s="1567"/>
      <c r="F520" s="1567"/>
      <c r="G520" s="1567"/>
      <c r="H520" s="1561"/>
      <c r="I520" s="1561"/>
      <c r="J520" s="1561"/>
      <c r="K520" s="1567"/>
      <c r="L520" s="1567"/>
      <c r="M520" s="1567"/>
      <c r="N520" s="1561"/>
      <c r="O520" s="1567"/>
      <c r="P520" s="1567"/>
      <c r="Q520" s="1567"/>
      <c r="R520" s="1567"/>
      <c r="S520" s="1567"/>
      <c r="T520" s="1567"/>
      <c r="U520" s="1567"/>
      <c r="V520" s="1567"/>
      <c r="W520" s="1567"/>
      <c r="X520" s="1567"/>
      <c r="Y520" s="1567"/>
      <c r="Z520" s="1567"/>
    </row>
    <row r="521" spans="1:26" ht="9.75" customHeight="1">
      <c r="A521" s="1561"/>
      <c r="B521" s="1561"/>
      <c r="C521" s="1654"/>
      <c r="D521" s="1567"/>
      <c r="E521" s="1567"/>
      <c r="F521" s="1567"/>
      <c r="G521" s="1567"/>
      <c r="H521" s="1561"/>
      <c r="I521" s="1561"/>
      <c r="J521" s="1561"/>
      <c r="K521" s="1567"/>
      <c r="L521" s="1567"/>
      <c r="M521" s="1567"/>
      <c r="N521" s="1561"/>
      <c r="O521" s="1567"/>
      <c r="P521" s="1567"/>
      <c r="Q521" s="1567"/>
      <c r="R521" s="1567"/>
      <c r="S521" s="1567"/>
      <c r="T521" s="1567"/>
      <c r="U521" s="1567"/>
      <c r="V521" s="1567"/>
      <c r="W521" s="1567"/>
      <c r="X521" s="1567"/>
      <c r="Y521" s="1567"/>
      <c r="Z521" s="1567"/>
    </row>
    <row r="522" spans="1:26" ht="9.75" customHeight="1">
      <c r="A522" s="1561"/>
      <c r="B522" s="1561"/>
      <c r="C522" s="1654"/>
      <c r="D522" s="1567"/>
      <c r="E522" s="1567"/>
      <c r="F522" s="1567"/>
      <c r="G522" s="1567"/>
      <c r="H522" s="1561"/>
      <c r="I522" s="1561"/>
      <c r="J522" s="1561"/>
      <c r="K522" s="1567"/>
      <c r="L522" s="1567"/>
      <c r="M522" s="1567"/>
      <c r="N522" s="1561"/>
      <c r="O522" s="1567"/>
      <c r="P522" s="1567"/>
      <c r="Q522" s="1567"/>
      <c r="R522" s="1567"/>
      <c r="S522" s="1567"/>
      <c r="T522" s="1567"/>
      <c r="U522" s="1567"/>
      <c r="V522" s="1567"/>
      <c r="W522" s="1567"/>
      <c r="X522" s="1567"/>
      <c r="Y522" s="1567"/>
      <c r="Z522" s="1567"/>
    </row>
    <row r="523" spans="1:26" ht="9.75" customHeight="1">
      <c r="A523" s="1561"/>
      <c r="B523" s="1561"/>
      <c r="C523" s="1654"/>
      <c r="D523" s="1567"/>
      <c r="E523" s="1567"/>
      <c r="F523" s="1567"/>
      <c r="G523" s="1567"/>
      <c r="H523" s="1561"/>
      <c r="I523" s="1561"/>
      <c r="J523" s="1561"/>
      <c r="K523" s="1567"/>
      <c r="L523" s="1567"/>
      <c r="M523" s="1567"/>
      <c r="N523" s="1561"/>
      <c r="O523" s="1567"/>
      <c r="P523" s="1567"/>
      <c r="Q523" s="1567"/>
      <c r="R523" s="1567"/>
      <c r="S523" s="1567"/>
      <c r="T523" s="1567"/>
      <c r="U523" s="1567"/>
      <c r="V523" s="1567"/>
      <c r="W523" s="1567"/>
      <c r="X523" s="1567"/>
      <c r="Y523" s="1567"/>
      <c r="Z523" s="1567"/>
    </row>
    <row r="524" spans="1:26" ht="9.75" customHeight="1">
      <c r="A524" s="1561"/>
      <c r="B524" s="1561"/>
      <c r="C524" s="1654"/>
      <c r="D524" s="1567"/>
      <c r="E524" s="1567"/>
      <c r="F524" s="1567"/>
      <c r="G524" s="1567"/>
      <c r="H524" s="1561"/>
      <c r="I524" s="1561"/>
      <c r="J524" s="1561"/>
      <c r="K524" s="1567"/>
      <c r="L524" s="1567"/>
      <c r="M524" s="1567"/>
      <c r="N524" s="1561"/>
      <c r="O524" s="1567"/>
      <c r="P524" s="1567"/>
      <c r="Q524" s="1567"/>
      <c r="R524" s="1567"/>
      <c r="S524" s="1567"/>
      <c r="T524" s="1567"/>
      <c r="U524" s="1567"/>
      <c r="V524" s="1567"/>
      <c r="W524" s="1567"/>
      <c r="X524" s="1567"/>
      <c r="Y524" s="1567"/>
      <c r="Z524" s="1567"/>
    </row>
    <row r="525" spans="1:26" ht="9.75" customHeight="1">
      <c r="A525" s="1561"/>
      <c r="B525" s="1561"/>
      <c r="C525" s="1654"/>
      <c r="D525" s="1567"/>
      <c r="E525" s="1567"/>
      <c r="F525" s="1567"/>
      <c r="G525" s="1567"/>
      <c r="H525" s="1561"/>
      <c r="I525" s="1561"/>
      <c r="J525" s="1561"/>
      <c r="K525" s="1567"/>
      <c r="L525" s="1567"/>
      <c r="M525" s="1567"/>
      <c r="N525" s="1561"/>
      <c r="O525" s="1567"/>
      <c r="P525" s="1567"/>
      <c r="Q525" s="1567"/>
      <c r="R525" s="1567"/>
      <c r="S525" s="1567"/>
      <c r="T525" s="1567"/>
      <c r="U525" s="1567"/>
      <c r="V525" s="1567"/>
      <c r="W525" s="1567"/>
      <c r="X525" s="1567"/>
      <c r="Y525" s="1567"/>
      <c r="Z525" s="1567"/>
    </row>
    <row r="526" spans="1:26" ht="9.75" customHeight="1">
      <c r="A526" s="1561"/>
      <c r="B526" s="1561"/>
      <c r="C526" s="1654"/>
      <c r="D526" s="1567"/>
      <c r="E526" s="1567"/>
      <c r="F526" s="1567"/>
      <c r="G526" s="1567"/>
      <c r="H526" s="1561"/>
      <c r="I526" s="1561"/>
      <c r="J526" s="1561"/>
      <c r="K526" s="1567"/>
      <c r="L526" s="1567"/>
      <c r="M526" s="1567"/>
      <c r="N526" s="1561"/>
      <c r="O526" s="1567"/>
      <c r="P526" s="1567"/>
      <c r="Q526" s="1567"/>
      <c r="R526" s="1567"/>
      <c r="S526" s="1567"/>
      <c r="T526" s="1567"/>
      <c r="U526" s="1567"/>
      <c r="V526" s="1567"/>
      <c r="W526" s="1567"/>
      <c r="X526" s="1567"/>
      <c r="Y526" s="1567"/>
      <c r="Z526" s="1567"/>
    </row>
    <row r="527" spans="1:26" ht="9.75" customHeight="1">
      <c r="A527" s="1561"/>
      <c r="B527" s="1561"/>
      <c r="C527" s="1654"/>
      <c r="D527" s="1567"/>
      <c r="E527" s="1567"/>
      <c r="F527" s="1567"/>
      <c r="G527" s="1567"/>
      <c r="H527" s="1561"/>
      <c r="I527" s="1561"/>
      <c r="J527" s="1561"/>
      <c r="K527" s="1567"/>
      <c r="L527" s="1567"/>
      <c r="M527" s="1567"/>
      <c r="N527" s="1561"/>
      <c r="O527" s="1567"/>
      <c r="P527" s="1567"/>
      <c r="Q527" s="1567"/>
      <c r="R527" s="1567"/>
      <c r="S527" s="1567"/>
      <c r="T527" s="1567"/>
      <c r="U527" s="1567"/>
      <c r="V527" s="1567"/>
      <c r="W527" s="1567"/>
      <c r="X527" s="1567"/>
      <c r="Y527" s="1567"/>
      <c r="Z527" s="1567"/>
    </row>
    <row r="528" spans="1:26" ht="9.75" customHeight="1">
      <c r="A528" s="1561"/>
      <c r="B528" s="1561"/>
      <c r="C528" s="1654"/>
      <c r="D528" s="1567"/>
      <c r="E528" s="1567"/>
      <c r="F528" s="1567"/>
      <c r="G528" s="1567"/>
      <c r="H528" s="1561"/>
      <c r="I528" s="1561"/>
      <c r="J528" s="1561"/>
      <c r="K528" s="1567"/>
      <c r="L528" s="1567"/>
      <c r="M528" s="1567"/>
      <c r="N528" s="1561"/>
      <c r="O528" s="1567"/>
      <c r="P528" s="1567"/>
      <c r="Q528" s="1567"/>
      <c r="R528" s="1567"/>
      <c r="S528" s="1567"/>
      <c r="T528" s="1567"/>
      <c r="U528" s="1567"/>
      <c r="V528" s="1567"/>
      <c r="W528" s="1567"/>
      <c r="X528" s="1567"/>
      <c r="Y528" s="1567"/>
      <c r="Z528" s="1567"/>
    </row>
    <row r="529" spans="1:26" ht="9.75" customHeight="1">
      <c r="A529" s="1561"/>
      <c r="B529" s="1561"/>
      <c r="C529" s="1654"/>
      <c r="D529" s="1567"/>
      <c r="E529" s="1567"/>
      <c r="F529" s="1567"/>
      <c r="G529" s="1567"/>
      <c r="H529" s="1561"/>
      <c r="I529" s="1561"/>
      <c r="J529" s="1561"/>
      <c r="K529" s="1567"/>
      <c r="L529" s="1567"/>
      <c r="M529" s="1567"/>
      <c r="N529" s="1561"/>
      <c r="O529" s="1567"/>
      <c r="P529" s="1567"/>
      <c r="Q529" s="1567"/>
      <c r="R529" s="1567"/>
      <c r="S529" s="1567"/>
      <c r="T529" s="1567"/>
      <c r="U529" s="1567"/>
      <c r="V529" s="1567"/>
      <c r="W529" s="1567"/>
      <c r="X529" s="1567"/>
      <c r="Y529" s="1567"/>
      <c r="Z529" s="1567"/>
    </row>
    <row r="530" spans="1:26" ht="9.75" customHeight="1">
      <c r="A530" s="1561"/>
      <c r="B530" s="1561"/>
      <c r="C530" s="1654"/>
      <c r="D530" s="1567"/>
      <c r="E530" s="1567"/>
      <c r="F530" s="1567"/>
      <c r="G530" s="1567"/>
      <c r="H530" s="1561"/>
      <c r="I530" s="1561"/>
      <c r="J530" s="1561"/>
      <c r="K530" s="1567"/>
      <c r="L530" s="1567"/>
      <c r="M530" s="1567"/>
      <c r="N530" s="1561"/>
      <c r="O530" s="1567"/>
      <c r="P530" s="1567"/>
      <c r="Q530" s="1567"/>
      <c r="R530" s="1567"/>
      <c r="S530" s="1567"/>
      <c r="T530" s="1567"/>
      <c r="U530" s="1567"/>
      <c r="V530" s="1567"/>
      <c r="W530" s="1567"/>
      <c r="X530" s="1567"/>
      <c r="Y530" s="1567"/>
      <c r="Z530" s="1567"/>
    </row>
    <row r="531" spans="1:26" ht="9.75" customHeight="1">
      <c r="A531" s="1561"/>
      <c r="B531" s="1561"/>
      <c r="C531" s="1654"/>
      <c r="D531" s="1567"/>
      <c r="E531" s="1567"/>
      <c r="F531" s="1567"/>
      <c r="G531" s="1567"/>
      <c r="H531" s="1561"/>
      <c r="I531" s="1561"/>
      <c r="J531" s="1561"/>
      <c r="K531" s="1567"/>
      <c r="L531" s="1567"/>
      <c r="M531" s="1567"/>
      <c r="N531" s="1561"/>
      <c r="O531" s="1567"/>
      <c r="P531" s="1567"/>
      <c r="Q531" s="1567"/>
      <c r="R531" s="1567"/>
      <c r="S531" s="1567"/>
      <c r="T531" s="1567"/>
      <c r="U531" s="1567"/>
      <c r="V531" s="1567"/>
      <c r="W531" s="1567"/>
      <c r="X531" s="1567"/>
      <c r="Y531" s="1567"/>
      <c r="Z531" s="1567"/>
    </row>
    <row r="532" spans="1:26" ht="9.75" customHeight="1">
      <c r="A532" s="1561"/>
      <c r="B532" s="1561"/>
      <c r="C532" s="1654"/>
      <c r="D532" s="1567"/>
      <c r="E532" s="1567"/>
      <c r="F532" s="1567"/>
      <c r="G532" s="1567"/>
      <c r="H532" s="1561"/>
      <c r="I532" s="1561"/>
      <c r="J532" s="1561"/>
      <c r="K532" s="1567"/>
      <c r="L532" s="1567"/>
      <c r="M532" s="1567"/>
      <c r="N532" s="1561"/>
      <c r="O532" s="1567"/>
      <c r="P532" s="1567"/>
      <c r="Q532" s="1567"/>
      <c r="R532" s="1567"/>
      <c r="S532" s="1567"/>
      <c r="T532" s="1567"/>
      <c r="U532" s="1567"/>
      <c r="V532" s="1567"/>
      <c r="W532" s="1567"/>
      <c r="X532" s="1567"/>
      <c r="Y532" s="1567"/>
      <c r="Z532" s="1567"/>
    </row>
    <row r="533" spans="1:26" ht="9.75" customHeight="1">
      <c r="A533" s="1561"/>
      <c r="B533" s="1561"/>
      <c r="C533" s="1654"/>
      <c r="D533" s="1567"/>
      <c r="E533" s="1567"/>
      <c r="F533" s="1567"/>
      <c r="G533" s="1567"/>
      <c r="H533" s="1561"/>
      <c r="I533" s="1561"/>
      <c r="J533" s="1561"/>
      <c r="K533" s="1567"/>
      <c r="L533" s="1567"/>
      <c r="M533" s="1567"/>
      <c r="N533" s="1561"/>
      <c r="O533" s="1567"/>
      <c r="P533" s="1567"/>
      <c r="Q533" s="1567"/>
      <c r="R533" s="1567"/>
      <c r="S533" s="1567"/>
      <c r="T533" s="1567"/>
      <c r="U533" s="1567"/>
      <c r="V533" s="1567"/>
      <c r="W533" s="1567"/>
      <c r="X533" s="1567"/>
      <c r="Y533" s="1567"/>
      <c r="Z533" s="1567"/>
    </row>
    <row r="534" spans="1:26" ht="9.75" customHeight="1">
      <c r="A534" s="1561"/>
      <c r="B534" s="1561"/>
      <c r="C534" s="1654"/>
      <c r="D534" s="1567"/>
      <c r="E534" s="1567"/>
      <c r="F534" s="1567"/>
      <c r="G534" s="1567"/>
      <c r="H534" s="1561"/>
      <c r="I534" s="1561"/>
      <c r="J534" s="1561"/>
      <c r="K534" s="1567"/>
      <c r="L534" s="1567"/>
      <c r="M534" s="1567"/>
      <c r="N534" s="1561"/>
      <c r="O534" s="1567"/>
      <c r="P534" s="1567"/>
      <c r="Q534" s="1567"/>
      <c r="R534" s="1567"/>
      <c r="S534" s="1567"/>
      <c r="T534" s="1567"/>
      <c r="U534" s="1567"/>
      <c r="V534" s="1567"/>
      <c r="W534" s="1567"/>
      <c r="X534" s="1567"/>
      <c r="Y534" s="1567"/>
      <c r="Z534" s="1567"/>
    </row>
    <row r="535" spans="1:26" ht="9.75" customHeight="1">
      <c r="A535" s="1561"/>
      <c r="B535" s="1561"/>
      <c r="C535" s="1654"/>
      <c r="D535" s="1567"/>
      <c r="E535" s="1567"/>
      <c r="F535" s="1567"/>
      <c r="G535" s="1567"/>
      <c r="H535" s="1561"/>
      <c r="I535" s="1561"/>
      <c r="J535" s="1561"/>
      <c r="K535" s="1567"/>
      <c r="L535" s="1567"/>
      <c r="M535" s="1567"/>
      <c r="N535" s="1561"/>
      <c r="O535" s="1567"/>
      <c r="P535" s="1567"/>
      <c r="Q535" s="1567"/>
      <c r="R535" s="1567"/>
      <c r="S535" s="1567"/>
      <c r="T535" s="1567"/>
      <c r="U535" s="1567"/>
      <c r="V535" s="1567"/>
      <c r="W535" s="1567"/>
      <c r="X535" s="1567"/>
      <c r="Y535" s="1567"/>
      <c r="Z535" s="1567"/>
    </row>
    <row r="536" spans="1:26" ht="9.75" customHeight="1">
      <c r="A536" s="1561"/>
      <c r="B536" s="1561"/>
      <c r="C536" s="1654"/>
      <c r="D536" s="1567"/>
      <c r="E536" s="1567"/>
      <c r="F536" s="1567"/>
      <c r="G536" s="1567"/>
      <c r="H536" s="1561"/>
      <c r="I536" s="1561"/>
      <c r="J536" s="1561"/>
      <c r="K536" s="1567"/>
      <c r="L536" s="1567"/>
      <c r="M536" s="1567"/>
      <c r="N536" s="1561"/>
      <c r="O536" s="1567"/>
      <c r="P536" s="1567"/>
      <c r="Q536" s="1567"/>
      <c r="R536" s="1567"/>
      <c r="S536" s="1567"/>
      <c r="T536" s="1567"/>
      <c r="U536" s="1567"/>
      <c r="V536" s="1567"/>
      <c r="W536" s="1567"/>
      <c r="X536" s="1567"/>
      <c r="Y536" s="1567"/>
      <c r="Z536" s="1567"/>
    </row>
    <row r="537" spans="1:26" ht="9.75" customHeight="1">
      <c r="A537" s="1561"/>
      <c r="B537" s="1561"/>
      <c r="C537" s="1654"/>
      <c r="D537" s="1567"/>
      <c r="E537" s="1567"/>
      <c r="F537" s="1567"/>
      <c r="G537" s="1567"/>
      <c r="H537" s="1561"/>
      <c r="I537" s="1561"/>
      <c r="J537" s="1561"/>
      <c r="K537" s="1567"/>
      <c r="L537" s="1567"/>
      <c r="M537" s="1567"/>
      <c r="N537" s="1561"/>
      <c r="O537" s="1567"/>
      <c r="P537" s="1567"/>
      <c r="Q537" s="1567"/>
      <c r="R537" s="1567"/>
      <c r="S537" s="1567"/>
      <c r="T537" s="1567"/>
      <c r="U537" s="1567"/>
      <c r="V537" s="1567"/>
      <c r="W537" s="1567"/>
      <c r="X537" s="1567"/>
      <c r="Y537" s="1567"/>
      <c r="Z537" s="1567"/>
    </row>
    <row r="538" spans="1:26" ht="9.75" customHeight="1">
      <c r="A538" s="1561"/>
      <c r="B538" s="1561"/>
      <c r="C538" s="1654"/>
      <c r="D538" s="1567"/>
      <c r="E538" s="1567"/>
      <c r="F538" s="1567"/>
      <c r="G538" s="1567"/>
      <c r="H538" s="1561"/>
      <c r="I538" s="1561"/>
      <c r="J538" s="1561"/>
      <c r="K538" s="1567"/>
      <c r="L538" s="1567"/>
      <c r="M538" s="1567"/>
      <c r="N538" s="1561"/>
      <c r="O538" s="1567"/>
      <c r="P538" s="1567"/>
      <c r="Q538" s="1567"/>
      <c r="R538" s="1567"/>
      <c r="S538" s="1567"/>
      <c r="T538" s="1567"/>
      <c r="U538" s="1567"/>
      <c r="V538" s="1567"/>
      <c r="W538" s="1567"/>
      <c r="X538" s="1567"/>
      <c r="Y538" s="1567"/>
      <c r="Z538" s="1567"/>
    </row>
    <row r="539" spans="1:26" ht="9.75" customHeight="1">
      <c r="A539" s="1561"/>
      <c r="B539" s="1561"/>
      <c r="C539" s="1654"/>
      <c r="D539" s="1567"/>
      <c r="E539" s="1567"/>
      <c r="F539" s="1567"/>
      <c r="G539" s="1567"/>
      <c r="H539" s="1561"/>
      <c r="I539" s="1561"/>
      <c r="J539" s="1561"/>
      <c r="K539" s="1567"/>
      <c r="L539" s="1567"/>
      <c r="M539" s="1567"/>
      <c r="N539" s="1561"/>
      <c r="O539" s="1567"/>
      <c r="P539" s="1567"/>
      <c r="Q539" s="1567"/>
      <c r="R539" s="1567"/>
      <c r="S539" s="1567"/>
      <c r="T539" s="1567"/>
      <c r="U539" s="1567"/>
      <c r="V539" s="1567"/>
      <c r="W539" s="1567"/>
      <c r="X539" s="1567"/>
      <c r="Y539" s="1567"/>
      <c r="Z539" s="1567"/>
    </row>
    <row r="540" spans="1:26" ht="9.75" customHeight="1">
      <c r="A540" s="1561"/>
      <c r="B540" s="1561"/>
      <c r="C540" s="1654"/>
      <c r="D540" s="1567"/>
      <c r="E540" s="1567"/>
      <c r="F540" s="1567"/>
      <c r="G540" s="1567"/>
      <c r="H540" s="1561"/>
      <c r="I540" s="1561"/>
      <c r="J540" s="1561"/>
      <c r="K540" s="1567"/>
      <c r="L540" s="1567"/>
      <c r="M540" s="1567"/>
      <c r="N540" s="1561"/>
      <c r="O540" s="1567"/>
      <c r="P540" s="1567"/>
      <c r="Q540" s="1567"/>
      <c r="R540" s="1567"/>
      <c r="S540" s="1567"/>
      <c r="T540" s="1567"/>
      <c r="U540" s="1567"/>
      <c r="V540" s="1567"/>
      <c r="W540" s="1567"/>
      <c r="X540" s="1567"/>
      <c r="Y540" s="1567"/>
      <c r="Z540" s="1567"/>
    </row>
    <row r="541" spans="1:26" ht="9.75" customHeight="1">
      <c r="A541" s="1561"/>
      <c r="B541" s="1561"/>
      <c r="C541" s="1654"/>
      <c r="D541" s="1567"/>
      <c r="E541" s="1567"/>
      <c r="F541" s="1567"/>
      <c r="G541" s="1567"/>
      <c r="H541" s="1561"/>
      <c r="I541" s="1561"/>
      <c r="J541" s="1561"/>
      <c r="K541" s="1567"/>
      <c r="L541" s="1567"/>
      <c r="M541" s="1567"/>
      <c r="N541" s="1561"/>
      <c r="O541" s="1567"/>
      <c r="P541" s="1567"/>
      <c r="Q541" s="1567"/>
      <c r="R541" s="1567"/>
      <c r="S541" s="1567"/>
      <c r="T541" s="1567"/>
      <c r="U541" s="1567"/>
      <c r="V541" s="1567"/>
      <c r="W541" s="1567"/>
      <c r="X541" s="1567"/>
      <c r="Y541" s="1567"/>
      <c r="Z541" s="1567"/>
    </row>
    <row r="542" spans="1:26" ht="9.75" customHeight="1">
      <c r="A542" s="1561"/>
      <c r="B542" s="1561"/>
      <c r="C542" s="1654"/>
      <c r="D542" s="1567"/>
      <c r="E542" s="1567"/>
      <c r="F542" s="1567"/>
      <c r="G542" s="1567"/>
      <c r="H542" s="1561"/>
      <c r="I542" s="1561"/>
      <c r="J542" s="1561"/>
      <c r="K542" s="1567"/>
      <c r="L542" s="1567"/>
      <c r="M542" s="1567"/>
      <c r="N542" s="1561"/>
      <c r="O542" s="1567"/>
      <c r="P542" s="1567"/>
      <c r="Q542" s="1567"/>
      <c r="R542" s="1567"/>
      <c r="S542" s="1567"/>
      <c r="T542" s="1567"/>
      <c r="U542" s="1567"/>
      <c r="V542" s="1567"/>
      <c r="W542" s="1567"/>
      <c r="X542" s="1567"/>
      <c r="Y542" s="1567"/>
      <c r="Z542" s="1567"/>
    </row>
    <row r="543" spans="1:26" ht="9.75" customHeight="1">
      <c r="A543" s="1561"/>
      <c r="B543" s="1561"/>
      <c r="C543" s="1654"/>
      <c r="D543" s="1567"/>
      <c r="E543" s="1567"/>
      <c r="F543" s="1567"/>
      <c r="G543" s="1567"/>
      <c r="H543" s="1561"/>
      <c r="I543" s="1561"/>
      <c r="J543" s="1561"/>
      <c r="K543" s="1567"/>
      <c r="L543" s="1567"/>
      <c r="M543" s="1567"/>
      <c r="N543" s="1561"/>
      <c r="O543" s="1567"/>
      <c r="P543" s="1567"/>
      <c r="Q543" s="1567"/>
      <c r="R543" s="1567"/>
      <c r="S543" s="1567"/>
      <c r="T543" s="1567"/>
      <c r="U543" s="1567"/>
      <c r="V543" s="1567"/>
      <c r="W543" s="1567"/>
      <c r="X543" s="1567"/>
      <c r="Y543" s="1567"/>
      <c r="Z543" s="1567"/>
    </row>
    <row r="544" spans="1:26" ht="9.75" customHeight="1">
      <c r="A544" s="1561"/>
      <c r="B544" s="1561"/>
      <c r="C544" s="1654"/>
      <c r="D544" s="1567"/>
      <c r="E544" s="1567"/>
      <c r="F544" s="1567"/>
      <c r="G544" s="1567"/>
      <c r="H544" s="1561"/>
      <c r="I544" s="1561"/>
      <c r="J544" s="1561"/>
      <c r="K544" s="1567"/>
      <c r="L544" s="1567"/>
      <c r="M544" s="1567"/>
      <c r="N544" s="1561"/>
      <c r="O544" s="1567"/>
      <c r="P544" s="1567"/>
      <c r="Q544" s="1567"/>
      <c r="R544" s="1567"/>
      <c r="S544" s="1567"/>
      <c r="T544" s="1567"/>
      <c r="U544" s="1567"/>
      <c r="V544" s="1567"/>
      <c r="W544" s="1567"/>
      <c r="X544" s="1567"/>
      <c r="Y544" s="1567"/>
      <c r="Z544" s="1567"/>
    </row>
    <row r="545" spans="1:26" ht="9.75" customHeight="1">
      <c r="A545" s="1561"/>
      <c r="B545" s="1561"/>
      <c r="C545" s="1654"/>
      <c r="D545" s="1567"/>
      <c r="E545" s="1567"/>
      <c r="F545" s="1567"/>
      <c r="G545" s="1567"/>
      <c r="H545" s="1561"/>
      <c r="I545" s="1561"/>
      <c r="J545" s="1561"/>
      <c r="K545" s="1567"/>
      <c r="L545" s="1567"/>
      <c r="M545" s="1567"/>
      <c r="N545" s="1561"/>
      <c r="O545" s="1567"/>
      <c r="P545" s="1567"/>
      <c r="Q545" s="1567"/>
      <c r="R545" s="1567"/>
      <c r="S545" s="1567"/>
      <c r="T545" s="1567"/>
      <c r="U545" s="1567"/>
      <c r="V545" s="1567"/>
      <c r="W545" s="1567"/>
      <c r="X545" s="1567"/>
      <c r="Y545" s="1567"/>
      <c r="Z545" s="1567"/>
    </row>
    <row r="546" spans="1:26" ht="9.75" customHeight="1">
      <c r="A546" s="1561"/>
      <c r="B546" s="1561"/>
      <c r="C546" s="1654"/>
      <c r="D546" s="1567"/>
      <c r="E546" s="1567"/>
      <c r="F546" s="1567"/>
      <c r="G546" s="1567"/>
      <c r="H546" s="1561"/>
      <c r="I546" s="1561"/>
      <c r="J546" s="1561"/>
      <c r="K546" s="1567"/>
      <c r="L546" s="1567"/>
      <c r="M546" s="1567"/>
      <c r="N546" s="1561"/>
      <c r="O546" s="1567"/>
      <c r="P546" s="1567"/>
      <c r="Q546" s="1567"/>
      <c r="R546" s="1567"/>
      <c r="S546" s="1567"/>
      <c r="T546" s="1567"/>
      <c r="U546" s="1567"/>
      <c r="V546" s="1567"/>
      <c r="W546" s="1567"/>
      <c r="X546" s="1567"/>
      <c r="Y546" s="1567"/>
      <c r="Z546" s="1567"/>
    </row>
    <row r="547" spans="1:26" ht="9.75" customHeight="1">
      <c r="A547" s="1561"/>
      <c r="B547" s="1561"/>
      <c r="C547" s="1654"/>
      <c r="D547" s="1567"/>
      <c r="E547" s="1567"/>
      <c r="F547" s="1567"/>
      <c r="G547" s="1567"/>
      <c r="H547" s="1561"/>
      <c r="I547" s="1561"/>
      <c r="J547" s="1561"/>
      <c r="K547" s="1567"/>
      <c r="L547" s="1567"/>
      <c r="M547" s="1567"/>
      <c r="N547" s="1561"/>
      <c r="O547" s="1567"/>
      <c r="P547" s="1567"/>
      <c r="Q547" s="1567"/>
      <c r="R547" s="1567"/>
      <c r="S547" s="1567"/>
      <c r="T547" s="1567"/>
      <c r="U547" s="1567"/>
      <c r="V547" s="1567"/>
      <c r="W547" s="1567"/>
      <c r="X547" s="1567"/>
      <c r="Y547" s="1567"/>
      <c r="Z547" s="1567"/>
    </row>
    <row r="548" spans="1:26" ht="9.75" customHeight="1">
      <c r="A548" s="1561"/>
      <c r="B548" s="1561"/>
      <c r="C548" s="1654"/>
      <c r="D548" s="1567"/>
      <c r="E548" s="1567"/>
      <c r="F548" s="1567"/>
      <c r="G548" s="1567"/>
      <c r="H548" s="1561"/>
      <c r="I548" s="1561"/>
      <c r="J548" s="1561"/>
      <c r="K548" s="1567"/>
      <c r="L548" s="1567"/>
      <c r="M548" s="1567"/>
      <c r="N548" s="1561"/>
      <c r="O548" s="1567"/>
      <c r="P548" s="1567"/>
      <c r="Q548" s="1567"/>
      <c r="R548" s="1567"/>
      <c r="S548" s="1567"/>
      <c r="T548" s="1567"/>
      <c r="U548" s="1567"/>
      <c r="V548" s="1567"/>
      <c r="W548" s="1567"/>
      <c r="X548" s="1567"/>
      <c r="Y548" s="1567"/>
      <c r="Z548" s="1567"/>
    </row>
    <row r="549" spans="1:26" ht="9.75" customHeight="1">
      <c r="A549" s="1561"/>
      <c r="B549" s="1561"/>
      <c r="C549" s="1654"/>
      <c r="D549" s="1567"/>
      <c r="E549" s="1567"/>
      <c r="F549" s="1567"/>
      <c r="G549" s="1567"/>
      <c r="H549" s="1561"/>
      <c r="I549" s="1561"/>
      <c r="J549" s="1561"/>
      <c r="K549" s="1567"/>
      <c r="L549" s="1567"/>
      <c r="M549" s="1567"/>
      <c r="N549" s="1561"/>
      <c r="O549" s="1567"/>
      <c r="P549" s="1567"/>
      <c r="Q549" s="1567"/>
      <c r="R549" s="1567"/>
      <c r="S549" s="1567"/>
      <c r="T549" s="1567"/>
      <c r="U549" s="1567"/>
      <c r="V549" s="1567"/>
      <c r="W549" s="1567"/>
      <c r="X549" s="1567"/>
      <c r="Y549" s="1567"/>
      <c r="Z549" s="1567"/>
    </row>
    <row r="550" spans="1:26" ht="9.75" customHeight="1">
      <c r="A550" s="1561"/>
      <c r="B550" s="1561"/>
      <c r="C550" s="1654"/>
      <c r="D550" s="1567"/>
      <c r="E550" s="1567"/>
      <c r="F550" s="1567"/>
      <c r="G550" s="1567"/>
      <c r="H550" s="1561"/>
      <c r="I550" s="1561"/>
      <c r="J550" s="1561"/>
      <c r="K550" s="1567"/>
      <c r="L550" s="1567"/>
      <c r="M550" s="1567"/>
      <c r="N550" s="1561"/>
      <c r="O550" s="1567"/>
      <c r="P550" s="1567"/>
      <c r="Q550" s="1567"/>
      <c r="R550" s="1567"/>
      <c r="S550" s="1567"/>
      <c r="T550" s="1567"/>
      <c r="U550" s="1567"/>
      <c r="V550" s="1567"/>
      <c r="W550" s="1567"/>
      <c r="X550" s="1567"/>
      <c r="Y550" s="1567"/>
      <c r="Z550" s="1567"/>
    </row>
    <row r="551" spans="1:26" ht="9.75" customHeight="1">
      <c r="A551" s="1561"/>
      <c r="B551" s="1561"/>
      <c r="C551" s="1654"/>
      <c r="D551" s="1567"/>
      <c r="E551" s="1567"/>
      <c r="F551" s="1567"/>
      <c r="G551" s="1567"/>
      <c r="H551" s="1561"/>
      <c r="I551" s="1561"/>
      <c r="J551" s="1561"/>
      <c r="K551" s="1567"/>
      <c r="L551" s="1567"/>
      <c r="M551" s="1567"/>
      <c r="N551" s="1561"/>
      <c r="O551" s="1567"/>
      <c r="P551" s="1567"/>
      <c r="Q551" s="1567"/>
      <c r="R551" s="1567"/>
      <c r="S551" s="1567"/>
      <c r="T551" s="1567"/>
      <c r="U551" s="1567"/>
      <c r="V551" s="1567"/>
      <c r="W551" s="1567"/>
      <c r="X551" s="1567"/>
      <c r="Y551" s="1567"/>
      <c r="Z551" s="1567"/>
    </row>
    <row r="552" spans="1:26" ht="9.75" customHeight="1">
      <c r="A552" s="1561"/>
      <c r="B552" s="1561"/>
      <c r="C552" s="1654"/>
      <c r="D552" s="1567"/>
      <c r="E552" s="1567"/>
      <c r="F552" s="1567"/>
      <c r="G552" s="1567"/>
      <c r="H552" s="1561"/>
      <c r="I552" s="1561"/>
      <c r="J552" s="1561"/>
      <c r="K552" s="1567"/>
      <c r="L552" s="1567"/>
      <c r="M552" s="1567"/>
      <c r="N552" s="1561"/>
      <c r="O552" s="1567"/>
      <c r="P552" s="1567"/>
      <c r="Q552" s="1567"/>
      <c r="R552" s="1567"/>
      <c r="S552" s="1567"/>
      <c r="T552" s="1567"/>
      <c r="U552" s="1567"/>
      <c r="V552" s="1567"/>
      <c r="W552" s="1567"/>
      <c r="X552" s="1567"/>
      <c r="Y552" s="1567"/>
      <c r="Z552" s="1567"/>
    </row>
    <row r="553" spans="1:26" ht="9.75" customHeight="1">
      <c r="A553" s="1561"/>
      <c r="B553" s="1561"/>
      <c r="C553" s="1654"/>
      <c r="D553" s="1567"/>
      <c r="E553" s="1567"/>
      <c r="F553" s="1567"/>
      <c r="G553" s="1567"/>
      <c r="H553" s="1561"/>
      <c r="I553" s="1561"/>
      <c r="J553" s="1561"/>
      <c r="K553" s="1567"/>
      <c r="L553" s="1567"/>
      <c r="M553" s="1567"/>
      <c r="N553" s="1561"/>
      <c r="O553" s="1567"/>
      <c r="P553" s="1567"/>
      <c r="Q553" s="1567"/>
      <c r="R553" s="1567"/>
      <c r="S553" s="1567"/>
      <c r="T553" s="1567"/>
      <c r="U553" s="1567"/>
      <c r="V553" s="1567"/>
      <c r="W553" s="1567"/>
      <c r="X553" s="1567"/>
      <c r="Y553" s="1567"/>
      <c r="Z553" s="1567"/>
    </row>
    <row r="554" spans="1:26" ht="9.75" customHeight="1">
      <c r="A554" s="1561"/>
      <c r="B554" s="1561"/>
      <c r="C554" s="1654"/>
      <c r="D554" s="1567"/>
      <c r="E554" s="1567"/>
      <c r="F554" s="1567"/>
      <c r="G554" s="1567"/>
      <c r="H554" s="1561"/>
      <c r="I554" s="1561"/>
      <c r="J554" s="1561"/>
      <c r="K554" s="1567"/>
      <c r="L554" s="1567"/>
      <c r="M554" s="1567"/>
      <c r="N554" s="1561"/>
      <c r="O554" s="1567"/>
      <c r="P554" s="1567"/>
      <c r="Q554" s="1567"/>
      <c r="R554" s="1567"/>
      <c r="S554" s="1567"/>
      <c r="T554" s="1567"/>
      <c r="U554" s="1567"/>
      <c r="V554" s="1567"/>
      <c r="W554" s="1567"/>
      <c r="X554" s="1567"/>
      <c r="Y554" s="1567"/>
      <c r="Z554" s="1567"/>
    </row>
    <row r="555" spans="1:26" ht="9.75" customHeight="1">
      <c r="A555" s="1561"/>
      <c r="B555" s="1561"/>
      <c r="C555" s="1654"/>
      <c r="D555" s="1567"/>
      <c r="E555" s="1567"/>
      <c r="F555" s="1567"/>
      <c r="G555" s="1567"/>
      <c r="H555" s="1561"/>
      <c r="I555" s="1561"/>
      <c r="J555" s="1561"/>
      <c r="K555" s="1567"/>
      <c r="L555" s="1567"/>
      <c r="M555" s="1567"/>
      <c r="N555" s="1561"/>
      <c r="O555" s="1567"/>
      <c r="P555" s="1567"/>
      <c r="Q555" s="1567"/>
      <c r="R555" s="1567"/>
      <c r="S555" s="1567"/>
      <c r="T555" s="1567"/>
      <c r="U555" s="1567"/>
      <c r="V555" s="1567"/>
      <c r="W555" s="1567"/>
      <c r="X555" s="1567"/>
      <c r="Y555" s="1567"/>
      <c r="Z555" s="1567"/>
    </row>
    <row r="556" spans="1:26" ht="9.75" customHeight="1">
      <c r="A556" s="1561"/>
      <c r="B556" s="1561"/>
      <c r="C556" s="1654"/>
      <c r="D556" s="1567"/>
      <c r="E556" s="1567"/>
      <c r="F556" s="1567"/>
      <c r="G556" s="1567"/>
      <c r="H556" s="1561"/>
      <c r="I556" s="1561"/>
      <c r="J556" s="1561"/>
      <c r="K556" s="1567"/>
      <c r="L556" s="1567"/>
      <c r="M556" s="1567"/>
      <c r="N556" s="1561"/>
      <c r="O556" s="1567"/>
      <c r="P556" s="1567"/>
      <c r="Q556" s="1567"/>
      <c r="R556" s="1567"/>
      <c r="S556" s="1567"/>
      <c r="T556" s="1567"/>
      <c r="U556" s="1567"/>
      <c r="V556" s="1567"/>
      <c r="W556" s="1567"/>
      <c r="X556" s="1567"/>
      <c r="Y556" s="1567"/>
      <c r="Z556" s="1567"/>
    </row>
    <row r="557" spans="1:26" ht="9.75" customHeight="1">
      <c r="A557" s="1561"/>
      <c r="B557" s="1561"/>
      <c r="C557" s="1654"/>
      <c r="D557" s="1567"/>
      <c r="E557" s="1567"/>
      <c r="F557" s="1567"/>
      <c r="G557" s="1567"/>
      <c r="H557" s="1561"/>
      <c r="I557" s="1561"/>
      <c r="J557" s="1561"/>
      <c r="K557" s="1567"/>
      <c r="L557" s="1567"/>
      <c r="M557" s="1567"/>
      <c r="N557" s="1561"/>
      <c r="O557" s="1567"/>
      <c r="P557" s="1567"/>
      <c r="Q557" s="1567"/>
      <c r="R557" s="1567"/>
      <c r="S557" s="1567"/>
      <c r="T557" s="1567"/>
      <c r="U557" s="1567"/>
      <c r="V557" s="1567"/>
      <c r="W557" s="1567"/>
      <c r="X557" s="1567"/>
      <c r="Y557" s="1567"/>
      <c r="Z557" s="1567"/>
    </row>
    <row r="558" spans="1:26" ht="9.75" customHeight="1">
      <c r="A558" s="1561"/>
      <c r="B558" s="1561"/>
      <c r="C558" s="1654"/>
      <c r="D558" s="1567"/>
      <c r="E558" s="1567"/>
      <c r="F558" s="1567"/>
      <c r="G558" s="1567"/>
      <c r="H558" s="1561"/>
      <c r="I558" s="1561"/>
      <c r="J558" s="1561"/>
      <c r="K558" s="1567"/>
      <c r="L558" s="1567"/>
      <c r="M558" s="1567"/>
      <c r="N558" s="1561"/>
      <c r="O558" s="1567"/>
      <c r="P558" s="1567"/>
      <c r="Q558" s="1567"/>
      <c r="R558" s="1567"/>
      <c r="S558" s="1567"/>
      <c r="T558" s="1567"/>
      <c r="U558" s="1567"/>
      <c r="V558" s="1567"/>
      <c r="W558" s="1567"/>
      <c r="X558" s="1567"/>
      <c r="Y558" s="1567"/>
      <c r="Z558" s="1567"/>
    </row>
    <row r="559" spans="1:26" ht="9.75" customHeight="1">
      <c r="A559" s="1561"/>
      <c r="B559" s="1561"/>
      <c r="C559" s="1654"/>
      <c r="D559" s="1567"/>
      <c r="E559" s="1567"/>
      <c r="F559" s="1567"/>
      <c r="G559" s="1567"/>
      <c r="H559" s="1561"/>
      <c r="I559" s="1561"/>
      <c r="J559" s="1561"/>
      <c r="K559" s="1567"/>
      <c r="L559" s="1567"/>
      <c r="M559" s="1567"/>
      <c r="N559" s="1561"/>
      <c r="O559" s="1567"/>
      <c r="P559" s="1567"/>
      <c r="Q559" s="1567"/>
      <c r="R559" s="1567"/>
      <c r="S559" s="1567"/>
      <c r="T559" s="1567"/>
      <c r="U559" s="1567"/>
      <c r="V559" s="1567"/>
      <c r="W559" s="1567"/>
      <c r="X559" s="1567"/>
      <c r="Y559" s="1567"/>
      <c r="Z559" s="1567"/>
    </row>
    <row r="560" spans="1:26" ht="9.75" customHeight="1">
      <c r="A560" s="1561"/>
      <c r="B560" s="1561"/>
      <c r="C560" s="1654"/>
      <c r="D560" s="1567"/>
      <c r="E560" s="1567"/>
      <c r="F560" s="1567"/>
      <c r="G560" s="1567"/>
      <c r="H560" s="1561"/>
      <c r="I560" s="1561"/>
      <c r="J560" s="1561"/>
      <c r="K560" s="1567"/>
      <c r="L560" s="1567"/>
      <c r="M560" s="1567"/>
      <c r="N560" s="1561"/>
      <c r="O560" s="1567"/>
      <c r="P560" s="1567"/>
      <c r="Q560" s="1567"/>
      <c r="R560" s="1567"/>
      <c r="S560" s="1567"/>
      <c r="T560" s="1567"/>
      <c r="U560" s="1567"/>
      <c r="V560" s="1567"/>
      <c r="W560" s="1567"/>
      <c r="X560" s="1567"/>
      <c r="Y560" s="1567"/>
      <c r="Z560" s="1567"/>
    </row>
    <row r="561" spans="1:26" ht="9.75" customHeight="1">
      <c r="A561" s="1561"/>
      <c r="B561" s="1561"/>
      <c r="C561" s="1654"/>
      <c r="D561" s="1567"/>
      <c r="E561" s="1567"/>
      <c r="F561" s="1567"/>
      <c r="G561" s="1567"/>
      <c r="H561" s="1561"/>
      <c r="I561" s="1561"/>
      <c r="J561" s="1561"/>
      <c r="K561" s="1567"/>
      <c r="L561" s="1567"/>
      <c r="M561" s="1567"/>
      <c r="N561" s="1561"/>
      <c r="O561" s="1567"/>
      <c r="P561" s="1567"/>
      <c r="Q561" s="1567"/>
      <c r="R561" s="1567"/>
      <c r="S561" s="1567"/>
      <c r="T561" s="1567"/>
      <c r="U561" s="1567"/>
      <c r="V561" s="1567"/>
      <c r="W561" s="1567"/>
      <c r="X561" s="1567"/>
      <c r="Y561" s="1567"/>
      <c r="Z561" s="1567"/>
    </row>
    <row r="562" spans="1:26" ht="9.75" customHeight="1">
      <c r="A562" s="1561"/>
      <c r="B562" s="1561"/>
      <c r="C562" s="1654"/>
      <c r="D562" s="1567"/>
      <c r="E562" s="1567"/>
      <c r="F562" s="1567"/>
      <c r="G562" s="1567"/>
      <c r="H562" s="1561"/>
      <c r="I562" s="1561"/>
      <c r="J562" s="1561"/>
      <c r="K562" s="1567"/>
      <c r="L562" s="1567"/>
      <c r="M562" s="1567"/>
      <c r="N562" s="1561"/>
      <c r="O562" s="1567"/>
      <c r="P562" s="1567"/>
      <c r="Q562" s="1567"/>
      <c r="R562" s="1567"/>
      <c r="S562" s="1567"/>
      <c r="T562" s="1567"/>
      <c r="U562" s="1567"/>
      <c r="V562" s="1567"/>
      <c r="W562" s="1567"/>
      <c r="X562" s="1567"/>
      <c r="Y562" s="1567"/>
      <c r="Z562" s="1567"/>
    </row>
    <row r="563" spans="1:26" ht="9.75" customHeight="1">
      <c r="A563" s="1561"/>
      <c r="B563" s="1561"/>
      <c r="C563" s="1654"/>
      <c r="D563" s="1567"/>
      <c r="E563" s="1567"/>
      <c r="F563" s="1567"/>
      <c r="G563" s="1567"/>
      <c r="H563" s="1561"/>
      <c r="I563" s="1561"/>
      <c r="J563" s="1561"/>
      <c r="K563" s="1567"/>
      <c r="L563" s="1567"/>
      <c r="M563" s="1567"/>
      <c r="N563" s="1561"/>
      <c r="O563" s="1567"/>
      <c r="P563" s="1567"/>
      <c r="Q563" s="1567"/>
      <c r="R563" s="1567"/>
      <c r="S563" s="1567"/>
      <c r="T563" s="1567"/>
      <c r="U563" s="1567"/>
      <c r="V563" s="1567"/>
      <c r="W563" s="1567"/>
      <c r="X563" s="1567"/>
      <c r="Y563" s="1567"/>
      <c r="Z563" s="1567"/>
    </row>
    <row r="564" spans="1:26" ht="9.75" customHeight="1">
      <c r="A564" s="1561"/>
      <c r="B564" s="1561"/>
      <c r="C564" s="1654"/>
      <c r="D564" s="1567"/>
      <c r="E564" s="1567"/>
      <c r="F564" s="1567"/>
      <c r="G564" s="1567"/>
      <c r="H564" s="1561"/>
      <c r="I564" s="1561"/>
      <c r="J564" s="1561"/>
      <c r="K564" s="1567"/>
      <c r="L564" s="1567"/>
      <c r="M564" s="1567"/>
      <c r="N564" s="1561"/>
      <c r="O564" s="1567"/>
      <c r="P564" s="1567"/>
      <c r="Q564" s="1567"/>
      <c r="R564" s="1567"/>
      <c r="S564" s="1567"/>
      <c r="T564" s="1567"/>
      <c r="U564" s="1567"/>
      <c r="V564" s="1567"/>
      <c r="W564" s="1567"/>
      <c r="X564" s="1567"/>
      <c r="Y564" s="1567"/>
      <c r="Z564" s="1567"/>
    </row>
    <row r="565" spans="1:26" ht="9.75" customHeight="1">
      <c r="A565" s="1561"/>
      <c r="B565" s="1561"/>
      <c r="C565" s="1654"/>
      <c r="D565" s="1567"/>
      <c r="E565" s="1567"/>
      <c r="F565" s="1567"/>
      <c r="G565" s="1567"/>
      <c r="H565" s="1561"/>
      <c r="I565" s="1561"/>
      <c r="J565" s="1561"/>
      <c r="K565" s="1567"/>
      <c r="L565" s="1567"/>
      <c r="M565" s="1567"/>
      <c r="N565" s="1561"/>
      <c r="O565" s="1567"/>
      <c r="P565" s="1567"/>
      <c r="Q565" s="1567"/>
      <c r="R565" s="1567"/>
      <c r="S565" s="1567"/>
      <c r="T565" s="1567"/>
      <c r="U565" s="1567"/>
      <c r="V565" s="1567"/>
      <c r="W565" s="1567"/>
      <c r="X565" s="1567"/>
      <c r="Y565" s="1567"/>
      <c r="Z565" s="1567"/>
    </row>
    <row r="566" spans="1:26" ht="9.75" customHeight="1">
      <c r="A566" s="1561"/>
      <c r="B566" s="1561"/>
      <c r="C566" s="1654"/>
      <c r="D566" s="1567"/>
      <c r="E566" s="1567"/>
      <c r="F566" s="1567"/>
      <c r="G566" s="1567"/>
      <c r="H566" s="1561"/>
      <c r="I566" s="1561"/>
      <c r="J566" s="1561"/>
      <c r="K566" s="1567"/>
      <c r="L566" s="1567"/>
      <c r="M566" s="1567"/>
      <c r="N566" s="1561"/>
      <c r="O566" s="1567"/>
      <c r="P566" s="1567"/>
      <c r="Q566" s="1567"/>
      <c r="R566" s="1567"/>
      <c r="S566" s="1567"/>
      <c r="T566" s="1567"/>
      <c r="U566" s="1567"/>
      <c r="V566" s="1567"/>
      <c r="W566" s="1567"/>
      <c r="X566" s="1567"/>
      <c r="Y566" s="1567"/>
      <c r="Z566" s="1567"/>
    </row>
    <row r="567" spans="1:26" ht="9.75" customHeight="1">
      <c r="A567" s="1561"/>
      <c r="B567" s="1561"/>
      <c r="C567" s="1654"/>
      <c r="D567" s="1567"/>
      <c r="E567" s="1567"/>
      <c r="F567" s="1567"/>
      <c r="G567" s="1567"/>
      <c r="H567" s="1561"/>
      <c r="I567" s="1561"/>
      <c r="J567" s="1561"/>
      <c r="K567" s="1567"/>
      <c r="L567" s="1567"/>
      <c r="M567" s="1567"/>
      <c r="N567" s="1561"/>
      <c r="O567" s="1567"/>
      <c r="P567" s="1567"/>
      <c r="Q567" s="1567"/>
      <c r="R567" s="1567"/>
      <c r="S567" s="1567"/>
      <c r="T567" s="1567"/>
      <c r="U567" s="1567"/>
      <c r="V567" s="1567"/>
      <c r="W567" s="1567"/>
      <c r="X567" s="1567"/>
      <c r="Y567" s="1567"/>
      <c r="Z567" s="1567"/>
    </row>
    <row r="568" spans="1:26" ht="9.75" customHeight="1">
      <c r="A568" s="1561"/>
      <c r="B568" s="1561"/>
      <c r="C568" s="1654"/>
      <c r="D568" s="1567"/>
      <c r="E568" s="1567"/>
      <c r="F568" s="1567"/>
      <c r="G568" s="1567"/>
      <c r="H568" s="1561"/>
      <c r="I568" s="1561"/>
      <c r="J568" s="1561"/>
      <c r="K568" s="1567"/>
      <c r="L568" s="1567"/>
      <c r="M568" s="1567"/>
      <c r="N568" s="1561"/>
      <c r="O568" s="1567"/>
      <c r="P568" s="1567"/>
      <c r="Q568" s="1567"/>
      <c r="R568" s="1567"/>
      <c r="S568" s="1567"/>
      <c r="T568" s="1567"/>
      <c r="U568" s="1567"/>
      <c r="V568" s="1567"/>
      <c r="W568" s="1567"/>
      <c r="X568" s="1567"/>
      <c r="Y568" s="1567"/>
      <c r="Z568" s="1567"/>
    </row>
    <row r="569" spans="1:26" ht="9.75" customHeight="1">
      <c r="A569" s="1561"/>
      <c r="B569" s="1561"/>
      <c r="C569" s="1654"/>
      <c r="D569" s="1567"/>
      <c r="E569" s="1567"/>
      <c r="F569" s="1567"/>
      <c r="G569" s="1567"/>
      <c r="H569" s="1561"/>
      <c r="I569" s="1561"/>
      <c r="J569" s="1561"/>
      <c r="K569" s="1567"/>
      <c r="L569" s="1567"/>
      <c r="M569" s="1567"/>
      <c r="N569" s="1561"/>
      <c r="O569" s="1567"/>
      <c r="P569" s="1567"/>
      <c r="Q569" s="1567"/>
      <c r="R569" s="1567"/>
      <c r="S569" s="1567"/>
      <c r="T569" s="1567"/>
      <c r="U569" s="1567"/>
      <c r="V569" s="1567"/>
      <c r="W569" s="1567"/>
      <c r="X569" s="1567"/>
      <c r="Y569" s="1567"/>
      <c r="Z569" s="1567"/>
    </row>
    <row r="570" spans="1:26" ht="9.75" customHeight="1">
      <c r="A570" s="1561"/>
      <c r="B570" s="1561"/>
      <c r="C570" s="1654"/>
      <c r="D570" s="1567"/>
      <c r="E570" s="1567"/>
      <c r="F570" s="1567"/>
      <c r="G570" s="1567"/>
      <c r="H570" s="1561"/>
      <c r="I570" s="1561"/>
      <c r="J570" s="1561"/>
      <c r="K570" s="1567"/>
      <c r="L570" s="1567"/>
      <c r="M570" s="1567"/>
      <c r="N570" s="1561"/>
      <c r="O570" s="1567"/>
      <c r="P570" s="1567"/>
      <c r="Q570" s="1567"/>
      <c r="R570" s="1567"/>
      <c r="S570" s="1567"/>
      <c r="T570" s="1567"/>
      <c r="U570" s="1567"/>
      <c r="V570" s="1567"/>
      <c r="W570" s="1567"/>
      <c r="X570" s="1567"/>
      <c r="Y570" s="1567"/>
      <c r="Z570" s="1567"/>
    </row>
    <row r="571" spans="1:26" ht="9.75" customHeight="1">
      <c r="A571" s="1561"/>
      <c r="B571" s="1561"/>
      <c r="C571" s="1654"/>
      <c r="D571" s="1567"/>
      <c r="E571" s="1567"/>
      <c r="F571" s="1567"/>
      <c r="G571" s="1567"/>
      <c r="H571" s="1561"/>
      <c r="I571" s="1561"/>
      <c r="J571" s="1561"/>
      <c r="K571" s="1567"/>
      <c r="L571" s="1567"/>
      <c r="M571" s="1567"/>
      <c r="N571" s="1561"/>
      <c r="O571" s="1567"/>
      <c r="P571" s="1567"/>
      <c r="Q571" s="1567"/>
      <c r="R571" s="1567"/>
      <c r="S571" s="1567"/>
      <c r="T571" s="1567"/>
      <c r="U571" s="1567"/>
      <c r="V571" s="1567"/>
      <c r="W571" s="1567"/>
      <c r="X571" s="1567"/>
      <c r="Y571" s="1567"/>
      <c r="Z571" s="1567"/>
    </row>
    <row r="572" spans="1:26" ht="9.75" customHeight="1">
      <c r="A572" s="1561"/>
      <c r="B572" s="1561"/>
      <c r="C572" s="1654"/>
      <c r="D572" s="1567"/>
      <c r="E572" s="1567"/>
      <c r="F572" s="1567"/>
      <c r="G572" s="1567"/>
      <c r="H572" s="1561"/>
      <c r="I572" s="1561"/>
      <c r="J572" s="1561"/>
      <c r="K572" s="1567"/>
      <c r="L572" s="1567"/>
      <c r="M572" s="1567"/>
      <c r="N572" s="1561"/>
      <c r="O572" s="1567"/>
      <c r="P572" s="1567"/>
      <c r="Q572" s="1567"/>
      <c r="R572" s="1567"/>
      <c r="S572" s="1567"/>
      <c r="T572" s="1567"/>
      <c r="U572" s="1567"/>
      <c r="V572" s="1567"/>
      <c r="W572" s="1567"/>
      <c r="X572" s="1567"/>
      <c r="Y572" s="1567"/>
      <c r="Z572" s="1567"/>
    </row>
    <row r="573" spans="1:26" ht="9.75" customHeight="1">
      <c r="A573" s="1561"/>
      <c r="B573" s="1561"/>
      <c r="C573" s="1654"/>
      <c r="D573" s="1567"/>
      <c r="E573" s="1567"/>
      <c r="F573" s="1567"/>
      <c r="G573" s="1567"/>
      <c r="H573" s="1561"/>
      <c r="I573" s="1561"/>
      <c r="J573" s="1561"/>
      <c r="K573" s="1567"/>
      <c r="L573" s="1567"/>
      <c r="M573" s="1567"/>
      <c r="N573" s="1561"/>
      <c r="O573" s="1567"/>
      <c r="P573" s="1567"/>
      <c r="Q573" s="1567"/>
      <c r="R573" s="1567"/>
      <c r="S573" s="1567"/>
      <c r="T573" s="1567"/>
      <c r="U573" s="1567"/>
      <c r="V573" s="1567"/>
      <c r="W573" s="1567"/>
      <c r="X573" s="1567"/>
      <c r="Y573" s="1567"/>
      <c r="Z573" s="1567"/>
    </row>
    <row r="574" spans="1:26" ht="9.75" customHeight="1">
      <c r="A574" s="1561"/>
      <c r="B574" s="1561"/>
      <c r="C574" s="1654"/>
      <c r="D574" s="1567"/>
      <c r="E574" s="1567"/>
      <c r="F574" s="1567"/>
      <c r="G574" s="1567"/>
      <c r="H574" s="1561"/>
      <c r="I574" s="1561"/>
      <c r="J574" s="1561"/>
      <c r="K574" s="1567"/>
      <c r="L574" s="1567"/>
      <c r="M574" s="1567"/>
      <c r="N574" s="1561"/>
      <c r="O574" s="1567"/>
      <c r="P574" s="1567"/>
      <c r="Q574" s="1567"/>
      <c r="R574" s="1567"/>
      <c r="S574" s="1567"/>
      <c r="T574" s="1567"/>
      <c r="U574" s="1567"/>
      <c r="V574" s="1567"/>
      <c r="W574" s="1567"/>
      <c r="X574" s="1567"/>
      <c r="Y574" s="1567"/>
      <c r="Z574" s="1567"/>
    </row>
    <row r="575" spans="1:26" ht="9.75" customHeight="1">
      <c r="A575" s="1561"/>
      <c r="B575" s="1561"/>
      <c r="C575" s="1654"/>
      <c r="D575" s="1567"/>
      <c r="E575" s="1567"/>
      <c r="F575" s="1567"/>
      <c r="G575" s="1567"/>
      <c r="H575" s="1561"/>
      <c r="I575" s="1561"/>
      <c r="J575" s="1561"/>
      <c r="K575" s="1567"/>
      <c r="L575" s="1567"/>
      <c r="M575" s="1567"/>
      <c r="N575" s="1561"/>
      <c r="O575" s="1567"/>
      <c r="P575" s="1567"/>
      <c r="Q575" s="1567"/>
      <c r="R575" s="1567"/>
      <c r="S575" s="1567"/>
      <c r="T575" s="1567"/>
      <c r="U575" s="1567"/>
      <c r="V575" s="1567"/>
      <c r="W575" s="1567"/>
      <c r="X575" s="1567"/>
      <c r="Y575" s="1567"/>
      <c r="Z575" s="1567"/>
    </row>
    <row r="576" spans="1:26" ht="9.75" customHeight="1">
      <c r="A576" s="1561"/>
      <c r="B576" s="1561"/>
      <c r="C576" s="1654"/>
      <c r="D576" s="1567"/>
      <c r="E576" s="1567"/>
      <c r="F576" s="1567"/>
      <c r="G576" s="1567"/>
      <c r="H576" s="1561"/>
      <c r="I576" s="1561"/>
      <c r="J576" s="1561"/>
      <c r="K576" s="1567"/>
      <c r="L576" s="1567"/>
      <c r="M576" s="1567"/>
      <c r="N576" s="1561"/>
      <c r="O576" s="1567"/>
      <c r="P576" s="1567"/>
      <c r="Q576" s="1567"/>
      <c r="R576" s="1567"/>
      <c r="S576" s="1567"/>
      <c r="T576" s="1567"/>
      <c r="U576" s="1567"/>
      <c r="V576" s="1567"/>
      <c r="W576" s="1567"/>
      <c r="X576" s="1567"/>
      <c r="Y576" s="1567"/>
      <c r="Z576" s="1567"/>
    </row>
    <row r="577" spans="1:26" ht="9.75" customHeight="1">
      <c r="A577" s="1561"/>
      <c r="B577" s="1561"/>
      <c r="C577" s="1654"/>
      <c r="D577" s="1567"/>
      <c r="E577" s="1567"/>
      <c r="F577" s="1567"/>
      <c r="G577" s="1567"/>
      <c r="H577" s="1561"/>
      <c r="I577" s="1561"/>
      <c r="J577" s="1561"/>
      <c r="K577" s="1567"/>
      <c r="L577" s="1567"/>
      <c r="M577" s="1567"/>
      <c r="N577" s="1561"/>
      <c r="O577" s="1567"/>
      <c r="P577" s="1567"/>
      <c r="Q577" s="1567"/>
      <c r="R577" s="1567"/>
      <c r="S577" s="1567"/>
      <c r="T577" s="1567"/>
      <c r="U577" s="1567"/>
      <c r="V577" s="1567"/>
      <c r="W577" s="1567"/>
      <c r="X577" s="1567"/>
      <c r="Y577" s="1567"/>
      <c r="Z577" s="1567"/>
    </row>
    <row r="578" spans="1:26" ht="9.75" customHeight="1">
      <c r="A578" s="1561"/>
      <c r="B578" s="1561"/>
      <c r="C578" s="1654"/>
      <c r="D578" s="1567"/>
      <c r="E578" s="1567"/>
      <c r="F578" s="1567"/>
      <c r="G578" s="1567"/>
      <c r="H578" s="1561"/>
      <c r="I578" s="1561"/>
      <c r="J578" s="1561"/>
      <c r="K578" s="1567"/>
      <c r="L578" s="1567"/>
      <c r="M578" s="1567"/>
      <c r="N578" s="1561"/>
      <c r="O578" s="1567"/>
      <c r="P578" s="1567"/>
      <c r="Q578" s="1567"/>
      <c r="R578" s="1567"/>
      <c r="S578" s="1567"/>
      <c r="T578" s="1567"/>
      <c r="U578" s="1567"/>
      <c r="V578" s="1567"/>
      <c r="W578" s="1567"/>
      <c r="X578" s="1567"/>
      <c r="Y578" s="1567"/>
      <c r="Z578" s="1567"/>
    </row>
    <row r="579" spans="1:26" ht="9.75" customHeight="1">
      <c r="A579" s="1561"/>
      <c r="B579" s="1561"/>
      <c r="C579" s="1654"/>
      <c r="D579" s="1567"/>
      <c r="E579" s="1567"/>
      <c r="F579" s="1567"/>
      <c r="G579" s="1567"/>
      <c r="H579" s="1561"/>
      <c r="I579" s="1561"/>
      <c r="J579" s="1561"/>
      <c r="K579" s="1567"/>
      <c r="L579" s="1567"/>
      <c r="M579" s="1567"/>
      <c r="N579" s="1561"/>
      <c r="O579" s="1567"/>
      <c r="P579" s="1567"/>
      <c r="Q579" s="1567"/>
      <c r="R579" s="1567"/>
      <c r="S579" s="1567"/>
      <c r="T579" s="1567"/>
      <c r="U579" s="1567"/>
      <c r="V579" s="1567"/>
      <c r="W579" s="1567"/>
      <c r="X579" s="1567"/>
      <c r="Y579" s="1567"/>
      <c r="Z579" s="1567"/>
    </row>
    <row r="580" spans="1:26" ht="9.75" customHeight="1">
      <c r="A580" s="1561"/>
      <c r="B580" s="1561"/>
      <c r="C580" s="1654"/>
      <c r="D580" s="1567"/>
      <c r="E580" s="1567"/>
      <c r="F580" s="1567"/>
      <c r="G580" s="1567"/>
      <c r="H580" s="1561"/>
      <c r="I580" s="1561"/>
      <c r="J580" s="1561"/>
      <c r="K580" s="1567"/>
      <c r="L580" s="1567"/>
      <c r="M580" s="1567"/>
      <c r="N580" s="1561"/>
      <c r="O580" s="1567"/>
      <c r="P580" s="1567"/>
      <c r="Q580" s="1567"/>
      <c r="R580" s="1567"/>
      <c r="S580" s="1567"/>
      <c r="T580" s="1567"/>
      <c r="U580" s="1567"/>
      <c r="V580" s="1567"/>
      <c r="W580" s="1567"/>
      <c r="X580" s="1567"/>
      <c r="Y580" s="1567"/>
      <c r="Z580" s="1567"/>
    </row>
    <row r="581" spans="1:26" ht="9.75" customHeight="1">
      <c r="A581" s="1561"/>
      <c r="B581" s="1561"/>
      <c r="C581" s="1654"/>
      <c r="D581" s="1567"/>
      <c r="E581" s="1567"/>
      <c r="F581" s="1567"/>
      <c r="G581" s="1567"/>
      <c r="H581" s="1561"/>
      <c r="I581" s="1561"/>
      <c r="J581" s="1561"/>
      <c r="K581" s="1567"/>
      <c r="L581" s="1567"/>
      <c r="M581" s="1567"/>
      <c r="N581" s="1561"/>
      <c r="O581" s="1567"/>
      <c r="P581" s="1567"/>
      <c r="Q581" s="1567"/>
      <c r="R581" s="1567"/>
      <c r="S581" s="1567"/>
      <c r="T581" s="1567"/>
      <c r="U581" s="1567"/>
      <c r="V581" s="1567"/>
      <c r="W581" s="1567"/>
      <c r="X581" s="1567"/>
      <c r="Y581" s="1567"/>
      <c r="Z581" s="1567"/>
    </row>
    <row r="582" spans="1:26" ht="9.75" customHeight="1">
      <c r="A582" s="1561"/>
      <c r="B582" s="1561"/>
      <c r="C582" s="1654"/>
      <c r="D582" s="1567"/>
      <c r="E582" s="1567"/>
      <c r="F582" s="1567"/>
      <c r="G582" s="1567"/>
      <c r="H582" s="1561"/>
      <c r="I582" s="1561"/>
      <c r="J582" s="1561"/>
      <c r="K582" s="1567"/>
      <c r="L582" s="1567"/>
      <c r="M582" s="1567"/>
      <c r="N582" s="1561"/>
      <c r="O582" s="1567"/>
      <c r="P582" s="1567"/>
      <c r="Q582" s="1567"/>
      <c r="R582" s="1567"/>
      <c r="S582" s="1567"/>
      <c r="T582" s="1567"/>
      <c r="U582" s="1567"/>
      <c r="V582" s="1567"/>
      <c r="W582" s="1567"/>
      <c r="X582" s="1567"/>
      <c r="Y582" s="1567"/>
      <c r="Z582" s="1567"/>
    </row>
    <row r="583" spans="1:26" ht="9.75" customHeight="1">
      <c r="A583" s="1561"/>
      <c r="B583" s="1561"/>
      <c r="C583" s="1654"/>
      <c r="D583" s="1567"/>
      <c r="E583" s="1567"/>
      <c r="F583" s="1567"/>
      <c r="G583" s="1567"/>
      <c r="H583" s="1561"/>
      <c r="I583" s="1561"/>
      <c r="J583" s="1561"/>
      <c r="K583" s="1567"/>
      <c r="L583" s="1567"/>
      <c r="M583" s="1567"/>
      <c r="N583" s="1561"/>
      <c r="O583" s="1567"/>
      <c r="P583" s="1567"/>
      <c r="Q583" s="1567"/>
      <c r="R583" s="1567"/>
      <c r="S583" s="1567"/>
      <c r="T583" s="1567"/>
      <c r="U583" s="1567"/>
      <c r="V583" s="1567"/>
      <c r="W583" s="1567"/>
      <c r="X583" s="1567"/>
      <c r="Y583" s="1567"/>
      <c r="Z583" s="1567"/>
    </row>
    <row r="584" spans="1:26" ht="9.75" customHeight="1">
      <c r="A584" s="1561"/>
      <c r="B584" s="1561"/>
      <c r="C584" s="1654"/>
      <c r="D584" s="1567"/>
      <c r="E584" s="1567"/>
      <c r="F584" s="1567"/>
      <c r="G584" s="1567"/>
      <c r="H584" s="1561"/>
      <c r="I584" s="1561"/>
      <c r="J584" s="1561"/>
      <c r="K584" s="1567"/>
      <c r="L584" s="1567"/>
      <c r="M584" s="1567"/>
      <c r="N584" s="1561"/>
      <c r="O584" s="1567"/>
      <c r="P584" s="1567"/>
      <c r="Q584" s="1567"/>
      <c r="R584" s="1567"/>
      <c r="S584" s="1567"/>
      <c r="T584" s="1567"/>
      <c r="U584" s="1567"/>
      <c r="V584" s="1567"/>
      <c r="W584" s="1567"/>
      <c r="X584" s="1567"/>
      <c r="Y584" s="1567"/>
      <c r="Z584" s="1567"/>
    </row>
    <row r="585" spans="1:26" ht="9.75" customHeight="1">
      <c r="A585" s="1561"/>
      <c r="B585" s="1561"/>
      <c r="C585" s="1654"/>
      <c r="D585" s="1567"/>
      <c r="E585" s="1567"/>
      <c r="F585" s="1567"/>
      <c r="G585" s="1567"/>
      <c r="H585" s="1561"/>
      <c r="I585" s="1561"/>
      <c r="J585" s="1561"/>
      <c r="K585" s="1567"/>
      <c r="L585" s="1567"/>
      <c r="M585" s="1567"/>
      <c r="N585" s="1561"/>
      <c r="O585" s="1567"/>
      <c r="P585" s="1567"/>
      <c r="Q585" s="1567"/>
      <c r="R585" s="1567"/>
      <c r="S585" s="1567"/>
      <c r="T585" s="1567"/>
      <c r="U585" s="1567"/>
      <c r="V585" s="1567"/>
      <c r="W585" s="1567"/>
      <c r="X585" s="1567"/>
      <c r="Y585" s="1567"/>
      <c r="Z585" s="1567"/>
    </row>
    <row r="586" spans="1:26" ht="9.75" customHeight="1">
      <c r="A586" s="1561"/>
      <c r="B586" s="1561"/>
      <c r="C586" s="1654"/>
      <c r="D586" s="1567"/>
      <c r="E586" s="1567"/>
      <c r="F586" s="1567"/>
      <c r="G586" s="1567"/>
      <c r="H586" s="1561"/>
      <c r="I586" s="1561"/>
      <c r="J586" s="1561"/>
      <c r="K586" s="1567"/>
      <c r="L586" s="1567"/>
      <c r="M586" s="1567"/>
      <c r="N586" s="1561"/>
      <c r="O586" s="1567"/>
      <c r="P586" s="1567"/>
      <c r="Q586" s="1567"/>
      <c r="R586" s="1567"/>
      <c r="S586" s="1567"/>
      <c r="T586" s="1567"/>
      <c r="U586" s="1567"/>
      <c r="V586" s="1567"/>
      <c r="W586" s="1567"/>
      <c r="X586" s="1567"/>
      <c r="Y586" s="1567"/>
      <c r="Z586" s="1567"/>
    </row>
    <row r="587" spans="1:26" ht="9.75" customHeight="1">
      <c r="A587" s="1561"/>
      <c r="B587" s="1561"/>
      <c r="C587" s="1654"/>
      <c r="D587" s="1567"/>
      <c r="E587" s="1567"/>
      <c r="F587" s="1567"/>
      <c r="G587" s="1567"/>
      <c r="H587" s="1561"/>
      <c r="I587" s="1561"/>
      <c r="J587" s="1561"/>
      <c r="K587" s="1567"/>
      <c r="L587" s="1567"/>
      <c r="M587" s="1567"/>
      <c r="N587" s="1561"/>
      <c r="O587" s="1567"/>
      <c r="P587" s="1567"/>
      <c r="Q587" s="1567"/>
      <c r="R587" s="1567"/>
      <c r="S587" s="1567"/>
      <c r="T587" s="1567"/>
      <c r="U587" s="1567"/>
      <c r="V587" s="1567"/>
      <c r="W587" s="1567"/>
      <c r="X587" s="1567"/>
      <c r="Y587" s="1567"/>
      <c r="Z587" s="1567"/>
    </row>
    <row r="588" spans="1:26" ht="9.75" customHeight="1">
      <c r="A588" s="1561"/>
      <c r="B588" s="1561"/>
      <c r="C588" s="1654"/>
      <c r="D588" s="1567"/>
      <c r="E588" s="1567"/>
      <c r="F588" s="1567"/>
      <c r="G588" s="1567"/>
      <c r="H588" s="1561"/>
      <c r="I588" s="1561"/>
      <c r="J588" s="1561"/>
      <c r="K588" s="1567"/>
      <c r="L588" s="1567"/>
      <c r="M588" s="1567"/>
      <c r="N588" s="1561"/>
      <c r="O588" s="1567"/>
      <c r="P588" s="1567"/>
      <c r="Q588" s="1567"/>
      <c r="R588" s="1567"/>
      <c r="S588" s="1567"/>
      <c r="T588" s="1567"/>
      <c r="U588" s="1567"/>
      <c r="V588" s="1567"/>
      <c r="W588" s="1567"/>
      <c r="X588" s="1567"/>
      <c r="Y588" s="1567"/>
      <c r="Z588" s="1567"/>
    </row>
    <row r="589" spans="1:26" ht="9.75" customHeight="1">
      <c r="A589" s="1561"/>
      <c r="B589" s="1561"/>
      <c r="C589" s="1654"/>
      <c r="D589" s="1567"/>
      <c r="E589" s="1567"/>
      <c r="F589" s="1567"/>
      <c r="G589" s="1567"/>
      <c r="H589" s="1561"/>
      <c r="I589" s="1561"/>
      <c r="J589" s="1561"/>
      <c r="K589" s="1567"/>
      <c r="L589" s="1567"/>
      <c r="M589" s="1567"/>
      <c r="N589" s="1561"/>
      <c r="O589" s="1567"/>
      <c r="P589" s="1567"/>
      <c r="Q589" s="1567"/>
      <c r="R589" s="1567"/>
      <c r="S589" s="1567"/>
      <c r="T589" s="1567"/>
      <c r="U589" s="1567"/>
      <c r="V589" s="1567"/>
      <c r="W589" s="1567"/>
      <c r="X589" s="1567"/>
      <c r="Y589" s="1567"/>
      <c r="Z589" s="1567"/>
    </row>
    <row r="590" spans="1:26" ht="9.75" customHeight="1">
      <c r="A590" s="1561"/>
      <c r="B590" s="1561"/>
      <c r="C590" s="1654"/>
      <c r="D590" s="1567"/>
      <c r="E590" s="1567"/>
      <c r="F590" s="1567"/>
      <c r="G590" s="1567"/>
      <c r="H590" s="1561"/>
      <c r="I590" s="1561"/>
      <c r="J590" s="1561"/>
      <c r="K590" s="1567"/>
      <c r="L590" s="1567"/>
      <c r="M590" s="1567"/>
      <c r="N590" s="1561"/>
      <c r="O590" s="1567"/>
      <c r="P590" s="1567"/>
      <c r="Q590" s="1567"/>
      <c r="R590" s="1567"/>
      <c r="S590" s="1567"/>
      <c r="T590" s="1567"/>
      <c r="U590" s="1567"/>
      <c r="V590" s="1567"/>
      <c r="W590" s="1567"/>
      <c r="X590" s="1567"/>
      <c r="Y590" s="1567"/>
      <c r="Z590" s="1567"/>
    </row>
    <row r="591" spans="1:26" ht="9.75" customHeight="1">
      <c r="A591" s="1561"/>
      <c r="B591" s="1561"/>
      <c r="C591" s="1654"/>
      <c r="D591" s="1567"/>
      <c r="E591" s="1567"/>
      <c r="F591" s="1567"/>
      <c r="G591" s="1567"/>
      <c r="H591" s="1561"/>
      <c r="I591" s="1561"/>
      <c r="J591" s="1561"/>
      <c r="K591" s="1567"/>
      <c r="L591" s="1567"/>
      <c r="M591" s="1567"/>
      <c r="N591" s="1561"/>
      <c r="O591" s="1567"/>
      <c r="P591" s="1567"/>
      <c r="Q591" s="1567"/>
      <c r="R591" s="1567"/>
      <c r="S591" s="1567"/>
      <c r="T591" s="1567"/>
      <c r="U591" s="1567"/>
      <c r="V591" s="1567"/>
      <c r="W591" s="1567"/>
      <c r="X591" s="1567"/>
      <c r="Y591" s="1567"/>
      <c r="Z591" s="1567"/>
    </row>
    <row r="592" spans="1:26" ht="9.75" customHeight="1">
      <c r="A592" s="1561"/>
      <c r="B592" s="1561"/>
      <c r="C592" s="1654"/>
      <c r="D592" s="1567"/>
      <c r="E592" s="1567"/>
      <c r="F592" s="1567"/>
      <c r="G592" s="1567"/>
      <c r="H592" s="1561"/>
      <c r="I592" s="1561"/>
      <c r="J592" s="1561"/>
      <c r="K592" s="1567"/>
      <c r="L592" s="1567"/>
      <c r="M592" s="1567"/>
      <c r="N592" s="1561"/>
      <c r="O592" s="1567"/>
      <c r="P592" s="1567"/>
      <c r="Q592" s="1567"/>
      <c r="R592" s="1567"/>
      <c r="S592" s="1567"/>
      <c r="T592" s="1567"/>
      <c r="U592" s="1567"/>
      <c r="V592" s="1567"/>
      <c r="W592" s="1567"/>
      <c r="X592" s="1567"/>
      <c r="Y592" s="1567"/>
      <c r="Z592" s="1567"/>
    </row>
    <row r="593" spans="1:26" ht="9.75" customHeight="1">
      <c r="A593" s="1561"/>
      <c r="B593" s="1561"/>
      <c r="C593" s="1654"/>
      <c r="D593" s="1567"/>
      <c r="E593" s="1567"/>
      <c r="F593" s="1567"/>
      <c r="G593" s="1567"/>
      <c r="H593" s="1561"/>
      <c r="I593" s="1561"/>
      <c r="J593" s="1561"/>
      <c r="K593" s="1567"/>
      <c r="L593" s="1567"/>
      <c r="M593" s="1567"/>
      <c r="N593" s="1561"/>
      <c r="O593" s="1567"/>
      <c r="P593" s="1567"/>
      <c r="Q593" s="1567"/>
      <c r="R593" s="1567"/>
      <c r="S593" s="1567"/>
      <c r="T593" s="1567"/>
      <c r="U593" s="1567"/>
      <c r="V593" s="1567"/>
      <c r="W593" s="1567"/>
      <c r="X593" s="1567"/>
      <c r="Y593" s="1567"/>
      <c r="Z593" s="1567"/>
    </row>
    <row r="594" spans="1:26" ht="9.75" customHeight="1">
      <c r="A594" s="1561"/>
      <c r="B594" s="1561"/>
      <c r="C594" s="1654"/>
      <c r="D594" s="1567"/>
      <c r="E594" s="1567"/>
      <c r="F594" s="1567"/>
      <c r="G594" s="1567"/>
      <c r="H594" s="1561"/>
      <c r="I594" s="1561"/>
      <c r="J594" s="1561"/>
      <c r="K594" s="1567"/>
      <c r="L594" s="1567"/>
      <c r="M594" s="1567"/>
      <c r="N594" s="1561"/>
      <c r="O594" s="1567"/>
      <c r="P594" s="1567"/>
      <c r="Q594" s="1567"/>
      <c r="R594" s="1567"/>
      <c r="S594" s="1567"/>
      <c r="T594" s="1567"/>
      <c r="U594" s="1567"/>
      <c r="V594" s="1567"/>
      <c r="W594" s="1567"/>
      <c r="X594" s="1567"/>
      <c r="Y594" s="1567"/>
      <c r="Z594" s="1567"/>
    </row>
    <row r="595" spans="1:26" ht="9.75" customHeight="1">
      <c r="A595" s="1561"/>
      <c r="B595" s="1561"/>
      <c r="C595" s="1654"/>
      <c r="D595" s="1567"/>
      <c r="E595" s="1567"/>
      <c r="F595" s="1567"/>
      <c r="G595" s="1567"/>
      <c r="H595" s="1561"/>
      <c r="I595" s="1561"/>
      <c r="J595" s="1561"/>
      <c r="K595" s="1567"/>
      <c r="L595" s="1567"/>
      <c r="M595" s="1567"/>
      <c r="N595" s="1561"/>
      <c r="O595" s="1567"/>
      <c r="P595" s="1567"/>
      <c r="Q595" s="1567"/>
      <c r="R595" s="1567"/>
      <c r="S595" s="1567"/>
      <c r="T595" s="1567"/>
      <c r="U595" s="1567"/>
      <c r="V595" s="1567"/>
      <c r="W595" s="1567"/>
      <c r="X595" s="1567"/>
      <c r="Y595" s="1567"/>
      <c r="Z595" s="1567"/>
    </row>
    <row r="596" spans="1:26" ht="9.75" customHeight="1">
      <c r="A596" s="1561"/>
      <c r="B596" s="1561"/>
      <c r="C596" s="1654"/>
      <c r="D596" s="1567"/>
      <c r="E596" s="1567"/>
      <c r="F596" s="1567"/>
      <c r="G596" s="1567"/>
      <c r="H596" s="1561"/>
      <c r="I596" s="1561"/>
      <c r="J596" s="1561"/>
      <c r="K596" s="1567"/>
      <c r="L596" s="1567"/>
      <c r="M596" s="1567"/>
      <c r="N596" s="1561"/>
      <c r="O596" s="1567"/>
      <c r="P596" s="1567"/>
      <c r="Q596" s="1567"/>
      <c r="R596" s="1567"/>
      <c r="S596" s="1567"/>
      <c r="T596" s="1567"/>
      <c r="U596" s="1567"/>
      <c r="V596" s="1567"/>
      <c r="W596" s="1567"/>
      <c r="X596" s="1567"/>
      <c r="Y596" s="1567"/>
      <c r="Z596" s="1567"/>
    </row>
    <row r="597" spans="1:26" ht="9.75" customHeight="1">
      <c r="A597" s="1561"/>
      <c r="B597" s="1561"/>
      <c r="C597" s="1654"/>
      <c r="D597" s="1567"/>
      <c r="E597" s="1567"/>
      <c r="F597" s="1567"/>
      <c r="G597" s="1567"/>
      <c r="H597" s="1561"/>
      <c r="I597" s="1561"/>
      <c r="J597" s="1561"/>
      <c r="K597" s="1567"/>
      <c r="L597" s="1567"/>
      <c r="M597" s="1567"/>
      <c r="N597" s="1561"/>
      <c r="O597" s="1567"/>
      <c r="P597" s="1567"/>
      <c r="Q597" s="1567"/>
      <c r="R597" s="1567"/>
      <c r="S597" s="1567"/>
      <c r="T597" s="1567"/>
      <c r="U597" s="1567"/>
      <c r="V597" s="1567"/>
      <c r="W597" s="1567"/>
      <c r="X597" s="1567"/>
      <c r="Y597" s="1567"/>
      <c r="Z597" s="1567"/>
    </row>
    <row r="598" spans="1:26" ht="9.75" customHeight="1">
      <c r="A598" s="1561"/>
      <c r="B598" s="1561"/>
      <c r="C598" s="1654"/>
      <c r="D598" s="1567"/>
      <c r="E598" s="1567"/>
      <c r="F598" s="1567"/>
      <c r="G598" s="1567"/>
      <c r="H598" s="1561"/>
      <c r="I598" s="1561"/>
      <c r="J598" s="1561"/>
      <c r="K598" s="1567"/>
      <c r="L598" s="1567"/>
      <c r="M598" s="1567"/>
      <c r="N598" s="1561"/>
      <c r="O598" s="1567"/>
      <c r="P598" s="1567"/>
      <c r="Q598" s="1567"/>
      <c r="R598" s="1567"/>
      <c r="S598" s="1567"/>
      <c r="T598" s="1567"/>
      <c r="U598" s="1567"/>
      <c r="V598" s="1567"/>
      <c r="W598" s="1567"/>
      <c r="X598" s="1567"/>
      <c r="Y598" s="1567"/>
      <c r="Z598" s="1567"/>
    </row>
    <row r="599" spans="1:26" ht="9.75" customHeight="1">
      <c r="A599" s="1561"/>
      <c r="B599" s="1561"/>
      <c r="C599" s="1654"/>
      <c r="D599" s="1567"/>
      <c r="E599" s="1567"/>
      <c r="F599" s="1567"/>
      <c r="G599" s="1567"/>
      <c r="H599" s="1561"/>
      <c r="I599" s="1561"/>
      <c r="J599" s="1561"/>
      <c r="K599" s="1567"/>
      <c r="L599" s="1567"/>
      <c r="M599" s="1567"/>
      <c r="N599" s="1561"/>
      <c r="O599" s="1567"/>
      <c r="P599" s="1567"/>
      <c r="Q599" s="1567"/>
      <c r="R599" s="1567"/>
      <c r="S599" s="1567"/>
      <c r="T599" s="1567"/>
      <c r="U599" s="1567"/>
      <c r="V599" s="1567"/>
      <c r="W599" s="1567"/>
      <c r="X599" s="1567"/>
      <c r="Y599" s="1567"/>
      <c r="Z599" s="1567"/>
    </row>
    <row r="600" spans="1:26" ht="9.75" customHeight="1">
      <c r="A600" s="1561"/>
      <c r="B600" s="1561"/>
      <c r="C600" s="1654"/>
      <c r="D600" s="1567"/>
      <c r="E600" s="1567"/>
      <c r="F600" s="1567"/>
      <c r="G600" s="1567"/>
      <c r="H600" s="1561"/>
      <c r="I600" s="1561"/>
      <c r="J600" s="1561"/>
      <c r="K600" s="1567"/>
      <c r="L600" s="1567"/>
      <c r="M600" s="1567"/>
      <c r="N600" s="1561"/>
      <c r="O600" s="1567"/>
      <c r="P600" s="1567"/>
      <c r="Q600" s="1567"/>
      <c r="R600" s="1567"/>
      <c r="S600" s="1567"/>
      <c r="T600" s="1567"/>
      <c r="U600" s="1567"/>
      <c r="V600" s="1567"/>
      <c r="W600" s="1567"/>
      <c r="X600" s="1567"/>
      <c r="Y600" s="1567"/>
      <c r="Z600" s="1567"/>
    </row>
    <row r="601" spans="1:26" ht="9.75" customHeight="1">
      <c r="A601" s="1561"/>
      <c r="B601" s="1561"/>
      <c r="C601" s="1654"/>
      <c r="D601" s="1567"/>
      <c r="E601" s="1567"/>
      <c r="F601" s="1567"/>
      <c r="G601" s="1567"/>
      <c r="H601" s="1561"/>
      <c r="I601" s="1561"/>
      <c r="J601" s="1561"/>
      <c r="K601" s="1567"/>
      <c r="L601" s="1567"/>
      <c r="M601" s="1567"/>
      <c r="N601" s="1561"/>
      <c r="O601" s="1567"/>
      <c r="P601" s="1567"/>
      <c r="Q601" s="1567"/>
      <c r="R601" s="1567"/>
      <c r="S601" s="1567"/>
      <c r="T601" s="1567"/>
      <c r="U601" s="1567"/>
      <c r="V601" s="1567"/>
      <c r="W601" s="1567"/>
      <c r="X601" s="1567"/>
      <c r="Y601" s="1567"/>
      <c r="Z601" s="1567"/>
    </row>
    <row r="602" spans="1:26" ht="9.75" customHeight="1">
      <c r="A602" s="1561"/>
      <c r="B602" s="1561"/>
      <c r="C602" s="1654"/>
      <c r="D602" s="1567"/>
      <c r="E602" s="1567"/>
      <c r="F602" s="1567"/>
      <c r="G602" s="1567"/>
      <c r="H602" s="1561"/>
      <c r="I602" s="1561"/>
      <c r="J602" s="1561"/>
      <c r="K602" s="1567"/>
      <c r="L602" s="1567"/>
      <c r="M602" s="1567"/>
      <c r="N602" s="1561"/>
      <c r="O602" s="1567"/>
      <c r="P602" s="1567"/>
      <c r="Q602" s="1567"/>
      <c r="R602" s="1567"/>
      <c r="S602" s="1567"/>
      <c r="T602" s="1567"/>
      <c r="U602" s="1567"/>
      <c r="V602" s="1567"/>
      <c r="W602" s="1567"/>
      <c r="X602" s="1567"/>
      <c r="Y602" s="1567"/>
      <c r="Z602" s="1567"/>
    </row>
    <row r="603" spans="1:26" ht="9.75" customHeight="1">
      <c r="A603" s="1561"/>
      <c r="B603" s="1561"/>
      <c r="C603" s="1654"/>
      <c r="D603" s="1567"/>
      <c r="E603" s="1567"/>
      <c r="F603" s="1567"/>
      <c r="G603" s="1567"/>
      <c r="H603" s="1561"/>
      <c r="I603" s="1561"/>
      <c r="J603" s="1561"/>
      <c r="K603" s="1567"/>
      <c r="L603" s="1567"/>
      <c r="M603" s="1567"/>
      <c r="N603" s="1561"/>
      <c r="O603" s="1567"/>
      <c r="P603" s="1567"/>
      <c r="Q603" s="1567"/>
      <c r="R603" s="1567"/>
      <c r="S603" s="1567"/>
      <c r="T603" s="1567"/>
      <c r="U603" s="1567"/>
      <c r="V603" s="1567"/>
      <c r="W603" s="1567"/>
      <c r="X603" s="1567"/>
      <c r="Y603" s="1567"/>
      <c r="Z603" s="1567"/>
    </row>
    <row r="604" spans="1:26" ht="9.75" customHeight="1">
      <c r="A604" s="1561"/>
      <c r="B604" s="1561"/>
      <c r="C604" s="1654"/>
      <c r="D604" s="1567"/>
      <c r="E604" s="1567"/>
      <c r="F604" s="1567"/>
      <c r="G604" s="1567"/>
      <c r="H604" s="1561"/>
      <c r="I604" s="1561"/>
      <c r="J604" s="1561"/>
      <c r="K604" s="1567"/>
      <c r="L604" s="1567"/>
      <c r="M604" s="1567"/>
      <c r="N604" s="1561"/>
      <c r="O604" s="1567"/>
      <c r="P604" s="1567"/>
      <c r="Q604" s="1567"/>
      <c r="R604" s="1567"/>
      <c r="S604" s="1567"/>
      <c r="T604" s="1567"/>
      <c r="U604" s="1567"/>
      <c r="V604" s="1567"/>
      <c r="W604" s="1567"/>
      <c r="X604" s="1567"/>
      <c r="Y604" s="1567"/>
      <c r="Z604" s="1567"/>
    </row>
    <row r="605" spans="1:26" ht="9.75" customHeight="1">
      <c r="A605" s="1561"/>
      <c r="B605" s="1561"/>
      <c r="C605" s="1654"/>
      <c r="D605" s="1567"/>
      <c r="E605" s="1567"/>
      <c r="F605" s="1567"/>
      <c r="G605" s="1567"/>
      <c r="H605" s="1561"/>
      <c r="I605" s="1561"/>
      <c r="J605" s="1561"/>
      <c r="K605" s="1567"/>
      <c r="L605" s="1567"/>
      <c r="M605" s="1567"/>
      <c r="N605" s="1561"/>
      <c r="O605" s="1567"/>
      <c r="P605" s="1567"/>
      <c r="Q605" s="1567"/>
      <c r="R605" s="1567"/>
      <c r="S605" s="1567"/>
      <c r="T605" s="1567"/>
      <c r="U605" s="1567"/>
      <c r="V605" s="1567"/>
      <c r="W605" s="1567"/>
      <c r="X605" s="1567"/>
      <c r="Y605" s="1567"/>
      <c r="Z605" s="1567"/>
    </row>
    <row r="606" spans="1:26" ht="9.75" customHeight="1">
      <c r="A606" s="1561"/>
      <c r="B606" s="1561"/>
      <c r="C606" s="1654"/>
      <c r="D606" s="1567"/>
      <c r="E606" s="1567"/>
      <c r="F606" s="1567"/>
      <c r="G606" s="1567"/>
      <c r="H606" s="1561"/>
      <c r="I606" s="1561"/>
      <c r="J606" s="1561"/>
      <c r="K606" s="1567"/>
      <c r="L606" s="1567"/>
      <c r="M606" s="1567"/>
      <c r="N606" s="1561"/>
      <c r="O606" s="1567"/>
      <c r="P606" s="1567"/>
      <c r="Q606" s="1567"/>
      <c r="R606" s="1567"/>
      <c r="S606" s="1567"/>
      <c r="T606" s="1567"/>
      <c r="U606" s="1567"/>
      <c r="V606" s="1567"/>
      <c r="W606" s="1567"/>
      <c r="X606" s="1567"/>
      <c r="Y606" s="1567"/>
      <c r="Z606" s="1567"/>
    </row>
    <row r="607" spans="1:26" ht="9.75" customHeight="1">
      <c r="A607" s="1561"/>
      <c r="B607" s="1561"/>
      <c r="C607" s="1654"/>
      <c r="D607" s="1567"/>
      <c r="E607" s="1567"/>
      <c r="F607" s="1567"/>
      <c r="G607" s="1567"/>
      <c r="H607" s="1561"/>
      <c r="I607" s="1561"/>
      <c r="J607" s="1561"/>
      <c r="K607" s="1567"/>
      <c r="L607" s="1567"/>
      <c r="M607" s="1567"/>
      <c r="N607" s="1561"/>
      <c r="O607" s="1567"/>
      <c r="P607" s="1567"/>
      <c r="Q607" s="1567"/>
      <c r="R607" s="1567"/>
      <c r="S607" s="1567"/>
      <c r="T607" s="1567"/>
      <c r="U607" s="1567"/>
      <c r="V607" s="1567"/>
      <c r="W607" s="1567"/>
      <c r="X607" s="1567"/>
      <c r="Y607" s="1567"/>
      <c r="Z607" s="1567"/>
    </row>
    <row r="608" spans="1:26" ht="9.75" customHeight="1">
      <c r="A608" s="1561"/>
      <c r="B608" s="1561"/>
      <c r="C608" s="1654"/>
      <c r="D608" s="1567"/>
      <c r="E608" s="1567"/>
      <c r="F608" s="1567"/>
      <c r="G608" s="1567"/>
      <c r="H608" s="1561"/>
      <c r="I608" s="1561"/>
      <c r="J608" s="1561"/>
      <c r="K608" s="1567"/>
      <c r="L608" s="1567"/>
      <c r="M608" s="1567"/>
      <c r="N608" s="1561"/>
      <c r="O608" s="1567"/>
      <c r="P608" s="1567"/>
      <c r="Q608" s="1567"/>
      <c r="R608" s="1567"/>
      <c r="S608" s="1567"/>
      <c r="T608" s="1567"/>
      <c r="U608" s="1567"/>
      <c r="V608" s="1567"/>
      <c r="W608" s="1567"/>
      <c r="X608" s="1567"/>
      <c r="Y608" s="1567"/>
      <c r="Z608" s="1567"/>
    </row>
    <row r="609" spans="1:26" ht="9.75" customHeight="1">
      <c r="A609" s="1561"/>
      <c r="B609" s="1561"/>
      <c r="C609" s="1654"/>
      <c r="D609" s="1567"/>
      <c r="E609" s="1567"/>
      <c r="F609" s="1567"/>
      <c r="G609" s="1567"/>
      <c r="H609" s="1561"/>
      <c r="I609" s="1561"/>
      <c r="J609" s="1561"/>
      <c r="K609" s="1567"/>
      <c r="L609" s="1567"/>
      <c r="M609" s="1567"/>
      <c r="N609" s="1561"/>
      <c r="O609" s="1567"/>
      <c r="P609" s="1567"/>
      <c r="Q609" s="1567"/>
      <c r="R609" s="1567"/>
      <c r="S609" s="1567"/>
      <c r="T609" s="1567"/>
      <c r="U609" s="1567"/>
      <c r="V609" s="1567"/>
      <c r="W609" s="1567"/>
      <c r="X609" s="1567"/>
      <c r="Y609" s="1567"/>
      <c r="Z609" s="1567"/>
    </row>
    <row r="610" spans="1:26" ht="9.75" customHeight="1">
      <c r="A610" s="1561"/>
      <c r="B610" s="1561"/>
      <c r="C610" s="1654"/>
      <c r="D610" s="1567"/>
      <c r="E610" s="1567"/>
      <c r="F610" s="1567"/>
      <c r="G610" s="1567"/>
      <c r="H610" s="1561"/>
      <c r="I610" s="1561"/>
      <c r="J610" s="1561"/>
      <c r="K610" s="1567"/>
      <c r="L610" s="1567"/>
      <c r="M610" s="1567"/>
      <c r="N610" s="1561"/>
      <c r="O610" s="1567"/>
      <c r="P610" s="1567"/>
      <c r="Q610" s="1567"/>
      <c r="R610" s="1567"/>
      <c r="S610" s="1567"/>
      <c r="T610" s="1567"/>
      <c r="U610" s="1567"/>
      <c r="V610" s="1567"/>
      <c r="W610" s="1567"/>
      <c r="X610" s="1567"/>
      <c r="Y610" s="1567"/>
      <c r="Z610" s="1567"/>
    </row>
    <row r="611" spans="1:26" ht="9.75" customHeight="1">
      <c r="A611" s="1561"/>
      <c r="B611" s="1561"/>
      <c r="C611" s="1654"/>
      <c r="D611" s="1567"/>
      <c r="E611" s="1567"/>
      <c r="F611" s="1567"/>
      <c r="G611" s="1567"/>
      <c r="H611" s="1561"/>
      <c r="I611" s="1561"/>
      <c r="J611" s="1561"/>
      <c r="K611" s="1567"/>
      <c r="L611" s="1567"/>
      <c r="M611" s="1567"/>
      <c r="N611" s="1561"/>
      <c r="O611" s="1567"/>
      <c r="P611" s="1567"/>
      <c r="Q611" s="1567"/>
      <c r="R611" s="1567"/>
      <c r="S611" s="1567"/>
      <c r="T611" s="1567"/>
      <c r="U611" s="1567"/>
      <c r="V611" s="1567"/>
      <c r="W611" s="1567"/>
      <c r="X611" s="1567"/>
      <c r="Y611" s="1567"/>
      <c r="Z611" s="1567"/>
    </row>
    <row r="612" spans="1:26" ht="9.75" customHeight="1">
      <c r="A612" s="1561"/>
      <c r="B612" s="1561"/>
      <c r="C612" s="1654"/>
      <c r="D612" s="1567"/>
      <c r="E612" s="1567"/>
      <c r="F612" s="1567"/>
      <c r="G612" s="1567"/>
      <c r="H612" s="1561"/>
      <c r="I612" s="1561"/>
      <c r="J612" s="1561"/>
      <c r="K612" s="1567"/>
      <c r="L612" s="1567"/>
      <c r="M612" s="1567"/>
      <c r="N612" s="1561"/>
      <c r="O612" s="1567"/>
      <c r="P612" s="1567"/>
      <c r="Q612" s="1567"/>
      <c r="R612" s="1567"/>
      <c r="S612" s="1567"/>
      <c r="T612" s="1567"/>
      <c r="U612" s="1567"/>
      <c r="V612" s="1567"/>
      <c r="W612" s="1567"/>
      <c r="X612" s="1567"/>
      <c r="Y612" s="1567"/>
      <c r="Z612" s="1567"/>
    </row>
    <row r="613" spans="1:26" ht="9.75" customHeight="1">
      <c r="A613" s="1561"/>
      <c r="B613" s="1561"/>
      <c r="C613" s="1654"/>
      <c r="D613" s="1567"/>
      <c r="E613" s="1567"/>
      <c r="F613" s="1567"/>
      <c r="G613" s="1567"/>
      <c r="H613" s="1561"/>
      <c r="I613" s="1561"/>
      <c r="J613" s="1561"/>
      <c r="K613" s="1567"/>
      <c r="L613" s="1567"/>
      <c r="M613" s="1567"/>
      <c r="N613" s="1561"/>
      <c r="O613" s="1567"/>
      <c r="P613" s="1567"/>
      <c r="Q613" s="1567"/>
      <c r="R613" s="1567"/>
      <c r="S613" s="1567"/>
      <c r="T613" s="1567"/>
      <c r="U613" s="1567"/>
      <c r="V613" s="1567"/>
      <c r="W613" s="1567"/>
      <c r="X613" s="1567"/>
      <c r="Y613" s="1567"/>
      <c r="Z613" s="1567"/>
    </row>
    <row r="614" spans="1:26" ht="9.75" customHeight="1">
      <c r="A614" s="1561"/>
      <c r="B614" s="1561"/>
      <c r="C614" s="1654"/>
      <c r="D614" s="1567"/>
      <c r="E614" s="1567"/>
      <c r="F614" s="1567"/>
      <c r="G614" s="1567"/>
      <c r="H614" s="1561"/>
      <c r="I614" s="1561"/>
      <c r="J614" s="1561"/>
      <c r="K614" s="1567"/>
      <c r="L614" s="1567"/>
      <c r="M614" s="1567"/>
      <c r="N614" s="1561"/>
      <c r="O614" s="1567"/>
      <c r="P614" s="1567"/>
      <c r="Q614" s="1567"/>
      <c r="R614" s="1567"/>
      <c r="S614" s="1567"/>
      <c r="T614" s="1567"/>
      <c r="U614" s="1567"/>
      <c r="V614" s="1567"/>
      <c r="W614" s="1567"/>
      <c r="X614" s="1567"/>
      <c r="Y614" s="1567"/>
      <c r="Z614" s="1567"/>
    </row>
    <row r="615" spans="1:26" ht="9.75" customHeight="1">
      <c r="A615" s="1561"/>
      <c r="B615" s="1561"/>
      <c r="C615" s="1654"/>
      <c r="D615" s="1567"/>
      <c r="E615" s="1567"/>
      <c r="F615" s="1567"/>
      <c r="G615" s="1567"/>
      <c r="H615" s="1561"/>
      <c r="I615" s="1561"/>
      <c r="J615" s="1561"/>
      <c r="K615" s="1567"/>
      <c r="L615" s="1567"/>
      <c r="M615" s="1567"/>
      <c r="N615" s="1561"/>
      <c r="O615" s="1567"/>
      <c r="P615" s="1567"/>
      <c r="Q615" s="1567"/>
      <c r="R615" s="1567"/>
      <c r="S615" s="1567"/>
      <c r="T615" s="1567"/>
      <c r="U615" s="1567"/>
      <c r="V615" s="1567"/>
      <c r="W615" s="1567"/>
      <c r="X615" s="1567"/>
      <c r="Y615" s="1567"/>
      <c r="Z615" s="1567"/>
    </row>
    <row r="616" spans="1:26" ht="9.75" customHeight="1">
      <c r="A616" s="1561"/>
      <c r="B616" s="1561"/>
      <c r="C616" s="1654"/>
      <c r="D616" s="1567"/>
      <c r="E616" s="1567"/>
      <c r="F616" s="1567"/>
      <c r="G616" s="1567"/>
      <c r="H616" s="1561"/>
      <c r="I616" s="1561"/>
      <c r="J616" s="1561"/>
      <c r="K616" s="1567"/>
      <c r="L616" s="1567"/>
      <c r="M616" s="1567"/>
      <c r="N616" s="1561"/>
      <c r="O616" s="1567"/>
      <c r="P616" s="1567"/>
      <c r="Q616" s="1567"/>
      <c r="R616" s="1567"/>
      <c r="S616" s="1567"/>
      <c r="T616" s="1567"/>
      <c r="U616" s="1567"/>
      <c r="V616" s="1567"/>
      <c r="W616" s="1567"/>
      <c r="X616" s="1567"/>
      <c r="Y616" s="1567"/>
      <c r="Z616" s="1567"/>
    </row>
    <row r="617" spans="1:26" ht="9.75" customHeight="1">
      <c r="A617" s="1561"/>
      <c r="B617" s="1561"/>
      <c r="C617" s="1654"/>
      <c r="D617" s="1567"/>
      <c r="E617" s="1567"/>
      <c r="F617" s="1567"/>
      <c r="G617" s="1567"/>
      <c r="H617" s="1561"/>
      <c r="I617" s="1561"/>
      <c r="J617" s="1561"/>
      <c r="K617" s="1567"/>
      <c r="L617" s="1567"/>
      <c r="M617" s="1567"/>
      <c r="N617" s="1561"/>
      <c r="O617" s="1567"/>
      <c r="P617" s="1567"/>
      <c r="Q617" s="1567"/>
      <c r="R617" s="1567"/>
      <c r="S617" s="1567"/>
      <c r="T617" s="1567"/>
      <c r="U617" s="1567"/>
      <c r="V617" s="1567"/>
      <c r="W617" s="1567"/>
      <c r="X617" s="1567"/>
      <c r="Y617" s="1567"/>
      <c r="Z617" s="1567"/>
    </row>
    <row r="618" spans="1:26" ht="9.75" customHeight="1">
      <c r="A618" s="1561"/>
      <c r="B618" s="1561"/>
      <c r="C618" s="1654"/>
      <c r="D618" s="1567"/>
      <c r="E618" s="1567"/>
      <c r="F618" s="1567"/>
      <c r="G618" s="1567"/>
      <c r="H618" s="1561"/>
      <c r="I618" s="1561"/>
      <c r="J618" s="1561"/>
      <c r="K618" s="1567"/>
      <c r="L618" s="1567"/>
      <c r="M618" s="1567"/>
      <c r="N618" s="1561"/>
      <c r="O618" s="1567"/>
      <c r="P618" s="1567"/>
      <c r="Q618" s="1567"/>
      <c r="R618" s="1567"/>
      <c r="S618" s="1567"/>
      <c r="T618" s="1567"/>
      <c r="U618" s="1567"/>
      <c r="V618" s="1567"/>
      <c r="W618" s="1567"/>
      <c r="X618" s="1567"/>
      <c r="Y618" s="1567"/>
      <c r="Z618" s="1567"/>
    </row>
    <row r="619" spans="1:26" ht="9.75" customHeight="1">
      <c r="A619" s="1561"/>
      <c r="B619" s="1561"/>
      <c r="C619" s="1654"/>
      <c r="D619" s="1567"/>
      <c r="E619" s="1567"/>
      <c r="F619" s="1567"/>
      <c r="G619" s="1567"/>
      <c r="H619" s="1561"/>
      <c r="I619" s="1561"/>
      <c r="J619" s="1561"/>
      <c r="K619" s="1567"/>
      <c r="L619" s="1567"/>
      <c r="M619" s="1567"/>
      <c r="N619" s="1561"/>
      <c r="O619" s="1567"/>
      <c r="P619" s="1567"/>
      <c r="Q619" s="1567"/>
      <c r="R619" s="1567"/>
      <c r="S619" s="1567"/>
      <c r="T619" s="1567"/>
      <c r="U619" s="1567"/>
      <c r="V619" s="1567"/>
      <c r="W619" s="1567"/>
      <c r="X619" s="1567"/>
      <c r="Y619" s="1567"/>
      <c r="Z619" s="1567"/>
    </row>
    <row r="620" spans="1:26" ht="9.75" customHeight="1">
      <c r="A620" s="1561"/>
      <c r="B620" s="1561"/>
      <c r="C620" s="1654"/>
      <c r="D620" s="1567"/>
      <c r="E620" s="1567"/>
      <c r="F620" s="1567"/>
      <c r="G620" s="1567"/>
      <c r="H620" s="1561"/>
      <c r="I620" s="1561"/>
      <c r="J620" s="1561"/>
      <c r="K620" s="1567"/>
      <c r="L620" s="1567"/>
      <c r="M620" s="1567"/>
      <c r="N620" s="1561"/>
      <c r="O620" s="1567"/>
      <c r="P620" s="1567"/>
      <c r="Q620" s="1567"/>
      <c r="R620" s="1567"/>
      <c r="S620" s="1567"/>
      <c r="T620" s="1567"/>
      <c r="U620" s="1567"/>
      <c r="V620" s="1567"/>
      <c r="W620" s="1567"/>
      <c r="X620" s="1567"/>
      <c r="Y620" s="1567"/>
      <c r="Z620" s="1567"/>
    </row>
    <row r="621" spans="1:26" ht="9.75" customHeight="1">
      <c r="A621" s="1561"/>
      <c r="B621" s="1561"/>
      <c r="C621" s="1654"/>
      <c r="D621" s="1567"/>
      <c r="E621" s="1567"/>
      <c r="F621" s="1567"/>
      <c r="G621" s="1567"/>
      <c r="H621" s="1561"/>
      <c r="I621" s="1561"/>
      <c r="J621" s="1561"/>
      <c r="K621" s="1567"/>
      <c r="L621" s="1567"/>
      <c r="M621" s="1567"/>
      <c r="N621" s="1561"/>
      <c r="O621" s="1567"/>
      <c r="P621" s="1567"/>
      <c r="Q621" s="1567"/>
      <c r="R621" s="1567"/>
      <c r="S621" s="1567"/>
      <c r="T621" s="1567"/>
      <c r="U621" s="1567"/>
      <c r="V621" s="1567"/>
      <c r="W621" s="1567"/>
      <c r="X621" s="1567"/>
      <c r="Y621" s="1567"/>
      <c r="Z621" s="1567"/>
    </row>
    <row r="622" spans="1:26" ht="9.75" customHeight="1">
      <c r="A622" s="1561"/>
      <c r="B622" s="1561"/>
      <c r="C622" s="1654"/>
      <c r="D622" s="1567"/>
      <c r="E622" s="1567"/>
      <c r="F622" s="1567"/>
      <c r="G622" s="1567"/>
      <c r="H622" s="1561"/>
      <c r="I622" s="1561"/>
      <c r="J622" s="1561"/>
      <c r="K622" s="1567"/>
      <c r="L622" s="1567"/>
      <c r="M622" s="1567"/>
      <c r="N622" s="1561"/>
      <c r="O622" s="1567"/>
      <c r="P622" s="1567"/>
      <c r="Q622" s="1567"/>
      <c r="R622" s="1567"/>
      <c r="S622" s="1567"/>
      <c r="T622" s="1567"/>
      <c r="U622" s="1567"/>
      <c r="V622" s="1567"/>
      <c r="W622" s="1567"/>
      <c r="X622" s="1567"/>
      <c r="Y622" s="1567"/>
      <c r="Z622" s="1567"/>
    </row>
    <row r="623" spans="1:26" ht="9.75" customHeight="1">
      <c r="A623" s="1561"/>
      <c r="B623" s="1561"/>
      <c r="C623" s="1654"/>
      <c r="D623" s="1567"/>
      <c r="E623" s="1567"/>
      <c r="F623" s="1567"/>
      <c r="G623" s="1567"/>
      <c r="H623" s="1561"/>
      <c r="I623" s="1561"/>
      <c r="J623" s="1561"/>
      <c r="K623" s="1567"/>
      <c r="L623" s="1567"/>
      <c r="M623" s="1567"/>
      <c r="N623" s="1561"/>
      <c r="O623" s="1567"/>
      <c r="P623" s="1567"/>
      <c r="Q623" s="1567"/>
      <c r="R623" s="1567"/>
      <c r="S623" s="1567"/>
      <c r="T623" s="1567"/>
      <c r="U623" s="1567"/>
      <c r="V623" s="1567"/>
      <c r="W623" s="1567"/>
      <c r="X623" s="1567"/>
      <c r="Y623" s="1567"/>
      <c r="Z623" s="1567"/>
    </row>
    <row r="624" spans="1:26" ht="9.75" customHeight="1">
      <c r="A624" s="1561"/>
      <c r="B624" s="1561"/>
      <c r="C624" s="1654"/>
      <c r="D624" s="1567"/>
      <c r="E624" s="1567"/>
      <c r="F624" s="1567"/>
      <c r="G624" s="1567"/>
      <c r="H624" s="1561"/>
      <c r="I624" s="1561"/>
      <c r="J624" s="1561"/>
      <c r="K624" s="1567"/>
      <c r="L624" s="1567"/>
      <c r="M624" s="1567"/>
      <c r="N624" s="1561"/>
      <c r="O624" s="1567"/>
      <c r="P624" s="1567"/>
      <c r="Q624" s="1567"/>
      <c r="R624" s="1567"/>
      <c r="S624" s="1567"/>
      <c r="T624" s="1567"/>
      <c r="U624" s="1567"/>
      <c r="V624" s="1567"/>
      <c r="W624" s="1567"/>
      <c r="X624" s="1567"/>
      <c r="Y624" s="1567"/>
      <c r="Z624" s="1567"/>
    </row>
    <row r="625" spans="1:26" ht="9.75" customHeight="1">
      <c r="A625" s="1561"/>
      <c r="B625" s="1561"/>
      <c r="C625" s="1654"/>
      <c r="D625" s="1567"/>
      <c r="E625" s="1567"/>
      <c r="F625" s="1567"/>
      <c r="G625" s="1567"/>
      <c r="H625" s="1561"/>
      <c r="I625" s="1561"/>
      <c r="J625" s="1561"/>
      <c r="K625" s="1567"/>
      <c r="L625" s="1567"/>
      <c r="M625" s="1567"/>
      <c r="N625" s="1561"/>
      <c r="O625" s="1567"/>
      <c r="P625" s="1567"/>
      <c r="Q625" s="1567"/>
      <c r="R625" s="1567"/>
      <c r="S625" s="1567"/>
      <c r="T625" s="1567"/>
      <c r="U625" s="1567"/>
      <c r="V625" s="1567"/>
      <c r="W625" s="1567"/>
      <c r="X625" s="1567"/>
      <c r="Y625" s="1567"/>
      <c r="Z625" s="1567"/>
    </row>
    <row r="626" spans="1:26" ht="9.75" customHeight="1">
      <c r="A626" s="1561"/>
      <c r="B626" s="1561"/>
      <c r="C626" s="1654"/>
      <c r="D626" s="1567"/>
      <c r="E626" s="1567"/>
      <c r="F626" s="1567"/>
      <c r="G626" s="1567"/>
      <c r="H626" s="1561"/>
      <c r="I626" s="1561"/>
      <c r="J626" s="1561"/>
      <c r="K626" s="1567"/>
      <c r="L626" s="1567"/>
      <c r="M626" s="1567"/>
      <c r="N626" s="1561"/>
      <c r="O626" s="1567"/>
      <c r="P626" s="1567"/>
      <c r="Q626" s="1567"/>
      <c r="R626" s="1567"/>
      <c r="S626" s="1567"/>
      <c r="T626" s="1567"/>
      <c r="U626" s="1567"/>
      <c r="V626" s="1567"/>
      <c r="W626" s="1567"/>
      <c r="X626" s="1567"/>
      <c r="Y626" s="1567"/>
      <c r="Z626" s="1567"/>
    </row>
    <row r="627" spans="1:26" ht="9.75" customHeight="1">
      <c r="A627" s="1561"/>
      <c r="B627" s="1561"/>
      <c r="C627" s="1654"/>
      <c r="D627" s="1567"/>
      <c r="E627" s="1567"/>
      <c r="F627" s="1567"/>
      <c r="G627" s="1567"/>
      <c r="H627" s="1561"/>
      <c r="I627" s="1561"/>
      <c r="J627" s="1561"/>
      <c r="K627" s="1567"/>
      <c r="L627" s="1567"/>
      <c r="M627" s="1567"/>
      <c r="N627" s="1561"/>
      <c r="O627" s="1567"/>
      <c r="P627" s="1567"/>
      <c r="Q627" s="1567"/>
      <c r="R627" s="1567"/>
      <c r="S627" s="1567"/>
      <c r="T627" s="1567"/>
      <c r="U627" s="1567"/>
      <c r="V627" s="1567"/>
      <c r="W627" s="1567"/>
      <c r="X627" s="1567"/>
      <c r="Y627" s="1567"/>
      <c r="Z627" s="1567"/>
    </row>
    <row r="628" spans="1:26" ht="9.75" customHeight="1">
      <c r="A628" s="1561"/>
      <c r="B628" s="1561"/>
      <c r="C628" s="1654"/>
      <c r="D628" s="1567"/>
      <c r="E628" s="1567"/>
      <c r="F628" s="1567"/>
      <c r="G628" s="1567"/>
      <c r="H628" s="1561"/>
      <c r="I628" s="1561"/>
      <c r="J628" s="1561"/>
      <c r="K628" s="1567"/>
      <c r="L628" s="1567"/>
      <c r="M628" s="1567"/>
      <c r="N628" s="1561"/>
      <c r="O628" s="1567"/>
      <c r="P628" s="1567"/>
      <c r="Q628" s="1567"/>
      <c r="R628" s="1567"/>
      <c r="S628" s="1567"/>
      <c r="T628" s="1567"/>
      <c r="U628" s="1567"/>
      <c r="V628" s="1567"/>
      <c r="W628" s="1567"/>
      <c r="X628" s="1567"/>
      <c r="Y628" s="1567"/>
      <c r="Z628" s="1567"/>
    </row>
    <row r="629" spans="1:26" ht="9.75" customHeight="1">
      <c r="A629" s="1561"/>
      <c r="B629" s="1561"/>
      <c r="C629" s="1654"/>
      <c r="D629" s="1567"/>
      <c r="E629" s="1567"/>
      <c r="F629" s="1567"/>
      <c r="G629" s="1567"/>
      <c r="H629" s="1561"/>
      <c r="I629" s="1561"/>
      <c r="J629" s="1561"/>
      <c r="K629" s="1567"/>
      <c r="L629" s="1567"/>
      <c r="M629" s="1567"/>
      <c r="N629" s="1561"/>
      <c r="O629" s="1567"/>
      <c r="P629" s="1567"/>
      <c r="Q629" s="1567"/>
      <c r="R629" s="1567"/>
      <c r="S629" s="1567"/>
      <c r="T629" s="1567"/>
      <c r="U629" s="1567"/>
      <c r="V629" s="1567"/>
      <c r="W629" s="1567"/>
      <c r="X629" s="1567"/>
      <c r="Y629" s="1567"/>
      <c r="Z629" s="1567"/>
    </row>
    <row r="630" spans="1:26" ht="9.75" customHeight="1">
      <c r="A630" s="1561"/>
      <c r="B630" s="1561"/>
      <c r="C630" s="1654"/>
      <c r="D630" s="1567"/>
      <c r="E630" s="1567"/>
      <c r="F630" s="1567"/>
      <c r="G630" s="1567"/>
      <c r="H630" s="1561"/>
      <c r="I630" s="1561"/>
      <c r="J630" s="1561"/>
      <c r="K630" s="1567"/>
      <c r="L630" s="1567"/>
      <c r="M630" s="1567"/>
      <c r="N630" s="1561"/>
      <c r="O630" s="1567"/>
      <c r="P630" s="1567"/>
      <c r="Q630" s="1567"/>
      <c r="R630" s="1567"/>
      <c r="S630" s="1567"/>
      <c r="T630" s="1567"/>
      <c r="U630" s="1567"/>
      <c r="V630" s="1567"/>
      <c r="W630" s="1567"/>
      <c r="X630" s="1567"/>
      <c r="Y630" s="1567"/>
      <c r="Z630" s="1567"/>
    </row>
    <row r="631" spans="1:26" ht="9.75" customHeight="1">
      <c r="A631" s="1561"/>
      <c r="B631" s="1561"/>
      <c r="C631" s="1654"/>
      <c r="D631" s="1567"/>
      <c r="E631" s="1567"/>
      <c r="F631" s="1567"/>
      <c r="G631" s="1567"/>
      <c r="H631" s="1561"/>
      <c r="I631" s="1561"/>
      <c r="J631" s="1561"/>
      <c r="K631" s="1567"/>
      <c r="L631" s="1567"/>
      <c r="M631" s="1567"/>
      <c r="N631" s="1561"/>
      <c r="O631" s="1567"/>
      <c r="P631" s="1567"/>
      <c r="Q631" s="1567"/>
      <c r="R631" s="1567"/>
      <c r="S631" s="1567"/>
      <c r="T631" s="1567"/>
      <c r="U631" s="1567"/>
      <c r="V631" s="1567"/>
      <c r="W631" s="1567"/>
      <c r="X631" s="1567"/>
      <c r="Y631" s="1567"/>
      <c r="Z631" s="1567"/>
    </row>
    <row r="632" spans="1:26" ht="9.75" customHeight="1">
      <c r="A632" s="1561"/>
      <c r="B632" s="1561"/>
      <c r="C632" s="1654"/>
      <c r="D632" s="1567"/>
      <c r="E632" s="1567"/>
      <c r="F632" s="1567"/>
      <c r="G632" s="1567"/>
      <c r="H632" s="1561"/>
      <c r="I632" s="1561"/>
      <c r="J632" s="1561"/>
      <c r="K632" s="1567"/>
      <c r="L632" s="1567"/>
      <c r="M632" s="1567"/>
      <c r="N632" s="1561"/>
      <c r="O632" s="1567"/>
      <c r="P632" s="1567"/>
      <c r="Q632" s="1567"/>
      <c r="R632" s="1567"/>
      <c r="S632" s="1567"/>
      <c r="T632" s="1567"/>
      <c r="U632" s="1567"/>
      <c r="V632" s="1567"/>
      <c r="W632" s="1567"/>
      <c r="X632" s="1567"/>
      <c r="Y632" s="1567"/>
      <c r="Z632" s="1567"/>
    </row>
    <row r="633" spans="1:26" ht="9.75" customHeight="1">
      <c r="A633" s="1561"/>
      <c r="B633" s="1561"/>
      <c r="C633" s="1654"/>
      <c r="D633" s="1567"/>
      <c r="E633" s="1567"/>
      <c r="F633" s="1567"/>
      <c r="G633" s="1567"/>
      <c r="H633" s="1561"/>
      <c r="I633" s="1561"/>
      <c r="J633" s="1561"/>
      <c r="K633" s="1567"/>
      <c r="L633" s="1567"/>
      <c r="M633" s="1567"/>
      <c r="N633" s="1561"/>
      <c r="O633" s="1567"/>
      <c r="P633" s="1567"/>
      <c r="Q633" s="1567"/>
      <c r="R633" s="1567"/>
      <c r="S633" s="1567"/>
      <c r="T633" s="1567"/>
      <c r="U633" s="1567"/>
      <c r="V633" s="1567"/>
      <c r="W633" s="1567"/>
      <c r="X633" s="1567"/>
      <c r="Y633" s="1567"/>
      <c r="Z633" s="1567"/>
    </row>
    <row r="634" spans="1:26" ht="9.75" customHeight="1">
      <c r="A634" s="1561"/>
      <c r="B634" s="1561"/>
      <c r="C634" s="1654"/>
      <c r="D634" s="1567"/>
      <c r="E634" s="1567"/>
      <c r="F634" s="1567"/>
      <c r="G634" s="1567"/>
      <c r="H634" s="1561"/>
      <c r="I634" s="1561"/>
      <c r="J634" s="1561"/>
      <c r="K634" s="1567"/>
      <c r="L634" s="1567"/>
      <c r="M634" s="1567"/>
      <c r="N634" s="1561"/>
      <c r="O634" s="1567"/>
      <c r="P634" s="1567"/>
      <c r="Q634" s="1567"/>
      <c r="R634" s="1567"/>
      <c r="S634" s="1567"/>
      <c r="T634" s="1567"/>
      <c r="U634" s="1567"/>
      <c r="V634" s="1567"/>
      <c r="W634" s="1567"/>
      <c r="X634" s="1567"/>
      <c r="Y634" s="1567"/>
      <c r="Z634" s="1567"/>
    </row>
    <row r="635" spans="1:26" ht="9.75" customHeight="1">
      <c r="A635" s="1561"/>
      <c r="B635" s="1561"/>
      <c r="C635" s="1654"/>
      <c r="D635" s="1567"/>
      <c r="E635" s="1567"/>
      <c r="F635" s="1567"/>
      <c r="G635" s="1567"/>
      <c r="H635" s="1561"/>
      <c r="I635" s="1561"/>
      <c r="J635" s="1561"/>
      <c r="K635" s="1567"/>
      <c r="L635" s="1567"/>
      <c r="M635" s="1567"/>
      <c r="N635" s="1561"/>
      <c r="O635" s="1567"/>
      <c r="P635" s="1567"/>
      <c r="Q635" s="1567"/>
      <c r="R635" s="1567"/>
      <c r="S635" s="1567"/>
      <c r="T635" s="1567"/>
      <c r="U635" s="1567"/>
      <c r="V635" s="1567"/>
      <c r="W635" s="1567"/>
      <c r="X635" s="1567"/>
      <c r="Y635" s="1567"/>
      <c r="Z635" s="1567"/>
    </row>
    <row r="636" spans="1:26" ht="9.75" customHeight="1">
      <c r="A636" s="1561"/>
      <c r="B636" s="1561"/>
      <c r="C636" s="1654"/>
      <c r="D636" s="1567"/>
      <c r="E636" s="1567"/>
      <c r="F636" s="1567"/>
      <c r="G636" s="1567"/>
      <c r="H636" s="1561"/>
      <c r="I636" s="1561"/>
      <c r="J636" s="1561"/>
      <c r="K636" s="1567"/>
      <c r="L636" s="1567"/>
      <c r="M636" s="1567"/>
      <c r="N636" s="1561"/>
      <c r="O636" s="1567"/>
      <c r="P636" s="1567"/>
      <c r="Q636" s="1567"/>
      <c r="R636" s="1567"/>
      <c r="S636" s="1567"/>
      <c r="T636" s="1567"/>
      <c r="U636" s="1567"/>
      <c r="V636" s="1567"/>
      <c r="W636" s="1567"/>
      <c r="X636" s="1567"/>
      <c r="Y636" s="1567"/>
      <c r="Z636" s="1567"/>
    </row>
    <row r="637" spans="1:26" ht="9.75" customHeight="1">
      <c r="A637" s="1561"/>
      <c r="B637" s="1561"/>
      <c r="C637" s="1654"/>
      <c r="D637" s="1567"/>
      <c r="E637" s="1567"/>
      <c r="F637" s="1567"/>
      <c r="G637" s="1567"/>
      <c r="H637" s="1561"/>
      <c r="I637" s="1561"/>
      <c r="J637" s="1561"/>
      <c r="K637" s="1567"/>
      <c r="L637" s="1567"/>
      <c r="M637" s="1567"/>
      <c r="N637" s="1561"/>
      <c r="O637" s="1567"/>
      <c r="P637" s="1567"/>
      <c r="Q637" s="1567"/>
      <c r="R637" s="1567"/>
      <c r="S637" s="1567"/>
      <c r="T637" s="1567"/>
      <c r="U637" s="1567"/>
      <c r="V637" s="1567"/>
      <c r="W637" s="1567"/>
      <c r="X637" s="1567"/>
      <c r="Y637" s="1567"/>
      <c r="Z637" s="1567"/>
    </row>
    <row r="638" spans="1:26" ht="9.75" customHeight="1">
      <c r="A638" s="1561"/>
      <c r="B638" s="1561"/>
      <c r="C638" s="1654"/>
      <c r="D638" s="1567"/>
      <c r="E638" s="1567"/>
      <c r="F638" s="1567"/>
      <c r="G638" s="1567"/>
      <c r="H638" s="1561"/>
      <c r="I638" s="1561"/>
      <c r="J638" s="1561"/>
      <c r="K638" s="1567"/>
      <c r="L638" s="1567"/>
      <c r="M638" s="1567"/>
      <c r="N638" s="1561"/>
      <c r="O638" s="1567"/>
      <c r="P638" s="1567"/>
      <c r="Q638" s="1567"/>
      <c r="R638" s="1567"/>
      <c r="S638" s="1567"/>
      <c r="T638" s="1567"/>
      <c r="U638" s="1567"/>
      <c r="V638" s="1567"/>
      <c r="W638" s="1567"/>
      <c r="X638" s="1567"/>
      <c r="Y638" s="1567"/>
      <c r="Z638" s="1567"/>
    </row>
    <row r="639" spans="1:26" ht="9.75" customHeight="1">
      <c r="A639" s="1561"/>
      <c r="B639" s="1561"/>
      <c r="C639" s="1654"/>
      <c r="D639" s="1567"/>
      <c r="E639" s="1567"/>
      <c r="F639" s="1567"/>
      <c r="G639" s="1567"/>
      <c r="H639" s="1561"/>
      <c r="I639" s="1561"/>
      <c r="J639" s="1561"/>
      <c r="K639" s="1567"/>
      <c r="L639" s="1567"/>
      <c r="M639" s="1567"/>
      <c r="N639" s="1561"/>
      <c r="O639" s="1567"/>
      <c r="P639" s="1567"/>
      <c r="Q639" s="1567"/>
      <c r="R639" s="1567"/>
      <c r="S639" s="1567"/>
      <c r="T639" s="1567"/>
      <c r="U639" s="1567"/>
      <c r="V639" s="1567"/>
      <c r="W639" s="1567"/>
      <c r="X639" s="1567"/>
      <c r="Y639" s="1567"/>
      <c r="Z639" s="1567"/>
    </row>
    <row r="640" spans="1:26" ht="9.75" customHeight="1">
      <c r="A640" s="1561"/>
      <c r="B640" s="1561"/>
      <c r="C640" s="1654"/>
      <c r="D640" s="1567"/>
      <c r="E640" s="1567"/>
      <c r="F640" s="1567"/>
      <c r="G640" s="1567"/>
      <c r="H640" s="1561"/>
      <c r="I640" s="1561"/>
      <c r="J640" s="1561"/>
      <c r="K640" s="1567"/>
      <c r="L640" s="1567"/>
      <c r="M640" s="1567"/>
      <c r="N640" s="1561"/>
      <c r="O640" s="1567"/>
      <c r="P640" s="1567"/>
      <c r="Q640" s="1567"/>
      <c r="R640" s="1567"/>
      <c r="S640" s="1567"/>
      <c r="T640" s="1567"/>
      <c r="U640" s="1567"/>
      <c r="V640" s="1567"/>
      <c r="W640" s="1567"/>
      <c r="X640" s="1567"/>
      <c r="Y640" s="1567"/>
      <c r="Z640" s="1567"/>
    </row>
    <row r="641" spans="1:26" ht="9.75" customHeight="1">
      <c r="A641" s="1561"/>
      <c r="B641" s="1561"/>
      <c r="C641" s="1654"/>
      <c r="D641" s="1567"/>
      <c r="E641" s="1567"/>
      <c r="F641" s="1567"/>
      <c r="G641" s="1567"/>
      <c r="H641" s="1561"/>
      <c r="I641" s="1561"/>
      <c r="J641" s="1561"/>
      <c r="K641" s="1567"/>
      <c r="L641" s="1567"/>
      <c r="M641" s="1567"/>
      <c r="N641" s="1561"/>
      <c r="O641" s="1567"/>
      <c r="P641" s="1567"/>
      <c r="Q641" s="1567"/>
      <c r="R641" s="1567"/>
      <c r="S641" s="1567"/>
      <c r="T641" s="1567"/>
      <c r="U641" s="1567"/>
      <c r="V641" s="1567"/>
      <c r="W641" s="1567"/>
      <c r="X641" s="1567"/>
      <c r="Y641" s="1567"/>
      <c r="Z641" s="1567"/>
    </row>
    <row r="642" spans="1:26" ht="9.75" customHeight="1">
      <c r="A642" s="1561"/>
      <c r="B642" s="1561"/>
      <c r="C642" s="1654"/>
      <c r="D642" s="1567"/>
      <c r="E642" s="1567"/>
      <c r="F642" s="1567"/>
      <c r="G642" s="1567"/>
      <c r="H642" s="1561"/>
      <c r="I642" s="1561"/>
      <c r="J642" s="1561"/>
      <c r="K642" s="1567"/>
      <c r="L642" s="1567"/>
      <c r="M642" s="1567"/>
      <c r="N642" s="1561"/>
      <c r="O642" s="1567"/>
      <c r="P642" s="1567"/>
      <c r="Q642" s="1567"/>
      <c r="R642" s="1567"/>
      <c r="S642" s="1567"/>
      <c r="T642" s="1567"/>
      <c r="U642" s="1567"/>
      <c r="V642" s="1567"/>
      <c r="W642" s="1567"/>
      <c r="X642" s="1567"/>
      <c r="Y642" s="1567"/>
      <c r="Z642" s="1567"/>
    </row>
    <row r="643" spans="1:26" ht="9.75" customHeight="1">
      <c r="A643" s="1561"/>
      <c r="B643" s="1561"/>
      <c r="C643" s="1654"/>
      <c r="D643" s="1567"/>
      <c r="E643" s="1567"/>
      <c r="F643" s="1567"/>
      <c r="G643" s="1567"/>
      <c r="H643" s="1561"/>
      <c r="I643" s="1561"/>
      <c r="J643" s="1561"/>
      <c r="K643" s="1567"/>
      <c r="L643" s="1567"/>
      <c r="M643" s="1567"/>
      <c r="N643" s="1561"/>
      <c r="O643" s="1567"/>
      <c r="P643" s="1567"/>
      <c r="Q643" s="1567"/>
      <c r="R643" s="1567"/>
      <c r="S643" s="1567"/>
      <c r="T643" s="1567"/>
      <c r="U643" s="1567"/>
      <c r="V643" s="1567"/>
      <c r="W643" s="1567"/>
      <c r="X643" s="1567"/>
      <c r="Y643" s="1567"/>
      <c r="Z643" s="1567"/>
    </row>
    <row r="644" spans="1:26" ht="9.75" customHeight="1">
      <c r="A644" s="1561"/>
      <c r="B644" s="1561"/>
      <c r="C644" s="1654"/>
      <c r="D644" s="1567"/>
      <c r="E644" s="1567"/>
      <c r="F644" s="1567"/>
      <c r="G644" s="1567"/>
      <c r="H644" s="1561"/>
      <c r="I644" s="1561"/>
      <c r="J644" s="1561"/>
      <c r="K644" s="1567"/>
      <c r="L644" s="1567"/>
      <c r="M644" s="1567"/>
      <c r="N644" s="1561"/>
      <c r="O644" s="1567"/>
      <c r="P644" s="1567"/>
      <c r="Q644" s="1567"/>
      <c r="R644" s="1567"/>
      <c r="S644" s="1567"/>
      <c r="T644" s="1567"/>
      <c r="U644" s="1567"/>
      <c r="V644" s="1567"/>
      <c r="W644" s="1567"/>
      <c r="X644" s="1567"/>
      <c r="Y644" s="1567"/>
      <c r="Z644" s="1567"/>
    </row>
    <row r="645" spans="1:26" ht="9.75" customHeight="1">
      <c r="A645" s="1561"/>
      <c r="B645" s="1561"/>
      <c r="C645" s="1654"/>
      <c r="D645" s="1567"/>
      <c r="E645" s="1567"/>
      <c r="F645" s="1567"/>
      <c r="G645" s="1567"/>
      <c r="H645" s="1561"/>
      <c r="I645" s="1561"/>
      <c r="J645" s="1561"/>
      <c r="K645" s="1567"/>
      <c r="L645" s="1567"/>
      <c r="M645" s="1567"/>
      <c r="N645" s="1561"/>
      <c r="O645" s="1567"/>
      <c r="P645" s="1567"/>
      <c r="Q645" s="1567"/>
      <c r="R645" s="1567"/>
      <c r="S645" s="1567"/>
      <c r="T645" s="1567"/>
      <c r="U645" s="1567"/>
      <c r="V645" s="1567"/>
      <c r="W645" s="1567"/>
      <c r="X645" s="1567"/>
      <c r="Y645" s="1567"/>
      <c r="Z645" s="1567"/>
    </row>
    <row r="646" spans="1:26" ht="9.75" customHeight="1">
      <c r="A646" s="1561"/>
      <c r="B646" s="1561"/>
      <c r="C646" s="1654"/>
      <c r="D646" s="1567"/>
      <c r="E646" s="1567"/>
      <c r="F646" s="1567"/>
      <c r="G646" s="1567"/>
      <c r="H646" s="1561"/>
      <c r="I646" s="1561"/>
      <c r="J646" s="1561"/>
      <c r="K646" s="1567"/>
      <c r="L646" s="1567"/>
      <c r="M646" s="1567"/>
      <c r="N646" s="1561"/>
      <c r="O646" s="1567"/>
      <c r="P646" s="1567"/>
      <c r="Q646" s="1567"/>
      <c r="R646" s="1567"/>
      <c r="S646" s="1567"/>
      <c r="T646" s="1567"/>
      <c r="U646" s="1567"/>
      <c r="V646" s="1567"/>
      <c r="W646" s="1567"/>
      <c r="X646" s="1567"/>
      <c r="Y646" s="1567"/>
      <c r="Z646" s="1567"/>
    </row>
    <row r="647" spans="1:26" ht="9.75" customHeight="1">
      <c r="A647" s="1561"/>
      <c r="B647" s="1561"/>
      <c r="C647" s="1654"/>
      <c r="D647" s="1567"/>
      <c r="E647" s="1567"/>
      <c r="F647" s="1567"/>
      <c r="G647" s="1567"/>
      <c r="H647" s="1561"/>
      <c r="I647" s="1561"/>
      <c r="J647" s="1561"/>
      <c r="K647" s="1567"/>
      <c r="L647" s="1567"/>
      <c r="M647" s="1567"/>
      <c r="N647" s="1561"/>
      <c r="O647" s="1567"/>
      <c r="P647" s="1567"/>
      <c r="Q647" s="1567"/>
      <c r="R647" s="1567"/>
      <c r="S647" s="1567"/>
      <c r="T647" s="1567"/>
      <c r="U647" s="1567"/>
      <c r="V647" s="1567"/>
      <c r="W647" s="1567"/>
      <c r="X647" s="1567"/>
      <c r="Y647" s="1567"/>
      <c r="Z647" s="1567"/>
    </row>
    <row r="648" spans="1:26" ht="9.75" customHeight="1">
      <c r="A648" s="1561"/>
      <c r="B648" s="1561"/>
      <c r="C648" s="1654"/>
      <c r="D648" s="1567"/>
      <c r="E648" s="1567"/>
      <c r="F648" s="1567"/>
      <c r="G648" s="1567"/>
      <c r="H648" s="1561"/>
      <c r="I648" s="1561"/>
      <c r="J648" s="1561"/>
      <c r="K648" s="1567"/>
      <c r="L648" s="1567"/>
      <c r="M648" s="1567"/>
      <c r="N648" s="1561"/>
      <c r="O648" s="1567"/>
      <c r="P648" s="1567"/>
      <c r="Q648" s="1567"/>
      <c r="R648" s="1567"/>
      <c r="S648" s="1567"/>
      <c r="T648" s="1567"/>
      <c r="U648" s="1567"/>
      <c r="V648" s="1567"/>
      <c r="W648" s="1567"/>
      <c r="X648" s="1567"/>
      <c r="Y648" s="1567"/>
      <c r="Z648" s="1567"/>
    </row>
    <row r="649" spans="1:26" ht="9.75" customHeight="1">
      <c r="A649" s="1561"/>
      <c r="B649" s="1561"/>
      <c r="C649" s="1654"/>
      <c r="D649" s="1567"/>
      <c r="E649" s="1567"/>
      <c r="F649" s="1567"/>
      <c r="G649" s="1567"/>
      <c r="H649" s="1561"/>
      <c r="I649" s="1561"/>
      <c r="J649" s="1561"/>
      <c r="K649" s="1567"/>
      <c r="L649" s="1567"/>
      <c r="M649" s="1567"/>
      <c r="N649" s="1561"/>
      <c r="O649" s="1567"/>
      <c r="P649" s="1567"/>
      <c r="Q649" s="1567"/>
      <c r="R649" s="1567"/>
      <c r="S649" s="1567"/>
      <c r="T649" s="1567"/>
      <c r="U649" s="1567"/>
      <c r="V649" s="1567"/>
      <c r="W649" s="1567"/>
      <c r="X649" s="1567"/>
      <c r="Y649" s="1567"/>
      <c r="Z649" s="1567"/>
    </row>
    <row r="650" spans="1:26" ht="9.75" customHeight="1">
      <c r="A650" s="1561"/>
      <c r="B650" s="1561"/>
      <c r="C650" s="1654"/>
      <c r="D650" s="1567"/>
      <c r="E650" s="1567"/>
      <c r="F650" s="1567"/>
      <c r="G650" s="1567"/>
      <c r="H650" s="1561"/>
      <c r="I650" s="1561"/>
      <c r="J650" s="1561"/>
      <c r="K650" s="1567"/>
      <c r="L650" s="1567"/>
      <c r="M650" s="1567"/>
      <c r="N650" s="1561"/>
      <c r="O650" s="1567"/>
      <c r="P650" s="1567"/>
      <c r="Q650" s="1567"/>
      <c r="R650" s="1567"/>
      <c r="S650" s="1567"/>
      <c r="T650" s="1567"/>
      <c r="U650" s="1567"/>
      <c r="V650" s="1567"/>
      <c r="W650" s="1567"/>
      <c r="X650" s="1567"/>
      <c r="Y650" s="1567"/>
      <c r="Z650" s="1567"/>
    </row>
    <row r="651" spans="1:26" ht="9.75" customHeight="1">
      <c r="A651" s="1561"/>
      <c r="B651" s="1561"/>
      <c r="C651" s="1654"/>
      <c r="D651" s="1567"/>
      <c r="E651" s="1567"/>
      <c r="F651" s="1567"/>
      <c r="G651" s="1567"/>
      <c r="H651" s="1561"/>
      <c r="I651" s="1561"/>
      <c r="J651" s="1561"/>
      <c r="K651" s="1567"/>
      <c r="L651" s="1567"/>
      <c r="M651" s="1567"/>
      <c r="N651" s="1561"/>
      <c r="O651" s="1567"/>
      <c r="P651" s="1567"/>
      <c r="Q651" s="1567"/>
      <c r="R651" s="1567"/>
      <c r="S651" s="1567"/>
      <c r="T651" s="1567"/>
      <c r="U651" s="1567"/>
      <c r="V651" s="1567"/>
      <c r="W651" s="1567"/>
      <c r="X651" s="1567"/>
      <c r="Y651" s="1567"/>
      <c r="Z651" s="1567"/>
    </row>
    <row r="652" spans="1:26" ht="9.75" customHeight="1">
      <c r="A652" s="1561"/>
      <c r="B652" s="1561"/>
      <c r="C652" s="1654"/>
      <c r="D652" s="1567"/>
      <c r="E652" s="1567"/>
      <c r="F652" s="1567"/>
      <c r="G652" s="1567"/>
      <c r="H652" s="1561"/>
      <c r="I652" s="1561"/>
      <c r="J652" s="1561"/>
      <c r="K652" s="1567"/>
      <c r="L652" s="1567"/>
      <c r="M652" s="1567"/>
      <c r="N652" s="1561"/>
      <c r="O652" s="1567"/>
      <c r="P652" s="1567"/>
      <c r="Q652" s="1567"/>
      <c r="R652" s="1567"/>
      <c r="S652" s="1567"/>
      <c r="T652" s="1567"/>
      <c r="U652" s="1567"/>
      <c r="V652" s="1567"/>
      <c r="W652" s="1567"/>
      <c r="X652" s="1567"/>
      <c r="Y652" s="1567"/>
      <c r="Z652" s="1567"/>
    </row>
    <row r="653" spans="1:26" ht="9.75" customHeight="1">
      <c r="A653" s="1561"/>
      <c r="B653" s="1561"/>
      <c r="C653" s="1654"/>
      <c r="D653" s="1567"/>
      <c r="E653" s="1567"/>
      <c r="F653" s="1567"/>
      <c r="G653" s="1567"/>
      <c r="H653" s="1561"/>
      <c r="I653" s="1561"/>
      <c r="J653" s="1561"/>
      <c r="K653" s="1567"/>
      <c r="L653" s="1567"/>
      <c r="M653" s="1567"/>
      <c r="N653" s="1561"/>
      <c r="O653" s="1567"/>
      <c r="P653" s="1567"/>
      <c r="Q653" s="1567"/>
      <c r="R653" s="1567"/>
      <c r="S653" s="1567"/>
      <c r="T653" s="1567"/>
      <c r="U653" s="1567"/>
      <c r="V653" s="1567"/>
      <c r="W653" s="1567"/>
      <c r="X653" s="1567"/>
      <c r="Y653" s="1567"/>
      <c r="Z653" s="1567"/>
    </row>
    <row r="654" spans="1:26" ht="9.75" customHeight="1">
      <c r="A654" s="1561"/>
      <c r="B654" s="1561"/>
      <c r="C654" s="1654"/>
      <c r="D654" s="1567"/>
      <c r="E654" s="1567"/>
      <c r="F654" s="1567"/>
      <c r="G654" s="1567"/>
      <c r="H654" s="1561"/>
      <c r="I654" s="1561"/>
      <c r="J654" s="1561"/>
      <c r="K654" s="1567"/>
      <c r="L654" s="1567"/>
      <c r="M654" s="1567"/>
      <c r="N654" s="1561"/>
      <c r="O654" s="1567"/>
      <c r="P654" s="1567"/>
      <c r="Q654" s="1567"/>
      <c r="R654" s="1567"/>
      <c r="S654" s="1567"/>
      <c r="T654" s="1567"/>
      <c r="U654" s="1567"/>
      <c r="V654" s="1567"/>
      <c r="W654" s="1567"/>
      <c r="X654" s="1567"/>
      <c r="Y654" s="1567"/>
      <c r="Z654" s="1567"/>
    </row>
    <row r="655" spans="1:26" ht="9.75" customHeight="1">
      <c r="A655" s="1561"/>
      <c r="B655" s="1561"/>
      <c r="C655" s="1654"/>
      <c r="D655" s="1567"/>
      <c r="E655" s="1567"/>
      <c r="F655" s="1567"/>
      <c r="G655" s="1567"/>
      <c r="H655" s="1561"/>
      <c r="I655" s="1561"/>
      <c r="J655" s="1561"/>
      <c r="K655" s="1567"/>
      <c r="L655" s="1567"/>
      <c r="M655" s="1567"/>
      <c r="N655" s="1561"/>
      <c r="O655" s="1567"/>
      <c r="P655" s="1567"/>
      <c r="Q655" s="1567"/>
      <c r="R655" s="1567"/>
      <c r="S655" s="1567"/>
      <c r="T655" s="1567"/>
      <c r="U655" s="1567"/>
      <c r="V655" s="1567"/>
      <c r="W655" s="1567"/>
      <c r="X655" s="1567"/>
      <c r="Y655" s="1567"/>
      <c r="Z655" s="1567"/>
    </row>
    <row r="656" spans="1:26" ht="9.75" customHeight="1">
      <c r="A656" s="1561"/>
      <c r="B656" s="1561"/>
      <c r="C656" s="1654"/>
      <c r="D656" s="1567"/>
      <c r="E656" s="1567"/>
      <c r="F656" s="1567"/>
      <c r="G656" s="1567"/>
      <c r="H656" s="1561"/>
      <c r="I656" s="1561"/>
      <c r="J656" s="1561"/>
      <c r="K656" s="1567"/>
      <c r="L656" s="1567"/>
      <c r="M656" s="1567"/>
      <c r="N656" s="1561"/>
      <c r="O656" s="1567"/>
      <c r="P656" s="1567"/>
      <c r="Q656" s="1567"/>
      <c r="R656" s="1567"/>
      <c r="S656" s="1567"/>
      <c r="T656" s="1567"/>
      <c r="U656" s="1567"/>
      <c r="V656" s="1567"/>
      <c r="W656" s="1567"/>
      <c r="X656" s="1567"/>
      <c r="Y656" s="1567"/>
      <c r="Z656" s="1567"/>
    </row>
    <row r="657" spans="1:26" ht="9.75" customHeight="1">
      <c r="A657" s="1561"/>
      <c r="B657" s="1561"/>
      <c r="C657" s="1654"/>
      <c r="D657" s="1567"/>
      <c r="E657" s="1567"/>
      <c r="F657" s="1567"/>
      <c r="G657" s="1567"/>
      <c r="H657" s="1561"/>
      <c r="I657" s="1561"/>
      <c r="J657" s="1561"/>
      <c r="K657" s="1567"/>
      <c r="L657" s="1567"/>
      <c r="M657" s="1567"/>
      <c r="N657" s="1561"/>
      <c r="O657" s="1567"/>
      <c r="P657" s="1567"/>
      <c r="Q657" s="1567"/>
      <c r="R657" s="1567"/>
      <c r="S657" s="1567"/>
      <c r="T657" s="1567"/>
      <c r="U657" s="1567"/>
      <c r="V657" s="1567"/>
      <c r="W657" s="1567"/>
      <c r="X657" s="1567"/>
      <c r="Y657" s="1567"/>
      <c r="Z657" s="1567"/>
    </row>
    <row r="658" spans="1:26" ht="9.75" customHeight="1">
      <c r="A658" s="1561"/>
      <c r="B658" s="1561"/>
      <c r="C658" s="1654"/>
      <c r="D658" s="1567"/>
      <c r="E658" s="1567"/>
      <c r="F658" s="1567"/>
      <c r="G658" s="1567"/>
      <c r="H658" s="1561"/>
      <c r="I658" s="1561"/>
      <c r="J658" s="1561"/>
      <c r="K658" s="1567"/>
      <c r="L658" s="1567"/>
      <c r="M658" s="1567"/>
      <c r="N658" s="1561"/>
      <c r="O658" s="1567"/>
      <c r="P658" s="1567"/>
      <c r="Q658" s="1567"/>
      <c r="R658" s="1567"/>
      <c r="S658" s="1567"/>
      <c r="T658" s="1567"/>
      <c r="U658" s="1567"/>
      <c r="V658" s="1567"/>
      <c r="W658" s="1567"/>
      <c r="X658" s="1567"/>
      <c r="Y658" s="1567"/>
      <c r="Z658" s="1567"/>
    </row>
    <row r="659" spans="1:26" ht="9.75" customHeight="1">
      <c r="A659" s="1561"/>
      <c r="B659" s="1561"/>
      <c r="C659" s="1654"/>
      <c r="D659" s="1567"/>
      <c r="E659" s="1567"/>
      <c r="F659" s="1567"/>
      <c r="G659" s="1567"/>
      <c r="H659" s="1561"/>
      <c r="I659" s="1561"/>
      <c r="J659" s="1561"/>
      <c r="K659" s="1567"/>
      <c r="L659" s="1567"/>
      <c r="M659" s="1567"/>
      <c r="N659" s="1561"/>
      <c r="O659" s="1567"/>
      <c r="P659" s="1567"/>
      <c r="Q659" s="1567"/>
      <c r="R659" s="1567"/>
      <c r="S659" s="1567"/>
      <c r="T659" s="1567"/>
      <c r="U659" s="1567"/>
      <c r="V659" s="1567"/>
      <c r="W659" s="1567"/>
      <c r="X659" s="1567"/>
      <c r="Y659" s="1567"/>
      <c r="Z659" s="1567"/>
    </row>
    <row r="660" spans="1:26" ht="9.75" customHeight="1">
      <c r="A660" s="1561"/>
      <c r="B660" s="1561"/>
      <c r="C660" s="1654"/>
      <c r="D660" s="1567"/>
      <c r="E660" s="1567"/>
      <c r="F660" s="1567"/>
      <c r="G660" s="1567"/>
      <c r="H660" s="1561"/>
      <c r="I660" s="1561"/>
      <c r="J660" s="1561"/>
      <c r="K660" s="1567"/>
      <c r="L660" s="1567"/>
      <c r="M660" s="1567"/>
      <c r="N660" s="1561"/>
      <c r="O660" s="1567"/>
      <c r="P660" s="1567"/>
      <c r="Q660" s="1567"/>
      <c r="R660" s="1567"/>
      <c r="S660" s="1567"/>
      <c r="T660" s="1567"/>
      <c r="U660" s="1567"/>
      <c r="V660" s="1567"/>
      <c r="W660" s="1567"/>
      <c r="X660" s="1567"/>
      <c r="Y660" s="1567"/>
      <c r="Z660" s="1567"/>
    </row>
    <row r="661" spans="1:26" ht="9.75" customHeight="1">
      <c r="A661" s="1561"/>
      <c r="B661" s="1561"/>
      <c r="C661" s="1654"/>
      <c r="D661" s="1567"/>
      <c r="E661" s="1567"/>
      <c r="F661" s="1567"/>
      <c r="G661" s="1567"/>
      <c r="H661" s="1561"/>
      <c r="I661" s="1561"/>
      <c r="J661" s="1561"/>
      <c r="K661" s="1567"/>
      <c r="L661" s="1567"/>
      <c r="M661" s="1567"/>
      <c r="N661" s="1561"/>
      <c r="O661" s="1567"/>
      <c r="P661" s="1567"/>
      <c r="Q661" s="1567"/>
      <c r="R661" s="1567"/>
      <c r="S661" s="1567"/>
      <c r="T661" s="1567"/>
      <c r="U661" s="1567"/>
      <c r="V661" s="1567"/>
      <c r="W661" s="1567"/>
      <c r="X661" s="1567"/>
      <c r="Y661" s="1567"/>
      <c r="Z661" s="1567"/>
    </row>
    <row r="662" spans="1:26" ht="9.75" customHeight="1">
      <c r="A662" s="1561"/>
      <c r="B662" s="1561"/>
      <c r="C662" s="1654"/>
      <c r="D662" s="1567"/>
      <c r="E662" s="1567"/>
      <c r="F662" s="1567"/>
      <c r="G662" s="1567"/>
      <c r="H662" s="1561"/>
      <c r="I662" s="1561"/>
      <c r="J662" s="1561"/>
      <c r="K662" s="1567"/>
      <c r="L662" s="1567"/>
      <c r="M662" s="1567"/>
      <c r="N662" s="1561"/>
      <c r="O662" s="1567"/>
      <c r="P662" s="1567"/>
      <c r="Q662" s="1567"/>
      <c r="R662" s="1567"/>
      <c r="S662" s="1567"/>
      <c r="T662" s="1567"/>
      <c r="U662" s="1567"/>
      <c r="V662" s="1567"/>
      <c r="W662" s="1567"/>
      <c r="X662" s="1567"/>
      <c r="Y662" s="1567"/>
      <c r="Z662" s="1567"/>
    </row>
    <row r="663" spans="1:26" ht="9.75" customHeight="1">
      <c r="A663" s="1561"/>
      <c r="B663" s="1561"/>
      <c r="C663" s="1654"/>
      <c r="D663" s="1567"/>
      <c r="E663" s="1567"/>
      <c r="F663" s="1567"/>
      <c r="G663" s="1567"/>
      <c r="H663" s="1561"/>
      <c r="I663" s="1561"/>
      <c r="J663" s="1561"/>
      <c r="K663" s="1567"/>
      <c r="L663" s="1567"/>
      <c r="M663" s="1567"/>
      <c r="N663" s="1561"/>
      <c r="O663" s="1567"/>
      <c r="P663" s="1567"/>
      <c r="Q663" s="1567"/>
      <c r="R663" s="1567"/>
      <c r="S663" s="1567"/>
      <c r="T663" s="1567"/>
      <c r="U663" s="1567"/>
      <c r="V663" s="1567"/>
      <c r="W663" s="1567"/>
      <c r="X663" s="1567"/>
      <c r="Y663" s="1567"/>
      <c r="Z663" s="1567"/>
    </row>
    <row r="664" spans="1:26" ht="9.75" customHeight="1">
      <c r="A664" s="1561"/>
      <c r="B664" s="1561"/>
      <c r="C664" s="1654"/>
      <c r="D664" s="1567"/>
      <c r="E664" s="1567"/>
      <c r="F664" s="1567"/>
      <c r="G664" s="1567"/>
      <c r="H664" s="1561"/>
      <c r="I664" s="1561"/>
      <c r="J664" s="1561"/>
      <c r="K664" s="1567"/>
      <c r="L664" s="1567"/>
      <c r="M664" s="1567"/>
      <c r="N664" s="1561"/>
      <c r="O664" s="1567"/>
      <c r="P664" s="1567"/>
      <c r="Q664" s="1567"/>
      <c r="R664" s="1567"/>
      <c r="S664" s="1567"/>
      <c r="T664" s="1567"/>
      <c r="U664" s="1567"/>
      <c r="V664" s="1567"/>
      <c r="W664" s="1567"/>
      <c r="X664" s="1567"/>
      <c r="Y664" s="1567"/>
      <c r="Z664" s="1567"/>
    </row>
    <row r="665" spans="1:26" ht="9.75" customHeight="1">
      <c r="A665" s="1561"/>
      <c r="B665" s="1561"/>
      <c r="C665" s="1654"/>
      <c r="D665" s="1567"/>
      <c r="E665" s="1567"/>
      <c r="F665" s="1567"/>
      <c r="G665" s="1567"/>
      <c r="H665" s="1561"/>
      <c r="I665" s="1561"/>
      <c r="J665" s="1561"/>
      <c r="K665" s="1567"/>
      <c r="L665" s="1567"/>
      <c r="M665" s="1567"/>
      <c r="N665" s="1561"/>
      <c r="O665" s="1567"/>
      <c r="P665" s="1567"/>
      <c r="Q665" s="1567"/>
      <c r="R665" s="1567"/>
      <c r="S665" s="1567"/>
      <c r="T665" s="1567"/>
      <c r="U665" s="1567"/>
      <c r="V665" s="1567"/>
      <c r="W665" s="1567"/>
      <c r="X665" s="1567"/>
      <c r="Y665" s="1567"/>
      <c r="Z665" s="1567"/>
    </row>
    <row r="666" spans="1:26" ht="9.75" customHeight="1">
      <c r="A666" s="1561"/>
      <c r="B666" s="1561"/>
      <c r="C666" s="1654"/>
      <c r="D666" s="1567"/>
      <c r="E666" s="1567"/>
      <c r="F666" s="1567"/>
      <c r="G666" s="1567"/>
      <c r="H666" s="1561"/>
      <c r="I666" s="1561"/>
      <c r="J666" s="1561"/>
      <c r="K666" s="1567"/>
      <c r="L666" s="1567"/>
      <c r="M666" s="1567"/>
      <c r="N666" s="1561"/>
      <c r="O666" s="1567"/>
      <c r="P666" s="1567"/>
      <c r="Q666" s="1567"/>
      <c r="R666" s="1567"/>
      <c r="S666" s="1567"/>
      <c r="T666" s="1567"/>
      <c r="U666" s="1567"/>
      <c r="V666" s="1567"/>
      <c r="W666" s="1567"/>
      <c r="X666" s="1567"/>
      <c r="Y666" s="1567"/>
      <c r="Z666" s="1567"/>
    </row>
    <row r="667" spans="1:26" ht="9.75" customHeight="1">
      <c r="A667" s="1561"/>
      <c r="B667" s="1561"/>
      <c r="C667" s="1654"/>
      <c r="D667" s="1567"/>
      <c r="E667" s="1567"/>
      <c r="F667" s="1567"/>
      <c r="G667" s="1567"/>
      <c r="H667" s="1561"/>
      <c r="I667" s="1561"/>
      <c r="J667" s="1561"/>
      <c r="K667" s="1567"/>
      <c r="L667" s="1567"/>
      <c r="M667" s="1567"/>
      <c r="N667" s="1561"/>
      <c r="O667" s="1567"/>
      <c r="P667" s="1567"/>
      <c r="Q667" s="1567"/>
      <c r="R667" s="1567"/>
      <c r="S667" s="1567"/>
      <c r="T667" s="1567"/>
      <c r="U667" s="1567"/>
      <c r="V667" s="1567"/>
      <c r="W667" s="1567"/>
      <c r="X667" s="1567"/>
      <c r="Y667" s="1567"/>
      <c r="Z667" s="1567"/>
    </row>
    <row r="668" spans="1:26" ht="9.75" customHeight="1">
      <c r="A668" s="1561"/>
      <c r="B668" s="1561"/>
      <c r="C668" s="1654"/>
      <c r="D668" s="1567"/>
      <c r="E668" s="1567"/>
      <c r="F668" s="1567"/>
      <c r="G668" s="1567"/>
      <c r="H668" s="1561"/>
      <c r="I668" s="1561"/>
      <c r="J668" s="1561"/>
      <c r="K668" s="1567"/>
      <c r="L668" s="1567"/>
      <c r="M668" s="1567"/>
      <c r="N668" s="1561"/>
      <c r="O668" s="1567"/>
      <c r="P668" s="1567"/>
      <c r="Q668" s="1567"/>
      <c r="R668" s="1567"/>
      <c r="S668" s="1567"/>
      <c r="T668" s="1567"/>
      <c r="U668" s="1567"/>
      <c r="V668" s="1567"/>
      <c r="W668" s="1567"/>
      <c r="X668" s="1567"/>
      <c r="Y668" s="1567"/>
      <c r="Z668" s="1567"/>
    </row>
    <row r="669" spans="1:26" ht="9.75" customHeight="1">
      <c r="A669" s="1561"/>
      <c r="B669" s="1561"/>
      <c r="C669" s="1654"/>
      <c r="D669" s="1567"/>
      <c r="E669" s="1567"/>
      <c r="F669" s="1567"/>
      <c r="G669" s="1567"/>
      <c r="H669" s="1561"/>
      <c r="I669" s="1561"/>
      <c r="J669" s="1561"/>
      <c r="K669" s="1567"/>
      <c r="L669" s="1567"/>
      <c r="M669" s="1567"/>
      <c r="N669" s="1561"/>
      <c r="O669" s="1567"/>
      <c r="P669" s="1567"/>
      <c r="Q669" s="1567"/>
      <c r="R669" s="1567"/>
      <c r="S669" s="1567"/>
      <c r="T669" s="1567"/>
      <c r="U669" s="1567"/>
      <c r="V669" s="1567"/>
      <c r="W669" s="1567"/>
      <c r="X669" s="1567"/>
      <c r="Y669" s="1567"/>
      <c r="Z669" s="1567"/>
    </row>
    <row r="670" spans="1:26" ht="9.75" customHeight="1">
      <c r="A670" s="1561"/>
      <c r="B670" s="1561"/>
      <c r="C670" s="1654"/>
      <c r="D670" s="1567"/>
      <c r="E670" s="1567"/>
      <c r="F670" s="1567"/>
      <c r="G670" s="1567"/>
      <c r="H670" s="1561"/>
      <c r="I670" s="1561"/>
      <c r="J670" s="1561"/>
      <c r="K670" s="1567"/>
      <c r="L670" s="1567"/>
      <c r="M670" s="1567"/>
      <c r="N670" s="1561"/>
      <c r="O670" s="1567"/>
      <c r="P670" s="1567"/>
      <c r="Q670" s="1567"/>
      <c r="R670" s="1567"/>
      <c r="S670" s="1567"/>
      <c r="T670" s="1567"/>
      <c r="U670" s="1567"/>
      <c r="V670" s="1567"/>
      <c r="W670" s="1567"/>
      <c r="X670" s="1567"/>
      <c r="Y670" s="1567"/>
      <c r="Z670" s="1567"/>
    </row>
    <row r="671" spans="1:26" ht="9.75" customHeight="1">
      <c r="A671" s="1561"/>
      <c r="B671" s="1561"/>
      <c r="C671" s="1654"/>
      <c r="D671" s="1567"/>
      <c r="E671" s="1567"/>
      <c r="F671" s="1567"/>
      <c r="G671" s="1567"/>
      <c r="H671" s="1561"/>
      <c r="I671" s="1561"/>
      <c r="J671" s="1561"/>
      <c r="K671" s="1567"/>
      <c r="L671" s="1567"/>
      <c r="M671" s="1567"/>
      <c r="N671" s="1561"/>
      <c r="O671" s="1567"/>
      <c r="P671" s="1567"/>
      <c r="Q671" s="1567"/>
      <c r="R671" s="1567"/>
      <c r="S671" s="1567"/>
      <c r="T671" s="1567"/>
      <c r="U671" s="1567"/>
      <c r="V671" s="1567"/>
      <c r="W671" s="1567"/>
      <c r="X671" s="1567"/>
      <c r="Y671" s="1567"/>
      <c r="Z671" s="1567"/>
    </row>
    <row r="672" spans="1:26" ht="9.75" customHeight="1">
      <c r="A672" s="1561"/>
      <c r="B672" s="1561"/>
      <c r="C672" s="1654"/>
      <c r="D672" s="1567"/>
      <c r="E672" s="1567"/>
      <c r="F672" s="1567"/>
      <c r="G672" s="1567"/>
      <c r="H672" s="1561"/>
      <c r="I672" s="1561"/>
      <c r="J672" s="1561"/>
      <c r="K672" s="1567"/>
      <c r="L672" s="1567"/>
      <c r="M672" s="1567"/>
      <c r="N672" s="1561"/>
      <c r="O672" s="1567"/>
      <c r="P672" s="1567"/>
      <c r="Q672" s="1567"/>
      <c r="R672" s="1567"/>
      <c r="S672" s="1567"/>
      <c r="T672" s="1567"/>
      <c r="U672" s="1567"/>
      <c r="V672" s="1567"/>
      <c r="W672" s="1567"/>
      <c r="X672" s="1567"/>
      <c r="Y672" s="1567"/>
      <c r="Z672" s="1567"/>
    </row>
    <row r="673" spans="1:26" ht="9.75" customHeight="1">
      <c r="A673" s="1561"/>
      <c r="B673" s="1561"/>
      <c r="C673" s="1654"/>
      <c r="D673" s="1567"/>
      <c r="E673" s="1567"/>
      <c r="F673" s="1567"/>
      <c r="G673" s="1567"/>
      <c r="H673" s="1561"/>
      <c r="I673" s="1561"/>
      <c r="J673" s="1561"/>
      <c r="K673" s="1567"/>
      <c r="L673" s="1567"/>
      <c r="M673" s="1567"/>
      <c r="N673" s="1561"/>
      <c r="O673" s="1567"/>
      <c r="P673" s="1567"/>
      <c r="Q673" s="1567"/>
      <c r="R673" s="1567"/>
      <c r="S673" s="1567"/>
      <c r="T673" s="1567"/>
      <c r="U673" s="1567"/>
      <c r="V673" s="1567"/>
      <c r="W673" s="1567"/>
      <c r="X673" s="1567"/>
      <c r="Y673" s="1567"/>
      <c r="Z673" s="1567"/>
    </row>
    <row r="674" spans="1:26" ht="9.75" customHeight="1">
      <c r="A674" s="1561"/>
      <c r="B674" s="1561"/>
      <c r="C674" s="1654"/>
      <c r="D674" s="1567"/>
      <c r="E674" s="1567"/>
      <c r="F674" s="1567"/>
      <c r="G674" s="1567"/>
      <c r="H674" s="1561"/>
      <c r="I674" s="1561"/>
      <c r="J674" s="1561"/>
      <c r="K674" s="1567"/>
      <c r="L674" s="1567"/>
      <c r="M674" s="1567"/>
      <c r="N674" s="1561"/>
      <c r="O674" s="1567"/>
      <c r="P674" s="1567"/>
      <c r="Q674" s="1567"/>
      <c r="R674" s="1567"/>
      <c r="S674" s="1567"/>
      <c r="T674" s="1567"/>
      <c r="U674" s="1567"/>
      <c r="V674" s="1567"/>
      <c r="W674" s="1567"/>
      <c r="X674" s="1567"/>
      <c r="Y674" s="1567"/>
      <c r="Z674" s="1567"/>
    </row>
    <row r="675" spans="1:26" ht="9.75" customHeight="1">
      <c r="A675" s="1561"/>
      <c r="B675" s="1561"/>
      <c r="C675" s="1654"/>
      <c r="D675" s="1567"/>
      <c r="E675" s="1567"/>
      <c r="F675" s="1567"/>
      <c r="G675" s="1567"/>
      <c r="H675" s="1561"/>
      <c r="I675" s="1561"/>
      <c r="J675" s="1561"/>
      <c r="K675" s="1567"/>
      <c r="L675" s="1567"/>
      <c r="M675" s="1567"/>
      <c r="N675" s="1561"/>
      <c r="O675" s="1567"/>
      <c r="P675" s="1567"/>
      <c r="Q675" s="1567"/>
      <c r="R675" s="1567"/>
      <c r="S675" s="1567"/>
      <c r="T675" s="1567"/>
      <c r="U675" s="1567"/>
      <c r="V675" s="1567"/>
      <c r="W675" s="1567"/>
      <c r="X675" s="1567"/>
      <c r="Y675" s="1567"/>
      <c r="Z675" s="1567"/>
    </row>
    <row r="676" spans="1:26" ht="9.75" customHeight="1">
      <c r="A676" s="1561"/>
      <c r="B676" s="1561"/>
      <c r="C676" s="1654"/>
      <c r="D676" s="1567"/>
      <c r="E676" s="1567"/>
      <c r="F676" s="1567"/>
      <c r="G676" s="1567"/>
      <c r="H676" s="1561"/>
      <c r="I676" s="1561"/>
      <c r="J676" s="1561"/>
      <c r="K676" s="1567"/>
      <c r="L676" s="1567"/>
      <c r="M676" s="1567"/>
      <c r="N676" s="1561"/>
      <c r="O676" s="1567"/>
      <c r="P676" s="1567"/>
      <c r="Q676" s="1567"/>
      <c r="R676" s="1567"/>
      <c r="S676" s="1567"/>
      <c r="T676" s="1567"/>
      <c r="U676" s="1567"/>
      <c r="V676" s="1567"/>
      <c r="W676" s="1567"/>
      <c r="X676" s="1567"/>
      <c r="Y676" s="1567"/>
      <c r="Z676" s="1567"/>
    </row>
    <row r="677" spans="1:26" ht="9.75" customHeight="1">
      <c r="A677" s="1561"/>
      <c r="B677" s="1561"/>
      <c r="C677" s="1654"/>
      <c r="D677" s="1567"/>
      <c r="E677" s="1567"/>
      <c r="F677" s="1567"/>
      <c r="G677" s="1567"/>
      <c r="H677" s="1561"/>
      <c r="I677" s="1561"/>
      <c r="J677" s="1561"/>
      <c r="K677" s="1567"/>
      <c r="L677" s="1567"/>
      <c r="M677" s="1567"/>
      <c r="N677" s="1561"/>
      <c r="O677" s="1567"/>
      <c r="P677" s="1567"/>
      <c r="Q677" s="1567"/>
      <c r="R677" s="1567"/>
      <c r="S677" s="1567"/>
      <c r="T677" s="1567"/>
      <c r="U677" s="1567"/>
      <c r="V677" s="1567"/>
      <c r="W677" s="1567"/>
      <c r="X677" s="1567"/>
      <c r="Y677" s="1567"/>
      <c r="Z677" s="1567"/>
    </row>
    <row r="678" spans="1:26" ht="9.75" customHeight="1">
      <c r="A678" s="1561"/>
      <c r="B678" s="1561"/>
      <c r="C678" s="1654"/>
      <c r="D678" s="1567"/>
      <c r="E678" s="1567"/>
      <c r="F678" s="1567"/>
      <c r="G678" s="1567"/>
      <c r="H678" s="1561"/>
      <c r="I678" s="1561"/>
      <c r="J678" s="1561"/>
      <c r="K678" s="1567"/>
      <c r="L678" s="1567"/>
      <c r="M678" s="1567"/>
      <c r="N678" s="1561"/>
      <c r="O678" s="1567"/>
      <c r="P678" s="1567"/>
      <c r="Q678" s="1567"/>
      <c r="R678" s="1567"/>
      <c r="S678" s="1567"/>
      <c r="T678" s="1567"/>
      <c r="U678" s="1567"/>
      <c r="V678" s="1567"/>
      <c r="W678" s="1567"/>
      <c r="X678" s="1567"/>
      <c r="Y678" s="1567"/>
      <c r="Z678" s="1567"/>
    </row>
    <row r="679" spans="1:26" ht="9.75" customHeight="1">
      <c r="A679" s="1561"/>
      <c r="B679" s="1561"/>
      <c r="C679" s="1654"/>
      <c r="D679" s="1567"/>
      <c r="E679" s="1567"/>
      <c r="F679" s="1567"/>
      <c r="G679" s="1567"/>
      <c r="H679" s="1561"/>
      <c r="I679" s="1561"/>
      <c r="J679" s="1561"/>
      <c r="K679" s="1567"/>
      <c r="L679" s="1567"/>
      <c r="M679" s="1567"/>
      <c r="N679" s="1561"/>
      <c r="O679" s="1567"/>
      <c r="P679" s="1567"/>
      <c r="Q679" s="1567"/>
      <c r="R679" s="1567"/>
      <c r="S679" s="1567"/>
      <c r="T679" s="1567"/>
      <c r="U679" s="1567"/>
      <c r="V679" s="1567"/>
      <c r="W679" s="1567"/>
      <c r="X679" s="1567"/>
      <c r="Y679" s="1567"/>
      <c r="Z679" s="1567"/>
    </row>
    <row r="680" spans="1:26" ht="9.75" customHeight="1">
      <c r="A680" s="1561"/>
      <c r="B680" s="1561"/>
      <c r="C680" s="1654"/>
      <c r="D680" s="1567"/>
      <c r="E680" s="1567"/>
      <c r="F680" s="1567"/>
      <c r="G680" s="1567"/>
      <c r="H680" s="1561"/>
      <c r="I680" s="1561"/>
      <c r="J680" s="1561"/>
      <c r="K680" s="1567"/>
      <c r="L680" s="1567"/>
      <c r="M680" s="1567"/>
      <c r="N680" s="1561"/>
      <c r="O680" s="1567"/>
      <c r="P680" s="1567"/>
      <c r="Q680" s="1567"/>
      <c r="R680" s="1567"/>
      <c r="S680" s="1567"/>
      <c r="T680" s="1567"/>
      <c r="U680" s="1567"/>
      <c r="V680" s="1567"/>
      <c r="W680" s="1567"/>
      <c r="X680" s="1567"/>
      <c r="Y680" s="1567"/>
      <c r="Z680" s="1567"/>
    </row>
    <row r="681" spans="1:26" ht="9.75" customHeight="1">
      <c r="A681" s="1561"/>
      <c r="B681" s="1561"/>
      <c r="C681" s="1654"/>
      <c r="D681" s="1567"/>
      <c r="E681" s="1567"/>
      <c r="F681" s="1567"/>
      <c r="G681" s="1567"/>
      <c r="H681" s="1561"/>
      <c r="I681" s="1561"/>
      <c r="J681" s="1561"/>
      <c r="K681" s="1567"/>
      <c r="L681" s="1567"/>
      <c r="M681" s="1567"/>
      <c r="N681" s="1561"/>
      <c r="O681" s="1567"/>
      <c r="P681" s="1567"/>
      <c r="Q681" s="1567"/>
      <c r="R681" s="1567"/>
      <c r="S681" s="1567"/>
      <c r="T681" s="1567"/>
      <c r="U681" s="1567"/>
      <c r="V681" s="1567"/>
      <c r="W681" s="1567"/>
      <c r="X681" s="1567"/>
      <c r="Y681" s="1567"/>
      <c r="Z681" s="1567"/>
    </row>
    <row r="682" spans="1:26" ht="9.75" customHeight="1">
      <c r="A682" s="1561"/>
      <c r="B682" s="1561"/>
      <c r="C682" s="1654"/>
      <c r="D682" s="1567"/>
      <c r="E682" s="1567"/>
      <c r="F682" s="1567"/>
      <c r="G682" s="1567"/>
      <c r="H682" s="1561"/>
      <c r="I682" s="1561"/>
      <c r="J682" s="1561"/>
      <c r="K682" s="1567"/>
      <c r="L682" s="1567"/>
      <c r="M682" s="1567"/>
      <c r="N682" s="1561"/>
      <c r="O682" s="1567"/>
      <c r="P682" s="1567"/>
      <c r="Q682" s="1567"/>
      <c r="R682" s="1567"/>
      <c r="S682" s="1567"/>
      <c r="T682" s="1567"/>
      <c r="U682" s="1567"/>
      <c r="V682" s="1567"/>
      <c r="W682" s="1567"/>
      <c r="X682" s="1567"/>
      <c r="Y682" s="1567"/>
      <c r="Z682" s="1567"/>
    </row>
    <row r="683" spans="1:26" ht="9.75" customHeight="1">
      <c r="A683" s="1561"/>
      <c r="B683" s="1561"/>
      <c r="C683" s="1654"/>
      <c r="D683" s="1567"/>
      <c r="E683" s="1567"/>
      <c r="F683" s="1567"/>
      <c r="G683" s="1567"/>
      <c r="H683" s="1561"/>
      <c r="I683" s="1561"/>
      <c r="J683" s="1561"/>
      <c r="K683" s="1567"/>
      <c r="L683" s="1567"/>
      <c r="M683" s="1567"/>
      <c r="N683" s="1561"/>
      <c r="O683" s="1567"/>
      <c r="P683" s="1567"/>
      <c r="Q683" s="1567"/>
      <c r="R683" s="1567"/>
      <c r="S683" s="1567"/>
      <c r="T683" s="1567"/>
      <c r="U683" s="1567"/>
      <c r="V683" s="1567"/>
      <c r="W683" s="1567"/>
      <c r="X683" s="1567"/>
      <c r="Y683" s="1567"/>
      <c r="Z683" s="1567"/>
    </row>
    <row r="684" spans="1:26" ht="9.75" customHeight="1">
      <c r="A684" s="1561"/>
      <c r="B684" s="1561"/>
      <c r="C684" s="1654"/>
      <c r="D684" s="1567"/>
      <c r="E684" s="1567"/>
      <c r="F684" s="1567"/>
      <c r="G684" s="1567"/>
      <c r="H684" s="1561"/>
      <c r="I684" s="1561"/>
      <c r="J684" s="1561"/>
      <c r="K684" s="1567"/>
      <c r="L684" s="1567"/>
      <c r="M684" s="1567"/>
      <c r="N684" s="1561"/>
      <c r="O684" s="1567"/>
      <c r="P684" s="1567"/>
      <c r="Q684" s="1567"/>
      <c r="R684" s="1567"/>
      <c r="S684" s="1567"/>
      <c r="T684" s="1567"/>
      <c r="U684" s="1567"/>
      <c r="V684" s="1567"/>
      <c r="W684" s="1567"/>
      <c r="X684" s="1567"/>
      <c r="Y684" s="1567"/>
      <c r="Z684" s="1567"/>
    </row>
    <row r="685" spans="1:26" ht="9.75" customHeight="1">
      <c r="A685" s="1561"/>
      <c r="B685" s="1561"/>
      <c r="C685" s="1654"/>
      <c r="D685" s="1567"/>
      <c r="E685" s="1567"/>
      <c r="F685" s="1567"/>
      <c r="G685" s="1567"/>
      <c r="H685" s="1561"/>
      <c r="I685" s="1561"/>
      <c r="J685" s="1561"/>
      <c r="K685" s="1567"/>
      <c r="L685" s="1567"/>
      <c r="M685" s="1567"/>
      <c r="N685" s="1561"/>
      <c r="O685" s="1567"/>
      <c r="P685" s="1567"/>
      <c r="Q685" s="1567"/>
      <c r="R685" s="1567"/>
      <c r="S685" s="1567"/>
      <c r="T685" s="1567"/>
      <c r="U685" s="1567"/>
      <c r="V685" s="1567"/>
      <c r="W685" s="1567"/>
      <c r="X685" s="1567"/>
      <c r="Y685" s="1567"/>
      <c r="Z685" s="1567"/>
    </row>
    <row r="686" spans="1:26" ht="9.75" customHeight="1">
      <c r="A686" s="1561"/>
      <c r="B686" s="1561"/>
      <c r="C686" s="1654"/>
      <c r="D686" s="1567"/>
      <c r="E686" s="1567"/>
      <c r="F686" s="1567"/>
      <c r="G686" s="1567"/>
      <c r="H686" s="1561"/>
      <c r="I686" s="1561"/>
      <c r="J686" s="1561"/>
      <c r="K686" s="1567"/>
      <c r="L686" s="1567"/>
      <c r="M686" s="1567"/>
      <c r="N686" s="1561"/>
      <c r="O686" s="1567"/>
      <c r="P686" s="1567"/>
      <c r="Q686" s="1567"/>
      <c r="R686" s="1567"/>
      <c r="S686" s="1567"/>
      <c r="T686" s="1567"/>
      <c r="U686" s="1567"/>
      <c r="V686" s="1567"/>
      <c r="W686" s="1567"/>
      <c r="X686" s="1567"/>
      <c r="Y686" s="1567"/>
      <c r="Z686" s="1567"/>
    </row>
    <row r="687" spans="1:26" ht="9.75" customHeight="1">
      <c r="A687" s="1561"/>
      <c r="B687" s="1561"/>
      <c r="C687" s="1654"/>
      <c r="D687" s="1567"/>
      <c r="E687" s="1567"/>
      <c r="F687" s="1567"/>
      <c r="G687" s="1567"/>
      <c r="H687" s="1561"/>
      <c r="I687" s="1561"/>
      <c r="J687" s="1561"/>
      <c r="K687" s="1567"/>
      <c r="L687" s="1567"/>
      <c r="M687" s="1567"/>
      <c r="N687" s="1561"/>
      <c r="O687" s="1567"/>
      <c r="P687" s="1567"/>
      <c r="Q687" s="1567"/>
      <c r="R687" s="1567"/>
      <c r="S687" s="1567"/>
      <c r="T687" s="1567"/>
      <c r="U687" s="1567"/>
      <c r="V687" s="1567"/>
      <c r="W687" s="1567"/>
      <c r="X687" s="1567"/>
      <c r="Y687" s="1567"/>
      <c r="Z687" s="1567"/>
    </row>
    <row r="688" spans="1:26" ht="9.75" customHeight="1">
      <c r="A688" s="1561"/>
      <c r="B688" s="1561"/>
      <c r="C688" s="1654"/>
      <c r="D688" s="1567"/>
      <c r="E688" s="1567"/>
      <c r="F688" s="1567"/>
      <c r="G688" s="1567"/>
      <c r="H688" s="1561"/>
      <c r="I688" s="1561"/>
      <c r="J688" s="1561"/>
      <c r="K688" s="1567"/>
      <c r="L688" s="1567"/>
      <c r="M688" s="1567"/>
      <c r="N688" s="1561"/>
      <c r="O688" s="1567"/>
      <c r="P688" s="1567"/>
      <c r="Q688" s="1567"/>
      <c r="R688" s="1567"/>
      <c r="S688" s="1567"/>
      <c r="T688" s="1567"/>
      <c r="U688" s="1567"/>
      <c r="V688" s="1567"/>
      <c r="W688" s="1567"/>
      <c r="X688" s="1567"/>
      <c r="Y688" s="1567"/>
      <c r="Z688" s="1567"/>
    </row>
    <row r="689" spans="1:26" ht="9.75" customHeight="1">
      <c r="A689" s="1561"/>
      <c r="B689" s="1561"/>
      <c r="C689" s="1654"/>
      <c r="D689" s="1567"/>
      <c r="E689" s="1567"/>
      <c r="F689" s="1567"/>
      <c r="G689" s="1567"/>
      <c r="H689" s="1561"/>
      <c r="I689" s="1561"/>
      <c r="J689" s="1561"/>
      <c r="K689" s="1567"/>
      <c r="L689" s="1567"/>
      <c r="M689" s="1567"/>
      <c r="N689" s="1561"/>
      <c r="O689" s="1567"/>
      <c r="P689" s="1567"/>
      <c r="Q689" s="1567"/>
      <c r="R689" s="1567"/>
      <c r="S689" s="1567"/>
      <c r="T689" s="1567"/>
      <c r="U689" s="1567"/>
      <c r="V689" s="1567"/>
      <c r="W689" s="1567"/>
      <c r="X689" s="1567"/>
      <c r="Y689" s="1567"/>
      <c r="Z689" s="1567"/>
    </row>
    <row r="690" spans="1:26" ht="9.75" customHeight="1">
      <c r="A690" s="1561"/>
      <c r="B690" s="1561"/>
      <c r="C690" s="1654"/>
      <c r="D690" s="1567"/>
      <c r="E690" s="1567"/>
      <c r="F690" s="1567"/>
      <c r="G690" s="1567"/>
      <c r="H690" s="1561"/>
      <c r="I690" s="1561"/>
      <c r="J690" s="1561"/>
      <c r="K690" s="1567"/>
      <c r="L690" s="1567"/>
      <c r="M690" s="1567"/>
      <c r="N690" s="1561"/>
      <c r="O690" s="1567"/>
      <c r="P690" s="1567"/>
      <c r="Q690" s="1567"/>
      <c r="R690" s="1567"/>
      <c r="S690" s="1567"/>
      <c r="T690" s="1567"/>
      <c r="U690" s="1567"/>
      <c r="V690" s="1567"/>
      <c r="W690" s="1567"/>
      <c r="X690" s="1567"/>
      <c r="Y690" s="1567"/>
      <c r="Z690" s="1567"/>
    </row>
    <row r="691" spans="1:26" ht="9.75" customHeight="1">
      <c r="A691" s="1561"/>
      <c r="B691" s="1561"/>
      <c r="C691" s="1654"/>
      <c r="D691" s="1567"/>
      <c r="E691" s="1567"/>
      <c r="F691" s="1567"/>
      <c r="G691" s="1567"/>
      <c r="H691" s="1561"/>
      <c r="I691" s="1561"/>
      <c r="J691" s="1561"/>
      <c r="K691" s="1567"/>
      <c r="L691" s="1567"/>
      <c r="M691" s="1567"/>
      <c r="N691" s="1561"/>
      <c r="O691" s="1567"/>
      <c r="P691" s="1567"/>
      <c r="Q691" s="1567"/>
      <c r="R691" s="1567"/>
      <c r="S691" s="1567"/>
      <c r="T691" s="1567"/>
      <c r="U691" s="1567"/>
      <c r="V691" s="1567"/>
      <c r="W691" s="1567"/>
      <c r="X691" s="1567"/>
      <c r="Y691" s="1567"/>
      <c r="Z691" s="1567"/>
    </row>
    <row r="692" spans="1:26" ht="9.75" customHeight="1">
      <c r="A692" s="1561"/>
      <c r="B692" s="1561"/>
      <c r="C692" s="1654"/>
      <c r="D692" s="1567"/>
      <c r="E692" s="1567"/>
      <c r="F692" s="1567"/>
      <c r="G692" s="1567"/>
      <c r="H692" s="1561"/>
      <c r="I692" s="1561"/>
      <c r="J692" s="1561"/>
      <c r="K692" s="1567"/>
      <c r="L692" s="1567"/>
      <c r="M692" s="1567"/>
      <c r="N692" s="1561"/>
      <c r="O692" s="1567"/>
      <c r="P692" s="1567"/>
      <c r="Q692" s="1567"/>
      <c r="R692" s="1567"/>
      <c r="S692" s="1567"/>
      <c r="T692" s="1567"/>
      <c r="U692" s="1567"/>
      <c r="V692" s="1567"/>
      <c r="W692" s="1567"/>
      <c r="X692" s="1567"/>
      <c r="Y692" s="1567"/>
      <c r="Z692" s="1567"/>
    </row>
    <row r="693" spans="1:26" ht="9.75" customHeight="1">
      <c r="A693" s="1561"/>
      <c r="B693" s="1561"/>
      <c r="C693" s="1654"/>
      <c r="D693" s="1567"/>
      <c r="E693" s="1567"/>
      <c r="F693" s="1567"/>
      <c r="G693" s="1567"/>
      <c r="H693" s="1561"/>
      <c r="I693" s="1561"/>
      <c r="J693" s="1561"/>
      <c r="K693" s="1567"/>
      <c r="L693" s="1567"/>
      <c r="M693" s="1567"/>
      <c r="N693" s="1561"/>
      <c r="O693" s="1567"/>
      <c r="P693" s="1567"/>
      <c r="Q693" s="1567"/>
      <c r="R693" s="1567"/>
      <c r="S693" s="1567"/>
      <c r="T693" s="1567"/>
      <c r="U693" s="1567"/>
      <c r="V693" s="1567"/>
      <c r="W693" s="1567"/>
      <c r="X693" s="1567"/>
      <c r="Y693" s="1567"/>
      <c r="Z693" s="1567"/>
    </row>
    <row r="694" spans="1:26" ht="9.75" customHeight="1">
      <c r="A694" s="1561"/>
      <c r="B694" s="1561"/>
      <c r="C694" s="1654"/>
      <c r="D694" s="1567"/>
      <c r="E694" s="1567"/>
      <c r="F694" s="1567"/>
      <c r="G694" s="1567"/>
      <c r="H694" s="1561"/>
      <c r="I694" s="1561"/>
      <c r="J694" s="1561"/>
      <c r="K694" s="1567"/>
      <c r="L694" s="1567"/>
      <c r="M694" s="1567"/>
      <c r="N694" s="1561"/>
      <c r="O694" s="1567"/>
      <c r="P694" s="1567"/>
      <c r="Q694" s="1567"/>
      <c r="R694" s="1567"/>
      <c r="S694" s="1567"/>
      <c r="T694" s="1567"/>
      <c r="U694" s="1567"/>
      <c r="V694" s="1567"/>
      <c r="W694" s="1567"/>
      <c r="X694" s="1567"/>
      <c r="Y694" s="1567"/>
      <c r="Z694" s="1567"/>
    </row>
    <row r="695" spans="1:26" ht="9.75" customHeight="1">
      <c r="A695" s="1561"/>
      <c r="B695" s="1561"/>
      <c r="C695" s="1654"/>
      <c r="D695" s="1567"/>
      <c r="E695" s="1567"/>
      <c r="F695" s="1567"/>
      <c r="G695" s="1567"/>
      <c r="H695" s="1561"/>
      <c r="I695" s="1561"/>
      <c r="J695" s="1561"/>
      <c r="K695" s="1567"/>
      <c r="L695" s="1567"/>
      <c r="M695" s="1567"/>
      <c r="N695" s="1561"/>
      <c r="O695" s="1567"/>
      <c r="P695" s="1567"/>
      <c r="Q695" s="1567"/>
      <c r="R695" s="1567"/>
      <c r="S695" s="1567"/>
      <c r="T695" s="1567"/>
      <c r="U695" s="1567"/>
      <c r="V695" s="1567"/>
      <c r="W695" s="1567"/>
      <c r="X695" s="1567"/>
      <c r="Y695" s="1567"/>
      <c r="Z695" s="1567"/>
    </row>
    <row r="696" spans="1:26" ht="9.75" customHeight="1">
      <c r="A696" s="1561"/>
      <c r="B696" s="1561"/>
      <c r="C696" s="1654"/>
      <c r="D696" s="1567"/>
      <c r="E696" s="1567"/>
      <c r="F696" s="1567"/>
      <c r="G696" s="1567"/>
      <c r="H696" s="1561"/>
      <c r="I696" s="1561"/>
      <c r="J696" s="1561"/>
      <c r="K696" s="1567"/>
      <c r="L696" s="1567"/>
      <c r="M696" s="1567"/>
      <c r="N696" s="1561"/>
      <c r="O696" s="1567"/>
      <c r="P696" s="1567"/>
      <c r="Q696" s="1567"/>
      <c r="R696" s="1567"/>
      <c r="S696" s="1567"/>
      <c r="T696" s="1567"/>
      <c r="U696" s="1567"/>
      <c r="V696" s="1567"/>
      <c r="W696" s="1567"/>
      <c r="X696" s="1567"/>
      <c r="Y696" s="1567"/>
      <c r="Z696" s="1567"/>
    </row>
    <row r="697" spans="1:26" ht="9.75" customHeight="1">
      <c r="A697" s="1561"/>
      <c r="B697" s="1561"/>
      <c r="C697" s="1654"/>
      <c r="D697" s="1567"/>
      <c r="E697" s="1567"/>
      <c r="F697" s="1567"/>
      <c r="G697" s="1567"/>
      <c r="H697" s="1561"/>
      <c r="I697" s="1561"/>
      <c r="J697" s="1561"/>
      <c r="K697" s="1567"/>
      <c r="L697" s="1567"/>
      <c r="M697" s="1567"/>
      <c r="N697" s="1561"/>
      <c r="O697" s="1567"/>
      <c r="P697" s="1567"/>
      <c r="Q697" s="1567"/>
      <c r="R697" s="1567"/>
      <c r="S697" s="1567"/>
      <c r="T697" s="1567"/>
      <c r="U697" s="1567"/>
      <c r="V697" s="1567"/>
      <c r="W697" s="1567"/>
      <c r="X697" s="1567"/>
      <c r="Y697" s="1567"/>
      <c r="Z697" s="1567"/>
    </row>
    <row r="698" spans="1:26" ht="9.75" customHeight="1">
      <c r="A698" s="1561"/>
      <c r="B698" s="1561"/>
      <c r="C698" s="1654"/>
      <c r="D698" s="1567"/>
      <c r="E698" s="1567"/>
      <c r="F698" s="1567"/>
      <c r="G698" s="1567"/>
      <c r="H698" s="1561"/>
      <c r="I698" s="1561"/>
      <c r="J698" s="1561"/>
      <c r="K698" s="1567"/>
      <c r="L698" s="1567"/>
      <c r="M698" s="1567"/>
      <c r="N698" s="1561"/>
      <c r="O698" s="1567"/>
      <c r="P698" s="1567"/>
      <c r="Q698" s="1567"/>
      <c r="R698" s="1567"/>
      <c r="S698" s="1567"/>
      <c r="T698" s="1567"/>
      <c r="U698" s="1567"/>
      <c r="V698" s="1567"/>
      <c r="W698" s="1567"/>
      <c r="X698" s="1567"/>
      <c r="Y698" s="1567"/>
      <c r="Z698" s="1567"/>
    </row>
    <row r="699" spans="1:26" ht="9.75" customHeight="1">
      <c r="A699" s="1561"/>
      <c r="B699" s="1561"/>
      <c r="C699" s="1654"/>
      <c r="D699" s="1567"/>
      <c r="E699" s="1567"/>
      <c r="F699" s="1567"/>
      <c r="G699" s="1567"/>
      <c r="H699" s="1561"/>
      <c r="I699" s="1561"/>
      <c r="J699" s="1561"/>
      <c r="K699" s="1567"/>
      <c r="L699" s="1567"/>
      <c r="M699" s="1567"/>
      <c r="N699" s="1561"/>
      <c r="O699" s="1567"/>
      <c r="P699" s="1567"/>
      <c r="Q699" s="1567"/>
      <c r="R699" s="1567"/>
      <c r="S699" s="1567"/>
      <c r="T699" s="1567"/>
      <c r="U699" s="1567"/>
      <c r="V699" s="1567"/>
      <c r="W699" s="1567"/>
      <c r="X699" s="1567"/>
      <c r="Y699" s="1567"/>
      <c r="Z699" s="1567"/>
    </row>
    <row r="700" spans="1:26" ht="9.75" customHeight="1">
      <c r="A700" s="1561"/>
      <c r="B700" s="1561"/>
      <c r="C700" s="1654"/>
      <c r="D700" s="1567"/>
      <c r="E700" s="1567"/>
      <c r="F700" s="1567"/>
      <c r="G700" s="1567"/>
      <c r="H700" s="1561"/>
      <c r="I700" s="1561"/>
      <c r="J700" s="1561"/>
      <c r="K700" s="1567"/>
      <c r="L700" s="1567"/>
      <c r="M700" s="1567"/>
      <c r="N700" s="1561"/>
      <c r="O700" s="1567"/>
      <c r="P700" s="1567"/>
      <c r="Q700" s="1567"/>
      <c r="R700" s="1567"/>
      <c r="S700" s="1567"/>
      <c r="T700" s="1567"/>
      <c r="U700" s="1567"/>
      <c r="V700" s="1567"/>
      <c r="W700" s="1567"/>
      <c r="X700" s="1567"/>
      <c r="Y700" s="1567"/>
      <c r="Z700" s="1567"/>
    </row>
    <row r="701" spans="1:26" ht="9.75" customHeight="1">
      <c r="A701" s="1561"/>
      <c r="B701" s="1561"/>
      <c r="C701" s="1654"/>
      <c r="D701" s="1567"/>
      <c r="E701" s="1567"/>
      <c r="F701" s="1567"/>
      <c r="G701" s="1567"/>
      <c r="H701" s="1561"/>
      <c r="I701" s="1561"/>
      <c r="J701" s="1561"/>
      <c r="K701" s="1567"/>
      <c r="L701" s="1567"/>
      <c r="M701" s="1567"/>
      <c r="N701" s="1561"/>
      <c r="O701" s="1567"/>
      <c r="P701" s="1567"/>
      <c r="Q701" s="1567"/>
      <c r="R701" s="1567"/>
      <c r="S701" s="1567"/>
      <c r="T701" s="1567"/>
      <c r="U701" s="1567"/>
      <c r="V701" s="1567"/>
      <c r="W701" s="1567"/>
      <c r="X701" s="1567"/>
      <c r="Y701" s="1567"/>
      <c r="Z701" s="1567"/>
    </row>
    <row r="702" spans="1:26" ht="9.75" customHeight="1">
      <c r="A702" s="1561"/>
      <c r="B702" s="1561"/>
      <c r="C702" s="1654"/>
      <c r="D702" s="1567"/>
      <c r="E702" s="1567"/>
      <c r="F702" s="1567"/>
      <c r="G702" s="1567"/>
      <c r="H702" s="1561"/>
      <c r="I702" s="1561"/>
      <c r="J702" s="1561"/>
      <c r="K702" s="1567"/>
      <c r="L702" s="1567"/>
      <c r="M702" s="1567"/>
      <c r="N702" s="1561"/>
      <c r="O702" s="1567"/>
      <c r="P702" s="1567"/>
      <c r="Q702" s="1567"/>
      <c r="R702" s="1567"/>
      <c r="S702" s="1567"/>
      <c r="T702" s="1567"/>
      <c r="U702" s="1567"/>
      <c r="V702" s="1567"/>
      <c r="W702" s="1567"/>
      <c r="X702" s="1567"/>
      <c r="Y702" s="1567"/>
      <c r="Z702" s="1567"/>
    </row>
    <row r="703" spans="1:26" ht="9.75" customHeight="1">
      <c r="A703" s="1561"/>
      <c r="B703" s="1561"/>
      <c r="C703" s="1654"/>
      <c r="D703" s="1567"/>
      <c r="E703" s="1567"/>
      <c r="F703" s="1567"/>
      <c r="G703" s="1567"/>
      <c r="H703" s="1561"/>
      <c r="I703" s="1561"/>
      <c r="J703" s="1561"/>
      <c r="K703" s="1567"/>
      <c r="L703" s="1567"/>
      <c r="M703" s="1567"/>
      <c r="N703" s="1561"/>
      <c r="O703" s="1567"/>
      <c r="P703" s="1567"/>
      <c r="Q703" s="1567"/>
      <c r="R703" s="1567"/>
      <c r="S703" s="1567"/>
      <c r="T703" s="1567"/>
      <c r="U703" s="1567"/>
      <c r="V703" s="1567"/>
      <c r="W703" s="1567"/>
      <c r="X703" s="1567"/>
      <c r="Y703" s="1567"/>
      <c r="Z703" s="1567"/>
    </row>
    <row r="704" spans="1:26" ht="9.75" customHeight="1">
      <c r="A704" s="1561"/>
      <c r="B704" s="1561"/>
      <c r="C704" s="1654"/>
      <c r="D704" s="1567"/>
      <c r="E704" s="1567"/>
      <c r="F704" s="1567"/>
      <c r="G704" s="1567"/>
      <c r="H704" s="1561"/>
      <c r="I704" s="1561"/>
      <c r="J704" s="1561"/>
      <c r="K704" s="1567"/>
      <c r="L704" s="1567"/>
      <c r="M704" s="1567"/>
      <c r="N704" s="1561"/>
      <c r="O704" s="1567"/>
      <c r="P704" s="1567"/>
      <c r="Q704" s="1567"/>
      <c r="R704" s="1567"/>
      <c r="S704" s="1567"/>
      <c r="T704" s="1567"/>
      <c r="U704" s="1567"/>
      <c r="V704" s="1567"/>
      <c r="W704" s="1567"/>
      <c r="X704" s="1567"/>
      <c r="Y704" s="1567"/>
      <c r="Z704" s="1567"/>
    </row>
    <row r="705" spans="1:26" ht="9.75" customHeight="1">
      <c r="A705" s="1561"/>
      <c r="B705" s="1561"/>
      <c r="C705" s="1654"/>
      <c r="D705" s="1567"/>
      <c r="E705" s="1567"/>
      <c r="F705" s="1567"/>
      <c r="G705" s="1567"/>
      <c r="H705" s="1561"/>
      <c r="I705" s="1561"/>
      <c r="J705" s="1561"/>
      <c r="K705" s="1567"/>
      <c r="L705" s="1567"/>
      <c r="M705" s="1567"/>
      <c r="N705" s="1561"/>
      <c r="O705" s="1567"/>
      <c r="P705" s="1567"/>
      <c r="Q705" s="1567"/>
      <c r="R705" s="1567"/>
      <c r="S705" s="1567"/>
      <c r="T705" s="1567"/>
      <c r="U705" s="1567"/>
      <c r="V705" s="1567"/>
      <c r="W705" s="1567"/>
      <c r="X705" s="1567"/>
      <c r="Y705" s="1567"/>
      <c r="Z705" s="1567"/>
    </row>
    <row r="706" spans="1:26" ht="9.75" customHeight="1">
      <c r="A706" s="1561"/>
      <c r="B706" s="1561"/>
      <c r="C706" s="1654"/>
      <c r="D706" s="1567"/>
      <c r="E706" s="1567"/>
      <c r="F706" s="1567"/>
      <c r="G706" s="1567"/>
      <c r="H706" s="1561"/>
      <c r="I706" s="1561"/>
      <c r="J706" s="1561"/>
      <c r="K706" s="1567"/>
      <c r="L706" s="1567"/>
      <c r="M706" s="1567"/>
      <c r="N706" s="1561"/>
      <c r="O706" s="1567"/>
      <c r="P706" s="1567"/>
      <c r="Q706" s="1567"/>
      <c r="R706" s="1567"/>
      <c r="S706" s="1567"/>
      <c r="T706" s="1567"/>
      <c r="U706" s="1567"/>
      <c r="V706" s="1567"/>
      <c r="W706" s="1567"/>
      <c r="X706" s="1567"/>
      <c r="Y706" s="1567"/>
      <c r="Z706" s="1567"/>
    </row>
    <row r="707" spans="1:26" ht="9.75" customHeight="1">
      <c r="A707" s="1561"/>
      <c r="B707" s="1561"/>
      <c r="C707" s="1654"/>
      <c r="D707" s="1567"/>
      <c r="E707" s="1567"/>
      <c r="F707" s="1567"/>
      <c r="G707" s="1567"/>
      <c r="H707" s="1561"/>
      <c r="I707" s="1561"/>
      <c r="J707" s="1561"/>
      <c r="K707" s="1567"/>
      <c r="L707" s="1567"/>
      <c r="M707" s="1567"/>
      <c r="N707" s="1561"/>
      <c r="O707" s="1567"/>
      <c r="P707" s="1567"/>
      <c r="Q707" s="1567"/>
      <c r="R707" s="1567"/>
      <c r="S707" s="1567"/>
      <c r="T707" s="1567"/>
      <c r="U707" s="1567"/>
      <c r="V707" s="1567"/>
      <c r="W707" s="1567"/>
      <c r="X707" s="1567"/>
      <c r="Y707" s="1567"/>
      <c r="Z707" s="1567"/>
    </row>
    <row r="708" spans="1:26" ht="9.75" customHeight="1">
      <c r="A708" s="1561"/>
      <c r="B708" s="1561"/>
      <c r="C708" s="1654"/>
      <c r="D708" s="1567"/>
      <c r="E708" s="1567"/>
      <c r="F708" s="1567"/>
      <c r="G708" s="1567"/>
      <c r="H708" s="1561"/>
      <c r="I708" s="1561"/>
      <c r="J708" s="1561"/>
      <c r="K708" s="1567"/>
      <c r="L708" s="1567"/>
      <c r="M708" s="1567"/>
      <c r="N708" s="1561"/>
      <c r="O708" s="1567"/>
      <c r="P708" s="1567"/>
      <c r="Q708" s="1567"/>
      <c r="R708" s="1567"/>
      <c r="S708" s="1567"/>
      <c r="T708" s="1567"/>
      <c r="U708" s="1567"/>
      <c r="V708" s="1567"/>
      <c r="W708" s="1567"/>
      <c r="X708" s="1567"/>
      <c r="Y708" s="1567"/>
      <c r="Z708" s="1567"/>
    </row>
    <row r="709" spans="1:26" ht="9.75" customHeight="1">
      <c r="A709" s="1561"/>
      <c r="B709" s="1561"/>
      <c r="C709" s="1654"/>
      <c r="D709" s="1567"/>
      <c r="E709" s="1567"/>
      <c r="F709" s="1567"/>
      <c r="G709" s="1567"/>
      <c r="H709" s="1561"/>
      <c r="I709" s="1561"/>
      <c r="J709" s="1561"/>
      <c r="K709" s="1567"/>
      <c r="L709" s="1567"/>
      <c r="M709" s="1567"/>
      <c r="N709" s="1561"/>
      <c r="O709" s="1567"/>
      <c r="P709" s="1567"/>
      <c r="Q709" s="1567"/>
      <c r="R709" s="1567"/>
      <c r="S709" s="1567"/>
      <c r="T709" s="1567"/>
      <c r="U709" s="1567"/>
      <c r="V709" s="1567"/>
      <c r="W709" s="1567"/>
      <c r="X709" s="1567"/>
      <c r="Y709" s="1567"/>
      <c r="Z709" s="1567"/>
    </row>
    <row r="710" spans="1:26" ht="9.75" customHeight="1">
      <c r="A710" s="1561"/>
      <c r="B710" s="1561"/>
      <c r="C710" s="1654"/>
      <c r="D710" s="1567"/>
      <c r="E710" s="1567"/>
      <c r="F710" s="1567"/>
      <c r="G710" s="1567"/>
      <c r="H710" s="1561"/>
      <c r="I710" s="1561"/>
      <c r="J710" s="1561"/>
      <c r="K710" s="1567"/>
      <c r="L710" s="1567"/>
      <c r="M710" s="1567"/>
      <c r="N710" s="1561"/>
      <c r="O710" s="1567"/>
      <c r="P710" s="1567"/>
      <c r="Q710" s="1567"/>
      <c r="R710" s="1567"/>
      <c r="S710" s="1567"/>
      <c r="T710" s="1567"/>
      <c r="U710" s="1567"/>
      <c r="V710" s="1567"/>
      <c r="W710" s="1567"/>
      <c r="X710" s="1567"/>
      <c r="Y710" s="1567"/>
      <c r="Z710" s="1567"/>
    </row>
    <row r="711" spans="1:26" ht="9.75" customHeight="1">
      <c r="A711" s="1561"/>
      <c r="B711" s="1561"/>
      <c r="C711" s="1654"/>
      <c r="D711" s="1567"/>
      <c r="E711" s="1567"/>
      <c r="F711" s="1567"/>
      <c r="G711" s="1567"/>
      <c r="H711" s="1561"/>
      <c r="I711" s="1561"/>
      <c r="J711" s="1561"/>
      <c r="K711" s="1567"/>
      <c r="L711" s="1567"/>
      <c r="M711" s="1567"/>
      <c r="N711" s="1561"/>
      <c r="O711" s="1567"/>
      <c r="P711" s="1567"/>
      <c r="Q711" s="1567"/>
      <c r="R711" s="1567"/>
      <c r="S711" s="1567"/>
      <c r="T711" s="1567"/>
      <c r="U711" s="1567"/>
      <c r="V711" s="1567"/>
      <c r="W711" s="1567"/>
      <c r="X711" s="1567"/>
      <c r="Y711" s="1567"/>
      <c r="Z711" s="1567"/>
    </row>
    <row r="712" spans="1:26" ht="9.75" customHeight="1">
      <c r="A712" s="1561"/>
      <c r="B712" s="1561"/>
      <c r="C712" s="1654"/>
      <c r="D712" s="1567"/>
      <c r="E712" s="1567"/>
      <c r="F712" s="1567"/>
      <c r="G712" s="1567"/>
      <c r="H712" s="1561"/>
      <c r="I712" s="1561"/>
      <c r="J712" s="1561"/>
      <c r="K712" s="1567"/>
      <c r="L712" s="1567"/>
      <c r="M712" s="1567"/>
      <c r="N712" s="1561"/>
      <c r="O712" s="1567"/>
      <c r="P712" s="1567"/>
      <c r="Q712" s="1567"/>
      <c r="R712" s="1567"/>
      <c r="S712" s="1567"/>
      <c r="T712" s="1567"/>
      <c r="U712" s="1567"/>
      <c r="V712" s="1567"/>
      <c r="W712" s="1567"/>
      <c r="X712" s="1567"/>
      <c r="Y712" s="1567"/>
      <c r="Z712" s="1567"/>
    </row>
    <row r="713" spans="1:26" ht="9.75" customHeight="1">
      <c r="A713" s="1561"/>
      <c r="B713" s="1561"/>
      <c r="C713" s="1654"/>
      <c r="D713" s="1567"/>
      <c r="E713" s="1567"/>
      <c r="F713" s="1567"/>
      <c r="G713" s="1567"/>
      <c r="H713" s="1561"/>
      <c r="I713" s="1561"/>
      <c r="J713" s="1561"/>
      <c r="K713" s="1567"/>
      <c r="L713" s="1567"/>
      <c r="M713" s="1567"/>
      <c r="N713" s="1561"/>
      <c r="O713" s="1567"/>
      <c r="P713" s="1567"/>
      <c r="Q713" s="1567"/>
      <c r="R713" s="1567"/>
      <c r="S713" s="1567"/>
      <c r="T713" s="1567"/>
      <c r="U713" s="1567"/>
      <c r="V713" s="1567"/>
      <c r="W713" s="1567"/>
      <c r="X713" s="1567"/>
      <c r="Y713" s="1567"/>
      <c r="Z713" s="1567"/>
    </row>
    <row r="714" spans="1:26" ht="9.75" customHeight="1">
      <c r="A714" s="1561"/>
      <c r="B714" s="1561"/>
      <c r="C714" s="1654"/>
      <c r="D714" s="1567"/>
      <c r="E714" s="1567"/>
      <c r="F714" s="1567"/>
      <c r="G714" s="1567"/>
      <c r="H714" s="1561"/>
      <c r="I714" s="1561"/>
      <c r="J714" s="1561"/>
      <c r="K714" s="1567"/>
      <c r="L714" s="1567"/>
      <c r="M714" s="1567"/>
      <c r="N714" s="1561"/>
      <c r="O714" s="1567"/>
      <c r="P714" s="1567"/>
      <c r="Q714" s="1567"/>
      <c r="R714" s="1567"/>
      <c r="S714" s="1567"/>
      <c r="T714" s="1567"/>
      <c r="U714" s="1567"/>
      <c r="V714" s="1567"/>
      <c r="W714" s="1567"/>
      <c r="X714" s="1567"/>
      <c r="Y714" s="1567"/>
      <c r="Z714" s="1567"/>
    </row>
    <row r="715" spans="1:26" ht="9.75" customHeight="1">
      <c r="A715" s="1561"/>
      <c r="B715" s="1561"/>
      <c r="C715" s="1654"/>
      <c r="D715" s="1567"/>
      <c r="E715" s="1567"/>
      <c r="F715" s="1567"/>
      <c r="G715" s="1567"/>
      <c r="H715" s="1561"/>
      <c r="I715" s="1561"/>
      <c r="J715" s="1561"/>
      <c r="K715" s="1567"/>
      <c r="L715" s="1567"/>
      <c r="M715" s="1567"/>
      <c r="N715" s="1561"/>
      <c r="O715" s="1567"/>
      <c r="P715" s="1567"/>
      <c r="Q715" s="1567"/>
      <c r="R715" s="1567"/>
      <c r="S715" s="1567"/>
      <c r="T715" s="1567"/>
      <c r="U715" s="1567"/>
      <c r="V715" s="1567"/>
      <c r="W715" s="1567"/>
      <c r="X715" s="1567"/>
      <c r="Y715" s="1567"/>
      <c r="Z715" s="1567"/>
    </row>
    <row r="716" spans="1:26" ht="9.75" customHeight="1">
      <c r="A716" s="1561"/>
      <c r="B716" s="1561"/>
      <c r="C716" s="1654"/>
      <c r="D716" s="1567"/>
      <c r="E716" s="1567"/>
      <c r="F716" s="1567"/>
      <c r="G716" s="1567"/>
      <c r="H716" s="1561"/>
      <c r="I716" s="1561"/>
      <c r="J716" s="1561"/>
      <c r="K716" s="1567"/>
      <c r="L716" s="1567"/>
      <c r="M716" s="1567"/>
      <c r="N716" s="1561"/>
      <c r="O716" s="1567"/>
      <c r="P716" s="1567"/>
      <c r="Q716" s="1567"/>
      <c r="R716" s="1567"/>
      <c r="S716" s="1567"/>
      <c r="T716" s="1567"/>
      <c r="U716" s="1567"/>
      <c r="V716" s="1567"/>
      <c r="W716" s="1567"/>
      <c r="X716" s="1567"/>
      <c r="Y716" s="1567"/>
      <c r="Z716" s="1567"/>
    </row>
    <row r="717" spans="1:26" ht="9.75" customHeight="1">
      <c r="A717" s="1561"/>
      <c r="B717" s="1561"/>
      <c r="C717" s="1654"/>
      <c r="D717" s="1567"/>
      <c r="E717" s="1567"/>
      <c r="F717" s="1567"/>
      <c r="G717" s="1567"/>
      <c r="H717" s="1561"/>
      <c r="I717" s="1561"/>
      <c r="J717" s="1561"/>
      <c r="K717" s="1567"/>
      <c r="L717" s="1567"/>
      <c r="M717" s="1567"/>
      <c r="N717" s="1561"/>
      <c r="O717" s="1567"/>
      <c r="P717" s="1567"/>
      <c r="Q717" s="1567"/>
      <c r="R717" s="1567"/>
      <c r="S717" s="1567"/>
      <c r="T717" s="1567"/>
      <c r="U717" s="1567"/>
      <c r="V717" s="1567"/>
      <c r="W717" s="1567"/>
      <c r="X717" s="1567"/>
      <c r="Y717" s="1567"/>
      <c r="Z717" s="1567"/>
    </row>
    <row r="718" spans="1:26" ht="9.75" customHeight="1">
      <c r="A718" s="1561"/>
      <c r="B718" s="1561"/>
      <c r="C718" s="1654"/>
      <c r="D718" s="1567"/>
      <c r="E718" s="1567"/>
      <c r="F718" s="1567"/>
      <c r="G718" s="1567"/>
      <c r="H718" s="1561"/>
      <c r="I718" s="1561"/>
      <c r="J718" s="1561"/>
      <c r="K718" s="1567"/>
      <c r="L718" s="1567"/>
      <c r="M718" s="1567"/>
      <c r="N718" s="1561"/>
      <c r="O718" s="1567"/>
      <c r="P718" s="1567"/>
      <c r="Q718" s="1567"/>
      <c r="R718" s="1567"/>
      <c r="S718" s="1567"/>
      <c r="T718" s="1567"/>
      <c r="U718" s="1567"/>
      <c r="V718" s="1567"/>
      <c r="W718" s="1567"/>
      <c r="X718" s="1567"/>
      <c r="Y718" s="1567"/>
      <c r="Z718" s="1567"/>
    </row>
    <row r="719" spans="1:26" ht="9.75" customHeight="1">
      <c r="A719" s="1561"/>
      <c r="B719" s="1561"/>
      <c r="C719" s="1654"/>
      <c r="D719" s="1567"/>
      <c r="E719" s="1567"/>
      <c r="F719" s="1567"/>
      <c r="G719" s="1567"/>
      <c r="H719" s="1561"/>
      <c r="I719" s="1561"/>
      <c r="J719" s="1561"/>
      <c r="K719" s="1567"/>
      <c r="L719" s="1567"/>
      <c r="M719" s="1567"/>
      <c r="N719" s="1561"/>
      <c r="O719" s="1567"/>
      <c r="P719" s="1567"/>
      <c r="Q719" s="1567"/>
      <c r="R719" s="1567"/>
      <c r="S719" s="1567"/>
      <c r="T719" s="1567"/>
      <c r="U719" s="1567"/>
      <c r="V719" s="1567"/>
      <c r="W719" s="1567"/>
      <c r="X719" s="1567"/>
      <c r="Y719" s="1567"/>
      <c r="Z719" s="1567"/>
    </row>
    <row r="720" spans="1:26" ht="9.75" customHeight="1">
      <c r="A720" s="1561"/>
      <c r="B720" s="1561"/>
      <c r="C720" s="1654"/>
      <c r="D720" s="1567"/>
      <c r="E720" s="1567"/>
      <c r="F720" s="1567"/>
      <c r="G720" s="1567"/>
      <c r="H720" s="1561"/>
      <c r="I720" s="1561"/>
      <c r="J720" s="1561"/>
      <c r="K720" s="1567"/>
      <c r="L720" s="1567"/>
      <c r="M720" s="1567"/>
      <c r="N720" s="1561"/>
      <c r="O720" s="1567"/>
      <c r="P720" s="1567"/>
      <c r="Q720" s="1567"/>
      <c r="R720" s="1567"/>
      <c r="S720" s="1567"/>
      <c r="T720" s="1567"/>
      <c r="U720" s="1567"/>
      <c r="V720" s="1567"/>
      <c r="W720" s="1567"/>
      <c r="X720" s="1567"/>
      <c r="Y720" s="1567"/>
      <c r="Z720" s="1567"/>
    </row>
    <row r="721" spans="1:26" ht="9.75" customHeight="1">
      <c r="A721" s="1561"/>
      <c r="B721" s="1561"/>
      <c r="C721" s="1654"/>
      <c r="D721" s="1567"/>
      <c r="E721" s="1567"/>
      <c r="F721" s="1567"/>
      <c r="G721" s="1567"/>
      <c r="H721" s="1561"/>
      <c r="I721" s="1561"/>
      <c r="J721" s="1561"/>
      <c r="K721" s="1567"/>
      <c r="L721" s="1567"/>
      <c r="M721" s="1567"/>
      <c r="N721" s="1561"/>
      <c r="O721" s="1567"/>
      <c r="P721" s="1567"/>
      <c r="Q721" s="1567"/>
      <c r="R721" s="1567"/>
      <c r="S721" s="1567"/>
      <c r="T721" s="1567"/>
      <c r="U721" s="1567"/>
      <c r="V721" s="1567"/>
      <c r="W721" s="1567"/>
      <c r="X721" s="1567"/>
      <c r="Y721" s="1567"/>
      <c r="Z721" s="1567"/>
    </row>
    <row r="722" spans="1:26" ht="9.75" customHeight="1">
      <c r="A722" s="1561"/>
      <c r="B722" s="1561"/>
      <c r="C722" s="1654"/>
      <c r="D722" s="1567"/>
      <c r="E722" s="1567"/>
      <c r="F722" s="1567"/>
      <c r="G722" s="1567"/>
      <c r="H722" s="1561"/>
      <c r="I722" s="1561"/>
      <c r="J722" s="1561"/>
      <c r="K722" s="1567"/>
      <c r="L722" s="1567"/>
      <c r="M722" s="1567"/>
      <c r="N722" s="1561"/>
      <c r="O722" s="1567"/>
      <c r="P722" s="1567"/>
      <c r="Q722" s="1567"/>
      <c r="R722" s="1567"/>
      <c r="S722" s="1567"/>
      <c r="T722" s="1567"/>
      <c r="U722" s="1567"/>
      <c r="V722" s="1567"/>
      <c r="W722" s="1567"/>
      <c r="X722" s="1567"/>
      <c r="Y722" s="1567"/>
      <c r="Z722" s="1567"/>
    </row>
    <row r="723" spans="1:26" ht="9.75" customHeight="1">
      <c r="A723" s="1561"/>
      <c r="B723" s="1561"/>
      <c r="C723" s="1654"/>
      <c r="D723" s="1567"/>
      <c r="E723" s="1567"/>
      <c r="F723" s="1567"/>
      <c r="G723" s="1567"/>
      <c r="H723" s="1561"/>
      <c r="I723" s="1561"/>
      <c r="J723" s="1561"/>
      <c r="K723" s="1567"/>
      <c r="L723" s="1567"/>
      <c r="M723" s="1567"/>
      <c r="N723" s="1561"/>
      <c r="O723" s="1567"/>
      <c r="P723" s="1567"/>
      <c r="Q723" s="1567"/>
      <c r="R723" s="1567"/>
      <c r="S723" s="1567"/>
      <c r="T723" s="1567"/>
      <c r="U723" s="1567"/>
      <c r="V723" s="1567"/>
      <c r="W723" s="1567"/>
      <c r="X723" s="1567"/>
      <c r="Y723" s="1567"/>
      <c r="Z723" s="1567"/>
    </row>
    <row r="724" spans="1:26" ht="9.75" customHeight="1">
      <c r="A724" s="1561"/>
      <c r="B724" s="1561"/>
      <c r="C724" s="1654"/>
      <c r="D724" s="1567"/>
      <c r="E724" s="1567"/>
      <c r="F724" s="1567"/>
      <c r="G724" s="1567"/>
      <c r="H724" s="1561"/>
      <c r="I724" s="1561"/>
      <c r="J724" s="1561"/>
      <c r="K724" s="1567"/>
      <c r="L724" s="1567"/>
      <c r="M724" s="1567"/>
      <c r="N724" s="1561"/>
      <c r="O724" s="1567"/>
      <c r="P724" s="1567"/>
      <c r="Q724" s="1567"/>
      <c r="R724" s="1567"/>
      <c r="S724" s="1567"/>
      <c r="T724" s="1567"/>
      <c r="U724" s="1567"/>
      <c r="V724" s="1567"/>
      <c r="W724" s="1567"/>
      <c r="X724" s="1567"/>
      <c r="Y724" s="1567"/>
      <c r="Z724" s="1567"/>
    </row>
    <row r="725" spans="1:26" ht="9.75" customHeight="1">
      <c r="A725" s="1561"/>
      <c r="B725" s="1561"/>
      <c r="C725" s="1654"/>
      <c r="D725" s="1567"/>
      <c r="E725" s="1567"/>
      <c r="F725" s="1567"/>
      <c r="G725" s="1567"/>
      <c r="H725" s="1561"/>
      <c r="I725" s="1561"/>
      <c r="J725" s="1561"/>
      <c r="K725" s="1567"/>
      <c r="L725" s="1567"/>
      <c r="M725" s="1567"/>
      <c r="N725" s="1561"/>
      <c r="O725" s="1567"/>
      <c r="P725" s="1567"/>
      <c r="Q725" s="1567"/>
      <c r="R725" s="1567"/>
      <c r="S725" s="1567"/>
      <c r="T725" s="1567"/>
      <c r="U725" s="1567"/>
      <c r="V725" s="1567"/>
      <c r="W725" s="1567"/>
      <c r="X725" s="1567"/>
      <c r="Y725" s="1567"/>
      <c r="Z725" s="1567"/>
    </row>
    <row r="726" spans="1:26" ht="9.75" customHeight="1">
      <c r="A726" s="1561"/>
      <c r="B726" s="1561"/>
      <c r="C726" s="1654"/>
      <c r="D726" s="1567"/>
      <c r="E726" s="1567"/>
      <c r="F726" s="1567"/>
      <c r="G726" s="1567"/>
      <c r="H726" s="1561"/>
      <c r="I726" s="1561"/>
      <c r="J726" s="1561"/>
      <c r="K726" s="1567"/>
      <c r="L726" s="1567"/>
      <c r="M726" s="1567"/>
      <c r="N726" s="1561"/>
      <c r="O726" s="1567"/>
      <c r="P726" s="1567"/>
      <c r="Q726" s="1567"/>
      <c r="R726" s="1567"/>
      <c r="S726" s="1567"/>
      <c r="T726" s="1567"/>
      <c r="U726" s="1567"/>
      <c r="V726" s="1567"/>
      <c r="W726" s="1567"/>
      <c r="X726" s="1567"/>
      <c r="Y726" s="1567"/>
      <c r="Z726" s="1567"/>
    </row>
    <row r="727" spans="1:26" ht="9.75" customHeight="1">
      <c r="A727" s="1561"/>
      <c r="B727" s="1561"/>
      <c r="C727" s="1654"/>
      <c r="D727" s="1567"/>
      <c r="E727" s="1567"/>
      <c r="F727" s="1567"/>
      <c r="G727" s="1567"/>
      <c r="H727" s="1561"/>
      <c r="I727" s="1561"/>
      <c r="J727" s="1561"/>
      <c r="K727" s="1567"/>
      <c r="L727" s="1567"/>
      <c r="M727" s="1567"/>
      <c r="N727" s="1561"/>
      <c r="O727" s="1567"/>
      <c r="P727" s="1567"/>
      <c r="Q727" s="1567"/>
      <c r="R727" s="1567"/>
      <c r="S727" s="1567"/>
      <c r="T727" s="1567"/>
      <c r="U727" s="1567"/>
      <c r="V727" s="1567"/>
      <c r="W727" s="1567"/>
      <c r="X727" s="1567"/>
      <c r="Y727" s="1567"/>
      <c r="Z727" s="1567"/>
    </row>
    <row r="728" spans="1:26" ht="9.75" customHeight="1">
      <c r="A728" s="1561"/>
      <c r="B728" s="1561"/>
      <c r="C728" s="1654"/>
      <c r="D728" s="1567"/>
      <c r="E728" s="1567"/>
      <c r="F728" s="1567"/>
      <c r="G728" s="1567"/>
      <c r="H728" s="1561"/>
      <c r="I728" s="1561"/>
      <c r="J728" s="1561"/>
      <c r="K728" s="1567"/>
      <c r="L728" s="1567"/>
      <c r="M728" s="1567"/>
      <c r="N728" s="1561"/>
      <c r="O728" s="1567"/>
      <c r="P728" s="1567"/>
      <c r="Q728" s="1567"/>
      <c r="R728" s="1567"/>
      <c r="S728" s="1567"/>
      <c r="T728" s="1567"/>
      <c r="U728" s="1567"/>
      <c r="V728" s="1567"/>
      <c r="W728" s="1567"/>
      <c r="X728" s="1567"/>
      <c r="Y728" s="1567"/>
      <c r="Z728" s="1567"/>
    </row>
    <row r="729" spans="1:26" ht="9.75" customHeight="1">
      <c r="A729" s="1561"/>
      <c r="B729" s="1561"/>
      <c r="C729" s="1654"/>
      <c r="D729" s="1567"/>
      <c r="E729" s="1567"/>
      <c r="F729" s="1567"/>
      <c r="G729" s="1567"/>
      <c r="H729" s="1561"/>
      <c r="I729" s="1561"/>
      <c r="J729" s="1561"/>
      <c r="K729" s="1567"/>
      <c r="L729" s="1567"/>
      <c r="M729" s="1567"/>
      <c r="N729" s="1561"/>
      <c r="O729" s="1567"/>
      <c r="P729" s="1567"/>
      <c r="Q729" s="1567"/>
      <c r="R729" s="1567"/>
      <c r="S729" s="1567"/>
      <c r="T729" s="1567"/>
      <c r="U729" s="1567"/>
      <c r="V729" s="1567"/>
      <c r="W729" s="1567"/>
      <c r="X729" s="1567"/>
      <c r="Y729" s="1567"/>
      <c r="Z729" s="1567"/>
    </row>
    <row r="730" spans="1:26" ht="9.75" customHeight="1">
      <c r="A730" s="1561"/>
      <c r="B730" s="1561"/>
      <c r="C730" s="1654"/>
      <c r="D730" s="1567"/>
      <c r="E730" s="1567"/>
      <c r="F730" s="1567"/>
      <c r="G730" s="1567"/>
      <c r="H730" s="1561"/>
      <c r="I730" s="1561"/>
      <c r="J730" s="1561"/>
      <c r="K730" s="1567"/>
      <c r="L730" s="1567"/>
      <c r="M730" s="1567"/>
      <c r="N730" s="1561"/>
      <c r="O730" s="1567"/>
      <c r="P730" s="1567"/>
      <c r="Q730" s="1567"/>
      <c r="R730" s="1567"/>
      <c r="S730" s="1567"/>
      <c r="T730" s="1567"/>
      <c r="U730" s="1567"/>
      <c r="V730" s="1567"/>
      <c r="W730" s="1567"/>
      <c r="X730" s="1567"/>
      <c r="Y730" s="1567"/>
      <c r="Z730" s="1567"/>
    </row>
    <row r="731" spans="1:26" ht="9.75" customHeight="1">
      <c r="A731" s="1561"/>
      <c r="B731" s="1561"/>
      <c r="C731" s="1654"/>
      <c r="D731" s="1567"/>
      <c r="E731" s="1567"/>
      <c r="F731" s="1567"/>
      <c r="G731" s="1567"/>
      <c r="H731" s="1561"/>
      <c r="I731" s="1561"/>
      <c r="J731" s="1561"/>
      <c r="K731" s="1567"/>
      <c r="L731" s="1567"/>
      <c r="M731" s="1567"/>
      <c r="N731" s="1561"/>
      <c r="O731" s="1567"/>
      <c r="P731" s="1567"/>
      <c r="Q731" s="1567"/>
      <c r="R731" s="1567"/>
      <c r="S731" s="1567"/>
      <c r="T731" s="1567"/>
      <c r="U731" s="1567"/>
      <c r="V731" s="1567"/>
      <c r="W731" s="1567"/>
      <c r="X731" s="1567"/>
      <c r="Y731" s="1567"/>
      <c r="Z731" s="1567"/>
    </row>
    <row r="732" spans="1:26" ht="9.75" customHeight="1">
      <c r="A732" s="1561"/>
      <c r="B732" s="1561"/>
      <c r="C732" s="1654"/>
      <c r="D732" s="1567"/>
      <c r="E732" s="1567"/>
      <c r="F732" s="1567"/>
      <c r="G732" s="1567"/>
      <c r="H732" s="1561"/>
      <c r="I732" s="1561"/>
      <c r="J732" s="1561"/>
      <c r="K732" s="1567"/>
      <c r="L732" s="1567"/>
      <c r="M732" s="1567"/>
      <c r="N732" s="1561"/>
      <c r="O732" s="1567"/>
      <c r="P732" s="1567"/>
      <c r="Q732" s="1567"/>
      <c r="R732" s="1567"/>
      <c r="S732" s="1567"/>
      <c r="T732" s="1567"/>
      <c r="U732" s="1567"/>
      <c r="V732" s="1567"/>
      <c r="W732" s="1567"/>
      <c r="X732" s="1567"/>
      <c r="Y732" s="1567"/>
      <c r="Z732" s="1567"/>
    </row>
    <row r="733" spans="1:26" ht="9.75" customHeight="1">
      <c r="A733" s="1561"/>
      <c r="B733" s="1561"/>
      <c r="C733" s="1654"/>
      <c r="D733" s="1567"/>
      <c r="E733" s="1567"/>
      <c r="F733" s="1567"/>
      <c r="G733" s="1567"/>
      <c r="H733" s="1561"/>
      <c r="I733" s="1561"/>
      <c r="J733" s="1561"/>
      <c r="K733" s="1567"/>
      <c r="L733" s="1567"/>
      <c r="M733" s="1567"/>
      <c r="N733" s="1561"/>
      <c r="O733" s="1567"/>
      <c r="P733" s="1567"/>
      <c r="Q733" s="1567"/>
      <c r="R733" s="1567"/>
      <c r="S733" s="1567"/>
      <c r="T733" s="1567"/>
      <c r="U733" s="1567"/>
      <c r="V733" s="1567"/>
      <c r="W733" s="1567"/>
      <c r="X733" s="1567"/>
      <c r="Y733" s="1567"/>
      <c r="Z733" s="1567"/>
    </row>
    <row r="734" spans="1:26" ht="9.75" customHeight="1">
      <c r="A734" s="1561"/>
      <c r="B734" s="1561"/>
      <c r="C734" s="1654"/>
      <c r="D734" s="1567"/>
      <c r="E734" s="1567"/>
      <c r="F734" s="1567"/>
      <c r="G734" s="1567"/>
      <c r="H734" s="1561"/>
      <c r="I734" s="1561"/>
      <c r="J734" s="1561"/>
      <c r="K734" s="1567"/>
      <c r="L734" s="1567"/>
      <c r="M734" s="1567"/>
      <c r="N734" s="1561"/>
      <c r="O734" s="1567"/>
      <c r="P734" s="1567"/>
      <c r="Q734" s="1567"/>
      <c r="R734" s="1567"/>
      <c r="S734" s="1567"/>
      <c r="T734" s="1567"/>
      <c r="U734" s="1567"/>
      <c r="V734" s="1567"/>
      <c r="W734" s="1567"/>
      <c r="X734" s="1567"/>
      <c r="Y734" s="1567"/>
      <c r="Z734" s="1567"/>
    </row>
    <row r="735" spans="1:26" ht="9.75" customHeight="1">
      <c r="A735" s="1561"/>
      <c r="B735" s="1561"/>
      <c r="C735" s="1654"/>
      <c r="D735" s="1567"/>
      <c r="E735" s="1567"/>
      <c r="F735" s="1567"/>
      <c r="G735" s="1567"/>
      <c r="H735" s="1561"/>
      <c r="I735" s="1561"/>
      <c r="J735" s="1561"/>
      <c r="K735" s="1567"/>
      <c r="L735" s="1567"/>
      <c r="M735" s="1567"/>
      <c r="N735" s="1561"/>
      <c r="O735" s="1567"/>
      <c r="P735" s="1567"/>
      <c r="Q735" s="1567"/>
      <c r="R735" s="1567"/>
      <c r="S735" s="1567"/>
      <c r="T735" s="1567"/>
      <c r="U735" s="1567"/>
      <c r="V735" s="1567"/>
      <c r="W735" s="1567"/>
      <c r="X735" s="1567"/>
      <c r="Y735" s="1567"/>
      <c r="Z735" s="1567"/>
    </row>
    <row r="736" spans="1:26" ht="9.75" customHeight="1">
      <c r="A736" s="1561"/>
      <c r="B736" s="1561"/>
      <c r="C736" s="1654"/>
      <c r="D736" s="1567"/>
      <c r="E736" s="1567"/>
      <c r="F736" s="1567"/>
      <c r="G736" s="1567"/>
      <c r="H736" s="1561"/>
      <c r="I736" s="1561"/>
      <c r="J736" s="1561"/>
      <c r="K736" s="1567"/>
      <c r="L736" s="1567"/>
      <c r="M736" s="1567"/>
      <c r="N736" s="1561"/>
      <c r="O736" s="1567"/>
      <c r="P736" s="1567"/>
      <c r="Q736" s="1567"/>
      <c r="R736" s="1567"/>
      <c r="S736" s="1567"/>
      <c r="T736" s="1567"/>
      <c r="U736" s="1567"/>
      <c r="V736" s="1567"/>
      <c r="W736" s="1567"/>
      <c r="X736" s="1567"/>
      <c r="Y736" s="1567"/>
      <c r="Z736" s="1567"/>
    </row>
    <row r="737" spans="1:26" ht="9.75" customHeight="1">
      <c r="A737" s="1561"/>
      <c r="B737" s="1561"/>
      <c r="C737" s="1654"/>
      <c r="D737" s="1567"/>
      <c r="E737" s="1567"/>
      <c r="F737" s="1567"/>
      <c r="G737" s="1567"/>
      <c r="H737" s="1561"/>
      <c r="I737" s="1561"/>
      <c r="J737" s="1561"/>
      <c r="K737" s="1567"/>
      <c r="L737" s="1567"/>
      <c r="M737" s="1567"/>
      <c r="N737" s="1561"/>
      <c r="O737" s="1567"/>
      <c r="P737" s="1567"/>
      <c r="Q737" s="1567"/>
      <c r="R737" s="1567"/>
      <c r="S737" s="1567"/>
      <c r="T737" s="1567"/>
      <c r="U737" s="1567"/>
      <c r="V737" s="1567"/>
      <c r="W737" s="1567"/>
      <c r="X737" s="1567"/>
      <c r="Y737" s="1567"/>
      <c r="Z737" s="1567"/>
    </row>
    <row r="738" spans="1:26" ht="9.75" customHeight="1">
      <c r="A738" s="1561"/>
      <c r="B738" s="1561"/>
      <c r="C738" s="1654"/>
      <c r="D738" s="1567"/>
      <c r="E738" s="1567"/>
      <c r="F738" s="1567"/>
      <c r="G738" s="1567"/>
      <c r="H738" s="1561"/>
      <c r="I738" s="1561"/>
      <c r="J738" s="1561"/>
      <c r="K738" s="1567"/>
      <c r="L738" s="1567"/>
      <c r="M738" s="1567"/>
      <c r="N738" s="1561"/>
      <c r="O738" s="1567"/>
      <c r="P738" s="1567"/>
      <c r="Q738" s="1567"/>
      <c r="R738" s="1567"/>
      <c r="S738" s="1567"/>
      <c r="T738" s="1567"/>
      <c r="U738" s="1567"/>
      <c r="V738" s="1567"/>
      <c r="W738" s="1567"/>
      <c r="X738" s="1567"/>
      <c r="Y738" s="1567"/>
      <c r="Z738" s="1567"/>
    </row>
    <row r="739" spans="1:26" ht="9.75" customHeight="1">
      <c r="A739" s="1561"/>
      <c r="B739" s="1561"/>
      <c r="C739" s="1654"/>
      <c r="D739" s="1567"/>
      <c r="E739" s="1567"/>
      <c r="F739" s="1567"/>
      <c r="G739" s="1567"/>
      <c r="H739" s="1561"/>
      <c r="I739" s="1561"/>
      <c r="J739" s="1561"/>
      <c r="K739" s="1567"/>
      <c r="L739" s="1567"/>
      <c r="M739" s="1567"/>
      <c r="N739" s="1561"/>
      <c r="O739" s="1567"/>
      <c r="P739" s="1567"/>
      <c r="Q739" s="1567"/>
      <c r="R739" s="1567"/>
      <c r="S739" s="1567"/>
      <c r="T739" s="1567"/>
      <c r="U739" s="1567"/>
      <c r="V739" s="1567"/>
      <c r="W739" s="1567"/>
      <c r="X739" s="1567"/>
      <c r="Y739" s="1567"/>
      <c r="Z739" s="1567"/>
    </row>
    <row r="740" spans="1:26" ht="9.75" customHeight="1">
      <c r="A740" s="1561"/>
      <c r="B740" s="1561"/>
      <c r="C740" s="1654"/>
      <c r="D740" s="1567"/>
      <c r="E740" s="1567"/>
      <c r="F740" s="1567"/>
      <c r="G740" s="1567"/>
      <c r="H740" s="1561"/>
      <c r="I740" s="1561"/>
      <c r="J740" s="1561"/>
      <c r="K740" s="1567"/>
      <c r="L740" s="1567"/>
      <c r="M740" s="1567"/>
      <c r="N740" s="1561"/>
      <c r="O740" s="1567"/>
      <c r="P740" s="1567"/>
      <c r="Q740" s="1567"/>
      <c r="R740" s="1567"/>
      <c r="S740" s="1567"/>
      <c r="T740" s="1567"/>
      <c r="U740" s="1567"/>
      <c r="V740" s="1567"/>
      <c r="W740" s="1567"/>
      <c r="X740" s="1567"/>
      <c r="Y740" s="1567"/>
      <c r="Z740" s="1567"/>
    </row>
    <row r="741" spans="1:26" ht="9.75" customHeight="1">
      <c r="A741" s="1561"/>
      <c r="B741" s="1561"/>
      <c r="C741" s="1654"/>
      <c r="D741" s="1567"/>
      <c r="E741" s="1567"/>
      <c r="F741" s="1567"/>
      <c r="G741" s="1567"/>
      <c r="H741" s="1561"/>
      <c r="I741" s="1561"/>
      <c r="J741" s="1561"/>
      <c r="K741" s="1567"/>
      <c r="L741" s="1567"/>
      <c r="M741" s="1567"/>
      <c r="N741" s="1561"/>
      <c r="O741" s="1567"/>
      <c r="P741" s="1567"/>
      <c r="Q741" s="1567"/>
      <c r="R741" s="1567"/>
      <c r="S741" s="1567"/>
      <c r="T741" s="1567"/>
      <c r="U741" s="1567"/>
      <c r="V741" s="1567"/>
      <c r="W741" s="1567"/>
      <c r="X741" s="1567"/>
      <c r="Y741" s="1567"/>
      <c r="Z741" s="1567"/>
    </row>
    <row r="742" spans="1:26" ht="9.75" customHeight="1">
      <c r="A742" s="1561"/>
      <c r="B742" s="1561"/>
      <c r="C742" s="1654"/>
      <c r="D742" s="1567"/>
      <c r="E742" s="1567"/>
      <c r="F742" s="1567"/>
      <c r="G742" s="1567"/>
      <c r="H742" s="1561"/>
      <c r="I742" s="1561"/>
      <c r="J742" s="1561"/>
      <c r="K742" s="1567"/>
      <c r="L742" s="1567"/>
      <c r="M742" s="1567"/>
      <c r="N742" s="1561"/>
      <c r="O742" s="1567"/>
      <c r="P742" s="1567"/>
      <c r="Q742" s="1567"/>
      <c r="R742" s="1567"/>
      <c r="S742" s="1567"/>
      <c r="T742" s="1567"/>
      <c r="U742" s="1567"/>
      <c r="V742" s="1567"/>
      <c r="W742" s="1567"/>
      <c r="X742" s="1567"/>
      <c r="Y742" s="1567"/>
      <c r="Z742" s="1567"/>
    </row>
    <row r="743" spans="1:26" ht="9.75" customHeight="1">
      <c r="A743" s="1561"/>
      <c r="B743" s="1561"/>
      <c r="C743" s="1654"/>
      <c r="D743" s="1567"/>
      <c r="E743" s="1567"/>
      <c r="F743" s="1567"/>
      <c r="G743" s="1567"/>
      <c r="H743" s="1561"/>
      <c r="I743" s="1561"/>
      <c r="J743" s="1561"/>
      <c r="K743" s="1567"/>
      <c r="L743" s="1567"/>
      <c r="M743" s="1567"/>
      <c r="N743" s="1561"/>
      <c r="O743" s="1567"/>
      <c r="P743" s="1567"/>
      <c r="Q743" s="1567"/>
      <c r="R743" s="1567"/>
      <c r="S743" s="1567"/>
      <c r="T743" s="1567"/>
      <c r="U743" s="1567"/>
      <c r="V743" s="1567"/>
      <c r="W743" s="1567"/>
      <c r="X743" s="1567"/>
      <c r="Y743" s="1567"/>
      <c r="Z743" s="1567"/>
    </row>
    <row r="744" spans="1:26" ht="9.75" customHeight="1">
      <c r="A744" s="1561"/>
      <c r="B744" s="1561"/>
      <c r="C744" s="1654"/>
      <c r="D744" s="1567"/>
      <c r="E744" s="1567"/>
      <c r="F744" s="1567"/>
      <c r="G744" s="1567"/>
      <c r="H744" s="1561"/>
      <c r="I744" s="1561"/>
      <c r="J744" s="1561"/>
      <c r="K744" s="1567"/>
      <c r="L744" s="1567"/>
      <c r="M744" s="1567"/>
      <c r="N744" s="1561"/>
      <c r="O744" s="1567"/>
      <c r="P744" s="1567"/>
      <c r="Q744" s="1567"/>
      <c r="R744" s="1567"/>
      <c r="S744" s="1567"/>
      <c r="T744" s="1567"/>
      <c r="U744" s="1567"/>
      <c r="V744" s="1567"/>
      <c r="W744" s="1567"/>
      <c r="X744" s="1567"/>
      <c r="Y744" s="1567"/>
      <c r="Z744" s="1567"/>
    </row>
    <row r="745" spans="1:26" ht="9.75" customHeight="1">
      <c r="A745" s="1561"/>
      <c r="B745" s="1561"/>
      <c r="C745" s="1654"/>
      <c r="D745" s="1567"/>
      <c r="E745" s="1567"/>
      <c r="F745" s="1567"/>
      <c r="G745" s="1567"/>
      <c r="H745" s="1561"/>
      <c r="I745" s="1561"/>
      <c r="J745" s="1561"/>
      <c r="K745" s="1567"/>
      <c r="L745" s="1567"/>
      <c r="M745" s="1567"/>
      <c r="N745" s="1561"/>
      <c r="O745" s="1567"/>
      <c r="P745" s="1567"/>
      <c r="Q745" s="1567"/>
      <c r="R745" s="1567"/>
      <c r="S745" s="1567"/>
      <c r="T745" s="1567"/>
      <c r="U745" s="1567"/>
      <c r="V745" s="1567"/>
      <c r="W745" s="1567"/>
      <c r="X745" s="1567"/>
      <c r="Y745" s="1567"/>
      <c r="Z745" s="1567"/>
    </row>
    <row r="746" spans="1:26" ht="9.75" customHeight="1">
      <c r="A746" s="1561"/>
      <c r="B746" s="1561"/>
      <c r="C746" s="1654"/>
      <c r="D746" s="1567"/>
      <c r="E746" s="1567"/>
      <c r="F746" s="1567"/>
      <c r="G746" s="1567"/>
      <c r="H746" s="1561"/>
      <c r="I746" s="1561"/>
      <c r="J746" s="1561"/>
      <c r="K746" s="1567"/>
      <c r="L746" s="1567"/>
      <c r="M746" s="1567"/>
      <c r="N746" s="1561"/>
      <c r="O746" s="1567"/>
      <c r="P746" s="1567"/>
      <c r="Q746" s="1567"/>
      <c r="R746" s="1567"/>
      <c r="S746" s="1567"/>
      <c r="T746" s="1567"/>
      <c r="U746" s="1567"/>
      <c r="V746" s="1567"/>
      <c r="W746" s="1567"/>
      <c r="X746" s="1567"/>
      <c r="Y746" s="1567"/>
      <c r="Z746" s="1567"/>
    </row>
    <row r="747" spans="1:26" ht="9.75" customHeight="1">
      <c r="A747" s="1561"/>
      <c r="B747" s="1561"/>
      <c r="C747" s="1654"/>
      <c r="D747" s="1567"/>
      <c r="E747" s="1567"/>
      <c r="F747" s="1567"/>
      <c r="G747" s="1567"/>
      <c r="H747" s="1561"/>
      <c r="I747" s="1561"/>
      <c r="J747" s="1561"/>
      <c r="K747" s="1567"/>
      <c r="L747" s="1567"/>
      <c r="M747" s="1567"/>
      <c r="N747" s="1561"/>
      <c r="O747" s="1567"/>
      <c r="P747" s="1567"/>
      <c r="Q747" s="1567"/>
      <c r="R747" s="1567"/>
      <c r="S747" s="1567"/>
      <c r="T747" s="1567"/>
      <c r="U747" s="1567"/>
      <c r="V747" s="1567"/>
      <c r="W747" s="1567"/>
      <c r="X747" s="1567"/>
      <c r="Y747" s="1567"/>
      <c r="Z747" s="1567"/>
    </row>
    <row r="748" spans="1:26" ht="9.75" customHeight="1">
      <c r="A748" s="1561"/>
      <c r="B748" s="1561"/>
      <c r="C748" s="1654"/>
      <c r="D748" s="1567"/>
      <c r="E748" s="1567"/>
      <c r="F748" s="1567"/>
      <c r="G748" s="1567"/>
      <c r="H748" s="1561"/>
      <c r="I748" s="1561"/>
      <c r="J748" s="1561"/>
      <c r="K748" s="1567"/>
      <c r="L748" s="1567"/>
      <c r="M748" s="1567"/>
      <c r="N748" s="1561"/>
      <c r="O748" s="1567"/>
      <c r="P748" s="1567"/>
      <c r="Q748" s="1567"/>
      <c r="R748" s="1567"/>
      <c r="S748" s="1567"/>
      <c r="T748" s="1567"/>
      <c r="U748" s="1567"/>
      <c r="V748" s="1567"/>
      <c r="W748" s="1567"/>
      <c r="X748" s="1567"/>
      <c r="Y748" s="1567"/>
      <c r="Z748" s="1567"/>
    </row>
    <row r="749" spans="1:26" ht="9.75" customHeight="1">
      <c r="A749" s="1561"/>
      <c r="B749" s="1561"/>
      <c r="C749" s="1654"/>
      <c r="D749" s="1567"/>
      <c r="E749" s="1567"/>
      <c r="F749" s="1567"/>
      <c r="G749" s="1567"/>
      <c r="H749" s="1561"/>
      <c r="I749" s="1561"/>
      <c r="J749" s="1561"/>
      <c r="K749" s="1567"/>
      <c r="L749" s="1567"/>
      <c r="M749" s="1567"/>
      <c r="N749" s="1561"/>
      <c r="O749" s="1567"/>
      <c r="P749" s="1567"/>
      <c r="Q749" s="1567"/>
      <c r="R749" s="1567"/>
      <c r="S749" s="1567"/>
      <c r="T749" s="1567"/>
      <c r="U749" s="1567"/>
      <c r="V749" s="1567"/>
      <c r="W749" s="1567"/>
      <c r="X749" s="1567"/>
      <c r="Y749" s="1567"/>
      <c r="Z749" s="1567"/>
    </row>
    <row r="750" spans="1:26" ht="9.75" customHeight="1">
      <c r="A750" s="1561"/>
      <c r="B750" s="1561"/>
      <c r="C750" s="1654"/>
      <c r="D750" s="1567"/>
      <c r="E750" s="1567"/>
      <c r="F750" s="1567"/>
      <c r="G750" s="1567"/>
      <c r="H750" s="1561"/>
      <c r="I750" s="1561"/>
      <c r="J750" s="1561"/>
      <c r="K750" s="1567"/>
      <c r="L750" s="1567"/>
      <c r="M750" s="1567"/>
      <c r="N750" s="1561"/>
      <c r="O750" s="1567"/>
      <c r="P750" s="1567"/>
      <c r="Q750" s="1567"/>
      <c r="R750" s="1567"/>
      <c r="S750" s="1567"/>
      <c r="T750" s="1567"/>
      <c r="U750" s="1567"/>
      <c r="V750" s="1567"/>
      <c r="W750" s="1567"/>
      <c r="X750" s="1567"/>
      <c r="Y750" s="1567"/>
      <c r="Z750" s="1567"/>
    </row>
    <row r="751" spans="1:26" ht="9.75" customHeight="1">
      <c r="A751" s="1561"/>
      <c r="B751" s="1561"/>
      <c r="C751" s="1654"/>
      <c r="D751" s="1567"/>
      <c r="E751" s="1567"/>
      <c r="F751" s="1567"/>
      <c r="G751" s="1567"/>
      <c r="H751" s="1561"/>
      <c r="I751" s="1561"/>
      <c r="J751" s="1561"/>
      <c r="K751" s="1567"/>
      <c r="L751" s="1567"/>
      <c r="M751" s="1567"/>
      <c r="N751" s="1561"/>
      <c r="O751" s="1567"/>
      <c r="P751" s="1567"/>
      <c r="Q751" s="1567"/>
      <c r="R751" s="1567"/>
      <c r="S751" s="1567"/>
      <c r="T751" s="1567"/>
      <c r="U751" s="1567"/>
      <c r="V751" s="1567"/>
      <c r="W751" s="1567"/>
      <c r="X751" s="1567"/>
      <c r="Y751" s="1567"/>
      <c r="Z751" s="1567"/>
    </row>
    <row r="752" spans="1:26" ht="9.75" customHeight="1">
      <c r="A752" s="1561"/>
      <c r="B752" s="1561"/>
      <c r="C752" s="1654"/>
      <c r="D752" s="1567"/>
      <c r="E752" s="1567"/>
      <c r="F752" s="1567"/>
      <c r="G752" s="1567"/>
      <c r="H752" s="1561"/>
      <c r="I752" s="1561"/>
      <c r="J752" s="1561"/>
      <c r="K752" s="1567"/>
      <c r="L752" s="1567"/>
      <c r="M752" s="1567"/>
      <c r="N752" s="1561"/>
      <c r="O752" s="1567"/>
      <c r="P752" s="1567"/>
      <c r="Q752" s="1567"/>
      <c r="R752" s="1567"/>
      <c r="S752" s="1567"/>
      <c r="T752" s="1567"/>
      <c r="U752" s="1567"/>
      <c r="V752" s="1567"/>
      <c r="W752" s="1567"/>
      <c r="X752" s="1567"/>
      <c r="Y752" s="1567"/>
      <c r="Z752" s="1567"/>
    </row>
    <row r="753" spans="1:26" ht="9.75" customHeight="1">
      <c r="A753" s="1561"/>
      <c r="B753" s="1561"/>
      <c r="C753" s="1654"/>
      <c r="D753" s="1567"/>
      <c r="E753" s="1567"/>
      <c r="F753" s="1567"/>
      <c r="G753" s="1567"/>
      <c r="H753" s="1561"/>
      <c r="I753" s="1561"/>
      <c r="J753" s="1561"/>
      <c r="K753" s="1567"/>
      <c r="L753" s="1567"/>
      <c r="M753" s="1567"/>
      <c r="N753" s="1561"/>
      <c r="O753" s="1567"/>
      <c r="P753" s="1567"/>
      <c r="Q753" s="1567"/>
      <c r="R753" s="1567"/>
      <c r="S753" s="1567"/>
      <c r="T753" s="1567"/>
      <c r="U753" s="1567"/>
      <c r="V753" s="1567"/>
      <c r="W753" s="1567"/>
      <c r="X753" s="1567"/>
      <c r="Y753" s="1567"/>
      <c r="Z753" s="1567"/>
    </row>
    <row r="754" spans="1:26" ht="9.75" customHeight="1">
      <c r="A754" s="1561"/>
      <c r="B754" s="1561"/>
      <c r="C754" s="1654"/>
      <c r="D754" s="1567"/>
      <c r="E754" s="1567"/>
      <c r="F754" s="1567"/>
      <c r="G754" s="1567"/>
      <c r="H754" s="1561"/>
      <c r="I754" s="1561"/>
      <c r="J754" s="1561"/>
      <c r="K754" s="1567"/>
      <c r="L754" s="1567"/>
      <c r="M754" s="1567"/>
      <c r="N754" s="1561"/>
      <c r="O754" s="1567"/>
      <c r="P754" s="1567"/>
      <c r="Q754" s="1567"/>
      <c r="R754" s="1567"/>
      <c r="S754" s="1567"/>
      <c r="T754" s="1567"/>
      <c r="U754" s="1567"/>
      <c r="V754" s="1567"/>
      <c r="W754" s="1567"/>
      <c r="X754" s="1567"/>
      <c r="Y754" s="1567"/>
      <c r="Z754" s="1567"/>
    </row>
    <row r="755" spans="1:26" ht="9.75" customHeight="1">
      <c r="A755" s="1561"/>
      <c r="B755" s="1561"/>
      <c r="C755" s="1654"/>
      <c r="D755" s="1567"/>
      <c r="E755" s="1567"/>
      <c r="F755" s="1567"/>
      <c r="G755" s="1567"/>
      <c r="H755" s="1561"/>
      <c r="I755" s="1561"/>
      <c r="J755" s="1561"/>
      <c r="K755" s="1567"/>
      <c r="L755" s="1567"/>
      <c r="M755" s="1567"/>
      <c r="N755" s="1561"/>
      <c r="O755" s="1567"/>
      <c r="P755" s="1567"/>
      <c r="Q755" s="1567"/>
      <c r="R755" s="1567"/>
      <c r="S755" s="1567"/>
      <c r="T755" s="1567"/>
      <c r="U755" s="1567"/>
      <c r="V755" s="1567"/>
      <c r="W755" s="1567"/>
      <c r="X755" s="1567"/>
      <c r="Y755" s="1567"/>
      <c r="Z755" s="1567"/>
    </row>
    <row r="756" spans="1:26" ht="9.75" customHeight="1">
      <c r="A756" s="1561"/>
      <c r="B756" s="1561"/>
      <c r="C756" s="1654"/>
      <c r="D756" s="1567"/>
      <c r="E756" s="1567"/>
      <c r="F756" s="1567"/>
      <c r="G756" s="1567"/>
      <c r="H756" s="1561"/>
      <c r="I756" s="1561"/>
      <c r="J756" s="1561"/>
      <c r="K756" s="1567"/>
      <c r="L756" s="1567"/>
      <c r="M756" s="1567"/>
      <c r="N756" s="1561"/>
      <c r="O756" s="1567"/>
      <c r="P756" s="1567"/>
      <c r="Q756" s="1567"/>
      <c r="R756" s="1567"/>
      <c r="S756" s="1567"/>
      <c r="T756" s="1567"/>
      <c r="U756" s="1567"/>
      <c r="V756" s="1567"/>
      <c r="W756" s="1567"/>
      <c r="X756" s="1567"/>
      <c r="Y756" s="1567"/>
      <c r="Z756" s="1567"/>
    </row>
    <row r="757" spans="1:26" ht="9.75" customHeight="1">
      <c r="A757" s="1561"/>
      <c r="B757" s="1561"/>
      <c r="C757" s="1654"/>
      <c r="D757" s="1567"/>
      <c r="E757" s="1567"/>
      <c r="F757" s="1567"/>
      <c r="G757" s="1567"/>
      <c r="H757" s="1561"/>
      <c r="I757" s="1561"/>
      <c r="J757" s="1561"/>
      <c r="K757" s="1567"/>
      <c r="L757" s="1567"/>
      <c r="M757" s="1567"/>
      <c r="N757" s="1561"/>
      <c r="O757" s="1567"/>
      <c r="P757" s="1567"/>
      <c r="Q757" s="1567"/>
      <c r="R757" s="1567"/>
      <c r="S757" s="1567"/>
      <c r="T757" s="1567"/>
      <c r="U757" s="1567"/>
      <c r="V757" s="1567"/>
      <c r="W757" s="1567"/>
      <c r="X757" s="1567"/>
      <c r="Y757" s="1567"/>
      <c r="Z757" s="1567"/>
    </row>
    <row r="758" spans="1:26" ht="9.75" customHeight="1">
      <c r="A758" s="1561"/>
      <c r="B758" s="1561"/>
      <c r="C758" s="1654"/>
      <c r="D758" s="1567"/>
      <c r="E758" s="1567"/>
      <c r="F758" s="1567"/>
      <c r="G758" s="1567"/>
      <c r="H758" s="1561"/>
      <c r="I758" s="1561"/>
      <c r="J758" s="1561"/>
      <c r="K758" s="1567"/>
      <c r="L758" s="1567"/>
      <c r="M758" s="1567"/>
      <c r="N758" s="1561"/>
      <c r="O758" s="1567"/>
      <c r="P758" s="1567"/>
      <c r="Q758" s="1567"/>
      <c r="R758" s="1567"/>
      <c r="S758" s="1567"/>
      <c r="T758" s="1567"/>
      <c r="U758" s="1567"/>
      <c r="V758" s="1567"/>
      <c r="W758" s="1567"/>
      <c r="X758" s="1567"/>
      <c r="Y758" s="1567"/>
      <c r="Z758" s="1567"/>
    </row>
    <row r="759" spans="1:26" ht="9.75" customHeight="1">
      <c r="A759" s="1561"/>
      <c r="B759" s="1561"/>
      <c r="C759" s="1654"/>
      <c r="D759" s="1567"/>
      <c r="E759" s="1567"/>
      <c r="F759" s="1567"/>
      <c r="G759" s="1567"/>
      <c r="H759" s="1561"/>
      <c r="I759" s="1561"/>
      <c r="J759" s="1561"/>
      <c r="K759" s="1567"/>
      <c r="L759" s="1567"/>
      <c r="M759" s="1567"/>
      <c r="N759" s="1561"/>
      <c r="O759" s="1567"/>
      <c r="P759" s="1567"/>
      <c r="Q759" s="1567"/>
      <c r="R759" s="1567"/>
      <c r="S759" s="1567"/>
      <c r="T759" s="1567"/>
      <c r="U759" s="1567"/>
      <c r="V759" s="1567"/>
      <c r="W759" s="1567"/>
      <c r="X759" s="1567"/>
      <c r="Y759" s="1567"/>
      <c r="Z759" s="1567"/>
    </row>
    <row r="760" spans="1:26" ht="9.75" customHeight="1">
      <c r="A760" s="1561"/>
      <c r="B760" s="1561"/>
      <c r="C760" s="1654"/>
      <c r="D760" s="1567"/>
      <c r="E760" s="1567"/>
      <c r="F760" s="1567"/>
      <c r="G760" s="1567"/>
      <c r="H760" s="1561"/>
      <c r="I760" s="1561"/>
      <c r="J760" s="1561"/>
      <c r="K760" s="1567"/>
      <c r="L760" s="1567"/>
      <c r="M760" s="1567"/>
      <c r="N760" s="1561"/>
      <c r="O760" s="1567"/>
      <c r="P760" s="1567"/>
      <c r="Q760" s="1567"/>
      <c r="R760" s="1567"/>
      <c r="S760" s="1567"/>
      <c r="T760" s="1567"/>
      <c r="U760" s="1567"/>
      <c r="V760" s="1567"/>
      <c r="W760" s="1567"/>
      <c r="X760" s="1567"/>
      <c r="Y760" s="1567"/>
      <c r="Z760" s="1567"/>
    </row>
    <row r="761" spans="1:26" ht="9.75" customHeight="1">
      <c r="A761" s="1561"/>
      <c r="B761" s="1561"/>
      <c r="C761" s="1654"/>
      <c r="D761" s="1567"/>
      <c r="E761" s="1567"/>
      <c r="F761" s="1567"/>
      <c r="G761" s="1567"/>
      <c r="H761" s="1561"/>
      <c r="I761" s="1561"/>
      <c r="J761" s="1561"/>
      <c r="K761" s="1567"/>
      <c r="L761" s="1567"/>
      <c r="M761" s="1567"/>
      <c r="N761" s="1561"/>
      <c r="O761" s="1567"/>
      <c r="P761" s="1567"/>
      <c r="Q761" s="1567"/>
      <c r="R761" s="1567"/>
      <c r="S761" s="1567"/>
      <c r="T761" s="1567"/>
      <c r="U761" s="1567"/>
      <c r="V761" s="1567"/>
      <c r="W761" s="1567"/>
      <c r="X761" s="1567"/>
      <c r="Y761" s="1567"/>
      <c r="Z761" s="1567"/>
    </row>
    <row r="762" spans="1:26" ht="9.75" customHeight="1">
      <c r="A762" s="1561"/>
      <c r="B762" s="1561"/>
      <c r="C762" s="1654"/>
      <c r="D762" s="1567"/>
      <c r="E762" s="1567"/>
      <c r="F762" s="1567"/>
      <c r="G762" s="1567"/>
      <c r="H762" s="1561"/>
      <c r="I762" s="1561"/>
      <c r="J762" s="1561"/>
      <c r="K762" s="1567"/>
      <c r="L762" s="1567"/>
      <c r="M762" s="1567"/>
      <c r="N762" s="1561"/>
      <c r="O762" s="1567"/>
      <c r="P762" s="1567"/>
      <c r="Q762" s="1567"/>
      <c r="R762" s="1567"/>
      <c r="S762" s="1567"/>
      <c r="T762" s="1567"/>
      <c r="U762" s="1567"/>
      <c r="V762" s="1567"/>
      <c r="W762" s="1567"/>
      <c r="X762" s="1567"/>
      <c r="Y762" s="1567"/>
      <c r="Z762" s="1567"/>
    </row>
    <row r="763" spans="1:26" ht="9.75" customHeight="1">
      <c r="A763" s="1561"/>
      <c r="B763" s="1561"/>
      <c r="C763" s="1654"/>
      <c r="D763" s="1567"/>
      <c r="E763" s="1567"/>
      <c r="F763" s="1567"/>
      <c r="G763" s="1567"/>
      <c r="H763" s="1561"/>
      <c r="I763" s="1561"/>
      <c r="J763" s="1561"/>
      <c r="K763" s="1567"/>
      <c r="L763" s="1567"/>
      <c r="M763" s="1567"/>
      <c r="N763" s="1561"/>
      <c r="O763" s="1567"/>
      <c r="P763" s="1567"/>
      <c r="Q763" s="1567"/>
      <c r="R763" s="1567"/>
      <c r="S763" s="1567"/>
      <c r="T763" s="1567"/>
      <c r="U763" s="1567"/>
      <c r="V763" s="1567"/>
      <c r="W763" s="1567"/>
      <c r="X763" s="1567"/>
      <c r="Y763" s="1567"/>
      <c r="Z763" s="1567"/>
    </row>
    <row r="764" spans="1:26" ht="9.75" customHeight="1">
      <c r="A764" s="1561"/>
      <c r="B764" s="1561"/>
      <c r="C764" s="1654"/>
      <c r="D764" s="1567"/>
      <c r="E764" s="1567"/>
      <c r="F764" s="1567"/>
      <c r="G764" s="1567"/>
      <c r="H764" s="1561"/>
      <c r="I764" s="1561"/>
      <c r="J764" s="1561"/>
      <c r="K764" s="1567"/>
      <c r="L764" s="1567"/>
      <c r="M764" s="1567"/>
      <c r="N764" s="1561"/>
      <c r="O764" s="1567"/>
      <c r="P764" s="1567"/>
      <c r="Q764" s="1567"/>
      <c r="R764" s="1567"/>
      <c r="S764" s="1567"/>
      <c r="T764" s="1567"/>
      <c r="U764" s="1567"/>
      <c r="V764" s="1567"/>
      <c r="W764" s="1567"/>
      <c r="X764" s="1567"/>
      <c r="Y764" s="1567"/>
      <c r="Z764" s="1567"/>
    </row>
    <row r="765" spans="1:26" ht="9.75" customHeight="1">
      <c r="A765" s="1561"/>
      <c r="B765" s="1561"/>
      <c r="C765" s="1654"/>
      <c r="D765" s="1567"/>
      <c r="E765" s="1567"/>
      <c r="F765" s="1567"/>
      <c r="G765" s="1567"/>
      <c r="H765" s="1561"/>
      <c r="I765" s="1561"/>
      <c r="J765" s="1561"/>
      <c r="K765" s="1567"/>
      <c r="L765" s="1567"/>
      <c r="M765" s="1567"/>
      <c r="N765" s="1561"/>
      <c r="O765" s="1567"/>
      <c r="P765" s="1567"/>
      <c r="Q765" s="1567"/>
      <c r="R765" s="1567"/>
      <c r="S765" s="1567"/>
      <c r="T765" s="1567"/>
      <c r="U765" s="1567"/>
      <c r="V765" s="1567"/>
      <c r="W765" s="1567"/>
      <c r="X765" s="1567"/>
      <c r="Y765" s="1567"/>
      <c r="Z765" s="1567"/>
    </row>
    <row r="766" spans="1:26" ht="9.75" customHeight="1">
      <c r="A766" s="1561"/>
      <c r="B766" s="1561"/>
      <c r="C766" s="1654"/>
      <c r="D766" s="1567"/>
      <c r="E766" s="1567"/>
      <c r="F766" s="1567"/>
      <c r="G766" s="1567"/>
      <c r="H766" s="1561"/>
      <c r="I766" s="1561"/>
      <c r="J766" s="1561"/>
      <c r="K766" s="1567"/>
      <c r="L766" s="1567"/>
      <c r="M766" s="1567"/>
      <c r="N766" s="1561"/>
      <c r="O766" s="1567"/>
      <c r="P766" s="1567"/>
      <c r="Q766" s="1567"/>
      <c r="R766" s="1567"/>
      <c r="S766" s="1567"/>
      <c r="T766" s="1567"/>
      <c r="U766" s="1567"/>
      <c r="V766" s="1567"/>
      <c r="W766" s="1567"/>
      <c r="X766" s="1567"/>
      <c r="Y766" s="1567"/>
      <c r="Z766" s="1567"/>
    </row>
    <row r="767" spans="1:26" ht="9.75" customHeight="1">
      <c r="A767" s="1561"/>
      <c r="B767" s="1561"/>
      <c r="C767" s="1654"/>
      <c r="D767" s="1567"/>
      <c r="E767" s="1567"/>
      <c r="F767" s="1567"/>
      <c r="G767" s="1567"/>
      <c r="H767" s="1561"/>
      <c r="I767" s="1561"/>
      <c r="J767" s="1561"/>
      <c r="K767" s="1567"/>
      <c r="L767" s="1567"/>
      <c r="M767" s="1567"/>
      <c r="N767" s="1561"/>
      <c r="O767" s="1567"/>
      <c r="P767" s="1567"/>
      <c r="Q767" s="1567"/>
      <c r="R767" s="1567"/>
      <c r="S767" s="1567"/>
      <c r="T767" s="1567"/>
      <c r="U767" s="1567"/>
      <c r="V767" s="1567"/>
      <c r="W767" s="1567"/>
      <c r="X767" s="1567"/>
      <c r="Y767" s="1567"/>
      <c r="Z767" s="1567"/>
    </row>
    <row r="768" spans="1:26" ht="9.75" customHeight="1">
      <c r="A768" s="1561"/>
      <c r="B768" s="1561"/>
      <c r="C768" s="1654"/>
      <c r="D768" s="1567"/>
      <c r="E768" s="1567"/>
      <c r="F768" s="1567"/>
      <c r="G768" s="1567"/>
      <c r="H768" s="1561"/>
      <c r="I768" s="1561"/>
      <c r="J768" s="1561"/>
      <c r="K768" s="1567"/>
      <c r="L768" s="1567"/>
      <c r="M768" s="1567"/>
      <c r="N768" s="1561"/>
      <c r="O768" s="1567"/>
      <c r="P768" s="1567"/>
      <c r="Q768" s="1567"/>
      <c r="R768" s="1567"/>
      <c r="S768" s="1567"/>
      <c r="T768" s="1567"/>
      <c r="U768" s="1567"/>
      <c r="V768" s="1567"/>
      <c r="W768" s="1567"/>
      <c r="X768" s="1567"/>
      <c r="Y768" s="1567"/>
      <c r="Z768" s="1567"/>
    </row>
    <row r="769" spans="1:26" ht="9.75" customHeight="1">
      <c r="A769" s="1561"/>
      <c r="B769" s="1561"/>
      <c r="C769" s="1654"/>
      <c r="D769" s="1567"/>
      <c r="E769" s="1567"/>
      <c r="F769" s="1567"/>
      <c r="G769" s="1567"/>
      <c r="H769" s="1561"/>
      <c r="I769" s="1561"/>
      <c r="J769" s="1561"/>
      <c r="K769" s="1567"/>
      <c r="L769" s="1567"/>
      <c r="M769" s="1567"/>
      <c r="N769" s="1561"/>
      <c r="O769" s="1567"/>
      <c r="P769" s="1567"/>
      <c r="Q769" s="1567"/>
      <c r="R769" s="1567"/>
      <c r="S769" s="1567"/>
      <c r="T769" s="1567"/>
      <c r="U769" s="1567"/>
      <c r="V769" s="1567"/>
      <c r="W769" s="1567"/>
      <c r="X769" s="1567"/>
      <c r="Y769" s="1567"/>
      <c r="Z769" s="1567"/>
    </row>
    <row r="770" spans="1:26" ht="9.75" customHeight="1">
      <c r="A770" s="1561"/>
      <c r="B770" s="1561"/>
      <c r="C770" s="1654"/>
      <c r="D770" s="1567"/>
      <c r="E770" s="1567"/>
      <c r="F770" s="1567"/>
      <c r="G770" s="1567"/>
      <c r="H770" s="1561"/>
      <c r="I770" s="1561"/>
      <c r="J770" s="1561"/>
      <c r="K770" s="1567"/>
      <c r="L770" s="1567"/>
      <c r="M770" s="1567"/>
      <c r="N770" s="1561"/>
      <c r="O770" s="1567"/>
      <c r="P770" s="1567"/>
      <c r="Q770" s="1567"/>
      <c r="R770" s="1567"/>
      <c r="S770" s="1567"/>
      <c r="T770" s="1567"/>
      <c r="U770" s="1567"/>
      <c r="V770" s="1567"/>
      <c r="W770" s="1567"/>
      <c r="X770" s="1567"/>
      <c r="Y770" s="1567"/>
      <c r="Z770" s="1567"/>
    </row>
    <row r="771" spans="1:26" ht="9.75" customHeight="1">
      <c r="A771" s="1561"/>
      <c r="B771" s="1561"/>
      <c r="C771" s="1654"/>
      <c r="D771" s="1567"/>
      <c r="E771" s="1567"/>
      <c r="F771" s="1567"/>
      <c r="G771" s="1567"/>
      <c r="H771" s="1561"/>
      <c r="I771" s="1561"/>
      <c r="J771" s="1561"/>
      <c r="K771" s="1567"/>
      <c r="L771" s="1567"/>
      <c r="M771" s="1567"/>
      <c r="N771" s="1561"/>
      <c r="O771" s="1567"/>
      <c r="P771" s="1567"/>
      <c r="Q771" s="1567"/>
      <c r="R771" s="1567"/>
      <c r="S771" s="1567"/>
      <c r="T771" s="1567"/>
      <c r="U771" s="1567"/>
      <c r="V771" s="1567"/>
      <c r="W771" s="1567"/>
      <c r="X771" s="1567"/>
      <c r="Y771" s="1567"/>
      <c r="Z771" s="1567"/>
    </row>
    <row r="772" spans="1:26" ht="9.75" customHeight="1">
      <c r="A772" s="1561"/>
      <c r="B772" s="1561"/>
      <c r="C772" s="1654"/>
      <c r="D772" s="1567"/>
      <c r="E772" s="1567"/>
      <c r="F772" s="1567"/>
      <c r="G772" s="1567"/>
      <c r="H772" s="1561"/>
      <c r="I772" s="1561"/>
      <c r="J772" s="1561"/>
      <c r="K772" s="1567"/>
      <c r="L772" s="1567"/>
      <c r="M772" s="1567"/>
      <c r="N772" s="1561"/>
      <c r="O772" s="1567"/>
      <c r="P772" s="1567"/>
      <c r="Q772" s="1567"/>
      <c r="R772" s="1567"/>
      <c r="S772" s="1567"/>
      <c r="T772" s="1567"/>
      <c r="U772" s="1567"/>
      <c r="V772" s="1567"/>
      <c r="W772" s="1567"/>
      <c r="X772" s="1567"/>
      <c r="Y772" s="1567"/>
      <c r="Z772" s="1567"/>
    </row>
    <row r="773" spans="1:26" ht="9.75" customHeight="1">
      <c r="A773" s="1561"/>
      <c r="B773" s="1561"/>
      <c r="C773" s="1654"/>
      <c r="D773" s="1567"/>
      <c r="E773" s="1567"/>
      <c r="F773" s="1567"/>
      <c r="G773" s="1567"/>
      <c r="H773" s="1561"/>
      <c r="I773" s="1561"/>
      <c r="J773" s="1561"/>
      <c r="K773" s="1567"/>
      <c r="L773" s="1567"/>
      <c r="M773" s="1567"/>
      <c r="N773" s="1561"/>
      <c r="O773" s="1567"/>
      <c r="P773" s="1567"/>
      <c r="Q773" s="1567"/>
      <c r="R773" s="1567"/>
      <c r="S773" s="1567"/>
      <c r="T773" s="1567"/>
      <c r="U773" s="1567"/>
      <c r="V773" s="1567"/>
      <c r="W773" s="1567"/>
      <c r="X773" s="1567"/>
      <c r="Y773" s="1567"/>
      <c r="Z773" s="1567"/>
    </row>
    <row r="774" spans="1:26" ht="9.75" customHeight="1">
      <c r="A774" s="1561"/>
      <c r="B774" s="1561"/>
      <c r="C774" s="1654"/>
      <c r="D774" s="1567"/>
      <c r="E774" s="1567"/>
      <c r="F774" s="1567"/>
      <c r="G774" s="1567"/>
      <c r="H774" s="1561"/>
      <c r="I774" s="1561"/>
      <c r="J774" s="1561"/>
      <c r="K774" s="1567"/>
      <c r="L774" s="1567"/>
      <c r="M774" s="1567"/>
      <c r="N774" s="1561"/>
      <c r="O774" s="1567"/>
      <c r="P774" s="1567"/>
      <c r="Q774" s="1567"/>
      <c r="R774" s="1567"/>
      <c r="S774" s="1567"/>
      <c r="T774" s="1567"/>
      <c r="U774" s="1567"/>
      <c r="V774" s="1567"/>
      <c r="W774" s="1567"/>
      <c r="X774" s="1567"/>
      <c r="Y774" s="1567"/>
      <c r="Z774" s="1567"/>
    </row>
    <row r="775" spans="1:26" ht="9.75" customHeight="1">
      <c r="A775" s="1561"/>
      <c r="B775" s="1561"/>
      <c r="C775" s="1654"/>
      <c r="D775" s="1567"/>
      <c r="E775" s="1567"/>
      <c r="F775" s="1567"/>
      <c r="G775" s="1567"/>
      <c r="H775" s="1561"/>
      <c r="I775" s="1561"/>
      <c r="J775" s="1561"/>
      <c r="K775" s="1567"/>
      <c r="L775" s="1567"/>
      <c r="M775" s="1567"/>
      <c r="N775" s="1561"/>
      <c r="O775" s="1567"/>
      <c r="P775" s="1567"/>
      <c r="Q775" s="1567"/>
      <c r="R775" s="1567"/>
      <c r="S775" s="1567"/>
      <c r="T775" s="1567"/>
      <c r="U775" s="1567"/>
      <c r="V775" s="1567"/>
      <c r="W775" s="1567"/>
      <c r="X775" s="1567"/>
      <c r="Y775" s="1567"/>
      <c r="Z775" s="1567"/>
    </row>
    <row r="776" spans="1:26" ht="9.75" customHeight="1">
      <c r="A776" s="1561"/>
      <c r="B776" s="1561"/>
      <c r="C776" s="1654"/>
      <c r="D776" s="1567"/>
      <c r="E776" s="1567"/>
      <c r="F776" s="1567"/>
      <c r="G776" s="1567"/>
      <c r="H776" s="1561"/>
      <c r="I776" s="1561"/>
      <c r="J776" s="1561"/>
      <c r="K776" s="1567"/>
      <c r="L776" s="1567"/>
      <c r="M776" s="1567"/>
      <c r="N776" s="1561"/>
      <c r="O776" s="1567"/>
      <c r="P776" s="1567"/>
      <c r="Q776" s="1567"/>
      <c r="R776" s="1567"/>
      <c r="S776" s="1567"/>
      <c r="T776" s="1567"/>
      <c r="U776" s="1567"/>
      <c r="V776" s="1567"/>
      <c r="W776" s="1567"/>
      <c r="X776" s="1567"/>
      <c r="Y776" s="1567"/>
      <c r="Z776" s="1567"/>
    </row>
    <row r="777" spans="1:26" ht="9.75" customHeight="1">
      <c r="A777" s="1561"/>
      <c r="B777" s="1561"/>
      <c r="C777" s="1654"/>
      <c r="D777" s="1567"/>
      <c r="E777" s="1567"/>
      <c r="F777" s="1567"/>
      <c r="G777" s="1567"/>
      <c r="H777" s="1561"/>
      <c r="I777" s="1561"/>
      <c r="J777" s="1561"/>
      <c r="K777" s="1567"/>
      <c r="L777" s="1567"/>
      <c r="M777" s="1567"/>
      <c r="N777" s="1561"/>
      <c r="O777" s="1567"/>
      <c r="P777" s="1567"/>
      <c r="Q777" s="1567"/>
      <c r="R777" s="1567"/>
      <c r="S777" s="1567"/>
      <c r="T777" s="1567"/>
      <c r="U777" s="1567"/>
      <c r="V777" s="1567"/>
      <c r="W777" s="1567"/>
      <c r="X777" s="1567"/>
      <c r="Y777" s="1567"/>
      <c r="Z777" s="1567"/>
    </row>
    <row r="778" spans="1:26" ht="9.75" customHeight="1">
      <c r="A778" s="1561"/>
      <c r="B778" s="1561"/>
      <c r="C778" s="1654"/>
      <c r="D778" s="1567"/>
      <c r="E778" s="1567"/>
      <c r="F778" s="1567"/>
      <c r="G778" s="1567"/>
      <c r="H778" s="1561"/>
      <c r="I778" s="1561"/>
      <c r="J778" s="1561"/>
      <c r="K778" s="1567"/>
      <c r="L778" s="1567"/>
      <c r="M778" s="1567"/>
      <c r="N778" s="1561"/>
      <c r="O778" s="1567"/>
      <c r="P778" s="1567"/>
      <c r="Q778" s="1567"/>
      <c r="R778" s="1567"/>
      <c r="S778" s="1567"/>
      <c r="T778" s="1567"/>
      <c r="U778" s="1567"/>
      <c r="V778" s="1567"/>
      <c r="W778" s="1567"/>
      <c r="X778" s="1567"/>
      <c r="Y778" s="1567"/>
      <c r="Z778" s="1567"/>
    </row>
    <row r="779" spans="1:26" ht="9.75" customHeight="1">
      <c r="A779" s="1561"/>
      <c r="B779" s="1561"/>
      <c r="C779" s="1654"/>
      <c r="D779" s="1567"/>
      <c r="E779" s="1567"/>
      <c r="F779" s="1567"/>
      <c r="G779" s="1567"/>
      <c r="H779" s="1561"/>
      <c r="I779" s="1561"/>
      <c r="J779" s="1561"/>
      <c r="K779" s="1567"/>
      <c r="L779" s="1567"/>
      <c r="M779" s="1567"/>
      <c r="N779" s="1561"/>
      <c r="O779" s="1567"/>
      <c r="P779" s="1567"/>
      <c r="Q779" s="1567"/>
      <c r="R779" s="1567"/>
      <c r="S779" s="1567"/>
      <c r="T779" s="1567"/>
      <c r="U779" s="1567"/>
      <c r="V779" s="1567"/>
      <c r="W779" s="1567"/>
      <c r="X779" s="1567"/>
      <c r="Y779" s="1567"/>
      <c r="Z779" s="1567"/>
    </row>
    <row r="780" spans="1:26" ht="9.75" customHeight="1">
      <c r="A780" s="1561"/>
      <c r="B780" s="1561"/>
      <c r="C780" s="1654"/>
      <c r="D780" s="1567"/>
      <c r="E780" s="1567"/>
      <c r="F780" s="1567"/>
      <c r="G780" s="1567"/>
      <c r="H780" s="1561"/>
      <c r="I780" s="1561"/>
      <c r="J780" s="1561"/>
      <c r="K780" s="1567"/>
      <c r="L780" s="1567"/>
      <c r="M780" s="1567"/>
      <c r="N780" s="1561"/>
      <c r="O780" s="1567"/>
      <c r="P780" s="1567"/>
      <c r="Q780" s="1567"/>
      <c r="R780" s="1567"/>
      <c r="S780" s="1567"/>
      <c r="T780" s="1567"/>
      <c r="U780" s="1567"/>
      <c r="V780" s="1567"/>
      <c r="W780" s="1567"/>
      <c r="X780" s="1567"/>
      <c r="Y780" s="1567"/>
      <c r="Z780" s="1567"/>
    </row>
    <row r="781" spans="1:26" ht="9.75" customHeight="1">
      <c r="A781" s="1561"/>
      <c r="B781" s="1561"/>
      <c r="C781" s="1654"/>
      <c r="D781" s="1567"/>
      <c r="E781" s="1567"/>
      <c r="F781" s="1567"/>
      <c r="G781" s="1567"/>
      <c r="H781" s="1561"/>
      <c r="I781" s="1561"/>
      <c r="J781" s="1561"/>
      <c r="K781" s="1567"/>
      <c r="L781" s="1567"/>
      <c r="M781" s="1567"/>
      <c r="N781" s="1561"/>
      <c r="O781" s="1567"/>
      <c r="P781" s="1567"/>
      <c r="Q781" s="1567"/>
      <c r="R781" s="1567"/>
      <c r="S781" s="1567"/>
      <c r="T781" s="1567"/>
      <c r="U781" s="1567"/>
      <c r="V781" s="1567"/>
      <c r="W781" s="1567"/>
      <c r="X781" s="1567"/>
      <c r="Y781" s="1567"/>
      <c r="Z781" s="1567"/>
    </row>
    <row r="782" spans="1:26" ht="9.75" customHeight="1">
      <c r="A782" s="1561"/>
      <c r="B782" s="1561"/>
      <c r="C782" s="1654"/>
      <c r="D782" s="1567"/>
      <c r="E782" s="1567"/>
      <c r="F782" s="1567"/>
      <c r="G782" s="1567"/>
      <c r="H782" s="1561"/>
      <c r="I782" s="1561"/>
      <c r="J782" s="1561"/>
      <c r="K782" s="1567"/>
      <c r="L782" s="1567"/>
      <c r="M782" s="1567"/>
      <c r="N782" s="1561"/>
      <c r="O782" s="1567"/>
      <c r="P782" s="1567"/>
      <c r="Q782" s="1567"/>
      <c r="R782" s="1567"/>
      <c r="S782" s="1567"/>
      <c r="T782" s="1567"/>
      <c r="U782" s="1567"/>
      <c r="V782" s="1567"/>
      <c r="W782" s="1567"/>
      <c r="X782" s="1567"/>
      <c r="Y782" s="1567"/>
      <c r="Z782" s="1567"/>
    </row>
    <row r="783" spans="1:26" ht="9.75" customHeight="1">
      <c r="A783" s="1561"/>
      <c r="B783" s="1561"/>
      <c r="C783" s="1654"/>
      <c r="D783" s="1567"/>
      <c r="E783" s="1567"/>
      <c r="F783" s="1567"/>
      <c r="G783" s="1567"/>
      <c r="H783" s="1561"/>
      <c r="I783" s="1561"/>
      <c r="J783" s="1561"/>
      <c r="K783" s="1567"/>
      <c r="L783" s="1567"/>
      <c r="M783" s="1567"/>
      <c r="N783" s="1561"/>
      <c r="O783" s="1567"/>
      <c r="P783" s="1567"/>
      <c r="Q783" s="1567"/>
      <c r="R783" s="1567"/>
      <c r="S783" s="1567"/>
      <c r="T783" s="1567"/>
      <c r="U783" s="1567"/>
      <c r="V783" s="1567"/>
      <c r="W783" s="1567"/>
      <c r="X783" s="1567"/>
      <c r="Y783" s="1567"/>
      <c r="Z783" s="1567"/>
    </row>
    <row r="784" spans="1:26" ht="9.75" customHeight="1">
      <c r="A784" s="1561"/>
      <c r="B784" s="1561"/>
      <c r="C784" s="1654"/>
      <c r="D784" s="1567"/>
      <c r="E784" s="1567"/>
      <c r="F784" s="1567"/>
      <c r="G784" s="1567"/>
      <c r="H784" s="1561"/>
      <c r="I784" s="1561"/>
      <c r="J784" s="1561"/>
      <c r="K784" s="1567"/>
      <c r="L784" s="1567"/>
      <c r="M784" s="1567"/>
      <c r="N784" s="1561"/>
      <c r="O784" s="1567"/>
      <c r="P784" s="1567"/>
      <c r="Q784" s="1567"/>
      <c r="R784" s="1567"/>
      <c r="S784" s="1567"/>
      <c r="T784" s="1567"/>
      <c r="U784" s="1567"/>
      <c r="V784" s="1567"/>
      <c r="W784" s="1567"/>
      <c r="X784" s="1567"/>
      <c r="Y784" s="1567"/>
      <c r="Z784" s="1567"/>
    </row>
    <row r="785" spans="1:26" ht="9.75" customHeight="1">
      <c r="A785" s="1561"/>
      <c r="B785" s="1561"/>
      <c r="C785" s="1654"/>
      <c r="D785" s="1567"/>
      <c r="E785" s="1567"/>
      <c r="F785" s="1567"/>
      <c r="G785" s="1567"/>
      <c r="H785" s="1561"/>
      <c r="I785" s="1561"/>
      <c r="J785" s="1561"/>
      <c r="K785" s="1567"/>
      <c r="L785" s="1567"/>
      <c r="M785" s="1567"/>
      <c r="N785" s="1561"/>
      <c r="O785" s="1567"/>
      <c r="P785" s="1567"/>
      <c r="Q785" s="1567"/>
      <c r="R785" s="1567"/>
      <c r="S785" s="1567"/>
      <c r="T785" s="1567"/>
      <c r="U785" s="1567"/>
      <c r="V785" s="1567"/>
      <c r="W785" s="1567"/>
      <c r="X785" s="1567"/>
      <c r="Y785" s="1567"/>
      <c r="Z785" s="1567"/>
    </row>
    <row r="786" spans="1:26" ht="9.75" customHeight="1">
      <c r="A786" s="1561"/>
      <c r="B786" s="1561"/>
      <c r="C786" s="1654"/>
      <c r="D786" s="1567"/>
      <c r="E786" s="1567"/>
      <c r="F786" s="1567"/>
      <c r="G786" s="1567"/>
      <c r="H786" s="1561"/>
      <c r="I786" s="1561"/>
      <c r="J786" s="1561"/>
      <c r="K786" s="1567"/>
      <c r="L786" s="1567"/>
      <c r="M786" s="1567"/>
      <c r="N786" s="1561"/>
      <c r="O786" s="1567"/>
      <c r="P786" s="1567"/>
      <c r="Q786" s="1567"/>
      <c r="R786" s="1567"/>
      <c r="S786" s="1567"/>
      <c r="T786" s="1567"/>
      <c r="U786" s="1567"/>
      <c r="V786" s="1567"/>
      <c r="W786" s="1567"/>
      <c r="X786" s="1567"/>
      <c r="Y786" s="1567"/>
      <c r="Z786" s="1567"/>
    </row>
    <row r="787" spans="1:26" ht="9.75" customHeight="1">
      <c r="A787" s="1561"/>
      <c r="B787" s="1561"/>
      <c r="C787" s="1654"/>
      <c r="D787" s="1567"/>
      <c r="E787" s="1567"/>
      <c r="F787" s="1567"/>
      <c r="G787" s="1567"/>
      <c r="H787" s="1561"/>
      <c r="I787" s="1561"/>
      <c r="J787" s="1561"/>
      <c r="K787" s="1567"/>
      <c r="L787" s="1567"/>
      <c r="M787" s="1567"/>
      <c r="N787" s="1561"/>
      <c r="O787" s="1567"/>
      <c r="P787" s="1567"/>
      <c r="Q787" s="1567"/>
      <c r="R787" s="1567"/>
      <c r="S787" s="1567"/>
      <c r="T787" s="1567"/>
      <c r="U787" s="1567"/>
      <c r="V787" s="1567"/>
      <c r="W787" s="1567"/>
      <c r="X787" s="1567"/>
      <c r="Y787" s="1567"/>
      <c r="Z787" s="1567"/>
    </row>
    <row r="788" spans="1:26" ht="9.75" customHeight="1">
      <c r="A788" s="1561"/>
      <c r="B788" s="1561"/>
      <c r="C788" s="1654"/>
      <c r="D788" s="1567"/>
      <c r="E788" s="1567"/>
      <c r="F788" s="1567"/>
      <c r="G788" s="1567"/>
      <c r="H788" s="1561"/>
      <c r="I788" s="1561"/>
      <c r="J788" s="1561"/>
      <c r="K788" s="1567"/>
      <c r="L788" s="1567"/>
      <c r="M788" s="1567"/>
      <c r="N788" s="1561"/>
      <c r="O788" s="1567"/>
      <c r="P788" s="1567"/>
      <c r="Q788" s="1567"/>
      <c r="R788" s="1567"/>
      <c r="S788" s="1567"/>
      <c r="T788" s="1567"/>
      <c r="U788" s="1567"/>
      <c r="V788" s="1567"/>
      <c r="W788" s="1567"/>
      <c r="X788" s="1567"/>
      <c r="Y788" s="1567"/>
      <c r="Z788" s="1567"/>
    </row>
    <row r="789" spans="1:26" ht="9.75" customHeight="1">
      <c r="A789" s="1561"/>
      <c r="B789" s="1561"/>
      <c r="C789" s="1654"/>
      <c r="D789" s="1567"/>
      <c r="E789" s="1567"/>
      <c r="F789" s="1567"/>
      <c r="G789" s="1567"/>
      <c r="H789" s="1561"/>
      <c r="I789" s="1561"/>
      <c r="J789" s="1561"/>
      <c r="K789" s="1567"/>
      <c r="L789" s="1567"/>
      <c r="M789" s="1567"/>
      <c r="N789" s="1561"/>
      <c r="O789" s="1567"/>
      <c r="P789" s="1567"/>
      <c r="Q789" s="1567"/>
      <c r="R789" s="1567"/>
      <c r="S789" s="1567"/>
      <c r="T789" s="1567"/>
      <c r="U789" s="1567"/>
      <c r="V789" s="1567"/>
      <c r="W789" s="1567"/>
      <c r="X789" s="1567"/>
      <c r="Y789" s="1567"/>
      <c r="Z789" s="1567"/>
    </row>
    <row r="790" spans="1:26" ht="9.75" customHeight="1">
      <c r="A790" s="1561"/>
      <c r="B790" s="1561"/>
      <c r="C790" s="1654"/>
      <c r="D790" s="1567"/>
      <c r="E790" s="1567"/>
      <c r="F790" s="1567"/>
      <c r="G790" s="1567"/>
      <c r="H790" s="1561"/>
      <c r="I790" s="1561"/>
      <c r="J790" s="1561"/>
      <c r="K790" s="1567"/>
      <c r="L790" s="1567"/>
      <c r="M790" s="1567"/>
      <c r="N790" s="1561"/>
      <c r="O790" s="1567"/>
      <c r="P790" s="1567"/>
      <c r="Q790" s="1567"/>
      <c r="R790" s="1567"/>
      <c r="S790" s="1567"/>
      <c r="T790" s="1567"/>
      <c r="U790" s="1567"/>
      <c r="V790" s="1567"/>
      <c r="W790" s="1567"/>
      <c r="X790" s="1567"/>
      <c r="Y790" s="1567"/>
      <c r="Z790" s="1567"/>
    </row>
    <row r="791" spans="1:26" ht="9.75" customHeight="1">
      <c r="A791" s="1561"/>
      <c r="B791" s="1561"/>
      <c r="C791" s="1654"/>
      <c r="D791" s="1567"/>
      <c r="E791" s="1567"/>
      <c r="F791" s="1567"/>
      <c r="G791" s="1567"/>
      <c r="H791" s="1561"/>
      <c r="I791" s="1561"/>
      <c r="J791" s="1561"/>
      <c r="K791" s="1567"/>
      <c r="L791" s="1567"/>
      <c r="M791" s="1567"/>
      <c r="N791" s="1561"/>
      <c r="O791" s="1567"/>
      <c r="P791" s="1567"/>
      <c r="Q791" s="1567"/>
      <c r="R791" s="1567"/>
      <c r="S791" s="1567"/>
      <c r="T791" s="1567"/>
      <c r="U791" s="1567"/>
      <c r="V791" s="1567"/>
      <c r="W791" s="1567"/>
      <c r="X791" s="1567"/>
      <c r="Y791" s="1567"/>
      <c r="Z791" s="1567"/>
    </row>
    <row r="792" spans="1:26" ht="9.75" customHeight="1">
      <c r="A792" s="1561"/>
      <c r="B792" s="1561"/>
      <c r="C792" s="1654"/>
      <c r="D792" s="1567"/>
      <c r="E792" s="1567"/>
      <c r="F792" s="1567"/>
      <c r="G792" s="1567"/>
      <c r="H792" s="1561"/>
      <c r="I792" s="1561"/>
      <c r="J792" s="1561"/>
      <c r="K792" s="1567"/>
      <c r="L792" s="1567"/>
      <c r="M792" s="1567"/>
      <c r="N792" s="1561"/>
      <c r="O792" s="1567"/>
      <c r="P792" s="1567"/>
      <c r="Q792" s="1567"/>
      <c r="R792" s="1567"/>
      <c r="S792" s="1567"/>
      <c r="T792" s="1567"/>
      <c r="U792" s="1567"/>
      <c r="V792" s="1567"/>
      <c r="W792" s="1567"/>
      <c r="X792" s="1567"/>
      <c r="Y792" s="1567"/>
      <c r="Z792" s="1567"/>
    </row>
    <row r="793" spans="1:26" ht="9.75" customHeight="1">
      <c r="A793" s="1561"/>
      <c r="B793" s="1561"/>
      <c r="C793" s="1654"/>
      <c r="D793" s="1567"/>
      <c r="E793" s="1567"/>
      <c r="F793" s="1567"/>
      <c r="G793" s="1567"/>
      <c r="H793" s="1561"/>
      <c r="I793" s="1561"/>
      <c r="J793" s="1561"/>
      <c r="K793" s="1567"/>
      <c r="L793" s="1567"/>
      <c r="M793" s="1567"/>
      <c r="N793" s="1561"/>
      <c r="O793" s="1567"/>
      <c r="P793" s="1567"/>
      <c r="Q793" s="1567"/>
      <c r="R793" s="1567"/>
      <c r="S793" s="1567"/>
      <c r="T793" s="1567"/>
      <c r="U793" s="1567"/>
      <c r="V793" s="1567"/>
      <c r="W793" s="1567"/>
      <c r="X793" s="1567"/>
      <c r="Y793" s="1567"/>
      <c r="Z793" s="1567"/>
    </row>
    <row r="794" spans="1:26" ht="9.75" customHeight="1">
      <c r="A794" s="1561"/>
      <c r="B794" s="1561"/>
      <c r="C794" s="1654"/>
      <c r="D794" s="1567"/>
      <c r="E794" s="1567"/>
      <c r="F794" s="1567"/>
      <c r="G794" s="1567"/>
      <c r="H794" s="1561"/>
      <c r="I794" s="1561"/>
      <c r="J794" s="1561"/>
      <c r="K794" s="1567"/>
      <c r="L794" s="1567"/>
      <c r="M794" s="1567"/>
      <c r="N794" s="1561"/>
      <c r="O794" s="1567"/>
      <c r="P794" s="1567"/>
      <c r="Q794" s="1567"/>
      <c r="R794" s="1567"/>
      <c r="S794" s="1567"/>
      <c r="T794" s="1567"/>
      <c r="U794" s="1567"/>
      <c r="V794" s="1567"/>
      <c r="W794" s="1567"/>
      <c r="X794" s="1567"/>
      <c r="Y794" s="1567"/>
      <c r="Z794" s="1567"/>
    </row>
    <row r="795" spans="1:26" ht="9.75" customHeight="1">
      <c r="A795" s="1561"/>
      <c r="B795" s="1561"/>
      <c r="C795" s="1654"/>
      <c r="D795" s="1567"/>
      <c r="E795" s="1567"/>
      <c r="F795" s="1567"/>
      <c r="G795" s="1567"/>
      <c r="H795" s="1561"/>
      <c r="I795" s="1561"/>
      <c r="J795" s="1561"/>
      <c r="K795" s="1567"/>
      <c r="L795" s="1567"/>
      <c r="M795" s="1567"/>
      <c r="N795" s="1561"/>
      <c r="O795" s="1567"/>
      <c r="P795" s="1567"/>
      <c r="Q795" s="1567"/>
      <c r="R795" s="1567"/>
      <c r="S795" s="1567"/>
      <c r="T795" s="1567"/>
      <c r="U795" s="1567"/>
      <c r="V795" s="1567"/>
      <c r="W795" s="1567"/>
      <c r="X795" s="1567"/>
      <c r="Y795" s="1567"/>
      <c r="Z795" s="1567"/>
    </row>
    <row r="796" spans="1:26" ht="9.75" customHeight="1">
      <c r="A796" s="1561"/>
      <c r="B796" s="1561"/>
      <c r="C796" s="1654"/>
      <c r="D796" s="1567"/>
      <c r="E796" s="1567"/>
      <c r="F796" s="1567"/>
      <c r="G796" s="1567"/>
      <c r="H796" s="1561"/>
      <c r="I796" s="1561"/>
      <c r="J796" s="1561"/>
      <c r="K796" s="1567"/>
      <c r="L796" s="1567"/>
      <c r="M796" s="1567"/>
      <c r="N796" s="1561"/>
      <c r="O796" s="1567"/>
      <c r="P796" s="1567"/>
      <c r="Q796" s="1567"/>
      <c r="R796" s="1567"/>
      <c r="S796" s="1567"/>
      <c r="T796" s="1567"/>
      <c r="U796" s="1567"/>
      <c r="V796" s="1567"/>
      <c r="W796" s="1567"/>
      <c r="X796" s="1567"/>
      <c r="Y796" s="1567"/>
      <c r="Z796" s="1567"/>
    </row>
    <row r="797" spans="1:26" ht="9.75" customHeight="1">
      <c r="A797" s="1561"/>
      <c r="B797" s="1561"/>
      <c r="C797" s="1654"/>
      <c r="D797" s="1567"/>
      <c r="E797" s="1567"/>
      <c r="F797" s="1567"/>
      <c r="G797" s="1567"/>
      <c r="H797" s="1561"/>
      <c r="I797" s="1561"/>
      <c r="J797" s="1561"/>
      <c r="K797" s="1567"/>
      <c r="L797" s="1567"/>
      <c r="M797" s="1567"/>
      <c r="N797" s="1561"/>
      <c r="O797" s="1567"/>
      <c r="P797" s="1567"/>
      <c r="Q797" s="1567"/>
      <c r="R797" s="1567"/>
      <c r="S797" s="1567"/>
      <c r="T797" s="1567"/>
      <c r="U797" s="1567"/>
      <c r="V797" s="1567"/>
      <c r="W797" s="1567"/>
      <c r="X797" s="1567"/>
      <c r="Y797" s="1567"/>
      <c r="Z797" s="1567"/>
    </row>
    <row r="798" spans="1:26" ht="9.75" customHeight="1">
      <c r="A798" s="1561"/>
      <c r="B798" s="1561"/>
      <c r="C798" s="1654"/>
      <c r="D798" s="1567"/>
      <c r="E798" s="1567"/>
      <c r="F798" s="1567"/>
      <c r="G798" s="1567"/>
      <c r="H798" s="1561"/>
      <c r="I798" s="1561"/>
      <c r="J798" s="1561"/>
      <c r="K798" s="1567"/>
      <c r="L798" s="1567"/>
      <c r="M798" s="1567"/>
      <c r="N798" s="1561"/>
      <c r="O798" s="1567"/>
      <c r="P798" s="1567"/>
      <c r="Q798" s="1567"/>
      <c r="R798" s="1567"/>
      <c r="S798" s="1567"/>
      <c r="T798" s="1567"/>
      <c r="U798" s="1567"/>
      <c r="V798" s="1567"/>
      <c r="W798" s="1567"/>
      <c r="X798" s="1567"/>
      <c r="Y798" s="1567"/>
      <c r="Z798" s="1567"/>
    </row>
    <row r="799" spans="1:26" ht="9.75" customHeight="1">
      <c r="A799" s="1561"/>
      <c r="B799" s="1561"/>
      <c r="C799" s="1654"/>
      <c r="D799" s="1567"/>
      <c r="E799" s="1567"/>
      <c r="F799" s="1567"/>
      <c r="G799" s="1567"/>
      <c r="H799" s="1561"/>
      <c r="I799" s="1561"/>
      <c r="J799" s="1561"/>
      <c r="K799" s="1567"/>
      <c r="L799" s="1567"/>
      <c r="M799" s="1567"/>
      <c r="N799" s="1561"/>
      <c r="O799" s="1567"/>
      <c r="P799" s="1567"/>
      <c r="Q799" s="1567"/>
      <c r="R799" s="1567"/>
      <c r="S799" s="1567"/>
      <c r="T799" s="1567"/>
      <c r="U799" s="1567"/>
      <c r="V799" s="1567"/>
      <c r="W799" s="1567"/>
      <c r="X799" s="1567"/>
      <c r="Y799" s="1567"/>
      <c r="Z799" s="1567"/>
    </row>
    <row r="800" spans="1:26" ht="9.75" customHeight="1">
      <c r="A800" s="1561"/>
      <c r="B800" s="1561"/>
      <c r="C800" s="1654"/>
      <c r="D800" s="1567"/>
      <c r="E800" s="1567"/>
      <c r="F800" s="1567"/>
      <c r="G800" s="1567"/>
      <c r="H800" s="1561"/>
      <c r="I800" s="1561"/>
      <c r="J800" s="1561"/>
      <c r="K800" s="1567"/>
      <c r="L800" s="1567"/>
      <c r="M800" s="1567"/>
      <c r="N800" s="1561"/>
      <c r="O800" s="1567"/>
      <c r="P800" s="1567"/>
      <c r="Q800" s="1567"/>
      <c r="R800" s="1567"/>
      <c r="S800" s="1567"/>
      <c r="T800" s="1567"/>
      <c r="U800" s="1567"/>
      <c r="V800" s="1567"/>
      <c r="W800" s="1567"/>
      <c r="X800" s="1567"/>
      <c r="Y800" s="1567"/>
      <c r="Z800" s="1567"/>
    </row>
    <row r="801" spans="1:26" ht="9.75" customHeight="1">
      <c r="A801" s="1561"/>
      <c r="B801" s="1561"/>
      <c r="C801" s="1654"/>
      <c r="D801" s="1567"/>
      <c r="E801" s="1567"/>
      <c r="F801" s="1567"/>
      <c r="G801" s="1567"/>
      <c r="H801" s="1561"/>
      <c r="I801" s="1561"/>
      <c r="J801" s="1561"/>
      <c r="K801" s="1567"/>
      <c r="L801" s="1567"/>
      <c r="M801" s="1567"/>
      <c r="N801" s="1561"/>
      <c r="O801" s="1567"/>
      <c r="P801" s="1567"/>
      <c r="Q801" s="1567"/>
      <c r="R801" s="1567"/>
      <c r="S801" s="1567"/>
      <c r="T801" s="1567"/>
      <c r="U801" s="1567"/>
      <c r="V801" s="1567"/>
      <c r="W801" s="1567"/>
      <c r="X801" s="1567"/>
      <c r="Y801" s="1567"/>
      <c r="Z801" s="1567"/>
    </row>
    <row r="802" spans="1:26" ht="9.75" customHeight="1">
      <c r="A802" s="1561"/>
      <c r="B802" s="1561"/>
      <c r="C802" s="1654"/>
      <c r="D802" s="1567"/>
      <c r="E802" s="1567"/>
      <c r="F802" s="1567"/>
      <c r="G802" s="1567"/>
      <c r="H802" s="1561"/>
      <c r="I802" s="1561"/>
      <c r="J802" s="1561"/>
      <c r="K802" s="1567"/>
      <c r="L802" s="1567"/>
      <c r="M802" s="1567"/>
      <c r="N802" s="1561"/>
      <c r="O802" s="1567"/>
      <c r="P802" s="1567"/>
      <c r="Q802" s="1567"/>
      <c r="R802" s="1567"/>
      <c r="S802" s="1567"/>
      <c r="T802" s="1567"/>
      <c r="U802" s="1567"/>
      <c r="V802" s="1567"/>
      <c r="W802" s="1567"/>
      <c r="X802" s="1567"/>
      <c r="Y802" s="1567"/>
      <c r="Z802" s="1567"/>
    </row>
    <row r="803" spans="1:26" ht="9.75" customHeight="1">
      <c r="A803" s="1561"/>
      <c r="B803" s="1561"/>
      <c r="C803" s="1654"/>
      <c r="D803" s="1567"/>
      <c r="E803" s="1567"/>
      <c r="F803" s="1567"/>
      <c r="G803" s="1567"/>
      <c r="H803" s="1561"/>
      <c r="I803" s="1561"/>
      <c r="J803" s="1561"/>
      <c r="K803" s="1567"/>
      <c r="L803" s="1567"/>
      <c r="M803" s="1567"/>
      <c r="N803" s="1561"/>
      <c r="O803" s="1567"/>
      <c r="P803" s="1567"/>
      <c r="Q803" s="1567"/>
      <c r="R803" s="1567"/>
      <c r="S803" s="1567"/>
      <c r="T803" s="1567"/>
      <c r="U803" s="1567"/>
      <c r="V803" s="1567"/>
      <c r="W803" s="1567"/>
      <c r="X803" s="1567"/>
      <c r="Y803" s="1567"/>
      <c r="Z803" s="1567"/>
    </row>
    <row r="804" spans="1:26" ht="9.75" customHeight="1">
      <c r="A804" s="1561"/>
      <c r="B804" s="1561"/>
      <c r="C804" s="1654"/>
      <c r="D804" s="1567"/>
      <c r="E804" s="1567"/>
      <c r="F804" s="1567"/>
      <c r="G804" s="1567"/>
      <c r="H804" s="1561"/>
      <c r="I804" s="1561"/>
      <c r="J804" s="1561"/>
      <c r="K804" s="1567"/>
      <c r="L804" s="1567"/>
      <c r="M804" s="1567"/>
      <c r="N804" s="1561"/>
      <c r="O804" s="1567"/>
      <c r="P804" s="1567"/>
      <c r="Q804" s="1567"/>
      <c r="R804" s="1567"/>
      <c r="S804" s="1567"/>
      <c r="T804" s="1567"/>
      <c r="U804" s="1567"/>
      <c r="V804" s="1567"/>
      <c r="W804" s="1567"/>
      <c r="X804" s="1567"/>
      <c r="Y804" s="1567"/>
      <c r="Z804" s="1567"/>
    </row>
    <row r="805" spans="1:26" ht="9.75" customHeight="1">
      <c r="A805" s="1561"/>
      <c r="B805" s="1561"/>
      <c r="C805" s="1654"/>
      <c r="D805" s="1567"/>
      <c r="E805" s="1567"/>
      <c r="F805" s="1567"/>
      <c r="G805" s="1567"/>
      <c r="H805" s="1561"/>
      <c r="I805" s="1561"/>
      <c r="J805" s="1561"/>
      <c r="K805" s="1567"/>
      <c r="L805" s="1567"/>
      <c r="M805" s="1567"/>
      <c r="N805" s="1561"/>
      <c r="O805" s="1567"/>
      <c r="P805" s="1567"/>
      <c r="Q805" s="1567"/>
      <c r="R805" s="1567"/>
      <c r="S805" s="1567"/>
      <c r="T805" s="1567"/>
      <c r="U805" s="1567"/>
      <c r="V805" s="1567"/>
      <c r="W805" s="1567"/>
      <c r="X805" s="1567"/>
      <c r="Y805" s="1567"/>
      <c r="Z805" s="1567"/>
    </row>
    <row r="806" spans="1:26" ht="9.75" customHeight="1">
      <c r="A806" s="1561"/>
      <c r="B806" s="1561"/>
      <c r="C806" s="1654"/>
      <c r="D806" s="1567"/>
      <c r="E806" s="1567"/>
      <c r="F806" s="1567"/>
      <c r="G806" s="1567"/>
      <c r="H806" s="1561"/>
      <c r="I806" s="1561"/>
      <c r="J806" s="1561"/>
      <c r="K806" s="1567"/>
      <c r="L806" s="1567"/>
      <c r="M806" s="1567"/>
      <c r="N806" s="1561"/>
      <c r="O806" s="1567"/>
      <c r="P806" s="1567"/>
      <c r="Q806" s="1567"/>
      <c r="R806" s="1567"/>
      <c r="S806" s="1567"/>
      <c r="T806" s="1567"/>
      <c r="U806" s="1567"/>
      <c r="V806" s="1567"/>
      <c r="W806" s="1567"/>
      <c r="X806" s="1567"/>
      <c r="Y806" s="1567"/>
      <c r="Z806" s="1567"/>
    </row>
    <row r="807" spans="1:26" ht="9.75" customHeight="1">
      <c r="A807" s="1561"/>
      <c r="B807" s="1561"/>
      <c r="C807" s="1654"/>
      <c r="D807" s="1567"/>
      <c r="E807" s="1567"/>
      <c r="F807" s="1567"/>
      <c r="G807" s="1567"/>
      <c r="H807" s="1561"/>
      <c r="I807" s="1561"/>
      <c r="J807" s="1561"/>
      <c r="K807" s="1567"/>
      <c r="L807" s="1567"/>
      <c r="M807" s="1567"/>
      <c r="N807" s="1561"/>
      <c r="O807" s="1567"/>
      <c r="P807" s="1567"/>
      <c r="Q807" s="1567"/>
      <c r="R807" s="1567"/>
      <c r="S807" s="1567"/>
      <c r="T807" s="1567"/>
      <c r="U807" s="1567"/>
      <c r="V807" s="1567"/>
      <c r="W807" s="1567"/>
      <c r="X807" s="1567"/>
      <c r="Y807" s="1567"/>
      <c r="Z807" s="1567"/>
    </row>
    <row r="808" spans="1:26" ht="9.75" customHeight="1">
      <c r="A808" s="1561"/>
      <c r="B808" s="1561"/>
      <c r="C808" s="1654"/>
      <c r="D808" s="1567"/>
      <c r="E808" s="1567"/>
      <c r="F808" s="1567"/>
      <c r="G808" s="1567"/>
      <c r="H808" s="1561"/>
      <c r="I808" s="1561"/>
      <c r="J808" s="1561"/>
      <c r="K808" s="1567"/>
      <c r="L808" s="1567"/>
      <c r="M808" s="1567"/>
      <c r="N808" s="1561"/>
      <c r="O808" s="1567"/>
      <c r="P808" s="1567"/>
      <c r="Q808" s="1567"/>
      <c r="R808" s="1567"/>
      <c r="S808" s="1567"/>
      <c r="T808" s="1567"/>
      <c r="U808" s="1567"/>
      <c r="V808" s="1567"/>
      <c r="W808" s="1567"/>
      <c r="X808" s="1567"/>
      <c r="Y808" s="1567"/>
      <c r="Z808" s="1567"/>
    </row>
    <row r="809" spans="1:26" ht="9.75" customHeight="1">
      <c r="A809" s="1561"/>
      <c r="B809" s="1561"/>
      <c r="C809" s="1654"/>
      <c r="D809" s="1567"/>
      <c r="E809" s="1567"/>
      <c r="F809" s="1567"/>
      <c r="G809" s="1567"/>
      <c r="H809" s="1561"/>
      <c r="I809" s="1561"/>
      <c r="J809" s="1561"/>
      <c r="K809" s="1567"/>
      <c r="L809" s="1567"/>
      <c r="M809" s="1567"/>
      <c r="N809" s="1561"/>
      <c r="O809" s="1567"/>
      <c r="P809" s="1567"/>
      <c r="Q809" s="1567"/>
      <c r="R809" s="1567"/>
      <c r="S809" s="1567"/>
      <c r="T809" s="1567"/>
      <c r="U809" s="1567"/>
      <c r="V809" s="1567"/>
      <c r="W809" s="1567"/>
      <c r="X809" s="1567"/>
      <c r="Y809" s="1567"/>
      <c r="Z809" s="1567"/>
    </row>
    <row r="810" spans="1:26" ht="9.75" customHeight="1">
      <c r="A810" s="1561"/>
      <c r="B810" s="1561"/>
      <c r="C810" s="1654"/>
      <c r="D810" s="1567"/>
      <c r="E810" s="1567"/>
      <c r="F810" s="1567"/>
      <c r="G810" s="1567"/>
      <c r="H810" s="1561"/>
      <c r="I810" s="1561"/>
      <c r="J810" s="1561"/>
      <c r="K810" s="1567"/>
      <c r="L810" s="1567"/>
      <c r="M810" s="1567"/>
      <c r="N810" s="1561"/>
      <c r="O810" s="1567"/>
      <c r="P810" s="1567"/>
      <c r="Q810" s="1567"/>
      <c r="R810" s="1567"/>
      <c r="S810" s="1567"/>
      <c r="T810" s="1567"/>
      <c r="U810" s="1567"/>
      <c r="V810" s="1567"/>
      <c r="W810" s="1567"/>
      <c r="X810" s="1567"/>
      <c r="Y810" s="1567"/>
      <c r="Z810" s="1567"/>
    </row>
    <row r="811" spans="1:26" ht="9.75" customHeight="1">
      <c r="A811" s="1561"/>
      <c r="B811" s="1561"/>
      <c r="C811" s="1654"/>
      <c r="D811" s="1567"/>
      <c r="E811" s="1567"/>
      <c r="F811" s="1567"/>
      <c r="G811" s="1567"/>
      <c r="H811" s="1561"/>
      <c r="I811" s="1561"/>
      <c r="J811" s="1561"/>
      <c r="K811" s="1567"/>
      <c r="L811" s="1567"/>
      <c r="M811" s="1567"/>
      <c r="N811" s="1561"/>
      <c r="O811" s="1567"/>
      <c r="P811" s="1567"/>
      <c r="Q811" s="1567"/>
      <c r="R811" s="1567"/>
      <c r="S811" s="1567"/>
      <c r="T811" s="1567"/>
      <c r="U811" s="1567"/>
      <c r="V811" s="1567"/>
      <c r="W811" s="1567"/>
      <c r="X811" s="1567"/>
      <c r="Y811" s="1567"/>
      <c r="Z811" s="1567"/>
    </row>
    <row r="812" spans="1:26" ht="9.75" customHeight="1">
      <c r="A812" s="1561"/>
      <c r="B812" s="1561"/>
      <c r="C812" s="1654"/>
      <c r="D812" s="1567"/>
      <c r="E812" s="1567"/>
      <c r="F812" s="1567"/>
      <c r="G812" s="1567"/>
      <c r="H812" s="1561"/>
      <c r="I812" s="1561"/>
      <c r="J812" s="1561"/>
      <c r="K812" s="1567"/>
      <c r="L812" s="1567"/>
      <c r="M812" s="1567"/>
      <c r="N812" s="1561"/>
      <c r="O812" s="1567"/>
      <c r="P812" s="1567"/>
      <c r="Q812" s="1567"/>
      <c r="R812" s="1567"/>
      <c r="S812" s="1567"/>
      <c r="T812" s="1567"/>
      <c r="U812" s="1567"/>
      <c r="V812" s="1567"/>
      <c r="W812" s="1567"/>
      <c r="X812" s="1567"/>
      <c r="Y812" s="1567"/>
      <c r="Z812" s="1567"/>
    </row>
    <row r="813" spans="1:26" ht="9.75" customHeight="1">
      <c r="A813" s="1561"/>
      <c r="B813" s="1561"/>
      <c r="C813" s="1654"/>
      <c r="D813" s="1567"/>
      <c r="E813" s="1567"/>
      <c r="F813" s="1567"/>
      <c r="G813" s="1567"/>
      <c r="H813" s="1561"/>
      <c r="I813" s="1561"/>
      <c r="J813" s="1561"/>
      <c r="K813" s="1567"/>
      <c r="L813" s="1567"/>
      <c r="M813" s="1567"/>
      <c r="N813" s="1561"/>
      <c r="O813" s="1567"/>
      <c r="P813" s="1567"/>
      <c r="Q813" s="1567"/>
      <c r="R813" s="1567"/>
      <c r="S813" s="1567"/>
      <c r="T813" s="1567"/>
      <c r="U813" s="1567"/>
      <c r="V813" s="1567"/>
      <c r="W813" s="1567"/>
      <c r="X813" s="1567"/>
      <c r="Y813" s="1567"/>
      <c r="Z813" s="1567"/>
    </row>
    <row r="814" spans="1:26" ht="9.75" customHeight="1">
      <c r="A814" s="1561"/>
      <c r="B814" s="1561"/>
      <c r="C814" s="1654"/>
      <c r="D814" s="1567"/>
      <c r="E814" s="1567"/>
      <c r="F814" s="1567"/>
      <c r="G814" s="1567"/>
      <c r="H814" s="1561"/>
      <c r="I814" s="1561"/>
      <c r="J814" s="1561"/>
      <c r="K814" s="1567"/>
      <c r="L814" s="1567"/>
      <c r="M814" s="1567"/>
      <c r="N814" s="1561"/>
      <c r="O814" s="1567"/>
      <c r="P814" s="1567"/>
      <c r="Q814" s="1567"/>
      <c r="R814" s="1567"/>
      <c r="S814" s="1567"/>
      <c r="T814" s="1567"/>
      <c r="U814" s="1567"/>
      <c r="V814" s="1567"/>
      <c r="W814" s="1567"/>
      <c r="X814" s="1567"/>
      <c r="Y814" s="1567"/>
      <c r="Z814" s="1567"/>
    </row>
    <row r="815" spans="1:26" ht="9.75" customHeight="1">
      <c r="A815" s="1561"/>
      <c r="B815" s="1561"/>
      <c r="C815" s="1654"/>
      <c r="D815" s="1567"/>
      <c r="E815" s="1567"/>
      <c r="F815" s="1567"/>
      <c r="G815" s="1567"/>
      <c r="H815" s="1561"/>
      <c r="I815" s="1561"/>
      <c r="J815" s="1561"/>
      <c r="K815" s="1567"/>
      <c r="L815" s="1567"/>
      <c r="M815" s="1567"/>
      <c r="N815" s="1561"/>
      <c r="O815" s="1567"/>
      <c r="P815" s="1567"/>
      <c r="Q815" s="1567"/>
      <c r="R815" s="1567"/>
      <c r="S815" s="1567"/>
      <c r="T815" s="1567"/>
      <c r="U815" s="1567"/>
      <c r="V815" s="1567"/>
      <c r="W815" s="1567"/>
      <c r="X815" s="1567"/>
      <c r="Y815" s="1567"/>
      <c r="Z815" s="1567"/>
    </row>
    <row r="816" spans="1:26" ht="9.75" customHeight="1">
      <c r="A816" s="1561"/>
      <c r="B816" s="1561"/>
      <c r="C816" s="1654"/>
      <c r="D816" s="1567"/>
      <c r="E816" s="1567"/>
      <c r="F816" s="1567"/>
      <c r="G816" s="1567"/>
      <c r="H816" s="1561"/>
      <c r="I816" s="1561"/>
      <c r="J816" s="1561"/>
      <c r="K816" s="1567"/>
      <c r="L816" s="1567"/>
      <c r="M816" s="1567"/>
      <c r="N816" s="1561"/>
      <c r="O816" s="1567"/>
      <c r="P816" s="1567"/>
      <c r="Q816" s="1567"/>
      <c r="R816" s="1567"/>
      <c r="S816" s="1567"/>
      <c r="T816" s="1567"/>
      <c r="U816" s="1567"/>
      <c r="V816" s="1567"/>
      <c r="W816" s="1567"/>
      <c r="X816" s="1567"/>
      <c r="Y816" s="1567"/>
      <c r="Z816" s="1567"/>
    </row>
    <row r="817" spans="1:26" ht="9.75" customHeight="1">
      <c r="A817" s="1561"/>
      <c r="B817" s="1561"/>
      <c r="C817" s="1654"/>
      <c r="D817" s="1567"/>
      <c r="E817" s="1567"/>
      <c r="F817" s="1567"/>
      <c r="G817" s="1567"/>
      <c r="H817" s="1561"/>
      <c r="I817" s="1561"/>
      <c r="J817" s="1561"/>
      <c r="K817" s="1567"/>
      <c r="L817" s="1567"/>
      <c r="M817" s="1567"/>
      <c r="N817" s="1561"/>
      <c r="O817" s="1567"/>
      <c r="P817" s="1567"/>
      <c r="Q817" s="1567"/>
      <c r="R817" s="1567"/>
      <c r="S817" s="1567"/>
      <c r="T817" s="1567"/>
      <c r="U817" s="1567"/>
      <c r="V817" s="1567"/>
      <c r="W817" s="1567"/>
      <c r="X817" s="1567"/>
      <c r="Y817" s="1567"/>
      <c r="Z817" s="1567"/>
    </row>
    <row r="818" spans="1:26" ht="9.75" customHeight="1">
      <c r="A818" s="1561"/>
      <c r="B818" s="1561"/>
      <c r="C818" s="1654"/>
      <c r="D818" s="1567"/>
      <c r="E818" s="1567"/>
      <c r="F818" s="1567"/>
      <c r="G818" s="1567"/>
      <c r="H818" s="1561"/>
      <c r="I818" s="1561"/>
      <c r="J818" s="1561"/>
      <c r="K818" s="1567"/>
      <c r="L818" s="1567"/>
      <c r="M818" s="1567"/>
      <c r="N818" s="1561"/>
      <c r="O818" s="1567"/>
      <c r="P818" s="1567"/>
      <c r="Q818" s="1567"/>
      <c r="R818" s="1567"/>
      <c r="S818" s="1567"/>
      <c r="T818" s="1567"/>
      <c r="U818" s="1567"/>
      <c r="V818" s="1567"/>
      <c r="W818" s="1567"/>
      <c r="X818" s="1567"/>
      <c r="Y818" s="1567"/>
      <c r="Z818" s="1567"/>
    </row>
    <row r="819" spans="1:26" ht="9.75" customHeight="1">
      <c r="A819" s="1561"/>
      <c r="B819" s="1561"/>
      <c r="C819" s="1654"/>
      <c r="D819" s="1567"/>
      <c r="E819" s="1567"/>
      <c r="F819" s="1567"/>
      <c r="G819" s="1567"/>
      <c r="H819" s="1561"/>
      <c r="I819" s="1561"/>
      <c r="J819" s="1561"/>
      <c r="K819" s="1567"/>
      <c r="L819" s="1567"/>
      <c r="M819" s="1567"/>
      <c r="N819" s="1561"/>
      <c r="O819" s="1567"/>
      <c r="P819" s="1567"/>
      <c r="Q819" s="1567"/>
      <c r="R819" s="1567"/>
      <c r="S819" s="1567"/>
      <c r="T819" s="1567"/>
      <c r="U819" s="1567"/>
      <c r="V819" s="1567"/>
      <c r="W819" s="1567"/>
      <c r="X819" s="1567"/>
      <c r="Y819" s="1567"/>
      <c r="Z819" s="1567"/>
    </row>
    <row r="820" spans="1:26" ht="9.75" customHeight="1">
      <c r="A820" s="1561"/>
      <c r="B820" s="1561"/>
      <c r="C820" s="1654"/>
      <c r="D820" s="1567"/>
      <c r="E820" s="1567"/>
      <c r="F820" s="1567"/>
      <c r="G820" s="1567"/>
      <c r="H820" s="1561"/>
      <c r="I820" s="1561"/>
      <c r="J820" s="1561"/>
      <c r="K820" s="1567"/>
      <c r="L820" s="1567"/>
      <c r="M820" s="1567"/>
      <c r="N820" s="1561"/>
      <c r="O820" s="1567"/>
      <c r="P820" s="1567"/>
      <c r="Q820" s="1567"/>
      <c r="R820" s="1567"/>
      <c r="S820" s="1567"/>
      <c r="T820" s="1567"/>
      <c r="U820" s="1567"/>
      <c r="V820" s="1567"/>
      <c r="W820" s="1567"/>
      <c r="X820" s="1567"/>
      <c r="Y820" s="1567"/>
      <c r="Z820" s="1567"/>
    </row>
    <row r="821" spans="1:26" ht="9.75" customHeight="1">
      <c r="A821" s="1561"/>
      <c r="B821" s="1561"/>
      <c r="C821" s="1654"/>
      <c r="D821" s="1567"/>
      <c r="E821" s="1567"/>
      <c r="F821" s="1567"/>
      <c r="G821" s="1567"/>
      <c r="H821" s="1561"/>
      <c r="I821" s="1561"/>
      <c r="J821" s="1561"/>
      <c r="K821" s="1567"/>
      <c r="L821" s="1567"/>
      <c r="M821" s="1567"/>
      <c r="N821" s="1561"/>
      <c r="O821" s="1567"/>
      <c r="P821" s="1567"/>
      <c r="Q821" s="1567"/>
      <c r="R821" s="1567"/>
      <c r="S821" s="1567"/>
      <c r="T821" s="1567"/>
      <c r="U821" s="1567"/>
      <c r="V821" s="1567"/>
      <c r="W821" s="1567"/>
      <c r="X821" s="1567"/>
      <c r="Y821" s="1567"/>
      <c r="Z821" s="1567"/>
    </row>
    <row r="822" spans="1:26" ht="9.75" customHeight="1">
      <c r="A822" s="1561"/>
      <c r="B822" s="1561"/>
      <c r="C822" s="1654"/>
      <c r="D822" s="1567"/>
      <c r="E822" s="1567"/>
      <c r="F822" s="1567"/>
      <c r="G822" s="1567"/>
      <c r="H822" s="1561"/>
      <c r="I822" s="1561"/>
      <c r="J822" s="1561"/>
      <c r="K822" s="1567"/>
      <c r="L822" s="1567"/>
      <c r="M822" s="1567"/>
      <c r="N822" s="1561"/>
      <c r="O822" s="1567"/>
      <c r="P822" s="1567"/>
      <c r="Q822" s="1567"/>
      <c r="R822" s="1567"/>
      <c r="S822" s="1567"/>
      <c r="T822" s="1567"/>
      <c r="U822" s="1567"/>
      <c r="V822" s="1567"/>
      <c r="W822" s="1567"/>
      <c r="X822" s="1567"/>
      <c r="Y822" s="1567"/>
      <c r="Z822" s="1567"/>
    </row>
    <row r="823" spans="1:26" ht="9.75" customHeight="1">
      <c r="A823" s="1561"/>
      <c r="B823" s="1561"/>
      <c r="C823" s="1654"/>
      <c r="D823" s="1567"/>
      <c r="E823" s="1567"/>
      <c r="F823" s="1567"/>
      <c r="G823" s="1567"/>
      <c r="H823" s="1561"/>
      <c r="I823" s="1561"/>
      <c r="J823" s="1561"/>
      <c r="K823" s="1567"/>
      <c r="L823" s="1567"/>
      <c r="M823" s="1567"/>
      <c r="N823" s="1561"/>
      <c r="O823" s="1567"/>
      <c r="P823" s="1567"/>
      <c r="Q823" s="1567"/>
      <c r="R823" s="1567"/>
      <c r="S823" s="1567"/>
      <c r="T823" s="1567"/>
      <c r="U823" s="1567"/>
      <c r="V823" s="1567"/>
      <c r="W823" s="1567"/>
      <c r="X823" s="1567"/>
      <c r="Y823" s="1567"/>
      <c r="Z823" s="1567"/>
    </row>
    <row r="824" spans="1:26" ht="9.75" customHeight="1">
      <c r="A824" s="1561"/>
      <c r="B824" s="1561"/>
      <c r="C824" s="1654"/>
      <c r="D824" s="1567"/>
      <c r="E824" s="1567"/>
      <c r="F824" s="1567"/>
      <c r="G824" s="1567"/>
      <c r="H824" s="1561"/>
      <c r="I824" s="1561"/>
      <c r="J824" s="1561"/>
      <c r="K824" s="1567"/>
      <c r="L824" s="1567"/>
      <c r="M824" s="1567"/>
      <c r="N824" s="1561"/>
      <c r="O824" s="1567"/>
      <c r="P824" s="1567"/>
      <c r="Q824" s="1567"/>
      <c r="R824" s="1567"/>
      <c r="S824" s="1567"/>
      <c r="T824" s="1567"/>
      <c r="U824" s="1567"/>
      <c r="V824" s="1567"/>
      <c r="W824" s="1567"/>
      <c r="X824" s="1567"/>
      <c r="Y824" s="1567"/>
      <c r="Z824" s="1567"/>
    </row>
    <row r="825" spans="1:26" ht="9.75" customHeight="1">
      <c r="A825" s="1561"/>
      <c r="B825" s="1561"/>
      <c r="C825" s="1654"/>
      <c r="D825" s="1567"/>
      <c r="E825" s="1567"/>
      <c r="F825" s="1567"/>
      <c r="G825" s="1567"/>
      <c r="H825" s="1561"/>
      <c r="I825" s="1561"/>
      <c r="J825" s="1561"/>
      <c r="K825" s="1567"/>
      <c r="L825" s="1567"/>
      <c r="M825" s="1567"/>
      <c r="N825" s="1561"/>
      <c r="O825" s="1567"/>
      <c r="P825" s="1567"/>
      <c r="Q825" s="1567"/>
      <c r="R825" s="1567"/>
      <c r="S825" s="1567"/>
      <c r="T825" s="1567"/>
      <c r="U825" s="1567"/>
      <c r="V825" s="1567"/>
      <c r="W825" s="1567"/>
      <c r="X825" s="1567"/>
      <c r="Y825" s="1567"/>
      <c r="Z825" s="1567"/>
    </row>
    <row r="826" spans="1:26" ht="9.75" customHeight="1">
      <c r="A826" s="1561"/>
      <c r="B826" s="1561"/>
      <c r="C826" s="1654"/>
      <c r="D826" s="1567"/>
      <c r="E826" s="1567"/>
      <c r="F826" s="1567"/>
      <c r="G826" s="1567"/>
      <c r="H826" s="1561"/>
      <c r="I826" s="1561"/>
      <c r="J826" s="1561"/>
      <c r="K826" s="1567"/>
      <c r="L826" s="1567"/>
      <c r="M826" s="1567"/>
      <c r="N826" s="1561"/>
      <c r="O826" s="1567"/>
      <c r="P826" s="1567"/>
      <c r="Q826" s="1567"/>
      <c r="R826" s="1567"/>
      <c r="S826" s="1567"/>
      <c r="T826" s="1567"/>
      <c r="U826" s="1567"/>
      <c r="V826" s="1567"/>
      <c r="W826" s="1567"/>
      <c r="X826" s="1567"/>
      <c r="Y826" s="1567"/>
      <c r="Z826" s="1567"/>
    </row>
    <row r="827" spans="1:26" ht="9.75" customHeight="1">
      <c r="A827" s="1561"/>
      <c r="B827" s="1561"/>
      <c r="C827" s="1654"/>
      <c r="D827" s="1567"/>
      <c r="E827" s="1567"/>
      <c r="F827" s="1567"/>
      <c r="G827" s="1567"/>
      <c r="H827" s="1561"/>
      <c r="I827" s="1561"/>
      <c r="J827" s="1561"/>
      <c r="K827" s="1567"/>
      <c r="L827" s="1567"/>
      <c r="M827" s="1567"/>
      <c r="N827" s="1561"/>
      <c r="O827" s="1567"/>
      <c r="P827" s="1567"/>
      <c r="Q827" s="1567"/>
      <c r="R827" s="1567"/>
      <c r="S827" s="1567"/>
      <c r="T827" s="1567"/>
      <c r="U827" s="1567"/>
      <c r="V827" s="1567"/>
      <c r="W827" s="1567"/>
      <c r="X827" s="1567"/>
      <c r="Y827" s="1567"/>
      <c r="Z827" s="1567"/>
    </row>
    <row r="828" spans="1:26" ht="9.75" customHeight="1">
      <c r="A828" s="1561"/>
      <c r="B828" s="1561"/>
      <c r="C828" s="1654"/>
      <c r="D828" s="1567"/>
      <c r="E828" s="1567"/>
      <c r="F828" s="1567"/>
      <c r="G828" s="1567"/>
      <c r="H828" s="1561"/>
      <c r="I828" s="1561"/>
      <c r="J828" s="1561"/>
      <c r="K828" s="1567"/>
      <c r="L828" s="1567"/>
      <c r="M828" s="1567"/>
      <c r="N828" s="1561"/>
      <c r="O828" s="1567"/>
      <c r="P828" s="1567"/>
      <c r="Q828" s="1567"/>
      <c r="R828" s="1567"/>
      <c r="S828" s="1567"/>
      <c r="T828" s="1567"/>
      <c r="U828" s="1567"/>
      <c r="V828" s="1567"/>
      <c r="W828" s="1567"/>
      <c r="X828" s="1567"/>
      <c r="Y828" s="1567"/>
      <c r="Z828" s="1567"/>
    </row>
    <row r="829" spans="1:26" ht="9.75" customHeight="1">
      <c r="A829" s="1561"/>
      <c r="B829" s="1561"/>
      <c r="C829" s="1654"/>
      <c r="D829" s="1567"/>
      <c r="E829" s="1567"/>
      <c r="F829" s="1567"/>
      <c r="G829" s="1567"/>
      <c r="H829" s="1561"/>
      <c r="I829" s="1561"/>
      <c r="J829" s="1561"/>
      <c r="K829" s="1567"/>
      <c r="L829" s="1567"/>
      <c r="M829" s="1567"/>
      <c r="N829" s="1561"/>
      <c r="O829" s="1567"/>
      <c r="P829" s="1567"/>
      <c r="Q829" s="1567"/>
      <c r="R829" s="1567"/>
      <c r="S829" s="1567"/>
      <c r="T829" s="1567"/>
      <c r="U829" s="1567"/>
      <c r="V829" s="1567"/>
      <c r="W829" s="1567"/>
      <c r="X829" s="1567"/>
      <c r="Y829" s="1567"/>
      <c r="Z829" s="1567"/>
    </row>
    <row r="830" spans="1:26" ht="9.75" customHeight="1">
      <c r="A830" s="1561"/>
      <c r="B830" s="1561"/>
      <c r="C830" s="1654"/>
      <c r="D830" s="1567"/>
      <c r="E830" s="1567"/>
      <c r="F830" s="1567"/>
      <c r="G830" s="1567"/>
      <c r="H830" s="1561"/>
      <c r="I830" s="1561"/>
      <c r="J830" s="1561"/>
      <c r="K830" s="1567"/>
      <c r="L830" s="1567"/>
      <c r="M830" s="1567"/>
      <c r="N830" s="1561"/>
      <c r="O830" s="1567"/>
      <c r="P830" s="1567"/>
      <c r="Q830" s="1567"/>
      <c r="R830" s="1567"/>
      <c r="S830" s="1567"/>
      <c r="T830" s="1567"/>
      <c r="U830" s="1567"/>
      <c r="V830" s="1567"/>
      <c r="W830" s="1567"/>
      <c r="X830" s="1567"/>
      <c r="Y830" s="1567"/>
      <c r="Z830" s="1567"/>
    </row>
    <row r="831" spans="1:26" ht="9.75" customHeight="1">
      <c r="A831" s="1561"/>
      <c r="B831" s="1561"/>
      <c r="C831" s="1654"/>
      <c r="D831" s="1567"/>
      <c r="E831" s="1567"/>
      <c r="F831" s="1567"/>
      <c r="G831" s="1567"/>
      <c r="H831" s="1561"/>
      <c r="I831" s="1561"/>
      <c r="J831" s="1561"/>
      <c r="K831" s="1567"/>
      <c r="L831" s="1567"/>
      <c r="M831" s="1567"/>
      <c r="N831" s="1561"/>
      <c r="O831" s="1567"/>
      <c r="P831" s="1567"/>
      <c r="Q831" s="1567"/>
      <c r="R831" s="1567"/>
      <c r="S831" s="1567"/>
      <c r="T831" s="1567"/>
      <c r="U831" s="1567"/>
      <c r="V831" s="1567"/>
      <c r="W831" s="1567"/>
      <c r="X831" s="1567"/>
      <c r="Y831" s="1567"/>
      <c r="Z831" s="1567"/>
    </row>
    <row r="832" spans="1:26" ht="9.75" customHeight="1">
      <c r="A832" s="1561"/>
      <c r="B832" s="1561"/>
      <c r="C832" s="1654"/>
      <c r="D832" s="1567"/>
      <c r="E832" s="1567"/>
      <c r="F832" s="1567"/>
      <c r="G832" s="1567"/>
      <c r="H832" s="1561"/>
      <c r="I832" s="1561"/>
      <c r="J832" s="1561"/>
      <c r="K832" s="1567"/>
      <c r="L832" s="1567"/>
      <c r="M832" s="1567"/>
      <c r="N832" s="1561"/>
      <c r="O832" s="1567"/>
      <c r="P832" s="1567"/>
      <c r="Q832" s="1567"/>
      <c r="R832" s="1567"/>
      <c r="S832" s="1567"/>
      <c r="T832" s="1567"/>
      <c r="U832" s="1567"/>
      <c r="V832" s="1567"/>
      <c r="W832" s="1567"/>
      <c r="X832" s="1567"/>
      <c r="Y832" s="1567"/>
      <c r="Z832" s="1567"/>
    </row>
    <row r="833" spans="1:26" ht="9.75" customHeight="1">
      <c r="A833" s="1561"/>
      <c r="B833" s="1561"/>
      <c r="C833" s="1654"/>
      <c r="D833" s="1567"/>
      <c r="E833" s="1567"/>
      <c r="F833" s="1567"/>
      <c r="G833" s="1567"/>
      <c r="H833" s="1561"/>
      <c r="I833" s="1561"/>
      <c r="J833" s="1561"/>
      <c r="K833" s="1567"/>
      <c r="L833" s="1567"/>
      <c r="M833" s="1567"/>
      <c r="N833" s="1561"/>
      <c r="O833" s="1567"/>
      <c r="P833" s="1567"/>
      <c r="Q833" s="1567"/>
      <c r="R833" s="1567"/>
      <c r="S833" s="1567"/>
      <c r="T833" s="1567"/>
      <c r="U833" s="1567"/>
      <c r="V833" s="1567"/>
      <c r="W833" s="1567"/>
      <c r="X833" s="1567"/>
      <c r="Y833" s="1567"/>
      <c r="Z833" s="1567"/>
    </row>
    <row r="834" spans="1:26" ht="9.75" customHeight="1">
      <c r="A834" s="1561"/>
      <c r="B834" s="1561"/>
      <c r="C834" s="1654"/>
      <c r="D834" s="1567"/>
      <c r="E834" s="1567"/>
      <c r="F834" s="1567"/>
      <c r="G834" s="1567"/>
      <c r="H834" s="1561"/>
      <c r="I834" s="1561"/>
      <c r="J834" s="1561"/>
      <c r="K834" s="1567"/>
      <c r="L834" s="1567"/>
      <c r="M834" s="1567"/>
      <c r="N834" s="1561"/>
      <c r="O834" s="1567"/>
      <c r="P834" s="1567"/>
      <c r="Q834" s="1567"/>
      <c r="R834" s="1567"/>
      <c r="S834" s="1567"/>
      <c r="T834" s="1567"/>
      <c r="U834" s="1567"/>
      <c r="V834" s="1567"/>
      <c r="W834" s="1567"/>
      <c r="X834" s="1567"/>
      <c r="Y834" s="1567"/>
      <c r="Z834" s="1567"/>
    </row>
    <row r="835" spans="1:26" ht="9.75" customHeight="1">
      <c r="A835" s="1561"/>
      <c r="B835" s="1561"/>
      <c r="C835" s="1654"/>
      <c r="D835" s="1567"/>
      <c r="E835" s="1567"/>
      <c r="F835" s="1567"/>
      <c r="G835" s="1567"/>
      <c r="H835" s="1561"/>
      <c r="I835" s="1561"/>
      <c r="J835" s="1561"/>
      <c r="K835" s="1567"/>
      <c r="L835" s="1567"/>
      <c r="M835" s="1567"/>
      <c r="N835" s="1561"/>
      <c r="O835" s="1567"/>
      <c r="P835" s="1567"/>
      <c r="Q835" s="1567"/>
      <c r="R835" s="1567"/>
      <c r="S835" s="1567"/>
      <c r="T835" s="1567"/>
      <c r="U835" s="1567"/>
      <c r="V835" s="1567"/>
      <c r="W835" s="1567"/>
      <c r="X835" s="1567"/>
      <c r="Y835" s="1567"/>
      <c r="Z835" s="1567"/>
    </row>
    <row r="836" spans="1:26" ht="9.75" customHeight="1">
      <c r="A836" s="1561"/>
      <c r="B836" s="1561"/>
      <c r="C836" s="1654"/>
      <c r="D836" s="1567"/>
      <c r="E836" s="1567"/>
      <c r="F836" s="1567"/>
      <c r="G836" s="1567"/>
      <c r="H836" s="1561"/>
      <c r="I836" s="1561"/>
      <c r="J836" s="1561"/>
      <c r="K836" s="1567"/>
      <c r="L836" s="1567"/>
      <c r="M836" s="1567"/>
      <c r="N836" s="1561"/>
      <c r="O836" s="1567"/>
      <c r="P836" s="1567"/>
      <c r="Q836" s="1567"/>
      <c r="R836" s="1567"/>
      <c r="S836" s="1567"/>
      <c r="T836" s="1567"/>
      <c r="U836" s="1567"/>
      <c r="V836" s="1567"/>
      <c r="W836" s="1567"/>
      <c r="X836" s="1567"/>
      <c r="Y836" s="1567"/>
      <c r="Z836" s="1567"/>
    </row>
    <row r="837" spans="1:26" ht="9.75" customHeight="1">
      <c r="A837" s="1561"/>
      <c r="B837" s="1561"/>
      <c r="C837" s="1654"/>
      <c r="D837" s="1567"/>
      <c r="E837" s="1567"/>
      <c r="F837" s="1567"/>
      <c r="G837" s="1567"/>
      <c r="H837" s="1561"/>
      <c r="I837" s="1561"/>
      <c r="J837" s="1561"/>
      <c r="K837" s="1567"/>
      <c r="L837" s="1567"/>
      <c r="M837" s="1567"/>
      <c r="N837" s="1561"/>
      <c r="O837" s="1567"/>
      <c r="P837" s="1567"/>
      <c r="Q837" s="1567"/>
      <c r="R837" s="1567"/>
      <c r="S837" s="1567"/>
      <c r="T837" s="1567"/>
      <c r="U837" s="1567"/>
      <c r="V837" s="1567"/>
      <c r="W837" s="1567"/>
      <c r="X837" s="1567"/>
      <c r="Y837" s="1567"/>
      <c r="Z837" s="1567"/>
    </row>
    <row r="838" spans="1:26" ht="9.75" customHeight="1">
      <c r="A838" s="1561"/>
      <c r="B838" s="1561"/>
      <c r="C838" s="1654"/>
      <c r="D838" s="1567"/>
      <c r="E838" s="1567"/>
      <c r="F838" s="1567"/>
      <c r="G838" s="1567"/>
      <c r="H838" s="1561"/>
      <c r="I838" s="1561"/>
      <c r="J838" s="1561"/>
      <c r="K838" s="1567"/>
      <c r="L838" s="1567"/>
      <c r="M838" s="1567"/>
      <c r="N838" s="1561"/>
      <c r="O838" s="1567"/>
      <c r="P838" s="1567"/>
      <c r="Q838" s="1567"/>
      <c r="R838" s="1567"/>
      <c r="S838" s="1567"/>
      <c r="T838" s="1567"/>
      <c r="U838" s="1567"/>
      <c r="V838" s="1567"/>
      <c r="W838" s="1567"/>
      <c r="X838" s="1567"/>
      <c r="Y838" s="1567"/>
      <c r="Z838" s="1567"/>
    </row>
    <row r="839" spans="1:26" ht="9.75" customHeight="1">
      <c r="A839" s="1561"/>
      <c r="B839" s="1561"/>
      <c r="C839" s="1654"/>
      <c r="D839" s="1567"/>
      <c r="E839" s="1567"/>
      <c r="F839" s="1567"/>
      <c r="G839" s="1567"/>
      <c r="H839" s="1561"/>
      <c r="I839" s="1561"/>
      <c r="J839" s="1561"/>
      <c r="K839" s="1567"/>
      <c r="L839" s="1567"/>
      <c r="M839" s="1567"/>
      <c r="N839" s="1561"/>
      <c r="O839" s="1567"/>
      <c r="P839" s="1567"/>
      <c r="Q839" s="1567"/>
      <c r="R839" s="1567"/>
      <c r="S839" s="1567"/>
      <c r="T839" s="1567"/>
      <c r="U839" s="1567"/>
      <c r="V839" s="1567"/>
      <c r="W839" s="1567"/>
      <c r="X839" s="1567"/>
      <c r="Y839" s="1567"/>
      <c r="Z839" s="1567"/>
    </row>
    <row r="840" spans="1:26" ht="9.75" customHeight="1">
      <c r="A840" s="1561"/>
      <c r="B840" s="1561"/>
      <c r="C840" s="1654"/>
      <c r="D840" s="1567"/>
      <c r="E840" s="1567"/>
      <c r="F840" s="1567"/>
      <c r="G840" s="1567"/>
      <c r="H840" s="1561"/>
      <c r="I840" s="1561"/>
      <c r="J840" s="1561"/>
      <c r="K840" s="1567"/>
      <c r="L840" s="1567"/>
      <c r="M840" s="1567"/>
      <c r="N840" s="1561"/>
      <c r="O840" s="1567"/>
      <c r="P840" s="1567"/>
      <c r="Q840" s="1567"/>
      <c r="R840" s="1567"/>
      <c r="S840" s="1567"/>
      <c r="T840" s="1567"/>
      <c r="U840" s="1567"/>
      <c r="V840" s="1567"/>
      <c r="W840" s="1567"/>
      <c r="X840" s="1567"/>
      <c r="Y840" s="1567"/>
      <c r="Z840" s="1567"/>
    </row>
    <row r="841" spans="1:26" ht="9.75" customHeight="1">
      <c r="A841" s="1561"/>
      <c r="B841" s="1561"/>
      <c r="C841" s="1654"/>
      <c r="D841" s="1567"/>
      <c r="E841" s="1567"/>
      <c r="F841" s="1567"/>
      <c r="G841" s="1567"/>
      <c r="H841" s="1561"/>
      <c r="I841" s="1561"/>
      <c r="J841" s="1561"/>
      <c r="K841" s="1567"/>
      <c r="L841" s="1567"/>
      <c r="M841" s="1567"/>
      <c r="N841" s="1561"/>
      <c r="O841" s="1567"/>
      <c r="P841" s="1567"/>
      <c r="Q841" s="1567"/>
      <c r="R841" s="1567"/>
      <c r="S841" s="1567"/>
      <c r="T841" s="1567"/>
      <c r="U841" s="1567"/>
      <c r="V841" s="1567"/>
      <c r="W841" s="1567"/>
      <c r="X841" s="1567"/>
      <c r="Y841" s="1567"/>
      <c r="Z841" s="1567"/>
    </row>
    <row r="842" spans="1:26" ht="9.75" customHeight="1">
      <c r="A842" s="1561"/>
      <c r="B842" s="1561"/>
      <c r="C842" s="1654"/>
      <c r="D842" s="1567"/>
      <c r="E842" s="1567"/>
      <c r="F842" s="1567"/>
      <c r="G842" s="1567"/>
      <c r="H842" s="1561"/>
      <c r="I842" s="1561"/>
      <c r="J842" s="1561"/>
      <c r="K842" s="1567"/>
      <c r="L842" s="1567"/>
      <c r="M842" s="1567"/>
      <c r="N842" s="1561"/>
      <c r="O842" s="1567"/>
      <c r="P842" s="1567"/>
      <c r="Q842" s="1567"/>
      <c r="R842" s="1567"/>
      <c r="S842" s="1567"/>
      <c r="T842" s="1567"/>
      <c r="U842" s="1567"/>
      <c r="V842" s="1567"/>
      <c r="W842" s="1567"/>
      <c r="X842" s="1567"/>
      <c r="Y842" s="1567"/>
      <c r="Z842" s="1567"/>
    </row>
    <row r="843" spans="1:26" ht="9.75" customHeight="1">
      <c r="A843" s="1561"/>
      <c r="B843" s="1561"/>
      <c r="C843" s="1654"/>
      <c r="D843" s="1567"/>
      <c r="E843" s="1567"/>
      <c r="F843" s="1567"/>
      <c r="G843" s="1567"/>
      <c r="H843" s="1561"/>
      <c r="I843" s="1561"/>
      <c r="J843" s="1561"/>
      <c r="K843" s="1567"/>
      <c r="L843" s="1567"/>
      <c r="M843" s="1567"/>
      <c r="N843" s="1561"/>
      <c r="O843" s="1567"/>
      <c r="P843" s="1567"/>
      <c r="Q843" s="1567"/>
      <c r="R843" s="1567"/>
      <c r="S843" s="1567"/>
      <c r="T843" s="1567"/>
      <c r="U843" s="1567"/>
      <c r="V843" s="1567"/>
      <c r="W843" s="1567"/>
      <c r="X843" s="1567"/>
      <c r="Y843" s="1567"/>
      <c r="Z843" s="1567"/>
    </row>
    <row r="844" spans="1:26" ht="9.75" customHeight="1">
      <c r="A844" s="1561"/>
      <c r="B844" s="1561"/>
      <c r="C844" s="1654"/>
      <c r="D844" s="1567"/>
      <c r="E844" s="1567"/>
      <c r="F844" s="1567"/>
      <c r="G844" s="1567"/>
      <c r="H844" s="1561"/>
      <c r="I844" s="1561"/>
      <c r="J844" s="1561"/>
      <c r="K844" s="1567"/>
      <c r="L844" s="1567"/>
      <c r="M844" s="1567"/>
      <c r="N844" s="1561"/>
      <c r="O844" s="1567"/>
      <c r="P844" s="1567"/>
      <c r="Q844" s="1567"/>
      <c r="R844" s="1567"/>
      <c r="S844" s="1567"/>
      <c r="T844" s="1567"/>
      <c r="U844" s="1567"/>
      <c r="V844" s="1567"/>
      <c r="W844" s="1567"/>
      <c r="X844" s="1567"/>
      <c r="Y844" s="1567"/>
      <c r="Z844" s="1567"/>
    </row>
    <row r="845" spans="1:26" ht="9.75" customHeight="1">
      <c r="A845" s="1561"/>
      <c r="B845" s="1561"/>
      <c r="C845" s="1654"/>
      <c r="D845" s="1567"/>
      <c r="E845" s="1567"/>
      <c r="F845" s="1567"/>
      <c r="G845" s="1567"/>
      <c r="H845" s="1561"/>
      <c r="I845" s="1561"/>
      <c r="J845" s="1561"/>
      <c r="K845" s="1567"/>
      <c r="L845" s="1567"/>
      <c r="M845" s="1567"/>
      <c r="N845" s="1561"/>
      <c r="O845" s="1567"/>
      <c r="P845" s="1567"/>
      <c r="Q845" s="1567"/>
      <c r="R845" s="1567"/>
      <c r="S845" s="1567"/>
      <c r="T845" s="1567"/>
      <c r="U845" s="1567"/>
      <c r="V845" s="1567"/>
      <c r="W845" s="1567"/>
      <c r="X845" s="1567"/>
      <c r="Y845" s="1567"/>
      <c r="Z845" s="1567"/>
    </row>
    <row r="846" spans="1:26" ht="9.75" customHeight="1">
      <c r="A846" s="1561"/>
      <c r="B846" s="1561"/>
      <c r="C846" s="1654"/>
      <c r="D846" s="1567"/>
      <c r="E846" s="1567"/>
      <c r="F846" s="1567"/>
      <c r="G846" s="1567"/>
      <c r="H846" s="1561"/>
      <c r="I846" s="1561"/>
      <c r="J846" s="1561"/>
      <c r="K846" s="1567"/>
      <c r="L846" s="1567"/>
      <c r="M846" s="1567"/>
      <c r="N846" s="1561"/>
      <c r="O846" s="1567"/>
      <c r="P846" s="1567"/>
      <c r="Q846" s="1567"/>
      <c r="R846" s="1567"/>
      <c r="S846" s="1567"/>
      <c r="T846" s="1567"/>
      <c r="U846" s="1567"/>
      <c r="V846" s="1567"/>
      <c r="W846" s="1567"/>
      <c r="X846" s="1567"/>
      <c r="Y846" s="1567"/>
      <c r="Z846" s="1567"/>
    </row>
    <row r="847" spans="1:26" ht="9.75" customHeight="1">
      <c r="A847" s="1561"/>
      <c r="B847" s="1561"/>
      <c r="C847" s="1654"/>
      <c r="D847" s="1567"/>
      <c r="E847" s="1567"/>
      <c r="F847" s="1567"/>
      <c r="G847" s="1567"/>
      <c r="H847" s="1561"/>
      <c r="I847" s="1561"/>
      <c r="J847" s="1561"/>
      <c r="K847" s="1567"/>
      <c r="L847" s="1567"/>
      <c r="M847" s="1567"/>
      <c r="N847" s="1561"/>
      <c r="O847" s="1567"/>
      <c r="P847" s="1567"/>
      <c r="Q847" s="1567"/>
      <c r="R847" s="1567"/>
      <c r="S847" s="1567"/>
      <c r="T847" s="1567"/>
      <c r="U847" s="1567"/>
      <c r="V847" s="1567"/>
      <c r="W847" s="1567"/>
      <c r="X847" s="1567"/>
      <c r="Y847" s="1567"/>
      <c r="Z847" s="1567"/>
    </row>
    <row r="848" spans="1:26" ht="9.75" customHeight="1">
      <c r="A848" s="1561"/>
      <c r="B848" s="1561"/>
      <c r="C848" s="1654"/>
      <c r="D848" s="1567"/>
      <c r="E848" s="1567"/>
      <c r="F848" s="1567"/>
      <c r="G848" s="1567"/>
      <c r="H848" s="1561"/>
      <c r="I848" s="1561"/>
      <c r="J848" s="1561"/>
      <c r="K848" s="1567"/>
      <c r="L848" s="1567"/>
      <c r="M848" s="1567"/>
      <c r="N848" s="1561"/>
      <c r="O848" s="1567"/>
      <c r="P848" s="1567"/>
      <c r="Q848" s="1567"/>
      <c r="R848" s="1567"/>
      <c r="S848" s="1567"/>
      <c r="T848" s="1567"/>
      <c r="U848" s="1567"/>
      <c r="V848" s="1567"/>
      <c r="W848" s="1567"/>
      <c r="X848" s="1567"/>
      <c r="Y848" s="1567"/>
      <c r="Z848" s="1567"/>
    </row>
    <row r="849" spans="1:26" ht="9.75" customHeight="1">
      <c r="A849" s="1561"/>
      <c r="B849" s="1561"/>
      <c r="C849" s="1654"/>
      <c r="D849" s="1567"/>
      <c r="E849" s="1567"/>
      <c r="F849" s="1567"/>
      <c r="G849" s="1567"/>
      <c r="H849" s="1561"/>
      <c r="I849" s="1561"/>
      <c r="J849" s="1561"/>
      <c r="K849" s="1567"/>
      <c r="L849" s="1567"/>
      <c r="M849" s="1567"/>
      <c r="N849" s="1561"/>
      <c r="O849" s="1567"/>
      <c r="P849" s="1567"/>
      <c r="Q849" s="1567"/>
      <c r="R849" s="1567"/>
      <c r="S849" s="1567"/>
      <c r="T849" s="1567"/>
      <c r="U849" s="1567"/>
      <c r="V849" s="1567"/>
      <c r="W849" s="1567"/>
      <c r="X849" s="1567"/>
      <c r="Y849" s="1567"/>
      <c r="Z849" s="1567"/>
    </row>
    <row r="850" spans="1:26" ht="9.75" customHeight="1">
      <c r="A850" s="1561"/>
      <c r="B850" s="1561"/>
      <c r="C850" s="1654"/>
      <c r="D850" s="1567"/>
      <c r="E850" s="1567"/>
      <c r="F850" s="1567"/>
      <c r="G850" s="1567"/>
      <c r="H850" s="1561"/>
      <c r="I850" s="1561"/>
      <c r="J850" s="1561"/>
      <c r="K850" s="1567"/>
      <c r="L850" s="1567"/>
      <c r="M850" s="1567"/>
      <c r="N850" s="1561"/>
      <c r="O850" s="1567"/>
      <c r="P850" s="1567"/>
      <c r="Q850" s="1567"/>
      <c r="R850" s="1567"/>
      <c r="S850" s="1567"/>
      <c r="T850" s="1567"/>
      <c r="U850" s="1567"/>
      <c r="V850" s="1567"/>
      <c r="W850" s="1567"/>
      <c r="X850" s="1567"/>
      <c r="Y850" s="1567"/>
      <c r="Z850" s="1567"/>
    </row>
    <row r="851" spans="1:26" ht="9.75" customHeight="1">
      <c r="A851" s="1561"/>
      <c r="B851" s="1561"/>
      <c r="C851" s="1654"/>
      <c r="D851" s="1567"/>
      <c r="E851" s="1567"/>
      <c r="F851" s="1567"/>
      <c r="G851" s="1567"/>
      <c r="H851" s="1561"/>
      <c r="I851" s="1561"/>
      <c r="J851" s="1561"/>
      <c r="K851" s="1567"/>
      <c r="L851" s="1567"/>
      <c r="M851" s="1567"/>
      <c r="N851" s="1561"/>
      <c r="O851" s="1567"/>
      <c r="P851" s="1567"/>
      <c r="Q851" s="1567"/>
      <c r="R851" s="1567"/>
      <c r="S851" s="1567"/>
      <c r="T851" s="1567"/>
      <c r="U851" s="1567"/>
      <c r="V851" s="1567"/>
      <c r="W851" s="1567"/>
      <c r="X851" s="1567"/>
      <c r="Y851" s="1567"/>
      <c r="Z851" s="1567"/>
    </row>
    <row r="852" spans="1:26" ht="9.75" customHeight="1">
      <c r="A852" s="1561"/>
      <c r="B852" s="1561"/>
      <c r="C852" s="1654"/>
      <c r="D852" s="1567"/>
      <c r="E852" s="1567"/>
      <c r="F852" s="1567"/>
      <c r="G852" s="1567"/>
      <c r="H852" s="1561"/>
      <c r="I852" s="1561"/>
      <c r="J852" s="1561"/>
      <c r="K852" s="1567"/>
      <c r="L852" s="1567"/>
      <c r="M852" s="1567"/>
      <c r="N852" s="1561"/>
      <c r="O852" s="1567"/>
      <c r="P852" s="1567"/>
      <c r="Q852" s="1567"/>
      <c r="R852" s="1567"/>
      <c r="S852" s="1567"/>
      <c r="T852" s="1567"/>
      <c r="U852" s="1567"/>
      <c r="V852" s="1567"/>
      <c r="W852" s="1567"/>
      <c r="X852" s="1567"/>
      <c r="Y852" s="1567"/>
      <c r="Z852" s="1567"/>
    </row>
    <row r="853" spans="1:26" ht="9.75" customHeight="1">
      <c r="A853" s="1561"/>
      <c r="B853" s="1561"/>
      <c r="C853" s="1654"/>
      <c r="D853" s="1567"/>
      <c r="E853" s="1567"/>
      <c r="F853" s="1567"/>
      <c r="G853" s="1567"/>
      <c r="H853" s="1561"/>
      <c r="I853" s="1561"/>
      <c r="J853" s="1561"/>
      <c r="K853" s="1567"/>
      <c r="L853" s="1567"/>
      <c r="M853" s="1567"/>
      <c r="N853" s="1561"/>
      <c r="O853" s="1567"/>
      <c r="P853" s="1567"/>
      <c r="Q853" s="1567"/>
      <c r="R853" s="1567"/>
      <c r="S853" s="1567"/>
      <c r="T853" s="1567"/>
      <c r="U853" s="1567"/>
      <c r="V853" s="1567"/>
      <c r="W853" s="1567"/>
      <c r="X853" s="1567"/>
      <c r="Y853" s="1567"/>
      <c r="Z853" s="1567"/>
    </row>
    <row r="854" spans="1:26" ht="9.75" customHeight="1">
      <c r="A854" s="1561"/>
      <c r="B854" s="1561"/>
      <c r="C854" s="1654"/>
      <c r="D854" s="1567"/>
      <c r="E854" s="1567"/>
      <c r="F854" s="1567"/>
      <c r="G854" s="1567"/>
      <c r="H854" s="1561"/>
      <c r="I854" s="1561"/>
      <c r="J854" s="1561"/>
      <c r="K854" s="1567"/>
      <c r="L854" s="1567"/>
      <c r="M854" s="1567"/>
      <c r="N854" s="1561"/>
      <c r="O854" s="1567"/>
      <c r="P854" s="1567"/>
      <c r="Q854" s="1567"/>
      <c r="R854" s="1567"/>
      <c r="S854" s="1567"/>
      <c r="T854" s="1567"/>
      <c r="U854" s="1567"/>
      <c r="V854" s="1567"/>
      <c r="W854" s="1567"/>
      <c r="X854" s="1567"/>
      <c r="Y854" s="1567"/>
      <c r="Z854" s="1567"/>
    </row>
    <row r="855" spans="1:26" ht="9.75" customHeight="1">
      <c r="A855" s="1561"/>
      <c r="B855" s="1561"/>
      <c r="C855" s="1654"/>
      <c r="D855" s="1567"/>
      <c r="E855" s="1567"/>
      <c r="F855" s="1567"/>
      <c r="G855" s="1567"/>
      <c r="H855" s="1561"/>
      <c r="I855" s="1561"/>
      <c r="J855" s="1561"/>
      <c r="K855" s="1567"/>
      <c r="L855" s="1567"/>
      <c r="M855" s="1567"/>
      <c r="N855" s="1561"/>
      <c r="O855" s="1567"/>
      <c r="P855" s="1567"/>
      <c r="Q855" s="1567"/>
      <c r="R855" s="1567"/>
      <c r="S855" s="1567"/>
      <c r="T855" s="1567"/>
      <c r="U855" s="1567"/>
      <c r="V855" s="1567"/>
      <c r="W855" s="1567"/>
      <c r="X855" s="1567"/>
      <c r="Y855" s="1567"/>
      <c r="Z855" s="1567"/>
    </row>
    <row r="856" spans="1:26" ht="9.75" customHeight="1">
      <c r="A856" s="1561"/>
      <c r="B856" s="1561"/>
      <c r="C856" s="1654"/>
      <c r="D856" s="1567"/>
      <c r="E856" s="1567"/>
      <c r="F856" s="1567"/>
      <c r="G856" s="1567"/>
      <c r="H856" s="1561"/>
      <c r="I856" s="1561"/>
      <c r="J856" s="1561"/>
      <c r="K856" s="1567"/>
      <c r="L856" s="1567"/>
      <c r="M856" s="1567"/>
      <c r="N856" s="1561"/>
      <c r="O856" s="1567"/>
      <c r="P856" s="1567"/>
      <c r="Q856" s="1567"/>
      <c r="R856" s="1567"/>
      <c r="S856" s="1567"/>
      <c r="T856" s="1567"/>
      <c r="U856" s="1567"/>
      <c r="V856" s="1567"/>
      <c r="W856" s="1567"/>
      <c r="X856" s="1567"/>
      <c r="Y856" s="1567"/>
      <c r="Z856" s="1567"/>
    </row>
    <row r="857" spans="1:26" ht="9.75" customHeight="1">
      <c r="A857" s="1561"/>
      <c r="B857" s="1561"/>
      <c r="C857" s="1654"/>
      <c r="D857" s="1567"/>
      <c r="E857" s="1567"/>
      <c r="F857" s="1567"/>
      <c r="G857" s="1567"/>
      <c r="H857" s="1561"/>
      <c r="I857" s="1561"/>
      <c r="J857" s="1561"/>
      <c r="K857" s="1567"/>
      <c r="L857" s="1567"/>
      <c r="M857" s="1567"/>
      <c r="N857" s="1561"/>
      <c r="O857" s="1567"/>
      <c r="P857" s="1567"/>
      <c r="Q857" s="1567"/>
      <c r="R857" s="1567"/>
      <c r="S857" s="1567"/>
      <c r="T857" s="1567"/>
      <c r="U857" s="1567"/>
      <c r="V857" s="1567"/>
      <c r="W857" s="1567"/>
      <c r="X857" s="1567"/>
      <c r="Y857" s="1567"/>
      <c r="Z857" s="1567"/>
    </row>
    <row r="858" spans="1:26" ht="9.75" customHeight="1">
      <c r="A858" s="1561"/>
      <c r="B858" s="1561"/>
      <c r="C858" s="1654"/>
      <c r="D858" s="1567"/>
      <c r="E858" s="1567"/>
      <c r="F858" s="1567"/>
      <c r="G858" s="1567"/>
      <c r="H858" s="1561"/>
      <c r="I858" s="1561"/>
      <c r="J858" s="1561"/>
      <c r="K858" s="1567"/>
      <c r="L858" s="1567"/>
      <c r="M858" s="1567"/>
      <c r="N858" s="1561"/>
      <c r="O858" s="1567"/>
      <c r="P858" s="1567"/>
      <c r="Q858" s="1567"/>
      <c r="R858" s="1567"/>
      <c r="S858" s="1567"/>
      <c r="T858" s="1567"/>
      <c r="U858" s="1567"/>
      <c r="V858" s="1567"/>
      <c r="W858" s="1567"/>
      <c r="X858" s="1567"/>
      <c r="Y858" s="1567"/>
      <c r="Z858" s="1567"/>
    </row>
    <row r="859" spans="1:26" ht="9.75" customHeight="1">
      <c r="A859" s="1561"/>
      <c r="B859" s="1561"/>
      <c r="C859" s="1654"/>
      <c r="D859" s="1567"/>
      <c r="E859" s="1567"/>
      <c r="F859" s="1567"/>
      <c r="G859" s="1567"/>
      <c r="H859" s="1561"/>
      <c r="I859" s="1561"/>
      <c r="J859" s="1561"/>
      <c r="K859" s="1567"/>
      <c r="L859" s="1567"/>
      <c r="M859" s="1567"/>
      <c r="N859" s="1561"/>
      <c r="O859" s="1567"/>
      <c r="P859" s="1567"/>
      <c r="Q859" s="1567"/>
      <c r="R859" s="1567"/>
      <c r="S859" s="1567"/>
      <c r="T859" s="1567"/>
      <c r="U859" s="1567"/>
      <c r="V859" s="1567"/>
      <c r="W859" s="1567"/>
      <c r="X859" s="1567"/>
      <c r="Y859" s="1567"/>
      <c r="Z859" s="1567"/>
    </row>
    <row r="860" spans="1:26" ht="9.75" customHeight="1">
      <c r="A860" s="1561"/>
      <c r="B860" s="1561"/>
      <c r="C860" s="1654"/>
      <c r="D860" s="1567"/>
      <c r="E860" s="1567"/>
      <c r="F860" s="1567"/>
      <c r="G860" s="1567"/>
      <c r="H860" s="1561"/>
      <c r="I860" s="1561"/>
      <c r="J860" s="1561"/>
      <c r="K860" s="1567"/>
      <c r="L860" s="1567"/>
      <c r="M860" s="1567"/>
      <c r="N860" s="1561"/>
      <c r="O860" s="1567"/>
      <c r="P860" s="1567"/>
      <c r="Q860" s="1567"/>
      <c r="R860" s="1567"/>
      <c r="S860" s="1567"/>
      <c r="T860" s="1567"/>
      <c r="U860" s="1567"/>
      <c r="V860" s="1567"/>
      <c r="W860" s="1567"/>
      <c r="X860" s="1567"/>
      <c r="Y860" s="1567"/>
      <c r="Z860" s="1567"/>
    </row>
    <row r="861" spans="1:26" ht="9.75" customHeight="1">
      <c r="A861" s="1561"/>
      <c r="B861" s="1561"/>
      <c r="C861" s="1654"/>
      <c r="D861" s="1567"/>
      <c r="E861" s="1567"/>
      <c r="F861" s="1567"/>
      <c r="G861" s="1567"/>
      <c r="H861" s="1561"/>
      <c r="I861" s="1561"/>
      <c r="J861" s="1561"/>
      <c r="K861" s="1567"/>
      <c r="L861" s="1567"/>
      <c r="M861" s="1567"/>
      <c r="N861" s="1561"/>
      <c r="O861" s="1567"/>
      <c r="P861" s="1567"/>
      <c r="Q861" s="1567"/>
      <c r="R861" s="1567"/>
      <c r="S861" s="1567"/>
      <c r="T861" s="1567"/>
      <c r="U861" s="1567"/>
      <c r="V861" s="1567"/>
      <c r="W861" s="1567"/>
      <c r="X861" s="1567"/>
      <c r="Y861" s="1567"/>
      <c r="Z861" s="1567"/>
    </row>
    <row r="862" spans="1:26" ht="9.75" customHeight="1">
      <c r="A862" s="1561"/>
      <c r="B862" s="1561"/>
      <c r="C862" s="1654"/>
      <c r="D862" s="1567"/>
      <c r="E862" s="1567"/>
      <c r="F862" s="1567"/>
      <c r="G862" s="1567"/>
      <c r="H862" s="1561"/>
      <c r="I862" s="1561"/>
      <c r="J862" s="1561"/>
      <c r="K862" s="1567"/>
      <c r="L862" s="1567"/>
      <c r="M862" s="1567"/>
      <c r="N862" s="1561"/>
      <c r="O862" s="1567"/>
      <c r="P862" s="1567"/>
      <c r="Q862" s="1567"/>
      <c r="R862" s="1567"/>
      <c r="S862" s="1567"/>
      <c r="T862" s="1567"/>
      <c r="U862" s="1567"/>
      <c r="V862" s="1567"/>
      <c r="W862" s="1567"/>
      <c r="X862" s="1567"/>
      <c r="Y862" s="1567"/>
      <c r="Z862" s="1567"/>
    </row>
    <row r="863" spans="1:26" ht="9.75" customHeight="1">
      <c r="A863" s="1561"/>
      <c r="B863" s="1561"/>
      <c r="C863" s="1654"/>
      <c r="D863" s="1567"/>
      <c r="E863" s="1567"/>
      <c r="F863" s="1567"/>
      <c r="G863" s="1567"/>
      <c r="H863" s="1561"/>
      <c r="I863" s="1561"/>
      <c r="J863" s="1561"/>
      <c r="K863" s="1567"/>
      <c r="L863" s="1567"/>
      <c r="M863" s="1567"/>
      <c r="N863" s="1561"/>
      <c r="O863" s="1567"/>
      <c r="P863" s="1567"/>
      <c r="Q863" s="1567"/>
      <c r="R863" s="1567"/>
      <c r="S863" s="1567"/>
      <c r="T863" s="1567"/>
      <c r="U863" s="1567"/>
      <c r="V863" s="1567"/>
      <c r="W863" s="1567"/>
      <c r="X863" s="1567"/>
      <c r="Y863" s="1567"/>
      <c r="Z863" s="1567"/>
    </row>
    <row r="864" spans="1:26" ht="9.75" customHeight="1">
      <c r="A864" s="1561"/>
      <c r="B864" s="1561"/>
      <c r="C864" s="1654"/>
      <c r="D864" s="1567"/>
      <c r="E864" s="1567"/>
      <c r="F864" s="1567"/>
      <c r="G864" s="1567"/>
      <c r="H864" s="1561"/>
      <c r="I864" s="1561"/>
      <c r="J864" s="1561"/>
      <c r="K864" s="1567"/>
      <c r="L864" s="1567"/>
      <c r="M864" s="1567"/>
      <c r="N864" s="1561"/>
      <c r="O864" s="1567"/>
      <c r="P864" s="1567"/>
      <c r="Q864" s="1567"/>
      <c r="R864" s="1567"/>
      <c r="S864" s="1567"/>
      <c r="T864" s="1567"/>
      <c r="U864" s="1567"/>
      <c r="V864" s="1567"/>
      <c r="W864" s="1567"/>
      <c r="X864" s="1567"/>
      <c r="Y864" s="1567"/>
      <c r="Z864" s="1567"/>
    </row>
    <row r="865" spans="1:26" ht="9.75" customHeight="1">
      <c r="A865" s="1561"/>
      <c r="B865" s="1561"/>
      <c r="C865" s="1654"/>
      <c r="D865" s="1567"/>
      <c r="E865" s="1567"/>
      <c r="F865" s="1567"/>
      <c r="G865" s="1567"/>
      <c r="H865" s="1561"/>
      <c r="I865" s="1561"/>
      <c r="J865" s="1561"/>
      <c r="K865" s="1567"/>
      <c r="L865" s="1567"/>
      <c r="M865" s="1567"/>
      <c r="N865" s="1561"/>
      <c r="O865" s="1567"/>
      <c r="P865" s="1567"/>
      <c r="Q865" s="1567"/>
      <c r="R865" s="1567"/>
      <c r="S865" s="1567"/>
      <c r="T865" s="1567"/>
      <c r="U865" s="1567"/>
      <c r="V865" s="1567"/>
      <c r="W865" s="1567"/>
      <c r="X865" s="1567"/>
      <c r="Y865" s="1567"/>
      <c r="Z865" s="1567"/>
    </row>
    <row r="866" spans="1:26" ht="9.75" customHeight="1">
      <c r="A866" s="1561"/>
      <c r="B866" s="1561"/>
      <c r="C866" s="1654"/>
      <c r="D866" s="1567"/>
      <c r="E866" s="1567"/>
      <c r="F866" s="1567"/>
      <c r="G866" s="1567"/>
      <c r="H866" s="1561"/>
      <c r="I866" s="1561"/>
      <c r="J866" s="1561"/>
      <c r="K866" s="1567"/>
      <c r="L866" s="1567"/>
      <c r="M866" s="1567"/>
      <c r="N866" s="1561"/>
      <c r="O866" s="1567"/>
      <c r="P866" s="1567"/>
      <c r="Q866" s="1567"/>
      <c r="R866" s="1567"/>
      <c r="S866" s="1567"/>
      <c r="T866" s="1567"/>
      <c r="U866" s="1567"/>
      <c r="V866" s="1567"/>
      <c r="W866" s="1567"/>
      <c r="X866" s="1567"/>
      <c r="Y866" s="1567"/>
      <c r="Z866" s="1567"/>
    </row>
    <row r="867" spans="1:26" ht="9.75" customHeight="1">
      <c r="A867" s="1561"/>
      <c r="B867" s="1561"/>
      <c r="C867" s="1654"/>
      <c r="D867" s="1567"/>
      <c r="E867" s="1567"/>
      <c r="F867" s="1567"/>
      <c r="G867" s="1567"/>
      <c r="H867" s="1561"/>
      <c r="I867" s="1561"/>
      <c r="J867" s="1561"/>
      <c r="K867" s="1567"/>
      <c r="L867" s="1567"/>
      <c r="M867" s="1567"/>
      <c r="N867" s="1561"/>
      <c r="O867" s="1567"/>
      <c r="P867" s="1567"/>
      <c r="Q867" s="1567"/>
      <c r="R867" s="1567"/>
      <c r="S867" s="1567"/>
      <c r="T867" s="1567"/>
      <c r="U867" s="1567"/>
      <c r="V867" s="1567"/>
      <c r="W867" s="1567"/>
      <c r="X867" s="1567"/>
      <c r="Y867" s="1567"/>
      <c r="Z867" s="1567"/>
    </row>
    <row r="868" spans="1:26" ht="9.75" customHeight="1">
      <c r="A868" s="1561"/>
      <c r="B868" s="1561"/>
      <c r="C868" s="1654"/>
      <c r="D868" s="1567"/>
      <c r="E868" s="1567"/>
      <c r="F868" s="1567"/>
      <c r="G868" s="1567"/>
      <c r="H868" s="1561"/>
      <c r="I868" s="1561"/>
      <c r="J868" s="1561"/>
      <c r="K868" s="1567"/>
      <c r="L868" s="1567"/>
      <c r="M868" s="1567"/>
      <c r="N868" s="1561"/>
      <c r="O868" s="1567"/>
      <c r="P868" s="1567"/>
      <c r="Q868" s="1567"/>
      <c r="R868" s="1567"/>
      <c r="S868" s="1567"/>
      <c r="T868" s="1567"/>
      <c r="U868" s="1567"/>
      <c r="V868" s="1567"/>
      <c r="W868" s="1567"/>
      <c r="X868" s="1567"/>
      <c r="Y868" s="1567"/>
      <c r="Z868" s="1567"/>
    </row>
    <row r="869" spans="1:26" ht="9.75" customHeight="1">
      <c r="A869" s="1561"/>
      <c r="B869" s="1561"/>
      <c r="C869" s="1654"/>
      <c r="D869" s="1567"/>
      <c r="E869" s="1567"/>
      <c r="F869" s="1567"/>
      <c r="G869" s="1567"/>
      <c r="H869" s="1561"/>
      <c r="I869" s="1561"/>
      <c r="J869" s="1561"/>
      <c r="K869" s="1567"/>
      <c r="L869" s="1567"/>
      <c r="M869" s="1567"/>
      <c r="N869" s="1561"/>
      <c r="O869" s="1567"/>
      <c r="P869" s="1567"/>
      <c r="Q869" s="1567"/>
      <c r="R869" s="1567"/>
      <c r="S869" s="1567"/>
      <c r="T869" s="1567"/>
      <c r="U869" s="1567"/>
      <c r="V869" s="1567"/>
      <c r="W869" s="1567"/>
      <c r="X869" s="1567"/>
      <c r="Y869" s="1567"/>
      <c r="Z869" s="1567"/>
    </row>
    <row r="870" spans="1:26" ht="9.75" customHeight="1">
      <c r="A870" s="1561"/>
      <c r="B870" s="1561"/>
      <c r="C870" s="1654"/>
      <c r="D870" s="1567"/>
      <c r="E870" s="1567"/>
      <c r="F870" s="1567"/>
      <c r="G870" s="1567"/>
      <c r="H870" s="1561"/>
      <c r="I870" s="1561"/>
      <c r="J870" s="1561"/>
      <c r="K870" s="1567"/>
      <c r="L870" s="1567"/>
      <c r="M870" s="1567"/>
      <c r="N870" s="1561"/>
      <c r="O870" s="1567"/>
      <c r="P870" s="1567"/>
      <c r="Q870" s="1567"/>
      <c r="R870" s="1567"/>
      <c r="S870" s="1567"/>
      <c r="T870" s="1567"/>
      <c r="U870" s="1567"/>
      <c r="V870" s="1567"/>
      <c r="W870" s="1567"/>
      <c r="X870" s="1567"/>
      <c r="Y870" s="1567"/>
      <c r="Z870" s="1567"/>
    </row>
    <row r="871" spans="1:26" ht="9.75" customHeight="1">
      <c r="A871" s="1561"/>
      <c r="B871" s="1561"/>
      <c r="C871" s="1654"/>
      <c r="D871" s="1567"/>
      <c r="E871" s="1567"/>
      <c r="F871" s="1567"/>
      <c r="G871" s="1567"/>
      <c r="H871" s="1561"/>
      <c r="I871" s="1561"/>
      <c r="J871" s="1561"/>
      <c r="K871" s="1567"/>
      <c r="L871" s="1567"/>
      <c r="M871" s="1567"/>
      <c r="N871" s="1561"/>
      <c r="O871" s="1567"/>
      <c r="P871" s="1567"/>
      <c r="Q871" s="1567"/>
      <c r="R871" s="1567"/>
      <c r="S871" s="1567"/>
      <c r="T871" s="1567"/>
      <c r="U871" s="1567"/>
      <c r="V871" s="1567"/>
      <c r="W871" s="1567"/>
      <c r="X871" s="1567"/>
      <c r="Y871" s="1567"/>
      <c r="Z871" s="1567"/>
    </row>
    <row r="872" spans="1:26" ht="9.75" customHeight="1">
      <c r="A872" s="1561"/>
      <c r="B872" s="1561"/>
      <c r="C872" s="1654"/>
      <c r="D872" s="1567"/>
      <c r="E872" s="1567"/>
      <c r="F872" s="1567"/>
      <c r="G872" s="1567"/>
      <c r="H872" s="1561"/>
      <c r="I872" s="1561"/>
      <c r="J872" s="1561"/>
      <c r="K872" s="1567"/>
      <c r="L872" s="1567"/>
      <c r="M872" s="1567"/>
      <c r="N872" s="1561"/>
      <c r="O872" s="1567"/>
      <c r="P872" s="1567"/>
      <c r="Q872" s="1567"/>
      <c r="R872" s="1567"/>
      <c r="S872" s="1567"/>
      <c r="T872" s="1567"/>
      <c r="U872" s="1567"/>
      <c r="V872" s="1567"/>
      <c r="W872" s="1567"/>
      <c r="X872" s="1567"/>
      <c r="Y872" s="1567"/>
      <c r="Z872" s="1567"/>
    </row>
    <row r="873" spans="1:26" ht="9.75" customHeight="1">
      <c r="A873" s="1561"/>
      <c r="B873" s="1561"/>
      <c r="C873" s="1654"/>
      <c r="D873" s="1567"/>
      <c r="E873" s="1567"/>
      <c r="F873" s="1567"/>
      <c r="G873" s="1567"/>
      <c r="H873" s="1561"/>
      <c r="I873" s="1561"/>
      <c r="J873" s="1561"/>
      <c r="K873" s="1567"/>
      <c r="L873" s="1567"/>
      <c r="M873" s="1567"/>
      <c r="N873" s="1561"/>
      <c r="O873" s="1567"/>
      <c r="P873" s="1567"/>
      <c r="Q873" s="1567"/>
      <c r="R873" s="1567"/>
      <c r="S873" s="1567"/>
      <c r="T873" s="1567"/>
      <c r="U873" s="1567"/>
      <c r="V873" s="1567"/>
      <c r="W873" s="1567"/>
      <c r="X873" s="1567"/>
      <c r="Y873" s="1567"/>
      <c r="Z873" s="1567"/>
    </row>
    <row r="874" spans="1:26" ht="9.75" customHeight="1">
      <c r="A874" s="1561"/>
      <c r="B874" s="1561"/>
      <c r="C874" s="1654"/>
      <c r="D874" s="1567"/>
      <c r="E874" s="1567"/>
      <c r="F874" s="1567"/>
      <c r="G874" s="1567"/>
      <c r="H874" s="1561"/>
      <c r="I874" s="1561"/>
      <c r="J874" s="1561"/>
      <c r="K874" s="1567"/>
      <c r="L874" s="1567"/>
      <c r="M874" s="1567"/>
      <c r="N874" s="1561"/>
      <c r="O874" s="1567"/>
      <c r="P874" s="1567"/>
      <c r="Q874" s="1567"/>
      <c r="R874" s="1567"/>
      <c r="S874" s="1567"/>
      <c r="T874" s="1567"/>
      <c r="U874" s="1567"/>
      <c r="V874" s="1567"/>
      <c r="W874" s="1567"/>
      <c r="X874" s="1567"/>
      <c r="Y874" s="1567"/>
      <c r="Z874" s="1567"/>
    </row>
    <row r="875" spans="1:26" ht="9.75" customHeight="1">
      <c r="A875" s="1561"/>
      <c r="B875" s="1561"/>
      <c r="C875" s="1654"/>
      <c r="D875" s="1567"/>
      <c r="E875" s="1567"/>
      <c r="F875" s="1567"/>
      <c r="G875" s="1567"/>
      <c r="H875" s="1561"/>
      <c r="I875" s="1561"/>
      <c r="J875" s="1561"/>
      <c r="K875" s="1567"/>
      <c r="L875" s="1567"/>
      <c r="M875" s="1567"/>
      <c r="N875" s="1561"/>
      <c r="O875" s="1567"/>
      <c r="P875" s="1567"/>
      <c r="Q875" s="1567"/>
      <c r="R875" s="1567"/>
      <c r="S875" s="1567"/>
      <c r="T875" s="1567"/>
      <c r="U875" s="1567"/>
      <c r="V875" s="1567"/>
      <c r="W875" s="1567"/>
      <c r="X875" s="1567"/>
      <c r="Y875" s="1567"/>
      <c r="Z875" s="1567"/>
    </row>
    <row r="876" spans="1:26" ht="9.75" customHeight="1">
      <c r="A876" s="1561"/>
      <c r="B876" s="1561"/>
      <c r="C876" s="1654"/>
      <c r="D876" s="1567"/>
      <c r="E876" s="1567"/>
      <c r="F876" s="1567"/>
      <c r="G876" s="1567"/>
      <c r="H876" s="1561"/>
      <c r="I876" s="1561"/>
      <c r="J876" s="1561"/>
      <c r="K876" s="1567"/>
      <c r="L876" s="1567"/>
      <c r="M876" s="1567"/>
      <c r="N876" s="1561"/>
      <c r="O876" s="1567"/>
      <c r="P876" s="1567"/>
      <c r="Q876" s="1567"/>
      <c r="R876" s="1567"/>
      <c r="S876" s="1567"/>
      <c r="T876" s="1567"/>
      <c r="U876" s="1567"/>
      <c r="V876" s="1567"/>
      <c r="W876" s="1567"/>
      <c r="X876" s="1567"/>
      <c r="Y876" s="1567"/>
      <c r="Z876" s="1567"/>
    </row>
    <row r="877" spans="1:26" ht="9.75" customHeight="1">
      <c r="A877" s="1561"/>
      <c r="B877" s="1561"/>
      <c r="C877" s="1654"/>
      <c r="D877" s="1567"/>
      <c r="E877" s="1567"/>
      <c r="F877" s="1567"/>
      <c r="G877" s="1567"/>
      <c r="H877" s="1561"/>
      <c r="I877" s="1561"/>
      <c r="J877" s="1561"/>
      <c r="K877" s="1567"/>
      <c r="L877" s="1567"/>
      <c r="M877" s="1567"/>
      <c r="N877" s="1561"/>
      <c r="O877" s="1567"/>
      <c r="P877" s="1567"/>
      <c r="Q877" s="1567"/>
      <c r="R877" s="1567"/>
      <c r="S877" s="1567"/>
      <c r="T877" s="1567"/>
      <c r="U877" s="1567"/>
      <c r="V877" s="1567"/>
      <c r="W877" s="1567"/>
      <c r="X877" s="1567"/>
      <c r="Y877" s="1567"/>
      <c r="Z877" s="1567"/>
    </row>
    <row r="878" spans="1:26" ht="9.75" customHeight="1">
      <c r="A878" s="1561"/>
      <c r="B878" s="1561"/>
      <c r="C878" s="1654"/>
      <c r="D878" s="1567"/>
      <c r="E878" s="1567"/>
      <c r="F878" s="1567"/>
      <c r="G878" s="1567"/>
      <c r="H878" s="1561"/>
      <c r="I878" s="1561"/>
      <c r="J878" s="1561"/>
      <c r="K878" s="1567"/>
      <c r="L878" s="1567"/>
      <c r="M878" s="1567"/>
      <c r="N878" s="1561"/>
      <c r="O878" s="1567"/>
      <c r="P878" s="1567"/>
      <c r="Q878" s="1567"/>
      <c r="R878" s="1567"/>
      <c r="S878" s="1567"/>
      <c r="T878" s="1567"/>
      <c r="U878" s="1567"/>
      <c r="V878" s="1567"/>
      <c r="W878" s="1567"/>
      <c r="X878" s="1567"/>
      <c r="Y878" s="1567"/>
      <c r="Z878" s="1567"/>
    </row>
    <row r="879" spans="1:26" ht="9.75" customHeight="1">
      <c r="A879" s="1561"/>
      <c r="B879" s="1561"/>
      <c r="C879" s="1654"/>
      <c r="D879" s="1567"/>
      <c r="E879" s="1567"/>
      <c r="F879" s="1567"/>
      <c r="G879" s="1567"/>
      <c r="H879" s="1561"/>
      <c r="I879" s="1561"/>
      <c r="J879" s="1561"/>
      <c r="K879" s="1567"/>
      <c r="L879" s="1567"/>
      <c r="M879" s="1567"/>
      <c r="N879" s="1561"/>
      <c r="O879" s="1567"/>
      <c r="P879" s="1567"/>
      <c r="Q879" s="1567"/>
      <c r="R879" s="1567"/>
      <c r="S879" s="1567"/>
      <c r="T879" s="1567"/>
      <c r="U879" s="1567"/>
      <c r="V879" s="1567"/>
      <c r="W879" s="1567"/>
      <c r="X879" s="1567"/>
      <c r="Y879" s="1567"/>
      <c r="Z879" s="1567"/>
    </row>
    <row r="880" spans="1:26" ht="9.75" customHeight="1">
      <c r="A880" s="1561"/>
      <c r="B880" s="1561"/>
      <c r="C880" s="1654"/>
      <c r="D880" s="1567"/>
      <c r="E880" s="1567"/>
      <c r="F880" s="1567"/>
      <c r="G880" s="1567"/>
      <c r="H880" s="1561"/>
      <c r="I880" s="1561"/>
      <c r="J880" s="1561"/>
      <c r="K880" s="1567"/>
      <c r="L880" s="1567"/>
      <c r="M880" s="1567"/>
      <c r="N880" s="1561"/>
      <c r="O880" s="1567"/>
      <c r="P880" s="1567"/>
      <c r="Q880" s="1567"/>
      <c r="R880" s="1567"/>
      <c r="S880" s="1567"/>
      <c r="T880" s="1567"/>
      <c r="U880" s="1567"/>
      <c r="V880" s="1567"/>
      <c r="W880" s="1567"/>
      <c r="X880" s="1567"/>
      <c r="Y880" s="1567"/>
      <c r="Z880" s="1567"/>
    </row>
    <row r="881" spans="1:26" ht="9.75" customHeight="1">
      <c r="A881" s="1561"/>
      <c r="B881" s="1561"/>
      <c r="C881" s="1654"/>
      <c r="D881" s="1567"/>
      <c r="E881" s="1567"/>
      <c r="F881" s="1567"/>
      <c r="G881" s="1567"/>
      <c r="H881" s="1561"/>
      <c r="I881" s="1561"/>
      <c r="J881" s="1561"/>
      <c r="K881" s="1567"/>
      <c r="L881" s="1567"/>
      <c r="M881" s="1567"/>
      <c r="N881" s="1561"/>
      <c r="O881" s="1567"/>
      <c r="P881" s="1567"/>
      <c r="Q881" s="1567"/>
      <c r="R881" s="1567"/>
      <c r="S881" s="1567"/>
      <c r="T881" s="1567"/>
      <c r="U881" s="1567"/>
      <c r="V881" s="1567"/>
      <c r="W881" s="1567"/>
      <c r="X881" s="1567"/>
      <c r="Y881" s="1567"/>
      <c r="Z881" s="1567"/>
    </row>
    <row r="882" spans="1:26" ht="9.75" customHeight="1">
      <c r="A882" s="1561"/>
      <c r="B882" s="1561"/>
      <c r="C882" s="1654"/>
      <c r="D882" s="1567"/>
      <c r="E882" s="1567"/>
      <c r="F882" s="1567"/>
      <c r="G882" s="1567"/>
      <c r="H882" s="1561"/>
      <c r="I882" s="1561"/>
      <c r="J882" s="1561"/>
      <c r="K882" s="1567"/>
      <c r="L882" s="1567"/>
      <c r="M882" s="1567"/>
      <c r="N882" s="1561"/>
      <c r="O882" s="1567"/>
      <c r="P882" s="1567"/>
      <c r="Q882" s="1567"/>
      <c r="R882" s="1567"/>
      <c r="S882" s="1567"/>
      <c r="T882" s="1567"/>
      <c r="U882" s="1567"/>
      <c r="V882" s="1567"/>
      <c r="W882" s="1567"/>
      <c r="X882" s="1567"/>
      <c r="Y882" s="1567"/>
      <c r="Z882" s="1567"/>
    </row>
    <row r="883" spans="1:26" ht="9.75" customHeight="1">
      <c r="A883" s="1561"/>
      <c r="B883" s="1561"/>
      <c r="C883" s="1654"/>
      <c r="D883" s="1567"/>
      <c r="E883" s="1567"/>
      <c r="F883" s="1567"/>
      <c r="G883" s="1567"/>
      <c r="H883" s="1561"/>
      <c r="I883" s="1561"/>
      <c r="J883" s="1561"/>
      <c r="K883" s="1567"/>
      <c r="L883" s="1567"/>
      <c r="M883" s="1567"/>
      <c r="N883" s="1561"/>
      <c r="O883" s="1567"/>
      <c r="P883" s="1567"/>
      <c r="Q883" s="1567"/>
      <c r="R883" s="1567"/>
      <c r="S883" s="1567"/>
      <c r="T883" s="1567"/>
      <c r="U883" s="1567"/>
      <c r="V883" s="1567"/>
      <c r="W883" s="1567"/>
      <c r="X883" s="1567"/>
      <c r="Y883" s="1567"/>
      <c r="Z883" s="1567"/>
    </row>
    <row r="884" spans="1:26" ht="9.75" customHeight="1">
      <c r="A884" s="1561"/>
      <c r="B884" s="1561"/>
      <c r="C884" s="1654"/>
      <c r="D884" s="1567"/>
      <c r="E884" s="1567"/>
      <c r="F884" s="1567"/>
      <c r="G884" s="1567"/>
      <c r="H884" s="1561"/>
      <c r="I884" s="1561"/>
      <c r="J884" s="1561"/>
      <c r="K884" s="1567"/>
      <c r="L884" s="1567"/>
      <c r="M884" s="1567"/>
      <c r="N884" s="1561"/>
      <c r="O884" s="1567"/>
      <c r="P884" s="1567"/>
      <c r="Q884" s="1567"/>
      <c r="R884" s="1567"/>
      <c r="S884" s="1567"/>
      <c r="T884" s="1567"/>
      <c r="U884" s="1567"/>
      <c r="V884" s="1567"/>
      <c r="W884" s="1567"/>
      <c r="X884" s="1567"/>
      <c r="Y884" s="1567"/>
      <c r="Z884" s="1567"/>
    </row>
    <row r="885" spans="1:26" ht="9.75" customHeight="1">
      <c r="A885" s="1561"/>
      <c r="B885" s="1561"/>
      <c r="C885" s="1654"/>
      <c r="D885" s="1567"/>
      <c r="E885" s="1567"/>
      <c r="F885" s="1567"/>
      <c r="G885" s="1567"/>
      <c r="H885" s="1561"/>
      <c r="I885" s="1561"/>
      <c r="J885" s="1561"/>
      <c r="K885" s="1567"/>
      <c r="L885" s="1567"/>
      <c r="M885" s="1567"/>
      <c r="N885" s="1561"/>
      <c r="O885" s="1567"/>
      <c r="P885" s="1567"/>
      <c r="Q885" s="1567"/>
      <c r="R885" s="1567"/>
      <c r="S885" s="1567"/>
      <c r="T885" s="1567"/>
      <c r="U885" s="1567"/>
      <c r="V885" s="1567"/>
      <c r="W885" s="1567"/>
      <c r="X885" s="1567"/>
      <c r="Y885" s="1567"/>
      <c r="Z885" s="1567"/>
    </row>
    <row r="886" spans="1:26" ht="9.75" customHeight="1">
      <c r="A886" s="1561"/>
      <c r="B886" s="1561"/>
      <c r="C886" s="1654"/>
      <c r="D886" s="1567"/>
      <c r="E886" s="1567"/>
      <c r="F886" s="1567"/>
      <c r="G886" s="1567"/>
      <c r="H886" s="1561"/>
      <c r="I886" s="1561"/>
      <c r="J886" s="1561"/>
      <c r="K886" s="1567"/>
      <c r="L886" s="1567"/>
      <c r="M886" s="1567"/>
      <c r="N886" s="1561"/>
      <c r="O886" s="1567"/>
      <c r="P886" s="1567"/>
      <c r="Q886" s="1567"/>
      <c r="R886" s="1567"/>
      <c r="S886" s="1567"/>
      <c r="T886" s="1567"/>
      <c r="U886" s="1567"/>
      <c r="V886" s="1567"/>
      <c r="W886" s="1567"/>
      <c r="X886" s="1567"/>
      <c r="Y886" s="1567"/>
      <c r="Z886" s="1567"/>
    </row>
    <row r="887" spans="1:26" ht="9.75" customHeight="1">
      <c r="A887" s="1561"/>
      <c r="B887" s="1561"/>
      <c r="C887" s="1654"/>
      <c r="D887" s="1567"/>
      <c r="E887" s="1567"/>
      <c r="F887" s="1567"/>
      <c r="G887" s="1567"/>
      <c r="H887" s="1561"/>
      <c r="I887" s="1561"/>
      <c r="J887" s="1561"/>
      <c r="K887" s="1567"/>
      <c r="L887" s="1567"/>
      <c r="M887" s="1567"/>
      <c r="N887" s="1561"/>
      <c r="O887" s="1567"/>
      <c r="P887" s="1567"/>
      <c r="Q887" s="1567"/>
      <c r="R887" s="1567"/>
      <c r="S887" s="1567"/>
      <c r="T887" s="1567"/>
      <c r="U887" s="1567"/>
      <c r="V887" s="1567"/>
      <c r="W887" s="1567"/>
      <c r="X887" s="1567"/>
      <c r="Y887" s="1567"/>
      <c r="Z887" s="1567"/>
    </row>
    <row r="888" spans="1:26" ht="9.75" customHeight="1">
      <c r="A888" s="1561"/>
      <c r="B888" s="1561"/>
      <c r="C888" s="1654"/>
      <c r="D888" s="1567"/>
      <c r="E888" s="1567"/>
      <c r="F888" s="1567"/>
      <c r="G888" s="1567"/>
      <c r="H888" s="1561"/>
      <c r="I888" s="1561"/>
      <c r="J888" s="1561"/>
      <c r="K888" s="1567"/>
      <c r="L888" s="1567"/>
      <c r="M888" s="1567"/>
      <c r="N888" s="1561"/>
      <c r="O888" s="1567"/>
      <c r="P888" s="1567"/>
      <c r="Q888" s="1567"/>
      <c r="R888" s="1567"/>
      <c r="S888" s="1567"/>
      <c r="T888" s="1567"/>
      <c r="U888" s="1567"/>
      <c r="V888" s="1567"/>
      <c r="W888" s="1567"/>
      <c r="X888" s="1567"/>
      <c r="Y888" s="1567"/>
      <c r="Z888" s="1567"/>
    </row>
    <row r="889" spans="1:26" ht="9.75" customHeight="1">
      <c r="A889" s="1561"/>
      <c r="B889" s="1561"/>
      <c r="C889" s="1654"/>
      <c r="D889" s="1567"/>
      <c r="E889" s="1567"/>
      <c r="F889" s="1567"/>
      <c r="G889" s="1567"/>
      <c r="H889" s="1561"/>
      <c r="I889" s="1561"/>
      <c r="J889" s="1561"/>
      <c r="K889" s="1567"/>
      <c r="L889" s="1567"/>
      <c r="M889" s="1567"/>
      <c r="N889" s="1561"/>
      <c r="O889" s="1567"/>
      <c r="P889" s="1567"/>
      <c r="Q889" s="1567"/>
      <c r="R889" s="1567"/>
      <c r="S889" s="1567"/>
      <c r="T889" s="1567"/>
      <c r="U889" s="1567"/>
      <c r="V889" s="1567"/>
      <c r="W889" s="1567"/>
      <c r="X889" s="1567"/>
      <c r="Y889" s="1567"/>
      <c r="Z889" s="1567"/>
    </row>
    <row r="890" spans="1:26" ht="9.75" customHeight="1">
      <c r="A890" s="1561"/>
      <c r="B890" s="1561"/>
      <c r="C890" s="1654"/>
      <c r="D890" s="1567"/>
      <c r="E890" s="1567"/>
      <c r="F890" s="1567"/>
      <c r="G890" s="1567"/>
      <c r="H890" s="1561"/>
      <c r="I890" s="1561"/>
      <c r="J890" s="1561"/>
      <c r="K890" s="1567"/>
      <c r="L890" s="1567"/>
      <c r="M890" s="1567"/>
      <c r="N890" s="1561"/>
      <c r="O890" s="1567"/>
      <c r="P890" s="1567"/>
      <c r="Q890" s="1567"/>
      <c r="R890" s="1567"/>
      <c r="S890" s="1567"/>
      <c r="T890" s="1567"/>
      <c r="U890" s="1567"/>
      <c r="V890" s="1567"/>
      <c r="W890" s="1567"/>
      <c r="X890" s="1567"/>
      <c r="Y890" s="1567"/>
      <c r="Z890" s="1567"/>
    </row>
    <row r="891" spans="1:26" ht="9.75" customHeight="1">
      <c r="A891" s="1561"/>
      <c r="B891" s="1561"/>
      <c r="C891" s="1654"/>
      <c r="D891" s="1567"/>
      <c r="E891" s="1567"/>
      <c r="F891" s="1567"/>
      <c r="G891" s="1567"/>
      <c r="H891" s="1561"/>
      <c r="I891" s="1561"/>
      <c r="J891" s="1561"/>
      <c r="K891" s="1567"/>
      <c r="L891" s="1567"/>
      <c r="M891" s="1567"/>
      <c r="N891" s="1561"/>
      <c r="O891" s="1567"/>
      <c r="P891" s="1567"/>
      <c r="Q891" s="1567"/>
      <c r="R891" s="1567"/>
      <c r="S891" s="1567"/>
      <c r="T891" s="1567"/>
      <c r="U891" s="1567"/>
      <c r="V891" s="1567"/>
      <c r="W891" s="1567"/>
      <c r="X891" s="1567"/>
      <c r="Y891" s="1567"/>
      <c r="Z891" s="1567"/>
    </row>
    <row r="892" spans="1:26" ht="9.75" customHeight="1">
      <c r="A892" s="1561"/>
      <c r="B892" s="1561"/>
      <c r="C892" s="1654"/>
      <c r="D892" s="1567"/>
      <c r="E892" s="1567"/>
      <c r="F892" s="1567"/>
      <c r="G892" s="1567"/>
      <c r="H892" s="1561"/>
      <c r="I892" s="1561"/>
      <c r="J892" s="1561"/>
      <c r="K892" s="1567"/>
      <c r="L892" s="1567"/>
      <c r="M892" s="1567"/>
      <c r="N892" s="1561"/>
      <c r="O892" s="1567"/>
      <c r="P892" s="1567"/>
      <c r="Q892" s="1567"/>
      <c r="R892" s="1567"/>
      <c r="S892" s="1567"/>
      <c r="T892" s="1567"/>
      <c r="U892" s="1567"/>
      <c r="V892" s="1567"/>
      <c r="W892" s="1567"/>
      <c r="X892" s="1567"/>
      <c r="Y892" s="1567"/>
      <c r="Z892" s="1567"/>
    </row>
    <row r="893" spans="1:26" ht="9.75" customHeight="1">
      <c r="A893" s="1561"/>
      <c r="B893" s="1561"/>
      <c r="C893" s="1654"/>
      <c r="D893" s="1567"/>
      <c r="E893" s="1567"/>
      <c r="F893" s="1567"/>
      <c r="G893" s="1567"/>
      <c r="H893" s="1561"/>
      <c r="I893" s="1561"/>
      <c r="J893" s="1561"/>
      <c r="K893" s="1567"/>
      <c r="L893" s="1567"/>
      <c r="M893" s="1567"/>
      <c r="N893" s="1561"/>
      <c r="O893" s="1567"/>
      <c r="P893" s="1567"/>
      <c r="Q893" s="1567"/>
      <c r="R893" s="1567"/>
      <c r="S893" s="1567"/>
      <c r="T893" s="1567"/>
      <c r="U893" s="1567"/>
      <c r="V893" s="1567"/>
      <c r="W893" s="1567"/>
      <c r="X893" s="1567"/>
      <c r="Y893" s="1567"/>
      <c r="Z893" s="1567"/>
    </row>
    <row r="894" spans="1:26" ht="9.75" customHeight="1">
      <c r="A894" s="1561"/>
      <c r="B894" s="1561"/>
      <c r="C894" s="1654"/>
      <c r="D894" s="1567"/>
      <c r="E894" s="1567"/>
      <c r="F894" s="1567"/>
      <c r="G894" s="1567"/>
      <c r="H894" s="1561"/>
      <c r="I894" s="1561"/>
      <c r="J894" s="1561"/>
      <c r="K894" s="1567"/>
      <c r="L894" s="1567"/>
      <c r="M894" s="1567"/>
      <c r="N894" s="1561"/>
      <c r="O894" s="1567"/>
      <c r="P894" s="1567"/>
      <c r="Q894" s="1567"/>
      <c r="R894" s="1567"/>
      <c r="S894" s="1567"/>
      <c r="T894" s="1567"/>
      <c r="U894" s="1567"/>
      <c r="V894" s="1567"/>
      <c r="W894" s="1567"/>
      <c r="X894" s="1567"/>
      <c r="Y894" s="1567"/>
      <c r="Z894" s="1567"/>
    </row>
    <row r="895" spans="1:26" ht="9.75" customHeight="1">
      <c r="A895" s="1561"/>
      <c r="B895" s="1561"/>
      <c r="C895" s="1654"/>
      <c r="D895" s="1567"/>
      <c r="E895" s="1567"/>
      <c r="F895" s="1567"/>
      <c r="G895" s="1567"/>
      <c r="H895" s="1561"/>
      <c r="I895" s="1561"/>
      <c r="J895" s="1561"/>
      <c r="K895" s="1567"/>
      <c r="L895" s="1567"/>
      <c r="M895" s="1567"/>
      <c r="N895" s="1561"/>
      <c r="O895" s="1567"/>
      <c r="P895" s="1567"/>
      <c r="Q895" s="1567"/>
      <c r="R895" s="1567"/>
      <c r="S895" s="1567"/>
      <c r="T895" s="1567"/>
      <c r="U895" s="1567"/>
      <c r="V895" s="1567"/>
      <c r="W895" s="1567"/>
      <c r="X895" s="1567"/>
      <c r="Y895" s="1567"/>
      <c r="Z895" s="1567"/>
    </row>
    <row r="896" spans="1:26" ht="9.75" customHeight="1">
      <c r="A896" s="1561"/>
      <c r="B896" s="1561"/>
      <c r="C896" s="1654"/>
      <c r="D896" s="1567"/>
      <c r="E896" s="1567"/>
      <c r="F896" s="1567"/>
      <c r="G896" s="1567"/>
      <c r="H896" s="1561"/>
      <c r="I896" s="1561"/>
      <c r="J896" s="1561"/>
      <c r="K896" s="1567"/>
      <c r="L896" s="1567"/>
      <c r="M896" s="1567"/>
      <c r="N896" s="1561"/>
      <c r="O896" s="1567"/>
      <c r="P896" s="1567"/>
      <c r="Q896" s="1567"/>
      <c r="R896" s="1567"/>
      <c r="S896" s="1567"/>
      <c r="T896" s="1567"/>
      <c r="U896" s="1567"/>
      <c r="V896" s="1567"/>
      <c r="W896" s="1567"/>
      <c r="X896" s="1567"/>
      <c r="Y896" s="1567"/>
      <c r="Z896" s="1567"/>
    </row>
    <row r="897" spans="1:26" ht="9.75" customHeight="1">
      <c r="A897" s="1561"/>
      <c r="B897" s="1561"/>
      <c r="C897" s="1654"/>
      <c r="D897" s="1567"/>
      <c r="E897" s="1567"/>
      <c r="F897" s="1567"/>
      <c r="G897" s="1567"/>
      <c r="H897" s="1561"/>
      <c r="I897" s="1561"/>
      <c r="J897" s="1561"/>
      <c r="K897" s="1567"/>
      <c r="L897" s="1567"/>
      <c r="M897" s="1567"/>
      <c r="N897" s="1561"/>
      <c r="O897" s="1567"/>
      <c r="P897" s="1567"/>
      <c r="Q897" s="1567"/>
      <c r="R897" s="1567"/>
      <c r="S897" s="1567"/>
      <c r="T897" s="1567"/>
      <c r="U897" s="1567"/>
      <c r="V897" s="1567"/>
      <c r="W897" s="1567"/>
      <c r="X897" s="1567"/>
      <c r="Y897" s="1567"/>
      <c r="Z897" s="1567"/>
    </row>
    <row r="898" spans="1:26" ht="9.75" customHeight="1">
      <c r="A898" s="1561"/>
      <c r="B898" s="1561"/>
      <c r="C898" s="1654"/>
      <c r="D898" s="1567"/>
      <c r="E898" s="1567"/>
      <c r="F898" s="1567"/>
      <c r="G898" s="1567"/>
      <c r="H898" s="1561"/>
      <c r="I898" s="1561"/>
      <c r="J898" s="1561"/>
      <c r="K898" s="1567"/>
      <c r="L898" s="1567"/>
      <c r="M898" s="1567"/>
      <c r="N898" s="1561"/>
      <c r="O898" s="1567"/>
      <c r="P898" s="1567"/>
      <c r="Q898" s="1567"/>
      <c r="R898" s="1567"/>
      <c r="S898" s="1567"/>
      <c r="T898" s="1567"/>
      <c r="U898" s="1567"/>
      <c r="V898" s="1567"/>
      <c r="W898" s="1567"/>
      <c r="X898" s="1567"/>
      <c r="Y898" s="1567"/>
      <c r="Z898" s="1567"/>
    </row>
    <row r="899" spans="1:26" ht="9.75" customHeight="1">
      <c r="A899" s="1561"/>
      <c r="B899" s="1561"/>
      <c r="C899" s="1654"/>
      <c r="D899" s="1567"/>
      <c r="E899" s="1567"/>
      <c r="F899" s="1567"/>
      <c r="G899" s="1567"/>
      <c r="H899" s="1561"/>
      <c r="I899" s="1561"/>
      <c r="J899" s="1561"/>
      <c r="K899" s="1567"/>
      <c r="L899" s="1567"/>
      <c r="M899" s="1567"/>
      <c r="N899" s="1561"/>
      <c r="O899" s="1567"/>
      <c r="P899" s="1567"/>
      <c r="Q899" s="1567"/>
      <c r="R899" s="1567"/>
      <c r="S899" s="1567"/>
      <c r="T899" s="1567"/>
      <c r="U899" s="1567"/>
      <c r="V899" s="1567"/>
      <c r="W899" s="1567"/>
      <c r="X899" s="1567"/>
      <c r="Y899" s="1567"/>
      <c r="Z899" s="1567"/>
    </row>
    <row r="900" spans="1:26" ht="9.75" customHeight="1">
      <c r="A900" s="1561"/>
      <c r="B900" s="1561"/>
      <c r="C900" s="1654"/>
      <c r="D900" s="1567"/>
      <c r="E900" s="1567"/>
      <c r="F900" s="1567"/>
      <c r="G900" s="1567"/>
      <c r="H900" s="1561"/>
      <c r="I900" s="1561"/>
      <c r="J900" s="1561"/>
      <c r="K900" s="1567"/>
      <c r="L900" s="1567"/>
      <c r="M900" s="1567"/>
      <c r="N900" s="1561"/>
      <c r="O900" s="1567"/>
      <c r="P900" s="1567"/>
      <c r="Q900" s="1567"/>
      <c r="R900" s="1567"/>
      <c r="S900" s="1567"/>
      <c r="T900" s="1567"/>
      <c r="U900" s="1567"/>
      <c r="V900" s="1567"/>
      <c r="W900" s="1567"/>
      <c r="X900" s="1567"/>
      <c r="Y900" s="1567"/>
      <c r="Z900" s="1567"/>
    </row>
    <row r="901" spans="1:26" ht="9.75" customHeight="1">
      <c r="A901" s="1561"/>
      <c r="B901" s="1561"/>
      <c r="C901" s="1654"/>
      <c r="D901" s="1567"/>
      <c r="E901" s="1567"/>
      <c r="F901" s="1567"/>
      <c r="G901" s="1567"/>
      <c r="H901" s="1561"/>
      <c r="I901" s="1561"/>
      <c r="J901" s="1561"/>
      <c r="K901" s="1567"/>
      <c r="L901" s="1567"/>
      <c r="M901" s="1567"/>
      <c r="N901" s="1561"/>
      <c r="O901" s="1567"/>
      <c r="P901" s="1567"/>
      <c r="Q901" s="1567"/>
      <c r="R901" s="1567"/>
      <c r="S901" s="1567"/>
      <c r="T901" s="1567"/>
      <c r="U901" s="1567"/>
      <c r="V901" s="1567"/>
      <c r="W901" s="1567"/>
      <c r="X901" s="1567"/>
      <c r="Y901" s="1567"/>
      <c r="Z901" s="1567"/>
    </row>
    <row r="902" spans="1:26" ht="9.75" customHeight="1">
      <c r="A902" s="1561"/>
      <c r="B902" s="1561"/>
      <c r="C902" s="1654"/>
      <c r="D902" s="1567"/>
      <c r="E902" s="1567"/>
      <c r="F902" s="1567"/>
      <c r="G902" s="1567"/>
      <c r="H902" s="1561"/>
      <c r="I902" s="1561"/>
      <c r="J902" s="1561"/>
      <c r="K902" s="1567"/>
      <c r="L902" s="1567"/>
      <c r="M902" s="1567"/>
      <c r="N902" s="1561"/>
      <c r="O902" s="1567"/>
      <c r="P902" s="1567"/>
      <c r="Q902" s="1567"/>
      <c r="R902" s="1567"/>
      <c r="S902" s="1567"/>
      <c r="T902" s="1567"/>
      <c r="U902" s="1567"/>
      <c r="V902" s="1567"/>
      <c r="W902" s="1567"/>
      <c r="X902" s="1567"/>
      <c r="Y902" s="1567"/>
      <c r="Z902" s="1567"/>
    </row>
    <row r="903" spans="1:26" ht="9.75" customHeight="1">
      <c r="A903" s="1561"/>
      <c r="B903" s="1561"/>
      <c r="C903" s="1654"/>
      <c r="D903" s="1567"/>
      <c r="E903" s="1567"/>
      <c r="F903" s="1567"/>
      <c r="G903" s="1567"/>
      <c r="H903" s="1561"/>
      <c r="I903" s="1561"/>
      <c r="J903" s="1561"/>
      <c r="K903" s="1567"/>
      <c r="L903" s="1567"/>
      <c r="M903" s="1567"/>
      <c r="N903" s="1561"/>
      <c r="O903" s="1567"/>
      <c r="P903" s="1567"/>
      <c r="Q903" s="1567"/>
      <c r="R903" s="1567"/>
      <c r="S903" s="1567"/>
      <c r="T903" s="1567"/>
      <c r="U903" s="1567"/>
      <c r="V903" s="1567"/>
      <c r="W903" s="1567"/>
      <c r="X903" s="1567"/>
      <c r="Y903" s="1567"/>
      <c r="Z903" s="1567"/>
    </row>
    <row r="904" spans="1:26" ht="9.75" customHeight="1">
      <c r="A904" s="1561"/>
      <c r="B904" s="1561"/>
      <c r="C904" s="1654"/>
      <c r="D904" s="1567"/>
      <c r="E904" s="1567"/>
      <c r="F904" s="1567"/>
      <c r="G904" s="1567"/>
      <c r="H904" s="1561"/>
      <c r="I904" s="1561"/>
      <c r="J904" s="1561"/>
      <c r="K904" s="1567"/>
      <c r="L904" s="1567"/>
      <c r="M904" s="1567"/>
      <c r="N904" s="1561"/>
      <c r="O904" s="1567"/>
      <c r="P904" s="1567"/>
      <c r="Q904" s="1567"/>
      <c r="R904" s="1567"/>
      <c r="S904" s="1567"/>
      <c r="T904" s="1567"/>
      <c r="U904" s="1567"/>
      <c r="V904" s="1567"/>
      <c r="W904" s="1567"/>
      <c r="X904" s="1567"/>
      <c r="Y904" s="1567"/>
      <c r="Z904" s="1567"/>
    </row>
    <row r="905" spans="1:26" ht="9.75" customHeight="1">
      <c r="A905" s="1561"/>
      <c r="B905" s="1561"/>
      <c r="C905" s="1654"/>
      <c r="D905" s="1567"/>
      <c r="E905" s="1567"/>
      <c r="F905" s="1567"/>
      <c r="G905" s="1567"/>
      <c r="H905" s="1561"/>
      <c r="I905" s="1561"/>
      <c r="J905" s="1561"/>
      <c r="K905" s="1567"/>
      <c r="L905" s="1567"/>
      <c r="M905" s="1567"/>
      <c r="N905" s="1561"/>
      <c r="O905" s="1567"/>
      <c r="P905" s="1567"/>
      <c r="Q905" s="1567"/>
      <c r="R905" s="1567"/>
      <c r="S905" s="1567"/>
      <c r="T905" s="1567"/>
      <c r="U905" s="1567"/>
      <c r="V905" s="1567"/>
      <c r="W905" s="1567"/>
      <c r="X905" s="1567"/>
      <c r="Y905" s="1567"/>
      <c r="Z905" s="1567"/>
    </row>
    <row r="906" spans="1:26" ht="9.75" customHeight="1">
      <c r="A906" s="1561"/>
      <c r="B906" s="1561"/>
      <c r="C906" s="1654"/>
      <c r="D906" s="1567"/>
      <c r="E906" s="1567"/>
      <c r="F906" s="1567"/>
      <c r="G906" s="1567"/>
      <c r="H906" s="1561"/>
      <c r="I906" s="1561"/>
      <c r="J906" s="1561"/>
      <c r="K906" s="1567"/>
      <c r="L906" s="1567"/>
      <c r="M906" s="1567"/>
      <c r="N906" s="1561"/>
      <c r="O906" s="1567"/>
      <c r="P906" s="1567"/>
      <c r="Q906" s="1567"/>
      <c r="R906" s="1567"/>
      <c r="S906" s="1567"/>
      <c r="T906" s="1567"/>
      <c r="U906" s="1567"/>
      <c r="V906" s="1567"/>
      <c r="W906" s="1567"/>
      <c r="X906" s="1567"/>
      <c r="Y906" s="1567"/>
      <c r="Z906" s="1567"/>
    </row>
    <row r="907" spans="1:26" ht="9.75" customHeight="1">
      <c r="A907" s="1561"/>
      <c r="B907" s="1561"/>
      <c r="C907" s="1654"/>
      <c r="D907" s="1567"/>
      <c r="E907" s="1567"/>
      <c r="F907" s="1567"/>
      <c r="G907" s="1567"/>
      <c r="H907" s="1561"/>
      <c r="I907" s="1561"/>
      <c r="J907" s="1561"/>
      <c r="K907" s="1567"/>
      <c r="L907" s="1567"/>
      <c r="M907" s="1567"/>
      <c r="N907" s="1561"/>
      <c r="O907" s="1567"/>
      <c r="P907" s="1567"/>
      <c r="Q907" s="1567"/>
      <c r="R907" s="1567"/>
      <c r="S907" s="1567"/>
      <c r="T907" s="1567"/>
      <c r="U907" s="1567"/>
      <c r="V907" s="1567"/>
      <c r="W907" s="1567"/>
      <c r="X907" s="1567"/>
      <c r="Y907" s="1567"/>
      <c r="Z907" s="1567"/>
    </row>
    <row r="908" spans="1:26" ht="9.75" customHeight="1">
      <c r="A908" s="1561"/>
      <c r="B908" s="1561"/>
      <c r="C908" s="1654"/>
      <c r="D908" s="1567"/>
      <c r="E908" s="1567"/>
      <c r="F908" s="1567"/>
      <c r="G908" s="1567"/>
      <c r="H908" s="1561"/>
      <c r="I908" s="1561"/>
      <c r="J908" s="1561"/>
      <c r="K908" s="1567"/>
      <c r="L908" s="1567"/>
      <c r="M908" s="1567"/>
      <c r="N908" s="1561"/>
      <c r="O908" s="1567"/>
      <c r="P908" s="1567"/>
      <c r="Q908" s="1567"/>
      <c r="R908" s="1567"/>
      <c r="S908" s="1567"/>
      <c r="T908" s="1567"/>
      <c r="U908" s="1567"/>
      <c r="V908" s="1567"/>
      <c r="W908" s="1567"/>
      <c r="X908" s="1567"/>
      <c r="Y908" s="1567"/>
      <c r="Z908" s="1567"/>
    </row>
    <row r="909" spans="1:26" ht="9.75" customHeight="1">
      <c r="A909" s="1561"/>
      <c r="B909" s="1561"/>
      <c r="C909" s="1654"/>
      <c r="D909" s="1567"/>
      <c r="E909" s="1567"/>
      <c r="F909" s="1567"/>
      <c r="G909" s="1567"/>
      <c r="H909" s="1561"/>
      <c r="I909" s="1561"/>
      <c r="J909" s="1561"/>
      <c r="K909" s="1567"/>
      <c r="L909" s="1567"/>
      <c r="M909" s="1567"/>
      <c r="N909" s="1561"/>
      <c r="O909" s="1567"/>
      <c r="P909" s="1567"/>
      <c r="Q909" s="1567"/>
      <c r="R909" s="1567"/>
      <c r="S909" s="1567"/>
      <c r="T909" s="1567"/>
      <c r="U909" s="1567"/>
      <c r="V909" s="1567"/>
      <c r="W909" s="1567"/>
      <c r="X909" s="1567"/>
      <c r="Y909" s="1567"/>
      <c r="Z909" s="1567"/>
    </row>
    <row r="910" spans="1:26" ht="9.75" customHeight="1">
      <c r="A910" s="1561"/>
      <c r="B910" s="1561"/>
      <c r="C910" s="1654"/>
      <c r="D910" s="1567"/>
      <c r="E910" s="1567"/>
      <c r="F910" s="1567"/>
      <c r="G910" s="1567"/>
      <c r="H910" s="1561"/>
      <c r="I910" s="1561"/>
      <c r="J910" s="1561"/>
      <c r="K910" s="1567"/>
      <c r="L910" s="1567"/>
      <c r="M910" s="1567"/>
      <c r="N910" s="1561"/>
      <c r="O910" s="1567"/>
      <c r="P910" s="1567"/>
      <c r="Q910" s="1567"/>
      <c r="R910" s="1567"/>
      <c r="S910" s="1567"/>
      <c r="T910" s="1567"/>
      <c r="U910" s="1567"/>
      <c r="V910" s="1567"/>
      <c r="W910" s="1567"/>
      <c r="X910" s="1567"/>
      <c r="Y910" s="1567"/>
      <c r="Z910" s="1567"/>
    </row>
    <row r="911" spans="1:26" ht="9.75" customHeight="1">
      <c r="A911" s="1561"/>
      <c r="B911" s="1561"/>
      <c r="C911" s="1654"/>
      <c r="D911" s="1567"/>
      <c r="E911" s="1567"/>
      <c r="F911" s="1567"/>
      <c r="G911" s="1567"/>
      <c r="H911" s="1561"/>
      <c r="I911" s="1561"/>
      <c r="J911" s="1561"/>
      <c r="K911" s="1567"/>
      <c r="L911" s="1567"/>
      <c r="M911" s="1567"/>
      <c r="N911" s="1561"/>
      <c r="O911" s="1567"/>
      <c r="P911" s="1567"/>
      <c r="Q911" s="1567"/>
      <c r="R911" s="1567"/>
      <c r="S911" s="1567"/>
      <c r="T911" s="1567"/>
      <c r="U911" s="1567"/>
      <c r="V911" s="1567"/>
      <c r="W911" s="1567"/>
      <c r="X911" s="1567"/>
      <c r="Y911" s="1567"/>
      <c r="Z911" s="1567"/>
    </row>
    <row r="912" spans="1:26" ht="9.75" customHeight="1">
      <c r="A912" s="1561"/>
      <c r="B912" s="1561"/>
      <c r="C912" s="1654"/>
      <c r="D912" s="1567"/>
      <c r="E912" s="1567"/>
      <c r="F912" s="1567"/>
      <c r="G912" s="1567"/>
      <c r="H912" s="1561"/>
      <c r="I912" s="1561"/>
      <c r="J912" s="1561"/>
      <c r="K912" s="1567"/>
      <c r="L912" s="1567"/>
      <c r="M912" s="1567"/>
      <c r="N912" s="1561"/>
      <c r="O912" s="1567"/>
      <c r="P912" s="1567"/>
      <c r="Q912" s="1567"/>
      <c r="R912" s="1567"/>
      <c r="S912" s="1567"/>
      <c r="T912" s="1567"/>
      <c r="U912" s="1567"/>
      <c r="V912" s="1567"/>
      <c r="W912" s="1567"/>
      <c r="X912" s="1567"/>
      <c r="Y912" s="1567"/>
      <c r="Z912" s="1567"/>
    </row>
    <row r="913" spans="1:26" ht="9.75" customHeight="1">
      <c r="A913" s="1561"/>
      <c r="B913" s="1561"/>
      <c r="C913" s="1654"/>
      <c r="D913" s="1567"/>
      <c r="E913" s="1567"/>
      <c r="F913" s="1567"/>
      <c r="G913" s="1567"/>
      <c r="H913" s="1561"/>
      <c r="I913" s="1561"/>
      <c r="J913" s="1561"/>
      <c r="K913" s="1567"/>
      <c r="L913" s="1567"/>
      <c r="M913" s="1567"/>
      <c r="N913" s="1561"/>
      <c r="O913" s="1567"/>
      <c r="P913" s="1567"/>
      <c r="Q913" s="1567"/>
      <c r="R913" s="1567"/>
      <c r="S913" s="1567"/>
      <c r="T913" s="1567"/>
      <c r="U913" s="1567"/>
      <c r="V913" s="1567"/>
      <c r="W913" s="1567"/>
      <c r="X913" s="1567"/>
      <c r="Y913" s="1567"/>
      <c r="Z913" s="1567"/>
    </row>
    <row r="914" spans="1:26" ht="9.75" customHeight="1">
      <c r="A914" s="1561"/>
      <c r="B914" s="1561"/>
      <c r="C914" s="1654"/>
      <c r="D914" s="1567"/>
      <c r="E914" s="1567"/>
      <c r="F914" s="1567"/>
      <c r="G914" s="1567"/>
      <c r="H914" s="1561"/>
      <c r="I914" s="1561"/>
      <c r="J914" s="1561"/>
      <c r="K914" s="1567"/>
      <c r="L914" s="1567"/>
      <c r="M914" s="1567"/>
      <c r="N914" s="1561"/>
      <c r="O914" s="1567"/>
      <c r="P914" s="1567"/>
      <c r="Q914" s="1567"/>
      <c r="R914" s="1567"/>
      <c r="S914" s="1567"/>
      <c r="T914" s="1567"/>
      <c r="U914" s="1567"/>
      <c r="V914" s="1567"/>
      <c r="W914" s="1567"/>
      <c r="X914" s="1567"/>
      <c r="Y914" s="1567"/>
      <c r="Z914" s="1567"/>
    </row>
    <row r="915" spans="1:26" ht="9.75" customHeight="1">
      <c r="A915" s="1561"/>
      <c r="B915" s="1561"/>
      <c r="C915" s="1654"/>
      <c r="D915" s="1567"/>
      <c r="E915" s="1567"/>
      <c r="F915" s="1567"/>
      <c r="G915" s="1567"/>
      <c r="H915" s="1561"/>
      <c r="I915" s="1561"/>
      <c r="J915" s="1561"/>
      <c r="K915" s="1567"/>
      <c r="L915" s="1567"/>
      <c r="M915" s="1567"/>
      <c r="N915" s="1561"/>
      <c r="O915" s="1567"/>
      <c r="P915" s="1567"/>
      <c r="Q915" s="1567"/>
      <c r="R915" s="1567"/>
      <c r="S915" s="1567"/>
      <c r="T915" s="1567"/>
      <c r="U915" s="1567"/>
      <c r="V915" s="1567"/>
      <c r="W915" s="1567"/>
      <c r="X915" s="1567"/>
      <c r="Y915" s="1567"/>
      <c r="Z915" s="1567"/>
    </row>
    <row r="916" spans="1:26" ht="9.75" customHeight="1">
      <c r="A916" s="1561"/>
      <c r="B916" s="1561"/>
      <c r="C916" s="1654"/>
      <c r="D916" s="1567"/>
      <c r="E916" s="1567"/>
      <c r="F916" s="1567"/>
      <c r="G916" s="1567"/>
      <c r="H916" s="1561"/>
      <c r="I916" s="1561"/>
      <c r="J916" s="1561"/>
      <c r="K916" s="1567"/>
      <c r="L916" s="1567"/>
      <c r="M916" s="1567"/>
      <c r="N916" s="1561"/>
      <c r="O916" s="1567"/>
      <c r="P916" s="1567"/>
      <c r="Q916" s="1567"/>
      <c r="R916" s="1567"/>
      <c r="S916" s="1567"/>
      <c r="T916" s="1567"/>
      <c r="U916" s="1567"/>
      <c r="V916" s="1567"/>
      <c r="W916" s="1567"/>
      <c r="X916" s="1567"/>
      <c r="Y916" s="1567"/>
      <c r="Z916" s="1567"/>
    </row>
    <row r="917" spans="1:26" ht="9.75" customHeight="1">
      <c r="A917" s="1561"/>
      <c r="B917" s="1561"/>
      <c r="C917" s="1654"/>
      <c r="D917" s="1567"/>
      <c r="E917" s="1567"/>
      <c r="F917" s="1567"/>
      <c r="G917" s="1567"/>
      <c r="H917" s="1561"/>
      <c r="I917" s="1561"/>
      <c r="J917" s="1561"/>
      <c r="K917" s="1567"/>
      <c r="L917" s="1567"/>
      <c r="M917" s="1567"/>
      <c r="N917" s="1561"/>
      <c r="O917" s="1567"/>
      <c r="P917" s="1567"/>
      <c r="Q917" s="1567"/>
      <c r="R917" s="1567"/>
      <c r="S917" s="1567"/>
      <c r="T917" s="1567"/>
      <c r="U917" s="1567"/>
      <c r="V917" s="1567"/>
      <c r="W917" s="1567"/>
      <c r="X917" s="1567"/>
      <c r="Y917" s="1567"/>
      <c r="Z917" s="1567"/>
    </row>
    <row r="918" spans="1:26" ht="9.75" customHeight="1">
      <c r="A918" s="1561"/>
      <c r="B918" s="1561"/>
      <c r="C918" s="1654"/>
      <c r="D918" s="1567"/>
      <c r="E918" s="1567"/>
      <c r="F918" s="1567"/>
      <c r="G918" s="1567"/>
      <c r="H918" s="1561"/>
      <c r="I918" s="1561"/>
      <c r="J918" s="1561"/>
      <c r="K918" s="1567"/>
      <c r="L918" s="1567"/>
      <c r="M918" s="1567"/>
      <c r="N918" s="1561"/>
      <c r="O918" s="1567"/>
      <c r="P918" s="1567"/>
      <c r="Q918" s="1567"/>
      <c r="R918" s="1567"/>
      <c r="S918" s="1567"/>
      <c r="T918" s="1567"/>
      <c r="U918" s="1567"/>
      <c r="V918" s="1567"/>
      <c r="W918" s="1567"/>
      <c r="X918" s="1567"/>
      <c r="Y918" s="1567"/>
      <c r="Z918" s="1567"/>
    </row>
    <row r="919" spans="1:26" ht="9.75" customHeight="1">
      <c r="A919" s="1561"/>
      <c r="B919" s="1561"/>
      <c r="C919" s="1654"/>
      <c r="D919" s="1567"/>
      <c r="E919" s="1567"/>
      <c r="F919" s="1567"/>
      <c r="G919" s="1567"/>
      <c r="H919" s="1561"/>
      <c r="I919" s="1561"/>
      <c r="J919" s="1561"/>
      <c r="K919" s="1567"/>
      <c r="L919" s="1567"/>
      <c r="M919" s="1567"/>
      <c r="N919" s="1561"/>
      <c r="O919" s="1567"/>
      <c r="P919" s="1567"/>
      <c r="Q919" s="1567"/>
      <c r="R919" s="1567"/>
      <c r="S919" s="1567"/>
      <c r="T919" s="1567"/>
      <c r="U919" s="1567"/>
      <c r="V919" s="1567"/>
      <c r="W919" s="1567"/>
      <c r="X919" s="1567"/>
      <c r="Y919" s="1567"/>
      <c r="Z919" s="1567"/>
    </row>
    <row r="920" spans="1:26" ht="9.75" customHeight="1">
      <c r="A920" s="1561"/>
      <c r="B920" s="1561"/>
      <c r="C920" s="1654"/>
      <c r="D920" s="1567"/>
      <c r="E920" s="1567"/>
      <c r="F920" s="1567"/>
      <c r="G920" s="1567"/>
      <c r="H920" s="1561"/>
      <c r="I920" s="1561"/>
      <c r="J920" s="1561"/>
      <c r="K920" s="1567"/>
      <c r="L920" s="1567"/>
      <c r="M920" s="1567"/>
      <c r="N920" s="1561"/>
      <c r="O920" s="1567"/>
      <c r="P920" s="1567"/>
      <c r="Q920" s="1567"/>
      <c r="R920" s="1567"/>
      <c r="S920" s="1567"/>
      <c r="T920" s="1567"/>
      <c r="U920" s="1567"/>
      <c r="V920" s="1567"/>
      <c r="W920" s="1567"/>
      <c r="X920" s="1567"/>
      <c r="Y920" s="1567"/>
      <c r="Z920" s="1567"/>
    </row>
    <row r="921" spans="1:26" ht="9.75" customHeight="1">
      <c r="A921" s="1561"/>
      <c r="B921" s="1561"/>
      <c r="C921" s="1654"/>
      <c r="D921" s="1567"/>
      <c r="E921" s="1567"/>
      <c r="F921" s="1567"/>
      <c r="G921" s="1567"/>
      <c r="H921" s="1561"/>
      <c r="I921" s="1561"/>
      <c r="J921" s="1561"/>
      <c r="K921" s="1567"/>
      <c r="L921" s="1567"/>
      <c r="M921" s="1567"/>
      <c r="N921" s="1561"/>
      <c r="O921" s="1567"/>
      <c r="P921" s="1567"/>
      <c r="Q921" s="1567"/>
      <c r="R921" s="1567"/>
      <c r="S921" s="1567"/>
      <c r="T921" s="1567"/>
      <c r="U921" s="1567"/>
      <c r="V921" s="1567"/>
      <c r="W921" s="1567"/>
      <c r="X921" s="1567"/>
      <c r="Y921" s="1567"/>
      <c r="Z921" s="1567"/>
    </row>
    <row r="922" spans="1:26" ht="9.75" customHeight="1">
      <c r="A922" s="1561"/>
      <c r="B922" s="1561"/>
      <c r="C922" s="1654"/>
      <c r="D922" s="1567"/>
      <c r="E922" s="1567"/>
      <c r="F922" s="1567"/>
      <c r="G922" s="1567"/>
      <c r="H922" s="1561"/>
      <c r="I922" s="1561"/>
      <c r="J922" s="1561"/>
      <c r="K922" s="1567"/>
      <c r="L922" s="1567"/>
      <c r="M922" s="1567"/>
      <c r="N922" s="1561"/>
      <c r="O922" s="1567"/>
      <c r="P922" s="1567"/>
      <c r="Q922" s="1567"/>
      <c r="R922" s="1567"/>
      <c r="S922" s="1567"/>
      <c r="T922" s="1567"/>
      <c r="U922" s="1567"/>
      <c r="V922" s="1567"/>
      <c r="W922" s="1567"/>
      <c r="X922" s="1567"/>
      <c r="Y922" s="1567"/>
      <c r="Z922" s="1567"/>
    </row>
    <row r="923" spans="1:26" ht="9.75" customHeight="1">
      <c r="A923" s="1561"/>
      <c r="B923" s="1561"/>
      <c r="C923" s="1654"/>
      <c r="D923" s="1567"/>
      <c r="E923" s="1567"/>
      <c r="F923" s="1567"/>
      <c r="G923" s="1567"/>
      <c r="H923" s="1561"/>
      <c r="I923" s="1561"/>
      <c r="J923" s="1561"/>
      <c r="K923" s="1567"/>
      <c r="L923" s="1567"/>
      <c r="M923" s="1567"/>
      <c r="N923" s="1561"/>
      <c r="O923" s="1567"/>
      <c r="P923" s="1567"/>
      <c r="Q923" s="1567"/>
      <c r="R923" s="1567"/>
      <c r="S923" s="1567"/>
      <c r="T923" s="1567"/>
      <c r="U923" s="1567"/>
      <c r="V923" s="1567"/>
      <c r="W923" s="1567"/>
      <c r="X923" s="1567"/>
      <c r="Y923" s="1567"/>
      <c r="Z923" s="1567"/>
    </row>
    <row r="924" spans="1:26" ht="9.75" customHeight="1">
      <c r="A924" s="1561"/>
      <c r="B924" s="1561"/>
      <c r="C924" s="1654"/>
      <c r="D924" s="1567"/>
      <c r="E924" s="1567"/>
      <c r="F924" s="1567"/>
      <c r="G924" s="1567"/>
      <c r="H924" s="1561"/>
      <c r="I924" s="1561"/>
      <c r="J924" s="1561"/>
      <c r="K924" s="1567"/>
      <c r="L924" s="1567"/>
      <c r="M924" s="1567"/>
      <c r="N924" s="1561"/>
      <c r="O924" s="1567"/>
      <c r="P924" s="1567"/>
      <c r="Q924" s="1567"/>
      <c r="R924" s="1567"/>
      <c r="S924" s="1567"/>
      <c r="T924" s="1567"/>
      <c r="U924" s="1567"/>
      <c r="V924" s="1567"/>
      <c r="W924" s="1567"/>
      <c r="X924" s="1567"/>
      <c r="Y924" s="1567"/>
      <c r="Z924" s="1567"/>
    </row>
    <row r="925" spans="1:26" ht="9.75" customHeight="1">
      <c r="A925" s="1561"/>
      <c r="B925" s="1561"/>
      <c r="C925" s="1654"/>
      <c r="D925" s="1567"/>
      <c r="E925" s="1567"/>
      <c r="F925" s="1567"/>
      <c r="G925" s="1567"/>
      <c r="H925" s="1561"/>
      <c r="I925" s="1561"/>
      <c r="J925" s="1561"/>
      <c r="K925" s="1567"/>
      <c r="L925" s="1567"/>
      <c r="M925" s="1567"/>
      <c r="N925" s="1561"/>
      <c r="O925" s="1567"/>
      <c r="P925" s="1567"/>
      <c r="Q925" s="1567"/>
      <c r="R925" s="1567"/>
      <c r="S925" s="1567"/>
      <c r="T925" s="1567"/>
      <c r="U925" s="1567"/>
      <c r="V925" s="1567"/>
      <c r="W925" s="1567"/>
      <c r="X925" s="1567"/>
      <c r="Y925" s="1567"/>
      <c r="Z925" s="1567"/>
    </row>
    <row r="926" spans="1:26" ht="9.75" customHeight="1">
      <c r="A926" s="1561"/>
      <c r="B926" s="1561"/>
      <c r="C926" s="1654"/>
      <c r="D926" s="1567"/>
      <c r="E926" s="1567"/>
      <c r="F926" s="1567"/>
      <c r="G926" s="1567"/>
      <c r="H926" s="1561"/>
      <c r="I926" s="1561"/>
      <c r="J926" s="1561"/>
      <c r="K926" s="1567"/>
      <c r="L926" s="1567"/>
      <c r="M926" s="1567"/>
      <c r="N926" s="1561"/>
      <c r="O926" s="1567"/>
      <c r="P926" s="1567"/>
      <c r="Q926" s="1567"/>
      <c r="R926" s="1567"/>
      <c r="S926" s="1567"/>
      <c r="T926" s="1567"/>
      <c r="U926" s="1567"/>
      <c r="V926" s="1567"/>
      <c r="W926" s="1567"/>
      <c r="X926" s="1567"/>
      <c r="Y926" s="1567"/>
      <c r="Z926" s="1567"/>
    </row>
    <row r="927" spans="1:26" ht="9.75" customHeight="1">
      <c r="A927" s="1561"/>
      <c r="B927" s="1561"/>
      <c r="C927" s="1654"/>
      <c r="D927" s="1567"/>
      <c r="E927" s="1567"/>
      <c r="F927" s="1567"/>
      <c r="G927" s="1567"/>
      <c r="H927" s="1561"/>
      <c r="I927" s="1561"/>
      <c r="J927" s="1561"/>
      <c r="K927" s="1567"/>
      <c r="L927" s="1567"/>
      <c r="M927" s="1567"/>
      <c r="N927" s="1561"/>
      <c r="O927" s="1567"/>
      <c r="P927" s="1567"/>
      <c r="Q927" s="1567"/>
      <c r="R927" s="1567"/>
      <c r="S927" s="1567"/>
      <c r="T927" s="1567"/>
      <c r="U927" s="1567"/>
      <c r="V927" s="1567"/>
      <c r="W927" s="1567"/>
      <c r="X927" s="1567"/>
      <c r="Y927" s="1567"/>
      <c r="Z927" s="1567"/>
    </row>
    <row r="928" spans="1:26" ht="9.75" customHeight="1">
      <c r="A928" s="1561"/>
      <c r="B928" s="1561"/>
      <c r="C928" s="1654"/>
      <c r="D928" s="1567"/>
      <c r="E928" s="1567"/>
      <c r="F928" s="1567"/>
      <c r="G928" s="1567"/>
      <c r="H928" s="1561"/>
      <c r="I928" s="1561"/>
      <c r="J928" s="1561"/>
      <c r="K928" s="1567"/>
      <c r="L928" s="1567"/>
      <c r="M928" s="1567"/>
      <c r="N928" s="1561"/>
      <c r="O928" s="1567"/>
      <c r="P928" s="1567"/>
      <c r="Q928" s="1567"/>
      <c r="R928" s="1567"/>
      <c r="S928" s="1567"/>
      <c r="T928" s="1567"/>
      <c r="U928" s="1567"/>
      <c r="V928" s="1567"/>
      <c r="W928" s="1567"/>
      <c r="X928" s="1567"/>
      <c r="Y928" s="1567"/>
      <c r="Z928" s="1567"/>
    </row>
    <row r="929" spans="1:26" ht="9.75" customHeight="1">
      <c r="A929" s="1561"/>
      <c r="B929" s="1561"/>
      <c r="C929" s="1654"/>
      <c r="D929" s="1567"/>
      <c r="E929" s="1567"/>
      <c r="F929" s="1567"/>
      <c r="G929" s="1567"/>
      <c r="H929" s="1561"/>
      <c r="I929" s="1561"/>
      <c r="J929" s="1561"/>
      <c r="K929" s="1567"/>
      <c r="L929" s="1567"/>
      <c r="M929" s="1567"/>
      <c r="N929" s="1561"/>
      <c r="O929" s="1567"/>
      <c r="P929" s="1567"/>
      <c r="Q929" s="1567"/>
      <c r="R929" s="1567"/>
      <c r="S929" s="1567"/>
      <c r="T929" s="1567"/>
      <c r="U929" s="1567"/>
      <c r="V929" s="1567"/>
      <c r="W929" s="1567"/>
      <c r="X929" s="1567"/>
      <c r="Y929" s="1567"/>
      <c r="Z929" s="1567"/>
    </row>
    <row r="930" spans="1:26" ht="9.75" customHeight="1">
      <c r="A930" s="1561"/>
      <c r="B930" s="1561"/>
      <c r="C930" s="1654"/>
      <c r="D930" s="1567"/>
      <c r="E930" s="1567"/>
      <c r="F930" s="1567"/>
      <c r="G930" s="1567"/>
      <c r="H930" s="1561"/>
      <c r="I930" s="1561"/>
      <c r="J930" s="1561"/>
      <c r="K930" s="1567"/>
      <c r="L930" s="1567"/>
      <c r="M930" s="1567"/>
      <c r="N930" s="1561"/>
      <c r="O930" s="1567"/>
      <c r="P930" s="1567"/>
      <c r="Q930" s="1567"/>
      <c r="R930" s="1567"/>
      <c r="S930" s="1567"/>
      <c r="T930" s="1567"/>
      <c r="U930" s="1567"/>
      <c r="V930" s="1567"/>
      <c r="W930" s="1567"/>
      <c r="X930" s="1567"/>
      <c r="Y930" s="1567"/>
      <c r="Z930" s="1567"/>
    </row>
    <row r="931" spans="1:26" ht="9.75" customHeight="1">
      <c r="A931" s="1561"/>
      <c r="B931" s="1561"/>
      <c r="C931" s="1654"/>
      <c r="D931" s="1567"/>
      <c r="E931" s="1567"/>
      <c r="F931" s="1567"/>
      <c r="G931" s="1567"/>
      <c r="H931" s="1561"/>
      <c r="I931" s="1561"/>
      <c r="J931" s="1561"/>
      <c r="K931" s="1567"/>
      <c r="L931" s="1567"/>
      <c r="M931" s="1567"/>
      <c r="N931" s="1561"/>
      <c r="O931" s="1567"/>
      <c r="P931" s="1567"/>
      <c r="Q931" s="1567"/>
      <c r="R931" s="1567"/>
      <c r="S931" s="1567"/>
      <c r="T931" s="1567"/>
      <c r="U931" s="1567"/>
      <c r="V931" s="1567"/>
      <c r="W931" s="1567"/>
      <c r="X931" s="1567"/>
      <c r="Y931" s="1567"/>
      <c r="Z931" s="1567"/>
    </row>
    <row r="932" spans="1:26" ht="9.75" customHeight="1">
      <c r="A932" s="1561"/>
      <c r="B932" s="1561"/>
      <c r="C932" s="1654"/>
      <c r="D932" s="1567"/>
      <c r="E932" s="1567"/>
      <c r="F932" s="1567"/>
      <c r="G932" s="1567"/>
      <c r="H932" s="1561"/>
      <c r="I932" s="1561"/>
      <c r="J932" s="1561"/>
      <c r="K932" s="1567"/>
      <c r="L932" s="1567"/>
      <c r="M932" s="1567"/>
      <c r="N932" s="1561"/>
      <c r="O932" s="1567"/>
      <c r="P932" s="1567"/>
      <c r="Q932" s="1567"/>
      <c r="R932" s="1567"/>
      <c r="S932" s="1567"/>
      <c r="T932" s="1567"/>
      <c r="U932" s="1567"/>
      <c r="V932" s="1567"/>
      <c r="W932" s="1567"/>
      <c r="X932" s="1567"/>
      <c r="Y932" s="1567"/>
      <c r="Z932" s="1567"/>
    </row>
    <row r="933" spans="1:26" ht="9.75" customHeight="1">
      <c r="A933" s="1561"/>
      <c r="B933" s="1561"/>
      <c r="C933" s="1654"/>
      <c r="D933" s="1567"/>
      <c r="E933" s="1567"/>
      <c r="F933" s="1567"/>
      <c r="G933" s="1567"/>
      <c r="H933" s="1561"/>
      <c r="I933" s="1561"/>
      <c r="J933" s="1561"/>
      <c r="K933" s="1567"/>
      <c r="L933" s="1567"/>
      <c r="M933" s="1567"/>
      <c r="N933" s="1561"/>
      <c r="O933" s="1567"/>
      <c r="P933" s="1567"/>
      <c r="Q933" s="1567"/>
      <c r="R933" s="1567"/>
      <c r="S933" s="1567"/>
      <c r="T933" s="1567"/>
      <c r="U933" s="1567"/>
      <c r="V933" s="1567"/>
      <c r="W933" s="1567"/>
      <c r="X933" s="1567"/>
      <c r="Y933" s="1567"/>
      <c r="Z933" s="1567"/>
    </row>
    <row r="934" spans="1:26" ht="9.75" customHeight="1">
      <c r="A934" s="1561"/>
      <c r="B934" s="1561"/>
      <c r="C934" s="1654"/>
      <c r="D934" s="1567"/>
      <c r="E934" s="1567"/>
      <c r="F934" s="1567"/>
      <c r="G934" s="1567"/>
      <c r="H934" s="1561"/>
      <c r="I934" s="1561"/>
      <c r="J934" s="1561"/>
      <c r="K934" s="1567"/>
      <c r="L934" s="1567"/>
      <c r="M934" s="1567"/>
      <c r="N934" s="1561"/>
      <c r="O934" s="1567"/>
      <c r="P934" s="1567"/>
      <c r="Q934" s="1567"/>
      <c r="R934" s="1567"/>
      <c r="S934" s="1567"/>
      <c r="T934" s="1567"/>
      <c r="U934" s="1567"/>
      <c r="V934" s="1567"/>
      <c r="W934" s="1567"/>
      <c r="X934" s="1567"/>
      <c r="Y934" s="1567"/>
      <c r="Z934" s="1567"/>
    </row>
    <row r="935" spans="1:26" ht="9.75" customHeight="1">
      <c r="A935" s="1561"/>
      <c r="B935" s="1561"/>
      <c r="C935" s="1654"/>
      <c r="D935" s="1567"/>
      <c r="E935" s="1567"/>
      <c r="F935" s="1567"/>
      <c r="G935" s="1567"/>
      <c r="H935" s="1561"/>
      <c r="I935" s="1561"/>
      <c r="J935" s="1561"/>
      <c r="K935" s="1567"/>
      <c r="L935" s="1567"/>
      <c r="M935" s="1567"/>
      <c r="N935" s="1561"/>
      <c r="O935" s="1567"/>
      <c r="P935" s="1567"/>
      <c r="Q935" s="1567"/>
      <c r="R935" s="1567"/>
      <c r="S935" s="1567"/>
      <c r="T935" s="1567"/>
      <c r="U935" s="1567"/>
      <c r="V935" s="1567"/>
      <c r="W935" s="1567"/>
      <c r="X935" s="1567"/>
      <c r="Y935" s="1567"/>
      <c r="Z935" s="1567"/>
    </row>
    <row r="936" spans="1:26" ht="9.75" customHeight="1">
      <c r="A936" s="1561"/>
      <c r="B936" s="1561"/>
      <c r="C936" s="1654"/>
      <c r="D936" s="1567"/>
      <c r="E936" s="1567"/>
      <c r="F936" s="1567"/>
      <c r="G936" s="1567"/>
      <c r="H936" s="1561"/>
      <c r="I936" s="1561"/>
      <c r="J936" s="1561"/>
      <c r="K936" s="1567"/>
      <c r="L936" s="1567"/>
      <c r="M936" s="1567"/>
      <c r="N936" s="1561"/>
      <c r="O936" s="1567"/>
      <c r="P936" s="1567"/>
      <c r="Q936" s="1567"/>
      <c r="R936" s="1567"/>
      <c r="S936" s="1567"/>
      <c r="T936" s="1567"/>
      <c r="U936" s="1567"/>
      <c r="V936" s="1567"/>
      <c r="W936" s="1567"/>
      <c r="X936" s="1567"/>
      <c r="Y936" s="1567"/>
      <c r="Z936" s="1567"/>
    </row>
    <row r="937" spans="1:26" ht="9.75" customHeight="1">
      <c r="A937" s="1561"/>
      <c r="B937" s="1561"/>
      <c r="C937" s="1654"/>
      <c r="D937" s="1567"/>
      <c r="E937" s="1567"/>
      <c r="F937" s="1567"/>
      <c r="G937" s="1567"/>
      <c r="H937" s="1561"/>
      <c r="I937" s="1561"/>
      <c r="J937" s="1561"/>
      <c r="K937" s="1567"/>
      <c r="L937" s="1567"/>
      <c r="M937" s="1567"/>
      <c r="N937" s="1561"/>
      <c r="O937" s="1567"/>
      <c r="P937" s="1567"/>
      <c r="Q937" s="1567"/>
      <c r="R937" s="1567"/>
      <c r="S937" s="1567"/>
      <c r="T937" s="1567"/>
      <c r="U937" s="1567"/>
      <c r="V937" s="1567"/>
      <c r="W937" s="1567"/>
      <c r="X937" s="1567"/>
      <c r="Y937" s="1567"/>
      <c r="Z937" s="1567"/>
    </row>
    <row r="938" spans="1:26" ht="9.75" customHeight="1">
      <c r="A938" s="1561"/>
      <c r="B938" s="1561"/>
      <c r="C938" s="1654"/>
      <c r="D938" s="1567"/>
      <c r="E938" s="1567"/>
      <c r="F938" s="1567"/>
      <c r="G938" s="1567"/>
      <c r="H938" s="1561"/>
      <c r="I938" s="1561"/>
      <c r="J938" s="1561"/>
      <c r="K938" s="1567"/>
      <c r="L938" s="1567"/>
      <c r="M938" s="1567"/>
      <c r="N938" s="1561"/>
      <c r="O938" s="1567"/>
      <c r="P938" s="1567"/>
      <c r="Q938" s="1567"/>
      <c r="R938" s="1567"/>
      <c r="S938" s="1567"/>
      <c r="T938" s="1567"/>
      <c r="U938" s="1567"/>
      <c r="V938" s="1567"/>
      <c r="W938" s="1567"/>
      <c r="X938" s="1567"/>
      <c r="Y938" s="1567"/>
      <c r="Z938" s="1567"/>
    </row>
    <row r="939" spans="1:26" ht="9.75" customHeight="1">
      <c r="A939" s="1561"/>
      <c r="B939" s="1561"/>
      <c r="C939" s="1654"/>
      <c r="D939" s="1567"/>
      <c r="E939" s="1567"/>
      <c r="F939" s="1567"/>
      <c r="G939" s="1567"/>
      <c r="H939" s="1561"/>
      <c r="I939" s="1561"/>
      <c r="J939" s="1561"/>
      <c r="K939" s="1567"/>
      <c r="L939" s="1567"/>
      <c r="M939" s="1567"/>
      <c r="N939" s="1561"/>
      <c r="O939" s="1567"/>
      <c r="P939" s="1567"/>
      <c r="Q939" s="1567"/>
      <c r="R939" s="1567"/>
      <c r="S939" s="1567"/>
      <c r="T939" s="1567"/>
      <c r="U939" s="1567"/>
      <c r="V939" s="1567"/>
      <c r="W939" s="1567"/>
      <c r="X939" s="1567"/>
      <c r="Y939" s="1567"/>
      <c r="Z939" s="1567"/>
    </row>
    <row r="940" spans="1:26" ht="9.75" customHeight="1">
      <c r="A940" s="1561"/>
      <c r="B940" s="1561"/>
      <c r="C940" s="1654"/>
      <c r="D940" s="1567"/>
      <c r="E940" s="1567"/>
      <c r="F940" s="1567"/>
      <c r="G940" s="1567"/>
      <c r="H940" s="1561"/>
      <c r="I940" s="1561"/>
      <c r="J940" s="1561"/>
      <c r="K940" s="1567"/>
      <c r="L940" s="1567"/>
      <c r="M940" s="1567"/>
      <c r="N940" s="1561"/>
      <c r="O940" s="1567"/>
      <c r="P940" s="1567"/>
      <c r="Q940" s="1567"/>
      <c r="R940" s="1567"/>
      <c r="S940" s="1567"/>
      <c r="T940" s="1567"/>
      <c r="U940" s="1567"/>
      <c r="V940" s="1567"/>
      <c r="W940" s="1567"/>
      <c r="X940" s="1567"/>
      <c r="Y940" s="1567"/>
      <c r="Z940" s="1567"/>
    </row>
    <row r="941" spans="1:26" ht="9.75" customHeight="1">
      <c r="A941" s="1561"/>
      <c r="B941" s="1561"/>
      <c r="C941" s="1654"/>
      <c r="D941" s="1567"/>
      <c r="E941" s="1567"/>
      <c r="F941" s="1567"/>
      <c r="G941" s="1567"/>
      <c r="H941" s="1561"/>
      <c r="I941" s="1561"/>
      <c r="J941" s="1561"/>
      <c r="K941" s="1567"/>
      <c r="L941" s="1567"/>
      <c r="M941" s="1567"/>
      <c r="N941" s="1561"/>
      <c r="O941" s="1567"/>
      <c r="P941" s="1567"/>
      <c r="Q941" s="1567"/>
      <c r="R941" s="1567"/>
      <c r="S941" s="1567"/>
      <c r="T941" s="1567"/>
      <c r="U941" s="1567"/>
      <c r="V941" s="1567"/>
      <c r="W941" s="1567"/>
      <c r="X941" s="1567"/>
      <c r="Y941" s="1567"/>
      <c r="Z941" s="1567"/>
    </row>
    <row r="942" spans="1:26" ht="9.75" customHeight="1">
      <c r="A942" s="1561"/>
      <c r="B942" s="1561"/>
      <c r="C942" s="1654"/>
      <c r="D942" s="1567"/>
      <c r="E942" s="1567"/>
      <c r="F942" s="1567"/>
      <c r="G942" s="1567"/>
      <c r="H942" s="1561"/>
      <c r="I942" s="1561"/>
      <c r="J942" s="1561"/>
      <c r="K942" s="1567"/>
      <c r="L942" s="1567"/>
      <c r="M942" s="1567"/>
      <c r="N942" s="1561"/>
      <c r="O942" s="1567"/>
      <c r="P942" s="1567"/>
      <c r="Q942" s="1567"/>
      <c r="R942" s="1567"/>
      <c r="S942" s="1567"/>
      <c r="T942" s="1567"/>
      <c r="U942" s="1567"/>
      <c r="V942" s="1567"/>
      <c r="W942" s="1567"/>
      <c r="X942" s="1567"/>
      <c r="Y942" s="1567"/>
      <c r="Z942" s="1567"/>
    </row>
    <row r="943" spans="1:26" ht="9.75" customHeight="1">
      <c r="A943" s="1561"/>
      <c r="B943" s="1561"/>
      <c r="C943" s="1654"/>
      <c r="D943" s="1567"/>
      <c r="E943" s="1567"/>
      <c r="F943" s="1567"/>
      <c r="G943" s="1567"/>
      <c r="H943" s="1561"/>
      <c r="I943" s="1561"/>
      <c r="J943" s="1561"/>
      <c r="K943" s="1567"/>
      <c r="L943" s="1567"/>
      <c r="M943" s="1567"/>
      <c r="N943" s="1561"/>
      <c r="O943" s="1567"/>
      <c r="P943" s="1567"/>
      <c r="Q943" s="1567"/>
      <c r="R943" s="1567"/>
      <c r="S943" s="1567"/>
      <c r="T943" s="1567"/>
      <c r="U943" s="1567"/>
      <c r="V943" s="1567"/>
      <c r="W943" s="1567"/>
      <c r="X943" s="1567"/>
      <c r="Y943" s="1567"/>
      <c r="Z943" s="1567"/>
    </row>
    <row r="944" spans="1:26" ht="9.75" customHeight="1">
      <c r="A944" s="1561"/>
      <c r="B944" s="1561"/>
      <c r="C944" s="1654"/>
      <c r="D944" s="1567"/>
      <c r="E944" s="1567"/>
      <c r="F944" s="1567"/>
      <c r="G944" s="1567"/>
      <c r="H944" s="1561"/>
      <c r="I944" s="1561"/>
      <c r="J944" s="1561"/>
      <c r="K944" s="1567"/>
      <c r="L944" s="1567"/>
      <c r="M944" s="1567"/>
      <c r="N944" s="1561"/>
      <c r="O944" s="1567"/>
      <c r="P944" s="1567"/>
      <c r="Q944" s="1567"/>
      <c r="R944" s="1567"/>
      <c r="S944" s="1567"/>
      <c r="T944" s="1567"/>
      <c r="U944" s="1567"/>
      <c r="V944" s="1567"/>
      <c r="W944" s="1567"/>
      <c r="X944" s="1567"/>
      <c r="Y944" s="1567"/>
      <c r="Z944" s="1567"/>
    </row>
    <row r="945" spans="1:26" ht="9.75" customHeight="1">
      <c r="A945" s="1561"/>
      <c r="B945" s="1561"/>
      <c r="C945" s="1654"/>
      <c r="D945" s="1567"/>
      <c r="E945" s="1567"/>
      <c r="F945" s="1567"/>
      <c r="G945" s="1567"/>
      <c r="H945" s="1561"/>
      <c r="I945" s="1561"/>
      <c r="J945" s="1561"/>
      <c r="K945" s="1567"/>
      <c r="L945" s="1567"/>
      <c r="M945" s="1567"/>
      <c r="N945" s="1561"/>
      <c r="O945" s="1567"/>
      <c r="P945" s="1567"/>
      <c r="Q945" s="1567"/>
      <c r="R945" s="1567"/>
      <c r="S945" s="1567"/>
      <c r="T945" s="1567"/>
      <c r="U945" s="1567"/>
      <c r="V945" s="1567"/>
      <c r="W945" s="1567"/>
      <c r="X945" s="1567"/>
      <c r="Y945" s="1567"/>
      <c r="Z945" s="1567"/>
    </row>
    <row r="946" spans="1:26" ht="9.75" customHeight="1">
      <c r="A946" s="1561"/>
      <c r="B946" s="1561"/>
      <c r="C946" s="1654"/>
      <c r="D946" s="1567"/>
      <c r="E946" s="1567"/>
      <c r="F946" s="1567"/>
      <c r="G946" s="1567"/>
      <c r="H946" s="1561"/>
      <c r="I946" s="1561"/>
      <c r="J946" s="1561"/>
      <c r="K946" s="1567"/>
      <c r="L946" s="1567"/>
      <c r="M946" s="1567"/>
      <c r="N946" s="1561"/>
      <c r="O946" s="1567"/>
      <c r="P946" s="1567"/>
      <c r="Q946" s="1567"/>
      <c r="R946" s="1567"/>
      <c r="S946" s="1567"/>
      <c r="T946" s="1567"/>
      <c r="U946" s="1567"/>
      <c r="V946" s="1567"/>
      <c r="W946" s="1567"/>
      <c r="X946" s="1567"/>
      <c r="Y946" s="1567"/>
      <c r="Z946" s="1567"/>
    </row>
    <row r="947" spans="1:26" ht="9.75" customHeight="1">
      <c r="A947" s="1561"/>
      <c r="B947" s="1561"/>
      <c r="C947" s="1654"/>
      <c r="D947" s="1567"/>
      <c r="E947" s="1567"/>
      <c r="F947" s="1567"/>
      <c r="G947" s="1567"/>
      <c r="H947" s="1561"/>
      <c r="I947" s="1561"/>
      <c r="J947" s="1561"/>
      <c r="K947" s="1567"/>
      <c r="L947" s="1567"/>
      <c r="M947" s="1567"/>
      <c r="N947" s="1561"/>
      <c r="O947" s="1567"/>
      <c r="P947" s="1567"/>
      <c r="Q947" s="1567"/>
      <c r="R947" s="1567"/>
      <c r="S947" s="1567"/>
      <c r="T947" s="1567"/>
      <c r="U947" s="1567"/>
      <c r="V947" s="1567"/>
      <c r="W947" s="1567"/>
      <c r="X947" s="1567"/>
      <c r="Y947" s="1567"/>
      <c r="Z947" s="1567"/>
    </row>
    <row r="948" spans="1:26" ht="9.75" customHeight="1">
      <c r="A948" s="1561"/>
      <c r="B948" s="1561"/>
      <c r="C948" s="1654"/>
      <c r="D948" s="1567"/>
      <c r="E948" s="1567"/>
      <c r="F948" s="1567"/>
      <c r="G948" s="1567"/>
      <c r="H948" s="1561"/>
      <c r="I948" s="1561"/>
      <c r="J948" s="1561"/>
      <c r="K948" s="1567"/>
      <c r="L948" s="1567"/>
      <c r="M948" s="1567"/>
      <c r="N948" s="1561"/>
      <c r="O948" s="1567"/>
      <c r="P948" s="1567"/>
      <c r="Q948" s="1567"/>
      <c r="R948" s="1567"/>
      <c r="S948" s="1567"/>
      <c r="T948" s="1567"/>
      <c r="U948" s="1567"/>
      <c r="V948" s="1567"/>
      <c r="W948" s="1567"/>
      <c r="X948" s="1567"/>
      <c r="Y948" s="1567"/>
      <c r="Z948" s="1567"/>
    </row>
    <row r="949" spans="1:26" ht="9.75" customHeight="1">
      <c r="A949" s="1561"/>
      <c r="B949" s="1561"/>
      <c r="C949" s="1654"/>
      <c r="D949" s="1567"/>
      <c r="E949" s="1567"/>
      <c r="F949" s="1567"/>
      <c r="G949" s="1567"/>
      <c r="H949" s="1561"/>
      <c r="I949" s="1561"/>
      <c r="J949" s="1561"/>
      <c r="K949" s="1567"/>
      <c r="L949" s="1567"/>
      <c r="M949" s="1567"/>
      <c r="N949" s="1561"/>
      <c r="O949" s="1567"/>
      <c r="P949" s="1567"/>
      <c r="Q949" s="1567"/>
      <c r="R949" s="1567"/>
      <c r="S949" s="1567"/>
      <c r="T949" s="1567"/>
      <c r="U949" s="1567"/>
      <c r="V949" s="1567"/>
      <c r="W949" s="1567"/>
      <c r="X949" s="1567"/>
      <c r="Y949" s="1567"/>
      <c r="Z949" s="1567"/>
    </row>
    <row r="950" spans="1:26" ht="9.75" customHeight="1">
      <c r="A950" s="1561"/>
      <c r="B950" s="1561"/>
      <c r="C950" s="1654"/>
      <c r="D950" s="1567"/>
      <c r="E950" s="1567"/>
      <c r="F950" s="1567"/>
      <c r="G950" s="1567"/>
      <c r="H950" s="1561"/>
      <c r="I950" s="1561"/>
      <c r="J950" s="1561"/>
      <c r="K950" s="1567"/>
      <c r="L950" s="1567"/>
      <c r="M950" s="1567"/>
      <c r="N950" s="1561"/>
      <c r="O950" s="1567"/>
      <c r="P950" s="1567"/>
      <c r="Q950" s="1567"/>
      <c r="R950" s="1567"/>
      <c r="S950" s="1567"/>
      <c r="T950" s="1567"/>
      <c r="U950" s="1567"/>
      <c r="V950" s="1567"/>
      <c r="W950" s="1567"/>
      <c r="X950" s="1567"/>
      <c r="Y950" s="1567"/>
      <c r="Z950" s="1567"/>
    </row>
    <row r="951" spans="1:26" ht="9.75" customHeight="1">
      <c r="A951" s="1561"/>
      <c r="B951" s="1561"/>
      <c r="C951" s="1654"/>
      <c r="D951" s="1567"/>
      <c r="E951" s="1567"/>
      <c r="F951" s="1567"/>
      <c r="G951" s="1567"/>
      <c r="H951" s="1561"/>
      <c r="I951" s="1561"/>
      <c r="J951" s="1561"/>
      <c r="K951" s="1567"/>
      <c r="L951" s="1567"/>
      <c r="M951" s="1567"/>
      <c r="N951" s="1561"/>
      <c r="O951" s="1567"/>
      <c r="P951" s="1567"/>
      <c r="Q951" s="1567"/>
      <c r="R951" s="1567"/>
      <c r="S951" s="1567"/>
      <c r="T951" s="1567"/>
      <c r="U951" s="1567"/>
      <c r="V951" s="1567"/>
      <c r="W951" s="1567"/>
      <c r="X951" s="1567"/>
      <c r="Y951" s="1567"/>
      <c r="Z951" s="1567"/>
    </row>
    <row r="952" spans="1:26" ht="9.75" customHeight="1">
      <c r="A952" s="1561"/>
      <c r="B952" s="1561"/>
      <c r="C952" s="1654"/>
      <c r="D952" s="1567"/>
      <c r="E952" s="1567"/>
      <c r="F952" s="1567"/>
      <c r="G952" s="1567"/>
      <c r="H952" s="1561"/>
      <c r="I952" s="1561"/>
      <c r="J952" s="1561"/>
      <c r="K952" s="1567"/>
      <c r="L952" s="1567"/>
      <c r="M952" s="1567"/>
      <c r="N952" s="1561"/>
      <c r="O952" s="1567"/>
      <c r="P952" s="1567"/>
      <c r="Q952" s="1567"/>
      <c r="R952" s="1567"/>
      <c r="S952" s="1567"/>
      <c r="T952" s="1567"/>
      <c r="U952" s="1567"/>
      <c r="V952" s="1567"/>
      <c r="W952" s="1567"/>
      <c r="X952" s="1567"/>
      <c r="Y952" s="1567"/>
      <c r="Z952" s="1567"/>
    </row>
    <row r="953" spans="1:26" ht="9.75" customHeight="1">
      <c r="A953" s="1561"/>
      <c r="B953" s="1561"/>
      <c r="C953" s="1654"/>
      <c r="D953" s="1567"/>
      <c r="E953" s="1567"/>
      <c r="F953" s="1567"/>
      <c r="G953" s="1567"/>
      <c r="H953" s="1561"/>
      <c r="I953" s="1561"/>
      <c r="J953" s="1561"/>
      <c r="K953" s="1567"/>
      <c r="L953" s="1567"/>
      <c r="M953" s="1567"/>
      <c r="N953" s="1561"/>
      <c r="O953" s="1567"/>
      <c r="P953" s="1567"/>
      <c r="Q953" s="1567"/>
      <c r="R953" s="1567"/>
      <c r="S953" s="1567"/>
      <c r="T953" s="1567"/>
      <c r="U953" s="1567"/>
      <c r="V953" s="1567"/>
      <c r="W953" s="1567"/>
      <c r="X953" s="1567"/>
      <c r="Y953" s="1567"/>
      <c r="Z953" s="1567"/>
    </row>
    <row r="954" spans="1:26" ht="9.75" customHeight="1">
      <c r="A954" s="1561"/>
      <c r="B954" s="1561"/>
      <c r="C954" s="1654"/>
      <c r="D954" s="1567"/>
      <c r="E954" s="1567"/>
      <c r="F954" s="1567"/>
      <c r="G954" s="1567"/>
      <c r="H954" s="1561"/>
      <c r="I954" s="1561"/>
      <c r="J954" s="1561"/>
      <c r="K954" s="1567"/>
      <c r="L954" s="1567"/>
      <c r="M954" s="1567"/>
      <c r="N954" s="1561"/>
      <c r="O954" s="1567"/>
      <c r="P954" s="1567"/>
      <c r="Q954" s="1567"/>
      <c r="R954" s="1567"/>
      <c r="S954" s="1567"/>
      <c r="T954" s="1567"/>
      <c r="U954" s="1567"/>
      <c r="V954" s="1567"/>
      <c r="W954" s="1567"/>
      <c r="X954" s="1567"/>
      <c r="Y954" s="1567"/>
      <c r="Z954" s="1567"/>
    </row>
    <row r="955" spans="1:26" ht="9.75" customHeight="1">
      <c r="A955" s="1561"/>
      <c r="B955" s="1561"/>
      <c r="C955" s="1654"/>
      <c r="D955" s="1567"/>
      <c r="E955" s="1567"/>
      <c r="F955" s="1567"/>
      <c r="G955" s="1567"/>
      <c r="H955" s="1561"/>
      <c r="I955" s="1561"/>
      <c r="J955" s="1561"/>
      <c r="K955" s="1567"/>
      <c r="L955" s="1567"/>
      <c r="M955" s="1567"/>
      <c r="N955" s="1561"/>
      <c r="O955" s="1567"/>
      <c r="P955" s="1567"/>
      <c r="Q955" s="1567"/>
      <c r="R955" s="1567"/>
      <c r="S955" s="1567"/>
      <c r="T955" s="1567"/>
      <c r="U955" s="1567"/>
      <c r="V955" s="1567"/>
      <c r="W955" s="1567"/>
      <c r="X955" s="1567"/>
      <c r="Y955" s="1567"/>
      <c r="Z955" s="1567"/>
    </row>
    <row r="956" spans="1:26" ht="9.75" customHeight="1">
      <c r="A956" s="1561"/>
      <c r="B956" s="1561"/>
      <c r="C956" s="1654"/>
      <c r="D956" s="1567"/>
      <c r="E956" s="1567"/>
      <c r="F956" s="1567"/>
      <c r="G956" s="1567"/>
      <c r="H956" s="1561"/>
      <c r="I956" s="1561"/>
      <c r="J956" s="1561"/>
      <c r="K956" s="1567"/>
      <c r="L956" s="1567"/>
      <c r="M956" s="1567"/>
      <c r="N956" s="1561"/>
      <c r="O956" s="1567"/>
      <c r="P956" s="1567"/>
      <c r="Q956" s="1567"/>
      <c r="R956" s="1567"/>
      <c r="S956" s="1567"/>
      <c r="T956" s="1567"/>
      <c r="U956" s="1567"/>
      <c r="V956" s="1567"/>
      <c r="W956" s="1567"/>
      <c r="X956" s="1567"/>
      <c r="Y956" s="1567"/>
      <c r="Z956" s="1567"/>
    </row>
    <row r="957" spans="1:26" ht="9.75" customHeight="1">
      <c r="A957" s="1561"/>
      <c r="B957" s="1561"/>
      <c r="C957" s="1654"/>
      <c r="D957" s="1567"/>
      <c r="E957" s="1567"/>
      <c r="F957" s="1567"/>
      <c r="G957" s="1567"/>
      <c r="H957" s="1561"/>
      <c r="I957" s="1561"/>
      <c r="J957" s="1561"/>
      <c r="K957" s="1567"/>
      <c r="L957" s="1567"/>
      <c r="M957" s="1567"/>
      <c r="N957" s="1561"/>
      <c r="O957" s="1567"/>
      <c r="P957" s="1567"/>
      <c r="Q957" s="1567"/>
      <c r="R957" s="1567"/>
      <c r="S957" s="1567"/>
      <c r="T957" s="1567"/>
      <c r="U957" s="1567"/>
      <c r="V957" s="1567"/>
      <c r="W957" s="1567"/>
      <c r="X957" s="1567"/>
      <c r="Y957" s="1567"/>
      <c r="Z957" s="1567"/>
    </row>
    <row r="958" spans="1:26" ht="9.75" customHeight="1">
      <c r="A958" s="1561"/>
      <c r="B958" s="1561"/>
      <c r="C958" s="1654"/>
      <c r="D958" s="1567"/>
      <c r="E958" s="1567"/>
      <c r="F958" s="1567"/>
      <c r="G958" s="1567"/>
      <c r="H958" s="1561"/>
      <c r="I958" s="1561"/>
      <c r="J958" s="1561"/>
      <c r="K958" s="1567"/>
      <c r="L958" s="1567"/>
      <c r="M958" s="1567"/>
      <c r="N958" s="1561"/>
      <c r="O958" s="1567"/>
      <c r="P958" s="1567"/>
      <c r="Q958" s="1567"/>
      <c r="R958" s="1567"/>
      <c r="S958" s="1567"/>
      <c r="T958" s="1567"/>
      <c r="U958" s="1567"/>
      <c r="V958" s="1567"/>
      <c r="W958" s="1567"/>
      <c r="X958" s="1567"/>
      <c r="Y958" s="1567"/>
      <c r="Z958" s="1567"/>
    </row>
    <row r="959" spans="1:26" ht="9.75" customHeight="1">
      <c r="A959" s="1561"/>
      <c r="B959" s="1561"/>
      <c r="C959" s="1654"/>
      <c r="D959" s="1567"/>
      <c r="E959" s="1567"/>
      <c r="F959" s="1567"/>
      <c r="G959" s="1567"/>
      <c r="H959" s="1561"/>
      <c r="I959" s="1561"/>
      <c r="J959" s="1561"/>
      <c r="K959" s="1567"/>
      <c r="L959" s="1567"/>
      <c r="M959" s="1567"/>
      <c r="N959" s="1561"/>
      <c r="O959" s="1567"/>
      <c r="P959" s="1567"/>
      <c r="Q959" s="1567"/>
      <c r="R959" s="1567"/>
      <c r="S959" s="1567"/>
      <c r="T959" s="1567"/>
      <c r="U959" s="1567"/>
      <c r="V959" s="1567"/>
      <c r="W959" s="1567"/>
      <c r="X959" s="1567"/>
      <c r="Y959" s="1567"/>
      <c r="Z959" s="1567"/>
    </row>
    <row r="960" spans="1:26" ht="9.75" customHeight="1">
      <c r="A960" s="1561"/>
      <c r="B960" s="1561"/>
      <c r="C960" s="1654"/>
      <c r="D960" s="1567"/>
      <c r="E960" s="1567"/>
      <c r="F960" s="1567"/>
      <c r="G960" s="1567"/>
      <c r="H960" s="1561"/>
      <c r="I960" s="1561"/>
      <c r="J960" s="1561"/>
      <c r="K960" s="1567"/>
      <c r="L960" s="1567"/>
      <c r="M960" s="1567"/>
      <c r="N960" s="1561"/>
      <c r="O960" s="1567"/>
      <c r="P960" s="1567"/>
      <c r="Q960" s="1567"/>
      <c r="R960" s="1567"/>
      <c r="S960" s="1567"/>
      <c r="T960" s="1567"/>
      <c r="U960" s="1567"/>
      <c r="V960" s="1567"/>
      <c r="W960" s="1567"/>
      <c r="X960" s="1567"/>
      <c r="Y960" s="1567"/>
      <c r="Z960" s="1567"/>
    </row>
    <row r="961" spans="1:26" ht="9.75" customHeight="1">
      <c r="A961" s="1561"/>
      <c r="B961" s="1561"/>
      <c r="C961" s="1654"/>
      <c r="D961" s="1567"/>
      <c r="E961" s="1567"/>
      <c r="F961" s="1567"/>
      <c r="G961" s="1567"/>
      <c r="H961" s="1561"/>
      <c r="I961" s="1561"/>
      <c r="J961" s="1561"/>
      <c r="K961" s="1567"/>
      <c r="L961" s="1567"/>
      <c r="M961" s="1567"/>
      <c r="N961" s="1561"/>
      <c r="O961" s="1567"/>
      <c r="P961" s="1567"/>
      <c r="Q961" s="1567"/>
      <c r="R961" s="1567"/>
      <c r="S961" s="1567"/>
      <c r="T961" s="1567"/>
      <c r="U961" s="1567"/>
      <c r="V961" s="1567"/>
      <c r="W961" s="1567"/>
      <c r="X961" s="1567"/>
      <c r="Y961" s="1567"/>
      <c r="Z961" s="1567"/>
    </row>
    <row r="962" spans="1:26" ht="9.75" customHeight="1">
      <c r="A962" s="1561"/>
      <c r="B962" s="1561"/>
      <c r="C962" s="1654"/>
      <c r="D962" s="1567"/>
      <c r="E962" s="1567"/>
      <c r="F962" s="1567"/>
      <c r="G962" s="1567"/>
      <c r="H962" s="1561"/>
      <c r="I962" s="1561"/>
      <c r="J962" s="1561"/>
      <c r="K962" s="1567"/>
      <c r="L962" s="1567"/>
      <c r="M962" s="1567"/>
      <c r="N962" s="1561"/>
      <c r="O962" s="1567"/>
      <c r="P962" s="1567"/>
      <c r="Q962" s="1567"/>
      <c r="R962" s="1567"/>
      <c r="S962" s="1567"/>
      <c r="T962" s="1567"/>
      <c r="U962" s="1567"/>
      <c r="V962" s="1567"/>
      <c r="W962" s="1567"/>
      <c r="X962" s="1567"/>
      <c r="Y962" s="1567"/>
      <c r="Z962" s="1567"/>
    </row>
    <row r="963" spans="1:26" ht="9.75" customHeight="1">
      <c r="A963" s="1561"/>
      <c r="B963" s="1561"/>
      <c r="C963" s="1654"/>
      <c r="D963" s="1567"/>
      <c r="E963" s="1567"/>
      <c r="F963" s="1567"/>
      <c r="G963" s="1567"/>
      <c r="H963" s="1561"/>
      <c r="I963" s="1561"/>
      <c r="J963" s="1561"/>
      <c r="K963" s="1567"/>
      <c r="L963" s="1567"/>
      <c r="M963" s="1567"/>
      <c r="N963" s="1561"/>
      <c r="O963" s="1567"/>
      <c r="P963" s="1567"/>
      <c r="Q963" s="1567"/>
      <c r="R963" s="1567"/>
      <c r="S963" s="1567"/>
      <c r="T963" s="1567"/>
      <c r="U963" s="1567"/>
      <c r="V963" s="1567"/>
      <c r="W963" s="1567"/>
      <c r="X963" s="1567"/>
      <c r="Y963" s="1567"/>
      <c r="Z963" s="1567"/>
    </row>
    <row r="964" spans="1:26" ht="9.75" customHeight="1">
      <c r="A964" s="1561"/>
      <c r="B964" s="1561"/>
      <c r="C964" s="1654"/>
      <c r="D964" s="1567"/>
      <c r="E964" s="1567"/>
      <c r="F964" s="1567"/>
      <c r="G964" s="1567"/>
      <c r="H964" s="1561"/>
      <c r="I964" s="1561"/>
      <c r="J964" s="1561"/>
      <c r="K964" s="1567"/>
      <c r="L964" s="1567"/>
      <c r="M964" s="1567"/>
      <c r="N964" s="1561"/>
      <c r="O964" s="1567"/>
      <c r="P964" s="1567"/>
      <c r="Q964" s="1567"/>
      <c r="R964" s="1567"/>
      <c r="S964" s="1567"/>
      <c r="T964" s="1567"/>
      <c r="U964" s="1567"/>
      <c r="V964" s="1567"/>
      <c r="W964" s="1567"/>
      <c r="X964" s="1567"/>
      <c r="Y964" s="1567"/>
      <c r="Z964" s="1567"/>
    </row>
    <row r="965" spans="1:26" ht="9.75" customHeight="1">
      <c r="A965" s="1561"/>
      <c r="B965" s="1561"/>
      <c r="C965" s="1654"/>
      <c r="D965" s="1567"/>
      <c r="E965" s="1567"/>
      <c r="F965" s="1567"/>
      <c r="G965" s="1567"/>
      <c r="H965" s="1561"/>
      <c r="I965" s="1561"/>
      <c r="J965" s="1561"/>
      <c r="K965" s="1567"/>
      <c r="L965" s="1567"/>
      <c r="M965" s="1567"/>
      <c r="N965" s="1561"/>
      <c r="O965" s="1567"/>
      <c r="P965" s="1567"/>
      <c r="Q965" s="1567"/>
      <c r="R965" s="1567"/>
      <c r="S965" s="1567"/>
      <c r="T965" s="1567"/>
      <c r="U965" s="1567"/>
      <c r="V965" s="1567"/>
      <c r="W965" s="1567"/>
      <c r="X965" s="1567"/>
      <c r="Y965" s="1567"/>
      <c r="Z965" s="1567"/>
    </row>
    <row r="966" spans="1:26" ht="9.75" customHeight="1">
      <c r="A966" s="1561"/>
      <c r="B966" s="1561"/>
      <c r="C966" s="1654"/>
      <c r="D966" s="1567"/>
      <c r="E966" s="1567"/>
      <c r="F966" s="1567"/>
      <c r="G966" s="1567"/>
      <c r="H966" s="1561"/>
      <c r="I966" s="1561"/>
      <c r="J966" s="1561"/>
      <c r="K966" s="1567"/>
      <c r="L966" s="1567"/>
      <c r="M966" s="1567"/>
      <c r="N966" s="1561"/>
      <c r="O966" s="1567"/>
      <c r="P966" s="1567"/>
      <c r="Q966" s="1567"/>
      <c r="R966" s="1567"/>
      <c r="S966" s="1567"/>
      <c r="T966" s="1567"/>
      <c r="U966" s="1567"/>
      <c r="V966" s="1567"/>
      <c r="W966" s="1567"/>
      <c r="X966" s="1567"/>
      <c r="Y966" s="1567"/>
      <c r="Z966" s="1567"/>
    </row>
    <row r="967" spans="1:26" ht="9.75" customHeight="1">
      <c r="A967" s="1561"/>
      <c r="B967" s="1561"/>
      <c r="C967" s="1654"/>
      <c r="D967" s="1567"/>
      <c r="E967" s="1567"/>
      <c r="F967" s="1567"/>
      <c r="G967" s="1567"/>
      <c r="H967" s="1561"/>
      <c r="I967" s="1561"/>
      <c r="J967" s="1561"/>
      <c r="K967" s="1567"/>
      <c r="L967" s="1567"/>
      <c r="M967" s="1567"/>
      <c r="N967" s="1561"/>
      <c r="O967" s="1567"/>
      <c r="P967" s="1567"/>
      <c r="Q967" s="1567"/>
      <c r="R967" s="1567"/>
      <c r="S967" s="1567"/>
      <c r="T967" s="1567"/>
      <c r="U967" s="1567"/>
      <c r="V967" s="1567"/>
      <c r="W967" s="1567"/>
      <c r="X967" s="1567"/>
      <c r="Y967" s="1567"/>
      <c r="Z967" s="1567"/>
    </row>
    <row r="968" spans="1:26" ht="9.75" customHeight="1">
      <c r="A968" s="1561"/>
      <c r="B968" s="1561"/>
      <c r="C968" s="1654"/>
      <c r="D968" s="1567"/>
      <c r="E968" s="1567"/>
      <c r="F968" s="1567"/>
      <c r="G968" s="1567"/>
      <c r="H968" s="1561"/>
      <c r="I968" s="1561"/>
      <c r="J968" s="1561"/>
      <c r="K968" s="1567"/>
      <c r="L968" s="1567"/>
      <c r="M968" s="1567"/>
      <c r="N968" s="1561"/>
      <c r="O968" s="1567"/>
      <c r="P968" s="1567"/>
      <c r="Q968" s="1567"/>
      <c r="R968" s="1567"/>
      <c r="S968" s="1567"/>
      <c r="T968" s="1567"/>
      <c r="U968" s="1567"/>
      <c r="V968" s="1567"/>
      <c r="W968" s="1567"/>
      <c r="X968" s="1567"/>
      <c r="Y968" s="1567"/>
      <c r="Z968" s="1567"/>
    </row>
    <row r="969" spans="1:26" ht="9.75" customHeight="1">
      <c r="A969" s="1561"/>
      <c r="B969" s="1561"/>
      <c r="C969" s="1654"/>
      <c r="D969" s="1567"/>
      <c r="E969" s="1567"/>
      <c r="F969" s="1567"/>
      <c r="G969" s="1567"/>
      <c r="H969" s="1561"/>
      <c r="I969" s="1561"/>
      <c r="J969" s="1561"/>
      <c r="K969" s="1567"/>
      <c r="L969" s="1567"/>
      <c r="M969" s="1567"/>
      <c r="N969" s="1561"/>
      <c r="O969" s="1567"/>
      <c r="P969" s="1567"/>
      <c r="Q969" s="1567"/>
      <c r="R969" s="1567"/>
      <c r="S969" s="1567"/>
      <c r="T969" s="1567"/>
      <c r="U969" s="1567"/>
      <c r="V969" s="1567"/>
      <c r="W969" s="1567"/>
      <c r="X969" s="1567"/>
      <c r="Y969" s="1567"/>
      <c r="Z969" s="1567"/>
    </row>
    <row r="970" spans="1:26" ht="9.75" customHeight="1">
      <c r="A970" s="1561"/>
      <c r="B970" s="1561"/>
      <c r="C970" s="1654"/>
      <c r="D970" s="1567"/>
      <c r="E970" s="1567"/>
      <c r="F970" s="1567"/>
      <c r="G970" s="1567"/>
      <c r="H970" s="1561"/>
      <c r="I970" s="1561"/>
      <c r="J970" s="1561"/>
      <c r="K970" s="1567"/>
      <c r="L970" s="1567"/>
      <c r="M970" s="1567"/>
      <c r="N970" s="1561"/>
      <c r="O970" s="1567"/>
      <c r="P970" s="1567"/>
      <c r="Q970" s="1567"/>
      <c r="R970" s="1567"/>
      <c r="S970" s="1567"/>
      <c r="T970" s="1567"/>
      <c r="U970" s="1567"/>
      <c r="V970" s="1567"/>
      <c r="W970" s="1567"/>
      <c r="X970" s="1567"/>
      <c r="Y970" s="1567"/>
      <c r="Z970" s="1567"/>
    </row>
    <row r="971" spans="1:26" ht="9.75" customHeight="1">
      <c r="A971" s="1561"/>
      <c r="B971" s="1561"/>
      <c r="C971" s="1654"/>
      <c r="D971" s="1567"/>
      <c r="E971" s="1567"/>
      <c r="F971" s="1567"/>
      <c r="G971" s="1567"/>
      <c r="H971" s="1561"/>
      <c r="I971" s="1561"/>
      <c r="J971" s="1561"/>
      <c r="K971" s="1567"/>
      <c r="L971" s="1567"/>
      <c r="M971" s="1567"/>
      <c r="N971" s="1561"/>
      <c r="O971" s="1567"/>
      <c r="P971" s="1567"/>
      <c r="Q971" s="1567"/>
      <c r="R971" s="1567"/>
      <c r="S971" s="1567"/>
      <c r="T971" s="1567"/>
      <c r="U971" s="1567"/>
      <c r="V971" s="1567"/>
      <c r="W971" s="1567"/>
      <c r="X971" s="1567"/>
      <c r="Y971" s="1567"/>
      <c r="Z971" s="1567"/>
    </row>
    <row r="972" spans="1:26" ht="9.75" customHeight="1">
      <c r="A972" s="1561"/>
      <c r="B972" s="1561"/>
      <c r="C972" s="1654"/>
      <c r="D972" s="1567"/>
      <c r="E972" s="1567"/>
      <c r="F972" s="1567"/>
      <c r="G972" s="1567"/>
      <c r="H972" s="1561"/>
      <c r="I972" s="1561"/>
      <c r="J972" s="1561"/>
      <c r="K972" s="1567"/>
      <c r="L972" s="1567"/>
      <c r="M972" s="1567"/>
      <c r="N972" s="1561"/>
      <c r="O972" s="1567"/>
      <c r="P972" s="1567"/>
      <c r="Q972" s="1567"/>
      <c r="R972" s="1567"/>
      <c r="S972" s="1567"/>
      <c r="T972" s="1567"/>
      <c r="U972" s="1567"/>
      <c r="V972" s="1567"/>
      <c r="W972" s="1567"/>
      <c r="X972" s="1567"/>
      <c r="Y972" s="1567"/>
      <c r="Z972" s="1567"/>
    </row>
    <row r="973" spans="1:26" ht="9.75" customHeight="1">
      <c r="A973" s="1561"/>
      <c r="B973" s="1561"/>
      <c r="C973" s="1654"/>
      <c r="D973" s="1567"/>
      <c r="E973" s="1567"/>
      <c r="F973" s="1567"/>
      <c r="G973" s="1567"/>
      <c r="H973" s="1561"/>
      <c r="I973" s="1561"/>
      <c r="J973" s="1561"/>
      <c r="K973" s="1567"/>
      <c r="L973" s="1567"/>
      <c r="M973" s="1567"/>
      <c r="N973" s="1561"/>
      <c r="O973" s="1567"/>
      <c r="P973" s="1567"/>
      <c r="Q973" s="1567"/>
      <c r="R973" s="1567"/>
      <c r="S973" s="1567"/>
      <c r="T973" s="1567"/>
      <c r="U973" s="1567"/>
      <c r="V973" s="1567"/>
      <c r="W973" s="1567"/>
      <c r="X973" s="1567"/>
      <c r="Y973" s="1567"/>
      <c r="Z973" s="1567"/>
    </row>
    <row r="974" spans="1:26" ht="9.75" customHeight="1">
      <c r="A974" s="1561"/>
      <c r="B974" s="1561"/>
      <c r="C974" s="1654"/>
      <c r="D974" s="1567"/>
      <c r="E974" s="1567"/>
      <c r="F974" s="1567"/>
      <c r="G974" s="1567"/>
      <c r="H974" s="1561"/>
      <c r="I974" s="1561"/>
      <c r="J974" s="1561"/>
      <c r="K974" s="1567"/>
      <c r="L974" s="1567"/>
      <c r="M974" s="1567"/>
      <c r="N974" s="1561"/>
      <c r="O974" s="1567"/>
      <c r="P974" s="1567"/>
      <c r="Q974" s="1567"/>
      <c r="R974" s="1567"/>
      <c r="S974" s="1567"/>
      <c r="T974" s="1567"/>
      <c r="U974" s="1567"/>
      <c r="V974" s="1567"/>
      <c r="W974" s="1567"/>
      <c r="X974" s="1567"/>
      <c r="Y974" s="1567"/>
      <c r="Z974" s="1567"/>
    </row>
    <row r="975" spans="1:26" ht="9.75" customHeight="1">
      <c r="A975" s="1561"/>
      <c r="B975" s="1561"/>
      <c r="C975" s="1654"/>
      <c r="D975" s="1567"/>
      <c r="E975" s="1567"/>
      <c r="F975" s="1567"/>
      <c r="G975" s="1567"/>
      <c r="H975" s="1561"/>
      <c r="I975" s="1561"/>
      <c r="J975" s="1561"/>
      <c r="K975" s="1567"/>
      <c r="L975" s="1567"/>
      <c r="M975" s="1567"/>
      <c r="N975" s="1561"/>
      <c r="O975" s="1567"/>
      <c r="P975" s="1567"/>
      <c r="Q975" s="1567"/>
      <c r="R975" s="1567"/>
      <c r="S975" s="1567"/>
      <c r="T975" s="1567"/>
      <c r="U975" s="1567"/>
      <c r="V975" s="1567"/>
      <c r="W975" s="1567"/>
      <c r="X975" s="1567"/>
      <c r="Y975" s="1567"/>
      <c r="Z975" s="1567"/>
    </row>
    <row r="976" spans="1:26" ht="9.75" customHeight="1">
      <c r="A976" s="1561"/>
      <c r="B976" s="1561"/>
      <c r="C976" s="1654"/>
      <c r="D976" s="1567"/>
      <c r="E976" s="1567"/>
      <c r="F976" s="1567"/>
      <c r="G976" s="1567"/>
      <c r="H976" s="1561"/>
      <c r="I976" s="1561"/>
      <c r="J976" s="1561"/>
      <c r="K976" s="1567"/>
      <c r="L976" s="1567"/>
      <c r="M976" s="1567"/>
      <c r="N976" s="1561"/>
      <c r="O976" s="1567"/>
      <c r="P976" s="1567"/>
      <c r="Q976" s="1567"/>
      <c r="R976" s="1567"/>
      <c r="S976" s="1567"/>
      <c r="T976" s="1567"/>
      <c r="U976" s="1567"/>
      <c r="V976" s="1567"/>
      <c r="W976" s="1567"/>
      <c r="X976" s="1567"/>
      <c r="Y976" s="1567"/>
      <c r="Z976" s="1567"/>
    </row>
    <row r="977" spans="1:26" ht="9.75" customHeight="1">
      <c r="A977" s="1561"/>
      <c r="B977" s="1561"/>
      <c r="C977" s="1654"/>
      <c r="D977" s="1567"/>
      <c r="E977" s="1567"/>
      <c r="F977" s="1567"/>
      <c r="G977" s="1567"/>
      <c r="H977" s="1561"/>
      <c r="I977" s="1561"/>
      <c r="J977" s="1561"/>
      <c r="K977" s="1567"/>
      <c r="L977" s="1567"/>
      <c r="M977" s="1567"/>
      <c r="N977" s="1561"/>
      <c r="O977" s="1567"/>
      <c r="P977" s="1567"/>
      <c r="Q977" s="1567"/>
      <c r="R977" s="1567"/>
      <c r="S977" s="1567"/>
      <c r="T977" s="1567"/>
      <c r="U977" s="1567"/>
      <c r="V977" s="1567"/>
      <c r="W977" s="1567"/>
      <c r="X977" s="1567"/>
      <c r="Y977" s="1567"/>
      <c r="Z977" s="1567"/>
    </row>
    <row r="978" spans="1:26" ht="9.75" customHeight="1">
      <c r="A978" s="1561"/>
      <c r="B978" s="1561"/>
      <c r="C978" s="1654"/>
      <c r="D978" s="1567"/>
      <c r="E978" s="1567"/>
      <c r="F978" s="1567"/>
      <c r="G978" s="1567"/>
      <c r="H978" s="1561"/>
      <c r="I978" s="1561"/>
      <c r="J978" s="1561"/>
      <c r="K978" s="1567"/>
      <c r="L978" s="1567"/>
      <c r="M978" s="1567"/>
      <c r="N978" s="1561"/>
      <c r="O978" s="1567"/>
      <c r="P978" s="1567"/>
      <c r="Q978" s="1567"/>
      <c r="R978" s="1567"/>
      <c r="S978" s="1567"/>
      <c r="T978" s="1567"/>
      <c r="U978" s="1567"/>
      <c r="V978" s="1567"/>
      <c r="W978" s="1567"/>
      <c r="X978" s="1567"/>
      <c r="Y978" s="1567"/>
      <c r="Z978" s="1567"/>
    </row>
    <row r="979" spans="1:26" ht="9.75" customHeight="1">
      <c r="A979" s="1561"/>
      <c r="B979" s="1561"/>
      <c r="C979" s="1654"/>
      <c r="D979" s="1567"/>
      <c r="E979" s="1567"/>
      <c r="F979" s="1567"/>
      <c r="G979" s="1567"/>
      <c r="H979" s="1561"/>
      <c r="I979" s="1561"/>
      <c r="J979" s="1561"/>
      <c r="K979" s="1567"/>
      <c r="L979" s="1567"/>
      <c r="M979" s="1567"/>
      <c r="N979" s="1561"/>
      <c r="O979" s="1567"/>
      <c r="P979" s="1567"/>
      <c r="Q979" s="1567"/>
      <c r="R979" s="1567"/>
      <c r="S979" s="1567"/>
      <c r="T979" s="1567"/>
      <c r="U979" s="1567"/>
      <c r="V979" s="1567"/>
      <c r="W979" s="1567"/>
      <c r="X979" s="1567"/>
      <c r="Y979" s="1567"/>
      <c r="Z979" s="1567"/>
    </row>
    <row r="980" spans="1:26" ht="9.75" customHeight="1">
      <c r="A980" s="1561"/>
      <c r="B980" s="1561"/>
      <c r="C980" s="1654"/>
      <c r="D980" s="1567"/>
      <c r="E980" s="1567"/>
      <c r="F980" s="1567"/>
      <c r="G980" s="1567"/>
      <c r="H980" s="1561"/>
      <c r="I980" s="1561"/>
      <c r="J980" s="1561"/>
      <c r="K980" s="1567"/>
      <c r="L980" s="1567"/>
      <c r="M980" s="1567"/>
      <c r="N980" s="1561"/>
      <c r="O980" s="1567"/>
      <c r="P980" s="1567"/>
      <c r="Q980" s="1567"/>
      <c r="R980" s="1567"/>
      <c r="S980" s="1567"/>
      <c r="T980" s="1567"/>
      <c r="U980" s="1567"/>
      <c r="V980" s="1567"/>
      <c r="W980" s="1567"/>
      <c r="X980" s="1567"/>
      <c r="Y980" s="1567"/>
      <c r="Z980" s="1567"/>
    </row>
    <row r="981" spans="1:26" ht="9.75" customHeight="1">
      <c r="A981" s="1561"/>
      <c r="B981" s="1561"/>
      <c r="C981" s="1654"/>
      <c r="D981" s="1567"/>
      <c r="E981" s="1567"/>
      <c r="F981" s="1567"/>
      <c r="G981" s="1567"/>
      <c r="H981" s="1561"/>
      <c r="I981" s="1561"/>
      <c r="J981" s="1561"/>
      <c r="K981" s="1567"/>
      <c r="L981" s="1567"/>
      <c r="M981" s="1567"/>
      <c r="N981" s="1561"/>
      <c r="O981" s="1567"/>
      <c r="P981" s="1567"/>
      <c r="Q981" s="1567"/>
      <c r="R981" s="1567"/>
      <c r="S981" s="1567"/>
      <c r="T981" s="1567"/>
      <c r="U981" s="1567"/>
      <c r="V981" s="1567"/>
      <c r="W981" s="1567"/>
      <c r="X981" s="1567"/>
      <c r="Y981" s="1567"/>
      <c r="Z981" s="1567"/>
    </row>
    <row r="982" spans="1:26" ht="9.75" customHeight="1">
      <c r="A982" s="1561"/>
      <c r="B982" s="1561"/>
      <c r="C982" s="1654"/>
      <c r="D982" s="1567"/>
      <c r="E982" s="1567"/>
      <c r="F982" s="1567"/>
      <c r="G982" s="1567"/>
      <c r="H982" s="1561"/>
      <c r="I982" s="1561"/>
      <c r="J982" s="1561"/>
      <c r="K982" s="1567"/>
      <c r="L982" s="1567"/>
      <c r="M982" s="1567"/>
      <c r="N982" s="1561"/>
      <c r="O982" s="1567"/>
      <c r="P982" s="1567"/>
      <c r="Q982" s="1567"/>
      <c r="R982" s="1567"/>
      <c r="S982" s="1567"/>
      <c r="T982" s="1567"/>
      <c r="U982" s="1567"/>
      <c r="V982" s="1567"/>
      <c r="W982" s="1567"/>
      <c r="X982" s="1567"/>
      <c r="Y982" s="1567"/>
      <c r="Z982" s="1567"/>
    </row>
    <row r="983" spans="1:26" ht="9.75" customHeight="1">
      <c r="A983" s="1561"/>
      <c r="B983" s="1561"/>
      <c r="C983" s="1654"/>
      <c r="D983" s="1567"/>
      <c r="E983" s="1567"/>
      <c r="F983" s="1567"/>
      <c r="G983" s="1567"/>
      <c r="H983" s="1561"/>
      <c r="I983" s="1561"/>
      <c r="J983" s="1561"/>
      <c r="K983" s="1567"/>
      <c r="L983" s="1567"/>
      <c r="M983" s="1567"/>
      <c r="N983" s="1561"/>
      <c r="O983" s="1567"/>
      <c r="P983" s="1567"/>
      <c r="Q983" s="1567"/>
      <c r="R983" s="1567"/>
      <c r="S983" s="1567"/>
      <c r="T983" s="1567"/>
      <c r="U983" s="1567"/>
      <c r="V983" s="1567"/>
      <c r="W983" s="1567"/>
      <c r="X983" s="1567"/>
      <c r="Y983" s="1567"/>
      <c r="Z983" s="1567"/>
    </row>
    <row r="984" spans="1:26" ht="9.75" customHeight="1">
      <c r="A984" s="1561"/>
      <c r="B984" s="1561"/>
      <c r="C984" s="1654"/>
      <c r="D984" s="1567"/>
      <c r="E984" s="1567"/>
      <c r="F984" s="1567"/>
      <c r="G984" s="1567"/>
      <c r="H984" s="1561"/>
      <c r="I984" s="1561"/>
      <c r="J984" s="1561"/>
      <c r="K984" s="1567"/>
      <c r="L984" s="1567"/>
      <c r="M984" s="1567"/>
      <c r="N984" s="1561"/>
      <c r="O984" s="1567"/>
      <c r="P984" s="1567"/>
      <c r="Q984" s="1567"/>
      <c r="R984" s="1567"/>
      <c r="S984" s="1567"/>
      <c r="T984" s="1567"/>
      <c r="U984" s="1567"/>
      <c r="V984" s="1567"/>
      <c r="W984" s="1567"/>
      <c r="X984" s="1567"/>
      <c r="Y984" s="1567"/>
      <c r="Z984" s="1567"/>
    </row>
    <row r="985" spans="1:26" ht="9.75" customHeight="1">
      <c r="A985" s="1561"/>
      <c r="B985" s="1561"/>
      <c r="C985" s="1654"/>
      <c r="D985" s="1567"/>
      <c r="E985" s="1567"/>
      <c r="F985" s="1567"/>
      <c r="G985" s="1567"/>
      <c r="H985" s="1561"/>
      <c r="I985" s="1561"/>
      <c r="J985" s="1561"/>
      <c r="K985" s="1567"/>
      <c r="L985" s="1567"/>
      <c r="M985" s="1567"/>
      <c r="N985" s="1561"/>
      <c r="O985" s="1567"/>
      <c r="P985" s="1567"/>
      <c r="Q985" s="1567"/>
      <c r="R985" s="1567"/>
      <c r="S985" s="1567"/>
      <c r="T985" s="1567"/>
      <c r="U985" s="1567"/>
      <c r="V985" s="1567"/>
      <c r="W985" s="1567"/>
      <c r="X985" s="1567"/>
      <c r="Y985" s="1567"/>
      <c r="Z985" s="1567"/>
    </row>
    <row r="986" spans="1:26" ht="9.75" customHeight="1">
      <c r="A986" s="1561"/>
      <c r="B986" s="1561"/>
      <c r="C986" s="1654"/>
      <c r="D986" s="1567"/>
      <c r="E986" s="1567"/>
      <c r="F986" s="1567"/>
      <c r="G986" s="1567"/>
      <c r="H986" s="1561"/>
      <c r="I986" s="1561"/>
      <c r="J986" s="1561"/>
      <c r="K986" s="1567"/>
      <c r="L986" s="1567"/>
      <c r="M986" s="1567"/>
      <c r="N986" s="1561"/>
      <c r="O986" s="1567"/>
      <c r="P986" s="1567"/>
      <c r="Q986" s="1567"/>
      <c r="R986" s="1567"/>
      <c r="S986" s="1567"/>
      <c r="T986" s="1567"/>
      <c r="U986" s="1567"/>
      <c r="V986" s="1567"/>
      <c r="W986" s="1567"/>
      <c r="X986" s="1567"/>
      <c r="Y986" s="1567"/>
      <c r="Z986" s="1567"/>
    </row>
    <row r="987" spans="1:26" ht="9.75" customHeight="1">
      <c r="A987" s="1561"/>
      <c r="B987" s="1561"/>
      <c r="C987" s="1654"/>
      <c r="D987" s="1567"/>
      <c r="E987" s="1567"/>
      <c r="F987" s="1567"/>
      <c r="G987" s="1567"/>
      <c r="H987" s="1561"/>
      <c r="I987" s="1561"/>
      <c r="J987" s="1561"/>
      <c r="K987" s="1567"/>
      <c r="L987" s="1567"/>
      <c r="M987" s="1567"/>
      <c r="N987" s="1561"/>
      <c r="O987" s="1567"/>
      <c r="P987" s="1567"/>
      <c r="Q987" s="1567"/>
      <c r="R987" s="1567"/>
      <c r="S987" s="1567"/>
      <c r="T987" s="1567"/>
      <c r="U987" s="1567"/>
      <c r="V987" s="1567"/>
      <c r="W987" s="1567"/>
      <c r="X987" s="1567"/>
      <c r="Y987" s="1567"/>
      <c r="Z987" s="1567"/>
    </row>
    <row r="988" spans="1:26" ht="9.75" customHeight="1">
      <c r="A988" s="1561"/>
      <c r="B988" s="1561"/>
      <c r="C988" s="1654"/>
      <c r="D988" s="1567"/>
      <c r="E988" s="1567"/>
      <c r="F988" s="1567"/>
      <c r="G988" s="1567"/>
      <c r="H988" s="1561"/>
      <c r="I988" s="1561"/>
      <c r="J988" s="1561"/>
      <c r="K988" s="1567"/>
      <c r="L988" s="1567"/>
      <c r="M988" s="1567"/>
      <c r="N988" s="1561"/>
      <c r="O988" s="1567"/>
      <c r="P988" s="1567"/>
      <c r="Q988" s="1567"/>
      <c r="R988" s="1567"/>
      <c r="S988" s="1567"/>
      <c r="T988" s="1567"/>
      <c r="U988" s="1567"/>
      <c r="V988" s="1567"/>
      <c r="W988" s="1567"/>
      <c r="X988" s="1567"/>
      <c r="Y988" s="1567"/>
      <c r="Z988" s="1567"/>
    </row>
    <row r="989" spans="1:26" ht="9.75" customHeight="1">
      <c r="A989" s="1561"/>
      <c r="B989" s="1561"/>
      <c r="C989" s="1654"/>
      <c r="D989" s="1567"/>
      <c r="E989" s="1567"/>
      <c r="F989" s="1567"/>
      <c r="G989" s="1567"/>
      <c r="H989" s="1561"/>
      <c r="I989" s="1561"/>
      <c r="J989" s="1561"/>
      <c r="K989" s="1567"/>
      <c r="L989" s="1567"/>
      <c r="M989" s="1567"/>
      <c r="N989" s="1561"/>
      <c r="O989" s="1567"/>
      <c r="P989" s="1567"/>
      <c r="Q989" s="1567"/>
      <c r="R989" s="1567"/>
      <c r="S989" s="1567"/>
      <c r="T989" s="1567"/>
      <c r="U989" s="1567"/>
      <c r="V989" s="1567"/>
      <c r="W989" s="1567"/>
      <c r="X989" s="1567"/>
      <c r="Y989" s="1567"/>
      <c r="Z989" s="1567"/>
    </row>
    <row r="990" spans="1:26" ht="9.75" customHeight="1">
      <c r="A990" s="1561"/>
      <c r="B990" s="1561"/>
      <c r="C990" s="1654"/>
      <c r="D990" s="1567"/>
      <c r="E990" s="1567"/>
      <c r="F990" s="1567"/>
      <c r="G990" s="1567"/>
      <c r="H990" s="1561"/>
      <c r="I990" s="1561"/>
      <c r="J990" s="1561"/>
      <c r="K990" s="1567"/>
      <c r="L990" s="1567"/>
      <c r="M990" s="1567"/>
      <c r="N990" s="1561"/>
      <c r="O990" s="1567"/>
      <c r="P990" s="1567"/>
      <c r="Q990" s="1567"/>
      <c r="R990" s="1567"/>
      <c r="S990" s="1567"/>
      <c r="T990" s="1567"/>
      <c r="U990" s="1567"/>
      <c r="V990" s="1567"/>
      <c r="W990" s="1567"/>
      <c r="X990" s="1567"/>
      <c r="Y990" s="1567"/>
      <c r="Z990" s="1567"/>
    </row>
    <row r="991" spans="1:26" ht="9.75" customHeight="1">
      <c r="A991" s="1561"/>
      <c r="B991" s="1561"/>
      <c r="C991" s="1654"/>
      <c r="D991" s="1567"/>
      <c r="E991" s="1567"/>
      <c r="F991" s="1567"/>
      <c r="G991" s="1567"/>
      <c r="H991" s="1561"/>
      <c r="I991" s="1561"/>
      <c r="J991" s="1561"/>
      <c r="K991" s="1567"/>
      <c r="L991" s="1567"/>
      <c r="M991" s="1567"/>
      <c r="N991" s="1561"/>
      <c r="O991" s="1567"/>
      <c r="P991" s="1567"/>
      <c r="Q991" s="1567"/>
      <c r="R991" s="1567"/>
      <c r="S991" s="1567"/>
      <c r="T991" s="1567"/>
      <c r="U991" s="1567"/>
      <c r="V991" s="1567"/>
      <c r="W991" s="1567"/>
      <c r="X991" s="1567"/>
      <c r="Y991" s="1567"/>
      <c r="Z991" s="1567"/>
    </row>
    <row r="992" spans="1:26" ht="9.75" customHeight="1">
      <c r="A992" s="1561"/>
      <c r="B992" s="1561"/>
      <c r="C992" s="1654"/>
      <c r="D992" s="1567"/>
      <c r="E992" s="1567"/>
      <c r="F992" s="1567"/>
      <c r="G992" s="1567"/>
      <c r="H992" s="1561"/>
      <c r="I992" s="1561"/>
      <c r="J992" s="1561"/>
      <c r="K992" s="1567"/>
      <c r="L992" s="1567"/>
      <c r="M992" s="1567"/>
      <c r="N992" s="1561"/>
      <c r="O992" s="1567"/>
      <c r="P992" s="1567"/>
      <c r="Q992" s="1567"/>
      <c r="R992" s="1567"/>
      <c r="S992" s="1567"/>
      <c r="T992" s="1567"/>
      <c r="U992" s="1567"/>
      <c r="V992" s="1567"/>
      <c r="W992" s="1567"/>
      <c r="X992" s="1567"/>
      <c r="Y992" s="1567"/>
      <c r="Z992" s="1567"/>
    </row>
    <row r="993" spans="1:26" ht="9.75" customHeight="1">
      <c r="A993" s="1561"/>
      <c r="B993" s="1561"/>
      <c r="C993" s="1654"/>
      <c r="D993" s="1567"/>
      <c r="E993" s="1567"/>
      <c r="F993" s="1567"/>
      <c r="G993" s="1567"/>
      <c r="H993" s="1561"/>
      <c r="I993" s="1561"/>
      <c r="J993" s="1561"/>
      <c r="K993" s="1567"/>
      <c r="L993" s="1567"/>
      <c r="M993" s="1567"/>
      <c r="N993" s="1561"/>
      <c r="O993" s="1567"/>
      <c r="P993" s="1567"/>
      <c r="Q993" s="1567"/>
      <c r="R993" s="1567"/>
      <c r="S993" s="1567"/>
      <c r="T993" s="1567"/>
      <c r="U993" s="1567"/>
      <c r="V993" s="1567"/>
      <c r="W993" s="1567"/>
      <c r="X993" s="1567"/>
      <c r="Y993" s="1567"/>
      <c r="Z993" s="1567"/>
    </row>
    <row r="994" spans="1:26" ht="9.75" customHeight="1">
      <c r="A994" s="1561"/>
      <c r="B994" s="1561"/>
      <c r="C994" s="1654"/>
      <c r="D994" s="1567"/>
      <c r="E994" s="1567"/>
      <c r="F994" s="1567"/>
      <c r="G994" s="1567"/>
      <c r="H994" s="1561"/>
      <c r="I994" s="1561"/>
      <c r="J994" s="1561"/>
      <c r="K994" s="1567"/>
      <c r="L994" s="1567"/>
      <c r="M994" s="1567"/>
      <c r="N994" s="1561"/>
      <c r="O994" s="1567"/>
      <c r="P994" s="1567"/>
      <c r="Q994" s="1567"/>
      <c r="R994" s="1567"/>
      <c r="S994" s="1567"/>
      <c r="T994" s="1567"/>
      <c r="U994" s="1567"/>
      <c r="V994" s="1567"/>
      <c r="W994" s="1567"/>
      <c r="X994" s="1567"/>
      <c r="Y994" s="1567"/>
      <c r="Z994" s="1567"/>
    </row>
    <row r="995" spans="1:26" ht="9.75" customHeight="1">
      <c r="A995" s="1561"/>
      <c r="B995" s="1561"/>
      <c r="C995" s="1654"/>
      <c r="D995" s="1567"/>
      <c r="E995" s="1567"/>
      <c r="F995" s="1567"/>
      <c r="G995" s="1567"/>
      <c r="H995" s="1561"/>
      <c r="I995" s="1561"/>
      <c r="J995" s="1561"/>
      <c r="K995" s="1567"/>
      <c r="L995" s="1567"/>
      <c r="M995" s="1567"/>
      <c r="N995" s="1561"/>
      <c r="O995" s="1567"/>
      <c r="P995" s="1567"/>
      <c r="Q995" s="1567"/>
      <c r="R995" s="1567"/>
      <c r="S995" s="1567"/>
      <c r="T995" s="1567"/>
      <c r="U995" s="1567"/>
      <c r="V995" s="1567"/>
      <c r="W995" s="1567"/>
      <c r="X995" s="1567"/>
      <c r="Y995" s="1567"/>
      <c r="Z995" s="1567"/>
    </row>
    <row r="996" spans="1:26" ht="9.75" customHeight="1">
      <c r="A996" s="1561"/>
      <c r="B996" s="1561"/>
      <c r="C996" s="1654"/>
      <c r="D996" s="1567"/>
      <c r="E996" s="1567"/>
      <c r="F996" s="1567"/>
      <c r="G996" s="1567"/>
      <c r="H996" s="1561"/>
      <c r="I996" s="1561"/>
      <c r="J996" s="1561"/>
      <c r="K996" s="1567"/>
      <c r="L996" s="1567"/>
      <c r="M996" s="1567"/>
      <c r="N996" s="1561"/>
      <c r="O996" s="1567"/>
      <c r="P996" s="1567"/>
      <c r="Q996" s="1567"/>
      <c r="R996" s="1567"/>
      <c r="S996" s="1567"/>
      <c r="T996" s="1567"/>
      <c r="U996" s="1567"/>
      <c r="V996" s="1567"/>
      <c r="W996" s="1567"/>
      <c r="X996" s="1567"/>
      <c r="Y996" s="1567"/>
      <c r="Z996" s="1567"/>
    </row>
    <row r="997" spans="1:26" ht="9.75" customHeight="1">
      <c r="A997" s="1561"/>
      <c r="B997" s="1561"/>
      <c r="C997" s="1654"/>
      <c r="D997" s="1567"/>
      <c r="E997" s="1567"/>
      <c r="F997" s="1567"/>
      <c r="G997" s="1567"/>
      <c r="H997" s="1561"/>
      <c r="I997" s="1561"/>
      <c r="J997" s="1561"/>
      <c r="K997" s="1567"/>
      <c r="L997" s="1567"/>
      <c r="M997" s="1567"/>
      <c r="N997" s="1561"/>
      <c r="O997" s="1567"/>
      <c r="P997" s="1567"/>
      <c r="Q997" s="1567"/>
      <c r="R997" s="1567"/>
      <c r="S997" s="1567"/>
      <c r="T997" s="1567"/>
      <c r="U997" s="1567"/>
      <c r="V997" s="1567"/>
      <c r="W997" s="1567"/>
      <c r="X997" s="1567"/>
      <c r="Y997" s="1567"/>
      <c r="Z997" s="1567"/>
    </row>
    <row r="998" spans="1:26" ht="9.75" customHeight="1">
      <c r="A998" s="1561"/>
      <c r="B998" s="1561"/>
      <c r="C998" s="1654"/>
      <c r="D998" s="1567"/>
      <c r="E998" s="1567"/>
      <c r="F998" s="1567"/>
      <c r="G998" s="1567"/>
      <c r="H998" s="1561"/>
      <c r="I998" s="1561"/>
      <c r="J998" s="1561"/>
      <c r="K998" s="1567"/>
      <c r="L998" s="1567"/>
      <c r="M998" s="1567"/>
      <c r="N998" s="1561"/>
      <c r="O998" s="1567"/>
      <c r="P998" s="1567"/>
      <c r="Q998" s="1567"/>
      <c r="R998" s="1567"/>
      <c r="S998" s="1567"/>
      <c r="T998" s="1567"/>
      <c r="U998" s="1567"/>
      <c r="V998" s="1567"/>
      <c r="W998" s="1567"/>
      <c r="X998" s="1567"/>
      <c r="Y998" s="1567"/>
      <c r="Z998" s="1567"/>
    </row>
    <row r="999" spans="1:26" ht="9.75" customHeight="1">
      <c r="A999" s="1561"/>
      <c r="B999" s="1561"/>
      <c r="C999" s="1654"/>
      <c r="D999" s="1567"/>
      <c r="E999" s="1567"/>
      <c r="F999" s="1567"/>
      <c r="G999" s="1567"/>
      <c r="H999" s="1561"/>
      <c r="I999" s="1561"/>
      <c r="J999" s="1561"/>
      <c r="K999" s="1567"/>
      <c r="L999" s="1567"/>
      <c r="M999" s="1567"/>
      <c r="N999" s="1561"/>
      <c r="O999" s="1567"/>
      <c r="P999" s="1567"/>
      <c r="Q999" s="1567"/>
      <c r="R999" s="1567"/>
      <c r="S999" s="1567"/>
      <c r="T999" s="1567"/>
      <c r="U999" s="1567"/>
      <c r="V999" s="1567"/>
      <c r="W999" s="1567"/>
      <c r="X999" s="1567"/>
      <c r="Y999" s="1567"/>
      <c r="Z999" s="1567"/>
    </row>
    <row r="1000" spans="1:26" ht="9.75" customHeight="1">
      <c r="A1000" s="1561"/>
      <c r="B1000" s="1561"/>
      <c r="C1000" s="1654"/>
      <c r="D1000" s="1567"/>
      <c r="E1000" s="1567"/>
      <c r="F1000" s="1567"/>
      <c r="G1000" s="1567"/>
      <c r="H1000" s="1561"/>
      <c r="I1000" s="1561"/>
      <c r="J1000" s="1561"/>
      <c r="K1000" s="1567"/>
      <c r="L1000" s="1567"/>
      <c r="M1000" s="1567"/>
      <c r="N1000" s="1561"/>
      <c r="O1000" s="1567"/>
      <c r="P1000" s="1567"/>
      <c r="Q1000" s="1567"/>
      <c r="R1000" s="1567"/>
      <c r="S1000" s="1567"/>
      <c r="T1000" s="1567"/>
      <c r="U1000" s="1567"/>
      <c r="V1000" s="1567"/>
      <c r="W1000" s="1567"/>
      <c r="X1000" s="1567"/>
      <c r="Y1000" s="1567"/>
      <c r="Z1000" s="1567"/>
    </row>
    <row r="1001" spans="1:26" ht="9.75" customHeight="1">
      <c r="A1001" s="1561"/>
      <c r="B1001" s="1561"/>
      <c r="C1001" s="1654"/>
      <c r="D1001" s="1567"/>
      <c r="E1001" s="1567"/>
      <c r="F1001" s="1567"/>
      <c r="G1001" s="1567"/>
      <c r="H1001" s="1561"/>
      <c r="I1001" s="1561"/>
      <c r="J1001" s="1561"/>
      <c r="K1001" s="1567"/>
      <c r="L1001" s="1567"/>
      <c r="M1001" s="1567"/>
      <c r="N1001" s="1561"/>
      <c r="O1001" s="1567"/>
      <c r="P1001" s="1567"/>
      <c r="Q1001" s="1567"/>
      <c r="R1001" s="1567"/>
      <c r="S1001" s="1567"/>
      <c r="T1001" s="1567"/>
      <c r="U1001" s="1567"/>
      <c r="V1001" s="1567"/>
      <c r="W1001" s="1567"/>
      <c r="X1001" s="1567"/>
      <c r="Y1001" s="1567"/>
      <c r="Z1001" s="1567"/>
    </row>
    <row r="1002" spans="1:26" ht="9.75" customHeight="1">
      <c r="A1002" s="1561"/>
      <c r="B1002" s="1561"/>
      <c r="C1002" s="1654"/>
      <c r="D1002" s="1567"/>
      <c r="E1002" s="1567"/>
      <c r="F1002" s="1567"/>
      <c r="G1002" s="1567"/>
      <c r="H1002" s="1561"/>
      <c r="I1002" s="1561"/>
      <c r="J1002" s="1561"/>
      <c r="K1002" s="1567"/>
      <c r="L1002" s="1567"/>
      <c r="M1002" s="1567"/>
      <c r="N1002" s="1561"/>
      <c r="O1002" s="1567"/>
      <c r="P1002" s="1567"/>
      <c r="Q1002" s="1567"/>
      <c r="R1002" s="1567"/>
      <c r="S1002" s="1567"/>
      <c r="T1002" s="1567"/>
      <c r="U1002" s="1567"/>
      <c r="V1002" s="1567"/>
      <c r="W1002" s="1567"/>
      <c r="X1002" s="1567"/>
      <c r="Y1002" s="1567"/>
      <c r="Z1002" s="1567"/>
    </row>
    <row r="1003" spans="1:26" ht="9.75" customHeight="1">
      <c r="A1003" s="1561"/>
      <c r="B1003" s="1561"/>
      <c r="C1003" s="1654"/>
      <c r="D1003" s="1567"/>
      <c r="E1003" s="1567"/>
      <c r="F1003" s="1567"/>
      <c r="G1003" s="1567"/>
      <c r="H1003" s="1561"/>
      <c r="I1003" s="1561"/>
      <c r="J1003" s="1561"/>
      <c r="K1003" s="1567"/>
      <c r="L1003" s="1567"/>
      <c r="M1003" s="1567"/>
      <c r="N1003" s="1561"/>
      <c r="O1003" s="1567"/>
      <c r="P1003" s="1567"/>
      <c r="Q1003" s="1567"/>
      <c r="R1003" s="1567"/>
      <c r="S1003" s="1567"/>
      <c r="T1003" s="1567"/>
      <c r="U1003" s="1567"/>
      <c r="V1003" s="1567"/>
      <c r="W1003" s="1567"/>
      <c r="X1003" s="1567"/>
      <c r="Y1003" s="1567"/>
      <c r="Z1003" s="1567"/>
    </row>
    <row r="1004" spans="1:26" ht="9.75" customHeight="1">
      <c r="A1004" s="1561"/>
      <c r="B1004" s="1561"/>
      <c r="C1004" s="1654"/>
      <c r="D1004" s="1567"/>
      <c r="E1004" s="1567"/>
      <c r="F1004" s="1567"/>
      <c r="G1004" s="1567"/>
      <c r="H1004" s="1561"/>
      <c r="I1004" s="1561"/>
      <c r="J1004" s="1561"/>
      <c r="K1004" s="1567"/>
      <c r="L1004" s="1567"/>
      <c r="M1004" s="1567"/>
      <c r="N1004" s="1561"/>
      <c r="O1004" s="1567"/>
      <c r="P1004" s="1567"/>
      <c r="Q1004" s="1567"/>
      <c r="R1004" s="1567"/>
      <c r="S1004" s="1567"/>
      <c r="T1004" s="1567"/>
      <c r="U1004" s="1567"/>
      <c r="V1004" s="1567"/>
      <c r="W1004" s="1567"/>
      <c r="X1004" s="1567"/>
      <c r="Y1004" s="1567"/>
      <c r="Z1004" s="1567"/>
    </row>
    <row r="1005" spans="1:26" ht="9.75" customHeight="1">
      <c r="A1005" s="1561"/>
      <c r="B1005" s="1561"/>
      <c r="C1005" s="1654"/>
      <c r="D1005" s="1567"/>
      <c r="E1005" s="1567"/>
      <c r="F1005" s="1567"/>
      <c r="G1005" s="1567"/>
      <c r="H1005" s="1561"/>
      <c r="I1005" s="1561"/>
      <c r="J1005" s="1561"/>
      <c r="K1005" s="1567"/>
      <c r="L1005" s="1567"/>
      <c r="M1005" s="1567"/>
      <c r="N1005" s="1561"/>
      <c r="O1005" s="1567"/>
      <c r="P1005" s="1567"/>
      <c r="Q1005" s="1567"/>
      <c r="R1005" s="1567"/>
      <c r="S1005" s="1567"/>
      <c r="T1005" s="1567"/>
      <c r="U1005" s="1567"/>
      <c r="V1005" s="1567"/>
      <c r="W1005" s="1567"/>
      <c r="X1005" s="1567"/>
      <c r="Y1005" s="1567"/>
      <c r="Z1005" s="1567"/>
    </row>
    <row r="1006" spans="1:26" ht="9.75" customHeight="1">
      <c r="A1006" s="1561"/>
      <c r="B1006" s="1561"/>
      <c r="C1006" s="1654"/>
      <c r="D1006" s="1567"/>
      <c r="E1006" s="1567"/>
      <c r="F1006" s="1567"/>
      <c r="G1006" s="1567"/>
      <c r="H1006" s="1561"/>
      <c r="I1006" s="1561"/>
      <c r="J1006" s="1561"/>
      <c r="K1006" s="1567"/>
      <c r="L1006" s="1567"/>
      <c r="M1006" s="1567"/>
      <c r="N1006" s="1561"/>
      <c r="O1006" s="1567"/>
      <c r="P1006" s="1567"/>
      <c r="Q1006" s="1567"/>
      <c r="R1006" s="1567"/>
      <c r="S1006" s="1567"/>
      <c r="T1006" s="1567"/>
      <c r="U1006" s="1567"/>
      <c r="V1006" s="1567"/>
      <c r="W1006" s="1567"/>
      <c r="X1006" s="1567"/>
      <c r="Y1006" s="1567"/>
      <c r="Z1006" s="1567"/>
    </row>
    <row r="1007" spans="1:26" ht="9.75" customHeight="1">
      <c r="A1007" s="1561"/>
      <c r="B1007" s="1561"/>
      <c r="C1007" s="1654"/>
      <c r="D1007" s="1567"/>
      <c r="E1007" s="1567"/>
      <c r="F1007" s="1567"/>
      <c r="G1007" s="1567"/>
      <c r="H1007" s="1561"/>
      <c r="I1007" s="1561"/>
      <c r="J1007" s="1561"/>
      <c r="K1007" s="1567"/>
      <c r="L1007" s="1567"/>
      <c r="M1007" s="1567"/>
      <c r="N1007" s="1561"/>
      <c r="O1007" s="1567"/>
      <c r="P1007" s="1567"/>
      <c r="Q1007" s="1567"/>
      <c r="R1007" s="1567"/>
      <c r="S1007" s="1567"/>
      <c r="T1007" s="1567"/>
      <c r="U1007" s="1567"/>
      <c r="V1007" s="1567"/>
      <c r="W1007" s="1567"/>
      <c r="X1007" s="1567"/>
      <c r="Y1007" s="1567"/>
      <c r="Z1007" s="1567"/>
    </row>
    <row r="1008" spans="1:26" ht="9.75" customHeight="1">
      <c r="A1008" s="1561"/>
      <c r="B1008" s="1561"/>
      <c r="C1008" s="1654"/>
      <c r="D1008" s="1567"/>
      <c r="E1008" s="1567"/>
      <c r="F1008" s="1567"/>
      <c r="G1008" s="1567"/>
      <c r="H1008" s="1561"/>
      <c r="I1008" s="1561"/>
      <c r="J1008" s="1561"/>
      <c r="K1008" s="1567"/>
      <c r="L1008" s="1567"/>
      <c r="M1008" s="1567"/>
      <c r="N1008" s="1561"/>
      <c r="O1008" s="1567"/>
      <c r="P1008" s="1567"/>
      <c r="Q1008" s="1567"/>
      <c r="R1008" s="1567"/>
      <c r="S1008" s="1567"/>
      <c r="T1008" s="1567"/>
      <c r="U1008" s="1567"/>
      <c r="V1008" s="1567"/>
      <c r="W1008" s="1567"/>
      <c r="X1008" s="1567"/>
      <c r="Y1008" s="1567"/>
      <c r="Z1008" s="1567"/>
    </row>
    <row r="1009" spans="1:26" ht="9.75" customHeight="1">
      <c r="A1009" s="1561"/>
      <c r="B1009" s="1561"/>
      <c r="C1009" s="1654"/>
      <c r="D1009" s="1567"/>
      <c r="E1009" s="1567"/>
      <c r="F1009" s="1567"/>
      <c r="G1009" s="1567"/>
      <c r="H1009" s="1561"/>
      <c r="I1009" s="1561"/>
      <c r="J1009" s="1561"/>
      <c r="K1009" s="1567"/>
      <c r="L1009" s="1567"/>
      <c r="M1009" s="1567"/>
      <c r="N1009" s="1561"/>
      <c r="O1009" s="1567"/>
      <c r="P1009" s="1567"/>
      <c r="Q1009" s="1567"/>
      <c r="R1009" s="1567"/>
      <c r="S1009" s="1567"/>
      <c r="T1009" s="1567"/>
      <c r="U1009" s="1567"/>
      <c r="V1009" s="1567"/>
      <c r="W1009" s="1567"/>
      <c r="X1009" s="1567"/>
      <c r="Y1009" s="1567"/>
      <c r="Z1009" s="1567"/>
    </row>
    <row r="1010" spans="1:26" ht="9.75" customHeight="1">
      <c r="A1010" s="1561"/>
      <c r="B1010" s="1561"/>
      <c r="C1010" s="1654"/>
      <c r="D1010" s="1567"/>
      <c r="E1010" s="1567"/>
      <c r="F1010" s="1567"/>
      <c r="G1010" s="1567"/>
      <c r="H1010" s="1561"/>
      <c r="I1010" s="1561"/>
      <c r="J1010" s="1561"/>
      <c r="K1010" s="1567"/>
      <c r="L1010" s="1567"/>
      <c r="M1010" s="1567"/>
      <c r="N1010" s="1561"/>
      <c r="O1010" s="1567"/>
      <c r="P1010" s="1567"/>
      <c r="Q1010" s="1567"/>
      <c r="R1010" s="1567"/>
      <c r="S1010" s="1567"/>
      <c r="T1010" s="1567"/>
      <c r="U1010" s="1567"/>
      <c r="V1010" s="1567"/>
      <c r="W1010" s="1567"/>
      <c r="X1010" s="1567"/>
      <c r="Y1010" s="1567"/>
      <c r="Z1010" s="1567"/>
    </row>
    <row r="1011" spans="1:26" ht="9.75" customHeight="1">
      <c r="A1011" s="1561"/>
      <c r="B1011" s="1561"/>
      <c r="C1011" s="1654"/>
      <c r="D1011" s="1567"/>
      <c r="E1011" s="1567"/>
      <c r="F1011" s="1567"/>
      <c r="G1011" s="1567"/>
      <c r="H1011" s="1561"/>
      <c r="I1011" s="1561"/>
      <c r="J1011" s="1561"/>
      <c r="K1011" s="1567"/>
      <c r="L1011" s="1567"/>
      <c r="M1011" s="1567"/>
      <c r="N1011" s="1561"/>
      <c r="O1011" s="1567"/>
      <c r="P1011" s="1567"/>
      <c r="Q1011" s="1567"/>
      <c r="R1011" s="1567"/>
      <c r="S1011" s="1567"/>
      <c r="T1011" s="1567"/>
      <c r="U1011" s="1567"/>
      <c r="V1011" s="1567"/>
      <c r="W1011" s="1567"/>
      <c r="X1011" s="1567"/>
      <c r="Y1011" s="1567"/>
      <c r="Z1011" s="1567"/>
    </row>
    <row r="1012" spans="1:26" ht="9.75" customHeight="1">
      <c r="A1012" s="1561"/>
      <c r="B1012" s="1561"/>
      <c r="C1012" s="1654"/>
      <c r="D1012" s="1567"/>
      <c r="E1012" s="1567"/>
      <c r="F1012" s="1567"/>
      <c r="G1012" s="1567"/>
      <c r="H1012" s="1561"/>
      <c r="I1012" s="1561"/>
      <c r="J1012" s="1561"/>
      <c r="K1012" s="1567"/>
      <c r="L1012" s="1567"/>
      <c r="M1012" s="1567"/>
      <c r="N1012" s="1561"/>
      <c r="O1012" s="1567"/>
      <c r="P1012" s="1567"/>
      <c r="Q1012" s="1567"/>
      <c r="R1012" s="1567"/>
      <c r="S1012" s="1567"/>
      <c r="T1012" s="1567"/>
      <c r="U1012" s="1567"/>
      <c r="V1012" s="1567"/>
      <c r="W1012" s="1567"/>
      <c r="X1012" s="1567"/>
      <c r="Y1012" s="1567"/>
      <c r="Z1012" s="1567"/>
    </row>
    <row r="1013" spans="1:26" ht="9.75" customHeight="1">
      <c r="A1013" s="1561"/>
      <c r="B1013" s="1561"/>
      <c r="C1013" s="1654"/>
      <c r="D1013" s="1567"/>
      <c r="E1013" s="1567"/>
      <c r="F1013" s="1567"/>
      <c r="G1013" s="1567"/>
      <c r="H1013" s="1561"/>
      <c r="I1013" s="1561"/>
      <c r="J1013" s="1561"/>
      <c r="K1013" s="1567"/>
      <c r="L1013" s="1567"/>
      <c r="M1013" s="1567"/>
      <c r="N1013" s="1561"/>
      <c r="O1013" s="1567"/>
      <c r="P1013" s="1567"/>
      <c r="Q1013" s="1567"/>
      <c r="R1013" s="1567"/>
      <c r="S1013" s="1567"/>
      <c r="T1013" s="1567"/>
      <c r="U1013" s="1567"/>
      <c r="V1013" s="1567"/>
      <c r="W1013" s="1567"/>
      <c r="X1013" s="1567"/>
      <c r="Y1013" s="1567"/>
      <c r="Z1013" s="1567"/>
    </row>
    <row r="1014" spans="1:26" ht="9.75" customHeight="1">
      <c r="A1014" s="1561"/>
      <c r="B1014" s="1561"/>
      <c r="C1014" s="1654"/>
      <c r="D1014" s="1567"/>
      <c r="E1014" s="1567"/>
      <c r="F1014" s="1567"/>
      <c r="G1014" s="1567"/>
      <c r="H1014" s="1561"/>
      <c r="I1014" s="1561"/>
      <c r="J1014" s="1561"/>
      <c r="K1014" s="1567"/>
      <c r="L1014" s="1567"/>
      <c r="M1014" s="1567"/>
      <c r="N1014" s="1561"/>
      <c r="O1014" s="1567"/>
      <c r="P1014" s="1567"/>
      <c r="Q1014" s="1567"/>
      <c r="R1014" s="1567"/>
      <c r="S1014" s="1567"/>
      <c r="T1014" s="1567"/>
      <c r="U1014" s="1567"/>
      <c r="V1014" s="1567"/>
      <c r="W1014" s="1567"/>
      <c r="X1014" s="1567"/>
      <c r="Y1014" s="1567"/>
      <c r="Z1014" s="1567"/>
    </row>
    <row r="1015" spans="1:26" ht="9.75" customHeight="1">
      <c r="A1015" s="1561"/>
      <c r="B1015" s="1561"/>
      <c r="C1015" s="1654"/>
      <c r="D1015" s="1567"/>
      <c r="E1015" s="1567"/>
      <c r="F1015" s="1567"/>
      <c r="G1015" s="1567"/>
      <c r="H1015" s="1561"/>
      <c r="I1015" s="1561"/>
      <c r="J1015" s="1561"/>
      <c r="K1015" s="1567"/>
      <c r="L1015" s="1567"/>
      <c r="M1015" s="1567"/>
      <c r="N1015" s="1561"/>
      <c r="O1015" s="1567"/>
      <c r="P1015" s="1567"/>
      <c r="Q1015" s="1567"/>
      <c r="R1015" s="1567"/>
      <c r="S1015" s="1567"/>
      <c r="T1015" s="1567"/>
      <c r="U1015" s="1567"/>
      <c r="V1015" s="1567"/>
      <c r="W1015" s="1567"/>
      <c r="X1015" s="1567"/>
      <c r="Y1015" s="1567"/>
      <c r="Z1015" s="1567"/>
    </row>
    <row r="1016" spans="1:26" ht="9.75" customHeight="1">
      <c r="A1016" s="1561"/>
      <c r="B1016" s="1561"/>
      <c r="C1016" s="1654"/>
      <c r="D1016" s="1567"/>
      <c r="E1016" s="1567"/>
      <c r="F1016" s="1567"/>
      <c r="G1016" s="1567"/>
      <c r="H1016" s="1561"/>
      <c r="I1016" s="1561"/>
      <c r="J1016" s="1561"/>
      <c r="K1016" s="1567"/>
      <c r="L1016" s="1567"/>
      <c r="M1016" s="1567"/>
      <c r="N1016" s="1561"/>
      <c r="O1016" s="1567"/>
      <c r="P1016" s="1567"/>
      <c r="Q1016" s="1567"/>
      <c r="R1016" s="1567"/>
      <c r="S1016" s="1567"/>
      <c r="T1016" s="1567"/>
      <c r="U1016" s="1567"/>
      <c r="V1016" s="1567"/>
      <c r="W1016" s="1567"/>
      <c r="X1016" s="1567"/>
      <c r="Y1016" s="1567"/>
      <c r="Z1016" s="1567"/>
    </row>
    <row r="1017" spans="1:26" ht="9.75" customHeight="1">
      <c r="A1017" s="1561"/>
      <c r="B1017" s="1561"/>
      <c r="C1017" s="1654"/>
      <c r="D1017" s="1567"/>
      <c r="E1017" s="1567"/>
      <c r="F1017" s="1567"/>
      <c r="G1017" s="1567"/>
      <c r="H1017" s="1561"/>
      <c r="I1017" s="1561"/>
      <c r="J1017" s="1561"/>
      <c r="K1017" s="1567"/>
      <c r="L1017" s="1567"/>
      <c r="M1017" s="1567"/>
      <c r="N1017" s="1561"/>
      <c r="O1017" s="1567"/>
      <c r="P1017" s="1567"/>
      <c r="Q1017" s="1567"/>
      <c r="R1017" s="1567"/>
      <c r="S1017" s="1567"/>
      <c r="T1017" s="1567"/>
      <c r="U1017" s="1567"/>
      <c r="V1017" s="1567"/>
      <c r="W1017" s="1567"/>
      <c r="X1017" s="1567"/>
      <c r="Y1017" s="1567"/>
      <c r="Z1017" s="1567"/>
    </row>
    <row r="1018" spans="1:26" ht="9.75" customHeight="1">
      <c r="A1018" s="1561"/>
      <c r="B1018" s="1561"/>
      <c r="C1018" s="1654"/>
      <c r="D1018" s="1567"/>
      <c r="E1018" s="1567"/>
      <c r="F1018" s="1567"/>
      <c r="G1018" s="1567"/>
      <c r="H1018" s="1561"/>
      <c r="I1018" s="1561"/>
      <c r="J1018" s="1561"/>
      <c r="K1018" s="1567"/>
      <c r="L1018" s="1567"/>
      <c r="M1018" s="1567"/>
      <c r="N1018" s="1561"/>
      <c r="O1018" s="1567"/>
      <c r="P1018" s="1567"/>
      <c r="Q1018" s="1567"/>
      <c r="R1018" s="1567"/>
      <c r="S1018" s="1567"/>
      <c r="T1018" s="1567"/>
      <c r="U1018" s="1567"/>
      <c r="V1018" s="1567"/>
      <c r="W1018" s="1567"/>
      <c r="X1018" s="1567"/>
      <c r="Y1018" s="1567"/>
      <c r="Z1018" s="1567"/>
    </row>
    <row r="1019" spans="1:26" ht="9.75" customHeight="1">
      <c r="A1019" s="1561"/>
      <c r="B1019" s="1561"/>
      <c r="C1019" s="1654"/>
      <c r="D1019" s="1567"/>
      <c r="E1019" s="1567"/>
      <c r="F1019" s="1567"/>
      <c r="G1019" s="1567"/>
      <c r="H1019" s="1561"/>
      <c r="I1019" s="1561"/>
      <c r="J1019" s="1561"/>
      <c r="K1019" s="1567"/>
      <c r="L1019" s="1567"/>
      <c r="M1019" s="1567"/>
      <c r="N1019" s="1561"/>
      <c r="O1019" s="1567"/>
      <c r="P1019" s="1567"/>
      <c r="Q1019" s="1567"/>
      <c r="R1019" s="1567"/>
      <c r="S1019" s="1567"/>
      <c r="T1019" s="1567"/>
      <c r="U1019" s="1567"/>
      <c r="V1019" s="1567"/>
      <c r="W1019" s="1567"/>
      <c r="X1019" s="1567"/>
      <c r="Y1019" s="1567"/>
      <c r="Z1019" s="1567"/>
    </row>
    <row r="1020" spans="1:26" ht="9.75" customHeight="1">
      <c r="A1020" s="1561"/>
      <c r="B1020" s="1561"/>
      <c r="C1020" s="1654"/>
      <c r="D1020" s="1567"/>
      <c r="E1020" s="1567"/>
      <c r="F1020" s="1567"/>
      <c r="G1020" s="1567"/>
      <c r="H1020" s="1561"/>
      <c r="I1020" s="1561"/>
      <c r="J1020" s="1561"/>
      <c r="K1020" s="1567"/>
      <c r="L1020" s="1567"/>
      <c r="M1020" s="1567"/>
      <c r="N1020" s="1561"/>
      <c r="O1020" s="1567"/>
      <c r="P1020" s="1567"/>
      <c r="Q1020" s="1567"/>
      <c r="R1020" s="1567"/>
      <c r="S1020" s="1567"/>
      <c r="T1020" s="1567"/>
      <c r="U1020" s="1567"/>
      <c r="V1020" s="1567"/>
      <c r="W1020" s="1567"/>
      <c r="X1020" s="1567"/>
      <c r="Y1020" s="1567"/>
      <c r="Z1020" s="1567"/>
    </row>
    <row r="1021" spans="1:26" ht="9.75" customHeight="1">
      <c r="A1021" s="1561"/>
      <c r="B1021" s="1561"/>
      <c r="C1021" s="1654"/>
      <c r="D1021" s="1567"/>
      <c r="E1021" s="1567"/>
      <c r="F1021" s="1567"/>
      <c r="G1021" s="1567"/>
      <c r="H1021" s="1561"/>
      <c r="I1021" s="1561"/>
      <c r="J1021" s="1561"/>
      <c r="K1021" s="1567"/>
      <c r="L1021" s="1567"/>
      <c r="M1021" s="1567"/>
      <c r="N1021" s="1561"/>
      <c r="O1021" s="1567"/>
      <c r="P1021" s="1567"/>
      <c r="Q1021" s="1567"/>
      <c r="R1021" s="1567"/>
      <c r="S1021" s="1567"/>
      <c r="T1021" s="1567"/>
      <c r="U1021" s="1567"/>
      <c r="V1021" s="1567"/>
      <c r="W1021" s="1567"/>
      <c r="X1021" s="1567"/>
      <c r="Y1021" s="1567"/>
      <c r="Z1021" s="1567"/>
    </row>
    <row r="1022" spans="1:26" ht="9.75" customHeight="1">
      <c r="A1022" s="1561"/>
      <c r="B1022" s="1561"/>
      <c r="C1022" s="1654"/>
      <c r="D1022" s="1567"/>
      <c r="E1022" s="1567"/>
      <c r="F1022" s="1567"/>
      <c r="G1022" s="1567"/>
      <c r="H1022" s="1561"/>
      <c r="I1022" s="1561"/>
      <c r="J1022" s="1561"/>
      <c r="K1022" s="1567"/>
      <c r="L1022" s="1567"/>
      <c r="M1022" s="1567"/>
      <c r="N1022" s="1561"/>
      <c r="O1022" s="1567"/>
      <c r="P1022" s="1567"/>
      <c r="Q1022" s="1567"/>
      <c r="R1022" s="1567"/>
      <c r="S1022" s="1567"/>
      <c r="T1022" s="1567"/>
      <c r="U1022" s="1567"/>
      <c r="V1022" s="1567"/>
      <c r="W1022" s="1567"/>
      <c r="X1022" s="1567"/>
      <c r="Y1022" s="1567"/>
      <c r="Z1022" s="1567"/>
    </row>
    <row r="1023" spans="1:26" ht="9.75" customHeight="1">
      <c r="A1023" s="1561"/>
      <c r="B1023" s="1561"/>
      <c r="C1023" s="1654"/>
      <c r="D1023" s="1567"/>
      <c r="E1023" s="1567"/>
      <c r="F1023" s="1567"/>
      <c r="G1023" s="1567"/>
      <c r="H1023" s="1561"/>
      <c r="I1023" s="1561"/>
      <c r="J1023" s="1561"/>
      <c r="K1023" s="1567"/>
      <c r="L1023" s="1567"/>
      <c r="M1023" s="1567"/>
      <c r="N1023" s="1561"/>
      <c r="O1023" s="1567"/>
      <c r="P1023" s="1567"/>
      <c r="Q1023" s="1567"/>
      <c r="R1023" s="1567"/>
      <c r="S1023" s="1567"/>
      <c r="T1023" s="1567"/>
      <c r="U1023" s="1567"/>
      <c r="V1023" s="1567"/>
      <c r="W1023" s="1567"/>
      <c r="X1023" s="1567"/>
      <c r="Y1023" s="1567"/>
      <c r="Z1023" s="1567"/>
    </row>
    <row r="1024" spans="1:26" ht="9.75" customHeight="1">
      <c r="A1024" s="1561"/>
      <c r="B1024" s="1561"/>
      <c r="C1024" s="1654"/>
      <c r="D1024" s="1567"/>
      <c r="E1024" s="1567"/>
      <c r="F1024" s="1567"/>
      <c r="G1024" s="1567"/>
      <c r="H1024" s="1561"/>
      <c r="I1024" s="1561"/>
      <c r="J1024" s="1561"/>
      <c r="K1024" s="1567"/>
      <c r="L1024" s="1567"/>
      <c r="M1024" s="1567"/>
      <c r="N1024" s="1561"/>
      <c r="O1024" s="1567"/>
      <c r="P1024" s="1567"/>
      <c r="Q1024" s="1567"/>
      <c r="R1024" s="1567"/>
      <c r="S1024" s="1567"/>
      <c r="T1024" s="1567"/>
      <c r="U1024" s="1567"/>
      <c r="V1024" s="1567"/>
      <c r="W1024" s="1567"/>
      <c r="X1024" s="1567"/>
      <c r="Y1024" s="1567"/>
      <c r="Z1024" s="1567"/>
    </row>
    <row r="1025" spans="1:26" ht="9.75" customHeight="1">
      <c r="A1025" s="1561"/>
      <c r="B1025" s="1561"/>
      <c r="C1025" s="1654"/>
      <c r="D1025" s="1567"/>
      <c r="E1025" s="1567"/>
      <c r="F1025" s="1567"/>
      <c r="G1025" s="1567"/>
      <c r="H1025" s="1561"/>
      <c r="I1025" s="1561"/>
      <c r="J1025" s="1561"/>
      <c r="K1025" s="1567"/>
      <c r="L1025" s="1567"/>
      <c r="M1025" s="1567"/>
      <c r="N1025" s="1561"/>
      <c r="O1025" s="1567"/>
      <c r="P1025" s="1567"/>
      <c r="Q1025" s="1567"/>
      <c r="R1025" s="1567"/>
      <c r="S1025" s="1567"/>
      <c r="T1025" s="1567"/>
      <c r="U1025" s="1567"/>
      <c r="V1025" s="1567"/>
      <c r="W1025" s="1567"/>
      <c r="X1025" s="1567"/>
      <c r="Y1025" s="1567"/>
      <c r="Z1025" s="1567"/>
    </row>
    <row r="1026" spans="1:26" ht="9.75" customHeight="1">
      <c r="A1026" s="1561"/>
      <c r="B1026" s="1561"/>
      <c r="C1026" s="1654"/>
      <c r="D1026" s="1567"/>
      <c r="E1026" s="1567"/>
      <c r="F1026" s="1567"/>
      <c r="G1026" s="1567"/>
      <c r="H1026" s="1561"/>
      <c r="I1026" s="1561"/>
      <c r="J1026" s="1561"/>
      <c r="K1026" s="1567"/>
      <c r="L1026" s="1567"/>
      <c r="M1026" s="1567"/>
      <c r="N1026" s="1561"/>
      <c r="O1026" s="1567"/>
      <c r="P1026" s="1567"/>
      <c r="Q1026" s="1567"/>
      <c r="R1026" s="1567"/>
      <c r="S1026" s="1567"/>
      <c r="T1026" s="1567"/>
      <c r="U1026" s="1567"/>
      <c r="V1026" s="1567"/>
      <c r="W1026" s="1567"/>
      <c r="X1026" s="1567"/>
      <c r="Y1026" s="1567"/>
      <c r="Z1026" s="1567"/>
    </row>
    <row r="1027" spans="1:26" ht="9.75" customHeight="1">
      <c r="A1027" s="1561"/>
      <c r="B1027" s="1561"/>
      <c r="C1027" s="1654"/>
      <c r="D1027" s="1567"/>
      <c r="E1027" s="1567"/>
      <c r="F1027" s="1567"/>
      <c r="G1027" s="1567"/>
      <c r="H1027" s="1561"/>
      <c r="I1027" s="1561"/>
      <c r="J1027" s="1561"/>
      <c r="K1027" s="1567"/>
      <c r="L1027" s="1567"/>
      <c r="M1027" s="1567"/>
      <c r="N1027" s="1561"/>
      <c r="O1027" s="1567"/>
      <c r="P1027" s="1567"/>
      <c r="Q1027" s="1567"/>
      <c r="R1027" s="1567"/>
      <c r="S1027" s="1567"/>
      <c r="T1027" s="1567"/>
      <c r="U1027" s="1567"/>
      <c r="V1027" s="1567"/>
      <c r="W1027" s="1567"/>
      <c r="X1027" s="1567"/>
      <c r="Y1027" s="1567"/>
      <c r="Z1027" s="1567"/>
    </row>
    <row r="1028" spans="1:26" ht="9.75" customHeight="1">
      <c r="A1028" s="1561"/>
      <c r="B1028" s="1561"/>
      <c r="C1028" s="1654"/>
      <c r="D1028" s="1567"/>
      <c r="E1028" s="1567"/>
      <c r="F1028" s="1567"/>
      <c r="G1028" s="1567"/>
      <c r="H1028" s="1561"/>
      <c r="I1028" s="1561"/>
      <c r="J1028" s="1561"/>
      <c r="K1028" s="1567"/>
      <c r="L1028" s="1567"/>
      <c r="M1028" s="1567"/>
      <c r="N1028" s="1561"/>
      <c r="O1028" s="1567"/>
      <c r="P1028" s="1567"/>
      <c r="Q1028" s="1567"/>
      <c r="R1028" s="1567"/>
      <c r="S1028" s="1567"/>
      <c r="T1028" s="1567"/>
      <c r="U1028" s="1567"/>
      <c r="V1028" s="1567"/>
      <c r="W1028" s="1567"/>
      <c r="X1028" s="1567"/>
      <c r="Y1028" s="1567"/>
      <c r="Z1028" s="1567"/>
    </row>
    <row r="1029" spans="1:26" ht="9.75" customHeight="1">
      <c r="A1029" s="1561"/>
      <c r="B1029" s="1561"/>
      <c r="C1029" s="1654"/>
      <c r="D1029" s="1567"/>
      <c r="E1029" s="1567"/>
      <c r="F1029" s="1567"/>
      <c r="G1029" s="1567"/>
      <c r="H1029" s="1561"/>
      <c r="I1029" s="1561"/>
      <c r="J1029" s="1561"/>
      <c r="K1029" s="1567"/>
      <c r="L1029" s="1567"/>
      <c r="M1029" s="1567"/>
      <c r="N1029" s="1561"/>
      <c r="O1029" s="1567"/>
      <c r="P1029" s="1567"/>
      <c r="Q1029" s="1567"/>
      <c r="R1029" s="1567"/>
      <c r="S1029" s="1567"/>
      <c r="T1029" s="1567"/>
      <c r="U1029" s="1567"/>
      <c r="V1029" s="1567"/>
      <c r="W1029" s="1567"/>
      <c r="X1029" s="1567"/>
      <c r="Y1029" s="1567"/>
      <c r="Z1029" s="1567"/>
    </row>
    <row r="1030" spans="1:26" ht="9.75" customHeight="1">
      <c r="A1030" s="1561"/>
      <c r="B1030" s="1561"/>
      <c r="C1030" s="1654"/>
      <c r="D1030" s="1567"/>
      <c r="E1030" s="1567"/>
      <c r="F1030" s="1567"/>
      <c r="G1030" s="1567"/>
      <c r="H1030" s="1561"/>
      <c r="I1030" s="1561"/>
      <c r="J1030" s="1561"/>
      <c r="K1030" s="1567"/>
      <c r="L1030" s="1567"/>
      <c r="M1030" s="1567"/>
      <c r="N1030" s="1561"/>
      <c r="O1030" s="1567"/>
      <c r="P1030" s="1567"/>
      <c r="Q1030" s="1567"/>
      <c r="R1030" s="1567"/>
      <c r="S1030" s="1567"/>
      <c r="T1030" s="1567"/>
      <c r="U1030" s="1567"/>
      <c r="V1030" s="1567"/>
      <c r="W1030" s="1567"/>
      <c r="X1030" s="1567"/>
      <c r="Y1030" s="1567"/>
      <c r="Z1030" s="1567"/>
    </row>
    <row r="1031" spans="1:26" ht="9.75" customHeight="1">
      <c r="A1031" s="1561"/>
      <c r="B1031" s="1561"/>
      <c r="C1031" s="1654"/>
      <c r="D1031" s="1567"/>
      <c r="E1031" s="1567"/>
      <c r="F1031" s="1567"/>
      <c r="G1031" s="1567"/>
      <c r="H1031" s="1561"/>
      <c r="I1031" s="1561"/>
      <c r="J1031" s="1561"/>
      <c r="K1031" s="1567"/>
      <c r="L1031" s="1567"/>
      <c r="M1031" s="1567"/>
      <c r="N1031" s="1561"/>
      <c r="O1031" s="1567"/>
      <c r="P1031" s="1567"/>
      <c r="Q1031" s="1567"/>
      <c r="R1031" s="1567"/>
      <c r="S1031" s="1567"/>
      <c r="T1031" s="1567"/>
      <c r="U1031" s="1567"/>
      <c r="V1031" s="1567"/>
      <c r="W1031" s="1567"/>
      <c r="X1031" s="1567"/>
      <c r="Y1031" s="1567"/>
      <c r="Z1031" s="1567"/>
    </row>
    <row r="1032" spans="1:26" ht="9.75" customHeight="1">
      <c r="A1032" s="1561"/>
      <c r="B1032" s="1561"/>
      <c r="C1032" s="1654"/>
      <c r="D1032" s="1567"/>
      <c r="E1032" s="1567"/>
      <c r="F1032" s="1567"/>
      <c r="G1032" s="1567"/>
      <c r="H1032" s="1561"/>
      <c r="I1032" s="1561"/>
      <c r="J1032" s="1561"/>
      <c r="K1032" s="1567"/>
      <c r="L1032" s="1567"/>
      <c r="M1032" s="1567"/>
      <c r="N1032" s="1561"/>
      <c r="O1032" s="1567"/>
      <c r="P1032" s="1567"/>
      <c r="Q1032" s="1567"/>
      <c r="R1032" s="1567"/>
      <c r="S1032" s="1567"/>
      <c r="T1032" s="1567"/>
      <c r="U1032" s="1567"/>
      <c r="V1032" s="1567"/>
      <c r="W1032" s="1567"/>
      <c r="X1032" s="1567"/>
      <c r="Y1032" s="1567"/>
      <c r="Z1032" s="1567"/>
    </row>
    <row r="1033" spans="1:26" ht="9.75" customHeight="1">
      <c r="A1033" s="1561"/>
      <c r="B1033" s="1561"/>
      <c r="C1033" s="1654"/>
      <c r="D1033" s="1567"/>
      <c r="E1033" s="1567"/>
      <c r="F1033" s="1567"/>
      <c r="G1033" s="1567"/>
      <c r="H1033" s="1561"/>
      <c r="I1033" s="1561"/>
      <c r="J1033" s="1561"/>
      <c r="K1033" s="1567"/>
      <c r="L1033" s="1567"/>
      <c r="M1033" s="1567"/>
      <c r="N1033" s="1561"/>
      <c r="O1033" s="1567"/>
      <c r="P1033" s="1567"/>
      <c r="Q1033" s="1567"/>
      <c r="R1033" s="1567"/>
      <c r="S1033" s="1567"/>
      <c r="T1033" s="1567"/>
      <c r="U1033" s="1567"/>
      <c r="V1033" s="1567"/>
      <c r="W1033" s="1567"/>
      <c r="X1033" s="1567"/>
      <c r="Y1033" s="1567"/>
      <c r="Z1033" s="1567"/>
    </row>
    <row r="1034" spans="1:26" ht="9.75" customHeight="1">
      <c r="A1034" s="1561"/>
      <c r="B1034" s="1561"/>
      <c r="C1034" s="1654"/>
      <c r="D1034" s="1567"/>
      <c r="E1034" s="1567"/>
      <c r="F1034" s="1567"/>
      <c r="G1034" s="1567"/>
      <c r="H1034" s="1561"/>
      <c r="I1034" s="1561"/>
      <c r="J1034" s="1561"/>
      <c r="K1034" s="1567"/>
      <c r="L1034" s="1567"/>
      <c r="M1034" s="1567"/>
      <c r="N1034" s="1561"/>
      <c r="O1034" s="1567"/>
      <c r="P1034" s="1567"/>
      <c r="Q1034" s="1567"/>
      <c r="R1034" s="1567"/>
      <c r="S1034" s="1567"/>
      <c r="T1034" s="1567"/>
      <c r="U1034" s="1567"/>
      <c r="V1034" s="1567"/>
      <c r="W1034" s="1567"/>
      <c r="X1034" s="1567"/>
      <c r="Y1034" s="1567"/>
      <c r="Z1034" s="1567"/>
    </row>
    <row r="1035" spans="1:26" ht="9.75" customHeight="1">
      <c r="A1035" s="1561"/>
      <c r="B1035" s="1561"/>
      <c r="C1035" s="1654"/>
      <c r="D1035" s="1567"/>
      <c r="E1035" s="1567"/>
      <c r="F1035" s="1567"/>
      <c r="G1035" s="1567"/>
      <c r="H1035" s="1561"/>
      <c r="I1035" s="1561"/>
      <c r="J1035" s="1561"/>
      <c r="K1035" s="1567"/>
      <c r="L1035" s="1567"/>
      <c r="M1035" s="1567"/>
      <c r="N1035" s="1561"/>
      <c r="O1035" s="1567"/>
      <c r="P1035" s="1567"/>
      <c r="Q1035" s="1567"/>
      <c r="R1035" s="1567"/>
      <c r="S1035" s="1567"/>
      <c r="T1035" s="1567"/>
      <c r="U1035" s="1567"/>
      <c r="V1035" s="1567"/>
      <c r="W1035" s="1567"/>
      <c r="X1035" s="1567"/>
      <c r="Y1035" s="1567"/>
      <c r="Z1035" s="1567"/>
    </row>
    <row r="1036" spans="1:26" ht="9.75" customHeight="1">
      <c r="A1036" s="1561"/>
      <c r="B1036" s="1561"/>
      <c r="C1036" s="1654"/>
      <c r="D1036" s="1567"/>
      <c r="E1036" s="1567"/>
      <c r="F1036" s="1567"/>
      <c r="G1036" s="1567"/>
      <c r="H1036" s="1561"/>
      <c r="I1036" s="1561"/>
      <c r="J1036" s="1561"/>
      <c r="K1036" s="1567"/>
      <c r="L1036" s="1567"/>
      <c r="M1036" s="1567"/>
      <c r="N1036" s="1561"/>
      <c r="O1036" s="1567"/>
      <c r="P1036" s="1567"/>
      <c r="Q1036" s="1567"/>
      <c r="R1036" s="1567"/>
      <c r="S1036" s="1567"/>
      <c r="T1036" s="1567"/>
      <c r="U1036" s="1567"/>
      <c r="V1036" s="1567"/>
      <c r="W1036" s="1567"/>
      <c r="X1036" s="1567"/>
      <c r="Y1036" s="1567"/>
      <c r="Z1036" s="1567"/>
    </row>
    <row r="1037" spans="1:26" ht="9.75" customHeight="1">
      <c r="A1037" s="1561"/>
      <c r="B1037" s="1561"/>
      <c r="C1037" s="1654"/>
      <c r="D1037" s="1567"/>
      <c r="E1037" s="1567"/>
      <c r="F1037" s="1567"/>
      <c r="G1037" s="1567"/>
      <c r="H1037" s="1561"/>
      <c r="I1037" s="1561"/>
      <c r="J1037" s="1561"/>
      <c r="K1037" s="1567"/>
      <c r="L1037" s="1567"/>
      <c r="M1037" s="1567"/>
      <c r="N1037" s="1561"/>
      <c r="O1037" s="1567"/>
      <c r="P1037" s="1567"/>
      <c r="Q1037" s="1567"/>
      <c r="R1037" s="1567"/>
      <c r="S1037" s="1567"/>
      <c r="T1037" s="1567"/>
      <c r="U1037" s="1567"/>
      <c r="V1037" s="1567"/>
      <c r="W1037" s="1567"/>
      <c r="X1037" s="1567"/>
      <c r="Y1037" s="1567"/>
      <c r="Z1037" s="1567"/>
    </row>
    <row r="1038" spans="1:26" ht="9.75" customHeight="1">
      <c r="A1038" s="1561"/>
      <c r="B1038" s="1561"/>
      <c r="C1038" s="1654"/>
      <c r="D1038" s="1567"/>
      <c r="E1038" s="1567"/>
      <c r="F1038" s="1567"/>
      <c r="G1038" s="1567"/>
      <c r="H1038" s="1561"/>
      <c r="I1038" s="1561"/>
      <c r="J1038" s="1561"/>
      <c r="K1038" s="1567"/>
      <c r="L1038" s="1567"/>
      <c r="M1038" s="1567"/>
      <c r="N1038" s="1561"/>
      <c r="O1038" s="1567"/>
      <c r="P1038" s="1567"/>
      <c r="Q1038" s="1567"/>
      <c r="R1038" s="1567"/>
      <c r="S1038" s="1567"/>
      <c r="T1038" s="1567"/>
      <c r="U1038" s="1567"/>
      <c r="V1038" s="1567"/>
      <c r="W1038" s="1567"/>
      <c r="X1038" s="1567"/>
      <c r="Y1038" s="1567"/>
      <c r="Z1038" s="1567"/>
    </row>
    <row r="1039" spans="1:26" ht="9.75" customHeight="1">
      <c r="A1039" s="1561"/>
      <c r="B1039" s="1561"/>
      <c r="C1039" s="1654"/>
      <c r="D1039" s="1567"/>
      <c r="E1039" s="1567"/>
      <c r="F1039" s="1567"/>
      <c r="G1039" s="1567"/>
      <c r="H1039" s="1561"/>
      <c r="I1039" s="1561"/>
      <c r="J1039" s="1561"/>
      <c r="K1039" s="1567"/>
      <c r="L1039" s="1567"/>
      <c r="M1039" s="1567"/>
      <c r="N1039" s="1561"/>
      <c r="O1039" s="1567"/>
      <c r="P1039" s="1567"/>
      <c r="Q1039" s="1567"/>
      <c r="R1039" s="1567"/>
      <c r="S1039" s="1567"/>
      <c r="T1039" s="1567"/>
      <c r="U1039" s="1567"/>
      <c r="V1039" s="1567"/>
      <c r="W1039" s="1567"/>
      <c r="X1039" s="1567"/>
      <c r="Y1039" s="1567"/>
      <c r="Z1039" s="1567"/>
    </row>
    <row r="1040" spans="1:26" ht="9.75" customHeight="1">
      <c r="A1040" s="1561"/>
      <c r="B1040" s="1561"/>
      <c r="C1040" s="1654"/>
      <c r="D1040" s="1567"/>
      <c r="E1040" s="1567"/>
      <c r="F1040" s="1567"/>
      <c r="G1040" s="1567"/>
      <c r="H1040" s="1561"/>
      <c r="I1040" s="1561"/>
      <c r="J1040" s="1561"/>
      <c r="K1040" s="1567"/>
      <c r="L1040" s="1567"/>
      <c r="M1040" s="1567"/>
      <c r="N1040" s="1561"/>
      <c r="O1040" s="1567"/>
      <c r="P1040" s="1567"/>
      <c r="Q1040" s="1567"/>
      <c r="R1040" s="1567"/>
      <c r="S1040" s="1567"/>
      <c r="T1040" s="1567"/>
      <c r="U1040" s="1567"/>
      <c r="V1040" s="1567"/>
      <c r="W1040" s="1567"/>
      <c r="X1040" s="1567"/>
      <c r="Y1040" s="1567"/>
      <c r="Z1040" s="1567"/>
    </row>
    <row r="1041" spans="1:26" ht="9.75" customHeight="1">
      <c r="A1041" s="1561"/>
      <c r="B1041" s="1561"/>
      <c r="C1041" s="1654"/>
      <c r="D1041" s="1567"/>
      <c r="E1041" s="1567"/>
      <c r="F1041" s="1567"/>
      <c r="G1041" s="1567"/>
      <c r="H1041" s="1561"/>
      <c r="I1041" s="1561"/>
      <c r="J1041" s="1561"/>
      <c r="K1041" s="1567"/>
      <c r="L1041" s="1567"/>
      <c r="M1041" s="1567"/>
      <c r="N1041" s="1561"/>
      <c r="O1041" s="1567"/>
      <c r="P1041" s="1567"/>
      <c r="Q1041" s="1567"/>
      <c r="R1041" s="1567"/>
      <c r="S1041" s="1567"/>
      <c r="T1041" s="1567"/>
      <c r="U1041" s="1567"/>
      <c r="V1041" s="1567"/>
      <c r="W1041" s="1567"/>
      <c r="X1041" s="1567"/>
      <c r="Y1041" s="1567"/>
      <c r="Z1041" s="1567"/>
    </row>
    <row r="1042" spans="1:26" ht="9.75" customHeight="1">
      <c r="A1042" s="1561"/>
      <c r="B1042" s="1561"/>
      <c r="C1042" s="1654"/>
      <c r="D1042" s="1567"/>
      <c r="E1042" s="1567"/>
      <c r="F1042" s="1567"/>
      <c r="G1042" s="1567"/>
      <c r="H1042" s="1561"/>
      <c r="I1042" s="1561"/>
      <c r="J1042" s="1561"/>
      <c r="K1042" s="1567"/>
      <c r="L1042" s="1567"/>
      <c r="M1042" s="1567"/>
      <c r="N1042" s="1561"/>
      <c r="O1042" s="1567"/>
      <c r="P1042" s="1567"/>
      <c r="Q1042" s="1567"/>
      <c r="R1042" s="1567"/>
      <c r="S1042" s="1567"/>
      <c r="T1042" s="1567"/>
      <c r="U1042" s="1567"/>
      <c r="V1042" s="1567"/>
      <c r="W1042" s="1567"/>
      <c r="X1042" s="1567"/>
      <c r="Y1042" s="1567"/>
      <c r="Z1042" s="1567"/>
    </row>
    <row r="1043" spans="1:26" ht="9.75" customHeight="1">
      <c r="A1043" s="1561"/>
      <c r="B1043" s="1561"/>
      <c r="C1043" s="1654"/>
      <c r="D1043" s="1567"/>
      <c r="E1043" s="1567"/>
      <c r="F1043" s="1567"/>
      <c r="G1043" s="1567"/>
      <c r="H1043" s="1561"/>
      <c r="I1043" s="1561"/>
      <c r="J1043" s="1561"/>
      <c r="K1043" s="1567"/>
      <c r="L1043" s="1567"/>
      <c r="M1043" s="1567"/>
      <c r="N1043" s="1561"/>
      <c r="O1043" s="1567"/>
      <c r="P1043" s="1567"/>
      <c r="Q1043" s="1567"/>
      <c r="R1043" s="1567"/>
      <c r="S1043" s="1567"/>
      <c r="T1043" s="1567"/>
      <c r="U1043" s="1567"/>
      <c r="V1043" s="1567"/>
      <c r="W1043" s="1567"/>
      <c r="X1043" s="1567"/>
      <c r="Y1043" s="1567"/>
      <c r="Z1043" s="1567"/>
    </row>
    <row r="1044" spans="1:26" ht="9.75" customHeight="1">
      <c r="A1044" s="1561"/>
      <c r="B1044" s="1561"/>
      <c r="C1044" s="1654"/>
      <c r="D1044" s="1567"/>
      <c r="E1044" s="1567"/>
      <c r="F1044" s="1567"/>
      <c r="G1044" s="1567"/>
      <c r="H1044" s="1561"/>
      <c r="I1044" s="1561"/>
      <c r="J1044" s="1561"/>
      <c r="K1044" s="1567"/>
      <c r="L1044" s="1567"/>
      <c r="M1044" s="1567"/>
      <c r="N1044" s="1561"/>
      <c r="O1044" s="1567"/>
      <c r="P1044" s="1567"/>
      <c r="Q1044" s="1567"/>
      <c r="R1044" s="1567"/>
      <c r="S1044" s="1567"/>
      <c r="T1044" s="1567"/>
      <c r="U1044" s="1567"/>
      <c r="V1044" s="1567"/>
      <c r="W1044" s="1567"/>
      <c r="X1044" s="1567"/>
      <c r="Y1044" s="1567"/>
      <c r="Z1044" s="1567"/>
    </row>
    <row r="1045" spans="1:26" ht="9.75" customHeight="1">
      <c r="A1045" s="1561"/>
      <c r="B1045" s="1561"/>
      <c r="C1045" s="1654"/>
      <c r="D1045" s="1567"/>
      <c r="E1045" s="1567"/>
      <c r="F1045" s="1567"/>
      <c r="G1045" s="1567"/>
      <c r="H1045" s="1561"/>
      <c r="I1045" s="1561"/>
      <c r="J1045" s="1561"/>
      <c r="K1045" s="1567"/>
      <c r="L1045" s="1567"/>
      <c r="M1045" s="1567"/>
      <c r="N1045" s="1561"/>
      <c r="O1045" s="1567"/>
      <c r="P1045" s="1567"/>
      <c r="Q1045" s="1567"/>
      <c r="R1045" s="1567"/>
      <c r="S1045" s="1567"/>
      <c r="T1045" s="1567"/>
      <c r="U1045" s="1567"/>
      <c r="V1045" s="1567"/>
      <c r="W1045" s="1567"/>
      <c r="X1045" s="1567"/>
      <c r="Y1045" s="1567"/>
      <c r="Z1045" s="1567"/>
    </row>
    <row r="1046" spans="1:26" ht="9.75" customHeight="1">
      <c r="A1046" s="1561"/>
      <c r="B1046" s="1561"/>
      <c r="C1046" s="1654"/>
      <c r="D1046" s="1567"/>
      <c r="E1046" s="1567"/>
      <c r="F1046" s="1567"/>
      <c r="G1046" s="1567"/>
      <c r="H1046" s="1561"/>
      <c r="I1046" s="1561"/>
      <c r="J1046" s="1561"/>
      <c r="K1046" s="1567"/>
      <c r="L1046" s="1567"/>
      <c r="M1046" s="1567"/>
      <c r="N1046" s="1561"/>
      <c r="O1046" s="1567"/>
      <c r="P1046" s="1567"/>
      <c r="Q1046" s="1567"/>
      <c r="R1046" s="1567"/>
      <c r="S1046" s="1567"/>
      <c r="T1046" s="1567"/>
      <c r="U1046" s="1567"/>
      <c r="V1046" s="1567"/>
      <c r="W1046" s="1567"/>
      <c r="X1046" s="1567"/>
      <c r="Y1046" s="1567"/>
      <c r="Z1046" s="1567"/>
    </row>
    <row r="1047" spans="1:26" ht="9.75" customHeight="1">
      <c r="A1047" s="1561"/>
      <c r="B1047" s="1561"/>
      <c r="C1047" s="1654"/>
      <c r="D1047" s="1567"/>
      <c r="E1047" s="1567"/>
      <c r="F1047" s="1567"/>
      <c r="G1047" s="1567"/>
      <c r="H1047" s="1561"/>
      <c r="I1047" s="1561"/>
      <c r="J1047" s="1561"/>
      <c r="K1047" s="1567"/>
      <c r="L1047" s="1567"/>
      <c r="M1047" s="1567"/>
      <c r="N1047" s="1561"/>
      <c r="O1047" s="1567"/>
      <c r="P1047" s="1567"/>
      <c r="Q1047" s="1567"/>
      <c r="R1047" s="1567"/>
      <c r="S1047" s="1567"/>
      <c r="T1047" s="1567"/>
      <c r="U1047" s="1567"/>
      <c r="V1047" s="1567"/>
      <c r="W1047" s="1567"/>
      <c r="X1047" s="1567"/>
      <c r="Y1047" s="1567"/>
      <c r="Z1047" s="1567"/>
    </row>
    <row r="1048" spans="1:26" ht="9.75" customHeight="1">
      <c r="A1048" s="1561"/>
      <c r="B1048" s="1561"/>
      <c r="C1048" s="1654"/>
      <c r="D1048" s="1567"/>
      <c r="E1048" s="1567"/>
      <c r="F1048" s="1567"/>
      <c r="G1048" s="1567"/>
      <c r="H1048" s="1561"/>
      <c r="I1048" s="1561"/>
      <c r="J1048" s="1561"/>
      <c r="K1048" s="1567"/>
      <c r="L1048" s="1567"/>
      <c r="M1048" s="1567"/>
      <c r="N1048" s="1561"/>
      <c r="O1048" s="1567"/>
      <c r="P1048" s="1567"/>
      <c r="Q1048" s="1567"/>
      <c r="R1048" s="1567"/>
      <c r="S1048" s="1567"/>
      <c r="T1048" s="1567"/>
      <c r="U1048" s="1567"/>
      <c r="V1048" s="1567"/>
      <c r="W1048" s="1567"/>
      <c r="X1048" s="1567"/>
      <c r="Y1048" s="1567"/>
      <c r="Z1048" s="1567"/>
    </row>
    <row r="1049" spans="1:26" ht="9.75" customHeight="1">
      <c r="A1049" s="1561"/>
      <c r="B1049" s="1561"/>
      <c r="C1049" s="1654"/>
      <c r="D1049" s="1567"/>
      <c r="E1049" s="1567"/>
      <c r="F1049" s="1567"/>
      <c r="G1049" s="1567"/>
      <c r="H1049" s="1561"/>
      <c r="I1049" s="1561"/>
      <c r="J1049" s="1561"/>
      <c r="K1049" s="1567"/>
      <c r="L1049" s="1567"/>
      <c r="M1049" s="1567"/>
      <c r="N1049" s="1561"/>
      <c r="O1049" s="1567"/>
      <c r="P1049" s="1567"/>
      <c r="Q1049" s="1567"/>
      <c r="R1049" s="1567"/>
      <c r="S1049" s="1567"/>
      <c r="T1049" s="1567"/>
      <c r="U1049" s="1567"/>
      <c r="V1049" s="1567"/>
      <c r="W1049" s="1567"/>
      <c r="X1049" s="1567"/>
      <c r="Y1049" s="1567"/>
      <c r="Z1049" s="1567"/>
    </row>
    <row r="1050" spans="1:26" ht="9.75" customHeight="1">
      <c r="A1050" s="1561"/>
      <c r="B1050" s="1561"/>
      <c r="C1050" s="1654"/>
      <c r="D1050" s="1567"/>
      <c r="E1050" s="1567"/>
      <c r="F1050" s="1567"/>
      <c r="G1050" s="1567"/>
      <c r="H1050" s="1561"/>
      <c r="I1050" s="1561"/>
      <c r="J1050" s="1561"/>
      <c r="K1050" s="1567"/>
      <c r="L1050" s="1567"/>
      <c r="M1050" s="1567"/>
      <c r="N1050" s="1561"/>
      <c r="O1050" s="1567"/>
      <c r="P1050" s="1567"/>
      <c r="Q1050" s="1567"/>
      <c r="R1050" s="1567"/>
      <c r="S1050" s="1567"/>
      <c r="T1050" s="1567"/>
      <c r="U1050" s="1567"/>
      <c r="V1050" s="1567"/>
      <c r="W1050" s="1567"/>
      <c r="X1050" s="1567"/>
      <c r="Y1050" s="1567"/>
      <c r="Z1050" s="1567"/>
    </row>
    <row r="1051" spans="1:26" ht="9.75" customHeight="1">
      <c r="A1051" s="1561"/>
      <c r="B1051" s="1561"/>
      <c r="C1051" s="1654"/>
      <c r="D1051" s="1567"/>
      <c r="E1051" s="1567"/>
      <c r="F1051" s="1567"/>
      <c r="G1051" s="1567"/>
      <c r="H1051" s="1561"/>
      <c r="I1051" s="1561"/>
      <c r="J1051" s="1561"/>
      <c r="K1051" s="1567"/>
      <c r="L1051" s="1567"/>
      <c r="M1051" s="1567"/>
      <c r="N1051" s="1561"/>
      <c r="O1051" s="1567"/>
      <c r="P1051" s="1567"/>
      <c r="Q1051" s="1567"/>
      <c r="R1051" s="1567"/>
      <c r="S1051" s="1567"/>
      <c r="T1051" s="1567"/>
      <c r="U1051" s="1567"/>
      <c r="V1051" s="1567"/>
      <c r="W1051" s="1567"/>
      <c r="X1051" s="1567"/>
      <c r="Y1051" s="1567"/>
      <c r="Z1051" s="1567"/>
    </row>
    <row r="1052" spans="1:26" ht="9.75" customHeight="1">
      <c r="A1052" s="1561"/>
      <c r="B1052" s="1561"/>
      <c r="C1052" s="1654"/>
      <c r="D1052" s="1567"/>
      <c r="E1052" s="1567"/>
      <c r="F1052" s="1567"/>
      <c r="G1052" s="1567"/>
      <c r="H1052" s="1561"/>
      <c r="I1052" s="1561"/>
      <c r="J1052" s="1561"/>
      <c r="K1052" s="1567"/>
      <c r="L1052" s="1567"/>
      <c r="M1052" s="1567"/>
      <c r="N1052" s="1561"/>
      <c r="O1052" s="1567"/>
      <c r="P1052" s="1567"/>
      <c r="Q1052" s="1567"/>
      <c r="R1052" s="1567"/>
      <c r="S1052" s="1567"/>
      <c r="T1052" s="1567"/>
      <c r="U1052" s="1567"/>
      <c r="V1052" s="1567"/>
      <c r="W1052" s="1567"/>
      <c r="X1052" s="1567"/>
      <c r="Y1052" s="1567"/>
      <c r="Z1052" s="1567"/>
    </row>
    <row r="1053" spans="1:26" ht="9.75" customHeight="1">
      <c r="A1053" s="1561"/>
      <c r="B1053" s="1561"/>
      <c r="C1053" s="1654"/>
      <c r="D1053" s="1567"/>
      <c r="E1053" s="1567"/>
      <c r="F1053" s="1567"/>
      <c r="G1053" s="1567"/>
      <c r="H1053" s="1561"/>
      <c r="I1053" s="1561"/>
      <c r="J1053" s="1561"/>
      <c r="K1053" s="1567"/>
      <c r="L1053" s="1567"/>
      <c r="M1053" s="1567"/>
      <c r="N1053" s="1561"/>
      <c r="O1053" s="1567"/>
      <c r="P1053" s="1567"/>
      <c r="Q1053" s="1567"/>
      <c r="R1053" s="1567"/>
      <c r="S1053" s="1567"/>
      <c r="T1053" s="1567"/>
      <c r="U1053" s="1567"/>
      <c r="V1053" s="1567"/>
      <c r="W1053" s="1567"/>
      <c r="X1053" s="1567"/>
      <c r="Y1053" s="1567"/>
      <c r="Z1053" s="1567"/>
    </row>
    <row r="1054" spans="1:26" ht="9.75" customHeight="1">
      <c r="A1054" s="1561"/>
      <c r="B1054" s="1561"/>
      <c r="C1054" s="1654"/>
      <c r="D1054" s="1567"/>
      <c r="E1054" s="1567"/>
      <c r="F1054" s="1567"/>
      <c r="G1054" s="1567"/>
      <c r="H1054" s="1561"/>
      <c r="I1054" s="1561"/>
      <c r="J1054" s="1561"/>
      <c r="K1054" s="1567"/>
      <c r="L1054" s="1567"/>
      <c r="M1054" s="1567"/>
      <c r="N1054" s="1561"/>
      <c r="O1054" s="1567"/>
      <c r="P1054" s="1567"/>
      <c r="Q1054" s="1567"/>
      <c r="R1054" s="1567"/>
      <c r="S1054" s="1567"/>
      <c r="T1054" s="1567"/>
      <c r="U1054" s="1567"/>
      <c r="V1054" s="1567"/>
      <c r="W1054" s="1567"/>
      <c r="X1054" s="1567"/>
      <c r="Y1054" s="1567"/>
      <c r="Z1054" s="1567"/>
    </row>
    <row r="1055" spans="1:26" ht="9.75" customHeight="1">
      <c r="A1055" s="1561"/>
      <c r="B1055" s="1561"/>
      <c r="C1055" s="1654"/>
      <c r="D1055" s="1567"/>
      <c r="E1055" s="1567"/>
      <c r="F1055" s="1567"/>
      <c r="G1055" s="1567"/>
      <c r="H1055" s="1561"/>
      <c r="I1055" s="1561"/>
      <c r="J1055" s="1561"/>
      <c r="K1055" s="1567"/>
      <c r="L1055" s="1567"/>
      <c r="M1055" s="1567"/>
      <c r="N1055" s="1561"/>
      <c r="O1055" s="1567"/>
      <c r="P1055" s="1567"/>
      <c r="Q1055" s="1567"/>
      <c r="R1055" s="1567"/>
      <c r="S1055" s="1567"/>
      <c r="T1055" s="1567"/>
      <c r="U1055" s="1567"/>
      <c r="V1055" s="1567"/>
      <c r="W1055" s="1567"/>
      <c r="X1055" s="1567"/>
      <c r="Y1055" s="1567"/>
      <c r="Z1055" s="1567"/>
    </row>
    <row r="1056" spans="1:26" ht="9.75" customHeight="1">
      <c r="A1056" s="1561"/>
      <c r="B1056" s="1561"/>
      <c r="C1056" s="1654"/>
      <c r="D1056" s="1567"/>
      <c r="E1056" s="1567"/>
      <c r="F1056" s="1567"/>
      <c r="G1056" s="1567"/>
      <c r="H1056" s="1561"/>
      <c r="I1056" s="1561"/>
      <c r="J1056" s="1561"/>
      <c r="K1056" s="1567"/>
      <c r="L1056" s="1567"/>
      <c r="M1056" s="1567"/>
      <c r="N1056" s="1561"/>
      <c r="O1056" s="1567"/>
      <c r="P1056" s="1567"/>
      <c r="Q1056" s="1567"/>
      <c r="R1056" s="1567"/>
      <c r="S1056" s="1567"/>
      <c r="T1056" s="1567"/>
      <c r="U1056" s="1567"/>
      <c r="V1056" s="1567"/>
      <c r="W1056" s="1567"/>
      <c r="X1056" s="1567"/>
      <c r="Y1056" s="1567"/>
      <c r="Z1056" s="1567"/>
    </row>
    <row r="1057" spans="1:26" ht="9.75" customHeight="1">
      <c r="A1057" s="1561"/>
      <c r="B1057" s="1561"/>
      <c r="C1057" s="1654"/>
      <c r="D1057" s="1567"/>
      <c r="E1057" s="1567"/>
      <c r="F1057" s="1567"/>
      <c r="G1057" s="1567"/>
      <c r="H1057" s="1561"/>
      <c r="I1057" s="1561"/>
      <c r="J1057" s="1561"/>
      <c r="K1057" s="1567"/>
      <c r="L1057" s="1567"/>
      <c r="M1057" s="1567"/>
      <c r="N1057" s="1561"/>
      <c r="O1057" s="1567"/>
      <c r="P1057" s="1567"/>
      <c r="Q1057" s="1567"/>
      <c r="R1057" s="1567"/>
      <c r="S1057" s="1567"/>
      <c r="T1057" s="1567"/>
      <c r="U1057" s="1567"/>
      <c r="V1057" s="1567"/>
      <c r="W1057" s="1567"/>
      <c r="X1057" s="1567"/>
      <c r="Y1057" s="1567"/>
      <c r="Z1057" s="1567"/>
    </row>
    <row r="1058" spans="1:26" ht="9.75" customHeight="1">
      <c r="A1058" s="1561"/>
      <c r="B1058" s="1561"/>
      <c r="C1058" s="1654"/>
      <c r="D1058" s="1567"/>
      <c r="E1058" s="1567"/>
      <c r="F1058" s="1567"/>
      <c r="G1058" s="1567"/>
      <c r="H1058" s="1561"/>
      <c r="I1058" s="1561"/>
      <c r="J1058" s="1561"/>
      <c r="K1058" s="1567"/>
      <c r="L1058" s="1567"/>
      <c r="M1058" s="1567"/>
      <c r="N1058" s="1561"/>
      <c r="O1058" s="1567"/>
      <c r="P1058" s="1567"/>
      <c r="Q1058" s="1567"/>
      <c r="R1058" s="1567"/>
      <c r="S1058" s="1567"/>
      <c r="T1058" s="1567"/>
      <c r="U1058" s="1567"/>
      <c r="V1058" s="1567"/>
      <c r="W1058" s="1567"/>
      <c r="X1058" s="1567"/>
      <c r="Y1058" s="1567"/>
      <c r="Z1058" s="1567"/>
    </row>
    <row r="1059" spans="1:26" ht="9.75" customHeight="1">
      <c r="A1059" s="1561"/>
      <c r="B1059" s="1561"/>
      <c r="C1059" s="1654"/>
      <c r="D1059" s="1567"/>
      <c r="E1059" s="1567"/>
      <c r="F1059" s="1567"/>
      <c r="G1059" s="1567"/>
      <c r="H1059" s="1561"/>
      <c r="I1059" s="1561"/>
      <c r="J1059" s="1561"/>
      <c r="K1059" s="1567"/>
      <c r="L1059" s="1567"/>
      <c r="M1059" s="1567"/>
      <c r="N1059" s="1561"/>
      <c r="O1059" s="1567"/>
      <c r="P1059" s="1567"/>
      <c r="Q1059" s="1567"/>
      <c r="R1059" s="1567"/>
      <c r="S1059" s="1567"/>
      <c r="T1059" s="1567"/>
      <c r="U1059" s="1567"/>
      <c r="V1059" s="1567"/>
      <c r="W1059" s="1567"/>
      <c r="X1059" s="1567"/>
      <c r="Y1059" s="1567"/>
      <c r="Z1059" s="1567"/>
    </row>
    <row r="1060" spans="1:26" ht="9.75" customHeight="1">
      <c r="A1060" s="1561"/>
      <c r="B1060" s="1561"/>
      <c r="C1060" s="1654"/>
      <c r="D1060" s="1567"/>
      <c r="E1060" s="1567"/>
      <c r="F1060" s="1567"/>
      <c r="G1060" s="1567"/>
      <c r="H1060" s="1561"/>
      <c r="I1060" s="1561"/>
      <c r="J1060" s="1561"/>
      <c r="K1060" s="1567"/>
      <c r="L1060" s="1567"/>
      <c r="M1060" s="1567"/>
      <c r="N1060" s="1561"/>
      <c r="O1060" s="1567"/>
      <c r="P1060" s="1567"/>
      <c r="Q1060" s="1567"/>
      <c r="R1060" s="1567"/>
      <c r="S1060" s="1567"/>
      <c r="T1060" s="1567"/>
      <c r="U1060" s="1567"/>
      <c r="V1060" s="1567"/>
      <c r="W1060" s="1567"/>
      <c r="X1060" s="1567"/>
      <c r="Y1060" s="1567"/>
      <c r="Z1060" s="1567"/>
    </row>
    <row r="1061" spans="1:26" ht="9.75" customHeight="1">
      <c r="A1061" s="1561"/>
      <c r="B1061" s="1561"/>
      <c r="C1061" s="1654"/>
      <c r="D1061" s="1567"/>
      <c r="E1061" s="1567"/>
      <c r="F1061" s="1567"/>
      <c r="G1061" s="1567"/>
      <c r="H1061" s="1561"/>
      <c r="I1061" s="1561"/>
      <c r="J1061" s="1561"/>
      <c r="K1061" s="1567"/>
      <c r="L1061" s="1567"/>
      <c r="M1061" s="1567"/>
      <c r="N1061" s="1561"/>
      <c r="O1061" s="1567"/>
      <c r="P1061" s="1567"/>
      <c r="Q1061" s="1567"/>
      <c r="R1061" s="1567"/>
      <c r="S1061" s="1567"/>
      <c r="T1061" s="1567"/>
      <c r="U1061" s="1567"/>
      <c r="V1061" s="1567"/>
      <c r="W1061" s="1567"/>
      <c r="X1061" s="1567"/>
      <c r="Y1061" s="1567"/>
      <c r="Z1061" s="1567"/>
    </row>
    <row r="1062" spans="1:26" ht="9.75" customHeight="1">
      <c r="A1062" s="1561"/>
      <c r="B1062" s="1561"/>
      <c r="C1062" s="1654"/>
      <c r="D1062" s="1567"/>
      <c r="E1062" s="1567"/>
      <c r="F1062" s="1567"/>
      <c r="G1062" s="1567"/>
      <c r="H1062" s="1561"/>
      <c r="I1062" s="1561"/>
      <c r="J1062" s="1561"/>
      <c r="K1062" s="1567"/>
      <c r="L1062" s="1567"/>
      <c r="M1062" s="1567"/>
      <c r="N1062" s="1561"/>
      <c r="O1062" s="1567"/>
      <c r="P1062" s="1567"/>
      <c r="Q1062" s="1567"/>
      <c r="R1062" s="1567"/>
      <c r="S1062" s="1567"/>
      <c r="T1062" s="1567"/>
      <c r="U1062" s="1567"/>
      <c r="V1062" s="1567"/>
      <c r="W1062" s="1567"/>
      <c r="X1062" s="1567"/>
      <c r="Y1062" s="1567"/>
      <c r="Z1062" s="1567"/>
    </row>
    <row r="1063" spans="1:26" ht="9.75" customHeight="1">
      <c r="A1063" s="1561"/>
      <c r="B1063" s="1561"/>
      <c r="C1063" s="1654"/>
      <c r="D1063" s="1567"/>
      <c r="E1063" s="1567"/>
      <c r="F1063" s="1567"/>
      <c r="G1063" s="1567"/>
      <c r="H1063" s="1561"/>
      <c r="I1063" s="1561"/>
      <c r="J1063" s="1561"/>
      <c r="K1063" s="1567"/>
      <c r="L1063" s="1567"/>
      <c r="M1063" s="1567"/>
      <c r="N1063" s="1561"/>
      <c r="O1063" s="1567"/>
      <c r="P1063" s="1567"/>
      <c r="Q1063" s="1567"/>
      <c r="R1063" s="1567"/>
      <c r="S1063" s="1567"/>
      <c r="T1063" s="1567"/>
      <c r="U1063" s="1567"/>
      <c r="V1063" s="1567"/>
      <c r="W1063" s="1567"/>
      <c r="X1063" s="1567"/>
      <c r="Y1063" s="1567"/>
      <c r="Z1063" s="1567"/>
    </row>
    <row r="1064" spans="1:26" ht="9.75" customHeight="1">
      <c r="A1064" s="1561"/>
      <c r="B1064" s="1561"/>
      <c r="C1064" s="1654"/>
      <c r="D1064" s="1567"/>
      <c r="E1064" s="1567"/>
      <c r="F1064" s="1567"/>
      <c r="G1064" s="1567"/>
      <c r="H1064" s="1561"/>
      <c r="I1064" s="1561"/>
      <c r="J1064" s="1561"/>
      <c r="K1064" s="1567"/>
      <c r="L1064" s="1567"/>
      <c r="M1064" s="1567"/>
      <c r="N1064" s="1561"/>
      <c r="O1064" s="1567"/>
      <c r="P1064" s="1567"/>
      <c r="Q1064" s="1567"/>
      <c r="R1064" s="1567"/>
      <c r="S1064" s="1567"/>
      <c r="T1064" s="1567"/>
      <c r="U1064" s="1567"/>
      <c r="V1064" s="1567"/>
      <c r="W1064" s="1567"/>
      <c r="X1064" s="1567"/>
      <c r="Y1064" s="1567"/>
      <c r="Z1064" s="1567"/>
    </row>
    <row r="1065" spans="1:26" ht="9.75" customHeight="1">
      <c r="A1065" s="1561"/>
      <c r="B1065" s="1561"/>
      <c r="C1065" s="1654"/>
      <c r="D1065" s="1567"/>
      <c r="E1065" s="1567"/>
      <c r="F1065" s="1567"/>
      <c r="G1065" s="1567"/>
      <c r="H1065" s="1561"/>
      <c r="I1065" s="1561"/>
      <c r="J1065" s="1561"/>
      <c r="K1065" s="1567"/>
      <c r="L1065" s="1567"/>
      <c r="M1065" s="1567"/>
      <c r="N1065" s="1561"/>
      <c r="O1065" s="1567"/>
      <c r="P1065" s="1567"/>
      <c r="Q1065" s="1567"/>
      <c r="R1065" s="1567"/>
      <c r="S1065" s="1567"/>
      <c r="T1065" s="1567"/>
      <c r="U1065" s="1567"/>
      <c r="V1065" s="1567"/>
      <c r="W1065" s="1567"/>
      <c r="X1065" s="1567"/>
      <c r="Y1065" s="1567"/>
      <c r="Z1065" s="1567"/>
    </row>
    <row r="1066" spans="1:26" ht="9.75" customHeight="1">
      <c r="A1066" s="1561"/>
      <c r="B1066" s="1561"/>
      <c r="C1066" s="1654"/>
      <c r="D1066" s="1567"/>
      <c r="E1066" s="1567"/>
      <c r="F1066" s="1567"/>
      <c r="G1066" s="1567"/>
      <c r="H1066" s="1561"/>
      <c r="I1066" s="1561"/>
      <c r="J1066" s="1561"/>
      <c r="K1066" s="1567"/>
      <c r="L1066" s="1567"/>
      <c r="M1066" s="1567"/>
      <c r="N1066" s="1561"/>
      <c r="O1066" s="1567"/>
      <c r="P1066" s="1567"/>
      <c r="Q1066" s="1567"/>
      <c r="R1066" s="1567"/>
      <c r="S1066" s="1567"/>
      <c r="T1066" s="1567"/>
      <c r="U1066" s="1567"/>
      <c r="V1066" s="1567"/>
      <c r="W1066" s="1567"/>
      <c r="X1066" s="1567"/>
      <c r="Y1066" s="1567"/>
      <c r="Z1066" s="1567"/>
    </row>
    <row r="1067" spans="1:26" ht="9.75" customHeight="1">
      <c r="A1067" s="1561"/>
      <c r="B1067" s="1561"/>
      <c r="C1067" s="1654"/>
      <c r="D1067" s="1567"/>
      <c r="E1067" s="1567"/>
      <c r="F1067" s="1567"/>
      <c r="G1067" s="1567"/>
      <c r="H1067" s="1561"/>
      <c r="I1067" s="1561"/>
      <c r="J1067" s="1561"/>
      <c r="K1067" s="1567"/>
      <c r="L1067" s="1567"/>
      <c r="M1067" s="1567"/>
      <c r="N1067" s="1561"/>
      <c r="O1067" s="1567"/>
      <c r="P1067" s="1567"/>
      <c r="Q1067" s="1567"/>
      <c r="R1067" s="1567"/>
      <c r="S1067" s="1567"/>
      <c r="T1067" s="1567"/>
      <c r="U1067" s="1567"/>
      <c r="V1067" s="1567"/>
      <c r="W1067" s="1567"/>
      <c r="X1067" s="1567"/>
      <c r="Y1067" s="1567"/>
      <c r="Z1067" s="1567"/>
    </row>
    <row r="1068" spans="1:26" ht="9.75" customHeight="1">
      <c r="A1068" s="1561"/>
      <c r="B1068" s="1561"/>
      <c r="C1068" s="1654"/>
      <c r="D1068" s="1567"/>
      <c r="E1068" s="1567"/>
      <c r="F1068" s="1567"/>
      <c r="G1068" s="1567"/>
      <c r="H1068" s="1561"/>
      <c r="I1068" s="1561"/>
      <c r="J1068" s="1561"/>
      <c r="K1068" s="1567"/>
      <c r="L1068" s="1567"/>
      <c r="M1068" s="1567"/>
      <c r="N1068" s="1561"/>
      <c r="O1068" s="1567"/>
      <c r="P1068" s="1567"/>
      <c r="Q1068" s="1567"/>
      <c r="R1068" s="1567"/>
      <c r="S1068" s="1567"/>
      <c r="T1068" s="1567"/>
      <c r="U1068" s="1567"/>
      <c r="V1068" s="1567"/>
      <c r="W1068" s="1567"/>
      <c r="X1068" s="1567"/>
      <c r="Y1068" s="1567"/>
      <c r="Z1068" s="1567"/>
    </row>
    <row r="1069" spans="1:26" ht="9.75" customHeight="1">
      <c r="A1069" s="1561"/>
      <c r="B1069" s="1561"/>
      <c r="C1069" s="1654"/>
      <c r="D1069" s="1567"/>
      <c r="E1069" s="1567"/>
      <c r="F1069" s="1567"/>
      <c r="G1069" s="1567"/>
      <c r="H1069" s="1561"/>
      <c r="I1069" s="1561"/>
      <c r="J1069" s="1561"/>
      <c r="K1069" s="1567"/>
      <c r="L1069" s="1567"/>
      <c r="M1069" s="1567"/>
      <c r="N1069" s="1561"/>
      <c r="O1069" s="1567"/>
      <c r="P1069" s="1567"/>
      <c r="Q1069" s="1567"/>
      <c r="R1069" s="1567"/>
      <c r="S1069" s="1567"/>
      <c r="T1069" s="1567"/>
      <c r="U1069" s="1567"/>
      <c r="V1069" s="1567"/>
      <c r="W1069" s="1567"/>
      <c r="X1069" s="1567"/>
      <c r="Y1069" s="1567"/>
      <c r="Z1069" s="1567"/>
    </row>
    <row r="1070" spans="1:26" ht="9.75" customHeight="1">
      <c r="A1070" s="1561"/>
      <c r="B1070" s="1561"/>
      <c r="C1070" s="1654"/>
      <c r="D1070" s="1567"/>
      <c r="E1070" s="1567"/>
      <c r="F1070" s="1567"/>
      <c r="G1070" s="1567"/>
      <c r="H1070" s="1561"/>
      <c r="I1070" s="1561"/>
      <c r="J1070" s="1561"/>
      <c r="K1070" s="1567"/>
      <c r="L1070" s="1567"/>
      <c r="M1070" s="1567"/>
      <c r="N1070" s="1561"/>
      <c r="O1070" s="1567"/>
      <c r="P1070" s="1567"/>
      <c r="Q1070" s="1567"/>
      <c r="R1070" s="1567"/>
      <c r="S1070" s="1567"/>
      <c r="T1070" s="1567"/>
      <c r="U1070" s="1567"/>
      <c r="V1070" s="1567"/>
      <c r="W1070" s="1567"/>
      <c r="X1070" s="1567"/>
      <c r="Y1070" s="1567"/>
      <c r="Z1070" s="1567"/>
    </row>
    <row r="1071" spans="1:26" ht="9.75" customHeight="1">
      <c r="A1071" s="1561"/>
      <c r="B1071" s="1561"/>
      <c r="C1071" s="1654"/>
      <c r="D1071" s="1567"/>
      <c r="E1071" s="1567"/>
      <c r="F1071" s="1567"/>
      <c r="G1071" s="1567"/>
      <c r="H1071" s="1561"/>
      <c r="I1071" s="1561"/>
      <c r="J1071" s="1561"/>
      <c r="K1071" s="1567"/>
      <c r="L1071" s="1567"/>
      <c r="M1071" s="1567"/>
      <c r="N1071" s="1561"/>
      <c r="O1071" s="1567"/>
      <c r="P1071" s="1567"/>
      <c r="Q1071" s="1567"/>
      <c r="R1071" s="1567"/>
      <c r="S1071" s="1567"/>
      <c r="T1071" s="1567"/>
      <c r="U1071" s="1567"/>
      <c r="V1071" s="1567"/>
      <c r="W1071" s="1567"/>
      <c r="X1071" s="1567"/>
      <c r="Y1071" s="1567"/>
      <c r="Z1071" s="1567"/>
    </row>
    <row r="1072" spans="1:26" ht="9.75" customHeight="1">
      <c r="A1072" s="1561"/>
      <c r="B1072" s="1561"/>
      <c r="C1072" s="1654"/>
      <c r="D1072" s="1567"/>
      <c r="E1072" s="1567"/>
      <c r="F1072" s="1567"/>
      <c r="G1072" s="1567"/>
      <c r="H1072" s="1561"/>
      <c r="I1072" s="1561"/>
      <c r="J1072" s="1561"/>
      <c r="K1072" s="1567"/>
      <c r="L1072" s="1567"/>
      <c r="M1072" s="1567"/>
      <c r="N1072" s="1561"/>
      <c r="O1072" s="1567"/>
      <c r="P1072" s="1567"/>
      <c r="Q1072" s="1567"/>
      <c r="R1072" s="1567"/>
      <c r="S1072" s="1567"/>
      <c r="T1072" s="1567"/>
      <c r="U1072" s="1567"/>
      <c r="V1072" s="1567"/>
      <c r="W1072" s="1567"/>
      <c r="X1072" s="1567"/>
      <c r="Y1072" s="1567"/>
      <c r="Z1072" s="1567"/>
    </row>
    <row r="1073" spans="1:26" ht="9.75" customHeight="1">
      <c r="A1073" s="1561"/>
      <c r="B1073" s="1561"/>
      <c r="C1073" s="1654"/>
      <c r="D1073" s="1567"/>
      <c r="E1073" s="1567"/>
      <c r="F1073" s="1567"/>
      <c r="G1073" s="1567"/>
      <c r="H1073" s="1561"/>
      <c r="I1073" s="1561"/>
      <c r="J1073" s="1561"/>
      <c r="K1073" s="1567"/>
      <c r="L1073" s="1567"/>
      <c r="M1073" s="1567"/>
      <c r="N1073" s="1561"/>
      <c r="O1073" s="1567"/>
      <c r="P1073" s="1567"/>
      <c r="Q1073" s="1567"/>
      <c r="R1073" s="1567"/>
      <c r="S1073" s="1567"/>
      <c r="T1073" s="1567"/>
      <c r="U1073" s="1567"/>
      <c r="V1073" s="1567"/>
      <c r="W1073" s="1567"/>
      <c r="X1073" s="1567"/>
      <c r="Y1073" s="1567"/>
      <c r="Z1073" s="1567"/>
    </row>
    <row r="1074" spans="1:26" ht="9.75" customHeight="1">
      <c r="A1074" s="1561"/>
      <c r="B1074" s="1561"/>
      <c r="C1074" s="1654"/>
      <c r="D1074" s="1567"/>
      <c r="E1074" s="1567"/>
      <c r="F1074" s="1567"/>
      <c r="G1074" s="1567"/>
      <c r="H1074" s="1561"/>
      <c r="I1074" s="1561"/>
      <c r="J1074" s="1561"/>
      <c r="K1074" s="1567"/>
      <c r="L1074" s="1567"/>
      <c r="M1074" s="1567"/>
      <c r="N1074" s="1561"/>
      <c r="O1074" s="1567"/>
      <c r="P1074" s="1567"/>
      <c r="Q1074" s="1567"/>
      <c r="R1074" s="1567"/>
      <c r="S1074" s="1567"/>
      <c r="T1074" s="1567"/>
      <c r="U1074" s="1567"/>
      <c r="V1074" s="1567"/>
      <c r="W1074" s="1567"/>
      <c r="X1074" s="1567"/>
      <c r="Y1074" s="1567"/>
      <c r="Z1074" s="1567"/>
    </row>
    <row r="1075" spans="1:26" ht="9.75" customHeight="1">
      <c r="A1075" s="1561"/>
      <c r="B1075" s="1561"/>
      <c r="C1075" s="1654"/>
      <c r="D1075" s="1567"/>
      <c r="E1075" s="1567"/>
      <c r="F1075" s="1567"/>
      <c r="G1075" s="1567"/>
      <c r="H1075" s="1561"/>
      <c r="I1075" s="1561"/>
      <c r="J1075" s="1561"/>
      <c r="K1075" s="1567"/>
      <c r="L1075" s="1567"/>
      <c r="M1075" s="1567"/>
      <c r="N1075" s="1561"/>
      <c r="O1075" s="1567"/>
      <c r="P1075" s="1567"/>
      <c r="Q1075" s="1567"/>
      <c r="R1075" s="1567"/>
      <c r="S1075" s="1567"/>
      <c r="T1075" s="1567"/>
      <c r="U1075" s="1567"/>
      <c r="V1075" s="1567"/>
      <c r="W1075" s="1567"/>
      <c r="X1075" s="1567"/>
      <c r="Y1075" s="1567"/>
      <c r="Z1075" s="1567"/>
    </row>
    <row r="1076" spans="1:26" ht="9.75" customHeight="1">
      <c r="A1076" s="1561"/>
      <c r="B1076" s="1561"/>
      <c r="C1076" s="1654"/>
      <c r="D1076" s="1567"/>
      <c r="E1076" s="1567"/>
      <c r="F1076" s="1567"/>
      <c r="G1076" s="1567"/>
      <c r="H1076" s="1561"/>
      <c r="I1076" s="1561"/>
      <c r="J1076" s="1561"/>
      <c r="K1076" s="1567"/>
      <c r="L1076" s="1567"/>
      <c r="M1076" s="1567"/>
      <c r="N1076" s="1561"/>
      <c r="O1076" s="1567"/>
      <c r="P1076" s="1567"/>
      <c r="Q1076" s="1567"/>
      <c r="R1076" s="1567"/>
      <c r="S1076" s="1567"/>
      <c r="T1076" s="1567"/>
      <c r="U1076" s="1567"/>
      <c r="V1076" s="1567"/>
      <c r="W1076" s="1567"/>
      <c r="X1076" s="1567"/>
      <c r="Y1076" s="1567"/>
      <c r="Z1076" s="1567"/>
    </row>
    <row r="1077" spans="1:26" ht="9.75" customHeight="1">
      <c r="A1077" s="1561"/>
      <c r="B1077" s="1561"/>
      <c r="C1077" s="1654"/>
      <c r="D1077" s="1567"/>
      <c r="E1077" s="1567"/>
      <c r="F1077" s="1567"/>
      <c r="G1077" s="1567"/>
      <c r="H1077" s="1561"/>
      <c r="I1077" s="1561"/>
      <c r="J1077" s="1561"/>
      <c r="K1077" s="1567"/>
      <c r="L1077" s="1567"/>
      <c r="M1077" s="1567"/>
      <c r="N1077" s="1561"/>
      <c r="O1077" s="1567"/>
      <c r="P1077" s="1567"/>
      <c r="Q1077" s="1567"/>
      <c r="R1077" s="1567"/>
      <c r="S1077" s="1567"/>
      <c r="T1077" s="1567"/>
      <c r="U1077" s="1567"/>
      <c r="V1077" s="1567"/>
      <c r="W1077" s="1567"/>
      <c r="X1077" s="1567"/>
      <c r="Y1077" s="1567"/>
      <c r="Z1077" s="1567"/>
    </row>
    <row r="1078" spans="1:26" ht="9.75" customHeight="1">
      <c r="A1078" s="1561"/>
      <c r="B1078" s="1561"/>
      <c r="C1078" s="1654"/>
      <c r="D1078" s="1567"/>
      <c r="E1078" s="1567"/>
      <c r="F1078" s="1567"/>
      <c r="G1078" s="1567"/>
      <c r="H1078" s="1561"/>
      <c r="I1078" s="1561"/>
      <c r="J1078" s="1561"/>
      <c r="K1078" s="1567"/>
      <c r="L1078" s="1567"/>
      <c r="M1078" s="1567"/>
      <c r="N1078" s="1561"/>
      <c r="O1078" s="1567"/>
      <c r="P1078" s="1567"/>
      <c r="Q1078" s="1567"/>
      <c r="R1078" s="1567"/>
      <c r="S1078" s="1567"/>
      <c r="T1078" s="1567"/>
      <c r="U1078" s="1567"/>
      <c r="V1078" s="1567"/>
      <c r="W1078" s="1567"/>
      <c r="X1078" s="1567"/>
      <c r="Y1078" s="1567"/>
      <c r="Z1078" s="1567"/>
    </row>
    <row r="1079" spans="1:26" ht="9.75" customHeight="1">
      <c r="A1079" s="1561"/>
      <c r="B1079" s="1561"/>
      <c r="C1079" s="1654"/>
      <c r="D1079" s="1567"/>
      <c r="E1079" s="1567"/>
      <c r="F1079" s="1567"/>
      <c r="G1079" s="1567"/>
      <c r="H1079" s="1561"/>
      <c r="I1079" s="1561"/>
      <c r="J1079" s="1561"/>
      <c r="K1079" s="1567"/>
      <c r="L1079" s="1567"/>
      <c r="M1079" s="1567"/>
      <c r="N1079" s="1561"/>
      <c r="O1079" s="1567"/>
      <c r="P1079" s="1567"/>
      <c r="Q1079" s="1567"/>
      <c r="R1079" s="1567"/>
      <c r="S1079" s="1567"/>
      <c r="T1079" s="1567"/>
      <c r="U1079" s="1567"/>
      <c r="V1079" s="1567"/>
      <c r="W1079" s="1567"/>
      <c r="X1079" s="1567"/>
      <c r="Y1079" s="1567"/>
      <c r="Z1079" s="1567"/>
    </row>
    <row r="1080" spans="1:26" ht="9.75" customHeight="1">
      <c r="A1080" s="1561"/>
      <c r="B1080" s="1561"/>
      <c r="C1080" s="1654"/>
      <c r="D1080" s="1567"/>
      <c r="E1080" s="1567"/>
      <c r="F1080" s="1567"/>
      <c r="G1080" s="1567"/>
      <c r="H1080" s="1561"/>
      <c r="I1080" s="1561"/>
      <c r="J1080" s="1561"/>
      <c r="K1080" s="1567"/>
      <c r="L1080" s="1567"/>
      <c r="M1080" s="1567"/>
      <c r="N1080" s="1561"/>
      <c r="O1080" s="1567"/>
      <c r="P1080" s="1567"/>
      <c r="Q1080" s="1567"/>
      <c r="R1080" s="1567"/>
      <c r="S1080" s="1567"/>
      <c r="T1080" s="1567"/>
      <c r="U1080" s="1567"/>
      <c r="V1080" s="1567"/>
      <c r="W1080" s="1567"/>
      <c r="X1080" s="1567"/>
      <c r="Y1080" s="1567"/>
      <c r="Z1080" s="1567"/>
    </row>
    <row r="1081" spans="1:26" ht="9.75" customHeight="1">
      <c r="A1081" s="1561"/>
      <c r="B1081" s="1561"/>
      <c r="C1081" s="1654"/>
      <c r="D1081" s="1567"/>
      <c r="E1081" s="1567"/>
      <c r="F1081" s="1567"/>
      <c r="G1081" s="1567"/>
      <c r="H1081" s="1561"/>
      <c r="I1081" s="1561"/>
      <c r="J1081" s="1561"/>
      <c r="K1081" s="1567"/>
      <c r="L1081" s="1567"/>
      <c r="M1081" s="1567"/>
      <c r="N1081" s="1561"/>
      <c r="O1081" s="1567"/>
      <c r="P1081" s="1567"/>
      <c r="Q1081" s="1567"/>
      <c r="R1081" s="1567"/>
      <c r="S1081" s="1567"/>
      <c r="T1081" s="1567"/>
      <c r="U1081" s="1567"/>
      <c r="V1081" s="1567"/>
      <c r="W1081" s="1567"/>
      <c r="X1081" s="1567"/>
      <c r="Y1081" s="1567"/>
      <c r="Z1081" s="1567"/>
    </row>
    <row r="1082" spans="1:26" ht="9.75" customHeight="1">
      <c r="A1082" s="1561"/>
      <c r="B1082" s="1561"/>
      <c r="C1082" s="1654"/>
      <c r="D1082" s="1567"/>
      <c r="E1082" s="1567"/>
      <c r="F1082" s="1567"/>
      <c r="G1082" s="1567"/>
      <c r="H1082" s="1561"/>
      <c r="I1082" s="1561"/>
      <c r="J1082" s="1561"/>
      <c r="K1082" s="1567"/>
      <c r="L1082" s="1567"/>
      <c r="M1082" s="1567"/>
      <c r="N1082" s="1561"/>
      <c r="O1082" s="1567"/>
      <c r="P1082" s="1567"/>
      <c r="Q1082" s="1567"/>
      <c r="R1082" s="1567"/>
      <c r="S1082" s="1567"/>
      <c r="T1082" s="1567"/>
      <c r="U1082" s="1567"/>
      <c r="V1082" s="1567"/>
      <c r="W1082" s="1567"/>
      <c r="X1082" s="1567"/>
      <c r="Y1082" s="1567"/>
      <c r="Z1082" s="1567"/>
    </row>
    <row r="1083" spans="1:26" ht="9.75" customHeight="1">
      <c r="A1083" s="1561"/>
      <c r="B1083" s="1561"/>
      <c r="C1083" s="1654"/>
      <c r="D1083" s="1567"/>
      <c r="E1083" s="1567"/>
      <c r="F1083" s="1567"/>
      <c r="G1083" s="1567"/>
      <c r="H1083" s="1561"/>
      <c r="I1083" s="1561"/>
      <c r="J1083" s="1561"/>
      <c r="K1083" s="1567"/>
      <c r="L1083" s="1567"/>
      <c r="M1083" s="1567"/>
      <c r="N1083" s="1561"/>
      <c r="O1083" s="1567"/>
      <c r="P1083" s="1567"/>
      <c r="Q1083" s="1567"/>
      <c r="R1083" s="1567"/>
      <c r="S1083" s="1567"/>
      <c r="T1083" s="1567"/>
      <c r="U1083" s="1567"/>
      <c r="V1083" s="1567"/>
      <c r="W1083" s="1567"/>
      <c r="X1083" s="1567"/>
      <c r="Y1083" s="1567"/>
      <c r="Z1083" s="1567"/>
    </row>
    <row r="1084" spans="1:26" ht="9.75" customHeight="1">
      <c r="A1084" s="1561"/>
      <c r="B1084" s="1561"/>
      <c r="C1084" s="1654"/>
      <c r="D1084" s="1567"/>
      <c r="E1084" s="1567"/>
      <c r="F1084" s="1567"/>
      <c r="G1084" s="1567"/>
      <c r="H1084" s="1561"/>
      <c r="I1084" s="1561"/>
      <c r="J1084" s="1561"/>
      <c r="K1084" s="1567"/>
      <c r="L1084" s="1567"/>
      <c r="M1084" s="1567"/>
      <c r="N1084" s="1561"/>
      <c r="O1084" s="1567"/>
      <c r="P1084" s="1567"/>
      <c r="Q1084" s="1567"/>
      <c r="R1084" s="1567"/>
      <c r="S1084" s="1567"/>
      <c r="T1084" s="1567"/>
      <c r="U1084" s="1567"/>
      <c r="V1084" s="1567"/>
      <c r="W1084" s="1567"/>
      <c r="X1084" s="1567"/>
      <c r="Y1084" s="1567"/>
      <c r="Z1084" s="1567"/>
    </row>
    <row r="1085" spans="1:26" ht="9.75" customHeight="1">
      <c r="A1085" s="1561"/>
      <c r="B1085" s="1561"/>
      <c r="C1085" s="1654"/>
      <c r="D1085" s="1567"/>
      <c r="E1085" s="1567"/>
      <c r="F1085" s="1567"/>
      <c r="G1085" s="1567"/>
      <c r="H1085" s="1561"/>
      <c r="I1085" s="1561"/>
      <c r="J1085" s="1561"/>
      <c r="K1085" s="1567"/>
      <c r="L1085" s="1567"/>
      <c r="M1085" s="1567"/>
      <c r="N1085" s="1561"/>
      <c r="O1085" s="1567"/>
      <c r="P1085" s="1567"/>
      <c r="Q1085" s="1567"/>
      <c r="R1085" s="1567"/>
      <c r="S1085" s="1567"/>
      <c r="T1085" s="1567"/>
      <c r="U1085" s="1567"/>
      <c r="V1085" s="1567"/>
      <c r="W1085" s="1567"/>
      <c r="X1085" s="1567"/>
      <c r="Y1085" s="1567"/>
      <c r="Z1085" s="1567"/>
    </row>
    <row r="1086" spans="1:26" ht="9.75" customHeight="1">
      <c r="A1086" s="1561"/>
      <c r="B1086" s="1561"/>
      <c r="C1086" s="1654"/>
      <c r="D1086" s="1567"/>
      <c r="E1086" s="1567"/>
      <c r="F1086" s="1567"/>
      <c r="G1086" s="1567"/>
      <c r="H1086" s="1561"/>
      <c r="I1086" s="1561"/>
      <c r="J1086" s="1561"/>
      <c r="K1086" s="1567"/>
      <c r="L1086" s="1567"/>
      <c r="M1086" s="1567"/>
      <c r="N1086" s="1561"/>
      <c r="O1086" s="1567"/>
      <c r="P1086" s="1567"/>
      <c r="Q1086" s="1567"/>
      <c r="R1086" s="1567"/>
      <c r="S1086" s="1567"/>
      <c r="T1086" s="1567"/>
      <c r="U1086" s="1567"/>
      <c r="V1086" s="1567"/>
      <c r="W1086" s="1567"/>
      <c r="X1086" s="1567"/>
      <c r="Y1086" s="1567"/>
      <c r="Z1086" s="1567"/>
    </row>
    <row r="1087" spans="1:26" ht="9.75" customHeight="1">
      <c r="A1087" s="1561"/>
      <c r="B1087" s="1561"/>
      <c r="C1087" s="1654"/>
      <c r="D1087" s="1567"/>
      <c r="E1087" s="1567"/>
      <c r="F1087" s="1567"/>
      <c r="G1087" s="1567"/>
      <c r="H1087" s="1561"/>
      <c r="I1087" s="1561"/>
      <c r="J1087" s="1561"/>
      <c r="K1087" s="1567"/>
      <c r="L1087" s="1567"/>
      <c r="M1087" s="1567"/>
      <c r="N1087" s="1561"/>
      <c r="O1087" s="1567"/>
      <c r="P1087" s="1567"/>
      <c r="Q1087" s="1567"/>
      <c r="R1087" s="1567"/>
      <c r="S1087" s="1567"/>
      <c r="T1087" s="1567"/>
      <c r="U1087" s="1567"/>
      <c r="V1087" s="1567"/>
      <c r="W1087" s="1567"/>
      <c r="X1087" s="1567"/>
      <c r="Y1087" s="1567"/>
      <c r="Z1087" s="1567"/>
    </row>
    <row r="1088" spans="1:26" ht="9.75" customHeight="1">
      <c r="A1088" s="1561"/>
      <c r="B1088" s="1561"/>
      <c r="C1088" s="1654"/>
      <c r="D1088" s="1567"/>
      <c r="E1088" s="1567"/>
      <c r="F1088" s="1567"/>
      <c r="G1088" s="1567"/>
      <c r="H1088" s="1561"/>
      <c r="I1088" s="1561"/>
      <c r="J1088" s="1561"/>
      <c r="K1088" s="1567"/>
      <c r="L1088" s="1567"/>
      <c r="M1088" s="1567"/>
      <c r="N1088" s="1561"/>
      <c r="O1088" s="1567"/>
      <c r="P1088" s="1567"/>
      <c r="Q1088" s="1567"/>
      <c r="R1088" s="1567"/>
      <c r="S1088" s="1567"/>
      <c r="T1088" s="1567"/>
      <c r="U1088" s="1567"/>
      <c r="V1088" s="1567"/>
      <c r="W1088" s="1567"/>
      <c r="X1088" s="1567"/>
      <c r="Y1088" s="1567"/>
      <c r="Z1088" s="1567"/>
    </row>
    <row r="1089" spans="1:26" ht="9.75" customHeight="1">
      <c r="A1089" s="1561"/>
      <c r="B1089" s="1561"/>
      <c r="C1089" s="1654"/>
      <c r="D1089" s="1567"/>
      <c r="E1089" s="1567"/>
      <c r="F1089" s="1567"/>
      <c r="G1089" s="1567"/>
      <c r="H1089" s="1561"/>
      <c r="I1089" s="1561"/>
      <c r="J1089" s="1561"/>
      <c r="K1089" s="1567"/>
      <c r="L1089" s="1567"/>
      <c r="M1089" s="1567"/>
      <c r="N1089" s="1561"/>
      <c r="O1089" s="1567"/>
      <c r="P1089" s="1567"/>
      <c r="Q1089" s="1567"/>
      <c r="R1089" s="1567"/>
      <c r="S1089" s="1567"/>
      <c r="T1089" s="1567"/>
      <c r="U1089" s="1567"/>
      <c r="V1089" s="1567"/>
      <c r="W1089" s="1567"/>
      <c r="X1089" s="1567"/>
      <c r="Y1089" s="1567"/>
      <c r="Z1089" s="1567"/>
    </row>
    <row r="1090" spans="1:26" ht="9.75" customHeight="1">
      <c r="A1090" s="1561"/>
      <c r="B1090" s="1561"/>
      <c r="C1090" s="1654"/>
      <c r="D1090" s="1567"/>
      <c r="E1090" s="1567"/>
      <c r="F1090" s="1567"/>
      <c r="G1090" s="1567"/>
      <c r="H1090" s="1561"/>
      <c r="I1090" s="1561"/>
      <c r="J1090" s="1561"/>
      <c r="K1090" s="1567"/>
      <c r="L1090" s="1567"/>
      <c r="M1090" s="1567"/>
      <c r="N1090" s="1561"/>
      <c r="O1090" s="1567"/>
      <c r="P1090" s="1567"/>
      <c r="Q1090" s="1567"/>
      <c r="R1090" s="1567"/>
      <c r="S1090" s="1567"/>
      <c r="T1090" s="1567"/>
      <c r="U1090" s="1567"/>
      <c r="V1090" s="1567"/>
      <c r="W1090" s="1567"/>
      <c r="X1090" s="1567"/>
      <c r="Y1090" s="1567"/>
      <c r="Z1090" s="1567"/>
    </row>
    <row r="1091" spans="1:26" ht="9.75" customHeight="1">
      <c r="A1091" s="1561"/>
      <c r="B1091" s="1561"/>
      <c r="C1091" s="1654"/>
      <c r="D1091" s="1567"/>
      <c r="E1091" s="1567"/>
      <c r="F1091" s="1567"/>
      <c r="G1091" s="1567"/>
      <c r="H1091" s="1561"/>
      <c r="I1091" s="1561"/>
      <c r="J1091" s="1561"/>
      <c r="K1091" s="1567"/>
      <c r="L1091" s="1567"/>
      <c r="M1091" s="1567"/>
      <c r="N1091" s="1561"/>
      <c r="O1091" s="1567"/>
      <c r="P1091" s="1567"/>
      <c r="Q1091" s="1567"/>
      <c r="R1091" s="1567"/>
      <c r="S1091" s="1567"/>
      <c r="T1091" s="1567"/>
      <c r="U1091" s="1567"/>
      <c r="V1091" s="1567"/>
      <c r="W1091" s="1567"/>
      <c r="X1091" s="1567"/>
      <c r="Y1091" s="1567"/>
      <c r="Z1091" s="1567"/>
    </row>
    <row r="1092" spans="1:26" ht="9.75" customHeight="1">
      <c r="A1092" s="1561"/>
      <c r="B1092" s="1561"/>
      <c r="C1092" s="1654"/>
      <c r="D1092" s="1567"/>
      <c r="E1092" s="1567"/>
      <c r="F1092" s="1567"/>
      <c r="G1092" s="1567"/>
      <c r="H1092" s="1561"/>
      <c r="I1092" s="1561"/>
      <c r="J1092" s="1561"/>
      <c r="K1092" s="1567"/>
      <c r="L1092" s="1567"/>
      <c r="M1092" s="1567"/>
      <c r="N1092" s="1561"/>
      <c r="O1092" s="1567"/>
      <c r="P1092" s="1567"/>
      <c r="Q1092" s="1567"/>
      <c r="R1092" s="1567"/>
      <c r="S1092" s="1567"/>
      <c r="T1092" s="1567"/>
      <c r="U1092" s="1567"/>
      <c r="V1092" s="1567"/>
      <c r="W1092" s="1567"/>
      <c r="X1092" s="1567"/>
      <c r="Y1092" s="1567"/>
      <c r="Z1092" s="1567"/>
    </row>
    <row r="1093" spans="1:26" ht="9.75" customHeight="1">
      <c r="A1093" s="1561"/>
      <c r="B1093" s="1561"/>
      <c r="C1093" s="1654"/>
      <c r="D1093" s="1567"/>
      <c r="E1093" s="1567"/>
      <c r="F1093" s="1567"/>
      <c r="G1093" s="1567"/>
      <c r="H1093" s="1561"/>
      <c r="I1093" s="1561"/>
      <c r="J1093" s="1561"/>
      <c r="K1093" s="1567"/>
      <c r="L1093" s="1567"/>
      <c r="M1093" s="1567"/>
      <c r="N1093" s="1561"/>
      <c r="O1093" s="1567"/>
      <c r="P1093" s="1567"/>
      <c r="Q1093" s="1567"/>
      <c r="R1093" s="1567"/>
      <c r="S1093" s="1567"/>
      <c r="T1093" s="1567"/>
      <c r="U1093" s="1567"/>
      <c r="V1093" s="1567"/>
      <c r="W1093" s="1567"/>
      <c r="X1093" s="1567"/>
      <c r="Y1093" s="1567"/>
      <c r="Z1093" s="1567"/>
    </row>
    <row r="1094" spans="1:26" ht="9.75" customHeight="1">
      <c r="A1094" s="1561"/>
      <c r="B1094" s="1561"/>
      <c r="C1094" s="1654"/>
      <c r="D1094" s="1567"/>
      <c r="E1094" s="1567"/>
      <c r="F1094" s="1567"/>
      <c r="G1094" s="1567"/>
      <c r="H1094" s="1561"/>
      <c r="I1094" s="1561"/>
      <c r="J1094" s="1561"/>
      <c r="K1094" s="1567"/>
      <c r="L1094" s="1567"/>
      <c r="M1094" s="1567"/>
      <c r="N1094" s="1561"/>
      <c r="O1094" s="1567"/>
      <c r="P1094" s="1567"/>
      <c r="Q1094" s="1567"/>
      <c r="R1094" s="1567"/>
      <c r="S1094" s="1567"/>
      <c r="T1094" s="1567"/>
      <c r="U1094" s="1567"/>
      <c r="V1094" s="1567"/>
      <c r="W1094" s="1567"/>
      <c r="X1094" s="1567"/>
      <c r="Y1094" s="1567"/>
      <c r="Z1094" s="1567"/>
    </row>
    <row r="1095" spans="1:26" ht="9.75" customHeight="1">
      <c r="A1095" s="1561"/>
      <c r="B1095" s="1561"/>
      <c r="C1095" s="1654"/>
      <c r="D1095" s="1567"/>
      <c r="E1095" s="1567"/>
      <c r="F1095" s="1567"/>
      <c r="G1095" s="1567"/>
      <c r="H1095" s="1561"/>
      <c r="I1095" s="1561"/>
      <c r="J1095" s="1561"/>
      <c r="K1095" s="1567"/>
      <c r="L1095" s="1567"/>
      <c r="M1095" s="1567"/>
      <c r="N1095" s="1561"/>
      <c r="O1095" s="1567"/>
      <c r="P1095" s="1567"/>
      <c r="Q1095" s="1567"/>
      <c r="R1095" s="1567"/>
      <c r="S1095" s="1567"/>
      <c r="T1095" s="1567"/>
      <c r="U1095" s="1567"/>
      <c r="V1095" s="1567"/>
      <c r="W1095" s="1567"/>
      <c r="X1095" s="1567"/>
      <c r="Y1095" s="1567"/>
      <c r="Z1095" s="1567"/>
    </row>
    <row r="1096" spans="1:26" ht="9.75" customHeight="1">
      <c r="A1096" s="1561"/>
      <c r="B1096" s="1561"/>
      <c r="C1096" s="1654"/>
      <c r="D1096" s="1567"/>
      <c r="E1096" s="1567"/>
      <c r="F1096" s="1567"/>
      <c r="G1096" s="1567"/>
      <c r="H1096" s="1561"/>
      <c r="I1096" s="1561"/>
      <c r="J1096" s="1561"/>
      <c r="K1096" s="1567"/>
      <c r="L1096" s="1567"/>
      <c r="M1096" s="1567"/>
      <c r="N1096" s="1561"/>
      <c r="O1096" s="1567"/>
      <c r="P1096" s="1567"/>
      <c r="Q1096" s="1567"/>
      <c r="R1096" s="1567"/>
      <c r="S1096" s="1567"/>
      <c r="T1096" s="1567"/>
      <c r="U1096" s="1567"/>
      <c r="V1096" s="1567"/>
      <c r="W1096" s="1567"/>
      <c r="X1096" s="1567"/>
      <c r="Y1096" s="1567"/>
      <c r="Z1096" s="1567"/>
    </row>
    <row r="1097" spans="1:26" ht="9.75" customHeight="1">
      <c r="A1097" s="1561"/>
      <c r="B1097" s="1561"/>
      <c r="C1097" s="1654"/>
      <c r="D1097" s="1567"/>
      <c r="E1097" s="1567"/>
      <c r="F1097" s="1567"/>
      <c r="G1097" s="1567"/>
      <c r="H1097" s="1561"/>
      <c r="I1097" s="1561"/>
      <c r="J1097" s="1561"/>
      <c r="K1097" s="1567"/>
      <c r="L1097" s="1567"/>
      <c r="M1097" s="1567"/>
      <c r="N1097" s="1561"/>
      <c r="O1097" s="1567"/>
      <c r="P1097" s="1567"/>
      <c r="Q1097" s="1567"/>
      <c r="R1097" s="1567"/>
      <c r="S1097" s="1567"/>
      <c r="T1097" s="1567"/>
      <c r="U1097" s="1567"/>
      <c r="V1097" s="1567"/>
      <c r="W1097" s="1567"/>
      <c r="X1097" s="1567"/>
      <c r="Y1097" s="1567"/>
      <c r="Z1097" s="1567"/>
    </row>
    <row r="1098" spans="1:26" ht="9.75" customHeight="1">
      <c r="A1098" s="1561"/>
      <c r="B1098" s="1561"/>
      <c r="C1098" s="1654"/>
      <c r="D1098" s="1567"/>
      <c r="E1098" s="1567"/>
      <c r="F1098" s="1567"/>
      <c r="G1098" s="1567"/>
      <c r="H1098" s="1561"/>
      <c r="I1098" s="1561"/>
      <c r="J1098" s="1561"/>
      <c r="K1098" s="1567"/>
      <c r="L1098" s="1567"/>
      <c r="M1098" s="1567"/>
      <c r="N1098" s="1561"/>
      <c r="O1098" s="1567"/>
      <c r="P1098" s="1567"/>
      <c r="Q1098" s="1567"/>
      <c r="R1098" s="1567"/>
      <c r="S1098" s="1567"/>
      <c r="T1098" s="1567"/>
      <c r="U1098" s="1567"/>
      <c r="V1098" s="1567"/>
      <c r="W1098" s="1567"/>
      <c r="X1098" s="1567"/>
      <c r="Y1098" s="1567"/>
      <c r="Z1098" s="1567"/>
    </row>
    <row r="1099" spans="1:26" ht="9.75" customHeight="1">
      <c r="A1099" s="1561"/>
      <c r="B1099" s="1561"/>
      <c r="C1099" s="1654"/>
      <c r="D1099" s="1567"/>
      <c r="E1099" s="1567"/>
      <c r="F1099" s="1567"/>
      <c r="G1099" s="1567"/>
      <c r="H1099" s="1561"/>
      <c r="I1099" s="1561"/>
      <c r="J1099" s="1561"/>
      <c r="K1099" s="1567"/>
      <c r="L1099" s="1567"/>
      <c r="M1099" s="1567"/>
      <c r="N1099" s="1561"/>
      <c r="O1099" s="1567"/>
      <c r="P1099" s="1567"/>
      <c r="Q1099" s="1567"/>
      <c r="R1099" s="1567"/>
      <c r="S1099" s="1567"/>
      <c r="T1099" s="1567"/>
      <c r="U1099" s="1567"/>
      <c r="V1099" s="1567"/>
      <c r="W1099" s="1567"/>
      <c r="X1099" s="1567"/>
      <c r="Y1099" s="1567"/>
      <c r="Z1099" s="1567"/>
    </row>
    <row r="1100" spans="1:26" ht="9.75" customHeight="1">
      <c r="A1100" s="1561"/>
      <c r="B1100" s="1561"/>
      <c r="C1100" s="1654"/>
      <c r="D1100" s="1567"/>
      <c r="E1100" s="1567"/>
      <c r="F1100" s="1567"/>
      <c r="G1100" s="1567"/>
      <c r="H1100" s="1561"/>
      <c r="I1100" s="1561"/>
      <c r="J1100" s="1561"/>
      <c r="K1100" s="1567"/>
      <c r="L1100" s="1567"/>
      <c r="M1100" s="1567"/>
      <c r="N1100" s="1561"/>
      <c r="O1100" s="1567"/>
      <c r="P1100" s="1567"/>
      <c r="Q1100" s="1567"/>
      <c r="R1100" s="1567"/>
      <c r="S1100" s="1567"/>
      <c r="T1100" s="1567"/>
      <c r="U1100" s="1567"/>
      <c r="V1100" s="1567"/>
      <c r="W1100" s="1567"/>
      <c r="X1100" s="1567"/>
      <c r="Y1100" s="1567"/>
      <c r="Z1100" s="1567"/>
    </row>
    <row r="1101" spans="1:26" ht="9.75" customHeight="1">
      <c r="A1101" s="1561"/>
      <c r="B1101" s="1561"/>
      <c r="C1101" s="1654"/>
      <c r="D1101" s="1567"/>
      <c r="E1101" s="1567"/>
      <c r="F1101" s="1567"/>
      <c r="G1101" s="1567"/>
      <c r="H1101" s="1561"/>
      <c r="I1101" s="1561"/>
      <c r="J1101" s="1561"/>
      <c r="K1101" s="1567"/>
      <c r="L1101" s="1567"/>
      <c r="M1101" s="1567"/>
      <c r="N1101" s="1561"/>
      <c r="O1101" s="1567"/>
      <c r="P1101" s="1567"/>
      <c r="Q1101" s="1567"/>
      <c r="R1101" s="1567"/>
      <c r="S1101" s="1567"/>
      <c r="T1101" s="1567"/>
      <c r="U1101" s="1567"/>
      <c r="V1101" s="1567"/>
      <c r="W1101" s="1567"/>
      <c r="X1101" s="1567"/>
      <c r="Y1101" s="1567"/>
      <c r="Z1101" s="1567"/>
    </row>
    <row r="1102" spans="1:26" ht="9.75" customHeight="1">
      <c r="A1102" s="1561"/>
      <c r="B1102" s="1561"/>
      <c r="C1102" s="1654"/>
      <c r="D1102" s="1567"/>
      <c r="E1102" s="1567"/>
      <c r="F1102" s="1567"/>
      <c r="G1102" s="1567"/>
      <c r="H1102" s="1561"/>
      <c r="I1102" s="1561"/>
      <c r="J1102" s="1561"/>
      <c r="K1102" s="1567"/>
      <c r="L1102" s="1567"/>
      <c r="M1102" s="1567"/>
      <c r="N1102" s="1561"/>
      <c r="O1102" s="1567"/>
      <c r="P1102" s="1567"/>
      <c r="Q1102" s="1567"/>
      <c r="R1102" s="1567"/>
      <c r="S1102" s="1567"/>
      <c r="T1102" s="1567"/>
      <c r="U1102" s="1567"/>
      <c r="V1102" s="1567"/>
      <c r="W1102" s="1567"/>
      <c r="X1102" s="1567"/>
      <c r="Y1102" s="1567"/>
      <c r="Z1102" s="1567"/>
    </row>
    <row r="1103" spans="1:26" ht="9.75" customHeight="1">
      <c r="A1103" s="1561"/>
      <c r="B1103" s="1561"/>
      <c r="C1103" s="1654"/>
      <c r="D1103" s="1567"/>
      <c r="E1103" s="1567"/>
      <c r="F1103" s="1567"/>
      <c r="G1103" s="1567"/>
      <c r="H1103" s="1561"/>
      <c r="I1103" s="1561"/>
      <c r="J1103" s="1561"/>
      <c r="K1103" s="1567"/>
      <c r="L1103" s="1567"/>
      <c r="M1103" s="1567"/>
      <c r="N1103" s="1561"/>
      <c r="O1103" s="1567"/>
      <c r="P1103" s="1567"/>
      <c r="Q1103" s="1567"/>
      <c r="R1103" s="1567"/>
      <c r="S1103" s="1567"/>
      <c r="T1103" s="1567"/>
      <c r="U1103" s="1567"/>
      <c r="V1103" s="1567"/>
      <c r="W1103" s="1567"/>
      <c r="X1103" s="1567"/>
      <c r="Y1103" s="1567"/>
      <c r="Z1103" s="1567"/>
    </row>
    <row r="1104" spans="1:26" ht="9.75" customHeight="1">
      <c r="A1104" s="1561"/>
      <c r="B1104" s="1561"/>
      <c r="C1104" s="1654"/>
      <c r="D1104" s="1567"/>
      <c r="E1104" s="1567"/>
      <c r="F1104" s="1567"/>
      <c r="G1104" s="1567"/>
      <c r="H1104" s="1561"/>
      <c r="I1104" s="1561"/>
      <c r="J1104" s="1561"/>
      <c r="K1104" s="1567"/>
      <c r="L1104" s="1567"/>
      <c r="M1104" s="1567"/>
      <c r="N1104" s="1561"/>
      <c r="O1104" s="1567"/>
      <c r="P1104" s="1567"/>
      <c r="Q1104" s="1567"/>
      <c r="R1104" s="1567"/>
      <c r="S1104" s="1567"/>
      <c r="T1104" s="1567"/>
      <c r="U1104" s="1567"/>
      <c r="V1104" s="1567"/>
      <c r="W1104" s="1567"/>
      <c r="X1104" s="1567"/>
      <c r="Y1104" s="1567"/>
      <c r="Z1104" s="1567"/>
    </row>
    <row r="1105" spans="1:26" ht="9.75" customHeight="1">
      <c r="A1105" s="1561"/>
      <c r="B1105" s="1561"/>
      <c r="C1105" s="1654"/>
      <c r="D1105" s="1567"/>
      <c r="E1105" s="1567"/>
      <c r="F1105" s="1567"/>
      <c r="G1105" s="1567"/>
      <c r="H1105" s="1561"/>
      <c r="I1105" s="1561"/>
      <c r="J1105" s="1561"/>
      <c r="K1105" s="1567"/>
      <c r="L1105" s="1567"/>
      <c r="M1105" s="1567"/>
      <c r="N1105" s="1561"/>
      <c r="O1105" s="1567"/>
      <c r="P1105" s="1567"/>
      <c r="Q1105" s="1567"/>
      <c r="R1105" s="1567"/>
      <c r="S1105" s="1567"/>
      <c r="T1105" s="1567"/>
      <c r="U1105" s="1567"/>
      <c r="V1105" s="1567"/>
      <c r="W1105" s="1567"/>
      <c r="X1105" s="1567"/>
      <c r="Y1105" s="1567"/>
      <c r="Z1105" s="1567"/>
    </row>
    <row r="1106" spans="1:26" ht="9.75" customHeight="1">
      <c r="A1106" s="1561"/>
      <c r="B1106" s="1561"/>
      <c r="C1106" s="1654"/>
      <c r="D1106" s="1567"/>
      <c r="E1106" s="1567"/>
      <c r="F1106" s="1567"/>
      <c r="G1106" s="1567"/>
      <c r="H1106" s="1561"/>
      <c r="I1106" s="1561"/>
      <c r="J1106" s="1561"/>
      <c r="K1106" s="1567"/>
      <c r="L1106" s="1567"/>
      <c r="M1106" s="1567"/>
      <c r="N1106" s="1561"/>
      <c r="O1106" s="1567"/>
      <c r="P1106" s="1567"/>
      <c r="Q1106" s="1567"/>
      <c r="R1106" s="1567"/>
      <c r="S1106" s="1567"/>
      <c r="T1106" s="1567"/>
      <c r="U1106" s="1567"/>
      <c r="V1106" s="1567"/>
      <c r="W1106" s="1567"/>
      <c r="X1106" s="1567"/>
      <c r="Y1106" s="1567"/>
      <c r="Z1106" s="1567"/>
    </row>
    <row r="1107" spans="1:26" ht="9.75" customHeight="1">
      <c r="A1107" s="1561"/>
      <c r="B1107" s="1561"/>
      <c r="C1107" s="1654"/>
      <c r="D1107" s="1567"/>
      <c r="E1107" s="1567"/>
      <c r="F1107" s="1567"/>
      <c r="G1107" s="1567"/>
      <c r="H1107" s="1561"/>
      <c r="I1107" s="1561"/>
      <c r="J1107" s="1561"/>
      <c r="K1107" s="1567"/>
      <c r="L1107" s="1567"/>
      <c r="M1107" s="1567"/>
      <c r="N1107" s="1561"/>
      <c r="O1107" s="1567"/>
      <c r="P1107" s="1567"/>
      <c r="Q1107" s="1567"/>
      <c r="R1107" s="1567"/>
      <c r="S1107" s="1567"/>
      <c r="T1107" s="1567"/>
      <c r="U1107" s="1567"/>
      <c r="V1107" s="1567"/>
      <c r="W1107" s="1567"/>
      <c r="X1107" s="1567"/>
      <c r="Y1107" s="1567"/>
      <c r="Z1107" s="1567"/>
    </row>
    <row r="1108" spans="1:26" ht="9.75" customHeight="1">
      <c r="A1108" s="1561"/>
      <c r="B1108" s="1561"/>
      <c r="C1108" s="1654"/>
      <c r="D1108" s="1567"/>
      <c r="E1108" s="1567"/>
      <c r="F1108" s="1567"/>
      <c r="G1108" s="1567"/>
      <c r="H1108" s="1561"/>
      <c r="I1108" s="1561"/>
      <c r="J1108" s="1561"/>
      <c r="K1108" s="1567"/>
      <c r="L1108" s="1567"/>
      <c r="M1108" s="1567"/>
      <c r="N1108" s="1561"/>
      <c r="O1108" s="1567"/>
      <c r="P1108" s="1567"/>
      <c r="Q1108" s="1567"/>
      <c r="R1108" s="1567"/>
      <c r="S1108" s="1567"/>
      <c r="T1108" s="1567"/>
      <c r="U1108" s="1567"/>
      <c r="V1108" s="1567"/>
      <c r="W1108" s="1567"/>
      <c r="X1108" s="1567"/>
      <c r="Y1108" s="1567"/>
      <c r="Z1108" s="1567"/>
    </row>
    <row r="1109" spans="1:26" ht="9.75" customHeight="1">
      <c r="A1109" s="1561"/>
      <c r="B1109" s="1561"/>
      <c r="C1109" s="1654"/>
      <c r="D1109" s="1567"/>
      <c r="E1109" s="1567"/>
      <c r="F1109" s="1567"/>
      <c r="G1109" s="1567"/>
      <c r="H1109" s="1561"/>
      <c r="I1109" s="1561"/>
      <c r="J1109" s="1561"/>
      <c r="K1109" s="1567"/>
      <c r="L1109" s="1567"/>
      <c r="M1109" s="1567"/>
      <c r="N1109" s="1561"/>
      <c r="O1109" s="1567"/>
      <c r="P1109" s="1567"/>
      <c r="Q1109" s="1567"/>
      <c r="R1109" s="1567"/>
      <c r="S1109" s="1567"/>
      <c r="T1109" s="1567"/>
      <c r="U1109" s="1567"/>
      <c r="V1109" s="1567"/>
      <c r="W1109" s="1567"/>
      <c r="X1109" s="1567"/>
      <c r="Y1109" s="1567"/>
      <c r="Z1109" s="1567"/>
    </row>
    <row r="1110" spans="1:26" ht="9.75" customHeight="1">
      <c r="A1110" s="1561"/>
      <c r="B1110" s="1561"/>
      <c r="C1110" s="1654"/>
      <c r="D1110" s="1567"/>
      <c r="E1110" s="1567"/>
      <c r="F1110" s="1567"/>
      <c r="G1110" s="1567"/>
      <c r="H1110" s="1561"/>
      <c r="I1110" s="1561"/>
      <c r="J1110" s="1561"/>
      <c r="K1110" s="1567"/>
      <c r="L1110" s="1567"/>
      <c r="M1110" s="1567"/>
      <c r="N1110" s="1561"/>
      <c r="O1110" s="1567"/>
      <c r="P1110" s="1567"/>
      <c r="Q1110" s="1567"/>
      <c r="R1110" s="1567"/>
      <c r="S1110" s="1567"/>
      <c r="T1110" s="1567"/>
      <c r="U1110" s="1567"/>
      <c r="V1110" s="1567"/>
      <c r="W1110" s="1567"/>
      <c r="X1110" s="1567"/>
      <c r="Y1110" s="1567"/>
      <c r="Z1110" s="1567"/>
    </row>
    <row r="1111" spans="1:26" ht="9.75" customHeight="1">
      <c r="A1111" s="1561"/>
      <c r="B1111" s="1561"/>
      <c r="C1111" s="1654"/>
      <c r="D1111" s="1567"/>
      <c r="E1111" s="1567"/>
      <c r="F1111" s="1567"/>
      <c r="G1111" s="1567"/>
      <c r="H1111" s="1561"/>
      <c r="I1111" s="1561"/>
      <c r="J1111" s="1561"/>
      <c r="K1111" s="1567"/>
      <c r="L1111" s="1567"/>
      <c r="M1111" s="1567"/>
      <c r="N1111" s="1561"/>
      <c r="O1111" s="1567"/>
      <c r="P1111" s="1567"/>
      <c r="Q1111" s="1567"/>
      <c r="R1111" s="1567"/>
      <c r="S1111" s="1567"/>
      <c r="T1111" s="1567"/>
      <c r="U1111" s="1567"/>
      <c r="V1111" s="1567"/>
      <c r="W1111" s="1567"/>
      <c r="X1111" s="1567"/>
      <c r="Y1111" s="1567"/>
      <c r="Z1111" s="1567"/>
    </row>
    <row r="1112" spans="1:26" ht="9.75" customHeight="1">
      <c r="A1112" s="1561"/>
      <c r="B1112" s="1561"/>
      <c r="C1112" s="1654"/>
      <c r="D1112" s="1567"/>
      <c r="E1112" s="1567"/>
      <c r="F1112" s="1567"/>
      <c r="G1112" s="1567"/>
      <c r="H1112" s="1561"/>
      <c r="I1112" s="1561"/>
      <c r="J1112" s="1561"/>
      <c r="K1112" s="1567"/>
      <c r="L1112" s="1567"/>
      <c r="M1112" s="1567"/>
      <c r="N1112" s="1561"/>
      <c r="O1112" s="1567"/>
      <c r="P1112" s="1567"/>
      <c r="Q1112" s="1567"/>
      <c r="R1112" s="1567"/>
      <c r="S1112" s="1567"/>
      <c r="T1112" s="1567"/>
      <c r="U1112" s="1567"/>
      <c r="V1112" s="1567"/>
      <c r="W1112" s="1567"/>
      <c r="X1112" s="1567"/>
      <c r="Y1112" s="1567"/>
      <c r="Z1112" s="1567"/>
    </row>
    <row r="1113" spans="1:26" ht="9.75" customHeight="1">
      <c r="A1113" s="1561"/>
      <c r="B1113" s="1561"/>
      <c r="C1113" s="1654"/>
      <c r="D1113" s="1567"/>
      <c r="E1113" s="1567"/>
      <c r="F1113" s="1567"/>
      <c r="G1113" s="1567"/>
      <c r="H1113" s="1561"/>
      <c r="I1113" s="1561"/>
      <c r="J1113" s="1561"/>
      <c r="K1113" s="1567"/>
      <c r="L1113" s="1567"/>
      <c r="M1113" s="1567"/>
      <c r="N1113" s="1561"/>
      <c r="O1113" s="1567"/>
      <c r="P1113" s="1567"/>
      <c r="Q1113" s="1567"/>
      <c r="R1113" s="1567"/>
      <c r="S1113" s="1567"/>
      <c r="T1113" s="1567"/>
      <c r="U1113" s="1567"/>
      <c r="V1113" s="1567"/>
      <c r="W1113" s="1567"/>
      <c r="X1113" s="1567"/>
      <c r="Y1113" s="1567"/>
      <c r="Z1113" s="1567"/>
    </row>
    <row r="1114" spans="1:26" ht="9.75" customHeight="1">
      <c r="A1114" s="1561"/>
      <c r="B1114" s="1561"/>
      <c r="C1114" s="1654"/>
      <c r="D1114" s="1567"/>
      <c r="E1114" s="1567"/>
      <c r="F1114" s="1567"/>
      <c r="G1114" s="1567"/>
      <c r="H1114" s="1561"/>
      <c r="I1114" s="1561"/>
      <c r="J1114" s="1561"/>
      <c r="K1114" s="1567"/>
      <c r="L1114" s="1567"/>
      <c r="M1114" s="1567"/>
      <c r="N1114" s="1561"/>
      <c r="O1114" s="1567"/>
      <c r="P1114" s="1567"/>
      <c r="Q1114" s="1567"/>
      <c r="R1114" s="1567"/>
      <c r="S1114" s="1567"/>
      <c r="T1114" s="1567"/>
      <c r="U1114" s="1567"/>
      <c r="V1114" s="1567"/>
      <c r="W1114" s="1567"/>
      <c r="X1114" s="1567"/>
      <c r="Y1114" s="1567"/>
      <c r="Z1114" s="1567"/>
    </row>
    <row r="1115" spans="1:26" ht="9.75" customHeight="1">
      <c r="A1115" s="1561"/>
      <c r="B1115" s="1561"/>
      <c r="C1115" s="1654"/>
      <c r="D1115" s="1567"/>
      <c r="E1115" s="1567"/>
      <c r="F1115" s="1567"/>
      <c r="G1115" s="1567"/>
      <c r="H1115" s="1561"/>
      <c r="I1115" s="1561"/>
      <c r="J1115" s="1561"/>
      <c r="K1115" s="1567"/>
      <c r="L1115" s="1567"/>
      <c r="M1115" s="1567"/>
      <c r="N1115" s="1561"/>
      <c r="O1115" s="1567"/>
      <c r="P1115" s="1567"/>
      <c r="Q1115" s="1567"/>
      <c r="R1115" s="1567"/>
      <c r="S1115" s="1567"/>
      <c r="T1115" s="1567"/>
      <c r="U1115" s="1567"/>
      <c r="V1115" s="1567"/>
      <c r="W1115" s="1567"/>
      <c r="X1115" s="1567"/>
      <c r="Y1115" s="1567"/>
      <c r="Z1115" s="1567"/>
    </row>
    <row r="1116" spans="1:26" ht="9.75" customHeight="1">
      <c r="A1116" s="1561"/>
      <c r="B1116" s="1561"/>
      <c r="C1116" s="1654"/>
      <c r="D1116" s="1567"/>
      <c r="E1116" s="1567"/>
      <c r="F1116" s="1567"/>
      <c r="G1116" s="1567"/>
      <c r="H1116" s="1561"/>
      <c r="I1116" s="1561"/>
      <c r="J1116" s="1561"/>
      <c r="K1116" s="1567"/>
      <c r="L1116" s="1567"/>
      <c r="M1116" s="1567"/>
      <c r="N1116" s="1561"/>
      <c r="O1116" s="1567"/>
      <c r="P1116" s="1567"/>
      <c r="Q1116" s="1567"/>
      <c r="R1116" s="1567"/>
      <c r="S1116" s="1567"/>
      <c r="T1116" s="1567"/>
      <c r="U1116" s="1567"/>
      <c r="V1116" s="1567"/>
      <c r="W1116" s="1567"/>
      <c r="X1116" s="1567"/>
      <c r="Y1116" s="1567"/>
      <c r="Z1116" s="1567"/>
    </row>
    <row r="1117" spans="1:26" ht="9.75" customHeight="1">
      <c r="A1117" s="1561"/>
      <c r="B1117" s="1561"/>
      <c r="C1117" s="1654"/>
      <c r="D1117" s="1567"/>
      <c r="E1117" s="1567"/>
      <c r="F1117" s="1567"/>
      <c r="G1117" s="1567"/>
      <c r="H1117" s="1561"/>
      <c r="I1117" s="1561"/>
      <c r="J1117" s="1561"/>
      <c r="K1117" s="1567"/>
      <c r="L1117" s="1567"/>
      <c r="M1117" s="1567"/>
      <c r="N1117" s="1561"/>
      <c r="O1117" s="1567"/>
      <c r="P1117" s="1567"/>
      <c r="Q1117" s="1567"/>
      <c r="R1117" s="1567"/>
      <c r="S1117" s="1567"/>
      <c r="T1117" s="1567"/>
      <c r="U1117" s="1567"/>
      <c r="V1117" s="1567"/>
      <c r="W1117" s="1567"/>
      <c r="X1117" s="1567"/>
      <c r="Y1117" s="1567"/>
      <c r="Z1117" s="1567"/>
    </row>
    <row r="1118" spans="1:26" ht="9.75" customHeight="1">
      <c r="A1118" s="1561"/>
      <c r="B1118" s="1561"/>
      <c r="C1118" s="1654"/>
      <c r="D1118" s="1567"/>
      <c r="E1118" s="1567"/>
      <c r="F1118" s="1567"/>
      <c r="G1118" s="1567"/>
      <c r="H1118" s="1561"/>
      <c r="I1118" s="1561"/>
      <c r="J1118" s="1561"/>
      <c r="K1118" s="1567"/>
      <c r="L1118" s="1567"/>
      <c r="M1118" s="1567"/>
      <c r="N1118" s="1561"/>
      <c r="O1118" s="1567"/>
      <c r="P1118" s="1567"/>
      <c r="Q1118" s="1567"/>
      <c r="R1118" s="1567"/>
      <c r="S1118" s="1567"/>
      <c r="T1118" s="1567"/>
      <c r="U1118" s="1567"/>
      <c r="V1118" s="1567"/>
      <c r="W1118" s="1567"/>
      <c r="X1118" s="1567"/>
      <c r="Y1118" s="1567"/>
      <c r="Z1118" s="1567"/>
    </row>
    <row r="1119" spans="1:26" ht="9.75" customHeight="1">
      <c r="A1119" s="1561"/>
      <c r="B1119" s="1561"/>
      <c r="C1119" s="1654"/>
      <c r="D1119" s="1567"/>
      <c r="E1119" s="1567"/>
      <c r="F1119" s="1567"/>
      <c r="G1119" s="1567"/>
      <c r="H1119" s="1561"/>
      <c r="I1119" s="1561"/>
      <c r="J1119" s="1561"/>
      <c r="K1119" s="1567"/>
      <c r="L1119" s="1567"/>
      <c r="M1119" s="1567"/>
      <c r="N1119" s="1561"/>
      <c r="O1119" s="1567"/>
      <c r="P1119" s="1567"/>
      <c r="Q1119" s="1567"/>
      <c r="R1119" s="1567"/>
      <c r="S1119" s="1567"/>
      <c r="T1119" s="1567"/>
      <c r="U1119" s="1567"/>
      <c r="V1119" s="1567"/>
      <c r="W1119" s="1567"/>
      <c r="X1119" s="1567"/>
      <c r="Y1119" s="1567"/>
      <c r="Z1119" s="1567"/>
    </row>
    <row r="1120" spans="1:26" ht="9.75" customHeight="1">
      <c r="A1120" s="1561"/>
      <c r="B1120" s="1561"/>
      <c r="C1120" s="1654"/>
      <c r="D1120" s="1567"/>
      <c r="E1120" s="1567"/>
      <c r="F1120" s="1567"/>
      <c r="G1120" s="1567"/>
      <c r="H1120" s="1561"/>
      <c r="I1120" s="1561"/>
      <c r="J1120" s="1561"/>
      <c r="K1120" s="1567"/>
      <c r="L1120" s="1567"/>
      <c r="M1120" s="1567"/>
      <c r="N1120" s="1561"/>
      <c r="O1120" s="1567"/>
      <c r="P1120" s="1567"/>
      <c r="Q1120" s="1567"/>
      <c r="R1120" s="1567"/>
      <c r="S1120" s="1567"/>
      <c r="T1120" s="1567"/>
      <c r="U1120" s="1567"/>
      <c r="V1120" s="1567"/>
      <c r="W1120" s="1567"/>
      <c r="X1120" s="1567"/>
      <c r="Y1120" s="1567"/>
      <c r="Z1120" s="1567"/>
    </row>
    <row r="1121" spans="1:26" ht="9.75" customHeight="1">
      <c r="A1121" s="1561"/>
      <c r="B1121" s="1561"/>
      <c r="C1121" s="1654"/>
      <c r="D1121" s="1567"/>
      <c r="E1121" s="1567"/>
      <c r="F1121" s="1567"/>
      <c r="G1121" s="1567"/>
      <c r="H1121" s="1561"/>
      <c r="I1121" s="1561"/>
      <c r="J1121" s="1561"/>
      <c r="K1121" s="1567"/>
      <c r="L1121" s="1567"/>
      <c r="M1121" s="1567"/>
      <c r="N1121" s="1561"/>
      <c r="O1121" s="1567"/>
      <c r="P1121" s="1567"/>
      <c r="Q1121" s="1567"/>
      <c r="R1121" s="1567"/>
      <c r="S1121" s="1567"/>
      <c r="T1121" s="1567"/>
      <c r="U1121" s="1567"/>
      <c r="V1121" s="1567"/>
      <c r="W1121" s="1567"/>
      <c r="X1121" s="1567"/>
      <c r="Y1121" s="1567"/>
      <c r="Z1121" s="1567"/>
    </row>
    <row r="1122" spans="1:26" ht="9.75" customHeight="1">
      <c r="A1122" s="1561"/>
      <c r="B1122" s="1561"/>
      <c r="C1122" s="1654"/>
      <c r="D1122" s="1567"/>
      <c r="E1122" s="1567"/>
      <c r="F1122" s="1567"/>
      <c r="G1122" s="1567"/>
      <c r="H1122" s="1561"/>
      <c r="I1122" s="1561"/>
      <c r="J1122" s="1561"/>
      <c r="K1122" s="1567"/>
      <c r="L1122" s="1567"/>
      <c r="M1122" s="1567"/>
      <c r="N1122" s="1561"/>
      <c r="O1122" s="1567"/>
      <c r="P1122" s="1567"/>
      <c r="Q1122" s="1567"/>
      <c r="R1122" s="1567"/>
      <c r="S1122" s="1567"/>
      <c r="T1122" s="1567"/>
      <c r="U1122" s="1567"/>
      <c r="V1122" s="1567"/>
      <c r="W1122" s="1567"/>
      <c r="X1122" s="1567"/>
      <c r="Y1122" s="1567"/>
      <c r="Z1122" s="1567"/>
    </row>
    <row r="1123" spans="1:26" ht="9.75" customHeight="1">
      <c r="A1123" s="1561"/>
      <c r="B1123" s="1561"/>
      <c r="C1123" s="1654"/>
      <c r="D1123" s="1567"/>
      <c r="E1123" s="1567"/>
      <c r="F1123" s="1567"/>
      <c r="G1123" s="1567"/>
      <c r="H1123" s="1561"/>
      <c r="I1123" s="1561"/>
      <c r="J1123" s="1561"/>
      <c r="K1123" s="1567"/>
      <c r="L1123" s="1567"/>
      <c r="M1123" s="1567"/>
      <c r="N1123" s="1561"/>
      <c r="O1123" s="1567"/>
      <c r="P1123" s="1567"/>
      <c r="Q1123" s="1567"/>
      <c r="R1123" s="1567"/>
      <c r="S1123" s="1567"/>
      <c r="T1123" s="1567"/>
      <c r="U1123" s="1567"/>
      <c r="V1123" s="1567"/>
      <c r="W1123" s="1567"/>
      <c r="X1123" s="1567"/>
      <c r="Y1123" s="1567"/>
      <c r="Z1123" s="1567"/>
    </row>
    <row r="1124" spans="1:26" ht="9.75" customHeight="1">
      <c r="A1124" s="1561"/>
      <c r="B1124" s="1561"/>
      <c r="C1124" s="1654"/>
      <c r="D1124" s="1567"/>
      <c r="E1124" s="1567"/>
      <c r="F1124" s="1567"/>
      <c r="G1124" s="1567"/>
      <c r="H1124" s="1561"/>
      <c r="I1124" s="1561"/>
      <c r="J1124" s="1561"/>
      <c r="K1124" s="1567"/>
      <c r="L1124" s="1567"/>
      <c r="M1124" s="1567"/>
      <c r="N1124" s="1561"/>
      <c r="O1124" s="1567"/>
      <c r="P1124" s="1567"/>
      <c r="Q1124" s="1567"/>
      <c r="R1124" s="1567"/>
      <c r="S1124" s="1567"/>
      <c r="T1124" s="1567"/>
      <c r="U1124" s="1567"/>
      <c r="V1124" s="1567"/>
      <c r="W1124" s="1567"/>
      <c r="X1124" s="1567"/>
      <c r="Y1124" s="1567"/>
      <c r="Z1124" s="1567"/>
    </row>
    <row r="1125" spans="1:26" ht="9.75" customHeight="1">
      <c r="A1125" s="1561"/>
      <c r="B1125" s="1561"/>
      <c r="C1125" s="1654"/>
      <c r="D1125" s="1567"/>
      <c r="E1125" s="1567"/>
      <c r="F1125" s="1567"/>
      <c r="G1125" s="1567"/>
      <c r="H1125" s="1561"/>
      <c r="I1125" s="1561"/>
      <c r="J1125" s="1561"/>
      <c r="K1125" s="1567"/>
      <c r="L1125" s="1567"/>
      <c r="M1125" s="1567"/>
      <c r="N1125" s="1561"/>
      <c r="O1125" s="1567"/>
      <c r="P1125" s="1567"/>
      <c r="Q1125" s="1567"/>
      <c r="R1125" s="1567"/>
      <c r="S1125" s="1567"/>
      <c r="T1125" s="1567"/>
      <c r="U1125" s="1567"/>
      <c r="V1125" s="1567"/>
      <c r="W1125" s="1567"/>
      <c r="X1125" s="1567"/>
      <c r="Y1125" s="1567"/>
      <c r="Z1125" s="1567"/>
    </row>
    <row r="1126" spans="1:26" ht="9.75" customHeight="1">
      <c r="A1126" s="1561"/>
      <c r="B1126" s="1561"/>
      <c r="C1126" s="1654"/>
      <c r="D1126" s="1567"/>
      <c r="E1126" s="1567"/>
      <c r="F1126" s="1567"/>
      <c r="G1126" s="1567"/>
      <c r="H1126" s="1561"/>
      <c r="I1126" s="1561"/>
      <c r="J1126" s="1561"/>
      <c r="K1126" s="1567"/>
      <c r="L1126" s="1567"/>
      <c r="M1126" s="1567"/>
      <c r="N1126" s="1561"/>
      <c r="O1126" s="1567"/>
      <c r="P1126" s="1567"/>
      <c r="Q1126" s="1567"/>
      <c r="R1126" s="1567"/>
      <c r="S1126" s="1567"/>
      <c r="T1126" s="1567"/>
      <c r="U1126" s="1567"/>
      <c r="V1126" s="1567"/>
      <c r="W1126" s="1567"/>
      <c r="X1126" s="1567"/>
      <c r="Y1126" s="1567"/>
      <c r="Z1126" s="1567"/>
    </row>
    <row r="1127" spans="1:26" ht="9.75" customHeight="1">
      <c r="A1127" s="1561"/>
      <c r="B1127" s="1561"/>
      <c r="C1127" s="1654"/>
      <c r="D1127" s="1567"/>
      <c r="E1127" s="1567"/>
      <c r="F1127" s="1567"/>
      <c r="G1127" s="1567"/>
      <c r="H1127" s="1561"/>
      <c r="I1127" s="1561"/>
      <c r="J1127" s="1561"/>
      <c r="K1127" s="1567"/>
      <c r="L1127" s="1567"/>
      <c r="M1127" s="1567"/>
      <c r="N1127" s="1561"/>
      <c r="O1127" s="1567"/>
      <c r="P1127" s="1567"/>
      <c r="Q1127" s="1567"/>
      <c r="R1127" s="1567"/>
      <c r="S1127" s="1567"/>
      <c r="T1127" s="1567"/>
      <c r="U1127" s="1567"/>
      <c r="V1127" s="1567"/>
      <c r="W1127" s="1567"/>
      <c r="X1127" s="1567"/>
      <c r="Y1127" s="1567"/>
      <c r="Z1127" s="1567"/>
    </row>
    <row r="1128" spans="1:26" ht="9.75" customHeight="1">
      <c r="A1128" s="1561"/>
      <c r="B1128" s="1561"/>
      <c r="C1128" s="1654"/>
      <c r="D1128" s="1567"/>
      <c r="E1128" s="1567"/>
      <c r="F1128" s="1567"/>
      <c r="G1128" s="1567"/>
      <c r="H1128" s="1561"/>
      <c r="I1128" s="1561"/>
      <c r="J1128" s="1561"/>
      <c r="K1128" s="1567"/>
      <c r="L1128" s="1567"/>
      <c r="M1128" s="1567"/>
      <c r="N1128" s="1561"/>
      <c r="O1128" s="1567"/>
      <c r="P1128" s="1567"/>
      <c r="Q1128" s="1567"/>
      <c r="R1128" s="1567"/>
      <c r="S1128" s="1567"/>
      <c r="T1128" s="1567"/>
      <c r="U1128" s="1567"/>
      <c r="V1128" s="1567"/>
      <c r="W1128" s="1567"/>
      <c r="X1128" s="1567"/>
      <c r="Y1128" s="1567"/>
      <c r="Z1128" s="1567"/>
    </row>
    <row r="1129" spans="1:26" ht="9.75" customHeight="1">
      <c r="A1129" s="1561"/>
      <c r="B1129" s="1561"/>
      <c r="C1129" s="1654"/>
      <c r="D1129" s="1567"/>
      <c r="E1129" s="1567"/>
      <c r="F1129" s="1567"/>
      <c r="G1129" s="1567"/>
      <c r="H1129" s="1561"/>
      <c r="I1129" s="1561"/>
      <c r="J1129" s="1561"/>
      <c r="K1129" s="1567"/>
      <c r="L1129" s="1567"/>
      <c r="M1129" s="1567"/>
      <c r="N1129" s="1561"/>
      <c r="O1129" s="1567"/>
      <c r="P1129" s="1567"/>
      <c r="Q1129" s="1567"/>
      <c r="R1129" s="1567"/>
      <c r="S1129" s="1567"/>
      <c r="T1129" s="1567"/>
      <c r="U1129" s="1567"/>
      <c r="V1129" s="1567"/>
      <c r="W1129" s="1567"/>
      <c r="X1129" s="1567"/>
      <c r="Y1129" s="1567"/>
      <c r="Z1129" s="1567"/>
    </row>
    <row r="1130" spans="1:26" ht="9.75" customHeight="1">
      <c r="A1130" s="1561"/>
      <c r="B1130" s="1561"/>
      <c r="C1130" s="1654"/>
      <c r="D1130" s="1567"/>
      <c r="E1130" s="1567"/>
      <c r="F1130" s="1567"/>
      <c r="G1130" s="1567"/>
      <c r="H1130" s="1561"/>
      <c r="I1130" s="1561"/>
      <c r="J1130" s="1561"/>
      <c r="K1130" s="1567"/>
      <c r="L1130" s="1567"/>
      <c r="M1130" s="1567"/>
      <c r="N1130" s="1561"/>
      <c r="O1130" s="1567"/>
      <c r="P1130" s="1567"/>
      <c r="Q1130" s="1567"/>
      <c r="R1130" s="1567"/>
      <c r="S1130" s="1567"/>
      <c r="T1130" s="1567"/>
      <c r="U1130" s="1567"/>
      <c r="V1130" s="1567"/>
      <c r="W1130" s="1567"/>
      <c r="X1130" s="1567"/>
      <c r="Y1130" s="1567"/>
      <c r="Z1130" s="1567"/>
    </row>
    <row r="1131" spans="1:26" ht="9.75" customHeight="1">
      <c r="A1131" s="1561"/>
      <c r="B1131" s="1561"/>
      <c r="C1131" s="1654"/>
      <c r="D1131" s="1567"/>
      <c r="E1131" s="1567"/>
      <c r="F1131" s="1567"/>
      <c r="G1131" s="1567"/>
      <c r="H1131" s="1561"/>
      <c r="I1131" s="1561"/>
      <c r="J1131" s="1561"/>
      <c r="K1131" s="1567"/>
      <c r="L1131" s="1567"/>
      <c r="M1131" s="1567"/>
      <c r="N1131" s="1561"/>
      <c r="O1131" s="1567"/>
      <c r="P1131" s="1567"/>
      <c r="Q1131" s="1567"/>
      <c r="R1131" s="1567"/>
      <c r="S1131" s="1567"/>
      <c r="T1131" s="1567"/>
      <c r="U1131" s="1567"/>
      <c r="V1131" s="1567"/>
      <c r="W1131" s="1567"/>
      <c r="X1131" s="1567"/>
      <c r="Y1131" s="1567"/>
      <c r="Z1131" s="1567"/>
    </row>
    <row r="1132" spans="1:26" ht="9.75" customHeight="1">
      <c r="A1132" s="1561"/>
      <c r="B1132" s="1561"/>
      <c r="C1132" s="1654"/>
      <c r="D1132" s="1567"/>
      <c r="E1132" s="1567"/>
      <c r="F1132" s="1567"/>
      <c r="G1132" s="1567"/>
      <c r="H1132" s="1561"/>
      <c r="I1132" s="1561"/>
      <c r="J1132" s="1561"/>
      <c r="K1132" s="1567"/>
      <c r="L1132" s="1567"/>
      <c r="M1132" s="1567"/>
      <c r="N1132" s="1561"/>
      <c r="O1132" s="1567"/>
      <c r="P1132" s="1567"/>
      <c r="Q1132" s="1567"/>
      <c r="R1132" s="1567"/>
      <c r="S1132" s="1567"/>
      <c r="T1132" s="1567"/>
      <c r="U1132" s="1567"/>
      <c r="V1132" s="1567"/>
      <c r="W1132" s="1567"/>
      <c r="X1132" s="1567"/>
      <c r="Y1132" s="1567"/>
      <c r="Z1132" s="1567"/>
    </row>
    <row r="1133" spans="1:26" ht="9.75" customHeight="1">
      <c r="A1133" s="1561"/>
      <c r="B1133" s="1561"/>
      <c r="C1133" s="1654"/>
      <c r="D1133" s="1567"/>
      <c r="E1133" s="1567"/>
      <c r="F1133" s="1567"/>
      <c r="G1133" s="1567"/>
      <c r="H1133" s="1561"/>
      <c r="I1133" s="1561"/>
      <c r="J1133" s="1561"/>
      <c r="K1133" s="1567"/>
      <c r="L1133" s="1567"/>
      <c r="M1133" s="1567"/>
      <c r="N1133" s="1561"/>
      <c r="O1133" s="1567"/>
      <c r="P1133" s="1567"/>
      <c r="Q1133" s="1567"/>
      <c r="R1133" s="1567"/>
      <c r="S1133" s="1567"/>
      <c r="T1133" s="1567"/>
      <c r="U1133" s="1567"/>
      <c r="V1133" s="1567"/>
      <c r="W1133" s="1567"/>
      <c r="X1133" s="1567"/>
      <c r="Y1133" s="1567"/>
      <c r="Z1133" s="1567"/>
    </row>
    <row r="1134" spans="1:26" ht="9.75" customHeight="1">
      <c r="A1134" s="1561"/>
      <c r="B1134" s="1561"/>
      <c r="C1134" s="1654"/>
      <c r="D1134" s="1567"/>
      <c r="E1134" s="1567"/>
      <c r="F1134" s="1567"/>
      <c r="G1134" s="1567"/>
      <c r="H1134" s="1561"/>
      <c r="I1134" s="1561"/>
      <c r="J1134" s="1561"/>
      <c r="K1134" s="1567"/>
      <c r="L1134" s="1567"/>
      <c r="M1134" s="1567"/>
      <c r="N1134" s="1561"/>
      <c r="O1134" s="1567"/>
      <c r="P1134" s="1567"/>
      <c r="Q1134" s="1567"/>
      <c r="R1134" s="1567"/>
      <c r="S1134" s="1567"/>
      <c r="T1134" s="1567"/>
      <c r="U1134" s="1567"/>
      <c r="V1134" s="1567"/>
      <c r="W1134" s="1567"/>
      <c r="X1134" s="1567"/>
      <c r="Y1134" s="1567"/>
      <c r="Z1134" s="1567"/>
    </row>
    <row r="1135" spans="1:26" ht="9.75" customHeight="1">
      <c r="A1135" s="1561"/>
      <c r="B1135" s="1561"/>
      <c r="C1135" s="1654"/>
      <c r="D1135" s="1567"/>
      <c r="E1135" s="1567"/>
      <c r="F1135" s="1567"/>
      <c r="G1135" s="1567"/>
      <c r="H1135" s="1561"/>
      <c r="I1135" s="1561"/>
      <c r="J1135" s="1561"/>
      <c r="K1135" s="1567"/>
      <c r="L1135" s="1567"/>
      <c r="M1135" s="1567"/>
      <c r="N1135" s="1561"/>
      <c r="O1135" s="1567"/>
      <c r="P1135" s="1567"/>
      <c r="Q1135" s="1567"/>
      <c r="R1135" s="1567"/>
      <c r="S1135" s="1567"/>
      <c r="T1135" s="1567"/>
      <c r="U1135" s="1567"/>
      <c r="V1135" s="1567"/>
      <c r="W1135" s="1567"/>
      <c r="X1135" s="1567"/>
      <c r="Y1135" s="1567"/>
      <c r="Z1135" s="1567"/>
    </row>
    <row r="1136" spans="1:26" ht="9.75" customHeight="1">
      <c r="A1136" s="1561"/>
      <c r="B1136" s="1561"/>
      <c r="C1136" s="1654"/>
      <c r="D1136" s="1567"/>
      <c r="E1136" s="1567"/>
      <c r="F1136" s="1567"/>
      <c r="G1136" s="1567"/>
      <c r="H1136" s="1561"/>
      <c r="I1136" s="1561"/>
      <c r="J1136" s="1561"/>
      <c r="K1136" s="1567"/>
      <c r="L1136" s="1567"/>
      <c r="M1136" s="1567"/>
      <c r="N1136" s="1561"/>
      <c r="O1136" s="1567"/>
      <c r="P1136" s="1567"/>
      <c r="Q1136" s="1567"/>
      <c r="R1136" s="1567"/>
      <c r="S1136" s="1567"/>
      <c r="T1136" s="1567"/>
      <c r="U1136" s="1567"/>
      <c r="V1136" s="1567"/>
      <c r="W1136" s="1567"/>
      <c r="X1136" s="1567"/>
      <c r="Y1136" s="1567"/>
      <c r="Z1136" s="1567"/>
    </row>
    <row r="1137" spans="1:26" ht="9.75" customHeight="1">
      <c r="A1137" s="1561"/>
      <c r="B1137" s="1561"/>
      <c r="C1137" s="1654"/>
      <c r="D1137" s="1567"/>
      <c r="E1137" s="1567"/>
      <c r="F1137" s="1567"/>
      <c r="G1137" s="1567"/>
      <c r="H1137" s="1561"/>
      <c r="I1137" s="1561"/>
      <c r="J1137" s="1561"/>
      <c r="K1137" s="1567"/>
      <c r="L1137" s="1567"/>
      <c r="M1137" s="1567"/>
      <c r="N1137" s="1561"/>
      <c r="O1137" s="1567"/>
      <c r="P1137" s="1567"/>
      <c r="Q1137" s="1567"/>
      <c r="R1137" s="1567"/>
      <c r="S1137" s="1567"/>
      <c r="T1137" s="1567"/>
      <c r="U1137" s="1567"/>
      <c r="V1137" s="1567"/>
      <c r="W1137" s="1567"/>
      <c r="X1137" s="1567"/>
      <c r="Y1137" s="1567"/>
      <c r="Z1137" s="1567"/>
    </row>
    <row r="1138" spans="1:26" ht="9.75" customHeight="1">
      <c r="A1138" s="1561"/>
      <c r="B1138" s="1561"/>
      <c r="C1138" s="1654"/>
      <c r="D1138" s="1567"/>
      <c r="E1138" s="1567"/>
      <c r="F1138" s="1567"/>
      <c r="G1138" s="1567"/>
      <c r="H1138" s="1561"/>
      <c r="I1138" s="1561"/>
      <c r="J1138" s="1561"/>
      <c r="K1138" s="1567"/>
      <c r="L1138" s="1567"/>
      <c r="M1138" s="1567"/>
      <c r="N1138" s="1561"/>
      <c r="O1138" s="1567"/>
      <c r="P1138" s="1567"/>
      <c r="Q1138" s="1567"/>
      <c r="R1138" s="1567"/>
      <c r="S1138" s="1567"/>
      <c r="T1138" s="1567"/>
      <c r="U1138" s="1567"/>
      <c r="V1138" s="1567"/>
      <c r="W1138" s="1567"/>
      <c r="X1138" s="1567"/>
      <c r="Y1138" s="1567"/>
      <c r="Z1138" s="1567"/>
    </row>
    <row r="1139" spans="1:26" ht="9.75" customHeight="1">
      <c r="A1139" s="1561"/>
      <c r="B1139" s="1561"/>
      <c r="C1139" s="1654"/>
      <c r="D1139" s="1567"/>
      <c r="E1139" s="1567"/>
      <c r="F1139" s="1567"/>
      <c r="G1139" s="1567"/>
      <c r="H1139" s="1561"/>
      <c r="I1139" s="1561"/>
      <c r="J1139" s="1561"/>
      <c r="K1139" s="1567"/>
      <c r="L1139" s="1567"/>
      <c r="M1139" s="1567"/>
      <c r="N1139" s="1561"/>
      <c r="O1139" s="1567"/>
      <c r="P1139" s="1567"/>
      <c r="Q1139" s="1567"/>
      <c r="R1139" s="1567"/>
      <c r="S1139" s="1567"/>
      <c r="T1139" s="1567"/>
      <c r="U1139" s="1567"/>
      <c r="V1139" s="1567"/>
      <c r="W1139" s="1567"/>
      <c r="X1139" s="1567"/>
      <c r="Y1139" s="1567"/>
      <c r="Z1139" s="1567"/>
    </row>
    <row r="1140" spans="1:26" ht="9.75" customHeight="1">
      <c r="A1140" s="1561"/>
      <c r="B1140" s="1561"/>
      <c r="C1140" s="1654"/>
      <c r="D1140" s="1567"/>
      <c r="E1140" s="1567"/>
      <c r="F1140" s="1567"/>
      <c r="G1140" s="1567"/>
      <c r="H1140" s="1561"/>
      <c r="I1140" s="1561"/>
      <c r="J1140" s="1561"/>
      <c r="K1140" s="1567"/>
      <c r="L1140" s="1567"/>
      <c r="M1140" s="1567"/>
      <c r="N1140" s="1561"/>
      <c r="O1140" s="1567"/>
      <c r="P1140" s="1567"/>
      <c r="Q1140" s="1567"/>
      <c r="R1140" s="1567"/>
      <c r="S1140" s="1567"/>
      <c r="T1140" s="1567"/>
      <c r="U1140" s="1567"/>
      <c r="V1140" s="1567"/>
      <c r="W1140" s="1567"/>
      <c r="X1140" s="1567"/>
      <c r="Y1140" s="1567"/>
      <c r="Z1140" s="1567"/>
    </row>
    <row r="1141" spans="1:26" ht="9.75" customHeight="1">
      <c r="A1141" s="1561"/>
      <c r="B1141" s="1561"/>
      <c r="C1141" s="1654"/>
      <c r="D1141" s="1567"/>
      <c r="E1141" s="1567"/>
      <c r="F1141" s="1567"/>
      <c r="G1141" s="1567"/>
      <c r="H1141" s="1561"/>
      <c r="I1141" s="1561"/>
      <c r="J1141" s="1561"/>
      <c r="K1141" s="1567"/>
      <c r="L1141" s="1567"/>
      <c r="M1141" s="1567"/>
      <c r="N1141" s="1561"/>
      <c r="O1141" s="1567"/>
      <c r="P1141" s="1567"/>
      <c r="Q1141" s="1567"/>
      <c r="R1141" s="1567"/>
      <c r="S1141" s="1567"/>
      <c r="T1141" s="1567"/>
      <c r="U1141" s="1567"/>
      <c r="V1141" s="1567"/>
      <c r="W1141" s="1567"/>
      <c r="X1141" s="1567"/>
      <c r="Y1141" s="1567"/>
      <c r="Z1141" s="1567"/>
    </row>
    <row r="1142" spans="1:26" ht="9.75" customHeight="1">
      <c r="A1142" s="1561"/>
      <c r="B1142" s="1561"/>
      <c r="C1142" s="1654"/>
      <c r="D1142" s="1567"/>
      <c r="E1142" s="1567"/>
      <c r="F1142" s="1567"/>
      <c r="G1142" s="1567"/>
      <c r="H1142" s="1561"/>
      <c r="I1142" s="1561"/>
      <c r="J1142" s="1561"/>
      <c r="K1142" s="1567"/>
      <c r="L1142" s="1567"/>
      <c r="M1142" s="1567"/>
      <c r="N1142" s="1561"/>
      <c r="O1142" s="1567"/>
      <c r="P1142" s="1567"/>
      <c r="Q1142" s="1567"/>
      <c r="R1142" s="1567"/>
      <c r="S1142" s="1567"/>
      <c r="T1142" s="1567"/>
      <c r="U1142" s="1567"/>
      <c r="V1142" s="1567"/>
      <c r="W1142" s="1567"/>
      <c r="X1142" s="1567"/>
      <c r="Y1142" s="1567"/>
      <c r="Z1142" s="1567"/>
    </row>
    <row r="1143" spans="1:26" ht="9.75" customHeight="1">
      <c r="A1143" s="1561"/>
      <c r="B1143" s="1561"/>
      <c r="C1143" s="1654"/>
      <c r="D1143" s="1567"/>
      <c r="E1143" s="1567"/>
      <c r="F1143" s="1567"/>
      <c r="G1143" s="1567"/>
      <c r="H1143" s="1561"/>
      <c r="I1143" s="1561"/>
      <c r="J1143" s="1561"/>
      <c r="K1143" s="1567"/>
      <c r="L1143" s="1567"/>
      <c r="M1143" s="1567"/>
      <c r="N1143" s="1561"/>
      <c r="O1143" s="1567"/>
      <c r="P1143" s="1567"/>
      <c r="Q1143" s="1567"/>
      <c r="R1143" s="1567"/>
      <c r="S1143" s="1567"/>
      <c r="T1143" s="1567"/>
      <c r="U1143" s="1567"/>
      <c r="V1143" s="1567"/>
      <c r="W1143" s="1567"/>
      <c r="X1143" s="1567"/>
      <c r="Y1143" s="1567"/>
      <c r="Z1143" s="1567"/>
    </row>
    <row r="1144" spans="1:26" ht="9.75" customHeight="1">
      <c r="A1144" s="1561"/>
      <c r="B1144" s="1561"/>
      <c r="C1144" s="1654"/>
      <c r="D1144" s="1567"/>
      <c r="E1144" s="1567"/>
      <c r="F1144" s="1567"/>
      <c r="G1144" s="1567"/>
      <c r="H1144" s="1561"/>
      <c r="I1144" s="1561"/>
      <c r="J1144" s="1561"/>
      <c r="K1144" s="1567"/>
      <c r="L1144" s="1567"/>
      <c r="M1144" s="1567"/>
      <c r="N1144" s="1561"/>
      <c r="O1144" s="1567"/>
      <c r="P1144" s="1567"/>
      <c r="Q1144" s="1567"/>
      <c r="R1144" s="1567"/>
      <c r="S1144" s="1567"/>
      <c r="T1144" s="1567"/>
      <c r="U1144" s="1567"/>
      <c r="V1144" s="1567"/>
      <c r="W1144" s="1567"/>
      <c r="X1144" s="1567"/>
      <c r="Y1144" s="1567"/>
      <c r="Z1144" s="1567"/>
    </row>
    <row r="1145" spans="1:26" ht="9.75" customHeight="1">
      <c r="A1145" s="1561"/>
      <c r="B1145" s="1561"/>
      <c r="C1145" s="1654"/>
      <c r="D1145" s="1567"/>
      <c r="E1145" s="1567"/>
      <c r="F1145" s="1567"/>
      <c r="G1145" s="1567"/>
      <c r="H1145" s="1561"/>
      <c r="I1145" s="1561"/>
      <c r="J1145" s="1561"/>
      <c r="K1145" s="1567"/>
      <c r="L1145" s="1567"/>
      <c r="M1145" s="1567"/>
      <c r="N1145" s="1561"/>
      <c r="O1145" s="1567"/>
      <c r="P1145" s="1567"/>
      <c r="Q1145" s="1567"/>
      <c r="R1145" s="1567"/>
      <c r="S1145" s="1567"/>
      <c r="T1145" s="1567"/>
      <c r="U1145" s="1567"/>
      <c r="V1145" s="1567"/>
      <c r="W1145" s="1567"/>
      <c r="X1145" s="1567"/>
      <c r="Y1145" s="1567"/>
      <c r="Z1145" s="1567"/>
    </row>
    <row r="1146" spans="1:26" ht="9.75" customHeight="1">
      <c r="A1146" s="1561"/>
      <c r="B1146" s="1561"/>
      <c r="C1146" s="1654"/>
      <c r="D1146" s="1567"/>
      <c r="E1146" s="1567"/>
      <c r="F1146" s="1567"/>
      <c r="G1146" s="1567"/>
      <c r="H1146" s="1561"/>
      <c r="I1146" s="1561"/>
      <c r="J1146" s="1561"/>
      <c r="K1146" s="1567"/>
      <c r="L1146" s="1567"/>
      <c r="M1146" s="1567"/>
      <c r="N1146" s="1561"/>
      <c r="O1146" s="1567"/>
      <c r="P1146" s="1567"/>
      <c r="Q1146" s="1567"/>
      <c r="R1146" s="1567"/>
      <c r="S1146" s="1567"/>
      <c r="T1146" s="1567"/>
      <c r="U1146" s="1567"/>
      <c r="V1146" s="1567"/>
      <c r="W1146" s="1567"/>
      <c r="X1146" s="1567"/>
      <c r="Y1146" s="1567"/>
      <c r="Z1146" s="1567"/>
    </row>
    <row r="1147" spans="1:26" ht="9.75" customHeight="1">
      <c r="A1147" s="1561"/>
      <c r="B1147" s="1561"/>
      <c r="C1147" s="1654"/>
      <c r="D1147" s="1567"/>
      <c r="E1147" s="1567"/>
      <c r="F1147" s="1567"/>
      <c r="G1147" s="1567"/>
      <c r="H1147" s="1561"/>
      <c r="I1147" s="1561"/>
      <c r="J1147" s="1561"/>
      <c r="K1147" s="1567"/>
      <c r="L1147" s="1567"/>
      <c r="M1147" s="1567"/>
      <c r="N1147" s="1561"/>
      <c r="O1147" s="1567"/>
      <c r="P1147" s="1567"/>
      <c r="Q1147" s="1567"/>
      <c r="R1147" s="1567"/>
      <c r="S1147" s="1567"/>
      <c r="T1147" s="1567"/>
      <c r="U1147" s="1567"/>
      <c r="V1147" s="1567"/>
      <c r="W1147" s="1567"/>
      <c r="X1147" s="1567"/>
      <c r="Y1147" s="1567"/>
      <c r="Z1147" s="1567"/>
    </row>
    <row r="1148" spans="1:26" ht="9.75" customHeight="1">
      <c r="A1148" s="1561"/>
      <c r="B1148" s="1561"/>
      <c r="C1148" s="1654"/>
      <c r="D1148" s="1567"/>
      <c r="E1148" s="1567"/>
      <c r="F1148" s="1567"/>
      <c r="G1148" s="1567"/>
      <c r="H1148" s="1561"/>
      <c r="I1148" s="1561"/>
      <c r="J1148" s="1561"/>
      <c r="K1148" s="1567"/>
      <c r="L1148" s="1567"/>
      <c r="M1148" s="1567"/>
      <c r="N1148" s="1561"/>
      <c r="O1148" s="1567"/>
      <c r="P1148" s="1567"/>
      <c r="Q1148" s="1567"/>
      <c r="R1148" s="1567"/>
      <c r="S1148" s="1567"/>
      <c r="T1148" s="1567"/>
      <c r="U1148" s="1567"/>
      <c r="V1148" s="1567"/>
      <c r="W1148" s="1567"/>
      <c r="X1148" s="1567"/>
      <c r="Y1148" s="1567"/>
      <c r="Z1148" s="1567"/>
    </row>
    <row r="1149" spans="1:26" ht="9.75" customHeight="1">
      <c r="A1149" s="1561"/>
      <c r="B1149" s="1561"/>
      <c r="C1149" s="1654"/>
      <c r="D1149" s="1567"/>
      <c r="E1149" s="1567"/>
      <c r="F1149" s="1567"/>
      <c r="G1149" s="1567"/>
      <c r="H1149" s="1561"/>
      <c r="I1149" s="1561"/>
      <c r="J1149" s="1561"/>
      <c r="K1149" s="1567"/>
      <c r="L1149" s="1567"/>
      <c r="M1149" s="1567"/>
      <c r="N1149" s="1561"/>
      <c r="O1149" s="1567"/>
      <c r="P1149" s="1567"/>
      <c r="Q1149" s="1567"/>
      <c r="R1149" s="1567"/>
      <c r="S1149" s="1567"/>
      <c r="T1149" s="1567"/>
      <c r="U1149" s="1567"/>
      <c r="V1149" s="1567"/>
      <c r="W1149" s="1567"/>
      <c r="X1149" s="1567"/>
      <c r="Y1149" s="1567"/>
      <c r="Z1149" s="1567"/>
    </row>
    <row r="1150" spans="1:26" ht="9.75" customHeight="1">
      <c r="A1150" s="1561"/>
      <c r="B1150" s="1561"/>
      <c r="C1150" s="1654"/>
      <c r="D1150" s="1567"/>
      <c r="E1150" s="1567"/>
      <c r="F1150" s="1567"/>
      <c r="G1150" s="1567"/>
      <c r="H1150" s="1561"/>
      <c r="I1150" s="1561"/>
      <c r="J1150" s="1561"/>
      <c r="K1150" s="1567"/>
      <c r="L1150" s="1567"/>
      <c r="M1150" s="1567"/>
      <c r="N1150" s="1561"/>
      <c r="O1150" s="1567"/>
      <c r="P1150" s="1567"/>
      <c r="Q1150" s="1567"/>
      <c r="R1150" s="1567"/>
      <c r="S1150" s="1567"/>
      <c r="T1150" s="1567"/>
      <c r="U1150" s="1567"/>
      <c r="V1150" s="1567"/>
      <c r="W1150" s="1567"/>
      <c r="X1150" s="1567"/>
      <c r="Y1150" s="1567"/>
      <c r="Z1150" s="1567"/>
    </row>
    <row r="1151" spans="1:26" ht="9.75" customHeight="1">
      <c r="A1151" s="1561"/>
      <c r="B1151" s="1561"/>
      <c r="C1151" s="1654"/>
      <c r="D1151" s="1567"/>
      <c r="E1151" s="1567"/>
      <c r="F1151" s="1567"/>
      <c r="G1151" s="1567"/>
      <c r="H1151" s="1561"/>
      <c r="I1151" s="1561"/>
      <c r="J1151" s="1561"/>
      <c r="K1151" s="1567"/>
      <c r="L1151" s="1567"/>
      <c r="M1151" s="1567"/>
      <c r="N1151" s="1561"/>
      <c r="O1151" s="1567"/>
      <c r="P1151" s="1567"/>
      <c r="Q1151" s="1567"/>
      <c r="R1151" s="1567"/>
      <c r="S1151" s="1567"/>
      <c r="T1151" s="1567"/>
      <c r="U1151" s="1567"/>
      <c r="V1151" s="1567"/>
      <c r="W1151" s="1567"/>
      <c r="X1151" s="1567"/>
      <c r="Y1151" s="1567"/>
      <c r="Z1151" s="1567"/>
    </row>
    <row r="1152" spans="1:26" ht="9.75" customHeight="1">
      <c r="A1152" s="1561"/>
      <c r="B1152" s="1561"/>
      <c r="C1152" s="1654"/>
      <c r="D1152" s="1567"/>
      <c r="E1152" s="1567"/>
      <c r="F1152" s="1567"/>
      <c r="G1152" s="1567"/>
      <c r="H1152" s="1561"/>
      <c r="I1152" s="1561"/>
      <c r="J1152" s="1561"/>
      <c r="K1152" s="1567"/>
      <c r="L1152" s="1567"/>
      <c r="M1152" s="1567"/>
      <c r="N1152" s="1561"/>
      <c r="O1152" s="1567"/>
      <c r="P1152" s="1567"/>
      <c r="Q1152" s="1567"/>
      <c r="R1152" s="1567"/>
      <c r="S1152" s="1567"/>
      <c r="T1152" s="1567"/>
      <c r="U1152" s="1567"/>
      <c r="V1152" s="1567"/>
      <c r="W1152" s="1567"/>
      <c r="X1152" s="1567"/>
      <c r="Y1152" s="1567"/>
      <c r="Z1152" s="1567"/>
    </row>
    <row r="1153" spans="1:26" ht="9.75" customHeight="1">
      <c r="A1153" s="1561"/>
      <c r="B1153" s="1561"/>
      <c r="C1153" s="1654"/>
      <c r="D1153" s="1567"/>
      <c r="E1153" s="1567"/>
      <c r="F1153" s="1567"/>
      <c r="G1153" s="1567"/>
      <c r="H1153" s="1561"/>
      <c r="I1153" s="1561"/>
      <c r="J1153" s="1561"/>
      <c r="K1153" s="1567"/>
      <c r="L1153" s="1567"/>
      <c r="M1153" s="1567"/>
      <c r="N1153" s="1561"/>
      <c r="O1153" s="1567"/>
      <c r="P1153" s="1567"/>
      <c r="Q1153" s="1567"/>
      <c r="R1153" s="1567"/>
      <c r="S1153" s="1567"/>
      <c r="T1153" s="1567"/>
      <c r="U1153" s="1567"/>
      <c r="V1153" s="1567"/>
      <c r="W1153" s="1567"/>
      <c r="X1153" s="1567"/>
      <c r="Y1153" s="1567"/>
      <c r="Z1153" s="1567"/>
    </row>
    <row r="1154" spans="1:26" ht="9.75" customHeight="1">
      <c r="A1154" s="1561"/>
      <c r="B1154" s="1561"/>
      <c r="C1154" s="1654"/>
      <c r="D1154" s="1567"/>
      <c r="E1154" s="1567"/>
      <c r="F1154" s="1567"/>
      <c r="G1154" s="1567"/>
      <c r="H1154" s="1561"/>
      <c r="I1154" s="1561"/>
      <c r="J1154" s="1561"/>
      <c r="K1154" s="1567"/>
      <c r="L1154" s="1567"/>
      <c r="M1154" s="1567"/>
      <c r="N1154" s="1561"/>
      <c r="O1154" s="1567"/>
      <c r="P1154" s="1567"/>
      <c r="Q1154" s="1567"/>
      <c r="R1154" s="1567"/>
      <c r="S1154" s="1567"/>
      <c r="T1154" s="1567"/>
      <c r="U1154" s="1567"/>
      <c r="V1154" s="1567"/>
      <c r="W1154" s="1567"/>
      <c r="X1154" s="1567"/>
      <c r="Y1154" s="1567"/>
      <c r="Z1154" s="1567"/>
    </row>
    <row r="1155" spans="1:26" ht="9.75" customHeight="1">
      <c r="A1155" s="1561"/>
      <c r="B1155" s="1561"/>
      <c r="C1155" s="1654"/>
      <c r="D1155" s="1567"/>
      <c r="E1155" s="1567"/>
      <c r="F1155" s="1567"/>
      <c r="G1155" s="1567"/>
      <c r="H1155" s="1561"/>
      <c r="I1155" s="1561"/>
      <c r="J1155" s="1561"/>
      <c r="K1155" s="1567"/>
      <c r="L1155" s="1567"/>
      <c r="M1155" s="1567"/>
      <c r="N1155" s="1561"/>
      <c r="O1155" s="1567"/>
      <c r="P1155" s="1567"/>
      <c r="Q1155" s="1567"/>
      <c r="R1155" s="1567"/>
      <c r="S1155" s="1567"/>
      <c r="T1155" s="1567"/>
      <c r="U1155" s="1567"/>
      <c r="V1155" s="1567"/>
      <c r="W1155" s="1567"/>
      <c r="X1155" s="1567"/>
      <c r="Y1155" s="1567"/>
      <c r="Z1155" s="1567"/>
    </row>
    <row r="1156" spans="1:26" ht="9.75" customHeight="1">
      <c r="A1156" s="1561"/>
      <c r="B1156" s="1561"/>
      <c r="C1156" s="1654"/>
      <c r="D1156" s="1567"/>
      <c r="E1156" s="1567"/>
      <c r="F1156" s="1567"/>
      <c r="G1156" s="1567"/>
      <c r="H1156" s="1561"/>
      <c r="I1156" s="1561"/>
      <c r="J1156" s="1561"/>
      <c r="K1156" s="1567"/>
      <c r="L1156" s="1567"/>
      <c r="M1156" s="1567"/>
      <c r="N1156" s="1561"/>
      <c r="O1156" s="1567"/>
      <c r="P1156" s="1567"/>
      <c r="Q1156" s="1567"/>
      <c r="R1156" s="1567"/>
      <c r="S1156" s="1567"/>
      <c r="T1156" s="1567"/>
      <c r="U1156" s="1567"/>
      <c r="V1156" s="1567"/>
      <c r="W1156" s="1567"/>
      <c r="X1156" s="1567"/>
      <c r="Y1156" s="1567"/>
      <c r="Z1156" s="1567"/>
    </row>
    <row r="1157" spans="1:26" ht="9.75" customHeight="1">
      <c r="A1157" s="1561"/>
      <c r="B1157" s="1561"/>
      <c r="C1157" s="1654"/>
      <c r="D1157" s="1567"/>
      <c r="E1157" s="1567"/>
      <c r="F1157" s="1567"/>
      <c r="G1157" s="1567"/>
      <c r="H1157" s="1561"/>
      <c r="I1157" s="1561"/>
      <c r="J1157" s="1561"/>
      <c r="K1157" s="1567"/>
      <c r="L1157" s="1567"/>
      <c r="M1157" s="1567"/>
      <c r="N1157" s="1561"/>
      <c r="O1157" s="1567"/>
      <c r="P1157" s="1567"/>
      <c r="Q1157" s="1567"/>
      <c r="R1157" s="1567"/>
      <c r="S1157" s="1567"/>
      <c r="T1157" s="1567"/>
      <c r="U1157" s="1567"/>
      <c r="V1157" s="1567"/>
      <c r="W1157" s="1567"/>
      <c r="X1157" s="1567"/>
      <c r="Y1157" s="1567"/>
      <c r="Z1157" s="1567"/>
    </row>
    <row r="1158" spans="1:26" ht="9.75" customHeight="1">
      <c r="A1158" s="1561"/>
      <c r="B1158" s="1561"/>
      <c r="C1158" s="1654"/>
      <c r="D1158" s="1567"/>
      <c r="E1158" s="1567"/>
      <c r="F1158" s="1567"/>
      <c r="G1158" s="1567"/>
      <c r="H1158" s="1561"/>
      <c r="I1158" s="1561"/>
      <c r="J1158" s="1561"/>
      <c r="K1158" s="1567"/>
      <c r="L1158" s="1567"/>
      <c r="M1158" s="1567"/>
      <c r="N1158" s="1561"/>
      <c r="O1158" s="1567"/>
      <c r="P1158" s="1567"/>
      <c r="Q1158" s="1567"/>
      <c r="R1158" s="1567"/>
      <c r="S1158" s="1567"/>
      <c r="T1158" s="1567"/>
      <c r="U1158" s="1567"/>
      <c r="V1158" s="1567"/>
      <c r="W1158" s="1567"/>
      <c r="X1158" s="1567"/>
      <c r="Y1158" s="1567"/>
      <c r="Z1158" s="1567"/>
    </row>
    <row r="1159" spans="1:26" ht="9.75" customHeight="1">
      <c r="A1159" s="1561"/>
      <c r="B1159" s="1561"/>
      <c r="C1159" s="1654"/>
      <c r="D1159" s="1567"/>
      <c r="E1159" s="1567"/>
      <c r="F1159" s="1567"/>
      <c r="G1159" s="1567"/>
      <c r="H1159" s="1561"/>
      <c r="I1159" s="1561"/>
      <c r="J1159" s="1561"/>
      <c r="K1159" s="1567"/>
      <c r="L1159" s="1567"/>
      <c r="M1159" s="1567"/>
      <c r="N1159" s="1561"/>
      <c r="O1159" s="1567"/>
      <c r="P1159" s="1567"/>
      <c r="Q1159" s="1567"/>
      <c r="R1159" s="1567"/>
      <c r="S1159" s="1567"/>
      <c r="T1159" s="1567"/>
      <c r="U1159" s="1567"/>
      <c r="V1159" s="1567"/>
      <c r="W1159" s="1567"/>
      <c r="X1159" s="1567"/>
      <c r="Y1159" s="1567"/>
      <c r="Z1159" s="1567"/>
    </row>
    <row r="1160" spans="1:26" ht="9.75" customHeight="1">
      <c r="A1160" s="1561"/>
      <c r="B1160" s="1561"/>
      <c r="C1160" s="1654"/>
      <c r="D1160" s="1567"/>
      <c r="E1160" s="1567"/>
      <c r="F1160" s="1567"/>
      <c r="G1160" s="1567"/>
      <c r="H1160" s="1561"/>
      <c r="I1160" s="1561"/>
      <c r="J1160" s="1561"/>
      <c r="K1160" s="1567"/>
      <c r="L1160" s="1567"/>
      <c r="M1160" s="1567"/>
      <c r="N1160" s="1561"/>
      <c r="O1160" s="1567"/>
      <c r="P1160" s="1567"/>
      <c r="Q1160" s="1567"/>
      <c r="R1160" s="1567"/>
      <c r="S1160" s="1567"/>
      <c r="T1160" s="1567"/>
      <c r="U1160" s="1567"/>
      <c r="V1160" s="1567"/>
      <c r="W1160" s="1567"/>
      <c r="X1160" s="1567"/>
      <c r="Y1160" s="1567"/>
      <c r="Z1160" s="1567"/>
    </row>
    <row r="1161" spans="1:26" ht="9.75" customHeight="1">
      <c r="A1161" s="1561"/>
      <c r="B1161" s="1561"/>
      <c r="C1161" s="1654"/>
      <c r="D1161" s="1567"/>
      <c r="E1161" s="1567"/>
      <c r="F1161" s="1567"/>
      <c r="G1161" s="1567"/>
      <c r="H1161" s="1561"/>
      <c r="I1161" s="1561"/>
      <c r="J1161" s="1561"/>
      <c r="K1161" s="1567"/>
      <c r="L1161" s="1567"/>
      <c r="M1161" s="1567"/>
      <c r="N1161" s="1561"/>
      <c r="O1161" s="1567"/>
      <c r="P1161" s="1567"/>
      <c r="Q1161" s="1567"/>
      <c r="R1161" s="1567"/>
      <c r="S1161" s="1567"/>
      <c r="T1161" s="1567"/>
      <c r="U1161" s="1567"/>
      <c r="V1161" s="1567"/>
      <c r="W1161" s="1567"/>
      <c r="X1161" s="1567"/>
      <c r="Y1161" s="1567"/>
      <c r="Z1161" s="1567"/>
    </row>
    <row r="1162" spans="1:26" ht="9.75" customHeight="1">
      <c r="A1162" s="1561"/>
      <c r="B1162" s="1561"/>
      <c r="C1162" s="1654"/>
      <c r="D1162" s="1567"/>
      <c r="E1162" s="1567"/>
      <c r="F1162" s="1567"/>
      <c r="G1162" s="1567"/>
      <c r="H1162" s="1561"/>
      <c r="I1162" s="1561"/>
      <c r="J1162" s="1561"/>
      <c r="K1162" s="1567"/>
      <c r="L1162" s="1567"/>
      <c r="M1162" s="1567"/>
      <c r="N1162" s="1561"/>
      <c r="O1162" s="1567"/>
      <c r="P1162" s="1567"/>
      <c r="Q1162" s="1567"/>
      <c r="R1162" s="1567"/>
      <c r="S1162" s="1567"/>
      <c r="T1162" s="1567"/>
      <c r="U1162" s="1567"/>
      <c r="V1162" s="1567"/>
      <c r="W1162" s="1567"/>
      <c r="X1162" s="1567"/>
      <c r="Y1162" s="1567"/>
      <c r="Z1162" s="1567"/>
    </row>
    <row r="1163" spans="1:26" ht="9.75" customHeight="1">
      <c r="A1163" s="1561"/>
      <c r="B1163" s="1561"/>
      <c r="C1163" s="1654"/>
      <c r="D1163" s="1567"/>
      <c r="E1163" s="1567"/>
      <c r="F1163" s="1567"/>
      <c r="G1163" s="1567"/>
      <c r="H1163" s="1561"/>
      <c r="I1163" s="1561"/>
      <c r="J1163" s="1561"/>
      <c r="K1163" s="1567"/>
      <c r="L1163" s="1567"/>
      <c r="M1163" s="1567"/>
      <c r="N1163" s="1561"/>
      <c r="O1163" s="1567"/>
      <c r="P1163" s="1567"/>
      <c r="Q1163" s="1567"/>
      <c r="R1163" s="1567"/>
      <c r="S1163" s="1567"/>
      <c r="T1163" s="1567"/>
      <c r="U1163" s="1567"/>
      <c r="V1163" s="1567"/>
      <c r="W1163" s="1567"/>
      <c r="X1163" s="1567"/>
      <c r="Y1163" s="1567"/>
      <c r="Z1163" s="1567"/>
    </row>
    <row r="1164" spans="1:26" ht="9.75" customHeight="1">
      <c r="A1164" s="1561"/>
      <c r="B1164" s="1561"/>
      <c r="C1164" s="1654"/>
      <c r="D1164" s="1567"/>
      <c r="E1164" s="1567"/>
      <c r="F1164" s="1567"/>
      <c r="G1164" s="1567"/>
      <c r="H1164" s="1561"/>
      <c r="I1164" s="1561"/>
      <c r="J1164" s="1561"/>
      <c r="K1164" s="1567"/>
      <c r="L1164" s="1567"/>
      <c r="M1164" s="1567"/>
      <c r="N1164" s="1561"/>
      <c r="O1164" s="1567"/>
      <c r="P1164" s="1567"/>
      <c r="Q1164" s="1567"/>
      <c r="R1164" s="1567"/>
      <c r="S1164" s="1567"/>
      <c r="T1164" s="1567"/>
      <c r="U1164" s="1567"/>
      <c r="V1164" s="1567"/>
      <c r="W1164" s="1567"/>
      <c r="X1164" s="1567"/>
      <c r="Y1164" s="1567"/>
      <c r="Z1164" s="1567"/>
    </row>
    <row r="1165" spans="1:26" ht="9.75" customHeight="1">
      <c r="A1165" s="1561"/>
      <c r="B1165" s="1561"/>
      <c r="C1165" s="1654"/>
      <c r="D1165" s="1567"/>
      <c r="E1165" s="1567"/>
      <c r="F1165" s="1567"/>
      <c r="G1165" s="1567"/>
      <c r="H1165" s="1561"/>
      <c r="I1165" s="1561"/>
      <c r="J1165" s="1561"/>
      <c r="K1165" s="1567"/>
      <c r="L1165" s="1567"/>
      <c r="M1165" s="1567"/>
      <c r="N1165" s="1561"/>
      <c r="O1165" s="1567"/>
      <c r="P1165" s="1567"/>
      <c r="Q1165" s="1567"/>
      <c r="R1165" s="1567"/>
      <c r="S1165" s="1567"/>
      <c r="T1165" s="1567"/>
      <c r="U1165" s="1567"/>
      <c r="V1165" s="1567"/>
      <c r="W1165" s="1567"/>
      <c r="X1165" s="1567"/>
      <c r="Y1165" s="1567"/>
      <c r="Z1165" s="1567"/>
    </row>
    <row r="1166" spans="1:26" ht="9.75" customHeight="1">
      <c r="A1166" s="1561"/>
      <c r="B1166" s="1561"/>
      <c r="C1166" s="1654"/>
      <c r="D1166" s="1567"/>
      <c r="E1166" s="1567"/>
      <c r="F1166" s="1567"/>
      <c r="G1166" s="1567"/>
      <c r="H1166" s="1561"/>
      <c r="I1166" s="1561"/>
      <c r="J1166" s="1561"/>
      <c r="K1166" s="1567"/>
      <c r="L1166" s="1567"/>
      <c r="M1166" s="1567"/>
      <c r="N1166" s="1561"/>
      <c r="O1166" s="1567"/>
      <c r="P1166" s="1567"/>
      <c r="Q1166" s="1567"/>
      <c r="R1166" s="1567"/>
      <c r="S1166" s="1567"/>
      <c r="T1166" s="1567"/>
      <c r="U1166" s="1567"/>
      <c r="V1166" s="1567"/>
      <c r="W1166" s="1567"/>
      <c r="X1166" s="1567"/>
      <c r="Y1166" s="1567"/>
      <c r="Z1166" s="1567"/>
    </row>
    <row r="1167" spans="1:26" ht="9.75" customHeight="1">
      <c r="A1167" s="1561"/>
      <c r="B1167" s="1561"/>
      <c r="C1167" s="1654"/>
      <c r="D1167" s="1567"/>
      <c r="E1167" s="1567"/>
      <c r="F1167" s="1567"/>
      <c r="G1167" s="1567"/>
      <c r="H1167" s="1561"/>
      <c r="I1167" s="1561"/>
      <c r="J1167" s="1561"/>
      <c r="K1167" s="1567"/>
      <c r="L1167" s="1567"/>
      <c r="M1167" s="1567"/>
      <c r="N1167" s="1561"/>
      <c r="O1167" s="1567"/>
      <c r="P1167" s="1567"/>
      <c r="Q1167" s="1567"/>
      <c r="R1167" s="1567"/>
      <c r="S1167" s="1567"/>
      <c r="T1167" s="1567"/>
      <c r="U1167" s="1567"/>
      <c r="V1167" s="1567"/>
      <c r="W1167" s="1567"/>
      <c r="X1167" s="1567"/>
      <c r="Y1167" s="1567"/>
      <c r="Z1167" s="1567"/>
    </row>
    <row r="1168" spans="1:26" ht="9.75" customHeight="1">
      <c r="A1168" s="1561"/>
      <c r="B1168" s="1561"/>
      <c r="C1168" s="1654"/>
      <c r="D1168" s="1567"/>
      <c r="E1168" s="1567"/>
      <c r="F1168" s="1567"/>
      <c r="G1168" s="1567"/>
      <c r="H1168" s="1561"/>
      <c r="I1168" s="1561"/>
      <c r="J1168" s="1561"/>
      <c r="K1168" s="1567"/>
      <c r="L1168" s="1567"/>
      <c r="M1168" s="1567"/>
      <c r="N1168" s="1561"/>
      <c r="O1168" s="1567"/>
      <c r="P1168" s="1567"/>
      <c r="Q1168" s="1567"/>
      <c r="R1168" s="1567"/>
      <c r="S1168" s="1567"/>
      <c r="T1168" s="1567"/>
      <c r="U1168" s="1567"/>
      <c r="V1168" s="1567"/>
      <c r="W1168" s="1567"/>
      <c r="X1168" s="1567"/>
      <c r="Y1168" s="1567"/>
      <c r="Z1168" s="1567"/>
    </row>
    <row r="1169" spans="1:26" ht="9.75" customHeight="1">
      <c r="A1169" s="1561"/>
      <c r="B1169" s="1561"/>
      <c r="C1169" s="1654"/>
      <c r="D1169" s="1567"/>
      <c r="E1169" s="1567"/>
      <c r="F1169" s="1567"/>
      <c r="G1169" s="1567"/>
      <c r="H1169" s="1561"/>
      <c r="I1169" s="1561"/>
      <c r="J1169" s="1561"/>
      <c r="K1169" s="1567"/>
      <c r="L1169" s="1567"/>
      <c r="M1169" s="1567"/>
      <c r="N1169" s="1561"/>
      <c r="O1169" s="1567"/>
      <c r="P1169" s="1567"/>
      <c r="Q1169" s="1567"/>
      <c r="R1169" s="1567"/>
      <c r="S1169" s="1567"/>
      <c r="T1169" s="1567"/>
      <c r="U1169" s="1567"/>
      <c r="V1169" s="1567"/>
      <c r="W1169" s="1567"/>
      <c r="X1169" s="1567"/>
      <c r="Y1169" s="1567"/>
      <c r="Z1169" s="1567"/>
    </row>
    <row r="1170" spans="1:26" ht="9.75" customHeight="1">
      <c r="A1170" s="1561"/>
      <c r="B1170" s="1561"/>
      <c r="C1170" s="1654"/>
      <c r="D1170" s="1567"/>
      <c r="E1170" s="1567"/>
      <c r="F1170" s="1567"/>
      <c r="G1170" s="1567"/>
      <c r="H1170" s="1561"/>
      <c r="I1170" s="1561"/>
      <c r="J1170" s="1561"/>
      <c r="K1170" s="1567"/>
      <c r="L1170" s="1567"/>
      <c r="M1170" s="1567"/>
      <c r="N1170" s="1561"/>
      <c r="O1170" s="1567"/>
      <c r="P1170" s="1567"/>
      <c r="Q1170" s="1567"/>
      <c r="R1170" s="1567"/>
      <c r="S1170" s="1567"/>
      <c r="T1170" s="1567"/>
      <c r="U1170" s="1567"/>
      <c r="V1170" s="1567"/>
      <c r="W1170" s="1567"/>
      <c r="X1170" s="1567"/>
      <c r="Y1170" s="1567"/>
      <c r="Z1170" s="1567"/>
    </row>
    <row r="1171" spans="1:26" ht="9.75" customHeight="1">
      <c r="A1171" s="1561"/>
      <c r="B1171" s="1561"/>
      <c r="C1171" s="1654"/>
      <c r="D1171" s="1567"/>
      <c r="E1171" s="1567"/>
      <c r="F1171" s="1567"/>
      <c r="G1171" s="1567"/>
      <c r="H1171" s="1561"/>
      <c r="I1171" s="1561"/>
      <c r="J1171" s="1561"/>
      <c r="K1171" s="1567"/>
      <c r="L1171" s="1567"/>
      <c r="M1171" s="1567"/>
      <c r="N1171" s="1561"/>
      <c r="O1171" s="1567"/>
      <c r="P1171" s="1567"/>
      <c r="Q1171" s="1567"/>
      <c r="R1171" s="1567"/>
      <c r="S1171" s="1567"/>
      <c r="T1171" s="1567"/>
      <c r="U1171" s="1567"/>
      <c r="V1171" s="1567"/>
      <c r="W1171" s="1567"/>
      <c r="X1171" s="1567"/>
      <c r="Y1171" s="1567"/>
      <c r="Z1171" s="1567"/>
    </row>
    <row r="1172" spans="1:26" ht="9.75" customHeight="1">
      <c r="A1172" s="1561"/>
      <c r="B1172" s="1561"/>
      <c r="C1172" s="1654"/>
      <c r="D1172" s="1567"/>
      <c r="E1172" s="1567"/>
      <c r="F1172" s="1567"/>
      <c r="G1172" s="1567"/>
      <c r="H1172" s="1561"/>
      <c r="I1172" s="1561"/>
      <c r="J1172" s="1561"/>
      <c r="K1172" s="1567"/>
      <c r="L1172" s="1567"/>
      <c r="M1172" s="1567"/>
      <c r="N1172" s="1561"/>
      <c r="O1172" s="1567"/>
      <c r="P1172" s="1567"/>
      <c r="Q1172" s="1567"/>
      <c r="R1172" s="1567"/>
      <c r="S1172" s="1567"/>
      <c r="T1172" s="1567"/>
      <c r="U1172" s="1567"/>
      <c r="V1172" s="1567"/>
      <c r="W1172" s="1567"/>
      <c r="X1172" s="1567"/>
      <c r="Y1172" s="1567"/>
      <c r="Z1172" s="1567"/>
    </row>
    <row r="1173" spans="1:26" ht="9.75" customHeight="1">
      <c r="A1173" s="1561"/>
      <c r="B1173" s="1561"/>
      <c r="C1173" s="1654"/>
      <c r="D1173" s="1567"/>
      <c r="E1173" s="1567"/>
      <c r="F1173" s="1567"/>
      <c r="G1173" s="1567"/>
      <c r="H1173" s="1561"/>
      <c r="I1173" s="1561"/>
      <c r="J1173" s="1561"/>
      <c r="K1173" s="1567"/>
      <c r="L1173" s="1567"/>
      <c r="M1173" s="1567"/>
      <c r="N1173" s="1561"/>
      <c r="O1173" s="1567"/>
      <c r="P1173" s="1567"/>
      <c r="Q1173" s="1567"/>
      <c r="R1173" s="1567"/>
      <c r="S1173" s="1567"/>
      <c r="T1173" s="1567"/>
      <c r="U1173" s="1567"/>
      <c r="V1173" s="1567"/>
      <c r="W1173" s="1567"/>
      <c r="X1173" s="1567"/>
      <c r="Y1173" s="1567"/>
      <c r="Z1173" s="1567"/>
    </row>
    <row r="1174" spans="1:26" ht="9.75" customHeight="1">
      <c r="A1174" s="1561"/>
      <c r="B1174" s="1561"/>
      <c r="C1174" s="1654"/>
      <c r="D1174" s="1567"/>
      <c r="E1174" s="1567"/>
      <c r="F1174" s="1567"/>
      <c r="G1174" s="1567"/>
      <c r="H1174" s="1561"/>
      <c r="I1174" s="1561"/>
      <c r="J1174" s="1561"/>
      <c r="K1174" s="1567"/>
      <c r="L1174" s="1567"/>
      <c r="M1174" s="1567"/>
      <c r="N1174" s="1561"/>
      <c r="O1174" s="1567"/>
      <c r="P1174" s="1567"/>
      <c r="Q1174" s="1567"/>
      <c r="R1174" s="1567"/>
      <c r="S1174" s="1567"/>
      <c r="T1174" s="1567"/>
      <c r="U1174" s="1567"/>
      <c r="V1174" s="1567"/>
      <c r="W1174" s="1567"/>
      <c r="X1174" s="1567"/>
      <c r="Y1174" s="1567"/>
      <c r="Z1174" s="1567"/>
    </row>
    <row r="1175" spans="1:26" ht="9.75" customHeight="1">
      <c r="A1175" s="1561"/>
      <c r="B1175" s="1561"/>
      <c r="C1175" s="1654"/>
      <c r="D1175" s="1567"/>
      <c r="E1175" s="1567"/>
      <c r="F1175" s="1567"/>
      <c r="G1175" s="1567"/>
      <c r="H1175" s="1561"/>
      <c r="I1175" s="1561"/>
      <c r="J1175" s="1561"/>
      <c r="K1175" s="1567"/>
      <c r="L1175" s="1567"/>
      <c r="M1175" s="1567"/>
      <c r="N1175" s="1561"/>
      <c r="O1175" s="1567"/>
      <c r="P1175" s="1567"/>
      <c r="Q1175" s="1567"/>
      <c r="R1175" s="1567"/>
      <c r="S1175" s="1567"/>
      <c r="T1175" s="1567"/>
      <c r="U1175" s="1567"/>
      <c r="V1175" s="1567"/>
      <c r="W1175" s="1567"/>
      <c r="X1175" s="1567"/>
      <c r="Y1175" s="1567"/>
      <c r="Z1175" s="1567"/>
    </row>
    <row r="1176" spans="1:26" ht="9.75" customHeight="1">
      <c r="A1176" s="1561"/>
      <c r="B1176" s="1561"/>
      <c r="C1176" s="1654"/>
      <c r="D1176" s="1567"/>
      <c r="E1176" s="1567"/>
      <c r="F1176" s="1567"/>
      <c r="G1176" s="1567"/>
      <c r="H1176" s="1561"/>
      <c r="I1176" s="1561"/>
      <c r="J1176" s="1561"/>
      <c r="K1176" s="1567"/>
      <c r="L1176" s="1567"/>
      <c r="M1176" s="1567"/>
      <c r="N1176" s="1561"/>
      <c r="O1176" s="1567"/>
      <c r="P1176" s="1567"/>
      <c r="Q1176" s="1567"/>
      <c r="R1176" s="1567"/>
      <c r="S1176" s="1567"/>
      <c r="T1176" s="1567"/>
      <c r="U1176" s="1567"/>
      <c r="V1176" s="1567"/>
      <c r="W1176" s="1567"/>
      <c r="X1176" s="1567"/>
      <c r="Y1176" s="1567"/>
      <c r="Z1176" s="1567"/>
    </row>
    <row r="1177" spans="1:26" ht="9.75" customHeight="1">
      <c r="A1177" s="1561"/>
      <c r="B1177" s="1561"/>
      <c r="C1177" s="1654"/>
      <c r="D1177" s="1567"/>
      <c r="E1177" s="1567"/>
      <c r="F1177" s="1567"/>
      <c r="G1177" s="1567"/>
      <c r="H1177" s="1561"/>
      <c r="I1177" s="1561"/>
      <c r="J1177" s="1561"/>
      <c r="K1177" s="1567"/>
      <c r="L1177" s="1567"/>
      <c r="M1177" s="1567"/>
      <c r="N1177" s="1561"/>
      <c r="O1177" s="1567"/>
      <c r="P1177" s="1567"/>
      <c r="Q1177" s="1567"/>
      <c r="R1177" s="1567"/>
      <c r="S1177" s="1567"/>
      <c r="T1177" s="1567"/>
      <c r="U1177" s="1567"/>
      <c r="V1177" s="1567"/>
      <c r="W1177" s="1567"/>
      <c r="X1177" s="1567"/>
      <c r="Y1177" s="1567"/>
      <c r="Z1177" s="1567"/>
    </row>
    <row r="1178" spans="1:26" ht="9.75" customHeight="1">
      <c r="A1178" s="1561"/>
      <c r="B1178" s="1561"/>
      <c r="C1178" s="1654"/>
      <c r="D1178" s="1567"/>
      <c r="E1178" s="1567"/>
      <c r="F1178" s="1567"/>
      <c r="G1178" s="1567"/>
      <c r="H1178" s="1561"/>
      <c r="I1178" s="1561"/>
      <c r="J1178" s="1561"/>
      <c r="K1178" s="1567"/>
      <c r="L1178" s="1567"/>
      <c r="M1178" s="1567"/>
      <c r="N1178" s="1561"/>
      <c r="O1178" s="1567"/>
      <c r="P1178" s="1567"/>
      <c r="Q1178" s="1567"/>
      <c r="R1178" s="1567"/>
      <c r="S1178" s="1567"/>
      <c r="T1178" s="1567"/>
      <c r="U1178" s="1567"/>
      <c r="V1178" s="1567"/>
      <c r="W1178" s="1567"/>
      <c r="X1178" s="1567"/>
      <c r="Y1178" s="1567"/>
      <c r="Z1178" s="1567"/>
    </row>
    <row r="1179" spans="1:26" ht="9.75" customHeight="1">
      <c r="A1179" s="1561"/>
      <c r="B1179" s="1561"/>
      <c r="C1179" s="1654"/>
      <c r="D1179" s="1567"/>
      <c r="E1179" s="1567"/>
      <c r="F1179" s="1567"/>
      <c r="G1179" s="1567"/>
      <c r="H1179" s="1561"/>
      <c r="I1179" s="1561"/>
      <c r="J1179" s="1561"/>
      <c r="K1179" s="1567"/>
      <c r="L1179" s="1567"/>
      <c r="M1179" s="1567"/>
      <c r="N1179" s="1561"/>
      <c r="O1179" s="1567"/>
      <c r="P1179" s="1567"/>
      <c r="Q1179" s="1567"/>
      <c r="R1179" s="1567"/>
      <c r="S1179" s="1567"/>
      <c r="T1179" s="1567"/>
      <c r="U1179" s="1567"/>
      <c r="V1179" s="1567"/>
      <c r="W1179" s="1567"/>
      <c r="X1179" s="1567"/>
      <c r="Y1179" s="1567"/>
      <c r="Z1179" s="1567"/>
    </row>
    <row r="1180" spans="1:26" ht="9.75" customHeight="1">
      <c r="A1180" s="1561"/>
      <c r="B1180" s="1561"/>
      <c r="C1180" s="1654"/>
      <c r="D1180" s="1567"/>
      <c r="E1180" s="1567"/>
      <c r="F1180" s="1567"/>
      <c r="G1180" s="1567"/>
      <c r="H1180" s="1561"/>
      <c r="I1180" s="1561"/>
      <c r="J1180" s="1561"/>
      <c r="K1180" s="1567"/>
      <c r="L1180" s="1567"/>
      <c r="M1180" s="1567"/>
      <c r="N1180" s="1561"/>
      <c r="O1180" s="1567"/>
      <c r="P1180" s="1567"/>
      <c r="Q1180" s="1567"/>
      <c r="R1180" s="1567"/>
      <c r="S1180" s="1567"/>
      <c r="T1180" s="1567"/>
      <c r="U1180" s="1567"/>
      <c r="V1180" s="1567"/>
      <c r="W1180" s="1567"/>
      <c r="X1180" s="1567"/>
      <c r="Y1180" s="1567"/>
      <c r="Z1180" s="1567"/>
    </row>
    <row r="1181" spans="1:26" ht="9.75" customHeight="1">
      <c r="A1181" s="1561"/>
      <c r="B1181" s="1561"/>
      <c r="C1181" s="1654"/>
      <c r="D1181" s="1567"/>
      <c r="E1181" s="1567"/>
      <c r="F1181" s="1567"/>
      <c r="G1181" s="1567"/>
      <c r="H1181" s="1561"/>
      <c r="I1181" s="1561"/>
      <c r="J1181" s="1561"/>
      <c r="K1181" s="1567"/>
      <c r="L1181" s="1567"/>
      <c r="M1181" s="1567"/>
      <c r="N1181" s="1561"/>
      <c r="O1181" s="1567"/>
      <c r="P1181" s="1567"/>
      <c r="Q1181" s="1567"/>
      <c r="R1181" s="1567"/>
      <c r="S1181" s="1567"/>
      <c r="T1181" s="1567"/>
      <c r="U1181" s="1567"/>
      <c r="V1181" s="1567"/>
      <c r="W1181" s="1567"/>
      <c r="X1181" s="1567"/>
      <c r="Y1181" s="1567"/>
      <c r="Z1181" s="1567"/>
    </row>
    <row r="1182" spans="1:26" ht="9.75" customHeight="1">
      <c r="A1182" s="1561"/>
      <c r="B1182" s="1561"/>
      <c r="C1182" s="1654"/>
      <c r="D1182" s="1567"/>
      <c r="E1182" s="1567"/>
      <c r="F1182" s="1567"/>
      <c r="G1182" s="1567"/>
      <c r="H1182" s="1561"/>
      <c r="I1182" s="1561"/>
      <c r="J1182" s="1561"/>
      <c r="K1182" s="1567"/>
      <c r="L1182" s="1567"/>
      <c r="M1182" s="1567"/>
      <c r="N1182" s="1561"/>
      <c r="O1182" s="1567"/>
      <c r="P1182" s="1567"/>
      <c r="Q1182" s="1567"/>
      <c r="R1182" s="1567"/>
      <c r="S1182" s="1567"/>
      <c r="T1182" s="1567"/>
      <c r="U1182" s="1567"/>
      <c r="V1182" s="1567"/>
      <c r="W1182" s="1567"/>
      <c r="X1182" s="1567"/>
      <c r="Y1182" s="1567"/>
      <c r="Z1182" s="1567"/>
    </row>
    <row r="1183" spans="1:26" ht="9.75" customHeight="1">
      <c r="A1183" s="1561"/>
      <c r="B1183" s="1561"/>
      <c r="C1183" s="1654"/>
      <c r="D1183" s="1567"/>
      <c r="E1183" s="1567"/>
      <c r="F1183" s="1567"/>
      <c r="G1183" s="1567"/>
      <c r="H1183" s="1561"/>
      <c r="I1183" s="1561"/>
      <c r="J1183" s="1561"/>
      <c r="K1183" s="1567"/>
      <c r="L1183" s="1567"/>
      <c r="M1183" s="1567"/>
      <c r="N1183" s="1561"/>
      <c r="O1183" s="1567"/>
      <c r="P1183" s="1567"/>
      <c r="Q1183" s="1567"/>
      <c r="R1183" s="1567"/>
      <c r="S1183" s="1567"/>
      <c r="T1183" s="1567"/>
      <c r="U1183" s="1567"/>
      <c r="V1183" s="1567"/>
      <c r="W1183" s="1567"/>
      <c r="X1183" s="1567"/>
      <c r="Y1183" s="1567"/>
      <c r="Z1183" s="1567"/>
    </row>
    <row r="1184" spans="1:26" ht="9.75" customHeight="1">
      <c r="A1184" s="1561"/>
      <c r="B1184" s="1561"/>
      <c r="C1184" s="1654"/>
      <c r="D1184" s="1567"/>
      <c r="E1184" s="1567"/>
      <c r="F1184" s="1567"/>
      <c r="G1184" s="1567"/>
      <c r="H1184" s="1561"/>
      <c r="I1184" s="1561"/>
      <c r="J1184" s="1561"/>
      <c r="K1184" s="1567"/>
      <c r="L1184" s="1567"/>
      <c r="M1184" s="1567"/>
      <c r="N1184" s="1561"/>
      <c r="O1184" s="1567"/>
      <c r="P1184" s="1567"/>
      <c r="Q1184" s="1567"/>
      <c r="R1184" s="1567"/>
      <c r="S1184" s="1567"/>
      <c r="T1184" s="1567"/>
      <c r="U1184" s="1567"/>
      <c r="V1184" s="1567"/>
      <c r="W1184" s="1567"/>
      <c r="X1184" s="1567"/>
      <c r="Y1184" s="1567"/>
      <c r="Z1184" s="1567"/>
    </row>
    <row r="1185" spans="1:26" ht="9.75" customHeight="1">
      <c r="A1185" s="1561"/>
      <c r="B1185" s="1561"/>
      <c r="C1185" s="1654"/>
      <c r="D1185" s="1567"/>
      <c r="E1185" s="1567"/>
      <c r="F1185" s="1567"/>
      <c r="G1185" s="1567"/>
      <c r="H1185" s="1561"/>
      <c r="I1185" s="1561"/>
      <c r="J1185" s="1561"/>
      <c r="K1185" s="1567"/>
      <c r="L1185" s="1567"/>
      <c r="M1185" s="1567"/>
      <c r="N1185" s="1561"/>
      <c r="O1185" s="1567"/>
      <c r="P1185" s="1567"/>
      <c r="Q1185" s="1567"/>
      <c r="R1185" s="1567"/>
      <c r="S1185" s="1567"/>
      <c r="T1185" s="1567"/>
      <c r="U1185" s="1567"/>
      <c r="V1185" s="1567"/>
      <c r="W1185" s="1567"/>
      <c r="X1185" s="1567"/>
      <c r="Y1185" s="1567"/>
      <c r="Z1185" s="1567"/>
    </row>
    <row r="1186" spans="1:26" ht="9.75" customHeight="1">
      <c r="A1186" s="1561"/>
      <c r="B1186" s="1561"/>
      <c r="C1186" s="1654"/>
      <c r="D1186" s="1567"/>
      <c r="E1186" s="1567"/>
      <c r="F1186" s="1567"/>
      <c r="G1186" s="1567"/>
      <c r="H1186" s="1561"/>
      <c r="I1186" s="1561"/>
      <c r="J1186" s="1561"/>
      <c r="K1186" s="1567"/>
      <c r="L1186" s="1567"/>
      <c r="M1186" s="1567"/>
      <c r="N1186" s="1561"/>
      <c r="O1186" s="1567"/>
      <c r="P1186" s="1567"/>
      <c r="Q1186" s="1567"/>
      <c r="R1186" s="1567"/>
      <c r="S1186" s="1567"/>
      <c r="T1186" s="1567"/>
      <c r="U1186" s="1567"/>
      <c r="V1186" s="1567"/>
      <c r="W1186" s="1567"/>
      <c r="X1186" s="1567"/>
      <c r="Y1186" s="1567"/>
      <c r="Z1186" s="1567"/>
    </row>
    <row r="1187" spans="1:26" ht="9.75" customHeight="1">
      <c r="A1187" s="1561"/>
      <c r="B1187" s="1561"/>
      <c r="C1187" s="1654"/>
      <c r="D1187" s="1567"/>
      <c r="E1187" s="1567"/>
      <c r="F1187" s="1567"/>
      <c r="G1187" s="1567"/>
      <c r="H1187" s="1561"/>
      <c r="I1187" s="1561"/>
      <c r="J1187" s="1561"/>
      <c r="K1187" s="1567"/>
      <c r="L1187" s="1567"/>
      <c r="M1187" s="1567"/>
      <c r="N1187" s="1561"/>
      <c r="O1187" s="1567"/>
      <c r="P1187" s="1567"/>
      <c r="Q1187" s="1567"/>
      <c r="R1187" s="1567"/>
      <c r="S1187" s="1567"/>
      <c r="T1187" s="1567"/>
      <c r="U1187" s="1567"/>
      <c r="V1187" s="1567"/>
      <c r="W1187" s="1567"/>
      <c r="X1187" s="1567"/>
      <c r="Y1187" s="1567"/>
      <c r="Z1187" s="1567"/>
    </row>
    <row r="1188" spans="1:26" ht="9.75" customHeight="1">
      <c r="A1188" s="1561"/>
      <c r="B1188" s="1561"/>
      <c r="C1188" s="1654"/>
      <c r="D1188" s="1567"/>
      <c r="E1188" s="1567"/>
      <c r="F1188" s="1567"/>
      <c r="G1188" s="1567"/>
      <c r="H1188" s="1561"/>
      <c r="I1188" s="1561"/>
      <c r="J1188" s="1561"/>
      <c r="K1188" s="1567"/>
      <c r="L1188" s="1567"/>
      <c r="M1188" s="1567"/>
      <c r="N1188" s="1561"/>
      <c r="O1188" s="1567"/>
      <c r="P1188" s="1567"/>
      <c r="Q1188" s="1567"/>
      <c r="R1188" s="1567"/>
      <c r="S1188" s="1567"/>
      <c r="T1188" s="1567"/>
      <c r="U1188" s="1567"/>
      <c r="V1188" s="1567"/>
      <c r="W1188" s="1567"/>
      <c r="X1188" s="1567"/>
      <c r="Y1188" s="1567"/>
      <c r="Z1188" s="1567"/>
    </row>
    <row r="1189" spans="1:26" ht="9.75" customHeight="1">
      <c r="A1189" s="1561"/>
      <c r="B1189" s="1561"/>
      <c r="C1189" s="1654"/>
      <c r="D1189" s="1567"/>
      <c r="E1189" s="1567"/>
      <c r="F1189" s="1567"/>
      <c r="G1189" s="1567"/>
      <c r="H1189" s="1561"/>
      <c r="I1189" s="1561"/>
      <c r="J1189" s="1561"/>
      <c r="K1189" s="1567"/>
      <c r="L1189" s="1567"/>
      <c r="M1189" s="1567"/>
      <c r="N1189" s="1561"/>
      <c r="O1189" s="1567"/>
      <c r="P1189" s="1567"/>
      <c r="Q1189" s="1567"/>
      <c r="R1189" s="1567"/>
      <c r="S1189" s="1567"/>
      <c r="T1189" s="1567"/>
      <c r="U1189" s="1567"/>
      <c r="V1189" s="1567"/>
      <c r="W1189" s="1567"/>
      <c r="X1189" s="1567"/>
      <c r="Y1189" s="1567"/>
      <c r="Z1189" s="1567"/>
    </row>
    <row r="1190" spans="1:26" ht="9.75" customHeight="1">
      <c r="A1190" s="1561"/>
      <c r="B1190" s="1561"/>
      <c r="C1190" s="1654"/>
      <c r="D1190" s="1567"/>
      <c r="E1190" s="1567"/>
      <c r="F1190" s="1567"/>
      <c r="G1190" s="1567"/>
      <c r="H1190" s="1561"/>
      <c r="I1190" s="1561"/>
      <c r="J1190" s="1561"/>
      <c r="K1190" s="1567"/>
      <c r="L1190" s="1567"/>
      <c r="M1190" s="1567"/>
      <c r="N1190" s="1561"/>
      <c r="O1190" s="1567"/>
      <c r="P1190" s="1567"/>
      <c r="Q1190" s="1567"/>
      <c r="R1190" s="1567"/>
      <c r="S1190" s="1567"/>
      <c r="T1190" s="1567"/>
      <c r="U1190" s="1567"/>
      <c r="V1190" s="1567"/>
      <c r="W1190" s="1567"/>
      <c r="X1190" s="1567"/>
      <c r="Y1190" s="1567"/>
      <c r="Z1190" s="1567"/>
    </row>
    <row r="1191" spans="1:26" ht="9.75" customHeight="1">
      <c r="A1191" s="1561"/>
      <c r="B1191" s="1561"/>
      <c r="C1191" s="1654"/>
      <c r="D1191" s="1567"/>
      <c r="E1191" s="1567"/>
      <c r="F1191" s="1567"/>
      <c r="G1191" s="1567"/>
      <c r="H1191" s="1561"/>
      <c r="I1191" s="1561"/>
      <c r="J1191" s="1561"/>
      <c r="K1191" s="1567"/>
      <c r="L1191" s="1567"/>
      <c r="M1191" s="1567"/>
      <c r="N1191" s="1561"/>
      <c r="O1191" s="1567"/>
      <c r="P1191" s="1567"/>
      <c r="Q1191" s="1567"/>
      <c r="R1191" s="1567"/>
      <c r="S1191" s="1567"/>
      <c r="T1191" s="1567"/>
      <c r="U1191" s="1567"/>
      <c r="V1191" s="1567"/>
      <c r="W1191" s="1567"/>
      <c r="X1191" s="1567"/>
      <c r="Y1191" s="1567"/>
      <c r="Z1191" s="1567"/>
    </row>
    <row r="1192" spans="1:26" ht="9.75" customHeight="1">
      <c r="A1192" s="1561"/>
      <c r="B1192" s="1561"/>
      <c r="C1192" s="1654"/>
      <c r="D1192" s="1567"/>
      <c r="E1192" s="1567"/>
      <c r="F1192" s="1567"/>
      <c r="G1192" s="1567"/>
      <c r="H1192" s="1561"/>
      <c r="I1192" s="1561"/>
      <c r="J1192" s="1561"/>
      <c r="K1192" s="1567"/>
      <c r="L1192" s="1567"/>
      <c r="M1192" s="1567"/>
      <c r="N1192" s="1561"/>
      <c r="O1192" s="1567"/>
      <c r="P1192" s="1567"/>
      <c r="Q1192" s="1567"/>
      <c r="R1192" s="1567"/>
      <c r="S1192" s="1567"/>
      <c r="T1192" s="1567"/>
      <c r="U1192" s="1567"/>
      <c r="V1192" s="1567"/>
      <c r="W1192" s="1567"/>
      <c r="X1192" s="1567"/>
      <c r="Y1192" s="1567"/>
      <c r="Z1192" s="1567"/>
    </row>
    <row r="1193" spans="1:26" ht="9.75" customHeight="1">
      <c r="A1193" s="1561"/>
      <c r="B1193" s="1561"/>
      <c r="C1193" s="1654"/>
      <c r="D1193" s="1567"/>
      <c r="E1193" s="1567"/>
      <c r="F1193" s="1567"/>
      <c r="G1193" s="1567"/>
      <c r="H1193" s="1561"/>
      <c r="I1193" s="1561"/>
      <c r="J1193" s="1561"/>
      <c r="K1193" s="1567"/>
      <c r="L1193" s="1567"/>
      <c r="M1193" s="1567"/>
      <c r="N1193" s="1561"/>
      <c r="O1193" s="1567"/>
      <c r="P1193" s="1567"/>
      <c r="Q1193" s="1567"/>
      <c r="R1193" s="1567"/>
      <c r="S1193" s="1567"/>
      <c r="T1193" s="1567"/>
      <c r="U1193" s="1567"/>
      <c r="V1193" s="1567"/>
      <c r="W1193" s="1567"/>
      <c r="X1193" s="1567"/>
      <c r="Y1193" s="1567"/>
      <c r="Z1193" s="1567"/>
    </row>
    <row r="1194" spans="1:26" ht="9.75" customHeight="1">
      <c r="A1194" s="1561"/>
      <c r="B1194" s="1561"/>
      <c r="C1194" s="1654"/>
      <c r="D1194" s="1567"/>
      <c r="E1194" s="1567"/>
      <c r="F1194" s="1567"/>
      <c r="G1194" s="1567"/>
      <c r="H1194" s="1561"/>
      <c r="I1194" s="1561"/>
      <c r="J1194" s="1561"/>
      <c r="K1194" s="1567"/>
      <c r="L1194" s="1567"/>
      <c r="M1194" s="1567"/>
      <c r="N1194" s="1561"/>
      <c r="O1194" s="1567"/>
      <c r="P1194" s="1567"/>
      <c r="Q1194" s="1567"/>
      <c r="R1194" s="1567"/>
      <c r="S1194" s="1567"/>
      <c r="T1194" s="1567"/>
      <c r="U1194" s="1567"/>
      <c r="V1194" s="1567"/>
      <c r="W1194" s="1567"/>
      <c r="X1194" s="1567"/>
      <c r="Y1194" s="1567"/>
      <c r="Z1194" s="1567"/>
    </row>
    <row r="1195" spans="1:26" ht="9.75" customHeight="1">
      <c r="A1195" s="1561"/>
      <c r="B1195" s="1561"/>
      <c r="C1195" s="1654"/>
      <c r="D1195" s="1567"/>
      <c r="E1195" s="1567"/>
      <c r="F1195" s="1567"/>
      <c r="G1195" s="1567"/>
      <c r="H1195" s="1561"/>
      <c r="I1195" s="1561"/>
      <c r="J1195" s="1561"/>
      <c r="K1195" s="1567"/>
      <c r="L1195" s="1567"/>
      <c r="M1195" s="1567"/>
      <c r="N1195" s="1561"/>
      <c r="O1195" s="1567"/>
      <c r="P1195" s="1567"/>
      <c r="Q1195" s="1567"/>
      <c r="R1195" s="1567"/>
      <c r="S1195" s="1567"/>
      <c r="T1195" s="1567"/>
      <c r="U1195" s="1567"/>
      <c r="V1195" s="1567"/>
      <c r="W1195" s="1567"/>
      <c r="X1195" s="1567"/>
      <c r="Y1195" s="1567"/>
      <c r="Z1195" s="1567"/>
    </row>
    <row r="1196" spans="1:26" ht="9.75" customHeight="1">
      <c r="A1196" s="1561"/>
      <c r="B1196" s="1561"/>
      <c r="C1196" s="1654"/>
      <c r="D1196" s="1567"/>
      <c r="E1196" s="1567"/>
      <c r="F1196" s="1567"/>
      <c r="G1196" s="1567"/>
      <c r="H1196" s="1561"/>
      <c r="I1196" s="1561"/>
      <c r="J1196" s="1561"/>
      <c r="K1196" s="1567"/>
      <c r="L1196" s="1567"/>
      <c r="M1196" s="1567"/>
      <c r="N1196" s="1561"/>
      <c r="O1196" s="1567"/>
      <c r="P1196" s="1567"/>
      <c r="Q1196" s="1567"/>
      <c r="R1196" s="1567"/>
      <c r="S1196" s="1567"/>
      <c r="T1196" s="1567"/>
      <c r="U1196" s="1567"/>
      <c r="V1196" s="1567"/>
      <c r="W1196" s="1567"/>
      <c r="X1196" s="1567"/>
      <c r="Y1196" s="1567"/>
      <c r="Z1196" s="1567"/>
    </row>
    <row r="1197" spans="1:26" ht="9.75" customHeight="1">
      <c r="A1197" s="1561"/>
      <c r="B1197" s="1561"/>
      <c r="C1197" s="1654"/>
      <c r="D1197" s="1567"/>
      <c r="E1197" s="1567"/>
      <c r="F1197" s="1567"/>
      <c r="G1197" s="1567"/>
      <c r="H1197" s="1561"/>
      <c r="I1197" s="1561"/>
      <c r="J1197" s="1561"/>
      <c r="K1197" s="1567"/>
      <c r="L1197" s="1567"/>
      <c r="M1197" s="1567"/>
      <c r="N1197" s="1561"/>
      <c r="O1197" s="1567"/>
      <c r="P1197" s="1567"/>
      <c r="Q1197" s="1567"/>
      <c r="R1197" s="1567"/>
      <c r="S1197" s="1567"/>
      <c r="T1197" s="1567"/>
      <c r="U1197" s="1567"/>
      <c r="V1197" s="1567"/>
      <c r="W1197" s="1567"/>
      <c r="X1197" s="1567"/>
      <c r="Y1197" s="1567"/>
      <c r="Z1197" s="1567"/>
    </row>
    <row r="1198" spans="1:26" ht="9.75" customHeight="1">
      <c r="A1198" s="1561"/>
      <c r="B1198" s="1561"/>
      <c r="C1198" s="1654"/>
      <c r="D1198" s="1567"/>
      <c r="E1198" s="1567"/>
      <c r="F1198" s="1567"/>
      <c r="G1198" s="1567"/>
      <c r="H1198" s="1561"/>
      <c r="I1198" s="1561"/>
      <c r="J1198" s="1561"/>
      <c r="K1198" s="1567"/>
      <c r="L1198" s="1567"/>
      <c r="M1198" s="1567"/>
      <c r="N1198" s="1561"/>
      <c r="O1198" s="1567"/>
      <c r="P1198" s="1567"/>
      <c r="Q1198" s="1567"/>
      <c r="R1198" s="1567"/>
      <c r="S1198" s="1567"/>
      <c r="T1198" s="1567"/>
      <c r="U1198" s="1567"/>
      <c r="V1198" s="1567"/>
      <c r="W1198" s="1567"/>
      <c r="X1198" s="1567"/>
      <c r="Y1198" s="1567"/>
      <c r="Z1198" s="1567"/>
    </row>
    <row r="1199" spans="1:26" ht="9.75" customHeight="1">
      <c r="A1199" s="1561"/>
      <c r="B1199" s="1561"/>
      <c r="C1199" s="1654"/>
      <c r="D1199" s="1567"/>
      <c r="E1199" s="1567"/>
      <c r="F1199" s="1567"/>
      <c r="G1199" s="1567"/>
      <c r="H1199" s="1561"/>
      <c r="I1199" s="1561"/>
      <c r="J1199" s="1561"/>
      <c r="K1199" s="1567"/>
      <c r="L1199" s="1567"/>
      <c r="M1199" s="1567"/>
      <c r="N1199" s="1561"/>
      <c r="O1199" s="1567"/>
      <c r="P1199" s="1567"/>
      <c r="Q1199" s="1567"/>
      <c r="R1199" s="1567"/>
      <c r="S1199" s="1567"/>
      <c r="T1199" s="1567"/>
      <c r="U1199" s="1567"/>
      <c r="V1199" s="1567"/>
      <c r="W1199" s="1567"/>
      <c r="X1199" s="1567"/>
      <c r="Y1199" s="1567"/>
      <c r="Z1199" s="1567"/>
    </row>
    <row r="1200" spans="1:26" ht="9.75" customHeight="1">
      <c r="A1200" s="1561"/>
      <c r="B1200" s="1561"/>
      <c r="C1200" s="1654"/>
      <c r="D1200" s="1567"/>
      <c r="E1200" s="1567"/>
      <c r="F1200" s="1567"/>
      <c r="G1200" s="1567"/>
      <c r="H1200" s="1561"/>
      <c r="I1200" s="1561"/>
      <c r="J1200" s="1561"/>
      <c r="K1200" s="1567"/>
      <c r="L1200" s="1567"/>
      <c r="M1200" s="1567"/>
      <c r="N1200" s="1561"/>
      <c r="O1200" s="1567"/>
      <c r="P1200" s="1567"/>
      <c r="Q1200" s="1567"/>
      <c r="R1200" s="1567"/>
      <c r="S1200" s="1567"/>
      <c r="T1200" s="1567"/>
      <c r="U1200" s="1567"/>
      <c r="V1200" s="1567"/>
      <c r="W1200" s="1567"/>
      <c r="X1200" s="1567"/>
      <c r="Y1200" s="1567"/>
      <c r="Z1200" s="1567"/>
    </row>
    <row r="1201" spans="1:26" ht="9.75" customHeight="1">
      <c r="A1201" s="1561"/>
      <c r="B1201" s="1561"/>
      <c r="C1201" s="1654"/>
      <c r="D1201" s="1567"/>
      <c r="E1201" s="1567"/>
      <c r="F1201" s="1567"/>
      <c r="G1201" s="1567"/>
      <c r="H1201" s="1561"/>
      <c r="I1201" s="1561"/>
      <c r="J1201" s="1561"/>
      <c r="K1201" s="1567"/>
      <c r="L1201" s="1567"/>
      <c r="M1201" s="1567"/>
      <c r="N1201" s="1561"/>
      <c r="O1201" s="1567"/>
      <c r="P1201" s="1567"/>
      <c r="Q1201" s="1567"/>
      <c r="R1201" s="1567"/>
      <c r="S1201" s="1567"/>
      <c r="T1201" s="1567"/>
      <c r="U1201" s="1567"/>
      <c r="V1201" s="1567"/>
      <c r="W1201" s="1567"/>
      <c r="X1201" s="1567"/>
      <c r="Y1201" s="1567"/>
      <c r="Z1201" s="1567"/>
    </row>
    <row r="1202" spans="1:26" ht="9.75" customHeight="1">
      <c r="A1202" s="1561"/>
      <c r="B1202" s="1561"/>
      <c r="C1202" s="1654"/>
      <c r="D1202" s="1567"/>
      <c r="E1202" s="1567"/>
      <c r="F1202" s="1567"/>
      <c r="G1202" s="1567"/>
      <c r="H1202" s="1561"/>
      <c r="I1202" s="1561"/>
      <c r="J1202" s="1561"/>
      <c r="K1202" s="1567"/>
      <c r="L1202" s="1567"/>
      <c r="M1202" s="1567"/>
      <c r="N1202" s="1561"/>
      <c r="O1202" s="1567"/>
      <c r="P1202" s="1567"/>
      <c r="Q1202" s="1567"/>
      <c r="R1202" s="1567"/>
      <c r="S1202" s="1567"/>
      <c r="T1202" s="1567"/>
      <c r="U1202" s="1567"/>
      <c r="V1202" s="1567"/>
      <c r="W1202" s="1567"/>
      <c r="X1202" s="1567"/>
      <c r="Y1202" s="1567"/>
      <c r="Z1202" s="1567"/>
    </row>
    <row r="1203" spans="1:26" ht="9.75" customHeight="1">
      <c r="A1203" s="1561"/>
      <c r="B1203" s="1561"/>
      <c r="C1203" s="1654"/>
      <c r="D1203" s="1567"/>
      <c r="E1203" s="1567"/>
      <c r="F1203" s="1567"/>
      <c r="G1203" s="1567"/>
      <c r="H1203" s="1561"/>
      <c r="I1203" s="1561"/>
      <c r="J1203" s="1561"/>
      <c r="K1203" s="1567"/>
      <c r="L1203" s="1567"/>
      <c r="M1203" s="1567"/>
      <c r="N1203" s="1561"/>
      <c r="O1203" s="1567"/>
      <c r="P1203" s="1567"/>
      <c r="Q1203" s="1567"/>
      <c r="R1203" s="1567"/>
      <c r="S1203" s="1567"/>
      <c r="T1203" s="1567"/>
      <c r="U1203" s="1567"/>
      <c r="V1203" s="1567"/>
      <c r="W1203" s="1567"/>
      <c r="X1203" s="1567"/>
      <c r="Y1203" s="1567"/>
      <c r="Z1203" s="1567"/>
    </row>
    <row r="1204" spans="1:26" ht="9.75" customHeight="1">
      <c r="A1204" s="1561"/>
      <c r="B1204" s="1561"/>
      <c r="C1204" s="1654"/>
      <c r="D1204" s="1567"/>
      <c r="E1204" s="1567"/>
      <c r="F1204" s="1567"/>
      <c r="G1204" s="1567"/>
      <c r="H1204" s="1561"/>
      <c r="I1204" s="1561"/>
      <c r="J1204" s="1561"/>
      <c r="K1204" s="1567"/>
      <c r="L1204" s="1567"/>
      <c r="M1204" s="1567"/>
      <c r="N1204" s="1561"/>
      <c r="O1204" s="1567"/>
      <c r="P1204" s="1567"/>
      <c r="Q1204" s="1567"/>
      <c r="R1204" s="1567"/>
      <c r="S1204" s="1567"/>
      <c r="T1204" s="1567"/>
      <c r="U1204" s="1567"/>
      <c r="V1204" s="1567"/>
      <c r="W1204" s="1567"/>
      <c r="X1204" s="1567"/>
      <c r="Y1204" s="1567"/>
      <c r="Z1204" s="1567"/>
    </row>
    <row r="1205" spans="1:26" ht="9.75" customHeight="1">
      <c r="A1205" s="1561"/>
      <c r="B1205" s="1561"/>
      <c r="C1205" s="1654"/>
      <c r="D1205" s="1567"/>
      <c r="E1205" s="1567"/>
      <c r="F1205" s="1567"/>
      <c r="G1205" s="1567"/>
      <c r="H1205" s="1561"/>
      <c r="I1205" s="1561"/>
      <c r="J1205" s="1561"/>
      <c r="K1205" s="1567"/>
      <c r="L1205" s="1567"/>
      <c r="M1205" s="1567"/>
      <c r="N1205" s="1561"/>
      <c r="O1205" s="1567"/>
      <c r="P1205" s="1567"/>
      <c r="Q1205" s="1567"/>
      <c r="R1205" s="1567"/>
      <c r="S1205" s="1567"/>
      <c r="T1205" s="1567"/>
      <c r="U1205" s="1567"/>
      <c r="V1205" s="1567"/>
      <c r="W1205" s="1567"/>
      <c r="X1205" s="1567"/>
      <c r="Y1205" s="1567"/>
      <c r="Z1205" s="1567"/>
    </row>
    <row r="1206" spans="1:26" ht="9.75" customHeight="1">
      <c r="A1206" s="1561"/>
      <c r="B1206" s="1561"/>
      <c r="C1206" s="1654"/>
      <c r="D1206" s="1567"/>
      <c r="E1206" s="1567"/>
      <c r="F1206" s="1567"/>
      <c r="G1206" s="1567"/>
      <c r="H1206" s="1561"/>
      <c r="I1206" s="1561"/>
      <c r="J1206" s="1561"/>
      <c r="K1206" s="1567"/>
      <c r="L1206" s="1567"/>
      <c r="M1206" s="1567"/>
      <c r="N1206" s="1561"/>
      <c r="O1206" s="1567"/>
      <c r="P1206" s="1567"/>
      <c r="Q1206" s="1567"/>
      <c r="R1206" s="1567"/>
      <c r="S1206" s="1567"/>
      <c r="T1206" s="1567"/>
      <c r="U1206" s="1567"/>
      <c r="V1206" s="1567"/>
      <c r="W1206" s="1567"/>
      <c r="X1206" s="1567"/>
      <c r="Y1206" s="1567"/>
      <c r="Z1206" s="1567"/>
    </row>
    <row r="1207" spans="1:26" ht="9.75" customHeight="1">
      <c r="A1207" s="1561"/>
      <c r="B1207" s="1561"/>
      <c r="C1207" s="1654"/>
      <c r="D1207" s="1567"/>
      <c r="E1207" s="1567"/>
      <c r="F1207" s="1567"/>
      <c r="G1207" s="1567"/>
      <c r="H1207" s="1561"/>
      <c r="I1207" s="1561"/>
      <c r="J1207" s="1561"/>
      <c r="K1207" s="1567"/>
      <c r="L1207" s="1567"/>
      <c r="M1207" s="1567"/>
      <c r="N1207" s="1561"/>
      <c r="O1207" s="1567"/>
      <c r="P1207" s="1567"/>
      <c r="Q1207" s="1567"/>
      <c r="R1207" s="1567"/>
      <c r="S1207" s="1567"/>
      <c r="T1207" s="1567"/>
      <c r="U1207" s="1567"/>
      <c r="V1207" s="1567"/>
      <c r="W1207" s="1567"/>
      <c r="X1207" s="1567"/>
      <c r="Y1207" s="1567"/>
      <c r="Z1207" s="1567"/>
    </row>
    <row r="1208" spans="1:26" ht="9.75" customHeight="1">
      <c r="A1208" s="1561"/>
      <c r="B1208" s="1561"/>
      <c r="C1208" s="1654"/>
      <c r="D1208" s="1567"/>
      <c r="E1208" s="1567"/>
      <c r="F1208" s="1567"/>
      <c r="G1208" s="1567"/>
      <c r="H1208" s="1561"/>
      <c r="I1208" s="1561"/>
      <c r="J1208" s="1561"/>
      <c r="K1208" s="1567"/>
      <c r="L1208" s="1567"/>
      <c r="M1208" s="1567"/>
      <c r="N1208" s="1561"/>
      <c r="O1208" s="1567"/>
      <c r="P1208" s="1567"/>
      <c r="Q1208" s="1567"/>
      <c r="R1208" s="1567"/>
      <c r="S1208" s="1567"/>
      <c r="T1208" s="1567"/>
      <c r="U1208" s="1567"/>
      <c r="V1208" s="1567"/>
      <c r="W1208" s="1567"/>
      <c r="X1208" s="1567"/>
      <c r="Y1208" s="1567"/>
      <c r="Z1208" s="1567"/>
    </row>
    <row r="1209" spans="1:26" ht="9.75" customHeight="1">
      <c r="A1209" s="1561"/>
      <c r="B1209" s="1561"/>
      <c r="C1209" s="1654"/>
      <c r="D1209" s="1567"/>
      <c r="E1209" s="1567"/>
      <c r="F1209" s="1567"/>
      <c r="G1209" s="1567"/>
      <c r="H1209" s="1561"/>
      <c r="I1209" s="1561"/>
      <c r="J1209" s="1561"/>
      <c r="K1209" s="1567"/>
      <c r="L1209" s="1567"/>
      <c r="M1209" s="1567"/>
      <c r="N1209" s="1561"/>
      <c r="O1209" s="1567"/>
      <c r="P1209" s="1567"/>
      <c r="Q1209" s="1567"/>
      <c r="R1209" s="1567"/>
      <c r="S1209" s="1567"/>
      <c r="T1209" s="1567"/>
      <c r="U1209" s="1567"/>
      <c r="V1209" s="1567"/>
      <c r="W1209" s="1567"/>
      <c r="X1209" s="1567"/>
      <c r="Y1209" s="1567"/>
      <c r="Z1209" s="1567"/>
    </row>
    <row r="1210" spans="1:26" ht="9.75" customHeight="1">
      <c r="A1210" s="1561"/>
      <c r="B1210" s="1561"/>
      <c r="C1210" s="1654"/>
      <c r="D1210" s="1567"/>
      <c r="E1210" s="1567"/>
      <c r="F1210" s="1567"/>
      <c r="G1210" s="1567"/>
      <c r="H1210" s="1561"/>
      <c r="I1210" s="1561"/>
      <c r="J1210" s="1561"/>
      <c r="K1210" s="1567"/>
      <c r="L1210" s="1567"/>
      <c r="M1210" s="1567"/>
      <c r="N1210" s="1561"/>
      <c r="O1210" s="1567"/>
      <c r="P1210" s="1567"/>
      <c r="Q1210" s="1567"/>
      <c r="R1210" s="1567"/>
      <c r="S1210" s="1567"/>
      <c r="T1210" s="1567"/>
      <c r="U1210" s="1567"/>
      <c r="V1210" s="1567"/>
      <c r="W1210" s="1567"/>
      <c r="X1210" s="1567"/>
      <c r="Y1210" s="1567"/>
      <c r="Z1210" s="1567"/>
    </row>
    <row r="1211" spans="1:26" ht="9.75" customHeight="1">
      <c r="A1211" s="1561"/>
      <c r="B1211" s="1561"/>
      <c r="C1211" s="1654"/>
      <c r="D1211" s="1567"/>
      <c r="E1211" s="1567"/>
      <c r="F1211" s="1567"/>
      <c r="G1211" s="1567"/>
      <c r="H1211" s="1561"/>
      <c r="I1211" s="1561"/>
      <c r="J1211" s="1561"/>
      <c r="K1211" s="1567"/>
      <c r="L1211" s="1567"/>
      <c r="M1211" s="1567"/>
      <c r="N1211" s="1561"/>
      <c r="O1211" s="1567"/>
      <c r="P1211" s="1567"/>
      <c r="Q1211" s="1567"/>
      <c r="R1211" s="1567"/>
      <c r="S1211" s="1567"/>
      <c r="T1211" s="1567"/>
      <c r="U1211" s="1567"/>
      <c r="V1211" s="1567"/>
      <c r="W1211" s="1567"/>
      <c r="X1211" s="1567"/>
      <c r="Y1211" s="1567"/>
      <c r="Z1211" s="1567"/>
    </row>
    <row r="1212" spans="1:26" ht="9.75" customHeight="1">
      <c r="A1212" s="1561"/>
      <c r="B1212" s="1561"/>
      <c r="C1212" s="1654"/>
      <c r="D1212" s="1567"/>
      <c r="E1212" s="1567"/>
      <c r="F1212" s="1567"/>
      <c r="G1212" s="1567"/>
      <c r="H1212" s="1561"/>
      <c r="I1212" s="1561"/>
      <c r="J1212" s="1561"/>
      <c r="K1212" s="1567"/>
      <c r="L1212" s="1567"/>
      <c r="M1212" s="1567"/>
      <c r="N1212" s="1561"/>
      <c r="O1212" s="1567"/>
      <c r="P1212" s="1567"/>
      <c r="Q1212" s="1567"/>
      <c r="R1212" s="1567"/>
      <c r="S1212" s="1567"/>
      <c r="T1212" s="1567"/>
      <c r="U1212" s="1567"/>
      <c r="V1212" s="1567"/>
      <c r="W1212" s="1567"/>
      <c r="X1212" s="1567"/>
      <c r="Y1212" s="1567"/>
      <c r="Z1212" s="1567"/>
    </row>
    <row r="1213" spans="1:26" ht="9.75" customHeight="1">
      <c r="A1213" s="1561"/>
      <c r="B1213" s="1561"/>
      <c r="C1213" s="1654"/>
      <c r="D1213" s="1567"/>
      <c r="E1213" s="1567"/>
      <c r="F1213" s="1567"/>
      <c r="G1213" s="1567"/>
      <c r="H1213" s="1561"/>
      <c r="I1213" s="1561"/>
      <c r="J1213" s="1561"/>
      <c r="K1213" s="1567"/>
      <c r="L1213" s="1567"/>
      <c r="M1213" s="1567"/>
      <c r="N1213" s="1561"/>
      <c r="O1213" s="1567"/>
      <c r="P1213" s="1567"/>
      <c r="Q1213" s="1567"/>
      <c r="R1213" s="1567"/>
      <c r="S1213" s="1567"/>
      <c r="T1213" s="1567"/>
      <c r="U1213" s="1567"/>
      <c r="V1213" s="1567"/>
      <c r="W1213" s="1567"/>
      <c r="X1213" s="1567"/>
      <c r="Y1213" s="1567"/>
      <c r="Z1213" s="1567"/>
    </row>
    <row r="1214" spans="1:26" ht="9.75" customHeight="1">
      <c r="A1214" s="1561"/>
      <c r="B1214" s="1561"/>
      <c r="C1214" s="1654"/>
      <c r="D1214" s="1567"/>
      <c r="E1214" s="1567"/>
      <c r="F1214" s="1567"/>
      <c r="G1214" s="1567"/>
      <c r="H1214" s="1561"/>
      <c r="I1214" s="1561"/>
      <c r="J1214" s="1561"/>
      <c r="K1214" s="1567"/>
      <c r="L1214" s="1567"/>
      <c r="M1214" s="1567"/>
      <c r="N1214" s="1561"/>
      <c r="O1214" s="1567"/>
      <c r="P1214" s="1567"/>
      <c r="Q1214" s="1567"/>
      <c r="R1214" s="1567"/>
      <c r="S1214" s="1567"/>
      <c r="T1214" s="1567"/>
      <c r="U1214" s="1567"/>
      <c r="V1214" s="1567"/>
      <c r="W1214" s="1567"/>
      <c r="X1214" s="1567"/>
      <c r="Y1214" s="1567"/>
      <c r="Z1214" s="1567"/>
    </row>
    <row r="1215" spans="1:26" ht="9.75" customHeight="1">
      <c r="A1215" s="1561"/>
      <c r="B1215" s="1561"/>
      <c r="C1215" s="1654"/>
      <c r="D1215" s="1567"/>
      <c r="E1215" s="1567"/>
      <c r="F1215" s="1567"/>
      <c r="G1215" s="1567"/>
      <c r="H1215" s="1561"/>
      <c r="I1215" s="1561"/>
      <c r="J1215" s="1561"/>
      <c r="K1215" s="1567"/>
      <c r="L1215" s="1567"/>
      <c r="M1215" s="1567"/>
      <c r="N1215" s="1561"/>
      <c r="O1215" s="1567"/>
      <c r="P1215" s="1567"/>
      <c r="Q1215" s="1567"/>
      <c r="R1215" s="1567"/>
      <c r="S1215" s="1567"/>
      <c r="T1215" s="1567"/>
      <c r="U1215" s="1567"/>
      <c r="V1215" s="1567"/>
      <c r="W1215" s="1567"/>
      <c r="X1215" s="1567"/>
      <c r="Y1215" s="1567"/>
      <c r="Z1215" s="1567"/>
    </row>
    <row r="1216" spans="1:26" ht="9.75" customHeight="1">
      <c r="A1216" s="1561"/>
      <c r="B1216" s="1561"/>
      <c r="C1216" s="1654"/>
      <c r="D1216" s="1567"/>
      <c r="E1216" s="1567"/>
      <c r="F1216" s="1567"/>
      <c r="G1216" s="1567"/>
      <c r="H1216" s="1561"/>
      <c r="I1216" s="1561"/>
      <c r="J1216" s="1561"/>
      <c r="K1216" s="1567"/>
      <c r="L1216" s="1567"/>
      <c r="M1216" s="1567"/>
      <c r="N1216" s="1561"/>
      <c r="O1216" s="1567"/>
      <c r="P1216" s="1567"/>
      <c r="Q1216" s="1567"/>
      <c r="R1216" s="1567"/>
      <c r="S1216" s="1567"/>
      <c r="T1216" s="1567"/>
      <c r="U1216" s="1567"/>
      <c r="V1216" s="1567"/>
      <c r="W1216" s="1567"/>
      <c r="X1216" s="1567"/>
      <c r="Y1216" s="1567"/>
      <c r="Z1216" s="1567"/>
    </row>
    <row r="1217" spans="1:26" ht="9.75" customHeight="1">
      <c r="A1217" s="1561"/>
      <c r="B1217" s="1561"/>
      <c r="C1217" s="1654"/>
      <c r="D1217" s="1567"/>
      <c r="E1217" s="1567"/>
      <c r="F1217" s="1567"/>
      <c r="G1217" s="1567"/>
      <c r="H1217" s="1561"/>
      <c r="I1217" s="1561"/>
      <c r="J1217" s="1561"/>
      <c r="K1217" s="1567"/>
      <c r="L1217" s="1567"/>
      <c r="M1217" s="1567"/>
      <c r="N1217" s="1561"/>
      <c r="O1217" s="1567"/>
      <c r="P1217" s="1567"/>
      <c r="Q1217" s="1567"/>
      <c r="R1217" s="1567"/>
      <c r="S1217" s="1567"/>
      <c r="T1217" s="1567"/>
      <c r="U1217" s="1567"/>
      <c r="V1217" s="1567"/>
      <c r="W1217" s="1567"/>
      <c r="X1217" s="1567"/>
      <c r="Y1217" s="1567"/>
      <c r="Z1217" s="1567"/>
    </row>
    <row r="1218" spans="1:26" ht="9.75" customHeight="1">
      <c r="A1218" s="1561"/>
      <c r="B1218" s="1561"/>
      <c r="C1218" s="1654"/>
      <c r="D1218" s="1567"/>
      <c r="E1218" s="1567"/>
      <c r="F1218" s="1567"/>
      <c r="G1218" s="1567"/>
      <c r="H1218" s="1561"/>
      <c r="I1218" s="1561"/>
      <c r="J1218" s="1561"/>
      <c r="K1218" s="1567"/>
      <c r="L1218" s="1567"/>
      <c r="M1218" s="1567"/>
      <c r="N1218" s="1561"/>
      <c r="O1218" s="1567"/>
      <c r="P1218" s="1567"/>
      <c r="Q1218" s="1567"/>
      <c r="R1218" s="1567"/>
      <c r="S1218" s="1567"/>
      <c r="T1218" s="1567"/>
      <c r="U1218" s="1567"/>
      <c r="V1218" s="1567"/>
      <c r="W1218" s="1567"/>
      <c r="X1218" s="1567"/>
      <c r="Y1218" s="1567"/>
      <c r="Z1218" s="1567"/>
    </row>
    <row r="1219" spans="1:26" ht="9.75" customHeight="1">
      <c r="A1219" s="1561"/>
      <c r="B1219" s="1561"/>
      <c r="C1219" s="1654"/>
      <c r="D1219" s="1567"/>
      <c r="E1219" s="1567"/>
      <c r="F1219" s="1567"/>
      <c r="G1219" s="1567"/>
      <c r="H1219" s="1561"/>
      <c r="I1219" s="1561"/>
      <c r="J1219" s="1561"/>
      <c r="K1219" s="1567"/>
      <c r="L1219" s="1567"/>
      <c r="M1219" s="1567"/>
      <c r="N1219" s="1561"/>
      <c r="O1219" s="1567"/>
      <c r="P1219" s="1567"/>
      <c r="Q1219" s="1567"/>
      <c r="R1219" s="1567"/>
      <c r="S1219" s="1567"/>
      <c r="T1219" s="1567"/>
      <c r="U1219" s="1567"/>
      <c r="V1219" s="1567"/>
      <c r="W1219" s="1567"/>
      <c r="X1219" s="1567"/>
      <c r="Y1219" s="1567"/>
      <c r="Z1219" s="1567"/>
    </row>
    <row r="1220" spans="1:26" ht="9.75" customHeight="1">
      <c r="A1220" s="1561"/>
      <c r="B1220" s="1561"/>
      <c r="C1220" s="1654"/>
      <c r="D1220" s="1567"/>
      <c r="E1220" s="1567"/>
      <c r="F1220" s="1567"/>
      <c r="G1220" s="1567"/>
      <c r="H1220" s="1561"/>
      <c r="I1220" s="1561"/>
      <c r="J1220" s="1561"/>
      <c r="K1220" s="1567"/>
      <c r="L1220" s="1567"/>
      <c r="M1220" s="1567"/>
      <c r="N1220" s="1561"/>
      <c r="O1220" s="1567"/>
      <c r="P1220" s="1567"/>
      <c r="Q1220" s="1567"/>
      <c r="R1220" s="1567"/>
      <c r="S1220" s="1567"/>
      <c r="T1220" s="1567"/>
      <c r="U1220" s="1567"/>
      <c r="V1220" s="1567"/>
      <c r="W1220" s="1567"/>
      <c r="X1220" s="1567"/>
      <c r="Y1220" s="1567"/>
      <c r="Z1220" s="1567"/>
    </row>
    <row r="1221" spans="1:26" ht="9.75" customHeight="1">
      <c r="A1221" s="1561"/>
      <c r="B1221" s="1561"/>
      <c r="C1221" s="1654"/>
      <c r="D1221" s="1567"/>
      <c r="E1221" s="1567"/>
      <c r="F1221" s="1567"/>
      <c r="G1221" s="1567"/>
      <c r="H1221" s="1561"/>
      <c r="I1221" s="1561"/>
      <c r="J1221" s="1561"/>
      <c r="K1221" s="1567"/>
      <c r="L1221" s="1567"/>
      <c r="M1221" s="1567"/>
      <c r="N1221" s="1561"/>
      <c r="O1221" s="1567"/>
      <c r="P1221" s="1567"/>
      <c r="Q1221" s="1567"/>
      <c r="R1221" s="1567"/>
      <c r="S1221" s="1567"/>
      <c r="T1221" s="1567"/>
      <c r="U1221" s="1567"/>
      <c r="V1221" s="1567"/>
      <c r="W1221" s="1567"/>
      <c r="X1221" s="1567"/>
      <c r="Y1221" s="1567"/>
      <c r="Z1221" s="1567"/>
    </row>
    <row r="1222" spans="1:26" ht="9.75" customHeight="1">
      <c r="A1222" s="1561"/>
      <c r="B1222" s="1561"/>
      <c r="C1222" s="1654"/>
      <c r="D1222" s="1567"/>
      <c r="E1222" s="1567"/>
      <c r="F1222" s="1567"/>
      <c r="G1222" s="1567"/>
      <c r="H1222" s="1561"/>
      <c r="I1222" s="1561"/>
      <c r="J1222" s="1561"/>
      <c r="K1222" s="1567"/>
      <c r="L1222" s="1567"/>
      <c r="M1222" s="1567"/>
      <c r="N1222" s="1561"/>
      <c r="O1222" s="1567"/>
      <c r="P1222" s="1567"/>
      <c r="Q1222" s="1567"/>
      <c r="R1222" s="1567"/>
      <c r="S1222" s="1567"/>
      <c r="T1222" s="1567"/>
      <c r="U1222" s="1567"/>
      <c r="V1222" s="1567"/>
      <c r="W1222" s="1567"/>
      <c r="X1222" s="1567"/>
      <c r="Y1222" s="1567"/>
      <c r="Z1222" s="1567"/>
    </row>
    <row r="1223" spans="1:26" ht="9.75" customHeight="1">
      <c r="A1223" s="1561"/>
      <c r="B1223" s="1561"/>
      <c r="C1223" s="1654"/>
      <c r="D1223" s="1567"/>
      <c r="E1223" s="1567"/>
      <c r="F1223" s="1567"/>
      <c r="G1223" s="1567"/>
      <c r="H1223" s="1561"/>
      <c r="I1223" s="1561"/>
      <c r="J1223" s="1561"/>
      <c r="K1223" s="1567"/>
      <c r="L1223" s="1567"/>
      <c r="M1223" s="1567"/>
      <c r="N1223" s="1561"/>
      <c r="O1223" s="1567"/>
      <c r="P1223" s="1567"/>
      <c r="Q1223" s="1567"/>
      <c r="R1223" s="1567"/>
      <c r="S1223" s="1567"/>
      <c r="T1223" s="1567"/>
      <c r="U1223" s="1567"/>
      <c r="V1223" s="1567"/>
      <c r="W1223" s="1567"/>
      <c r="X1223" s="1567"/>
      <c r="Y1223" s="1567"/>
      <c r="Z1223" s="1567"/>
    </row>
  </sheetData>
  <mergeCells count="18">
    <mergeCell ref="N241:N243"/>
    <mergeCell ref="N245:N247"/>
    <mergeCell ref="N222:N224"/>
    <mergeCell ref="J226:J228"/>
    <mergeCell ref="N227:N228"/>
    <mergeCell ref="J230:J233"/>
    <mergeCell ref="N230:N234"/>
    <mergeCell ref="N236:N239"/>
    <mergeCell ref="I1:I2"/>
    <mergeCell ref="J1:J2"/>
    <mergeCell ref="K1:L1"/>
    <mergeCell ref="M1:M2"/>
    <mergeCell ref="N1:N2"/>
    <mergeCell ref="A1:A2"/>
    <mergeCell ref="B1:B2"/>
    <mergeCell ref="C1:C2"/>
    <mergeCell ref="D1:E1"/>
    <mergeCell ref="F1:G1"/>
  </mergeCells>
  <pageMargins left="0.7" right="0.7" top="0.75" bottom="0.75" header="0" footer="0"/>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N1087"/>
  <sheetViews>
    <sheetView view="pageBreakPreview" topLeftCell="A162" zoomScaleNormal="100" zoomScaleSheetLayoutView="100" workbookViewId="0">
      <selection activeCell="J177" sqref="J177"/>
    </sheetView>
  </sheetViews>
  <sheetFormatPr defaultColWidth="14.42578125" defaultRowHeight="15" customHeight="1"/>
  <cols>
    <col min="1" max="1" width="9.140625" customWidth="1"/>
    <col min="2" max="2" width="6.85546875" customWidth="1"/>
    <col min="3" max="3" width="15.28515625" customWidth="1"/>
    <col min="4" max="4" width="62.85546875" customWidth="1"/>
    <col min="5" max="5" width="11.140625" customWidth="1"/>
    <col min="6" max="6" width="22.28515625" customWidth="1"/>
    <col min="7" max="7" width="22.28515625" hidden="1" customWidth="1"/>
    <col min="8" max="9" width="23.42578125" hidden="1" customWidth="1"/>
    <col min="10" max="10" width="23" customWidth="1"/>
    <col min="11" max="11" width="9.140625" bestFit="1" customWidth="1"/>
    <col min="12" max="12" width="22.28515625" customWidth="1"/>
    <col min="13" max="14" width="20.28515625" bestFit="1" customWidth="1"/>
  </cols>
  <sheetData>
    <row r="2" spans="1:14" ht="15.75">
      <c r="A2" s="39"/>
      <c r="C2" s="1787" t="s">
        <v>437</v>
      </c>
      <c r="D2" s="1745"/>
      <c r="E2" s="1745"/>
      <c r="F2" s="1745"/>
      <c r="G2" s="1745"/>
      <c r="H2" s="1745"/>
      <c r="I2" s="1745"/>
      <c r="J2" s="1745"/>
      <c r="K2" s="1745"/>
      <c r="L2" s="1745"/>
      <c r="M2" s="39"/>
    </row>
    <row r="3" spans="1:14" ht="15.75">
      <c r="A3" s="39"/>
      <c r="C3" s="1787" t="s">
        <v>438</v>
      </c>
      <c r="D3" s="1745"/>
      <c r="E3" s="1745"/>
      <c r="F3" s="1745"/>
      <c r="G3" s="1745"/>
      <c r="H3" s="1745"/>
      <c r="I3" s="1745"/>
      <c r="J3" s="1745"/>
      <c r="K3" s="1745"/>
      <c r="L3" s="1745"/>
      <c r="M3" s="39"/>
    </row>
    <row r="4" spans="1:14" ht="15.75">
      <c r="A4" s="39"/>
      <c r="C4" s="1787" t="s">
        <v>1165</v>
      </c>
      <c r="D4" s="1745"/>
      <c r="E4" s="1745"/>
      <c r="F4" s="1745"/>
      <c r="G4" s="1745"/>
      <c r="H4" s="1745"/>
      <c r="I4" s="1745"/>
      <c r="J4" s="1745"/>
      <c r="K4" s="1745"/>
      <c r="L4" s="1745"/>
      <c r="M4" s="39"/>
    </row>
    <row r="5" spans="1:14" ht="15.75">
      <c r="A5" s="39"/>
      <c r="C5" s="1788" t="s">
        <v>3925</v>
      </c>
      <c r="D5" s="1745"/>
      <c r="E5" s="1745"/>
      <c r="F5" s="1745"/>
      <c r="G5" s="1745"/>
      <c r="H5" s="1745"/>
      <c r="I5" s="1745"/>
      <c r="J5" s="1745"/>
      <c r="K5" s="1745"/>
      <c r="L5" s="1745"/>
      <c r="M5" s="39"/>
    </row>
    <row r="6" spans="1:14" ht="16.5" customHeight="1">
      <c r="A6" s="39"/>
      <c r="C6" s="23"/>
      <c r="D6" s="23"/>
      <c r="E6" s="231"/>
      <c r="F6" s="232"/>
      <c r="G6" s="232"/>
      <c r="H6" s="232"/>
      <c r="I6" s="232"/>
      <c r="J6" s="232"/>
      <c r="K6" s="232"/>
      <c r="L6" s="306" t="s">
        <v>956</v>
      </c>
      <c r="M6" s="39"/>
    </row>
    <row r="7" spans="1:14" ht="21.75" customHeight="1">
      <c r="A7" s="39"/>
      <c r="B7" s="1361" t="s">
        <v>439</v>
      </c>
      <c r="C7" s="1361" t="s">
        <v>439</v>
      </c>
      <c r="D7" s="1361" t="s">
        <v>440</v>
      </c>
      <c r="E7" s="1362" t="s">
        <v>1056</v>
      </c>
      <c r="F7" s="1363" t="s">
        <v>442</v>
      </c>
      <c r="G7" s="1466" t="s">
        <v>3714</v>
      </c>
      <c r="H7" s="1364" t="s">
        <v>274</v>
      </c>
      <c r="I7" s="1364" t="s">
        <v>443</v>
      </c>
      <c r="J7" s="1365" t="s">
        <v>1167</v>
      </c>
      <c r="K7" s="1363" t="s">
        <v>444</v>
      </c>
      <c r="L7" s="1365" t="s">
        <v>957</v>
      </c>
      <c r="M7" s="39"/>
    </row>
    <row r="8" spans="1:14" ht="9" customHeight="1">
      <c r="A8" s="39"/>
      <c r="B8" s="14"/>
      <c r="C8" s="14"/>
      <c r="D8" s="14"/>
      <c r="E8" s="321"/>
      <c r="F8" s="17"/>
      <c r="G8" s="17"/>
      <c r="H8" s="17"/>
      <c r="I8" s="17"/>
      <c r="J8" s="17"/>
      <c r="K8" s="17"/>
      <c r="L8" s="17"/>
      <c r="M8" s="39"/>
    </row>
    <row r="9" spans="1:14" ht="18" customHeight="1">
      <c r="A9" s="322"/>
      <c r="B9" s="1361">
        <v>1</v>
      </c>
      <c r="C9" s="1366" t="s">
        <v>445</v>
      </c>
      <c r="D9" s="1367" t="s">
        <v>1057</v>
      </c>
      <c r="E9" s="1362" t="s">
        <v>446</v>
      </c>
      <c r="F9" s="1368">
        <f>F11+F17+F29</f>
        <v>2043302260851</v>
      </c>
      <c r="G9" s="1368">
        <f>G11+G17+G29</f>
        <v>2009495013611.5901</v>
      </c>
      <c r="H9" s="1369">
        <f>SUMIF('Jurnal Audited'!H:H,'FACE LRA Audited'!C9,'Jurnal Audited'!N:N)</f>
        <v>0</v>
      </c>
      <c r="I9" s="1369">
        <f>SUMIF('Jurnal Audited'!H:H,'FACE LRA Audited'!C9,'Jurnal Audited'!O:O)</f>
        <v>0</v>
      </c>
      <c r="J9" s="1368">
        <f>J11+J17+J29</f>
        <v>2009410681820.3701</v>
      </c>
      <c r="K9" s="1368">
        <f t="shared" ref="K9:K23" si="0">J9/F9*100</f>
        <v>98.341333062661292</v>
      </c>
      <c r="L9" s="1370">
        <f>L11+L17+L29</f>
        <v>1493456728515.46</v>
      </c>
      <c r="M9" s="322"/>
    </row>
    <row r="10" spans="1:14" ht="18" customHeight="1">
      <c r="A10" s="322"/>
      <c r="B10" s="236"/>
      <c r="C10" s="239"/>
      <c r="D10" s="303"/>
      <c r="E10" s="323"/>
      <c r="F10" s="238"/>
      <c r="G10" s="238"/>
      <c r="H10" s="238">
        <f>SUMIF('Jurnal Audited'!H:H,'FACE LRA Audited'!C10,'Jurnal Audited'!N:N)</f>
        <v>0</v>
      </c>
      <c r="I10" s="238">
        <f>SUMIF('Jurnal Audited'!H:H,'FACE LRA Audited'!C10,'Jurnal Audited'!O:O)</f>
        <v>0</v>
      </c>
      <c r="J10" s="238"/>
      <c r="K10" s="238"/>
      <c r="L10" s="405"/>
      <c r="M10" s="322"/>
    </row>
    <row r="11" spans="1:14" ht="18" customHeight="1">
      <c r="A11" s="322"/>
      <c r="B11" s="1380">
        <v>2</v>
      </c>
      <c r="C11" s="1381" t="s">
        <v>447</v>
      </c>
      <c r="D11" s="1381" t="s">
        <v>448</v>
      </c>
      <c r="E11" s="1458" t="s">
        <v>449</v>
      </c>
      <c r="F11" s="1385">
        <f>SUM(F12:F15)</f>
        <v>118692650003</v>
      </c>
      <c r="G11" s="1385">
        <f>SUM(G12:G15)</f>
        <v>138124227221.59</v>
      </c>
      <c r="H11" s="1432">
        <f>SUMIF('Jurnal Audited'!H:H,'FACE LRA Audited'!C11,'Jurnal Audited'!N:N)</f>
        <v>0</v>
      </c>
      <c r="I11" s="1432">
        <f>SUMIF('Jurnal Audited'!H:H,'FACE LRA Audited'!C11,'Jurnal Audited'!O:O)</f>
        <v>0</v>
      </c>
      <c r="J11" s="1385">
        <f>SUM(J12:J15)</f>
        <v>138039895430.37</v>
      </c>
      <c r="K11" s="1385">
        <f t="shared" si="0"/>
        <v>116.30028938344623</v>
      </c>
      <c r="L11" s="1473">
        <f>SUM(L12:L15)</f>
        <v>128818246430.45999</v>
      </c>
      <c r="M11" s="322"/>
    </row>
    <row r="12" spans="1:14" ht="18" customHeight="1">
      <c r="A12" s="300"/>
      <c r="B12" s="236">
        <v>3</v>
      </c>
      <c r="C12" s="324" t="s">
        <v>450</v>
      </c>
      <c r="D12" s="324" t="s">
        <v>451</v>
      </c>
      <c r="E12" s="316" t="s">
        <v>452</v>
      </c>
      <c r="F12" s="21">
        <v>35862884126</v>
      </c>
      <c r="G12" s="21">
        <f>'FACE LRA Unaudited'!J12</f>
        <v>33570220578</v>
      </c>
      <c r="H12" s="238">
        <f>SUMIF('Jurnal Audited'!H:H,'FACE LRA Audited'!C12,'Jurnal Audited'!N:N)</f>
        <v>0</v>
      </c>
      <c r="I12" s="238">
        <f>SUMIF('Jurnal Audited'!H:H,'FACE LRA Audited'!C12,'Jurnal Audited'!O:O)</f>
        <v>0</v>
      </c>
      <c r="J12" s="21">
        <f>G12-H12+I12</f>
        <v>33570220578</v>
      </c>
      <c r="K12" s="21">
        <f t="shared" si="0"/>
        <v>93.607141188240746</v>
      </c>
      <c r="L12" s="404">
        <v>35478535503</v>
      </c>
      <c r="M12" s="300"/>
    </row>
    <row r="13" spans="1:14" ht="18" customHeight="1">
      <c r="A13" s="300"/>
      <c r="B13" s="236">
        <v>4</v>
      </c>
      <c r="C13" s="324" t="s">
        <v>453</v>
      </c>
      <c r="D13" s="324" t="s">
        <v>454</v>
      </c>
      <c r="E13" s="316" t="s">
        <v>455</v>
      </c>
      <c r="F13" s="21">
        <v>1938500000</v>
      </c>
      <c r="G13" s="21">
        <f>'FACE LRA Unaudited'!J13</f>
        <v>2955587944.6399999</v>
      </c>
      <c r="H13" s="238">
        <f>SUMIF('Jurnal Audited'!H:H,'FACE LRA Audited'!C13,'Jurnal Audited'!N:N)</f>
        <v>0</v>
      </c>
      <c r="I13" s="238">
        <f>SUMIF('Jurnal Audited'!H:H,'FACE LRA Audited'!C13,'Jurnal Audited'!O:O)</f>
        <v>0</v>
      </c>
      <c r="J13" s="21">
        <f t="shared" ref="J13:J15" si="1">G13-H13+I13</f>
        <v>2955587944.6399999</v>
      </c>
      <c r="K13" s="21">
        <f t="shared" si="0"/>
        <v>152.46778151354138</v>
      </c>
      <c r="L13" s="404">
        <v>2573298395</v>
      </c>
      <c r="M13" s="300"/>
    </row>
    <row r="14" spans="1:14" ht="18" customHeight="1">
      <c r="A14" s="300"/>
      <c r="B14" s="236">
        <v>5</v>
      </c>
      <c r="C14" s="324" t="s">
        <v>456</v>
      </c>
      <c r="D14" s="324" t="s">
        <v>457</v>
      </c>
      <c r="E14" s="316" t="s">
        <v>458</v>
      </c>
      <c r="F14" s="21">
        <v>13495329143</v>
      </c>
      <c r="G14" s="21">
        <f>'FACE LRA Unaudited'!J14</f>
        <v>12456747696.370001</v>
      </c>
      <c r="H14" s="238">
        <f>SUMIF('Jurnal Audited'!H:H,'FACE LRA Audited'!C14,'Jurnal Audited'!N:N)</f>
        <v>0</v>
      </c>
      <c r="I14" s="238">
        <f>SUMIF('Jurnal Audited'!H:H,'FACE LRA Audited'!C14,'Jurnal Audited'!O:O)</f>
        <v>0</v>
      </c>
      <c r="J14" s="21">
        <f t="shared" si="1"/>
        <v>12456747696.370001</v>
      </c>
      <c r="K14" s="21">
        <f t="shared" si="0"/>
        <v>92.304141413485212</v>
      </c>
      <c r="L14" s="404">
        <v>12443280635.059999</v>
      </c>
      <c r="M14" s="300"/>
    </row>
    <row r="15" spans="1:14" ht="18" customHeight="1">
      <c r="A15" s="300"/>
      <c r="B15" s="236">
        <v>6</v>
      </c>
      <c r="C15" s="324" t="s">
        <v>459</v>
      </c>
      <c r="D15" s="324" t="s">
        <v>460</v>
      </c>
      <c r="E15" s="316" t="s">
        <v>461</v>
      </c>
      <c r="F15" s="21">
        <v>67395936734</v>
      </c>
      <c r="G15" s="21">
        <f>'FACE LRA Unaudited'!J15</f>
        <v>89141671002.580002</v>
      </c>
      <c r="H15" s="238">
        <f>SUMIF('Jurnal Audited'!H:H,'FACE LRA Audited'!C15,'Jurnal Audited'!N:N)</f>
        <v>84331791.219999999</v>
      </c>
      <c r="I15" s="238">
        <f>SUMIF('Jurnal Audited'!H:H,'FACE LRA Audited'!C15,'Jurnal Audited'!O:O)</f>
        <v>0</v>
      </c>
      <c r="J15" s="21">
        <f t="shared" si="1"/>
        <v>89057339211.360001</v>
      </c>
      <c r="K15" s="21">
        <f t="shared" si="0"/>
        <v>132.14051696151029</v>
      </c>
      <c r="L15" s="404">
        <v>78323131897.399994</v>
      </c>
      <c r="M15" s="300"/>
      <c r="N15" s="1289"/>
    </row>
    <row r="16" spans="1:14" ht="18" customHeight="1">
      <c r="A16" s="322"/>
      <c r="B16" s="236"/>
      <c r="C16" s="239"/>
      <c r="D16" s="248"/>
      <c r="E16" s="323"/>
      <c r="F16" s="238"/>
      <c r="G16" s="238"/>
      <c r="H16" s="238">
        <f>SUMIF('Jurnal Audited'!H:H,'FACE LRA Audited'!C16,'Jurnal Audited'!N:N)</f>
        <v>0</v>
      </c>
      <c r="I16" s="238">
        <f>SUMIF('Jurnal Audited'!H:H,'FACE LRA Audited'!C16,'Jurnal Audited'!O:O)</f>
        <v>0</v>
      </c>
      <c r="J16" s="238"/>
      <c r="K16" s="238"/>
      <c r="L16" s="405"/>
      <c r="M16" s="322"/>
    </row>
    <row r="17" spans="1:13" ht="18" customHeight="1">
      <c r="A17" s="322"/>
      <c r="B17" s="1380">
        <v>7</v>
      </c>
      <c r="C17" s="1381" t="s">
        <v>462</v>
      </c>
      <c r="D17" s="1381" t="s">
        <v>463</v>
      </c>
      <c r="E17" s="1458" t="s">
        <v>464</v>
      </c>
      <c r="F17" s="1385">
        <f>F18+F23+F25</f>
        <v>1924609610848</v>
      </c>
      <c r="G17" s="1385">
        <f>G18+G23+G25</f>
        <v>1871370786390</v>
      </c>
      <c r="H17" s="1432">
        <f>SUMIF('Jurnal Audited'!H:H,'FACE LRA Audited'!C17,'Jurnal Audited'!N:N)</f>
        <v>0</v>
      </c>
      <c r="I17" s="1432">
        <f>SUMIF('Jurnal Audited'!H:H,'FACE LRA Audited'!C17,'Jurnal Audited'!O:O)</f>
        <v>0</v>
      </c>
      <c r="J17" s="1385">
        <f>J18+J23+J25</f>
        <v>1871370786390</v>
      </c>
      <c r="K17" s="1385">
        <f t="shared" si="0"/>
        <v>97.233785794380267</v>
      </c>
      <c r="L17" s="1473">
        <f>L18+L23+L25</f>
        <v>1364638482085</v>
      </c>
      <c r="M17" s="322"/>
    </row>
    <row r="18" spans="1:13" ht="18" customHeight="1">
      <c r="A18" s="322"/>
      <c r="B18" s="248">
        <v>8</v>
      </c>
      <c r="C18" s="239" t="s">
        <v>465</v>
      </c>
      <c r="D18" s="239" t="s">
        <v>466</v>
      </c>
      <c r="E18" s="323" t="s">
        <v>467</v>
      </c>
      <c r="F18" s="238">
        <f>SUM(F19:F22)</f>
        <v>1713851127000</v>
      </c>
      <c r="G18" s="238">
        <f>SUM(G19:G22)</f>
        <v>1681121063106</v>
      </c>
      <c r="H18" s="238">
        <f>SUMIF('Jurnal Audited'!H:H,'FACE LRA Audited'!C18,'Jurnal Audited'!N:N)</f>
        <v>0</v>
      </c>
      <c r="I18" s="238">
        <f>SUMIF('Jurnal Audited'!H:H,'FACE LRA Audited'!C18,'Jurnal Audited'!O:O)</f>
        <v>0</v>
      </c>
      <c r="J18" s="238">
        <f>SUM(J19:J22)</f>
        <v>1681121063106</v>
      </c>
      <c r="K18" s="238">
        <f t="shared" si="0"/>
        <v>98.090262136636568</v>
      </c>
      <c r="L18" s="405">
        <v>1157826849114</v>
      </c>
      <c r="M18" s="322"/>
    </row>
    <row r="19" spans="1:13" ht="18" customHeight="1">
      <c r="A19" s="18"/>
      <c r="B19" s="236">
        <v>9</v>
      </c>
      <c r="C19" s="324" t="s">
        <v>468</v>
      </c>
      <c r="D19" s="324" t="s">
        <v>469</v>
      </c>
      <c r="E19" s="316" t="s">
        <v>958</v>
      </c>
      <c r="F19" s="21">
        <v>563861923000</v>
      </c>
      <c r="G19" s="21">
        <f>'FACE LRA Unaudited'!J19</f>
        <v>563861923000</v>
      </c>
      <c r="H19" s="238">
        <f>SUMIF('Jurnal Audited'!H:H,'FACE LRA Audited'!C19,'Jurnal Audited'!N:N)</f>
        <v>0</v>
      </c>
      <c r="I19" s="238">
        <f>SUMIF('Jurnal Audited'!H:H,'FACE LRA Audited'!C19,'Jurnal Audited'!O:O)</f>
        <v>0</v>
      </c>
      <c r="J19" s="21">
        <f>G19-H19+I19</f>
        <v>563861923000</v>
      </c>
      <c r="K19" s="21">
        <f t="shared" si="0"/>
        <v>100</v>
      </c>
      <c r="L19" s="404">
        <v>157423145393</v>
      </c>
      <c r="M19" s="18"/>
    </row>
    <row r="20" spans="1:13" ht="18" customHeight="1">
      <c r="A20" s="18"/>
      <c r="B20" s="236">
        <v>10</v>
      </c>
      <c r="C20" s="324" t="s">
        <v>470</v>
      </c>
      <c r="D20" s="324" t="s">
        <v>471</v>
      </c>
      <c r="E20" s="316" t="s">
        <v>959</v>
      </c>
      <c r="F20" s="21">
        <v>369649035000</v>
      </c>
      <c r="G20" s="21">
        <f>'FACE LRA Unaudited'!J20</f>
        <v>363259253000</v>
      </c>
      <c r="H20" s="238">
        <f>SUMIF('Jurnal Audited'!H:H,'FACE LRA Audited'!C20,'Jurnal Audited'!N:N)</f>
        <v>0</v>
      </c>
      <c r="I20" s="238">
        <f>SUMIF('Jurnal Audited'!H:H,'FACE LRA Audited'!C20,'Jurnal Audited'!O:O)</f>
        <v>0</v>
      </c>
      <c r="J20" s="21">
        <f t="shared" ref="J20:J27" si="2">G20-H20+I20</f>
        <v>363259253000</v>
      </c>
      <c r="K20" s="21">
        <f t="shared" si="0"/>
        <v>98.271392213968582</v>
      </c>
      <c r="L20" s="404">
        <v>330134499764</v>
      </c>
      <c r="M20" s="18"/>
    </row>
    <row r="21" spans="1:13" ht="18" customHeight="1">
      <c r="A21" s="18"/>
      <c r="B21" s="236">
        <v>11</v>
      </c>
      <c r="C21" s="324" t="s">
        <v>472</v>
      </c>
      <c r="D21" s="324" t="s">
        <v>473</v>
      </c>
      <c r="E21" s="316" t="s">
        <v>960</v>
      </c>
      <c r="F21" s="21">
        <v>570085195000</v>
      </c>
      <c r="G21" s="21">
        <f>'FACE LRA Unaudited'!J21</f>
        <v>550052374982</v>
      </c>
      <c r="H21" s="238">
        <f>SUMIF('Jurnal Audited'!H:H,'FACE LRA Audited'!C21,'Jurnal Audited'!N:N)</f>
        <v>0</v>
      </c>
      <c r="I21" s="238">
        <f>SUMIF('Jurnal Audited'!H:H,'FACE LRA Audited'!C21,'Jurnal Audited'!O:O)</f>
        <v>0</v>
      </c>
      <c r="J21" s="21">
        <f t="shared" si="2"/>
        <v>550052374982</v>
      </c>
      <c r="K21" s="21">
        <f t="shared" si="0"/>
        <v>96.485995392671086</v>
      </c>
      <c r="L21" s="404">
        <v>496596306871</v>
      </c>
      <c r="M21" s="18"/>
    </row>
    <row r="22" spans="1:13" ht="18" customHeight="1">
      <c r="A22" s="18"/>
      <c r="B22" s="236">
        <v>12</v>
      </c>
      <c r="C22" s="324" t="s">
        <v>474</v>
      </c>
      <c r="D22" s="324" t="s">
        <v>475</v>
      </c>
      <c r="E22" s="316" t="s">
        <v>961</v>
      </c>
      <c r="F22" s="21">
        <v>210254974000</v>
      </c>
      <c r="G22" s="21">
        <f>'FACE LRA Unaudited'!J22</f>
        <v>203947512124</v>
      </c>
      <c r="H22" s="238">
        <f>SUMIF('Jurnal Audited'!H:H,'FACE LRA Audited'!C22,'Jurnal Audited'!N:N)</f>
        <v>0</v>
      </c>
      <c r="I22" s="238">
        <f>SUMIF('Jurnal Audited'!H:H,'FACE LRA Audited'!C22,'Jurnal Audited'!O:O)</f>
        <v>0</v>
      </c>
      <c r="J22" s="21">
        <f t="shared" si="2"/>
        <v>203947512124</v>
      </c>
      <c r="K22" s="21">
        <f t="shared" si="0"/>
        <v>97.0000891032428</v>
      </c>
      <c r="L22" s="404">
        <v>173672897086</v>
      </c>
      <c r="M22" s="18"/>
    </row>
    <row r="23" spans="1:13" ht="18" customHeight="1">
      <c r="A23" s="133"/>
      <c r="B23" s="248">
        <v>13</v>
      </c>
      <c r="C23" s="239" t="s">
        <v>476</v>
      </c>
      <c r="D23" s="239" t="s">
        <v>477</v>
      </c>
      <c r="E23" s="323" t="s">
        <v>478</v>
      </c>
      <c r="F23" s="238">
        <f>F24</f>
        <v>120540660000</v>
      </c>
      <c r="G23" s="238">
        <f>G24</f>
        <v>120540660000</v>
      </c>
      <c r="H23" s="238">
        <f>SUMIF('Jurnal Audited'!H:H,'FACE LRA Audited'!C23,'Jurnal Audited'!N:N)</f>
        <v>0</v>
      </c>
      <c r="I23" s="238">
        <f>SUMIF('Jurnal Audited'!H:H,'FACE LRA Audited'!C23,'Jurnal Audited'!O:O)</f>
        <v>0</v>
      </c>
      <c r="J23" s="238">
        <f>J24</f>
        <v>120540660000</v>
      </c>
      <c r="K23" s="238">
        <f t="shared" si="0"/>
        <v>100</v>
      </c>
      <c r="L23" s="405">
        <v>116573925000</v>
      </c>
      <c r="M23" s="133"/>
    </row>
    <row r="24" spans="1:13" ht="18" customHeight="1">
      <c r="A24" s="18"/>
      <c r="B24" s="236">
        <v>14</v>
      </c>
      <c r="C24" s="324" t="s">
        <v>3116</v>
      </c>
      <c r="D24" s="324" t="s">
        <v>479</v>
      </c>
      <c r="E24" s="316" t="s">
        <v>962</v>
      </c>
      <c r="F24" s="21">
        <v>120540660000</v>
      </c>
      <c r="G24" s="21">
        <f>'FACE LRA Unaudited'!J24</f>
        <v>120540660000</v>
      </c>
      <c r="H24" s="238">
        <f>SUMIF('Jurnal Audited'!H:H,'FACE LRA Audited'!C24,'Jurnal Audited'!N:N)</f>
        <v>0</v>
      </c>
      <c r="I24" s="238">
        <f>SUMIF('Jurnal Audited'!H:H,'FACE LRA Audited'!C24,'Jurnal Audited'!O:O)</f>
        <v>0</v>
      </c>
      <c r="J24" s="21">
        <f t="shared" si="2"/>
        <v>120540660000</v>
      </c>
      <c r="K24" s="21">
        <f>J24/F24*100</f>
        <v>100</v>
      </c>
      <c r="L24" s="404">
        <v>116573925000</v>
      </c>
      <c r="M24" s="18"/>
    </row>
    <row r="25" spans="1:13" ht="18" customHeight="1">
      <c r="A25" s="133"/>
      <c r="B25" s="248">
        <v>15</v>
      </c>
      <c r="C25" s="239" t="s">
        <v>480</v>
      </c>
      <c r="D25" s="239" t="s">
        <v>481</v>
      </c>
      <c r="E25" s="323" t="s">
        <v>482</v>
      </c>
      <c r="F25" s="238">
        <f t="shared" ref="F25:J25" si="3">F26+F27</f>
        <v>90217823848</v>
      </c>
      <c r="G25" s="238">
        <f t="shared" si="3"/>
        <v>69709063284</v>
      </c>
      <c r="H25" s="238">
        <f>SUMIF('Jurnal Audited'!H:H,'FACE LRA Audited'!C25,'Jurnal Audited'!N:N)</f>
        <v>0</v>
      </c>
      <c r="I25" s="238">
        <f>SUMIF('Jurnal Audited'!H:H,'FACE LRA Audited'!C25,'Jurnal Audited'!O:O)</f>
        <v>0</v>
      </c>
      <c r="J25" s="238">
        <f t="shared" si="3"/>
        <v>69709063284</v>
      </c>
      <c r="K25" s="238">
        <f t="shared" ref="K25:K27" si="4">J25/F25*100</f>
        <v>77.267506919083544</v>
      </c>
      <c r="L25" s="405">
        <v>90237707971</v>
      </c>
      <c r="M25" s="133"/>
    </row>
    <row r="26" spans="1:13" ht="18" customHeight="1">
      <c r="A26" s="18"/>
      <c r="B26" s="236">
        <v>16</v>
      </c>
      <c r="C26" s="324" t="s">
        <v>483</v>
      </c>
      <c r="D26" s="324" t="s">
        <v>469</v>
      </c>
      <c r="E26" s="316" t="s">
        <v>963</v>
      </c>
      <c r="F26" s="21">
        <v>76167823848</v>
      </c>
      <c r="G26" s="21">
        <f>'FACE LRA Unaudited'!J26</f>
        <v>65039063284</v>
      </c>
      <c r="H26" s="238">
        <f>SUMIF('Jurnal Audited'!H:H,'FACE LRA Audited'!C26,'Jurnal Audited'!N:N)</f>
        <v>0</v>
      </c>
      <c r="I26" s="238">
        <f>SUMIF('Jurnal Audited'!H:H,'FACE LRA Audited'!C26,'Jurnal Audited'!O:O)</f>
        <v>0</v>
      </c>
      <c r="J26" s="21">
        <f t="shared" si="2"/>
        <v>65039063284</v>
      </c>
      <c r="K26" s="21">
        <f t="shared" si="4"/>
        <v>85.389157781101261</v>
      </c>
      <c r="L26" s="404">
        <v>77047707971</v>
      </c>
      <c r="M26" s="18"/>
    </row>
    <row r="27" spans="1:13" ht="18" customHeight="1">
      <c r="A27" s="18"/>
      <c r="B27" s="236">
        <v>17</v>
      </c>
      <c r="C27" s="324" t="s">
        <v>3117</v>
      </c>
      <c r="D27" s="324" t="s">
        <v>484</v>
      </c>
      <c r="E27" s="316" t="s">
        <v>964</v>
      </c>
      <c r="F27" s="21">
        <v>14050000000</v>
      </c>
      <c r="G27" s="21">
        <f>'FACE LRA Unaudited'!J27</f>
        <v>4670000000</v>
      </c>
      <c r="H27" s="238">
        <f>SUMIF('Jurnal Audited'!H:H,'FACE LRA Audited'!C27,'Jurnal Audited'!N:N)</f>
        <v>0</v>
      </c>
      <c r="I27" s="238">
        <f>SUMIF('Jurnal Audited'!H:H,'FACE LRA Audited'!C27,'Jurnal Audited'!O:O)</f>
        <v>0</v>
      </c>
      <c r="J27" s="21">
        <f t="shared" si="2"/>
        <v>4670000000</v>
      </c>
      <c r="K27" s="21">
        <f t="shared" si="4"/>
        <v>33.238434163701072</v>
      </c>
      <c r="L27" s="404">
        <v>13190000000</v>
      </c>
      <c r="M27" s="18"/>
    </row>
    <row r="28" spans="1:13" ht="18" hidden="1" customHeight="1">
      <c r="A28" s="133"/>
      <c r="B28" s="236"/>
      <c r="C28" s="239"/>
      <c r="D28" s="248"/>
      <c r="E28" s="323"/>
      <c r="F28" s="238"/>
      <c r="G28" s="238"/>
      <c r="H28" s="238">
        <f>SUMIF('Jurnal Audited'!H:H,'FACE LRA Audited'!C28,'Jurnal Audited'!N:N)</f>
        <v>0</v>
      </c>
      <c r="I28" s="238">
        <f>SUMIF('Jurnal Audited'!H:H,'FACE LRA Audited'!C28,'Jurnal Audited'!O:O)</f>
        <v>0</v>
      </c>
      <c r="J28" s="238"/>
      <c r="K28" s="21"/>
      <c r="L28" s="405"/>
      <c r="M28" s="133"/>
    </row>
    <row r="29" spans="1:13" ht="18" hidden="1" customHeight="1">
      <c r="A29" s="133"/>
      <c r="B29" s="1380">
        <v>18</v>
      </c>
      <c r="C29" s="1381" t="s">
        <v>485</v>
      </c>
      <c r="D29" s="1381" t="s">
        <v>486</v>
      </c>
      <c r="E29" s="1458" t="s">
        <v>487</v>
      </c>
      <c r="F29" s="1474">
        <f t="shared" ref="F29:J29" si="5">F30</f>
        <v>0</v>
      </c>
      <c r="G29" s="1474">
        <f t="shared" si="5"/>
        <v>0</v>
      </c>
      <c r="H29" s="1432">
        <f>SUMIF('Jurnal Audited'!H:H,'FACE LRA Audited'!C29,'Jurnal Audited'!N:N)</f>
        <v>0</v>
      </c>
      <c r="I29" s="1432">
        <f>SUMIF('Jurnal Audited'!H:H,'FACE LRA Audited'!C29,'Jurnal Audited'!O:O)</f>
        <v>0</v>
      </c>
      <c r="J29" s="1474">
        <f t="shared" si="5"/>
        <v>0</v>
      </c>
      <c r="K29" s="1474">
        <v>0</v>
      </c>
      <c r="L29" s="1475">
        <f>L30</f>
        <v>0</v>
      </c>
      <c r="M29" s="133"/>
    </row>
    <row r="30" spans="1:13" ht="27" hidden="1" customHeight="1">
      <c r="A30" s="133"/>
      <c r="B30" s="248">
        <v>19</v>
      </c>
      <c r="C30" s="325" t="s">
        <v>3118</v>
      </c>
      <c r="D30" s="326" t="s">
        <v>1058</v>
      </c>
      <c r="E30" s="323" t="s">
        <v>965</v>
      </c>
      <c r="F30" s="327">
        <f>F31+F32</f>
        <v>0</v>
      </c>
      <c r="G30" s="328">
        <f>G31+G32</f>
        <v>0</v>
      </c>
      <c r="H30" s="238">
        <f>SUMIF('Jurnal Audited'!H:H,'FACE LRA Audited'!C30,'Jurnal Audited'!N:N)</f>
        <v>0</v>
      </c>
      <c r="I30" s="238">
        <f>SUMIF('Jurnal Audited'!H:H,'FACE LRA Audited'!C30,'Jurnal Audited'!O:O)</f>
        <v>0</v>
      </c>
      <c r="J30" s="328">
        <f>SUM(J31:J32)</f>
        <v>0</v>
      </c>
      <c r="K30" s="328">
        <v>0</v>
      </c>
      <c r="L30" s="407">
        <v>0</v>
      </c>
      <c r="M30" s="133"/>
    </row>
    <row r="31" spans="1:13" ht="18" hidden="1" customHeight="1">
      <c r="A31" s="18"/>
      <c r="B31" s="236">
        <v>20</v>
      </c>
      <c r="C31" s="325" t="s">
        <v>3119</v>
      </c>
      <c r="D31" s="324" t="s">
        <v>488</v>
      </c>
      <c r="E31" s="323" t="s">
        <v>965</v>
      </c>
      <c r="F31" s="328">
        <v>0</v>
      </c>
      <c r="G31" s="329"/>
      <c r="H31" s="238">
        <f>SUMIF('Jurnal Audited'!H:H,'FACE LRA Audited'!C31,'Jurnal Audited'!N:N)</f>
        <v>0</v>
      </c>
      <c r="I31" s="238">
        <f>SUMIF('Jurnal Audited'!H:H,'FACE LRA Audited'!C31,'Jurnal Audited'!O:O)</f>
        <v>0</v>
      </c>
      <c r="J31" s="329">
        <f t="shared" ref="J31:J32" si="6">G31-H31+I31</f>
        <v>0</v>
      </c>
      <c r="K31" s="328">
        <v>0</v>
      </c>
      <c r="L31" s="408">
        <v>0</v>
      </c>
      <c r="M31" s="18"/>
    </row>
    <row r="32" spans="1:13" ht="18" hidden="1" customHeight="1">
      <c r="A32" s="18"/>
      <c r="B32" s="236">
        <v>21</v>
      </c>
      <c r="C32" s="325" t="s">
        <v>3120</v>
      </c>
      <c r="D32" s="324" t="s">
        <v>489</v>
      </c>
      <c r="E32" s="323" t="s">
        <v>966</v>
      </c>
      <c r="F32" s="329">
        <v>0</v>
      </c>
      <c r="G32" s="329"/>
      <c r="H32" s="238">
        <f>SUMIF('Jurnal Audited'!H:H,'FACE LRA Audited'!C32,'Jurnal Audited'!N:N)</f>
        <v>0</v>
      </c>
      <c r="I32" s="238">
        <f>SUMIF('Jurnal Audited'!H:H,'FACE LRA Audited'!C32,'Jurnal Audited'!O:O)</f>
        <v>0</v>
      </c>
      <c r="J32" s="330">
        <f t="shared" si="6"/>
        <v>0</v>
      </c>
      <c r="K32" s="328">
        <v>0</v>
      </c>
      <c r="L32" s="409">
        <v>0</v>
      </c>
      <c r="M32" s="18"/>
    </row>
    <row r="33" spans="1:14" ht="18" customHeight="1">
      <c r="A33" s="133"/>
      <c r="B33" s="236"/>
      <c r="C33" s="239"/>
      <c r="D33" s="239"/>
      <c r="E33" s="323"/>
      <c r="F33" s="304"/>
      <c r="G33" s="304"/>
      <c r="H33" s="238">
        <f>SUMIF('Jurnal Audited'!H:H,'FACE LRA Audited'!C33,'Jurnal Audited'!N:N)</f>
        <v>0</v>
      </c>
      <c r="I33" s="238">
        <f>SUMIF('Jurnal Audited'!H:H,'FACE LRA Audited'!C33,'Jurnal Audited'!O:O)</f>
        <v>0</v>
      </c>
      <c r="J33" s="304"/>
      <c r="K33" s="238"/>
      <c r="L33" s="406"/>
      <c r="M33" s="133"/>
    </row>
    <row r="34" spans="1:14" ht="18" customHeight="1">
      <c r="A34" s="18"/>
      <c r="B34" s="1361">
        <v>18</v>
      </c>
      <c r="C34" s="1366" t="s">
        <v>490</v>
      </c>
      <c r="D34" s="1367" t="s">
        <v>491</v>
      </c>
      <c r="E34" s="1362" t="s">
        <v>492</v>
      </c>
      <c r="F34" s="1368">
        <f>F36+F134+F142+F145</f>
        <v>2204264530108</v>
      </c>
      <c r="G34" s="1368">
        <f>G36+G134+G142+G145</f>
        <v>2068293546341.9102</v>
      </c>
      <c r="H34" s="1369">
        <f>SUMIF('Jurnal Audited'!H:H,'FACE LRA Audited'!C34,'Jurnal Audited'!N:N)</f>
        <v>0</v>
      </c>
      <c r="I34" s="1369">
        <f>SUMIF('Jurnal Audited'!H:H,'FACE LRA Audited'!C34,'Jurnal Audited'!O:O)</f>
        <v>0</v>
      </c>
      <c r="J34" s="1368">
        <f>J36+J134+J142+J145</f>
        <v>2068209214550.6899</v>
      </c>
      <c r="K34" s="1371">
        <f t="shared" ref="K34" si="7">J34/F34*100</f>
        <v>93.827632133124979</v>
      </c>
      <c r="L34" s="1370">
        <f>L36+L134+L142+L145</f>
        <v>1750004102090.8</v>
      </c>
      <c r="M34" s="18"/>
    </row>
    <row r="35" spans="1:14" ht="18" customHeight="1">
      <c r="A35" s="18"/>
      <c r="B35" s="236"/>
      <c r="C35" s="239"/>
      <c r="D35" s="303"/>
      <c r="E35" s="323"/>
      <c r="F35" s="238"/>
      <c r="G35" s="238"/>
      <c r="H35" s="238">
        <f>SUMIF('Jurnal Audited'!H:H,'FACE LRA Audited'!C35,'Jurnal Audited'!N:N)</f>
        <v>0</v>
      </c>
      <c r="I35" s="238">
        <f>SUMIF('Jurnal Audited'!H:H,'FACE LRA Audited'!C35,'Jurnal Audited'!O:O)</f>
        <v>0</v>
      </c>
      <c r="J35" s="238"/>
      <c r="K35" s="21"/>
      <c r="L35" s="405"/>
      <c r="M35" s="18"/>
    </row>
    <row r="36" spans="1:14" ht="18" customHeight="1">
      <c r="A36" s="133"/>
      <c r="B36" s="1380">
        <v>19</v>
      </c>
      <c r="C36" s="1381" t="s">
        <v>493</v>
      </c>
      <c r="D36" s="1381" t="s">
        <v>494</v>
      </c>
      <c r="E36" s="1458" t="s">
        <v>495</v>
      </c>
      <c r="F36" s="1385">
        <f>F37+F45+F125+F126+F132</f>
        <v>1159955397895</v>
      </c>
      <c r="G36" s="1385">
        <f>G37+G45+G125+G126+G132</f>
        <v>1050208712129.03</v>
      </c>
      <c r="H36" s="1432">
        <f>SUMIF('Jurnal Audited'!H:H,'FACE LRA Audited'!C36,'Jurnal Audited'!N:N)</f>
        <v>0</v>
      </c>
      <c r="I36" s="1432">
        <f>SUMIF('Jurnal Audited'!H:H,'FACE LRA Audited'!C36,'Jurnal Audited'!O:O)</f>
        <v>0</v>
      </c>
      <c r="J36" s="1385">
        <f>J37+J45+J125+J126+J132</f>
        <v>1050208712129.03</v>
      </c>
      <c r="K36" s="1385">
        <f t="shared" ref="K36:K45" si="8">J36/F36*100</f>
        <v>90.538715026014799</v>
      </c>
      <c r="L36" s="1473">
        <f>L37+L45+L125+L126+L132</f>
        <v>949880428674.67004</v>
      </c>
      <c r="M36" s="133"/>
    </row>
    <row r="37" spans="1:14" ht="18" customHeight="1">
      <c r="A37" s="18"/>
      <c r="B37" s="236">
        <v>20</v>
      </c>
      <c r="C37" s="239" t="s">
        <v>496</v>
      </c>
      <c r="D37" s="324" t="s">
        <v>497</v>
      </c>
      <c r="E37" s="323" t="s">
        <v>498</v>
      </c>
      <c r="F37" s="238">
        <f>SUM(F38:F44)</f>
        <v>575227519626</v>
      </c>
      <c r="G37" s="238">
        <f>SUM(G38:G44)</f>
        <v>525372910474.5</v>
      </c>
      <c r="H37" s="238">
        <f>SUMIF('Jurnal Audited'!H:H,'FACE LRA Audited'!C37,'Jurnal Audited'!N:N)</f>
        <v>0</v>
      </c>
      <c r="I37" s="238">
        <f>SUMIF('Jurnal Audited'!H:H,'FACE LRA Audited'!C37,'Jurnal Audited'!O:O)</f>
        <v>0</v>
      </c>
      <c r="J37" s="238">
        <f>SUM(J38:J44)</f>
        <v>525372910474.5</v>
      </c>
      <c r="K37" s="238">
        <f t="shared" si="8"/>
        <v>91.333062579496485</v>
      </c>
      <c r="L37" s="405">
        <f>SUM(L38:L44)</f>
        <v>444479924638.09998</v>
      </c>
      <c r="M37" s="18"/>
    </row>
    <row r="38" spans="1:14" ht="18" hidden="1" customHeight="1">
      <c r="A38" s="18"/>
      <c r="B38" s="236"/>
      <c r="C38" s="324" t="s">
        <v>499</v>
      </c>
      <c r="D38" s="324" t="s">
        <v>500</v>
      </c>
      <c r="E38" s="316"/>
      <c r="F38" s="21">
        <v>358937010379</v>
      </c>
      <c r="G38" s="21">
        <f>'FACE LRA Unaudited'!J38</f>
        <v>327032486344</v>
      </c>
      <c r="H38" s="238">
        <f>SUMIF('Jurnal Audited'!H:H,'FACE LRA Audited'!C38,'Jurnal Audited'!N:N)</f>
        <v>0</v>
      </c>
      <c r="I38" s="238">
        <f>SUMIF('Jurnal Audited'!H:H,'FACE LRA Audited'!C38,'Jurnal Audited'!O:O)</f>
        <v>0</v>
      </c>
      <c r="J38" s="21">
        <f>G38+H38-I38</f>
        <v>327032486344</v>
      </c>
      <c r="K38" s="21"/>
      <c r="L38" s="404">
        <v>249757010467</v>
      </c>
      <c r="M38" s="18"/>
    </row>
    <row r="39" spans="1:14" ht="18" hidden="1" customHeight="1">
      <c r="A39" s="18"/>
      <c r="B39" s="236"/>
      <c r="C39" s="324" t="s">
        <v>501</v>
      </c>
      <c r="D39" s="324" t="s">
        <v>502</v>
      </c>
      <c r="E39" s="316"/>
      <c r="F39" s="21">
        <v>110435385084</v>
      </c>
      <c r="G39" s="21">
        <f>'FACE LRA Unaudited'!J39</f>
        <v>97934035487</v>
      </c>
      <c r="H39" s="238">
        <f>SUMIF('Jurnal Audited'!H:H,'FACE LRA Audited'!C39,'Jurnal Audited'!N:N)</f>
        <v>0</v>
      </c>
      <c r="I39" s="238">
        <f>SUMIF('Jurnal Audited'!H:H,'FACE LRA Audited'!C39,'Jurnal Audited'!O:O)</f>
        <v>0</v>
      </c>
      <c r="J39" s="21">
        <f t="shared" ref="J39:J44" si="9">G39+H39-I39</f>
        <v>97934035487</v>
      </c>
      <c r="K39" s="21"/>
      <c r="L39" s="404">
        <v>101746805638</v>
      </c>
      <c r="M39" s="18"/>
    </row>
    <row r="40" spans="1:14" ht="18" hidden="1" customHeight="1">
      <c r="A40" s="18"/>
      <c r="B40" s="236"/>
      <c r="C40" s="324" t="s">
        <v>503</v>
      </c>
      <c r="D40" s="324" t="s">
        <v>504</v>
      </c>
      <c r="E40" s="316"/>
      <c r="F40" s="21">
        <v>73185359870</v>
      </c>
      <c r="G40" s="21">
        <f>'FACE LRA Unaudited'!J40</f>
        <v>69790805173</v>
      </c>
      <c r="H40" s="238">
        <f>SUMIF('Jurnal Audited'!H:H,'FACE LRA Audited'!C40,'Jurnal Audited'!N:N)</f>
        <v>0</v>
      </c>
      <c r="I40" s="238">
        <f>SUMIF('Jurnal Audited'!H:H,'FACE LRA Audited'!C40,'Jurnal Audited'!O:O)</f>
        <v>0</v>
      </c>
      <c r="J40" s="21">
        <f t="shared" si="9"/>
        <v>69790805173</v>
      </c>
      <c r="K40" s="21"/>
      <c r="L40" s="404">
        <v>62818654900</v>
      </c>
      <c r="M40" s="18"/>
    </row>
    <row r="41" spans="1:14" ht="18" hidden="1" customHeight="1">
      <c r="A41" s="18"/>
      <c r="B41" s="236"/>
      <c r="C41" s="324" t="s">
        <v>505</v>
      </c>
      <c r="D41" s="324" t="s">
        <v>506</v>
      </c>
      <c r="E41" s="316"/>
      <c r="F41" s="21">
        <v>18351712200</v>
      </c>
      <c r="G41" s="21">
        <f>'FACE LRA Unaudited'!J41</f>
        <v>17529366876</v>
      </c>
      <c r="H41" s="238">
        <f>SUMIF('Jurnal Audited'!H:H,'FACE LRA Audited'!C41,'Jurnal Audited'!N:N)</f>
        <v>0</v>
      </c>
      <c r="I41" s="238">
        <f>SUMIF('Jurnal Audited'!H:H,'FACE LRA Audited'!C41,'Jurnal Audited'!O:O)</f>
        <v>0</v>
      </c>
      <c r="J41" s="21">
        <f t="shared" si="9"/>
        <v>17529366876</v>
      </c>
      <c r="K41" s="21"/>
      <c r="L41" s="404">
        <v>17715079332</v>
      </c>
      <c r="M41" s="18"/>
    </row>
    <row r="42" spans="1:14" ht="18" hidden="1" customHeight="1">
      <c r="A42" s="18"/>
      <c r="B42" s="236"/>
      <c r="C42" s="324" t="s">
        <v>507</v>
      </c>
      <c r="D42" s="324" t="s">
        <v>508</v>
      </c>
      <c r="E42" s="316"/>
      <c r="F42" s="21">
        <v>1137996803</v>
      </c>
      <c r="G42" s="21">
        <f>'FACE LRA Unaudited'!J42</f>
        <v>750987099.5</v>
      </c>
      <c r="H42" s="238">
        <f>SUMIF('Jurnal Audited'!H:H,'FACE LRA Audited'!C42,'Jurnal Audited'!N:N)</f>
        <v>0</v>
      </c>
      <c r="I42" s="238">
        <f>SUMIF('Jurnal Audited'!H:H,'FACE LRA Audited'!C42,'Jurnal Audited'!O:O)</f>
        <v>0</v>
      </c>
      <c r="J42" s="21">
        <f t="shared" si="9"/>
        <v>750987099.5</v>
      </c>
      <c r="K42" s="21"/>
      <c r="L42" s="404">
        <v>905993009.5</v>
      </c>
      <c r="M42" s="18"/>
    </row>
    <row r="43" spans="1:14" ht="18" hidden="1" customHeight="1">
      <c r="A43" s="18"/>
      <c r="B43" s="236"/>
      <c r="C43" s="324" t="s">
        <v>509</v>
      </c>
      <c r="D43" s="324" t="s">
        <v>510</v>
      </c>
      <c r="E43" s="316"/>
      <c r="F43" s="21">
        <v>759200000</v>
      </c>
      <c r="G43" s="21">
        <f>'FACE LRA Unaudited'!J43</f>
        <v>709940000</v>
      </c>
      <c r="H43" s="238">
        <f>SUMIF('Jurnal Audited'!H:H,'FACE LRA Audited'!C43,'Jurnal Audited'!N:N)</f>
        <v>0</v>
      </c>
      <c r="I43" s="238">
        <f>SUMIF('Jurnal Audited'!H:H,'FACE LRA Audited'!C43,'Jurnal Audited'!O:O)</f>
        <v>0</v>
      </c>
      <c r="J43" s="21">
        <f t="shared" si="9"/>
        <v>709940000</v>
      </c>
      <c r="K43" s="21"/>
      <c r="L43" s="404">
        <v>750180000</v>
      </c>
      <c r="M43" s="18"/>
    </row>
    <row r="44" spans="1:14" ht="18" hidden="1" customHeight="1">
      <c r="A44" s="18"/>
      <c r="B44" s="236"/>
      <c r="C44" s="324" t="s">
        <v>511</v>
      </c>
      <c r="D44" s="324" t="s">
        <v>231</v>
      </c>
      <c r="E44" s="316"/>
      <c r="F44" s="21">
        <v>12420855290</v>
      </c>
      <c r="G44" s="21">
        <f>'FACE LRA Unaudited'!J44</f>
        <v>11625289495</v>
      </c>
      <c r="H44" s="238">
        <f>SUMIF('Jurnal Audited'!H:H,'FACE LRA Audited'!C44,'Jurnal Audited'!N:N)</f>
        <v>0</v>
      </c>
      <c r="I44" s="238">
        <f>SUMIF('Jurnal Audited'!H:H,'FACE LRA Audited'!C44,'Jurnal Audited'!O:O)</f>
        <v>0</v>
      </c>
      <c r="J44" s="21">
        <f t="shared" si="9"/>
        <v>11625289495</v>
      </c>
      <c r="K44" s="21"/>
      <c r="L44" s="404">
        <v>10786201291.6</v>
      </c>
      <c r="M44" s="18"/>
    </row>
    <row r="45" spans="1:14" s="1668" customFormat="1" ht="18" customHeight="1">
      <c r="A45" s="18"/>
      <c r="B45" s="236">
        <v>21</v>
      </c>
      <c r="C45" s="324" t="s">
        <v>512</v>
      </c>
      <c r="D45" s="324" t="s">
        <v>513</v>
      </c>
      <c r="E45" s="316" t="s">
        <v>514</v>
      </c>
      <c r="F45" s="21">
        <f>F46+F106+F119+F120+F121+F122+F124+F123</f>
        <v>521152602429</v>
      </c>
      <c r="G45" s="21">
        <f>G46+G106+G119+G120+G121+G122+G124+G123</f>
        <v>463971082740.63</v>
      </c>
      <c r="H45" s="21">
        <f>SUMIF('Jurnal Audited'!H:H,'FACE LRA Audited'!C45,'Jurnal Audited'!N:N)</f>
        <v>0</v>
      </c>
      <c r="I45" s="21">
        <f>SUMIF('Jurnal Audited'!H:H,'FACE LRA Audited'!C45,'Jurnal Audited'!O:O)</f>
        <v>0</v>
      </c>
      <c r="J45" s="21">
        <f>J46+J106+J119+J120+J121+J122+J124+J123</f>
        <v>463971082740.63</v>
      </c>
      <c r="K45" s="21">
        <f t="shared" si="8"/>
        <v>89.027874096405341</v>
      </c>
      <c r="L45" s="404">
        <f>L46+L106+L119+L120+L121+L122+L124</f>
        <v>426859878825.43005</v>
      </c>
      <c r="M45" s="18"/>
    </row>
    <row r="46" spans="1:14" s="627" customFormat="1" ht="18" hidden="1" customHeight="1">
      <c r="A46" s="133"/>
      <c r="B46" s="248"/>
      <c r="C46" s="239" t="s">
        <v>515</v>
      </c>
      <c r="D46" s="324" t="s">
        <v>516</v>
      </c>
      <c r="E46" s="323"/>
      <c r="F46" s="238">
        <f>F47+F101+F103</f>
        <v>91794007903</v>
      </c>
      <c r="G46" s="238">
        <f>G47+G101+G103</f>
        <v>79735793894.199997</v>
      </c>
      <c r="H46" s="238">
        <f>SUMIF('Jurnal Audited'!H:H,'FACE LRA Audited'!C46,'Jurnal Audited'!N:N)</f>
        <v>0</v>
      </c>
      <c r="I46" s="238">
        <f>SUMIF('Jurnal Audited'!H:H,'FACE LRA Audited'!C46,'Jurnal Audited'!O:O)</f>
        <v>0</v>
      </c>
      <c r="J46" s="238">
        <f>J47+J101+J103</f>
        <v>79735793894.199997</v>
      </c>
      <c r="K46" s="238"/>
      <c r="L46" s="405">
        <f>L47</f>
        <v>70625653135.149994</v>
      </c>
      <c r="M46" s="133"/>
    </row>
    <row r="47" spans="1:14" s="627" customFormat="1" ht="18" hidden="1" customHeight="1">
      <c r="A47" s="133"/>
      <c r="B47" s="248"/>
      <c r="C47" s="239" t="s">
        <v>517</v>
      </c>
      <c r="D47" s="324" t="s">
        <v>518</v>
      </c>
      <c r="E47" s="323"/>
      <c r="F47" s="238">
        <f>SUM(F48:F100)</f>
        <v>91504527903</v>
      </c>
      <c r="G47" s="238">
        <f>SUM(G48:G100)</f>
        <v>79446871894.199997</v>
      </c>
      <c r="H47" s="238">
        <f>SUMIF('Jurnal Audited'!H:H,'FACE LRA Audited'!C47,'Jurnal Audited'!N:N)</f>
        <v>0</v>
      </c>
      <c r="I47" s="238">
        <f>SUMIF('Jurnal Audited'!H:H,'FACE LRA Audited'!C47,'Jurnal Audited'!O:O)</f>
        <v>0</v>
      </c>
      <c r="J47" s="238">
        <f>SUM(J48:J100)</f>
        <v>79446871894.199997</v>
      </c>
      <c r="K47" s="238"/>
      <c r="L47" s="405">
        <f>SUM(L48:L100)</f>
        <v>70625653135.149994</v>
      </c>
      <c r="M47" s="133"/>
      <c r="N47" s="1343"/>
    </row>
    <row r="48" spans="1:14" ht="18" hidden="1" customHeight="1">
      <c r="A48" s="18"/>
      <c r="B48" s="236"/>
      <c r="C48" s="324" t="s">
        <v>519</v>
      </c>
      <c r="D48" s="324" t="s">
        <v>520</v>
      </c>
      <c r="E48" s="316"/>
      <c r="F48" s="21">
        <v>623369017</v>
      </c>
      <c r="G48" s="21">
        <f>'FACE LRA Unaudited'!J48</f>
        <v>592670627.20000005</v>
      </c>
      <c r="H48" s="238">
        <f>SUMIF('Jurnal Audited'!H:H,'FACE LRA Audited'!C48,'Jurnal Audited'!N:N)</f>
        <v>0</v>
      </c>
      <c r="I48" s="238">
        <f>SUMIF('Jurnal Audited'!H:H,'FACE LRA Audited'!C48,'Jurnal Audited'!O:O)</f>
        <v>0</v>
      </c>
      <c r="J48" s="21">
        <f t="shared" ref="J48:J111" si="10">G48+H48-I48</f>
        <v>592670627.20000005</v>
      </c>
      <c r="K48" s="21"/>
      <c r="L48" s="404">
        <v>339366624</v>
      </c>
      <c r="M48" s="18"/>
    </row>
    <row r="49" spans="1:13" ht="18" hidden="1" customHeight="1">
      <c r="A49" s="18"/>
      <c r="B49" s="236"/>
      <c r="C49" s="324" t="s">
        <v>521</v>
      </c>
      <c r="D49" s="324" t="s">
        <v>522</v>
      </c>
      <c r="E49" s="316"/>
      <c r="F49" s="21"/>
      <c r="G49" s="21">
        <f>'FACE LRA Unaudited'!J49</f>
        <v>0</v>
      </c>
      <c r="H49" s="238">
        <f>SUMIF('Jurnal Audited'!H:H,'FACE LRA Audited'!C49,'Jurnal Audited'!N:N)</f>
        <v>0</v>
      </c>
      <c r="I49" s="238">
        <f>SUMIF('Jurnal Audited'!H:H,'FACE LRA Audited'!C49,'Jurnal Audited'!O:O)</f>
        <v>0</v>
      </c>
      <c r="J49" s="21">
        <f t="shared" si="10"/>
        <v>0</v>
      </c>
      <c r="K49" s="21"/>
      <c r="L49" s="404">
        <v>0</v>
      </c>
      <c r="M49" s="18"/>
    </row>
    <row r="50" spans="1:13" ht="18" hidden="1" customHeight="1">
      <c r="A50" s="18"/>
      <c r="B50" s="236"/>
      <c r="C50" s="324" t="s">
        <v>523</v>
      </c>
      <c r="D50" s="324" t="s">
        <v>524</v>
      </c>
      <c r="E50" s="316"/>
      <c r="F50" s="21">
        <v>7974026627</v>
      </c>
      <c r="G50" s="21">
        <f>'FACE LRA Unaudited'!J50</f>
        <v>5869694827.1899996</v>
      </c>
      <c r="H50" s="238">
        <f>SUMIF('Jurnal Audited'!H:H,'FACE LRA Audited'!C50,'Jurnal Audited'!N:N)</f>
        <v>0</v>
      </c>
      <c r="I50" s="238">
        <f>SUMIF('Jurnal Audited'!H:H,'FACE LRA Audited'!C50,'Jurnal Audited'!O:O)</f>
        <v>0</v>
      </c>
      <c r="J50" s="21">
        <f t="shared" si="10"/>
        <v>5869694827.1899996</v>
      </c>
      <c r="K50" s="21"/>
      <c r="L50" s="404">
        <v>5514308295.9200001</v>
      </c>
      <c r="M50" s="18"/>
    </row>
    <row r="51" spans="1:13" ht="18" hidden="1" customHeight="1">
      <c r="A51" s="18"/>
      <c r="B51" s="236"/>
      <c r="C51" s="324" t="s">
        <v>525</v>
      </c>
      <c r="D51" s="324" t="s">
        <v>526</v>
      </c>
      <c r="E51" s="316"/>
      <c r="F51" s="21">
        <v>21518000</v>
      </c>
      <c r="G51" s="21">
        <f>'FACE LRA Unaudited'!J51</f>
        <v>21500000</v>
      </c>
      <c r="H51" s="238">
        <f>SUMIF('Jurnal Audited'!H:H,'FACE LRA Audited'!C51,'Jurnal Audited'!N:N)</f>
        <v>0</v>
      </c>
      <c r="I51" s="238">
        <f>SUMIF('Jurnal Audited'!H:H,'FACE LRA Audited'!C51,'Jurnal Audited'!O:O)</f>
        <v>0</v>
      </c>
      <c r="J51" s="21">
        <f t="shared" si="10"/>
        <v>21500000</v>
      </c>
      <c r="K51" s="21"/>
      <c r="L51" s="404">
        <v>87061000</v>
      </c>
      <c r="M51" s="18"/>
    </row>
    <row r="52" spans="1:13" ht="18" hidden="1" customHeight="1">
      <c r="A52" s="18"/>
      <c r="B52" s="236"/>
      <c r="C52" s="324" t="s">
        <v>527</v>
      </c>
      <c r="D52" s="324" t="s">
        <v>528</v>
      </c>
      <c r="E52" s="316"/>
      <c r="F52" s="21">
        <v>136063975</v>
      </c>
      <c r="G52" s="21">
        <f>'FACE LRA Unaudited'!J52</f>
        <v>130030375</v>
      </c>
      <c r="H52" s="238">
        <f>SUMIF('Jurnal Audited'!H:H,'FACE LRA Audited'!C52,'Jurnal Audited'!N:N)</f>
        <v>0</v>
      </c>
      <c r="I52" s="238">
        <f>SUMIF('Jurnal Audited'!H:H,'FACE LRA Audited'!C52,'Jurnal Audited'!O:O)</f>
        <v>0</v>
      </c>
      <c r="J52" s="21">
        <f t="shared" si="10"/>
        <v>130030375</v>
      </c>
      <c r="K52" s="21"/>
      <c r="L52" s="404">
        <v>244458794</v>
      </c>
      <c r="M52" s="18"/>
    </row>
    <row r="53" spans="1:13" ht="18" hidden="1" customHeight="1">
      <c r="A53" s="18"/>
      <c r="B53" s="236"/>
      <c r="C53" s="324" t="s">
        <v>529</v>
      </c>
      <c r="D53" s="324" t="s">
        <v>530</v>
      </c>
      <c r="E53" s="316"/>
      <c r="F53" s="21">
        <v>14320000</v>
      </c>
      <c r="G53" s="21">
        <f>'FACE LRA Unaudited'!J53</f>
        <v>14320000</v>
      </c>
      <c r="H53" s="238">
        <f>SUMIF('Jurnal Audited'!H:H,'FACE LRA Audited'!C53,'Jurnal Audited'!N:N)</f>
        <v>0</v>
      </c>
      <c r="I53" s="238">
        <f>SUMIF('Jurnal Audited'!H:H,'FACE LRA Audited'!C53,'Jurnal Audited'!O:O)</f>
        <v>0</v>
      </c>
      <c r="J53" s="21">
        <f t="shared" si="10"/>
        <v>14320000</v>
      </c>
      <c r="K53" s="21"/>
      <c r="L53" s="404">
        <v>11940000</v>
      </c>
      <c r="M53" s="18"/>
    </row>
    <row r="54" spans="1:13" ht="18" hidden="1" customHeight="1">
      <c r="A54" s="18"/>
      <c r="B54" s="236"/>
      <c r="C54" s="324" t="s">
        <v>531</v>
      </c>
      <c r="D54" s="324" t="s">
        <v>532</v>
      </c>
      <c r="E54" s="316"/>
      <c r="F54" s="21">
        <v>129988000</v>
      </c>
      <c r="G54" s="21">
        <f>'FACE LRA Unaudited'!J54</f>
        <v>81680000</v>
      </c>
      <c r="H54" s="238">
        <f>SUMIF('Jurnal Audited'!H:H,'FACE LRA Audited'!C54,'Jurnal Audited'!N:N)</f>
        <v>0</v>
      </c>
      <c r="I54" s="238">
        <f>SUMIF('Jurnal Audited'!H:H,'FACE LRA Audited'!C54,'Jurnal Audited'!O:O)</f>
        <v>0</v>
      </c>
      <c r="J54" s="21">
        <f t="shared" si="10"/>
        <v>81680000</v>
      </c>
      <c r="K54" s="21"/>
      <c r="L54" s="404">
        <v>1177108000</v>
      </c>
      <c r="M54" s="18"/>
    </row>
    <row r="55" spans="1:13" ht="18" hidden="1" customHeight="1">
      <c r="A55" s="18"/>
      <c r="B55" s="236"/>
      <c r="C55" s="324" t="s">
        <v>533</v>
      </c>
      <c r="D55" s="324" t="s">
        <v>534</v>
      </c>
      <c r="E55" s="316"/>
      <c r="F55" s="21">
        <v>213200000</v>
      </c>
      <c r="G55" s="21">
        <f>'FACE LRA Unaudited'!J55</f>
        <v>213100000</v>
      </c>
      <c r="H55" s="238">
        <f>SUMIF('Jurnal Audited'!H:H,'FACE LRA Audited'!C55,'Jurnal Audited'!N:N)</f>
        <v>0</v>
      </c>
      <c r="I55" s="238">
        <f>SUMIF('Jurnal Audited'!H:H,'FACE LRA Audited'!C55,'Jurnal Audited'!O:O)</f>
        <v>0</v>
      </c>
      <c r="J55" s="21">
        <f t="shared" si="10"/>
        <v>213100000</v>
      </c>
      <c r="K55" s="21"/>
      <c r="L55" s="404">
        <v>209825312</v>
      </c>
      <c r="M55" s="18"/>
    </row>
    <row r="56" spans="1:13" ht="18" hidden="1" customHeight="1">
      <c r="A56" s="18"/>
      <c r="B56" s="236"/>
      <c r="C56" s="324" t="s">
        <v>535</v>
      </c>
      <c r="D56" s="324" t="s">
        <v>536</v>
      </c>
      <c r="E56" s="316"/>
      <c r="F56" s="21">
        <v>2611478902</v>
      </c>
      <c r="G56" s="21">
        <f>'FACE LRA Unaudited'!J56</f>
        <v>2514547841</v>
      </c>
      <c r="H56" s="238">
        <f>SUMIF('Jurnal Audited'!H:H,'FACE LRA Audited'!C56,'Jurnal Audited'!N:N)</f>
        <v>0</v>
      </c>
      <c r="I56" s="238">
        <f>SUMIF('Jurnal Audited'!H:H,'FACE LRA Audited'!C56,'Jurnal Audited'!O:O)</f>
        <v>0</v>
      </c>
      <c r="J56" s="21">
        <f t="shared" si="10"/>
        <v>2514547841</v>
      </c>
      <c r="K56" s="21"/>
      <c r="L56" s="404">
        <v>4129747863</v>
      </c>
      <c r="M56" s="18"/>
    </row>
    <row r="57" spans="1:13" ht="18" hidden="1" customHeight="1">
      <c r="A57" s="18"/>
      <c r="B57" s="236"/>
      <c r="C57" s="324" t="s">
        <v>537</v>
      </c>
      <c r="D57" s="324" t="s">
        <v>538</v>
      </c>
      <c r="E57" s="316"/>
      <c r="F57" s="21">
        <v>1093542500</v>
      </c>
      <c r="G57" s="21">
        <f>'FACE LRA Unaudited'!J57</f>
        <v>634054020</v>
      </c>
      <c r="H57" s="238">
        <f>SUMIF('Jurnal Audited'!H:H,'FACE LRA Audited'!C57,'Jurnal Audited'!N:N)</f>
        <v>0</v>
      </c>
      <c r="I57" s="238">
        <f>SUMIF('Jurnal Audited'!H:H,'FACE LRA Audited'!C57,'Jurnal Audited'!O:O)</f>
        <v>0</v>
      </c>
      <c r="J57" s="21">
        <f t="shared" si="10"/>
        <v>634054020</v>
      </c>
      <c r="K57" s="21"/>
      <c r="L57" s="404">
        <v>720069124.5</v>
      </c>
      <c r="M57" s="18"/>
    </row>
    <row r="58" spans="1:13" ht="18" hidden="1" customHeight="1">
      <c r="A58" s="18"/>
      <c r="B58" s="236"/>
      <c r="C58" s="324" t="s">
        <v>539</v>
      </c>
      <c r="D58" s="324" t="s">
        <v>540</v>
      </c>
      <c r="E58" s="316"/>
      <c r="F58" s="21"/>
      <c r="G58" s="21">
        <f>'FACE LRA Unaudited'!J58</f>
        <v>0</v>
      </c>
      <c r="H58" s="238">
        <f>SUMIF('Jurnal Audited'!H:H,'FACE LRA Audited'!C58,'Jurnal Audited'!N:N)</f>
        <v>0</v>
      </c>
      <c r="I58" s="238">
        <f>SUMIF('Jurnal Audited'!H:H,'FACE LRA Audited'!C58,'Jurnal Audited'!O:O)</f>
        <v>0</v>
      </c>
      <c r="J58" s="21">
        <f t="shared" si="10"/>
        <v>0</v>
      </c>
      <c r="K58" s="21"/>
      <c r="L58" s="404">
        <v>8468750</v>
      </c>
      <c r="M58" s="18"/>
    </row>
    <row r="59" spans="1:13" ht="18" hidden="1" customHeight="1">
      <c r="A59" s="18"/>
      <c r="B59" s="236"/>
      <c r="C59" s="324" t="s">
        <v>541</v>
      </c>
      <c r="D59" s="324" t="s">
        <v>542</v>
      </c>
      <c r="E59" s="316"/>
      <c r="F59" s="21"/>
      <c r="G59" s="21">
        <f>'FACE LRA Unaudited'!J59</f>
        <v>0</v>
      </c>
      <c r="H59" s="238">
        <f>SUMIF('Jurnal Audited'!H:H,'FACE LRA Audited'!C59,'Jurnal Audited'!N:N)</f>
        <v>0</v>
      </c>
      <c r="I59" s="238">
        <f>SUMIF('Jurnal Audited'!H:H,'FACE LRA Audited'!C59,'Jurnal Audited'!O:O)</f>
        <v>0</v>
      </c>
      <c r="J59" s="21">
        <f t="shared" si="10"/>
        <v>0</v>
      </c>
      <c r="K59" s="21"/>
      <c r="L59" s="404">
        <v>470000</v>
      </c>
      <c r="M59" s="18"/>
    </row>
    <row r="60" spans="1:13" ht="18" hidden="1" customHeight="1">
      <c r="A60" s="18"/>
      <c r="B60" s="236"/>
      <c r="C60" s="324" t="s">
        <v>543</v>
      </c>
      <c r="D60" s="324" t="s">
        <v>544</v>
      </c>
      <c r="E60" s="316"/>
      <c r="F60" s="21">
        <v>22705800</v>
      </c>
      <c r="G60" s="21">
        <f>'FACE LRA Unaudited'!J60</f>
        <v>16083000</v>
      </c>
      <c r="H60" s="238">
        <f>SUMIF('Jurnal Audited'!H:H,'FACE LRA Audited'!C60,'Jurnal Audited'!N:N)</f>
        <v>0</v>
      </c>
      <c r="I60" s="238">
        <f>SUMIF('Jurnal Audited'!H:H,'FACE LRA Audited'!C60,'Jurnal Audited'!O:O)</f>
        <v>0</v>
      </c>
      <c r="J60" s="21">
        <f t="shared" si="10"/>
        <v>16083000</v>
      </c>
      <c r="K60" s="21"/>
      <c r="L60" s="404">
        <v>27367720</v>
      </c>
      <c r="M60" s="18"/>
    </row>
    <row r="61" spans="1:13" ht="18" hidden="1" customHeight="1">
      <c r="A61" s="18"/>
      <c r="B61" s="236"/>
      <c r="C61" s="324" t="s">
        <v>545</v>
      </c>
      <c r="D61" s="324" t="s">
        <v>546</v>
      </c>
      <c r="E61" s="316"/>
      <c r="F61" s="21">
        <v>137691500</v>
      </c>
      <c r="G61" s="21">
        <f>'FACE LRA Unaudited'!J61</f>
        <v>113033500</v>
      </c>
      <c r="H61" s="238">
        <f>SUMIF('Jurnal Audited'!H:H,'FACE LRA Audited'!C61,'Jurnal Audited'!N:N)</f>
        <v>0</v>
      </c>
      <c r="I61" s="238">
        <f>SUMIF('Jurnal Audited'!H:H,'FACE LRA Audited'!C61,'Jurnal Audited'!O:O)</f>
        <v>0</v>
      </c>
      <c r="J61" s="21">
        <f t="shared" si="10"/>
        <v>113033500</v>
      </c>
      <c r="K61" s="21"/>
      <c r="L61" s="404">
        <v>9380000</v>
      </c>
      <c r="M61" s="18"/>
    </row>
    <row r="62" spans="1:13" ht="18" hidden="1" customHeight="1">
      <c r="A62" s="18"/>
      <c r="B62" s="236"/>
      <c r="C62" s="324" t="s">
        <v>547</v>
      </c>
      <c r="D62" s="324" t="s">
        <v>548</v>
      </c>
      <c r="E62" s="316"/>
      <c r="F62" s="21">
        <v>25890000</v>
      </c>
      <c r="G62" s="21">
        <f>'FACE LRA Unaudited'!J62</f>
        <v>25890000</v>
      </c>
      <c r="H62" s="238">
        <f>SUMIF('Jurnal Audited'!H:H,'FACE LRA Audited'!C62,'Jurnal Audited'!N:N)</f>
        <v>0</v>
      </c>
      <c r="I62" s="238">
        <f>SUMIF('Jurnal Audited'!H:H,'FACE LRA Audited'!C62,'Jurnal Audited'!O:O)</f>
        <v>0</v>
      </c>
      <c r="J62" s="21">
        <f t="shared" si="10"/>
        <v>25890000</v>
      </c>
      <c r="K62" s="21"/>
      <c r="L62" s="404">
        <v>0</v>
      </c>
      <c r="M62" s="18"/>
    </row>
    <row r="63" spans="1:13" ht="18" hidden="1" customHeight="1">
      <c r="A63" s="18"/>
      <c r="B63" s="236"/>
      <c r="C63" s="324" t="s">
        <v>549</v>
      </c>
      <c r="D63" s="324" t="s">
        <v>550</v>
      </c>
      <c r="E63" s="316"/>
      <c r="F63" s="21">
        <v>4170556910</v>
      </c>
      <c r="G63" s="21">
        <f>'FACE LRA Unaudited'!J63</f>
        <v>3931698969</v>
      </c>
      <c r="H63" s="238">
        <f>SUMIF('Jurnal Audited'!H:H,'FACE LRA Audited'!C63,'Jurnal Audited'!N:N)</f>
        <v>0</v>
      </c>
      <c r="I63" s="238">
        <f>SUMIF('Jurnal Audited'!H:H,'FACE LRA Audited'!C63,'Jurnal Audited'!O:O)</f>
        <v>0</v>
      </c>
      <c r="J63" s="21">
        <f t="shared" si="10"/>
        <v>3931698969</v>
      </c>
      <c r="K63" s="21"/>
      <c r="L63" s="404">
        <v>3065211823</v>
      </c>
      <c r="M63" s="18"/>
    </row>
    <row r="64" spans="1:13" ht="18" hidden="1" customHeight="1">
      <c r="A64" s="18"/>
      <c r="B64" s="236"/>
      <c r="C64" s="324" t="s">
        <v>551</v>
      </c>
      <c r="D64" s="324" t="s">
        <v>552</v>
      </c>
      <c r="E64" s="316"/>
      <c r="F64" s="21">
        <v>1602562040</v>
      </c>
      <c r="G64" s="21">
        <f>'FACE LRA Unaudited'!J64</f>
        <v>1514252628</v>
      </c>
      <c r="H64" s="238">
        <f>SUMIF('Jurnal Audited'!H:H,'FACE LRA Audited'!C64,'Jurnal Audited'!N:N)</f>
        <v>0</v>
      </c>
      <c r="I64" s="238">
        <f>SUMIF('Jurnal Audited'!H:H,'FACE LRA Audited'!C64,'Jurnal Audited'!O:O)</f>
        <v>0</v>
      </c>
      <c r="J64" s="21">
        <f t="shared" si="10"/>
        <v>1514252628</v>
      </c>
      <c r="K64" s="21"/>
      <c r="L64" s="404">
        <v>1463296246</v>
      </c>
      <c r="M64" s="18"/>
    </row>
    <row r="65" spans="1:13" ht="18" hidden="1" customHeight="1">
      <c r="A65" s="18"/>
      <c r="B65" s="236"/>
      <c r="C65" s="324" t="s">
        <v>553</v>
      </c>
      <c r="D65" s="324" t="s">
        <v>554</v>
      </c>
      <c r="E65" s="316"/>
      <c r="F65" s="21">
        <v>8101130479</v>
      </c>
      <c r="G65" s="21">
        <f>'FACE LRA Unaudited'!J65</f>
        <v>6951922323</v>
      </c>
      <c r="H65" s="238">
        <f>SUMIF('Jurnal Audited'!H:H,'FACE LRA Audited'!C65,'Jurnal Audited'!N:N)</f>
        <v>0</v>
      </c>
      <c r="I65" s="238">
        <f>SUMIF('Jurnal Audited'!H:H,'FACE LRA Audited'!C65,'Jurnal Audited'!O:O)</f>
        <v>0</v>
      </c>
      <c r="J65" s="21">
        <f t="shared" si="10"/>
        <v>6951922323</v>
      </c>
      <c r="K65" s="21"/>
      <c r="L65" s="404">
        <v>6706240596</v>
      </c>
      <c r="M65" s="18"/>
    </row>
    <row r="66" spans="1:13" ht="18" hidden="1" customHeight="1">
      <c r="A66" s="18"/>
      <c r="B66" s="236"/>
      <c r="C66" s="324" t="s">
        <v>555</v>
      </c>
      <c r="D66" s="324" t="s">
        <v>556</v>
      </c>
      <c r="E66" s="316"/>
      <c r="F66" s="21">
        <v>294650000</v>
      </c>
      <c r="G66" s="21">
        <f>'FACE LRA Unaudited'!J66</f>
        <v>252389000</v>
      </c>
      <c r="H66" s="238">
        <f>SUMIF('Jurnal Audited'!H:H,'FACE LRA Audited'!C66,'Jurnal Audited'!N:N)</f>
        <v>0</v>
      </c>
      <c r="I66" s="238">
        <f>SUMIF('Jurnal Audited'!H:H,'FACE LRA Audited'!C66,'Jurnal Audited'!O:O)</f>
        <v>0</v>
      </c>
      <c r="J66" s="21">
        <f t="shared" si="10"/>
        <v>252389000</v>
      </c>
      <c r="K66" s="21"/>
      <c r="L66" s="404">
        <v>212420000</v>
      </c>
      <c r="M66" s="18"/>
    </row>
    <row r="67" spans="1:13" ht="18" hidden="1" customHeight="1">
      <c r="A67" s="18"/>
      <c r="B67" s="236"/>
      <c r="C67" s="324" t="s">
        <v>557</v>
      </c>
      <c r="D67" s="324" t="s">
        <v>558</v>
      </c>
      <c r="E67" s="316"/>
      <c r="F67" s="21">
        <v>29947000</v>
      </c>
      <c r="G67" s="21">
        <f>'FACE LRA Unaudited'!J67</f>
        <v>27947000</v>
      </c>
      <c r="H67" s="238">
        <f>SUMIF('Jurnal Audited'!H:H,'FACE LRA Audited'!C67,'Jurnal Audited'!N:N)</f>
        <v>0</v>
      </c>
      <c r="I67" s="238">
        <f>SUMIF('Jurnal Audited'!H:H,'FACE LRA Audited'!C67,'Jurnal Audited'!O:O)</f>
        <v>0</v>
      </c>
      <c r="J67" s="21">
        <f t="shared" si="10"/>
        <v>27947000</v>
      </c>
      <c r="K67" s="21"/>
      <c r="L67" s="404">
        <v>16243000</v>
      </c>
      <c r="M67" s="18"/>
    </row>
    <row r="68" spans="1:13" ht="18" hidden="1" customHeight="1">
      <c r="A68" s="18"/>
      <c r="B68" s="236"/>
      <c r="C68" s="324" t="s">
        <v>559</v>
      </c>
      <c r="D68" s="324" t="s">
        <v>560</v>
      </c>
      <c r="E68" s="316"/>
      <c r="F68" s="21">
        <v>1692961750</v>
      </c>
      <c r="G68" s="21">
        <f>'FACE LRA Unaudited'!J68</f>
        <v>1604192200</v>
      </c>
      <c r="H68" s="238">
        <f>SUMIF('Jurnal Audited'!H:H,'FACE LRA Audited'!C68,'Jurnal Audited'!N:N)</f>
        <v>0</v>
      </c>
      <c r="I68" s="238">
        <f>SUMIF('Jurnal Audited'!H:H,'FACE LRA Audited'!C68,'Jurnal Audited'!O:O)</f>
        <v>0</v>
      </c>
      <c r="J68" s="21">
        <f t="shared" si="10"/>
        <v>1604192200</v>
      </c>
      <c r="K68" s="21"/>
      <c r="L68" s="404">
        <v>1510526298</v>
      </c>
      <c r="M68" s="18"/>
    </row>
    <row r="69" spans="1:13" ht="18" hidden="1" customHeight="1">
      <c r="A69" s="18"/>
      <c r="B69" s="236"/>
      <c r="C69" s="324" t="s">
        <v>561</v>
      </c>
      <c r="D69" s="324" t="s">
        <v>562</v>
      </c>
      <c r="E69" s="316"/>
      <c r="F69" s="21">
        <v>6944843495</v>
      </c>
      <c r="G69" s="21">
        <f>'FACE LRA Unaudited'!J69</f>
        <v>6869607465</v>
      </c>
      <c r="H69" s="238">
        <f>SUMIF('Jurnal Audited'!H:H,'FACE LRA Audited'!C69,'Jurnal Audited'!N:N)</f>
        <v>0</v>
      </c>
      <c r="I69" s="238">
        <f>SUMIF('Jurnal Audited'!H:H,'FACE LRA Audited'!C69,'Jurnal Audited'!O:O)</f>
        <v>0</v>
      </c>
      <c r="J69" s="21">
        <f t="shared" si="10"/>
        <v>6869607465</v>
      </c>
      <c r="K69" s="21"/>
      <c r="L69" s="404">
        <v>5308615418</v>
      </c>
      <c r="M69" s="18"/>
    </row>
    <row r="70" spans="1:13" ht="18" hidden="1" customHeight="1">
      <c r="A70" s="18"/>
      <c r="B70" s="236"/>
      <c r="C70" s="324" t="s">
        <v>563</v>
      </c>
      <c r="D70" s="324" t="s">
        <v>564</v>
      </c>
      <c r="E70" s="316"/>
      <c r="F70" s="21">
        <v>8656281340</v>
      </c>
      <c r="G70" s="21">
        <f>'FACE LRA Unaudited'!J70</f>
        <v>8534691455</v>
      </c>
      <c r="H70" s="238">
        <f>SUMIF('Jurnal Audited'!H:H,'FACE LRA Audited'!C70,'Jurnal Audited'!N:N)</f>
        <v>0</v>
      </c>
      <c r="I70" s="238">
        <f>SUMIF('Jurnal Audited'!H:H,'FACE LRA Audited'!C70,'Jurnal Audited'!O:O)</f>
        <v>0</v>
      </c>
      <c r="J70" s="21">
        <f t="shared" si="10"/>
        <v>8534691455</v>
      </c>
      <c r="K70" s="21"/>
      <c r="L70" s="404">
        <v>5072983503</v>
      </c>
      <c r="M70" s="18"/>
    </row>
    <row r="71" spans="1:13" ht="18" hidden="1" customHeight="1">
      <c r="A71" s="18"/>
      <c r="B71" s="236"/>
      <c r="C71" s="324" t="s">
        <v>565</v>
      </c>
      <c r="D71" s="324" t="s">
        <v>566</v>
      </c>
      <c r="E71" s="316"/>
      <c r="F71" s="21">
        <v>565605000</v>
      </c>
      <c r="G71" s="21">
        <f>'FACE LRA Unaudited'!J71</f>
        <v>549855000</v>
      </c>
      <c r="H71" s="238">
        <f>SUMIF('Jurnal Audited'!H:H,'FACE LRA Audited'!C71,'Jurnal Audited'!N:N)</f>
        <v>0</v>
      </c>
      <c r="I71" s="238">
        <f>SUMIF('Jurnal Audited'!H:H,'FACE LRA Audited'!C71,'Jurnal Audited'!O:O)</f>
        <v>0</v>
      </c>
      <c r="J71" s="21">
        <f t="shared" si="10"/>
        <v>549855000</v>
      </c>
      <c r="K71" s="21"/>
      <c r="L71" s="404">
        <v>936017000</v>
      </c>
      <c r="M71" s="18"/>
    </row>
    <row r="72" spans="1:13" ht="18" hidden="1" customHeight="1">
      <c r="A72" s="18"/>
      <c r="B72" s="236"/>
      <c r="C72" s="324" t="s">
        <v>567</v>
      </c>
      <c r="D72" s="324" t="s">
        <v>568</v>
      </c>
      <c r="E72" s="316"/>
      <c r="F72" s="21">
        <v>1071556000</v>
      </c>
      <c r="G72" s="21">
        <f>'FACE LRA Unaudited'!J72</f>
        <v>1034023700</v>
      </c>
      <c r="H72" s="238">
        <f>SUMIF('Jurnal Audited'!H:H,'FACE LRA Audited'!C72,'Jurnal Audited'!N:N)</f>
        <v>0</v>
      </c>
      <c r="I72" s="238">
        <f>SUMIF('Jurnal Audited'!H:H,'FACE LRA Audited'!C72,'Jurnal Audited'!O:O)</f>
        <v>0</v>
      </c>
      <c r="J72" s="21">
        <f t="shared" si="10"/>
        <v>1034023700</v>
      </c>
      <c r="K72" s="21"/>
      <c r="L72" s="404">
        <v>805901999.73000002</v>
      </c>
      <c r="M72" s="18"/>
    </row>
    <row r="73" spans="1:13" ht="18" hidden="1" customHeight="1">
      <c r="A73" s="18"/>
      <c r="B73" s="236"/>
      <c r="C73" s="324" t="s">
        <v>569</v>
      </c>
      <c r="D73" s="324" t="s">
        <v>570</v>
      </c>
      <c r="E73" s="316"/>
      <c r="F73" s="21">
        <v>1458050400</v>
      </c>
      <c r="G73" s="21">
        <f>'FACE LRA Unaudited'!J73</f>
        <v>1397732018</v>
      </c>
      <c r="H73" s="238">
        <f>SUMIF('Jurnal Audited'!H:H,'FACE LRA Audited'!C73,'Jurnal Audited'!N:N)</f>
        <v>0</v>
      </c>
      <c r="I73" s="238">
        <f>SUMIF('Jurnal Audited'!H:H,'FACE LRA Audited'!C73,'Jurnal Audited'!O:O)</f>
        <v>0</v>
      </c>
      <c r="J73" s="21">
        <f t="shared" si="10"/>
        <v>1397732018</v>
      </c>
      <c r="K73" s="21"/>
      <c r="L73" s="404">
        <v>658368970</v>
      </c>
      <c r="M73" s="18"/>
    </row>
    <row r="74" spans="1:13" ht="18" hidden="1" customHeight="1">
      <c r="A74" s="18"/>
      <c r="B74" s="236"/>
      <c r="C74" s="324" t="s">
        <v>571</v>
      </c>
      <c r="D74" s="324" t="s">
        <v>572</v>
      </c>
      <c r="E74" s="316"/>
      <c r="F74" s="21">
        <v>9352274339</v>
      </c>
      <c r="G74" s="21">
        <f>'FACE LRA Unaudited'!J74</f>
        <v>9066756409</v>
      </c>
      <c r="H74" s="238">
        <f>SUMIF('Jurnal Audited'!H:H,'FACE LRA Audited'!C74,'Jurnal Audited'!N:N)</f>
        <v>0</v>
      </c>
      <c r="I74" s="238">
        <f>SUMIF('Jurnal Audited'!H:H,'FACE LRA Audited'!C74,'Jurnal Audited'!O:O)</f>
        <v>0</v>
      </c>
      <c r="J74" s="21">
        <f t="shared" si="10"/>
        <v>9066756409</v>
      </c>
      <c r="K74" s="21"/>
      <c r="L74" s="404">
        <v>6268773229</v>
      </c>
      <c r="M74" s="18"/>
    </row>
    <row r="75" spans="1:13" ht="18" hidden="1" customHeight="1">
      <c r="A75" s="18"/>
      <c r="B75" s="236"/>
      <c r="C75" s="324" t="s">
        <v>573</v>
      </c>
      <c r="D75" s="324" t="s">
        <v>574</v>
      </c>
      <c r="E75" s="316"/>
      <c r="F75" s="21">
        <v>154836610</v>
      </c>
      <c r="G75" s="21">
        <f>'FACE LRA Unaudited'!J75</f>
        <v>133135750</v>
      </c>
      <c r="H75" s="238">
        <f>SUMIF('Jurnal Audited'!H:H,'FACE LRA Audited'!C75,'Jurnal Audited'!N:N)</f>
        <v>0</v>
      </c>
      <c r="I75" s="238">
        <f>SUMIF('Jurnal Audited'!H:H,'FACE LRA Audited'!C75,'Jurnal Audited'!O:O)</f>
        <v>0</v>
      </c>
      <c r="J75" s="21">
        <f t="shared" si="10"/>
        <v>133135750</v>
      </c>
      <c r="K75" s="21"/>
      <c r="L75" s="404">
        <v>166104371</v>
      </c>
      <c r="M75" s="18"/>
    </row>
    <row r="76" spans="1:13" ht="18" hidden="1" customHeight="1">
      <c r="A76" s="18"/>
      <c r="B76" s="236"/>
      <c r="C76" s="324" t="s">
        <v>575</v>
      </c>
      <c r="D76" s="324" t="s">
        <v>576</v>
      </c>
      <c r="E76" s="316"/>
      <c r="F76" s="21">
        <v>3085371950</v>
      </c>
      <c r="G76" s="21">
        <f>'FACE LRA Unaudited'!J76</f>
        <v>611236050</v>
      </c>
      <c r="H76" s="238">
        <f>SUMIF('Jurnal Audited'!H:H,'FACE LRA Audited'!C76,'Jurnal Audited'!N:N)</f>
        <v>0</v>
      </c>
      <c r="I76" s="238">
        <f>SUMIF('Jurnal Audited'!H:H,'FACE LRA Audited'!C76,'Jurnal Audited'!O:O)</f>
        <v>0</v>
      </c>
      <c r="J76" s="21">
        <f t="shared" si="10"/>
        <v>611236050</v>
      </c>
      <c r="K76" s="21"/>
      <c r="L76" s="404">
        <v>678729200</v>
      </c>
      <c r="M76" s="18"/>
    </row>
    <row r="77" spans="1:13" ht="18" hidden="1" customHeight="1">
      <c r="A77" s="18"/>
      <c r="B77" s="236"/>
      <c r="C77" s="324" t="s">
        <v>577</v>
      </c>
      <c r="D77" s="324" t="s">
        <v>578</v>
      </c>
      <c r="E77" s="316"/>
      <c r="F77" s="21">
        <v>8000000</v>
      </c>
      <c r="G77" s="21">
        <f>'FACE LRA Unaudited'!J77</f>
        <v>7918918</v>
      </c>
      <c r="H77" s="238">
        <f>SUMIF('Jurnal Audited'!H:H,'FACE LRA Audited'!C77,'Jurnal Audited'!N:N)</f>
        <v>0</v>
      </c>
      <c r="I77" s="238">
        <f>SUMIF('Jurnal Audited'!H:H,'FACE LRA Audited'!C77,'Jurnal Audited'!O:O)</f>
        <v>0</v>
      </c>
      <c r="J77" s="21">
        <f t="shared" si="10"/>
        <v>7918918</v>
      </c>
      <c r="K77" s="21"/>
      <c r="L77" s="404">
        <v>130608400</v>
      </c>
      <c r="M77" s="18"/>
    </row>
    <row r="78" spans="1:13" ht="18" hidden="1" customHeight="1">
      <c r="A78" s="18"/>
      <c r="B78" s="236"/>
      <c r="C78" s="324" t="s">
        <v>579</v>
      </c>
      <c r="D78" s="324" t="s">
        <v>580</v>
      </c>
      <c r="E78" s="316"/>
      <c r="F78" s="21"/>
      <c r="G78" s="21">
        <f>'FACE LRA Unaudited'!J78</f>
        <v>0</v>
      </c>
      <c r="H78" s="238">
        <f>SUMIF('Jurnal Audited'!H:H,'FACE LRA Audited'!C78,'Jurnal Audited'!N:N)</f>
        <v>0</v>
      </c>
      <c r="I78" s="238">
        <f>SUMIF('Jurnal Audited'!H:H,'FACE LRA Audited'!C78,'Jurnal Audited'!O:O)</f>
        <v>0</v>
      </c>
      <c r="J78" s="21">
        <f t="shared" si="10"/>
        <v>0</v>
      </c>
      <c r="K78" s="21"/>
      <c r="L78" s="404">
        <v>0</v>
      </c>
      <c r="M78" s="18"/>
    </row>
    <row r="79" spans="1:13" ht="18" hidden="1" customHeight="1">
      <c r="A79" s="18"/>
      <c r="B79" s="236"/>
      <c r="C79" s="324" t="s">
        <v>581</v>
      </c>
      <c r="D79" s="324" t="s">
        <v>582</v>
      </c>
      <c r="E79" s="316"/>
      <c r="F79" s="21">
        <v>112600000</v>
      </c>
      <c r="G79" s="21">
        <f>'FACE LRA Unaudited'!J79</f>
        <v>110629900</v>
      </c>
      <c r="H79" s="238">
        <f>SUMIF('Jurnal Audited'!H:H,'FACE LRA Audited'!C79,'Jurnal Audited'!N:N)</f>
        <v>0</v>
      </c>
      <c r="I79" s="238">
        <f>SUMIF('Jurnal Audited'!H:H,'FACE LRA Audited'!C79,'Jurnal Audited'!O:O)</f>
        <v>0</v>
      </c>
      <c r="J79" s="21">
        <f t="shared" si="10"/>
        <v>110629900</v>
      </c>
      <c r="K79" s="21"/>
      <c r="L79" s="404">
        <v>99709000</v>
      </c>
      <c r="M79" s="18"/>
    </row>
    <row r="80" spans="1:13" ht="18" hidden="1" customHeight="1">
      <c r="A80" s="18"/>
      <c r="B80" s="236"/>
      <c r="C80" s="324" t="s">
        <v>583</v>
      </c>
      <c r="D80" s="324" t="s">
        <v>584</v>
      </c>
      <c r="E80" s="316"/>
      <c r="F80" s="21"/>
      <c r="G80" s="21">
        <f>'FACE LRA Unaudited'!J80</f>
        <v>0</v>
      </c>
      <c r="H80" s="238">
        <f>SUMIF('Jurnal Audited'!H:H,'FACE LRA Audited'!C80,'Jurnal Audited'!N:N)</f>
        <v>0</v>
      </c>
      <c r="I80" s="238">
        <f>SUMIF('Jurnal Audited'!H:H,'FACE LRA Audited'!C80,'Jurnal Audited'!O:O)</f>
        <v>0</v>
      </c>
      <c r="J80" s="21">
        <f t="shared" si="10"/>
        <v>0</v>
      </c>
      <c r="K80" s="21"/>
      <c r="L80" s="404">
        <v>0</v>
      </c>
      <c r="M80" s="18"/>
    </row>
    <row r="81" spans="1:13" ht="18" hidden="1" customHeight="1">
      <c r="A81" s="18"/>
      <c r="B81" s="236"/>
      <c r="C81" s="324" t="s">
        <v>585</v>
      </c>
      <c r="D81" s="324" t="s">
        <v>586</v>
      </c>
      <c r="E81" s="316"/>
      <c r="F81" s="21">
        <v>9550000</v>
      </c>
      <c r="G81" s="21">
        <f>'FACE LRA Unaudited'!J81</f>
        <v>9370000</v>
      </c>
      <c r="H81" s="238">
        <f>SUMIF('Jurnal Audited'!H:H,'FACE LRA Audited'!C81,'Jurnal Audited'!N:N)</f>
        <v>0</v>
      </c>
      <c r="I81" s="238">
        <f>SUMIF('Jurnal Audited'!H:H,'FACE LRA Audited'!C81,'Jurnal Audited'!O:O)</f>
        <v>0</v>
      </c>
      <c r="J81" s="21">
        <f t="shared" si="10"/>
        <v>9370000</v>
      </c>
      <c r="K81" s="21"/>
      <c r="L81" s="404">
        <v>24570000</v>
      </c>
      <c r="M81" s="18"/>
    </row>
    <row r="82" spans="1:13" ht="18" hidden="1" customHeight="1">
      <c r="A82" s="18"/>
      <c r="B82" s="236"/>
      <c r="C82" s="324" t="s">
        <v>587</v>
      </c>
      <c r="D82" s="324" t="s">
        <v>588</v>
      </c>
      <c r="E82" s="316"/>
      <c r="F82" s="21">
        <v>12517597948</v>
      </c>
      <c r="G82" s="21">
        <f>'FACE LRA Unaudited'!J82</f>
        <v>9441411150</v>
      </c>
      <c r="H82" s="238">
        <f>SUMIF('Jurnal Audited'!H:H,'FACE LRA Audited'!C82,'Jurnal Audited'!N:N)</f>
        <v>0</v>
      </c>
      <c r="I82" s="238">
        <f>SUMIF('Jurnal Audited'!H:H,'FACE LRA Audited'!C82,'Jurnal Audited'!O:O)</f>
        <v>0</v>
      </c>
      <c r="J82" s="21">
        <f t="shared" si="10"/>
        <v>9441411150</v>
      </c>
      <c r="K82" s="21"/>
      <c r="L82" s="404">
        <v>9874180592</v>
      </c>
      <c r="M82" s="18"/>
    </row>
    <row r="83" spans="1:13" ht="18" hidden="1" customHeight="1">
      <c r="A83" s="18"/>
      <c r="B83" s="236"/>
      <c r="C83" s="324" t="s">
        <v>589</v>
      </c>
      <c r="D83" s="324" t="s">
        <v>590</v>
      </c>
      <c r="E83" s="316"/>
      <c r="F83" s="21">
        <v>3241728000</v>
      </c>
      <c r="G83" s="21">
        <f>'FACE LRA Unaudited'!J83</f>
        <v>2686096850</v>
      </c>
      <c r="H83" s="238">
        <f>SUMIF('Jurnal Audited'!H:H,'FACE LRA Audited'!C83,'Jurnal Audited'!N:N)</f>
        <v>0</v>
      </c>
      <c r="I83" s="238">
        <f>SUMIF('Jurnal Audited'!H:H,'FACE LRA Audited'!C83,'Jurnal Audited'!O:O)</f>
        <v>0</v>
      </c>
      <c r="J83" s="21">
        <f t="shared" si="10"/>
        <v>2686096850</v>
      </c>
      <c r="K83" s="21"/>
      <c r="L83" s="404">
        <v>2564710218</v>
      </c>
      <c r="M83" s="18"/>
    </row>
    <row r="84" spans="1:13" ht="18" hidden="1" customHeight="1">
      <c r="A84" s="18"/>
      <c r="B84" s="236"/>
      <c r="C84" s="324" t="s">
        <v>591</v>
      </c>
      <c r="D84" s="324" t="s">
        <v>592</v>
      </c>
      <c r="E84" s="316"/>
      <c r="F84" s="21">
        <v>495015000</v>
      </c>
      <c r="G84" s="21">
        <f>'FACE LRA Unaudited'!J84</f>
        <v>297225000</v>
      </c>
      <c r="H84" s="238">
        <f>SUMIF('Jurnal Audited'!H:H,'FACE LRA Audited'!C84,'Jurnal Audited'!N:N)</f>
        <v>0</v>
      </c>
      <c r="I84" s="238">
        <f>SUMIF('Jurnal Audited'!H:H,'FACE LRA Audited'!C84,'Jurnal Audited'!O:O)</f>
        <v>0</v>
      </c>
      <c r="J84" s="21">
        <f t="shared" si="10"/>
        <v>297225000</v>
      </c>
      <c r="K84" s="21"/>
      <c r="L84" s="404">
        <v>294375000</v>
      </c>
      <c r="M84" s="18"/>
    </row>
    <row r="85" spans="1:13" ht="18" hidden="1" customHeight="1">
      <c r="A85" s="18"/>
      <c r="B85" s="236"/>
      <c r="C85" s="324" t="s">
        <v>593</v>
      </c>
      <c r="D85" s="324" t="s">
        <v>594</v>
      </c>
      <c r="E85" s="316"/>
      <c r="F85" s="21">
        <v>4318803821</v>
      </c>
      <c r="G85" s="21">
        <f>'FACE LRA Unaudited'!J85</f>
        <v>4317698814</v>
      </c>
      <c r="H85" s="238">
        <f>SUMIF('Jurnal Audited'!H:H,'FACE LRA Audited'!C85,'Jurnal Audited'!N:N)</f>
        <v>0</v>
      </c>
      <c r="I85" s="238">
        <f>SUMIF('Jurnal Audited'!H:H,'FACE LRA Audited'!C85,'Jurnal Audited'!O:O)</f>
        <v>0</v>
      </c>
      <c r="J85" s="21">
        <f t="shared" si="10"/>
        <v>4317698814</v>
      </c>
      <c r="K85" s="21"/>
      <c r="L85" s="404">
        <v>3522800143</v>
      </c>
      <c r="M85" s="18"/>
    </row>
    <row r="86" spans="1:13" ht="18" hidden="1" customHeight="1">
      <c r="A86" s="18"/>
      <c r="B86" s="236"/>
      <c r="C86" s="324" t="s">
        <v>595</v>
      </c>
      <c r="D86" s="324" t="s">
        <v>596</v>
      </c>
      <c r="E86" s="316"/>
      <c r="F86" s="21">
        <v>13230000</v>
      </c>
      <c r="G86" s="21">
        <f>'FACE LRA Unaudited'!J86</f>
        <v>4751000</v>
      </c>
      <c r="H86" s="238">
        <f>SUMIF('Jurnal Audited'!H:H,'FACE LRA Audited'!C86,'Jurnal Audited'!N:N)</f>
        <v>0</v>
      </c>
      <c r="I86" s="238">
        <f>SUMIF('Jurnal Audited'!H:H,'FACE LRA Audited'!C86,'Jurnal Audited'!O:O)</f>
        <v>0</v>
      </c>
      <c r="J86" s="21">
        <f t="shared" si="10"/>
        <v>4751000</v>
      </c>
      <c r="K86" s="21"/>
      <c r="L86" s="404">
        <v>1755000</v>
      </c>
      <c r="M86" s="18"/>
    </row>
    <row r="87" spans="1:13" ht="18" hidden="1" customHeight="1">
      <c r="A87" s="18"/>
      <c r="B87" s="236"/>
      <c r="C87" s="324" t="s">
        <v>597</v>
      </c>
      <c r="D87" s="324" t="s">
        <v>598</v>
      </c>
      <c r="E87" s="316"/>
      <c r="F87" s="21">
        <v>2449854000</v>
      </c>
      <c r="G87" s="21">
        <f>'FACE LRA Unaudited'!J87</f>
        <v>2036417000</v>
      </c>
      <c r="H87" s="238">
        <f>SUMIF('Jurnal Audited'!H:H,'FACE LRA Audited'!C87,'Jurnal Audited'!N:N)</f>
        <v>0</v>
      </c>
      <c r="I87" s="238">
        <f>SUMIF('Jurnal Audited'!H:H,'FACE LRA Audited'!C87,'Jurnal Audited'!O:O)</f>
        <v>0</v>
      </c>
      <c r="J87" s="21">
        <f t="shared" si="10"/>
        <v>2036417000</v>
      </c>
      <c r="K87" s="21"/>
      <c r="L87" s="404">
        <v>1413082200</v>
      </c>
      <c r="M87" s="18"/>
    </row>
    <row r="88" spans="1:13" ht="18" hidden="1" customHeight="1">
      <c r="A88" s="18"/>
      <c r="B88" s="236"/>
      <c r="C88" s="324" t="s">
        <v>599</v>
      </c>
      <c r="D88" s="324" t="s">
        <v>600</v>
      </c>
      <c r="E88" s="316"/>
      <c r="F88" s="21">
        <v>78440000</v>
      </c>
      <c r="G88" s="21">
        <f>'FACE LRA Unaudited'!J88</f>
        <v>74200000</v>
      </c>
      <c r="H88" s="238">
        <f>SUMIF('Jurnal Audited'!H:H,'FACE LRA Audited'!C88,'Jurnal Audited'!N:N)</f>
        <v>0</v>
      </c>
      <c r="I88" s="238">
        <f>SUMIF('Jurnal Audited'!H:H,'FACE LRA Audited'!C88,'Jurnal Audited'!O:O)</f>
        <v>0</v>
      </c>
      <c r="J88" s="21">
        <f t="shared" si="10"/>
        <v>74200000</v>
      </c>
      <c r="K88" s="21"/>
      <c r="L88" s="404">
        <v>82460000</v>
      </c>
      <c r="M88" s="18"/>
    </row>
    <row r="89" spans="1:13" ht="18" hidden="1" customHeight="1">
      <c r="A89" s="18"/>
      <c r="B89" s="236"/>
      <c r="C89" s="324" t="s">
        <v>601</v>
      </c>
      <c r="D89" s="324" t="s">
        <v>602</v>
      </c>
      <c r="E89" s="316"/>
      <c r="F89" s="21">
        <v>366055000</v>
      </c>
      <c r="G89" s="21">
        <f>'FACE LRA Unaudited'!J89</f>
        <v>343790000</v>
      </c>
      <c r="H89" s="238">
        <f>SUMIF('Jurnal Audited'!H:H,'FACE LRA Audited'!C89,'Jurnal Audited'!N:N)</f>
        <v>0</v>
      </c>
      <c r="I89" s="238">
        <f>SUMIF('Jurnal Audited'!H:H,'FACE LRA Audited'!C89,'Jurnal Audited'!O:O)</f>
        <v>0</v>
      </c>
      <c r="J89" s="21">
        <f t="shared" si="10"/>
        <v>343790000</v>
      </c>
      <c r="K89" s="21"/>
      <c r="L89" s="404">
        <v>364397000</v>
      </c>
      <c r="M89" s="18"/>
    </row>
    <row r="90" spans="1:13" ht="18" hidden="1" customHeight="1">
      <c r="A90" s="18"/>
      <c r="B90" s="236"/>
      <c r="C90" s="324" t="s">
        <v>603</v>
      </c>
      <c r="D90" s="324" t="s">
        <v>604</v>
      </c>
      <c r="E90" s="316"/>
      <c r="F90" s="21">
        <v>170400000</v>
      </c>
      <c r="G90" s="21">
        <f>'FACE LRA Unaudited'!J90</f>
        <v>163370000</v>
      </c>
      <c r="H90" s="238">
        <f>SUMIF('Jurnal Audited'!H:H,'FACE LRA Audited'!C90,'Jurnal Audited'!N:N)</f>
        <v>0</v>
      </c>
      <c r="I90" s="238">
        <f>SUMIF('Jurnal Audited'!H:H,'FACE LRA Audited'!C90,'Jurnal Audited'!O:O)</f>
        <v>0</v>
      </c>
      <c r="J90" s="21">
        <f t="shared" si="10"/>
        <v>163370000</v>
      </c>
      <c r="K90" s="21"/>
      <c r="L90" s="404">
        <v>9700000</v>
      </c>
      <c r="M90" s="18"/>
    </row>
    <row r="91" spans="1:13" ht="18" hidden="1" customHeight="1">
      <c r="A91" s="18"/>
      <c r="B91" s="236"/>
      <c r="C91" s="324" t="s">
        <v>605</v>
      </c>
      <c r="D91" s="324" t="s">
        <v>606</v>
      </c>
      <c r="E91" s="316"/>
      <c r="F91" s="21">
        <v>1521812500</v>
      </c>
      <c r="G91" s="21">
        <f>'FACE LRA Unaudited'!J91</f>
        <v>1456329150</v>
      </c>
      <c r="H91" s="238">
        <f>SUMIF('Jurnal Audited'!H:H,'FACE LRA Audited'!C91,'Jurnal Audited'!N:N)</f>
        <v>0</v>
      </c>
      <c r="I91" s="238">
        <f>SUMIF('Jurnal Audited'!H:H,'FACE LRA Audited'!C91,'Jurnal Audited'!O:O)</f>
        <v>0</v>
      </c>
      <c r="J91" s="21">
        <f t="shared" si="10"/>
        <v>1456329150</v>
      </c>
      <c r="K91" s="21"/>
      <c r="L91" s="404">
        <v>1490699000</v>
      </c>
      <c r="M91" s="18"/>
    </row>
    <row r="92" spans="1:13" ht="18" hidden="1" customHeight="1">
      <c r="A92" s="18"/>
      <c r="B92" s="236"/>
      <c r="C92" s="324" t="s">
        <v>607</v>
      </c>
      <c r="D92" s="324" t="s">
        <v>608</v>
      </c>
      <c r="E92" s="316"/>
      <c r="F92" s="21">
        <v>1257995000</v>
      </c>
      <c r="G92" s="21">
        <f>'FACE LRA Unaudited'!J92</f>
        <v>1241915000</v>
      </c>
      <c r="H92" s="238">
        <f>SUMIF('Jurnal Audited'!H:H,'FACE LRA Audited'!C92,'Jurnal Audited'!N:N)</f>
        <v>0</v>
      </c>
      <c r="I92" s="238">
        <f>SUMIF('Jurnal Audited'!H:H,'FACE LRA Audited'!C92,'Jurnal Audited'!O:O)</f>
        <v>0</v>
      </c>
      <c r="J92" s="21">
        <f t="shared" si="10"/>
        <v>1241915000</v>
      </c>
      <c r="K92" s="21"/>
      <c r="L92" s="404">
        <v>982724119</v>
      </c>
      <c r="M92" s="18"/>
    </row>
    <row r="93" spans="1:13" ht="18" hidden="1" customHeight="1">
      <c r="A93" s="18"/>
      <c r="B93" s="236"/>
      <c r="C93" s="324" t="s">
        <v>609</v>
      </c>
      <c r="D93" s="324" t="s">
        <v>610</v>
      </c>
      <c r="E93" s="316"/>
      <c r="F93" s="21">
        <v>191270000</v>
      </c>
      <c r="G93" s="21">
        <f>'FACE LRA Unaudited'!J93</f>
        <v>183850000</v>
      </c>
      <c r="H93" s="238">
        <f>SUMIF('Jurnal Audited'!H:H,'FACE LRA Audited'!C93,'Jurnal Audited'!N:N)</f>
        <v>0</v>
      </c>
      <c r="I93" s="238">
        <f>SUMIF('Jurnal Audited'!H:H,'FACE LRA Audited'!C93,'Jurnal Audited'!O:O)</f>
        <v>0</v>
      </c>
      <c r="J93" s="21">
        <f t="shared" si="10"/>
        <v>183850000</v>
      </c>
      <c r="K93" s="21"/>
      <c r="L93" s="404">
        <v>185005000</v>
      </c>
      <c r="M93" s="18"/>
    </row>
    <row r="94" spans="1:13" ht="18" hidden="1" customHeight="1">
      <c r="A94" s="18"/>
      <c r="B94" s="236"/>
      <c r="C94" s="324" t="s">
        <v>611</v>
      </c>
      <c r="D94" s="324" t="s">
        <v>612</v>
      </c>
      <c r="E94" s="316"/>
      <c r="F94" s="21">
        <v>136000000</v>
      </c>
      <c r="G94" s="21">
        <f>'FACE LRA Unaudited'!J94</f>
        <v>128475000</v>
      </c>
      <c r="H94" s="238">
        <f>SUMIF('Jurnal Audited'!H:H,'FACE LRA Audited'!C94,'Jurnal Audited'!N:N)</f>
        <v>0</v>
      </c>
      <c r="I94" s="238">
        <f>SUMIF('Jurnal Audited'!H:H,'FACE LRA Audited'!C94,'Jurnal Audited'!O:O)</f>
        <v>0</v>
      </c>
      <c r="J94" s="21">
        <f t="shared" si="10"/>
        <v>128475000</v>
      </c>
      <c r="K94" s="21"/>
      <c r="L94" s="404">
        <v>76900000</v>
      </c>
      <c r="M94" s="18"/>
    </row>
    <row r="95" spans="1:13" ht="18" hidden="1" customHeight="1">
      <c r="A95" s="18"/>
      <c r="B95" s="236"/>
      <c r="C95" s="324" t="s">
        <v>613</v>
      </c>
      <c r="D95" s="324" t="s">
        <v>614</v>
      </c>
      <c r="E95" s="316"/>
      <c r="F95" s="21">
        <v>77850000</v>
      </c>
      <c r="G95" s="21">
        <f>'FACE LRA Unaudited'!J95</f>
        <v>75450000</v>
      </c>
      <c r="H95" s="238">
        <f>SUMIF('Jurnal Audited'!H:H,'FACE LRA Audited'!C95,'Jurnal Audited'!N:N)</f>
        <v>0</v>
      </c>
      <c r="I95" s="238">
        <f>SUMIF('Jurnal Audited'!H:H,'FACE LRA Audited'!C95,'Jurnal Audited'!O:O)</f>
        <v>0</v>
      </c>
      <c r="J95" s="21">
        <f t="shared" si="10"/>
        <v>75450000</v>
      </c>
      <c r="K95" s="21"/>
      <c r="L95" s="404">
        <v>38400000</v>
      </c>
      <c r="M95" s="18"/>
    </row>
    <row r="96" spans="1:13" ht="18" hidden="1" customHeight="1">
      <c r="A96" s="18"/>
      <c r="B96" s="236"/>
      <c r="C96" s="324" t="s">
        <v>615</v>
      </c>
      <c r="D96" s="324" t="s">
        <v>616</v>
      </c>
      <c r="E96" s="316"/>
      <c r="F96" s="21">
        <v>1258565000</v>
      </c>
      <c r="G96" s="21">
        <f>'FACE LRA Unaudited'!J96</f>
        <v>1172620000</v>
      </c>
      <c r="H96" s="238">
        <f>SUMIF('Jurnal Audited'!H:H,'FACE LRA Audited'!C96,'Jurnal Audited'!N:N)</f>
        <v>0</v>
      </c>
      <c r="I96" s="238">
        <f>SUMIF('Jurnal Audited'!H:H,'FACE LRA Audited'!C96,'Jurnal Audited'!O:O)</f>
        <v>0</v>
      </c>
      <c r="J96" s="21">
        <f t="shared" si="10"/>
        <v>1172620000</v>
      </c>
      <c r="K96" s="21"/>
      <c r="L96" s="404">
        <v>862457000</v>
      </c>
      <c r="M96" s="18"/>
    </row>
    <row r="97" spans="1:13" ht="18" hidden="1" customHeight="1">
      <c r="A97" s="18"/>
      <c r="B97" s="236"/>
      <c r="C97" s="324" t="s">
        <v>617</v>
      </c>
      <c r="D97" s="324" t="s">
        <v>618</v>
      </c>
      <c r="E97" s="316"/>
      <c r="F97" s="21">
        <v>1122940000</v>
      </c>
      <c r="G97" s="21">
        <f>'FACE LRA Unaudited'!J97</f>
        <v>1097934960.8099999</v>
      </c>
      <c r="H97" s="238">
        <f>SUMIF('Jurnal Audited'!H:H,'FACE LRA Audited'!C97,'Jurnal Audited'!N:N)</f>
        <v>0</v>
      </c>
      <c r="I97" s="238">
        <f>SUMIF('Jurnal Audited'!H:H,'FACE LRA Audited'!C97,'Jurnal Audited'!O:O)</f>
        <v>0</v>
      </c>
      <c r="J97" s="21">
        <f t="shared" si="10"/>
        <v>1097934960.8099999</v>
      </c>
      <c r="K97" s="21"/>
      <c r="L97" s="404">
        <v>1102187945</v>
      </c>
      <c r="M97" s="18"/>
    </row>
    <row r="98" spans="1:13" ht="18" hidden="1" customHeight="1">
      <c r="A98" s="18"/>
      <c r="B98" s="236"/>
      <c r="C98" s="324" t="s">
        <v>619</v>
      </c>
      <c r="D98" s="324" t="s">
        <v>620</v>
      </c>
      <c r="E98" s="316"/>
      <c r="F98" s="21">
        <v>1536725000</v>
      </c>
      <c r="G98" s="21">
        <f>'FACE LRA Unaudited'!J98</f>
        <v>1458304994</v>
      </c>
      <c r="H98" s="238">
        <f>SUMIF('Jurnal Audited'!H:H,'FACE LRA Audited'!C98,'Jurnal Audited'!N:N)</f>
        <v>0</v>
      </c>
      <c r="I98" s="238">
        <f>SUMIF('Jurnal Audited'!H:H,'FACE LRA Audited'!C98,'Jurnal Audited'!O:O)</f>
        <v>0</v>
      </c>
      <c r="J98" s="21">
        <f t="shared" si="10"/>
        <v>1458304994</v>
      </c>
      <c r="K98" s="21"/>
      <c r="L98" s="404">
        <v>1747450381</v>
      </c>
      <c r="M98" s="18"/>
    </row>
    <row r="99" spans="1:13" ht="18" hidden="1" customHeight="1">
      <c r="A99" s="18"/>
      <c r="B99" s="236"/>
      <c r="C99" s="324" t="s">
        <v>621</v>
      </c>
      <c r="D99" s="324" t="s">
        <v>622</v>
      </c>
      <c r="E99" s="316"/>
      <c r="F99" s="21">
        <v>221475000</v>
      </c>
      <c r="G99" s="21">
        <f>'FACE LRA Unaudited'!J99</f>
        <v>218870000</v>
      </c>
      <c r="H99" s="238">
        <f>SUMIF('Jurnal Audited'!H:H,'FACE LRA Audited'!C99,'Jurnal Audited'!N:N)</f>
        <v>0</v>
      </c>
      <c r="I99" s="238">
        <f>SUMIF('Jurnal Audited'!H:H,'FACE LRA Audited'!C99,'Jurnal Audited'!O:O)</f>
        <v>0</v>
      </c>
      <c r="J99" s="21">
        <f t="shared" si="10"/>
        <v>218870000</v>
      </c>
      <c r="K99" s="21"/>
      <c r="L99" s="404">
        <v>164305000</v>
      </c>
      <c r="M99" s="18"/>
    </row>
    <row r="100" spans="1:13" ht="18" hidden="1" customHeight="1">
      <c r="A100" s="18"/>
      <c r="B100" s="236"/>
      <c r="C100" s="324" t="s">
        <v>623</v>
      </c>
      <c r="D100" s="324" t="s">
        <v>624</v>
      </c>
      <c r="E100" s="316"/>
      <c r="F100" s="21">
        <v>214200000</v>
      </c>
      <c r="G100" s="21">
        <f>'FACE LRA Unaudited'!J100</f>
        <v>214200000</v>
      </c>
      <c r="H100" s="238">
        <f>SUMIF('Jurnal Audited'!H:H,'FACE LRA Audited'!C100,'Jurnal Audited'!N:N)</f>
        <v>0</v>
      </c>
      <c r="I100" s="238">
        <f>SUMIF('Jurnal Audited'!H:H,'FACE LRA Audited'!C100,'Jurnal Audited'!O:O)</f>
        <v>0</v>
      </c>
      <c r="J100" s="21">
        <f t="shared" si="10"/>
        <v>214200000</v>
      </c>
      <c r="K100" s="21"/>
      <c r="L100" s="404">
        <v>244174000</v>
      </c>
      <c r="M100" s="18"/>
    </row>
    <row r="101" spans="1:13" s="627" customFormat="1" ht="18" hidden="1" customHeight="1">
      <c r="A101" s="133"/>
      <c r="B101" s="248"/>
      <c r="C101" s="239" t="s">
        <v>3121</v>
      </c>
      <c r="D101" s="324" t="s">
        <v>1171</v>
      </c>
      <c r="E101" s="323"/>
      <c r="F101" s="238">
        <f>F102</f>
        <v>2000000</v>
      </c>
      <c r="G101" s="238">
        <f>G102</f>
        <v>2000000</v>
      </c>
      <c r="H101" s="238">
        <f>SUMIF('Jurnal Audited'!H:H,'FACE LRA Audited'!C101,'Jurnal Audited'!N:N)</f>
        <v>0</v>
      </c>
      <c r="I101" s="238">
        <f>SUMIF('Jurnal Audited'!H:H,'FACE LRA Audited'!C101,'Jurnal Audited'!O:O)</f>
        <v>0</v>
      </c>
      <c r="J101" s="238">
        <f>J102</f>
        <v>2000000</v>
      </c>
      <c r="K101" s="238"/>
      <c r="L101" s="405"/>
      <c r="M101" s="133"/>
    </row>
    <row r="102" spans="1:13" ht="18" hidden="1" customHeight="1">
      <c r="A102" s="18"/>
      <c r="B102" s="236"/>
      <c r="C102" s="324" t="s">
        <v>3122</v>
      </c>
      <c r="D102" s="324" t="s">
        <v>1172</v>
      </c>
      <c r="E102" s="316"/>
      <c r="F102" s="21">
        <v>2000000</v>
      </c>
      <c r="G102" s="21">
        <f>'FACE LRA Unaudited'!J102</f>
        <v>2000000</v>
      </c>
      <c r="H102" s="238">
        <f>SUMIF('Jurnal Audited'!H:H,'FACE LRA Audited'!C102,'Jurnal Audited'!N:N)</f>
        <v>0</v>
      </c>
      <c r="I102" s="238">
        <f>SUMIF('Jurnal Audited'!H:H,'FACE LRA Audited'!C102,'Jurnal Audited'!O:O)</f>
        <v>0</v>
      </c>
      <c r="J102" s="21">
        <f t="shared" si="10"/>
        <v>2000000</v>
      </c>
      <c r="K102" s="21"/>
      <c r="L102" s="404"/>
      <c r="M102" s="18"/>
    </row>
    <row r="103" spans="1:13" s="627" customFormat="1" ht="18" hidden="1" customHeight="1">
      <c r="A103" s="133"/>
      <c r="B103" s="248"/>
      <c r="C103" s="239" t="s">
        <v>3123</v>
      </c>
      <c r="D103" s="324" t="s">
        <v>1173</v>
      </c>
      <c r="E103" s="323"/>
      <c r="F103" s="238">
        <f>F104+F105</f>
        <v>287480000</v>
      </c>
      <c r="G103" s="238">
        <f>G104+G105</f>
        <v>286922000</v>
      </c>
      <c r="H103" s="238">
        <f>SUMIF('Jurnal Audited'!H:H,'FACE LRA Audited'!C103,'Jurnal Audited'!N:N)</f>
        <v>0</v>
      </c>
      <c r="I103" s="238">
        <f>SUMIF('Jurnal Audited'!H:H,'FACE LRA Audited'!C103,'Jurnal Audited'!O:O)</f>
        <v>0</v>
      </c>
      <c r="J103" s="238">
        <f>J104+J105</f>
        <v>286922000</v>
      </c>
      <c r="K103" s="238"/>
      <c r="L103" s="405"/>
      <c r="M103" s="133"/>
    </row>
    <row r="104" spans="1:13" ht="18" hidden="1" customHeight="1">
      <c r="A104" s="18"/>
      <c r="B104" s="236"/>
      <c r="C104" s="324" t="s">
        <v>3124</v>
      </c>
      <c r="D104" s="324" t="s">
        <v>1174</v>
      </c>
      <c r="E104" s="316"/>
      <c r="F104" s="21">
        <v>37480000</v>
      </c>
      <c r="G104" s="21">
        <f>'FACE LRA Unaudited'!J104</f>
        <v>37350000</v>
      </c>
      <c r="H104" s="238">
        <f>SUMIF('Jurnal Audited'!H:H,'FACE LRA Audited'!C104,'Jurnal Audited'!N:N)</f>
        <v>0</v>
      </c>
      <c r="I104" s="238">
        <f>SUMIF('Jurnal Audited'!H:H,'FACE LRA Audited'!C104,'Jurnal Audited'!O:O)</f>
        <v>0</v>
      </c>
      <c r="J104" s="21">
        <f t="shared" si="10"/>
        <v>37350000</v>
      </c>
      <c r="K104" s="21"/>
      <c r="L104" s="404"/>
      <c r="M104" s="18"/>
    </row>
    <row r="105" spans="1:13" ht="18" hidden="1" customHeight="1">
      <c r="A105" s="18"/>
      <c r="B105" s="236"/>
      <c r="C105" s="324" t="s">
        <v>3125</v>
      </c>
      <c r="D105" s="324" t="s">
        <v>1175</v>
      </c>
      <c r="E105" s="316"/>
      <c r="F105" s="21">
        <v>250000000</v>
      </c>
      <c r="G105" s="21">
        <f>'FACE LRA Unaudited'!J105</f>
        <v>249572000</v>
      </c>
      <c r="H105" s="238">
        <f>SUMIF('Jurnal Audited'!H:H,'FACE LRA Audited'!C105,'Jurnal Audited'!N:N)</f>
        <v>0</v>
      </c>
      <c r="I105" s="238">
        <f>SUMIF('Jurnal Audited'!H:H,'FACE LRA Audited'!C105,'Jurnal Audited'!O:O)</f>
        <v>0</v>
      </c>
      <c r="J105" s="21">
        <f t="shared" si="10"/>
        <v>249572000</v>
      </c>
      <c r="K105" s="21"/>
      <c r="L105" s="404"/>
      <c r="M105" s="18"/>
    </row>
    <row r="106" spans="1:13" s="627" customFormat="1" ht="18" hidden="1" customHeight="1">
      <c r="A106" s="133"/>
      <c r="B106" s="248"/>
      <c r="C106" s="239" t="s">
        <v>625</v>
      </c>
      <c r="D106" s="324" t="s">
        <v>626</v>
      </c>
      <c r="E106" s="323"/>
      <c r="F106" s="238">
        <f>SUM(F107:F118)</f>
        <v>223015290910</v>
      </c>
      <c r="G106" s="238">
        <f>SUM(G107:G118)</f>
        <v>204611186880.67001</v>
      </c>
      <c r="H106" s="238">
        <f>SUMIF('Jurnal Audited'!H:H,'FACE LRA Audited'!C106,'Jurnal Audited'!N:N)</f>
        <v>0</v>
      </c>
      <c r="I106" s="238">
        <f>SUMIF('Jurnal Audited'!H:H,'FACE LRA Audited'!C106,'Jurnal Audited'!O:O)</f>
        <v>0</v>
      </c>
      <c r="J106" s="238">
        <f>SUM(J107:J118)</f>
        <v>204611186880.67001</v>
      </c>
      <c r="K106" s="238"/>
      <c r="L106" s="405">
        <f>SUM(L107:L118)</f>
        <v>195734585097</v>
      </c>
      <c r="M106" s="133"/>
    </row>
    <row r="107" spans="1:13" ht="18" hidden="1" customHeight="1">
      <c r="A107" s="18"/>
      <c r="B107" s="236"/>
      <c r="C107" s="324" t="s">
        <v>627</v>
      </c>
      <c r="D107" s="324" t="s">
        <v>628</v>
      </c>
      <c r="E107" s="316"/>
      <c r="F107" s="21">
        <v>168968333000</v>
      </c>
      <c r="G107" s="21">
        <f>'FACE LRA Unaudited'!J107</f>
        <v>154490478402.17001</v>
      </c>
      <c r="H107" s="238">
        <f>SUMIF('Jurnal Audited'!H:H,'FACE LRA Audited'!C107,'Jurnal Audited'!N:N)</f>
        <v>0</v>
      </c>
      <c r="I107" s="238">
        <f>SUMIF('Jurnal Audited'!H:H,'FACE LRA Audited'!C107,'Jurnal Audited'!O:O)</f>
        <v>0</v>
      </c>
      <c r="J107" s="21">
        <f t="shared" si="10"/>
        <v>154490478402.17001</v>
      </c>
      <c r="K107" s="21"/>
      <c r="L107" s="404">
        <v>157735819833</v>
      </c>
      <c r="M107" s="18"/>
    </row>
    <row r="108" spans="1:13" ht="18" hidden="1" customHeight="1">
      <c r="A108" s="18"/>
      <c r="B108" s="236"/>
      <c r="C108" s="324" t="s">
        <v>629</v>
      </c>
      <c r="D108" s="324" t="s">
        <v>630</v>
      </c>
      <c r="E108" s="316"/>
      <c r="F108" s="21">
        <v>23833704910</v>
      </c>
      <c r="G108" s="21">
        <f>'FACE LRA Unaudited'!J108</f>
        <v>22077519390.5</v>
      </c>
      <c r="H108" s="238">
        <f>SUMIF('Jurnal Audited'!H:H,'FACE LRA Audited'!C108,'Jurnal Audited'!N:N)</f>
        <v>0</v>
      </c>
      <c r="I108" s="238">
        <f>SUMIF('Jurnal Audited'!H:H,'FACE LRA Audited'!C108,'Jurnal Audited'!O:O)</f>
        <v>0</v>
      </c>
      <c r="J108" s="21">
        <f t="shared" si="10"/>
        <v>22077519390.5</v>
      </c>
      <c r="K108" s="21"/>
      <c r="L108" s="404">
        <v>13469626224</v>
      </c>
      <c r="M108" s="18"/>
    </row>
    <row r="109" spans="1:13" ht="18" hidden="1" customHeight="1">
      <c r="A109" s="18"/>
      <c r="B109" s="236"/>
      <c r="C109" s="324" t="s">
        <v>631</v>
      </c>
      <c r="D109" s="324" t="s">
        <v>632</v>
      </c>
      <c r="E109" s="316"/>
      <c r="F109" s="21">
        <v>5750000</v>
      </c>
      <c r="G109" s="21">
        <f>'FACE LRA Unaudited'!J109</f>
        <v>5750000</v>
      </c>
      <c r="H109" s="238">
        <f>SUMIF('Jurnal Audited'!H:H,'FACE LRA Audited'!C109,'Jurnal Audited'!N:N)</f>
        <v>0</v>
      </c>
      <c r="I109" s="238">
        <f>SUMIF('Jurnal Audited'!H:H,'FACE LRA Audited'!C109,'Jurnal Audited'!O:O)</f>
        <v>0</v>
      </c>
      <c r="J109" s="21">
        <f t="shared" si="10"/>
        <v>5750000</v>
      </c>
      <c r="K109" s="21"/>
      <c r="L109" s="404">
        <v>0</v>
      </c>
      <c r="M109" s="18"/>
    </row>
    <row r="110" spans="1:13" ht="18" hidden="1" customHeight="1">
      <c r="A110" s="18"/>
      <c r="B110" s="236"/>
      <c r="C110" s="324" t="s">
        <v>633</v>
      </c>
      <c r="D110" s="324" t="s">
        <v>634</v>
      </c>
      <c r="E110" s="316"/>
      <c r="F110" s="21">
        <v>3476855000</v>
      </c>
      <c r="G110" s="21">
        <f>'FACE LRA Unaudited'!J110</f>
        <v>3163695040</v>
      </c>
      <c r="H110" s="238">
        <f>SUMIF('Jurnal Audited'!H:H,'FACE LRA Audited'!C110,'Jurnal Audited'!N:N)</f>
        <v>0</v>
      </c>
      <c r="I110" s="238">
        <f>SUMIF('Jurnal Audited'!H:H,'FACE LRA Audited'!C110,'Jurnal Audited'!O:O)</f>
        <v>0</v>
      </c>
      <c r="J110" s="21">
        <f t="shared" si="10"/>
        <v>3163695040</v>
      </c>
      <c r="K110" s="21"/>
      <c r="L110" s="404">
        <v>2304539262</v>
      </c>
      <c r="M110" s="18"/>
    </row>
    <row r="111" spans="1:13" ht="18" hidden="1" customHeight="1">
      <c r="A111" s="18"/>
      <c r="B111" s="236"/>
      <c r="C111" s="324" t="s">
        <v>635</v>
      </c>
      <c r="D111" s="324" t="s">
        <v>636</v>
      </c>
      <c r="E111" s="316"/>
      <c r="F111" s="21">
        <v>659600000</v>
      </c>
      <c r="G111" s="21">
        <f>'FACE LRA Unaudited'!J111</f>
        <v>549100000</v>
      </c>
      <c r="H111" s="238">
        <f>SUMIF('Jurnal Audited'!H:H,'FACE LRA Audited'!C111,'Jurnal Audited'!N:N)</f>
        <v>0</v>
      </c>
      <c r="I111" s="238">
        <f>SUMIF('Jurnal Audited'!H:H,'FACE LRA Audited'!C111,'Jurnal Audited'!O:O)</f>
        <v>0</v>
      </c>
      <c r="J111" s="21">
        <f t="shared" si="10"/>
        <v>549100000</v>
      </c>
      <c r="K111" s="21"/>
      <c r="L111" s="404">
        <v>499449996</v>
      </c>
      <c r="M111" s="18"/>
    </row>
    <row r="112" spans="1:13" ht="18" hidden="1" customHeight="1">
      <c r="A112" s="18"/>
      <c r="B112" s="236"/>
      <c r="C112" s="324" t="s">
        <v>637</v>
      </c>
      <c r="D112" s="324" t="s">
        <v>638</v>
      </c>
      <c r="E112" s="316"/>
      <c r="F112" s="21">
        <v>35000000</v>
      </c>
      <c r="G112" s="21">
        <f>'FACE LRA Unaudited'!J112</f>
        <v>33000000</v>
      </c>
      <c r="H112" s="238">
        <f>SUMIF('Jurnal Audited'!H:H,'FACE LRA Audited'!C112,'Jurnal Audited'!N:N)</f>
        <v>0</v>
      </c>
      <c r="I112" s="238">
        <f>SUMIF('Jurnal Audited'!H:H,'FACE LRA Audited'!C112,'Jurnal Audited'!O:O)</f>
        <v>0</v>
      </c>
      <c r="J112" s="21">
        <f t="shared" ref="J112:J132" si="11">G112+H112-I112</f>
        <v>33000000</v>
      </c>
      <c r="K112" s="21"/>
      <c r="L112" s="404">
        <v>86000000</v>
      </c>
      <c r="M112" s="18"/>
    </row>
    <row r="113" spans="1:13" ht="18" hidden="1" customHeight="1">
      <c r="A113" s="18"/>
      <c r="B113" s="236"/>
      <c r="C113" s="324" t="s">
        <v>639</v>
      </c>
      <c r="D113" s="324" t="s">
        <v>640</v>
      </c>
      <c r="E113" s="316"/>
      <c r="F113" s="21">
        <v>20812045000</v>
      </c>
      <c r="G113" s="21">
        <f>'FACE LRA Unaudited'!J113</f>
        <v>20374912346</v>
      </c>
      <c r="H113" s="238">
        <f>SUMIF('Jurnal Audited'!H:H,'FACE LRA Audited'!C113,'Jurnal Audited'!N:N)</f>
        <v>0</v>
      </c>
      <c r="I113" s="238">
        <f>SUMIF('Jurnal Audited'!H:H,'FACE LRA Audited'!C113,'Jurnal Audited'!O:O)</f>
        <v>0</v>
      </c>
      <c r="J113" s="21">
        <f t="shared" si="11"/>
        <v>20374912346</v>
      </c>
      <c r="K113" s="21"/>
      <c r="L113" s="404">
        <v>16011810908</v>
      </c>
      <c r="M113" s="18"/>
    </row>
    <row r="114" spans="1:13" ht="18" hidden="1" customHeight="1">
      <c r="A114" s="18"/>
      <c r="B114" s="236"/>
      <c r="C114" s="324" t="s">
        <v>641</v>
      </c>
      <c r="D114" s="324" t="s">
        <v>642</v>
      </c>
      <c r="E114" s="316"/>
      <c r="F114" s="21">
        <v>1003000000</v>
      </c>
      <c r="G114" s="21">
        <f>'FACE LRA Unaudited'!J114</f>
        <v>868834530</v>
      </c>
      <c r="H114" s="238">
        <f>SUMIF('Jurnal Audited'!H:H,'FACE LRA Audited'!C114,'Jurnal Audited'!N:N)</f>
        <v>0</v>
      </c>
      <c r="I114" s="238">
        <f>SUMIF('Jurnal Audited'!H:H,'FACE LRA Audited'!C114,'Jurnal Audited'!O:O)</f>
        <v>0</v>
      </c>
      <c r="J114" s="21">
        <f t="shared" si="11"/>
        <v>868834530</v>
      </c>
      <c r="K114" s="21"/>
      <c r="L114" s="404">
        <v>1340659356</v>
      </c>
      <c r="M114" s="18"/>
    </row>
    <row r="115" spans="1:13" ht="18" hidden="1" customHeight="1">
      <c r="A115" s="18"/>
      <c r="B115" s="236"/>
      <c r="C115" s="324" t="s">
        <v>643</v>
      </c>
      <c r="D115" s="324" t="s">
        <v>644</v>
      </c>
      <c r="E115" s="316"/>
      <c r="F115" s="21"/>
      <c r="G115" s="21">
        <f>'FACE LRA Unaudited'!J115</f>
        <v>0</v>
      </c>
      <c r="H115" s="238">
        <f>SUMIF('Jurnal Audited'!H:H,'FACE LRA Audited'!C115,'Jurnal Audited'!N:N)</f>
        <v>0</v>
      </c>
      <c r="I115" s="238">
        <f>SUMIF('Jurnal Audited'!H:H,'FACE LRA Audited'!C115,'Jurnal Audited'!O:O)</f>
        <v>0</v>
      </c>
      <c r="J115" s="21">
        <f t="shared" si="11"/>
        <v>0</v>
      </c>
      <c r="K115" s="21"/>
      <c r="L115" s="404">
        <v>0</v>
      </c>
      <c r="M115" s="18"/>
    </row>
    <row r="116" spans="1:13" ht="18" hidden="1" customHeight="1">
      <c r="A116" s="18"/>
      <c r="B116" s="236"/>
      <c r="C116" s="324" t="s">
        <v>645</v>
      </c>
      <c r="D116" s="324" t="s">
        <v>646</v>
      </c>
      <c r="E116" s="316"/>
      <c r="F116" s="21">
        <v>4136503000</v>
      </c>
      <c r="G116" s="21">
        <f>'FACE LRA Unaudited'!J116</f>
        <v>2984497172</v>
      </c>
      <c r="H116" s="238">
        <f>SUMIF('Jurnal Audited'!H:H,'FACE LRA Audited'!C116,'Jurnal Audited'!N:N)</f>
        <v>0</v>
      </c>
      <c r="I116" s="238">
        <f>SUMIF('Jurnal Audited'!H:H,'FACE LRA Audited'!C116,'Jurnal Audited'!O:O)</f>
        <v>0</v>
      </c>
      <c r="J116" s="21">
        <f t="shared" si="11"/>
        <v>2984497172</v>
      </c>
      <c r="K116" s="21"/>
      <c r="L116" s="404">
        <v>3888567618</v>
      </c>
      <c r="M116" s="18"/>
    </row>
    <row r="117" spans="1:13" ht="18" hidden="1" customHeight="1">
      <c r="A117" s="18"/>
      <c r="B117" s="236"/>
      <c r="C117" s="324" t="s">
        <v>647</v>
      </c>
      <c r="D117" s="324" t="s">
        <v>648</v>
      </c>
      <c r="E117" s="316"/>
      <c r="F117" s="21"/>
      <c r="G117" s="21">
        <f>'FACE LRA Unaudited'!J117</f>
        <v>0</v>
      </c>
      <c r="H117" s="238">
        <f>SUMIF('Jurnal Audited'!H:H,'FACE LRA Audited'!C117,'Jurnal Audited'!N:N)</f>
        <v>0</v>
      </c>
      <c r="I117" s="238">
        <f>SUMIF('Jurnal Audited'!H:H,'FACE LRA Audited'!C117,'Jurnal Audited'!O:O)</f>
        <v>0</v>
      </c>
      <c r="J117" s="21">
        <f t="shared" si="11"/>
        <v>0</v>
      </c>
      <c r="K117" s="21"/>
      <c r="L117" s="404">
        <v>328856900</v>
      </c>
      <c r="M117" s="18"/>
    </row>
    <row r="118" spans="1:13" ht="18" hidden="1" customHeight="1">
      <c r="A118" s="18"/>
      <c r="B118" s="236"/>
      <c r="C118" s="324" t="s">
        <v>649</v>
      </c>
      <c r="D118" s="324" t="s">
        <v>650</v>
      </c>
      <c r="E118" s="316"/>
      <c r="F118" s="21">
        <v>84500000</v>
      </c>
      <c r="G118" s="21">
        <f>'FACE LRA Unaudited'!J118</f>
        <v>63400000</v>
      </c>
      <c r="H118" s="238">
        <f>SUMIF('Jurnal Audited'!H:H,'FACE LRA Audited'!C118,'Jurnal Audited'!N:N)</f>
        <v>0</v>
      </c>
      <c r="I118" s="238">
        <f>SUMIF('Jurnal Audited'!H:H,'FACE LRA Audited'!C118,'Jurnal Audited'!O:O)</f>
        <v>0</v>
      </c>
      <c r="J118" s="21">
        <f t="shared" si="11"/>
        <v>63400000</v>
      </c>
      <c r="K118" s="21"/>
      <c r="L118" s="404">
        <v>69255000</v>
      </c>
      <c r="M118" s="18"/>
    </row>
    <row r="119" spans="1:13" ht="18" hidden="1" customHeight="1">
      <c r="A119" s="18"/>
      <c r="B119" s="236"/>
      <c r="C119" s="324" t="s">
        <v>651</v>
      </c>
      <c r="D119" s="324" t="s">
        <v>361</v>
      </c>
      <c r="E119" s="316"/>
      <c r="F119" s="21">
        <v>43580765111</v>
      </c>
      <c r="G119" s="21">
        <f>'FACE LRA Unaudited'!J119</f>
        <v>41565524097.849998</v>
      </c>
      <c r="H119" s="238">
        <f>SUMIF('Jurnal Audited'!H:H,'FACE LRA Audited'!C119,'Jurnal Audited'!N:N)</f>
        <v>0</v>
      </c>
      <c r="I119" s="238">
        <f>SUMIF('Jurnal Audited'!H:H,'FACE LRA Audited'!C119,'Jurnal Audited'!O:O)</f>
        <v>0</v>
      </c>
      <c r="J119" s="21">
        <f t="shared" si="11"/>
        <v>41565524097.849998</v>
      </c>
      <c r="K119" s="21"/>
      <c r="L119" s="404">
        <v>34498428471.480003</v>
      </c>
      <c r="M119" s="18"/>
    </row>
    <row r="120" spans="1:13" ht="18" hidden="1" customHeight="1">
      <c r="A120" s="18"/>
      <c r="B120" s="236"/>
      <c r="C120" s="324" t="s">
        <v>652</v>
      </c>
      <c r="D120" s="324" t="s">
        <v>653</v>
      </c>
      <c r="E120" s="316"/>
      <c r="F120" s="21">
        <v>61128457900</v>
      </c>
      <c r="G120" s="21">
        <f>'FACE LRA Unaudited'!J120</f>
        <v>45431406330</v>
      </c>
      <c r="H120" s="238">
        <f>SUMIF('Jurnal Audited'!H:H,'FACE LRA Audited'!C120,'Jurnal Audited'!N:N)</f>
        <v>0</v>
      </c>
      <c r="I120" s="238">
        <f>SUMIF('Jurnal Audited'!H:H,'FACE LRA Audited'!C120,'Jurnal Audited'!O:O)</f>
        <v>0</v>
      </c>
      <c r="J120" s="21">
        <f t="shared" si="11"/>
        <v>45431406330</v>
      </c>
      <c r="K120" s="21"/>
      <c r="L120" s="404">
        <v>36464953896</v>
      </c>
      <c r="M120" s="18"/>
    </row>
    <row r="121" spans="1:13" ht="18" hidden="1" customHeight="1">
      <c r="A121" s="18"/>
      <c r="B121" s="236"/>
      <c r="C121" s="324" t="s">
        <v>654</v>
      </c>
      <c r="D121" s="324" t="s">
        <v>655</v>
      </c>
      <c r="E121" s="316"/>
      <c r="F121" s="21">
        <v>8468922000</v>
      </c>
      <c r="G121" s="21">
        <f>'FACE LRA Unaudited'!J121</f>
        <v>5462030000</v>
      </c>
      <c r="H121" s="238">
        <f>SUMIF('Jurnal Audited'!H:H,'FACE LRA Audited'!C121,'Jurnal Audited'!N:N)</f>
        <v>0</v>
      </c>
      <c r="I121" s="238">
        <f>SUMIF('Jurnal Audited'!H:H,'FACE LRA Audited'!C121,'Jurnal Audited'!O:O)</f>
        <v>0</v>
      </c>
      <c r="J121" s="21">
        <f t="shared" si="11"/>
        <v>5462030000</v>
      </c>
      <c r="K121" s="21"/>
      <c r="L121" s="404">
        <v>8507807100</v>
      </c>
      <c r="M121" s="18"/>
    </row>
    <row r="122" spans="1:13" ht="18" hidden="1" customHeight="1">
      <c r="A122" s="18"/>
      <c r="B122" s="236"/>
      <c r="C122" s="324" t="s">
        <v>656</v>
      </c>
      <c r="D122" s="324" t="s">
        <v>238</v>
      </c>
      <c r="E122" s="316"/>
      <c r="F122" s="21">
        <v>28386764695</v>
      </c>
      <c r="G122" s="21">
        <f>'FACE LRA Unaudited'!J122</f>
        <v>28362236658</v>
      </c>
      <c r="H122" s="238">
        <f>SUMIF('Jurnal Audited'!H:H,'FACE LRA Audited'!C122,'Jurnal Audited'!N:N)</f>
        <v>0</v>
      </c>
      <c r="I122" s="238">
        <f>SUMIF('Jurnal Audited'!H:H,'FACE LRA Audited'!C122,'Jurnal Audited'!O:O)</f>
        <v>0</v>
      </c>
      <c r="J122" s="21">
        <f t="shared" si="11"/>
        <v>28362236658</v>
      </c>
      <c r="K122" s="21"/>
      <c r="L122" s="404">
        <v>30595610806.959999</v>
      </c>
      <c r="M122" s="18"/>
    </row>
    <row r="123" spans="1:13" ht="18" hidden="1" customHeight="1">
      <c r="A123" s="18"/>
      <c r="B123" s="236"/>
      <c r="C123" s="324" t="s">
        <v>657</v>
      </c>
      <c r="D123" s="324" t="s">
        <v>1176</v>
      </c>
      <c r="E123" s="316"/>
      <c r="F123" s="21">
        <v>13122612000</v>
      </c>
      <c r="G123" s="21">
        <f>'FACE LRA Unaudited'!J123</f>
        <v>11076374029</v>
      </c>
      <c r="H123" s="238">
        <f>SUMIF('Jurnal Audited'!H:H,'FACE LRA Audited'!C123,'Jurnal Audited'!N:N)</f>
        <v>0</v>
      </c>
      <c r="I123" s="238">
        <f>SUMIF('Jurnal Audited'!H:H,'FACE LRA Audited'!C123,'Jurnal Audited'!O:O)</f>
        <v>0</v>
      </c>
      <c r="J123" s="21">
        <f t="shared" si="11"/>
        <v>11076374029</v>
      </c>
      <c r="K123" s="21"/>
      <c r="L123" s="404"/>
      <c r="M123" s="18"/>
    </row>
    <row r="124" spans="1:13" ht="18" hidden="1" customHeight="1">
      <c r="A124" s="18"/>
      <c r="B124" s="236"/>
      <c r="C124" s="324" t="s">
        <v>3126</v>
      </c>
      <c r="D124" s="324" t="s">
        <v>232</v>
      </c>
      <c r="E124" s="316"/>
      <c r="F124" s="21">
        <v>51655781910</v>
      </c>
      <c r="G124" s="21">
        <f>'FACE LRA Unaudited'!J124</f>
        <v>47726530850.910004</v>
      </c>
      <c r="H124" s="238">
        <f>SUMIF('Jurnal Audited'!H:H,'FACE LRA Audited'!C124,'Jurnal Audited'!N:N)</f>
        <v>0</v>
      </c>
      <c r="I124" s="238">
        <f>SUMIF('Jurnal Audited'!H:H,'FACE LRA Audited'!C124,'Jurnal Audited'!O:O)</f>
        <v>0</v>
      </c>
      <c r="J124" s="21">
        <f t="shared" si="11"/>
        <v>47726530850.910004</v>
      </c>
      <c r="K124" s="21"/>
      <c r="L124" s="404">
        <v>50432840318.839996</v>
      </c>
      <c r="M124" s="18"/>
    </row>
    <row r="125" spans="1:13" ht="18" customHeight="1">
      <c r="A125" s="18"/>
      <c r="B125" s="236">
        <v>22</v>
      </c>
      <c r="C125" s="324" t="s">
        <v>658</v>
      </c>
      <c r="D125" s="324" t="s">
        <v>659</v>
      </c>
      <c r="E125" s="316" t="s">
        <v>660</v>
      </c>
      <c r="F125" s="21">
        <v>4363993000</v>
      </c>
      <c r="G125" s="21">
        <f>'FACE LRA Unaudited'!J125</f>
        <v>4363993000</v>
      </c>
      <c r="H125" s="238">
        <f>SUMIF('Jurnal Audited'!H:H,'FACE LRA Audited'!C125,'Jurnal Audited'!N:N)</f>
        <v>0</v>
      </c>
      <c r="I125" s="238">
        <f>SUMIF('Jurnal Audited'!H:H,'FACE LRA Audited'!C125,'Jurnal Audited'!O:O)</f>
        <v>0</v>
      </c>
      <c r="J125" s="21">
        <f t="shared" si="11"/>
        <v>4363993000</v>
      </c>
      <c r="K125" s="21">
        <f t="shared" ref="K125:K132" si="12">J125/F125*100</f>
        <v>100</v>
      </c>
      <c r="L125" s="404">
        <v>3000000000</v>
      </c>
      <c r="M125" s="18"/>
    </row>
    <row r="126" spans="1:13" s="1668" customFormat="1" ht="18" customHeight="1">
      <c r="A126" s="18"/>
      <c r="B126" s="236">
        <v>23</v>
      </c>
      <c r="C126" s="324" t="s">
        <v>661</v>
      </c>
      <c r="D126" s="324" t="s">
        <v>662</v>
      </c>
      <c r="E126" s="316" t="s">
        <v>663</v>
      </c>
      <c r="F126" s="21">
        <f>SUM(F127:F131)</f>
        <v>54556282840</v>
      </c>
      <c r="G126" s="21">
        <f>SUM(G127:G131)</f>
        <v>51945725913.900002</v>
      </c>
      <c r="H126" s="21">
        <f>SUMIF('Jurnal Audited'!H:H,'FACE LRA Audited'!C126,'Jurnal Audited'!N:N)</f>
        <v>0</v>
      </c>
      <c r="I126" s="21">
        <f>SUMIF('Jurnal Audited'!H:H,'FACE LRA Audited'!C126,'Jurnal Audited'!O:O)</f>
        <v>0</v>
      </c>
      <c r="J126" s="21">
        <f>SUM(J127:J131)</f>
        <v>51945725913.900002</v>
      </c>
      <c r="K126" s="21">
        <f t="shared" si="12"/>
        <v>95.214928895071324</v>
      </c>
      <c r="L126" s="404">
        <f>SUM(L127:L131)</f>
        <v>73180625211.139999</v>
      </c>
      <c r="M126" s="18"/>
    </row>
    <row r="127" spans="1:13" ht="18" hidden="1" customHeight="1">
      <c r="A127" s="18"/>
      <c r="B127" s="236"/>
      <c r="C127" s="324" t="s">
        <v>664</v>
      </c>
      <c r="D127" s="324" t="s">
        <v>665</v>
      </c>
      <c r="E127" s="316"/>
      <c r="F127" s="21">
        <v>11697220000</v>
      </c>
      <c r="G127" s="21">
        <f>'LRA Aplikasi'!J1178</f>
        <v>11532719715</v>
      </c>
      <c r="H127" s="238">
        <f>SUMIF('Jurnal Audited'!H:H,'FACE LRA Audited'!C127,'Jurnal Audited'!N:N)</f>
        <v>0</v>
      </c>
      <c r="I127" s="238">
        <f>SUMIF('Jurnal Audited'!H:H,'FACE LRA Audited'!C127,'Jurnal Audited'!O:O)</f>
        <v>0</v>
      </c>
      <c r="J127" s="21">
        <f t="shared" si="11"/>
        <v>11532719715</v>
      </c>
      <c r="K127" s="21"/>
      <c r="L127" s="404">
        <v>4575550750</v>
      </c>
      <c r="M127" s="18"/>
    </row>
    <row r="128" spans="1:13" ht="18" hidden="1" customHeight="1">
      <c r="A128" s="18"/>
      <c r="B128" s="236"/>
      <c r="C128" s="324" t="s">
        <v>666</v>
      </c>
      <c r="D128" s="324" t="s">
        <v>667</v>
      </c>
      <c r="E128" s="316"/>
      <c r="F128" s="21"/>
      <c r="G128" s="21"/>
      <c r="H128" s="238">
        <f>SUMIF('Jurnal Audited'!H:H,'FACE LRA Audited'!C128,'Jurnal Audited'!N:N)</f>
        <v>0</v>
      </c>
      <c r="I128" s="238">
        <f>SUMIF('Jurnal Audited'!H:H,'FACE LRA Audited'!C128,'Jurnal Audited'!O:O)</f>
        <v>0</v>
      </c>
      <c r="J128" s="21">
        <f t="shared" si="11"/>
        <v>0</v>
      </c>
      <c r="K128" s="21"/>
      <c r="L128" s="404">
        <v>320700000</v>
      </c>
      <c r="M128" s="18"/>
    </row>
    <row r="129" spans="1:13" ht="18" hidden="1" customHeight="1">
      <c r="A129" s="18"/>
      <c r="B129" s="236"/>
      <c r="C129" s="324" t="s">
        <v>668</v>
      </c>
      <c r="D129" s="324" t="s">
        <v>669</v>
      </c>
      <c r="E129" s="316"/>
      <c r="F129" s="21">
        <v>37320155500</v>
      </c>
      <c r="G129" s="21">
        <f>'LRA Aplikasi'!J1184</f>
        <v>34942427546.900002</v>
      </c>
      <c r="H129" s="238">
        <f>SUMIF('Jurnal Audited'!H:H,'FACE LRA Audited'!C129,'Jurnal Audited'!N:N)</f>
        <v>0</v>
      </c>
      <c r="I129" s="238">
        <f>SUMIF('Jurnal Audited'!H:H,'FACE LRA Audited'!C129,'Jurnal Audited'!O:O)</f>
        <v>0</v>
      </c>
      <c r="J129" s="21">
        <f t="shared" si="11"/>
        <v>34942427546.900002</v>
      </c>
      <c r="K129" s="21"/>
      <c r="L129" s="404">
        <v>62996726957.139999</v>
      </c>
      <c r="M129" s="18"/>
    </row>
    <row r="130" spans="1:13" ht="18" hidden="1" customHeight="1">
      <c r="A130" s="18"/>
      <c r="B130" s="236"/>
      <c r="C130" s="324" t="s">
        <v>670</v>
      </c>
      <c r="D130" s="324" t="s">
        <v>1177</v>
      </c>
      <c r="E130" s="316"/>
      <c r="F130" s="21">
        <v>4428890000</v>
      </c>
      <c r="G130" s="21">
        <f>'LRA Aplikasi'!J1217</f>
        <v>4360561312</v>
      </c>
      <c r="H130" s="238">
        <f>SUMIF('Jurnal Audited'!H:H,'FACE LRA Audited'!C130,'Jurnal Audited'!N:N)</f>
        <v>0</v>
      </c>
      <c r="I130" s="238">
        <f>SUMIF('Jurnal Audited'!H:H,'FACE LRA Audited'!C130,'Jurnal Audited'!O:O)</f>
        <v>0</v>
      </c>
      <c r="J130" s="21">
        <f t="shared" si="11"/>
        <v>4360561312</v>
      </c>
      <c r="K130" s="21"/>
      <c r="L130" s="404">
        <v>4216257104</v>
      </c>
      <c r="M130" s="18"/>
    </row>
    <row r="131" spans="1:13" ht="18" hidden="1" customHeight="1">
      <c r="A131" s="18"/>
      <c r="B131" s="236"/>
      <c r="C131" s="324" t="s">
        <v>671</v>
      </c>
      <c r="D131" s="324" t="s">
        <v>672</v>
      </c>
      <c r="E131" s="316"/>
      <c r="F131" s="21">
        <v>1110017340</v>
      </c>
      <c r="G131" s="21">
        <f>'LRA Aplikasi'!J1211</f>
        <v>1110017340</v>
      </c>
      <c r="H131" s="238">
        <f>SUMIF('Jurnal Audited'!H:H,'FACE LRA Audited'!C131,'Jurnal Audited'!N:N)</f>
        <v>0</v>
      </c>
      <c r="I131" s="238">
        <f>SUMIF('Jurnal Audited'!H:H,'FACE LRA Audited'!C131,'Jurnal Audited'!O:O)</f>
        <v>0</v>
      </c>
      <c r="J131" s="21">
        <f t="shared" si="11"/>
        <v>1110017340</v>
      </c>
      <c r="K131" s="21"/>
      <c r="L131" s="404">
        <v>1071390400</v>
      </c>
      <c r="M131" s="18"/>
    </row>
    <row r="132" spans="1:13" ht="18" customHeight="1">
      <c r="A132" s="18"/>
      <c r="B132" s="236">
        <v>24</v>
      </c>
      <c r="C132" s="324" t="s">
        <v>673</v>
      </c>
      <c r="D132" s="324" t="s">
        <v>674</v>
      </c>
      <c r="E132" s="316" t="s">
        <v>675</v>
      </c>
      <c r="F132" s="21">
        <v>4655000000</v>
      </c>
      <c r="G132" s="21">
        <f>'FACE LRA Unaudited'!J132</f>
        <v>4555000000</v>
      </c>
      <c r="H132" s="238">
        <f>SUMIF('Jurnal Audited'!H:H,'FACE LRA Audited'!C132,'Jurnal Audited'!N:N)</f>
        <v>0</v>
      </c>
      <c r="I132" s="238">
        <f>SUMIF('Jurnal Audited'!H:H,'FACE LRA Audited'!C132,'Jurnal Audited'!O:O)</f>
        <v>0</v>
      </c>
      <c r="J132" s="21">
        <f t="shared" si="11"/>
        <v>4555000000</v>
      </c>
      <c r="K132" s="21">
        <f t="shared" si="12"/>
        <v>97.851772287862516</v>
      </c>
      <c r="L132" s="404">
        <v>2360000000</v>
      </c>
      <c r="M132" s="18"/>
    </row>
    <row r="133" spans="1:13" ht="18" customHeight="1">
      <c r="A133" s="133"/>
      <c r="B133" s="248"/>
      <c r="C133" s="239"/>
      <c r="D133" s="239"/>
      <c r="E133" s="323"/>
      <c r="F133" s="238"/>
      <c r="G133" s="238"/>
      <c r="H133" s="238">
        <f>SUMIF('Jurnal Audited'!H:H,'FACE LRA Audited'!C133,'Jurnal Audited'!N:N)</f>
        <v>0</v>
      </c>
      <c r="I133" s="238">
        <f>SUMIF('Jurnal Audited'!H:H,'FACE LRA Audited'!C133,'Jurnal Audited'!O:O)</f>
        <v>0</v>
      </c>
      <c r="J133" s="238"/>
      <c r="K133" s="238"/>
      <c r="L133" s="405"/>
      <c r="M133" s="133"/>
    </row>
    <row r="134" spans="1:13" ht="18" customHeight="1">
      <c r="A134" s="133"/>
      <c r="B134" s="1380">
        <v>25</v>
      </c>
      <c r="C134" s="1381" t="s">
        <v>676</v>
      </c>
      <c r="D134" s="1381" t="s">
        <v>677</v>
      </c>
      <c r="E134" s="1458" t="s">
        <v>678</v>
      </c>
      <c r="F134" s="1385">
        <f t="shared" ref="F134:G134" si="13">SUM(F135:F140)</f>
        <v>771197360700</v>
      </c>
      <c r="G134" s="1385">
        <f t="shared" si="13"/>
        <v>762157755699.88</v>
      </c>
      <c r="H134" s="1432">
        <f>SUMIF('Jurnal Audited'!H:H,'FACE LRA Audited'!C134,'Jurnal Audited'!N:N)</f>
        <v>0</v>
      </c>
      <c r="I134" s="1432">
        <f>SUMIF('Jurnal Audited'!H:H,'FACE LRA Audited'!C134,'Jurnal Audited'!O:O)</f>
        <v>0</v>
      </c>
      <c r="J134" s="1385">
        <f>SUM(J135:J140)</f>
        <v>762073423908.66003</v>
      </c>
      <c r="K134" s="1385">
        <f t="shared" ref="K134:K140" si="14">J134/F134*100</f>
        <v>98.816912860923395</v>
      </c>
      <c r="L134" s="1473">
        <f t="shared" ref="L134" si="15">SUM(L135:L140)</f>
        <v>592381069254.13</v>
      </c>
      <c r="M134" s="133"/>
    </row>
    <row r="135" spans="1:13" ht="18" customHeight="1">
      <c r="A135" s="133"/>
      <c r="B135" s="236">
        <v>26</v>
      </c>
      <c r="C135" s="324" t="s">
        <v>679</v>
      </c>
      <c r="D135" s="324" t="s">
        <v>1059</v>
      </c>
      <c r="E135" s="323" t="s">
        <v>968</v>
      </c>
      <c r="F135" s="21">
        <v>725000000</v>
      </c>
      <c r="G135" s="21">
        <f>'FACE LRA Unaudited'!J135</f>
        <v>0</v>
      </c>
      <c r="H135" s="238">
        <f>SUMIF('Jurnal Audited'!H:H,'FACE LRA Audited'!C135,'Jurnal Audited'!N:N)</f>
        <v>0</v>
      </c>
      <c r="I135" s="238">
        <f>SUMIF('Jurnal Audited'!H:H,'FACE LRA Audited'!C135,'Jurnal Audited'!O:O)</f>
        <v>0</v>
      </c>
      <c r="J135" s="21">
        <f t="shared" ref="J135:J140" si="16">G135+H135-I135</f>
        <v>0</v>
      </c>
      <c r="K135" s="21">
        <f t="shared" si="14"/>
        <v>0</v>
      </c>
      <c r="L135" s="404">
        <v>464719744</v>
      </c>
      <c r="M135" s="133"/>
    </row>
    <row r="136" spans="1:13" ht="18" customHeight="1">
      <c r="A136" s="18"/>
      <c r="B136" s="236">
        <v>27</v>
      </c>
      <c r="C136" s="324" t="s">
        <v>681</v>
      </c>
      <c r="D136" s="324" t="s">
        <v>1060</v>
      </c>
      <c r="E136" s="323" t="s">
        <v>969</v>
      </c>
      <c r="F136" s="21">
        <v>69909763597</v>
      </c>
      <c r="G136" s="21">
        <f>'FACE LRA Unaudited'!J136</f>
        <v>68236477554.190002</v>
      </c>
      <c r="H136" s="238">
        <f>SUMIF('Jurnal Audited'!H:H,'FACE LRA Audited'!C136,'Jurnal Audited'!N:N)</f>
        <v>0</v>
      </c>
      <c r="I136" s="238">
        <f>SUMIF('Jurnal Audited'!H:H,'FACE LRA Audited'!C136,'Jurnal Audited'!O:O)</f>
        <v>0</v>
      </c>
      <c r="J136" s="21">
        <f t="shared" si="16"/>
        <v>68236477554.190002</v>
      </c>
      <c r="K136" s="21">
        <f t="shared" si="14"/>
        <v>97.606505934627705</v>
      </c>
      <c r="L136" s="404">
        <v>91982298449.690002</v>
      </c>
      <c r="M136" s="18"/>
    </row>
    <row r="137" spans="1:13" ht="18" customHeight="1">
      <c r="A137" s="18"/>
      <c r="B137" s="236">
        <v>28</v>
      </c>
      <c r="C137" s="324" t="s">
        <v>682</v>
      </c>
      <c r="D137" s="324" t="s">
        <v>1061</v>
      </c>
      <c r="E137" s="323" t="s">
        <v>971</v>
      </c>
      <c r="F137" s="21">
        <v>195073720735</v>
      </c>
      <c r="G137" s="21">
        <f>'FACE LRA Unaudited'!J137</f>
        <v>193391738964.17999</v>
      </c>
      <c r="H137" s="238">
        <f>SUMIF('Jurnal Audited'!H:H,'FACE LRA Audited'!C137,'Jurnal Audited'!N:N)</f>
        <v>0</v>
      </c>
      <c r="I137" s="238">
        <f>SUMIF('Jurnal Audited'!H:H,'FACE LRA Audited'!C137,'Jurnal Audited'!O:O)</f>
        <v>75893541.400000006</v>
      </c>
      <c r="J137" s="21">
        <f t="shared" si="16"/>
        <v>193315845422.78</v>
      </c>
      <c r="K137" s="21">
        <f t="shared" si="14"/>
        <v>99.098866159113257</v>
      </c>
      <c r="L137" s="404">
        <v>162453283839.91</v>
      </c>
      <c r="M137" s="18"/>
    </row>
    <row r="138" spans="1:13" ht="18" customHeight="1">
      <c r="A138" s="18"/>
      <c r="B138" s="236">
        <v>29</v>
      </c>
      <c r="C138" s="324" t="s">
        <v>683</v>
      </c>
      <c r="D138" s="324" t="s">
        <v>1062</v>
      </c>
      <c r="E138" s="323" t="s">
        <v>972</v>
      </c>
      <c r="F138" s="21">
        <v>496114936705</v>
      </c>
      <c r="G138" s="21">
        <f>'FACE LRA Unaudited'!J138</f>
        <v>491162017186.35999</v>
      </c>
      <c r="H138" s="238">
        <f>SUMIF('Jurnal Audited'!H:H,'FACE LRA Audited'!C138,'Jurnal Audited'!N:N)</f>
        <v>0</v>
      </c>
      <c r="I138" s="238">
        <f>SUMIF('Jurnal Audited'!H:H,'FACE LRA Audited'!C138,'Jurnal Audited'!O:O)</f>
        <v>8438249.8200000003</v>
      </c>
      <c r="J138" s="21">
        <f t="shared" si="16"/>
        <v>491153578936.53998</v>
      </c>
      <c r="K138" s="21">
        <f t="shared" si="14"/>
        <v>98.999957993320777</v>
      </c>
      <c r="L138" s="404">
        <v>327845750482.60999</v>
      </c>
      <c r="M138" s="18"/>
    </row>
    <row r="139" spans="1:13" ht="18" customHeight="1">
      <c r="A139" s="18"/>
      <c r="B139" s="236">
        <v>30</v>
      </c>
      <c r="C139" s="324" t="s">
        <v>684</v>
      </c>
      <c r="D139" s="324" t="s">
        <v>1063</v>
      </c>
      <c r="E139" s="323" t="s">
        <v>973</v>
      </c>
      <c r="F139" s="21">
        <v>9174939663</v>
      </c>
      <c r="G139" s="21">
        <f>'FACE LRA Unaudited'!J139</f>
        <v>9169531295.1499996</v>
      </c>
      <c r="H139" s="238">
        <f>SUMIF('Jurnal Audited'!H:H,'FACE LRA Audited'!C139,'Jurnal Audited'!N:N)</f>
        <v>0</v>
      </c>
      <c r="I139" s="238">
        <f>SUMIF('Jurnal Audited'!H:H,'FACE LRA Audited'!C139,'Jurnal Audited'!O:O)</f>
        <v>0</v>
      </c>
      <c r="J139" s="21">
        <f t="shared" si="16"/>
        <v>9169531295.1499996</v>
      </c>
      <c r="K139" s="21">
        <f t="shared" si="14"/>
        <v>99.94105282379337</v>
      </c>
      <c r="L139" s="404">
        <v>9550491737.9200001</v>
      </c>
      <c r="M139" s="18"/>
    </row>
    <row r="140" spans="1:13" ht="18" customHeight="1">
      <c r="A140" s="18"/>
      <c r="B140" s="236">
        <v>31</v>
      </c>
      <c r="C140" s="324" t="s">
        <v>685</v>
      </c>
      <c r="D140" s="324" t="s">
        <v>1064</v>
      </c>
      <c r="E140" s="323" t="s">
        <v>975</v>
      </c>
      <c r="F140" s="21">
        <v>199000000</v>
      </c>
      <c r="G140" s="21">
        <f>'FACE LRA Unaudited'!J140</f>
        <v>197990700</v>
      </c>
      <c r="H140" s="238">
        <f>SUMIF('Jurnal Audited'!H:H,'FACE LRA Audited'!C140,'Jurnal Audited'!N:N)</f>
        <v>0</v>
      </c>
      <c r="I140" s="238">
        <f>SUMIF('Jurnal Audited'!H:H,'FACE LRA Audited'!C140,'Jurnal Audited'!O:O)</f>
        <v>0</v>
      </c>
      <c r="J140" s="21">
        <f t="shared" si="16"/>
        <v>197990700</v>
      </c>
      <c r="K140" s="21">
        <f t="shared" si="14"/>
        <v>99.492814070351756</v>
      </c>
      <c r="L140" s="404">
        <v>84525000</v>
      </c>
      <c r="M140" s="18"/>
    </row>
    <row r="141" spans="1:13" ht="18" customHeight="1">
      <c r="A141" s="133"/>
      <c r="B141" s="248"/>
      <c r="C141" s="239"/>
      <c r="D141" s="303"/>
      <c r="E141" s="323"/>
      <c r="F141" s="238"/>
      <c r="G141" s="238"/>
      <c r="H141" s="238">
        <f>SUMIF('Jurnal Audited'!H:H,'FACE LRA Audited'!C141,'Jurnal Audited'!N:N)</f>
        <v>0</v>
      </c>
      <c r="I141" s="238">
        <f>SUMIF('Jurnal Audited'!H:H,'FACE LRA Audited'!C141,'Jurnal Audited'!O:O)</f>
        <v>0</v>
      </c>
      <c r="J141" s="238"/>
      <c r="K141" s="238"/>
      <c r="L141" s="405"/>
      <c r="M141" s="133"/>
    </row>
    <row r="142" spans="1:13" ht="18" customHeight="1">
      <c r="A142" s="133"/>
      <c r="B142" s="1380">
        <v>32</v>
      </c>
      <c r="C142" s="1381" t="s">
        <v>686</v>
      </c>
      <c r="D142" s="1381" t="s">
        <v>1065</v>
      </c>
      <c r="E142" s="1458" t="s">
        <v>687</v>
      </c>
      <c r="F142" s="1385">
        <f t="shared" ref="F142:G142" si="17">F143</f>
        <v>9204693000</v>
      </c>
      <c r="G142" s="1385">
        <f t="shared" si="17"/>
        <v>0</v>
      </c>
      <c r="H142" s="1432">
        <f>SUMIF('Jurnal Audited'!H:H,'FACE LRA Audited'!C142,'Jurnal Audited'!N:N)</f>
        <v>0</v>
      </c>
      <c r="I142" s="1432">
        <f>SUMIF('Jurnal Audited'!H:H,'FACE LRA Audited'!C142,'Jurnal Audited'!O:O)</f>
        <v>0</v>
      </c>
      <c r="J142" s="1459">
        <f>J143</f>
        <v>0</v>
      </c>
      <c r="K142" s="1385">
        <f t="shared" ref="K142:K143" si="18">J142/F142*100</f>
        <v>0</v>
      </c>
      <c r="L142" s="1476">
        <f>L143</f>
        <v>0</v>
      </c>
      <c r="M142" s="133"/>
    </row>
    <row r="143" spans="1:13" ht="18" customHeight="1">
      <c r="A143" s="133"/>
      <c r="B143" s="236">
        <v>33</v>
      </c>
      <c r="C143" s="324" t="s">
        <v>688</v>
      </c>
      <c r="D143" s="324" t="s">
        <v>1066</v>
      </c>
      <c r="E143" s="323" t="s">
        <v>976</v>
      </c>
      <c r="F143" s="21">
        <v>9204693000</v>
      </c>
      <c r="G143" s="21">
        <f>'FACE LRA Unaudited'!J143</f>
        <v>0</v>
      </c>
      <c r="H143" s="238">
        <f>SUMIF('Jurnal Audited'!H:H,'FACE LRA Audited'!C143,'Jurnal Audited'!N:N)</f>
        <v>0</v>
      </c>
      <c r="I143" s="238">
        <f>SUMIF('Jurnal Audited'!H:H,'FACE LRA Audited'!C143,'Jurnal Audited'!O:O)</f>
        <v>0</v>
      </c>
      <c r="J143" s="21">
        <f t="shared" ref="J143" si="19">G143+H143-I143</f>
        <v>0</v>
      </c>
      <c r="K143" s="238">
        <f t="shared" si="18"/>
        <v>0</v>
      </c>
      <c r="L143" s="404">
        <v>0</v>
      </c>
      <c r="M143" s="133"/>
    </row>
    <row r="144" spans="1:13" ht="18" customHeight="1">
      <c r="A144" s="133"/>
      <c r="B144" s="236"/>
      <c r="C144" s="239"/>
      <c r="D144" s="303"/>
      <c r="E144" s="323"/>
      <c r="F144" s="238"/>
      <c r="G144" s="238"/>
      <c r="H144" s="238">
        <f>SUMIF('Jurnal Audited'!H:H,'FACE LRA Audited'!C144,'Jurnal Audited'!N:N)</f>
        <v>0</v>
      </c>
      <c r="I144" s="238">
        <f>SUMIF('Jurnal Audited'!H:H,'FACE LRA Audited'!C144,'Jurnal Audited'!O:O)</f>
        <v>0</v>
      </c>
      <c r="J144" s="238"/>
      <c r="K144" s="238"/>
      <c r="L144" s="405"/>
      <c r="M144" s="133"/>
    </row>
    <row r="145" spans="1:14" ht="18" customHeight="1">
      <c r="A145" s="133"/>
      <c r="B145" s="1361">
        <v>34</v>
      </c>
      <c r="C145" s="1366" t="s">
        <v>690</v>
      </c>
      <c r="D145" s="1367" t="s">
        <v>1067</v>
      </c>
      <c r="E145" s="1362" t="s">
        <v>977</v>
      </c>
      <c r="F145" s="1368">
        <f t="shared" ref="F145:G145" si="20">F147</f>
        <v>263907078513</v>
      </c>
      <c r="G145" s="1368">
        <f t="shared" si="20"/>
        <v>255927078513</v>
      </c>
      <c r="H145" s="1369">
        <f>SUMIF('Jurnal Audited'!H:H,'FACE LRA Audited'!C145,'Jurnal Audited'!N:N)</f>
        <v>0</v>
      </c>
      <c r="I145" s="1369">
        <f>SUMIF('Jurnal Audited'!H:H,'FACE LRA Audited'!C145,'Jurnal Audited'!O:O)</f>
        <v>0</v>
      </c>
      <c r="J145" s="1372">
        <f>J147</f>
        <v>255927078513</v>
      </c>
      <c r="K145" s="1368">
        <f>J145/F145*100</f>
        <v>96.976208427237438</v>
      </c>
      <c r="L145" s="1373">
        <f t="shared" ref="L145" si="21">L147</f>
        <v>207742604162</v>
      </c>
      <c r="M145" s="133"/>
    </row>
    <row r="146" spans="1:14" ht="18" customHeight="1">
      <c r="A146" s="133"/>
      <c r="B146" s="248"/>
      <c r="C146" s="239"/>
      <c r="D146" s="303"/>
      <c r="E146" s="323"/>
      <c r="F146" s="238"/>
      <c r="G146" s="238"/>
      <c r="H146" s="238">
        <f>SUMIF('Jurnal Audited'!H:H,'FACE LRA Audited'!C146,'Jurnal Audited'!N:N)</f>
        <v>0</v>
      </c>
      <c r="I146" s="238">
        <f>SUMIF('Jurnal Audited'!H:H,'FACE LRA Audited'!C146,'Jurnal Audited'!O:O)</f>
        <v>0</v>
      </c>
      <c r="J146" s="304"/>
      <c r="K146" s="238"/>
      <c r="L146" s="406"/>
      <c r="M146" s="133"/>
    </row>
    <row r="147" spans="1:14" ht="18" customHeight="1">
      <c r="A147" s="133"/>
      <c r="B147" s="1380">
        <v>35</v>
      </c>
      <c r="C147" s="1381" t="s">
        <v>691</v>
      </c>
      <c r="D147" s="1381" t="s">
        <v>692</v>
      </c>
      <c r="E147" s="1458" t="s">
        <v>978</v>
      </c>
      <c r="F147" s="1385">
        <f t="shared" ref="F147:G147" si="22">F148+F149</f>
        <v>263907078513</v>
      </c>
      <c r="G147" s="1385">
        <f t="shared" si="22"/>
        <v>255927078513</v>
      </c>
      <c r="H147" s="1432">
        <f>SUMIF('Jurnal Audited'!H:H,'FACE LRA Audited'!C147,'Jurnal Audited'!N:N)</f>
        <v>0</v>
      </c>
      <c r="I147" s="1432">
        <f>SUMIF('Jurnal Audited'!H:H,'FACE LRA Audited'!C147,'Jurnal Audited'!O:O)</f>
        <v>0</v>
      </c>
      <c r="J147" s="1459">
        <f>J148+J149</f>
        <v>255927078513</v>
      </c>
      <c r="K147" s="1385">
        <f t="shared" ref="K147:K149" si="23">J147/F147*100</f>
        <v>96.976208427237438</v>
      </c>
      <c r="L147" s="1476">
        <f t="shared" ref="L147" si="24">L148+L149</f>
        <v>207742604162</v>
      </c>
      <c r="M147" s="133"/>
    </row>
    <row r="148" spans="1:14" ht="18" customHeight="1">
      <c r="A148" s="18"/>
      <c r="B148" s="236">
        <v>36</v>
      </c>
      <c r="C148" s="324" t="s">
        <v>693</v>
      </c>
      <c r="D148" s="324" t="s">
        <v>694</v>
      </c>
      <c r="E148" s="323" t="s">
        <v>979</v>
      </c>
      <c r="F148" s="21">
        <v>3586286413</v>
      </c>
      <c r="G148" s="21">
        <f>'FACE LRA Unaudited'!J148</f>
        <v>3586286413</v>
      </c>
      <c r="H148" s="238">
        <f>SUMIF('Jurnal Audited'!H:H,'FACE LRA Audited'!C148,'Jurnal Audited'!N:N)</f>
        <v>0</v>
      </c>
      <c r="I148" s="238">
        <f>SUMIF('Jurnal Audited'!H:H,'FACE LRA Audited'!C148,'Jurnal Audited'!O:O)</f>
        <v>0</v>
      </c>
      <c r="J148" s="21">
        <f t="shared" ref="J148:J149" si="25">G148+H148-I148</f>
        <v>3586286413</v>
      </c>
      <c r="K148" s="21">
        <f t="shared" si="23"/>
        <v>100</v>
      </c>
      <c r="L148" s="404">
        <v>3244922277</v>
      </c>
      <c r="M148" s="18"/>
    </row>
    <row r="149" spans="1:14" ht="18" customHeight="1">
      <c r="A149" s="18"/>
      <c r="B149" s="236">
        <v>37</v>
      </c>
      <c r="C149" s="324" t="s">
        <v>695</v>
      </c>
      <c r="D149" s="324" t="s">
        <v>696</v>
      </c>
      <c r="E149" s="323" t="s">
        <v>980</v>
      </c>
      <c r="F149" s="21">
        <v>260320792100</v>
      </c>
      <c r="G149" s="21">
        <f>'FACE LRA Unaudited'!J149</f>
        <v>252340792100</v>
      </c>
      <c r="H149" s="238">
        <f>SUMIF('Jurnal Audited'!H:H,'FACE LRA Audited'!C149,'Jurnal Audited'!N:N)</f>
        <v>0</v>
      </c>
      <c r="I149" s="238">
        <f>SUMIF('Jurnal Audited'!H:H,'FACE LRA Audited'!C149,'Jurnal Audited'!O:O)</f>
        <v>0</v>
      </c>
      <c r="J149" s="21">
        <f t="shared" si="25"/>
        <v>252340792100</v>
      </c>
      <c r="K149" s="21">
        <f t="shared" si="23"/>
        <v>96.934551429555214</v>
      </c>
      <c r="L149" s="404">
        <v>204497681885</v>
      </c>
      <c r="M149" s="18"/>
    </row>
    <row r="150" spans="1:14" ht="18" customHeight="1">
      <c r="A150" s="133"/>
      <c r="B150" s="236"/>
      <c r="C150" s="324"/>
      <c r="D150" s="303"/>
      <c r="E150" s="323"/>
      <c r="F150" s="238"/>
      <c r="G150" s="238"/>
      <c r="H150" s="238">
        <f>SUMIF('Jurnal Audited'!H:H,'FACE LRA Audited'!C150,'Jurnal Audited'!N:N)</f>
        <v>0</v>
      </c>
      <c r="I150" s="238">
        <f>SUMIF('Jurnal Audited'!H:H,'FACE LRA Audited'!C150,'Jurnal Audited'!O:O)</f>
        <v>0</v>
      </c>
      <c r="J150" s="304"/>
      <c r="K150" s="238"/>
      <c r="L150" s="406"/>
      <c r="M150" s="133"/>
    </row>
    <row r="151" spans="1:14" ht="18" customHeight="1">
      <c r="A151" s="133"/>
      <c r="B151" s="1361">
        <v>38</v>
      </c>
      <c r="C151" s="1374"/>
      <c r="D151" s="1366" t="s">
        <v>1068</v>
      </c>
      <c r="E151" s="1362"/>
      <c r="F151" s="1368">
        <f>F34</f>
        <v>2204264530108</v>
      </c>
      <c r="G151" s="1368">
        <f>G34</f>
        <v>2068293546341.9102</v>
      </c>
      <c r="H151" s="1369">
        <f>SUMIF('Jurnal Audited'!H:H,'FACE LRA Audited'!C151,'Jurnal Audited'!N:N)</f>
        <v>0</v>
      </c>
      <c r="I151" s="1369">
        <f>SUMIF('Jurnal Audited'!H:H,'FACE LRA Audited'!C151,'Jurnal Audited'!O:O)</f>
        <v>0</v>
      </c>
      <c r="J151" s="1368">
        <f>J34</f>
        <v>2068209214550.6899</v>
      </c>
      <c r="K151" s="1368">
        <f>J151/F151*100</f>
        <v>93.827632133124979</v>
      </c>
      <c r="L151" s="1370">
        <f>L34</f>
        <v>1750004102090.8</v>
      </c>
      <c r="M151" s="1685"/>
      <c r="N151" s="576">
        <f>M151-F151</f>
        <v>-2204264530108</v>
      </c>
    </row>
    <row r="152" spans="1:14" ht="18" customHeight="1">
      <c r="A152" s="133"/>
      <c r="B152" s="236"/>
      <c r="C152" s="324"/>
      <c r="D152" s="303"/>
      <c r="E152" s="323"/>
      <c r="F152" s="238"/>
      <c r="G152" s="238"/>
      <c r="H152" s="238">
        <f>SUMIF('Jurnal Audited'!H:H,'FACE LRA Audited'!C152,'Jurnal Audited'!N:N)</f>
        <v>0</v>
      </c>
      <c r="I152" s="238">
        <f>SUMIF('Jurnal Audited'!H:H,'FACE LRA Audited'!C152,'Jurnal Audited'!O:O)</f>
        <v>0</v>
      </c>
      <c r="J152" s="238"/>
      <c r="K152" s="238"/>
      <c r="L152" s="405"/>
      <c r="M152" s="133"/>
    </row>
    <row r="153" spans="1:14" ht="18" customHeight="1">
      <c r="A153" s="133"/>
      <c r="B153" s="1361">
        <v>39</v>
      </c>
      <c r="C153" s="1366"/>
      <c r="D153" s="1366" t="s">
        <v>697</v>
      </c>
      <c r="E153" s="1362"/>
      <c r="F153" s="1368">
        <f>F9-F151</f>
        <v>-160962269257</v>
      </c>
      <c r="G153" s="1368">
        <f>G9-G151</f>
        <v>-58798532730.320068</v>
      </c>
      <c r="H153" s="1369">
        <f>SUMIF('Jurnal Audited'!H:H,'FACE LRA Audited'!C153,'Jurnal Audited'!N:N)</f>
        <v>0</v>
      </c>
      <c r="I153" s="1369">
        <f>SUMIF('Jurnal Audited'!H:H,'FACE LRA Audited'!C153,'Jurnal Audited'!O:O)</f>
        <v>0</v>
      </c>
      <c r="J153" s="1368">
        <f>J9-J151</f>
        <v>-58798532730.319824</v>
      </c>
      <c r="K153" s="1368">
        <f>J153/F153*100</f>
        <v>36.529388534178345</v>
      </c>
      <c r="L153" s="1370">
        <f>L9-L151</f>
        <v>-256547373575.34009</v>
      </c>
      <c r="M153" s="133"/>
    </row>
    <row r="154" spans="1:14" ht="18" customHeight="1">
      <c r="A154" s="133"/>
      <c r="B154" s="236"/>
      <c r="C154" s="239"/>
      <c r="D154" s="303"/>
      <c r="E154" s="323"/>
      <c r="F154" s="238"/>
      <c r="G154" s="238"/>
      <c r="H154" s="238">
        <f>SUMIF('Jurnal Audited'!H:H,'FACE LRA Audited'!C154,'Jurnal Audited'!N:N)</f>
        <v>0</v>
      </c>
      <c r="I154" s="238">
        <f>SUMIF('Jurnal Audited'!H:H,'FACE LRA Audited'!C154,'Jurnal Audited'!O:O)</f>
        <v>0</v>
      </c>
      <c r="J154" s="238"/>
      <c r="K154" s="238"/>
      <c r="L154" s="405"/>
      <c r="M154" s="133"/>
    </row>
    <row r="155" spans="1:14" ht="18" customHeight="1">
      <c r="A155" s="133"/>
      <c r="B155" s="1361">
        <v>40</v>
      </c>
      <c r="C155" s="1366"/>
      <c r="D155" s="1367" t="s">
        <v>698</v>
      </c>
      <c r="E155" s="1362" t="s">
        <v>699</v>
      </c>
      <c r="F155" s="1368">
        <f>F157-F160</f>
        <v>160962269257</v>
      </c>
      <c r="G155" s="1368">
        <f>G157-G160</f>
        <v>160978516057.38</v>
      </c>
      <c r="H155" s="1369">
        <f>SUMIF('Jurnal Audited'!H:H,'FACE LRA Audited'!C155,'Jurnal Audited'!N:N)</f>
        <v>0</v>
      </c>
      <c r="I155" s="1369">
        <f>SUMIF('Jurnal Audited'!H:H,'FACE LRA Audited'!C155,'Jurnal Audited'!O:O)</f>
        <v>0</v>
      </c>
      <c r="J155" s="1368">
        <f>J157-J160</f>
        <v>160978516057.38</v>
      </c>
      <c r="K155" s="1368">
        <f t="shared" ref="K155" si="26">J155/F155*100</f>
        <v>100.01009354580734</v>
      </c>
      <c r="L155" s="1370">
        <f>L157-L160</f>
        <v>417525889632.71997</v>
      </c>
      <c r="M155" s="133"/>
    </row>
    <row r="156" spans="1:14" ht="18" customHeight="1">
      <c r="A156" s="133"/>
      <c r="B156" s="248"/>
      <c r="C156" s="239"/>
      <c r="D156" s="303"/>
      <c r="E156" s="323"/>
      <c r="F156" s="238"/>
      <c r="G156" s="238"/>
      <c r="H156" s="238">
        <f>SUMIF('Jurnal Audited'!H:H,'FACE LRA Audited'!C156,'Jurnal Audited'!N:N)</f>
        <v>0</v>
      </c>
      <c r="I156" s="238">
        <f>SUMIF('Jurnal Audited'!H:H,'FACE LRA Audited'!C156,'Jurnal Audited'!O:O)</f>
        <v>0</v>
      </c>
      <c r="J156" s="238"/>
      <c r="K156" s="238"/>
      <c r="L156" s="405"/>
      <c r="M156" s="133"/>
    </row>
    <row r="157" spans="1:14" ht="18" customHeight="1">
      <c r="A157" s="133"/>
      <c r="B157" s="1380">
        <v>41</v>
      </c>
      <c r="C157" s="1381" t="s">
        <v>700</v>
      </c>
      <c r="D157" s="1381" t="s">
        <v>701</v>
      </c>
      <c r="E157" s="1458" t="s">
        <v>702</v>
      </c>
      <c r="F157" s="1385">
        <f>F158</f>
        <v>160962269257</v>
      </c>
      <c r="G157" s="1385">
        <f>G158</f>
        <v>160978516057.38</v>
      </c>
      <c r="H157" s="1432">
        <f>SUMIF('Jurnal Audited'!H:H,'FACE LRA Audited'!C157,'Jurnal Audited'!N:N)</f>
        <v>0</v>
      </c>
      <c r="I157" s="1432">
        <f>SUMIF('Jurnal Audited'!H:H,'FACE LRA Audited'!C157,'Jurnal Audited'!O:O)</f>
        <v>0</v>
      </c>
      <c r="J157" s="1385">
        <f>J158</f>
        <v>160978516057.38</v>
      </c>
      <c r="K157" s="1385">
        <f t="shared" ref="K157" si="27">J157/F157*100</f>
        <v>100.01009354580734</v>
      </c>
      <c r="L157" s="1473">
        <f>L158</f>
        <v>417525889632.71997</v>
      </c>
      <c r="M157" s="133"/>
    </row>
    <row r="158" spans="1:14" ht="18" customHeight="1">
      <c r="A158" s="18"/>
      <c r="B158" s="236">
        <v>42</v>
      </c>
      <c r="C158" s="239" t="s">
        <v>703</v>
      </c>
      <c r="D158" s="324" t="s">
        <v>704</v>
      </c>
      <c r="E158" s="323" t="s">
        <v>981</v>
      </c>
      <c r="F158" s="21">
        <v>160962269257</v>
      </c>
      <c r="G158" s="21">
        <f>'FACE LRA Unaudited'!J158</f>
        <v>160978516057.38</v>
      </c>
      <c r="H158" s="238">
        <f>SUMIF('Jurnal Audited'!H:H,'FACE LRA Audited'!C158,'Jurnal Audited'!N:N)</f>
        <v>0</v>
      </c>
      <c r="I158" s="238">
        <f>SUMIF('Jurnal Audited'!H:H,'FACE LRA Audited'!C158,'Jurnal Audited'!O:O)</f>
        <v>0</v>
      </c>
      <c r="J158" s="21">
        <f>G158+H158-I158</f>
        <v>160978516057.38</v>
      </c>
      <c r="K158" s="21">
        <f>J158/F158*100</f>
        <v>100.01009354580734</v>
      </c>
      <c r="L158" s="404">
        <v>417525889632.71997</v>
      </c>
      <c r="M158" s="18"/>
    </row>
    <row r="159" spans="1:14" ht="18" hidden="1" customHeight="1">
      <c r="A159" s="133"/>
      <c r="B159" s="236"/>
      <c r="C159" s="324"/>
      <c r="D159" s="303"/>
      <c r="E159" s="323"/>
      <c r="F159" s="238"/>
      <c r="G159" s="238"/>
      <c r="H159" s="238">
        <f>SUMIF('Jurnal Audited'!H:H,'FACE LRA Audited'!C159,'Jurnal Audited'!N:N)</f>
        <v>0</v>
      </c>
      <c r="I159" s="238">
        <f>SUMIF('Jurnal Audited'!H:H,'FACE LRA Audited'!C159,'Jurnal Audited'!O:O)</f>
        <v>0</v>
      </c>
      <c r="J159" s="238"/>
      <c r="K159" s="238"/>
      <c r="L159" s="405"/>
      <c r="M159" s="133"/>
    </row>
    <row r="160" spans="1:14" ht="18" hidden="1" customHeight="1">
      <c r="A160" s="133"/>
      <c r="B160" s="1446">
        <v>47</v>
      </c>
      <c r="C160" s="1443"/>
      <c r="D160" s="1443" t="s">
        <v>706</v>
      </c>
      <c r="E160" s="1448" t="s">
        <v>707</v>
      </c>
      <c r="F160" s="1445">
        <f t="shared" ref="F160:G160" si="28">F161</f>
        <v>0</v>
      </c>
      <c r="G160" s="1445">
        <f t="shared" si="28"/>
        <v>0</v>
      </c>
      <c r="H160" s="1369">
        <f>SUMIF('Jurnal Audited'!H:H,'FACE LRA Audited'!C160,'Jurnal Audited'!N:N)</f>
        <v>0</v>
      </c>
      <c r="I160" s="1369">
        <f>SUMIF('Jurnal Audited'!H:H,'FACE LRA Audited'!C160,'Jurnal Audited'!O:O)</f>
        <v>0</v>
      </c>
      <c r="J160" s="1445">
        <f>J161</f>
        <v>0</v>
      </c>
      <c r="K160" s="1445">
        <v>0</v>
      </c>
      <c r="L160" s="1477">
        <f t="shared" ref="L160" si="29">L161</f>
        <v>0</v>
      </c>
      <c r="M160" s="133"/>
    </row>
    <row r="161" spans="1:13" ht="18" hidden="1" customHeight="1">
      <c r="A161" s="18"/>
      <c r="B161" s="236">
        <v>48</v>
      </c>
      <c r="C161" s="239" t="s">
        <v>708</v>
      </c>
      <c r="D161" s="324" t="s">
        <v>709</v>
      </c>
      <c r="E161" s="323" t="s">
        <v>982</v>
      </c>
      <c r="F161" s="21">
        <v>0</v>
      </c>
      <c r="G161" s="21">
        <v>0</v>
      </c>
      <c r="H161" s="238">
        <f>SUMIF('Jurnal Audited'!H:H,'FACE LRA Audited'!C161,'Jurnal Audited'!N:N)</f>
        <v>0</v>
      </c>
      <c r="I161" s="238">
        <f>SUMIF('Jurnal Audited'!H:H,'FACE LRA Audited'!C161,'Jurnal Audited'!O:O)</f>
        <v>0</v>
      </c>
      <c r="J161" s="21">
        <f>G161+H161-I161</f>
        <v>0</v>
      </c>
      <c r="K161" s="238">
        <v>0</v>
      </c>
      <c r="L161" s="404">
        <v>0</v>
      </c>
      <c r="M161" s="18"/>
    </row>
    <row r="162" spans="1:13" ht="18" customHeight="1">
      <c r="A162" s="133"/>
      <c r="B162" s="236"/>
      <c r="C162" s="324"/>
      <c r="D162" s="303"/>
      <c r="E162" s="323"/>
      <c r="F162" s="238"/>
      <c r="G162" s="238"/>
      <c r="H162" s="238">
        <f>SUMIF('Jurnal Audited'!H:H,'FACE LRA Audited'!C162,'Jurnal Audited'!N:N)</f>
        <v>0</v>
      </c>
      <c r="I162" s="238">
        <f>SUMIF('Jurnal Audited'!H:H,'FACE LRA Audited'!C162,'Jurnal Audited'!O:O)</f>
        <v>0</v>
      </c>
      <c r="J162" s="238"/>
      <c r="K162" s="238"/>
      <c r="L162" s="405"/>
      <c r="M162" s="133"/>
    </row>
    <row r="163" spans="1:13" ht="18" customHeight="1">
      <c r="A163" s="133"/>
      <c r="B163" s="1361">
        <v>43</v>
      </c>
      <c r="C163" s="1366" t="s">
        <v>710</v>
      </c>
      <c r="D163" s="1367" t="s">
        <v>712</v>
      </c>
      <c r="E163" s="1362" t="s">
        <v>711</v>
      </c>
      <c r="F163" s="1368">
        <f>F153+F155</f>
        <v>0</v>
      </c>
      <c r="G163" s="1368">
        <f>G153+G155</f>
        <v>102179983327.05994</v>
      </c>
      <c r="H163" s="1369">
        <f>SUMIF('Jurnal Audited'!H:H,'FACE LRA Audited'!C163,'Jurnal Audited'!N:N)</f>
        <v>0</v>
      </c>
      <c r="I163" s="1369">
        <f>SUMIF('Jurnal Audited'!H:H,'FACE LRA Audited'!C163,'Jurnal Audited'!O:O)</f>
        <v>0</v>
      </c>
      <c r="J163" s="1368">
        <f>J153+J155</f>
        <v>102179983327.06018</v>
      </c>
      <c r="K163" s="1368">
        <v>100</v>
      </c>
      <c r="L163" s="1370">
        <f>L153+L155</f>
        <v>160978516057.37988</v>
      </c>
      <c r="M163" s="133"/>
    </row>
    <row r="164" spans="1:13" ht="15.75" customHeight="1">
      <c r="B164" s="331"/>
      <c r="C164" s="287"/>
      <c r="D164" s="332"/>
      <c r="E164" s="229"/>
      <c r="F164" s="39"/>
      <c r="G164" s="240"/>
      <c r="H164" s="240"/>
      <c r="I164" s="240"/>
      <c r="J164" s="240"/>
      <c r="K164" s="240"/>
      <c r="L164" s="240"/>
    </row>
    <row r="165" spans="1:13" ht="15.75" customHeight="1">
      <c r="B165" s="333" t="s">
        <v>1069</v>
      </c>
      <c r="C165" s="43"/>
      <c r="D165" s="23"/>
      <c r="E165" s="229"/>
      <c r="F165" s="39"/>
      <c r="G165" s="240"/>
      <c r="H165" s="240"/>
      <c r="I165" s="240"/>
      <c r="J165" s="240"/>
      <c r="K165" s="240"/>
      <c r="L165" s="240"/>
    </row>
    <row r="166" spans="1:13" ht="15.75" customHeight="1">
      <c r="D166" s="23"/>
      <c r="E166" s="229"/>
      <c r="F166" s="39"/>
      <c r="G166" s="240"/>
      <c r="H166" s="240"/>
      <c r="I166" s="240"/>
      <c r="J166" s="240"/>
      <c r="K166" s="240"/>
      <c r="L166" s="240"/>
    </row>
    <row r="167" spans="1:13" ht="15.75" customHeight="1">
      <c r="E167" s="229"/>
      <c r="F167" s="39"/>
      <c r="G167" s="1785" t="s">
        <v>713</v>
      </c>
      <c r="H167" s="1745"/>
      <c r="I167" s="1745"/>
      <c r="J167" s="1745"/>
      <c r="K167" s="1745"/>
      <c r="L167" s="1745"/>
    </row>
    <row r="168" spans="1:13" ht="15.75" customHeight="1">
      <c r="E168" s="229"/>
      <c r="F168" s="39"/>
      <c r="G168" s="241"/>
      <c r="H168" s="241"/>
      <c r="I168" s="241"/>
      <c r="J168" s="241"/>
      <c r="K168" s="241"/>
      <c r="L168" s="241"/>
    </row>
    <row r="169" spans="1:13" ht="15.75" customHeight="1">
      <c r="E169" s="229"/>
      <c r="F169" s="39"/>
      <c r="G169" s="241"/>
      <c r="H169" s="241"/>
      <c r="I169" s="241"/>
      <c r="J169" s="241"/>
      <c r="K169" s="241"/>
      <c r="L169" s="241"/>
      <c r="M169" s="39"/>
    </row>
    <row r="170" spans="1:13" s="1693" customFormat="1" ht="15.75" customHeight="1">
      <c r="E170" s="229"/>
      <c r="F170" s="39"/>
      <c r="G170" s="241"/>
      <c r="H170" s="241"/>
      <c r="I170" s="241"/>
      <c r="J170" s="241"/>
      <c r="K170" s="241"/>
      <c r="L170" s="241"/>
      <c r="M170" s="39"/>
    </row>
    <row r="171" spans="1:13" ht="15" customHeight="1">
      <c r="E171" s="229"/>
      <c r="F171" s="39"/>
      <c r="G171" s="241"/>
      <c r="H171" s="241"/>
      <c r="I171" s="241"/>
      <c r="J171" s="241"/>
      <c r="K171" s="241"/>
      <c r="L171" s="241"/>
      <c r="M171" s="39"/>
    </row>
    <row r="172" spans="1:13" ht="15.75" customHeight="1">
      <c r="E172" s="229"/>
      <c r="F172" s="39"/>
      <c r="G172" s="241"/>
      <c r="H172" s="241"/>
      <c r="I172" s="241"/>
      <c r="J172" s="241"/>
      <c r="K172" s="241"/>
      <c r="L172" s="241"/>
      <c r="M172" s="39"/>
    </row>
    <row r="173" spans="1:13" ht="15.75" customHeight="1">
      <c r="E173" s="229"/>
      <c r="F173" s="39"/>
      <c r="G173" s="1785" t="str">
        <f>SKPD!D3</f>
        <v>Drs. H. ANWAR SADAT, M.Ag.</v>
      </c>
      <c r="H173" s="1745"/>
      <c r="I173" s="1745"/>
      <c r="J173" s="1745"/>
      <c r="K173" s="1745"/>
      <c r="L173" s="1745"/>
      <c r="M173" s="39"/>
    </row>
    <row r="174" spans="1:13" ht="15.75" customHeight="1">
      <c r="E174" s="229"/>
      <c r="F174" s="39"/>
      <c r="G174" s="39"/>
      <c r="H174" s="39"/>
      <c r="I174" s="39"/>
      <c r="J174" s="39"/>
      <c r="K174" s="39"/>
    </row>
    <row r="175" spans="1:13" ht="15.75" customHeight="1">
      <c r="B175" s="1786"/>
      <c r="C175" s="1745"/>
      <c r="D175" s="1745"/>
      <c r="E175" s="1745"/>
      <c r="F175" s="1745"/>
      <c r="G175" s="1745"/>
      <c r="H175" s="1745"/>
      <c r="I175" s="1745"/>
      <c r="J175" s="1745"/>
      <c r="K175" s="1745"/>
      <c r="L175" s="1745"/>
    </row>
    <row r="176" spans="1:13" ht="15.75" customHeight="1">
      <c r="D176" s="22"/>
      <c r="E176" s="229"/>
      <c r="F176" s="39"/>
      <c r="G176" s="39"/>
      <c r="H176" s="39"/>
      <c r="I176" s="39"/>
      <c r="J176" s="39"/>
      <c r="K176" s="39"/>
    </row>
    <row r="177" spans="4:13" ht="15.75" customHeight="1">
      <c r="D177" s="22"/>
      <c r="E177" s="229"/>
      <c r="F177" s="39"/>
      <c r="G177" s="232"/>
      <c r="H177" s="39"/>
      <c r="I177" s="39"/>
      <c r="J177" s="39"/>
      <c r="K177" s="39"/>
      <c r="M177" s="39"/>
    </row>
    <row r="178" spans="4:13" ht="15.75" customHeight="1">
      <c r="D178" s="22"/>
      <c r="E178" s="229"/>
      <c r="F178" s="39"/>
      <c r="G178" s="39"/>
      <c r="H178" s="39"/>
      <c r="I178" s="39"/>
      <c r="J178" s="39"/>
      <c r="K178" s="39"/>
    </row>
    <row r="179" spans="4:13" ht="15.75" customHeight="1">
      <c r="D179" s="22"/>
      <c r="E179" s="229"/>
      <c r="F179" s="39"/>
      <c r="G179" s="39"/>
      <c r="H179" s="39"/>
      <c r="I179" s="39"/>
      <c r="J179" s="39"/>
      <c r="K179" s="39"/>
      <c r="M179" s="39"/>
    </row>
    <row r="180" spans="4:13" ht="15.75" customHeight="1">
      <c r="E180" s="229"/>
      <c r="F180" s="39"/>
      <c r="G180" s="39"/>
      <c r="H180" s="39"/>
      <c r="I180" s="39"/>
      <c r="J180" s="39"/>
      <c r="K180" s="39"/>
      <c r="L180" s="39"/>
    </row>
    <row r="181" spans="4:13" ht="15.75" customHeight="1">
      <c r="D181" s="22"/>
      <c r="E181" s="229"/>
      <c r="F181" s="39"/>
      <c r="G181" s="39"/>
      <c r="H181" s="39"/>
      <c r="I181" s="39"/>
      <c r="J181" s="39"/>
      <c r="K181" s="39"/>
    </row>
    <row r="182" spans="4:13" ht="15.75" customHeight="1">
      <c r="D182" s="22"/>
      <c r="E182" s="229"/>
      <c r="F182" s="39"/>
      <c r="G182" s="39"/>
      <c r="H182" s="39"/>
      <c r="I182" s="39"/>
      <c r="J182" s="39"/>
      <c r="K182" s="39"/>
      <c r="L182" s="36"/>
    </row>
    <row r="183" spans="4:13" ht="15.75" customHeight="1">
      <c r="D183" s="22"/>
      <c r="E183" s="229"/>
      <c r="F183" s="39"/>
      <c r="G183" s="39"/>
      <c r="H183" s="39"/>
      <c r="I183" s="39"/>
      <c r="J183" s="39"/>
      <c r="K183" s="39"/>
    </row>
    <row r="184" spans="4:13" ht="15.75" customHeight="1">
      <c r="E184" s="229"/>
      <c r="F184" s="39"/>
      <c r="G184" s="39"/>
      <c r="H184" s="39"/>
      <c r="I184" s="39"/>
      <c r="J184" s="39"/>
      <c r="K184" s="39"/>
    </row>
    <row r="185" spans="4:13" ht="15.75" customHeight="1">
      <c r="D185" s="22"/>
      <c r="E185" s="229"/>
      <c r="F185" s="39"/>
      <c r="G185" s="39"/>
      <c r="H185" s="39"/>
      <c r="I185" s="39"/>
      <c r="J185" s="39"/>
      <c r="K185" s="39"/>
    </row>
    <row r="186" spans="4:13" ht="15.75" customHeight="1">
      <c r="D186" s="22"/>
      <c r="E186" s="229"/>
      <c r="F186" s="39"/>
      <c r="G186" s="39"/>
      <c r="H186" s="39"/>
      <c r="I186" s="39"/>
      <c r="J186" s="39"/>
      <c r="K186" s="39"/>
    </row>
    <row r="187" spans="4:13" ht="15.75" customHeight="1">
      <c r="D187" s="22"/>
      <c r="E187" s="229"/>
      <c r="F187" s="39"/>
      <c r="G187" s="39"/>
      <c r="H187" s="39"/>
      <c r="I187" s="39"/>
      <c r="J187" s="39"/>
      <c r="K187" s="39"/>
    </row>
    <row r="188" spans="4:13" ht="15.75" customHeight="1">
      <c r="E188" s="229"/>
      <c r="F188" s="39"/>
      <c r="G188" s="39"/>
      <c r="H188" s="39"/>
      <c r="I188" s="39"/>
      <c r="J188" s="39"/>
      <c r="K188" s="39"/>
    </row>
    <row r="189" spans="4:13" ht="15.75" customHeight="1">
      <c r="D189" s="22"/>
      <c r="E189" s="229"/>
      <c r="F189" s="39"/>
      <c r="G189" s="39"/>
      <c r="H189" s="39"/>
      <c r="I189" s="39"/>
      <c r="J189" s="39"/>
      <c r="K189" s="39"/>
    </row>
    <row r="190" spans="4:13" ht="15.75" customHeight="1">
      <c r="E190" s="229"/>
      <c r="F190" s="39"/>
      <c r="G190" s="39"/>
      <c r="H190" s="39"/>
      <c r="I190" s="39"/>
      <c r="J190" s="39"/>
      <c r="K190" s="39"/>
    </row>
    <row r="191" spans="4:13" ht="15.75" customHeight="1">
      <c r="D191" s="22"/>
      <c r="E191" s="229"/>
      <c r="F191" s="39"/>
      <c r="G191" s="39"/>
      <c r="H191" s="39"/>
      <c r="I191" s="39"/>
      <c r="J191" s="39"/>
      <c r="K191" s="39"/>
    </row>
    <row r="192" spans="4:13" ht="15.75" customHeight="1">
      <c r="D192" s="22"/>
      <c r="E192" s="229"/>
      <c r="F192" s="39"/>
      <c r="G192" s="39"/>
      <c r="H192" s="39"/>
      <c r="I192" s="39"/>
      <c r="J192" s="39"/>
      <c r="K192" s="39"/>
    </row>
    <row r="193" spans="4:11" ht="15.75" customHeight="1">
      <c r="D193" s="22"/>
      <c r="E193" s="229"/>
      <c r="F193" s="39"/>
      <c r="G193" s="39"/>
      <c r="H193" s="39"/>
      <c r="I193" s="39"/>
      <c r="J193" s="39"/>
      <c r="K193" s="39"/>
    </row>
    <row r="194" spans="4:11" ht="15.75" customHeight="1">
      <c r="E194" s="229"/>
      <c r="F194" s="39"/>
      <c r="G194" s="39"/>
      <c r="H194" s="39"/>
      <c r="I194" s="39"/>
      <c r="J194" s="39"/>
      <c r="K194" s="39"/>
    </row>
    <row r="195" spans="4:11" ht="15.75" customHeight="1">
      <c r="D195" s="22"/>
      <c r="E195" s="229"/>
      <c r="F195" s="39"/>
      <c r="G195" s="39"/>
      <c r="H195" s="39"/>
      <c r="I195" s="39"/>
      <c r="J195" s="39"/>
      <c r="K195" s="39"/>
    </row>
    <row r="196" spans="4:11" ht="15.75" customHeight="1">
      <c r="D196" s="22"/>
      <c r="E196" s="229"/>
      <c r="F196" s="39"/>
      <c r="G196" s="39"/>
      <c r="H196" s="39"/>
      <c r="I196" s="39"/>
      <c r="J196" s="39"/>
      <c r="K196" s="39"/>
    </row>
    <row r="197" spans="4:11" ht="15.75" customHeight="1">
      <c r="D197" s="22"/>
      <c r="E197" s="229"/>
      <c r="F197" s="39"/>
      <c r="G197" s="39"/>
      <c r="H197" s="39"/>
      <c r="I197" s="39"/>
      <c r="J197" s="39"/>
      <c r="K197" s="39"/>
    </row>
    <row r="198" spans="4:11" ht="15.75" customHeight="1">
      <c r="E198" s="229"/>
      <c r="F198" s="39"/>
      <c r="G198" s="39"/>
      <c r="H198" s="39"/>
      <c r="I198" s="39"/>
      <c r="J198" s="39"/>
      <c r="K198" s="39"/>
    </row>
    <row r="199" spans="4:11" ht="15.75" customHeight="1">
      <c r="E199" s="229"/>
      <c r="F199" s="39"/>
      <c r="G199" s="39"/>
      <c r="H199" s="39"/>
      <c r="I199" s="39"/>
      <c r="J199" s="39"/>
      <c r="K199" s="39"/>
    </row>
    <row r="200" spans="4:11" ht="15.75" customHeight="1">
      <c r="E200" s="229"/>
      <c r="F200" s="39"/>
      <c r="G200" s="39"/>
      <c r="H200" s="39"/>
      <c r="I200" s="39"/>
      <c r="J200" s="39"/>
      <c r="K200" s="39"/>
    </row>
    <row r="201" spans="4:11" ht="15.75" customHeight="1">
      <c r="E201" s="229"/>
      <c r="F201" s="39"/>
      <c r="G201" s="39"/>
      <c r="H201" s="39"/>
      <c r="I201" s="39"/>
      <c r="J201" s="39"/>
      <c r="K201" s="39"/>
    </row>
    <row r="202" spans="4:11" ht="15.75" customHeight="1">
      <c r="E202" s="229"/>
      <c r="F202" s="39"/>
      <c r="G202" s="39"/>
      <c r="H202" s="39"/>
      <c r="I202" s="39"/>
      <c r="J202" s="39"/>
      <c r="K202" s="39"/>
    </row>
    <row r="203" spans="4:11" ht="15.75" customHeight="1">
      <c r="E203" s="229"/>
      <c r="F203" s="39"/>
      <c r="G203" s="39"/>
      <c r="H203" s="39"/>
      <c r="I203" s="39"/>
      <c r="J203" s="39"/>
      <c r="K203" s="39"/>
    </row>
    <row r="204" spans="4:11" ht="15.75" customHeight="1">
      <c r="E204" s="229"/>
      <c r="F204" s="39"/>
      <c r="G204" s="39"/>
      <c r="H204" s="39"/>
      <c r="I204" s="39"/>
      <c r="J204" s="39"/>
      <c r="K204" s="39"/>
    </row>
    <row r="205" spans="4:11" ht="15.75" customHeight="1">
      <c r="E205" s="229"/>
      <c r="F205" s="39"/>
      <c r="G205" s="39"/>
      <c r="H205" s="39"/>
      <c r="I205" s="39"/>
      <c r="J205" s="39"/>
      <c r="K205" s="39"/>
    </row>
    <row r="206" spans="4:11" ht="15.75" customHeight="1">
      <c r="E206" s="229"/>
      <c r="F206" s="39"/>
      <c r="G206" s="39"/>
      <c r="H206" s="39"/>
      <c r="I206" s="39"/>
      <c r="J206" s="39"/>
      <c r="K206" s="39"/>
    </row>
    <row r="207" spans="4:11" ht="15.75" customHeight="1">
      <c r="E207" s="229"/>
      <c r="F207" s="39"/>
      <c r="G207" s="39"/>
      <c r="H207" s="39"/>
      <c r="I207" s="39"/>
      <c r="J207" s="39"/>
      <c r="K207" s="39"/>
    </row>
    <row r="208" spans="4:11" ht="15.75" customHeight="1">
      <c r="E208" s="229"/>
      <c r="F208" s="39"/>
      <c r="G208" s="39"/>
      <c r="H208" s="39"/>
      <c r="I208" s="39"/>
      <c r="J208" s="39"/>
      <c r="K208" s="39"/>
    </row>
    <row r="209" spans="5:11" ht="15.75" customHeight="1">
      <c r="E209" s="229"/>
      <c r="F209" s="39"/>
      <c r="G209" s="39"/>
      <c r="H209" s="39"/>
      <c r="I209" s="39"/>
      <c r="J209" s="39"/>
      <c r="K209" s="39"/>
    </row>
    <row r="210" spans="5:11" ht="15.75" customHeight="1">
      <c r="E210" s="229"/>
      <c r="F210" s="39"/>
      <c r="G210" s="39"/>
      <c r="H210" s="39"/>
      <c r="I210" s="39"/>
      <c r="J210" s="39"/>
      <c r="K210" s="39"/>
    </row>
    <row r="211" spans="5:11" ht="15.75" customHeight="1">
      <c r="E211" s="229"/>
      <c r="F211" s="39"/>
      <c r="G211" s="39"/>
      <c r="H211" s="39"/>
      <c r="I211" s="39"/>
      <c r="J211" s="39"/>
      <c r="K211" s="39"/>
    </row>
    <row r="212" spans="5:11" ht="15.75" customHeight="1">
      <c r="E212" s="229"/>
      <c r="F212" s="39"/>
      <c r="G212" s="39"/>
      <c r="H212" s="39"/>
      <c r="I212" s="39"/>
      <c r="J212" s="39"/>
      <c r="K212" s="39"/>
    </row>
    <row r="213" spans="5:11" ht="15.75" customHeight="1">
      <c r="E213" s="229"/>
      <c r="F213" s="39"/>
      <c r="G213" s="39"/>
      <c r="H213" s="39"/>
      <c r="I213" s="39"/>
      <c r="J213" s="39"/>
      <c r="K213" s="39"/>
    </row>
    <row r="214" spans="5:11" ht="15.75" customHeight="1">
      <c r="E214" s="229"/>
      <c r="F214" s="39"/>
      <c r="G214" s="39"/>
      <c r="H214" s="39"/>
      <c r="I214" s="39"/>
      <c r="J214" s="39"/>
      <c r="K214" s="39"/>
    </row>
    <row r="215" spans="5:11" ht="15.75" customHeight="1">
      <c r="E215" s="229"/>
      <c r="F215" s="39"/>
      <c r="G215" s="39"/>
      <c r="H215" s="39"/>
      <c r="I215" s="39"/>
      <c r="J215" s="39"/>
      <c r="K215" s="39"/>
    </row>
    <row r="216" spans="5:11" ht="15.75" customHeight="1">
      <c r="E216" s="229"/>
      <c r="F216" s="39"/>
      <c r="G216" s="39"/>
      <c r="H216" s="39"/>
      <c r="I216" s="39"/>
      <c r="J216" s="39"/>
      <c r="K216" s="39"/>
    </row>
    <row r="217" spans="5:11" ht="15.75" customHeight="1">
      <c r="E217" s="229"/>
      <c r="F217" s="39"/>
      <c r="G217" s="39"/>
      <c r="H217" s="39"/>
      <c r="I217" s="39"/>
      <c r="J217" s="39"/>
      <c r="K217" s="39"/>
    </row>
    <row r="218" spans="5:11" ht="15.75" customHeight="1">
      <c r="E218" s="229"/>
      <c r="F218" s="39"/>
      <c r="G218" s="39"/>
      <c r="H218" s="39"/>
      <c r="I218" s="39"/>
      <c r="J218" s="39"/>
      <c r="K218" s="39"/>
    </row>
    <row r="219" spans="5:11" ht="15.75" customHeight="1">
      <c r="E219" s="229"/>
      <c r="F219" s="39"/>
      <c r="G219" s="39"/>
      <c r="H219" s="39"/>
      <c r="I219" s="39"/>
      <c r="J219" s="39"/>
      <c r="K219" s="39"/>
    </row>
    <row r="220" spans="5:11" ht="15.75" customHeight="1">
      <c r="E220" s="229"/>
      <c r="F220" s="39"/>
      <c r="G220" s="39"/>
      <c r="H220" s="39"/>
      <c r="I220" s="39"/>
      <c r="J220" s="39"/>
      <c r="K220" s="39"/>
    </row>
    <row r="221" spans="5:11" ht="15.75" customHeight="1">
      <c r="E221" s="229"/>
      <c r="F221" s="39"/>
      <c r="G221" s="39"/>
      <c r="H221" s="39"/>
      <c r="I221" s="39"/>
      <c r="J221" s="39"/>
      <c r="K221" s="39"/>
    </row>
    <row r="222" spans="5:11" ht="15.75" customHeight="1">
      <c r="E222" s="229"/>
      <c r="F222" s="39"/>
      <c r="G222" s="39"/>
      <c r="H222" s="39"/>
      <c r="I222" s="39"/>
      <c r="J222" s="39"/>
      <c r="K222" s="39"/>
    </row>
    <row r="223" spans="5:11" ht="15.75" customHeight="1">
      <c r="E223" s="229"/>
      <c r="F223" s="39"/>
      <c r="G223" s="39"/>
      <c r="H223" s="39"/>
      <c r="I223" s="39"/>
      <c r="J223" s="39"/>
      <c r="K223" s="39"/>
    </row>
    <row r="224" spans="5:11" ht="15.75" customHeight="1">
      <c r="E224" s="229"/>
      <c r="F224" s="39"/>
      <c r="G224" s="39"/>
      <c r="H224" s="39"/>
      <c r="I224" s="39"/>
      <c r="J224" s="39"/>
      <c r="K224" s="39"/>
    </row>
    <row r="225" spans="5:11" ht="15.75" customHeight="1">
      <c r="E225" s="229"/>
      <c r="F225" s="39"/>
      <c r="G225" s="39"/>
      <c r="H225" s="39"/>
      <c r="I225" s="39"/>
      <c r="J225" s="39"/>
      <c r="K225" s="39"/>
    </row>
    <row r="226" spans="5:11" ht="15.75" customHeight="1">
      <c r="E226" s="229"/>
      <c r="F226" s="39"/>
      <c r="G226" s="39"/>
      <c r="H226" s="39"/>
      <c r="I226" s="39"/>
      <c r="J226" s="39"/>
      <c r="K226" s="39"/>
    </row>
    <row r="227" spans="5:11" ht="15.75" customHeight="1">
      <c r="E227" s="229"/>
      <c r="F227" s="39"/>
      <c r="G227" s="39"/>
      <c r="H227" s="39"/>
      <c r="I227" s="39"/>
      <c r="J227" s="39"/>
      <c r="K227" s="39"/>
    </row>
    <row r="228" spans="5:11" ht="15.75" customHeight="1">
      <c r="E228" s="229"/>
      <c r="F228" s="39"/>
      <c r="G228" s="39"/>
      <c r="H228" s="39"/>
      <c r="I228" s="39"/>
      <c r="J228" s="39"/>
      <c r="K228" s="39"/>
    </row>
    <row r="229" spans="5:11" ht="15.75" customHeight="1">
      <c r="E229" s="229"/>
      <c r="F229" s="39"/>
      <c r="G229" s="39"/>
      <c r="H229" s="39"/>
      <c r="I229" s="39"/>
      <c r="J229" s="39"/>
      <c r="K229" s="39"/>
    </row>
    <row r="230" spans="5:11" ht="15.75" customHeight="1">
      <c r="E230" s="229"/>
      <c r="F230" s="39"/>
      <c r="G230" s="39"/>
      <c r="H230" s="39"/>
      <c r="I230" s="39"/>
      <c r="J230" s="39"/>
      <c r="K230" s="39"/>
    </row>
    <row r="231" spans="5:11" ht="15.75" customHeight="1">
      <c r="E231" s="229"/>
      <c r="F231" s="39"/>
      <c r="G231" s="39"/>
      <c r="H231" s="39"/>
      <c r="I231" s="39"/>
      <c r="J231" s="39"/>
      <c r="K231" s="39"/>
    </row>
    <row r="232" spans="5:11" ht="15.75" customHeight="1">
      <c r="E232" s="229"/>
      <c r="F232" s="39"/>
      <c r="G232" s="39"/>
      <c r="H232" s="39"/>
      <c r="I232" s="39"/>
      <c r="J232" s="39"/>
      <c r="K232" s="39"/>
    </row>
    <row r="233" spans="5:11" ht="15.75" customHeight="1">
      <c r="E233" s="229"/>
      <c r="F233" s="39"/>
      <c r="G233" s="39"/>
      <c r="H233" s="39"/>
      <c r="I233" s="39"/>
      <c r="J233" s="39"/>
      <c r="K233" s="39"/>
    </row>
    <row r="234" spans="5:11" ht="15.75" customHeight="1">
      <c r="E234" s="229"/>
      <c r="F234" s="39"/>
      <c r="G234" s="39"/>
      <c r="H234" s="39"/>
      <c r="I234" s="39"/>
      <c r="J234" s="39"/>
      <c r="K234" s="39"/>
    </row>
    <row r="235" spans="5:11" ht="15.75" customHeight="1">
      <c r="E235" s="229"/>
      <c r="F235" s="39"/>
      <c r="G235" s="39"/>
      <c r="H235" s="39"/>
      <c r="I235" s="39"/>
      <c r="J235" s="39"/>
      <c r="K235" s="39"/>
    </row>
    <row r="236" spans="5:11" ht="15.75" customHeight="1">
      <c r="E236" s="229"/>
      <c r="F236" s="39"/>
      <c r="G236" s="39"/>
      <c r="H236" s="39"/>
      <c r="I236" s="39"/>
      <c r="J236" s="39"/>
      <c r="K236" s="39"/>
    </row>
    <row r="237" spans="5:11" ht="15.75" customHeight="1">
      <c r="E237" s="229"/>
      <c r="F237" s="39"/>
      <c r="G237" s="39"/>
      <c r="H237" s="39"/>
      <c r="I237" s="39"/>
      <c r="J237" s="39"/>
      <c r="K237" s="39"/>
    </row>
    <row r="238" spans="5:11" ht="15.75" customHeight="1">
      <c r="E238" s="229"/>
      <c r="F238" s="39"/>
      <c r="G238" s="39"/>
      <c r="H238" s="39"/>
      <c r="I238" s="39"/>
      <c r="J238" s="39"/>
      <c r="K238" s="39"/>
    </row>
    <row r="239" spans="5:11" ht="15.75" customHeight="1">
      <c r="E239" s="229"/>
      <c r="F239" s="39"/>
      <c r="G239" s="39"/>
      <c r="H239" s="39"/>
      <c r="I239" s="39"/>
      <c r="J239" s="39"/>
      <c r="K239" s="39"/>
    </row>
    <row r="240" spans="5:11" ht="15.75" customHeight="1">
      <c r="E240" s="229"/>
      <c r="F240" s="39"/>
      <c r="G240" s="39"/>
      <c r="H240" s="39"/>
      <c r="I240" s="39"/>
      <c r="J240" s="39"/>
      <c r="K240" s="39"/>
    </row>
    <row r="241" spans="5:11" ht="15.75" customHeight="1">
      <c r="E241" s="229"/>
      <c r="F241" s="39"/>
      <c r="G241" s="39"/>
      <c r="H241" s="39"/>
      <c r="I241" s="39"/>
      <c r="J241" s="39"/>
      <c r="K241" s="39"/>
    </row>
    <row r="242" spans="5:11" ht="15.75" customHeight="1">
      <c r="E242" s="229"/>
      <c r="F242" s="39"/>
      <c r="G242" s="39"/>
      <c r="H242" s="39"/>
      <c r="I242" s="39"/>
      <c r="J242" s="39"/>
      <c r="K242" s="39"/>
    </row>
    <row r="243" spans="5:11" ht="15.75" customHeight="1">
      <c r="E243" s="229"/>
      <c r="F243" s="39"/>
      <c r="G243" s="39"/>
      <c r="H243" s="39"/>
      <c r="I243" s="39"/>
      <c r="J243" s="39"/>
      <c r="K243" s="39"/>
    </row>
    <row r="244" spans="5:11" ht="15.75" customHeight="1">
      <c r="E244" s="229"/>
      <c r="F244" s="39"/>
      <c r="G244" s="39"/>
      <c r="H244" s="39"/>
      <c r="I244" s="39"/>
      <c r="J244" s="39"/>
      <c r="K244" s="39"/>
    </row>
    <row r="245" spans="5:11" ht="15.75" customHeight="1">
      <c r="E245" s="229"/>
      <c r="F245" s="39"/>
      <c r="G245" s="39"/>
      <c r="H245" s="39"/>
      <c r="I245" s="39"/>
      <c r="J245" s="39"/>
      <c r="K245" s="39"/>
    </row>
    <row r="246" spans="5:11" ht="15.75" customHeight="1">
      <c r="E246" s="229"/>
      <c r="F246" s="39"/>
      <c r="G246" s="39"/>
      <c r="H246" s="39"/>
      <c r="I246" s="39"/>
      <c r="J246" s="39"/>
      <c r="K246" s="39"/>
    </row>
    <row r="247" spans="5:11" ht="15.75" customHeight="1">
      <c r="E247" s="229"/>
      <c r="F247" s="39"/>
      <c r="G247" s="39"/>
      <c r="H247" s="39"/>
      <c r="I247" s="39"/>
      <c r="J247" s="39"/>
      <c r="K247" s="39"/>
    </row>
    <row r="248" spans="5:11" ht="15.75" customHeight="1">
      <c r="E248" s="229"/>
      <c r="F248" s="39"/>
      <c r="G248" s="39"/>
      <c r="H248" s="39"/>
      <c r="I248" s="39"/>
      <c r="J248" s="39"/>
      <c r="K248" s="39"/>
    </row>
    <row r="249" spans="5:11" ht="15.75" customHeight="1">
      <c r="E249" s="229"/>
      <c r="F249" s="39"/>
      <c r="G249" s="39"/>
      <c r="H249" s="39"/>
      <c r="I249" s="39"/>
      <c r="J249" s="39"/>
      <c r="K249" s="39"/>
    </row>
    <row r="250" spans="5:11" ht="15.75" customHeight="1">
      <c r="E250" s="229"/>
      <c r="F250" s="39"/>
      <c r="G250" s="39"/>
      <c r="H250" s="39"/>
      <c r="I250" s="39"/>
      <c r="J250" s="39"/>
      <c r="K250" s="39"/>
    </row>
    <row r="251" spans="5:11" ht="15.75" customHeight="1">
      <c r="E251" s="229"/>
      <c r="F251" s="39"/>
      <c r="G251" s="39"/>
      <c r="H251" s="39"/>
      <c r="I251" s="39"/>
      <c r="J251" s="39"/>
      <c r="K251" s="39"/>
    </row>
    <row r="252" spans="5:11" ht="15.75" customHeight="1">
      <c r="E252" s="229"/>
      <c r="F252" s="39"/>
      <c r="G252" s="39"/>
      <c r="H252" s="39"/>
      <c r="I252" s="39"/>
      <c r="J252" s="39"/>
      <c r="K252" s="39"/>
    </row>
    <row r="253" spans="5:11" ht="15.75" customHeight="1">
      <c r="E253" s="229"/>
      <c r="F253" s="39"/>
      <c r="G253" s="39"/>
      <c r="H253" s="39"/>
      <c r="I253" s="39"/>
      <c r="J253" s="39"/>
      <c r="K253" s="39"/>
    </row>
    <row r="254" spans="5:11" ht="15.75" customHeight="1">
      <c r="E254" s="229"/>
      <c r="F254" s="39"/>
      <c r="G254" s="39"/>
      <c r="H254" s="39"/>
      <c r="I254" s="39"/>
      <c r="J254" s="39"/>
      <c r="K254" s="39"/>
    </row>
    <row r="255" spans="5:11" ht="15.75" customHeight="1">
      <c r="E255" s="229"/>
      <c r="F255" s="39"/>
      <c r="G255" s="39"/>
      <c r="H255" s="39"/>
      <c r="I255" s="39"/>
      <c r="J255" s="39"/>
      <c r="K255" s="39"/>
    </row>
    <row r="256" spans="5:11" ht="15.75" customHeight="1">
      <c r="E256" s="229"/>
      <c r="F256" s="39"/>
      <c r="G256" s="39"/>
      <c r="H256" s="39"/>
      <c r="I256" s="39"/>
      <c r="J256" s="39"/>
      <c r="K256" s="39"/>
    </row>
    <row r="257" spans="5:11" ht="15.75" customHeight="1">
      <c r="E257" s="229"/>
      <c r="F257" s="39"/>
      <c r="G257" s="39"/>
      <c r="H257" s="39"/>
      <c r="I257" s="39"/>
      <c r="J257" s="39"/>
      <c r="K257" s="39"/>
    </row>
    <row r="258" spans="5:11" ht="15.75" customHeight="1">
      <c r="E258" s="229"/>
      <c r="F258" s="39"/>
      <c r="G258" s="39"/>
      <c r="H258" s="39"/>
      <c r="I258" s="39"/>
      <c r="J258" s="39"/>
      <c r="K258" s="39"/>
    </row>
    <row r="259" spans="5:11" ht="15.75" customHeight="1">
      <c r="E259" s="229"/>
      <c r="F259" s="39"/>
      <c r="G259" s="39"/>
      <c r="H259" s="39"/>
      <c r="I259" s="39"/>
      <c r="J259" s="39"/>
      <c r="K259" s="39"/>
    </row>
    <row r="260" spans="5:11" ht="15.75" customHeight="1">
      <c r="E260" s="229"/>
      <c r="F260" s="39"/>
      <c r="G260" s="39"/>
      <c r="H260" s="39"/>
      <c r="I260" s="39"/>
      <c r="J260" s="39"/>
      <c r="K260" s="39"/>
    </row>
    <row r="261" spans="5:11" ht="15.75" customHeight="1">
      <c r="E261" s="229"/>
      <c r="F261" s="39"/>
      <c r="G261" s="39"/>
      <c r="H261" s="39"/>
      <c r="I261" s="39"/>
      <c r="J261" s="39"/>
      <c r="K261" s="39"/>
    </row>
    <row r="262" spans="5:11" ht="15.75" customHeight="1">
      <c r="E262" s="229"/>
      <c r="F262" s="39"/>
      <c r="G262" s="39"/>
      <c r="H262" s="39"/>
      <c r="I262" s="39"/>
      <c r="J262" s="39"/>
      <c r="K262" s="39"/>
    </row>
    <row r="263" spans="5:11" ht="15.75" customHeight="1">
      <c r="E263" s="229"/>
      <c r="F263" s="39"/>
      <c r="G263" s="39"/>
      <c r="H263" s="39"/>
      <c r="I263" s="39"/>
      <c r="J263" s="39"/>
      <c r="K263" s="39"/>
    </row>
    <row r="264" spans="5:11" ht="15.75" customHeight="1">
      <c r="E264" s="229"/>
      <c r="F264" s="39"/>
      <c r="G264" s="39"/>
      <c r="H264" s="39"/>
      <c r="I264" s="39"/>
      <c r="J264" s="39"/>
      <c r="K264" s="39"/>
    </row>
    <row r="265" spans="5:11" ht="15.75" customHeight="1">
      <c r="E265" s="229"/>
      <c r="F265" s="39"/>
      <c r="G265" s="39"/>
      <c r="H265" s="39"/>
      <c r="I265" s="39"/>
      <c r="J265" s="39"/>
      <c r="K265" s="39"/>
    </row>
    <row r="266" spans="5:11" ht="15.75" customHeight="1">
      <c r="E266" s="229"/>
      <c r="F266" s="39"/>
      <c r="G266" s="39"/>
      <c r="H266" s="39"/>
      <c r="I266" s="39"/>
      <c r="J266" s="39"/>
      <c r="K266" s="39"/>
    </row>
    <row r="267" spans="5:11" ht="15.75" customHeight="1">
      <c r="E267" s="229"/>
      <c r="F267" s="39"/>
      <c r="G267" s="39"/>
      <c r="H267" s="39"/>
      <c r="I267" s="39"/>
      <c r="J267" s="39"/>
      <c r="K267" s="39"/>
    </row>
    <row r="268" spans="5:11" ht="15.75" customHeight="1">
      <c r="E268" s="229"/>
      <c r="F268" s="39"/>
      <c r="G268" s="39"/>
      <c r="H268" s="39"/>
      <c r="I268" s="39"/>
      <c r="J268" s="39"/>
      <c r="K268" s="39"/>
    </row>
    <row r="269" spans="5:11" ht="15.75" customHeight="1">
      <c r="E269" s="229"/>
      <c r="F269" s="39"/>
      <c r="G269" s="39"/>
      <c r="H269" s="39"/>
      <c r="I269" s="39"/>
      <c r="J269" s="39"/>
      <c r="K269" s="39"/>
    </row>
    <row r="270" spans="5:11" ht="15.75" customHeight="1">
      <c r="E270" s="229"/>
      <c r="F270" s="39"/>
      <c r="G270" s="39"/>
      <c r="H270" s="39"/>
      <c r="I270" s="39"/>
      <c r="J270" s="39"/>
      <c r="K270" s="39"/>
    </row>
    <row r="271" spans="5:11" ht="15.75" customHeight="1">
      <c r="E271" s="229"/>
      <c r="F271" s="39"/>
      <c r="G271" s="39"/>
      <c r="H271" s="39"/>
      <c r="I271" s="39"/>
      <c r="J271" s="39"/>
      <c r="K271" s="39"/>
    </row>
    <row r="272" spans="5:11" ht="15.75" customHeight="1">
      <c r="E272" s="229"/>
      <c r="F272" s="39"/>
      <c r="G272" s="39"/>
      <c r="H272" s="39"/>
      <c r="I272" s="39"/>
      <c r="J272" s="39"/>
      <c r="K272" s="39"/>
    </row>
    <row r="273" spans="5:11" ht="15.75" customHeight="1">
      <c r="E273" s="229"/>
      <c r="F273" s="39"/>
      <c r="G273" s="39"/>
      <c r="H273" s="39"/>
      <c r="I273" s="39"/>
      <c r="J273" s="39"/>
      <c r="K273" s="39"/>
    </row>
    <row r="274" spans="5:11" ht="15.75" customHeight="1">
      <c r="E274" s="229"/>
      <c r="F274" s="39"/>
      <c r="G274" s="39"/>
      <c r="H274" s="39"/>
      <c r="I274" s="39"/>
      <c r="J274" s="39"/>
      <c r="K274" s="39"/>
    </row>
    <row r="275" spans="5:11" ht="15.75" customHeight="1">
      <c r="E275" s="229"/>
      <c r="F275" s="39"/>
      <c r="G275" s="39"/>
      <c r="H275" s="39"/>
      <c r="I275" s="39"/>
      <c r="J275" s="39"/>
      <c r="K275" s="39"/>
    </row>
    <row r="276" spans="5:11" ht="15.75" customHeight="1">
      <c r="E276" s="229"/>
      <c r="F276" s="39"/>
      <c r="G276" s="39"/>
      <c r="H276" s="39"/>
      <c r="I276" s="39"/>
      <c r="J276" s="39"/>
      <c r="K276" s="39"/>
    </row>
    <row r="277" spans="5:11" ht="15.75" customHeight="1">
      <c r="E277" s="229"/>
      <c r="F277" s="39"/>
      <c r="G277" s="39"/>
      <c r="H277" s="39"/>
      <c r="I277" s="39"/>
      <c r="J277" s="39"/>
      <c r="K277" s="39"/>
    </row>
    <row r="278" spans="5:11" ht="15.75" customHeight="1">
      <c r="E278" s="229"/>
      <c r="F278" s="39"/>
      <c r="G278" s="39"/>
      <c r="H278" s="39"/>
      <c r="I278" s="39"/>
      <c r="J278" s="39"/>
      <c r="K278" s="39"/>
    </row>
    <row r="279" spans="5:11" ht="15.75" customHeight="1">
      <c r="E279" s="229"/>
      <c r="F279" s="39"/>
      <c r="G279" s="39"/>
      <c r="H279" s="39"/>
      <c r="I279" s="39"/>
      <c r="J279" s="39"/>
      <c r="K279" s="39"/>
    </row>
    <row r="280" spans="5:11" ht="15.75" customHeight="1">
      <c r="E280" s="229"/>
      <c r="F280" s="39"/>
      <c r="G280" s="39"/>
      <c r="H280" s="39"/>
      <c r="I280" s="39"/>
      <c r="J280" s="39"/>
      <c r="K280" s="39"/>
    </row>
    <row r="281" spans="5:11" ht="15.75" customHeight="1">
      <c r="E281" s="229"/>
      <c r="F281" s="39"/>
      <c r="G281" s="39"/>
      <c r="H281" s="39"/>
      <c r="I281" s="39"/>
      <c r="J281" s="39"/>
      <c r="K281" s="39"/>
    </row>
    <row r="282" spans="5:11" ht="15.75" customHeight="1">
      <c r="E282" s="229"/>
      <c r="F282" s="39"/>
      <c r="G282" s="39"/>
      <c r="H282" s="39"/>
      <c r="I282" s="39"/>
      <c r="J282" s="39"/>
      <c r="K282" s="39"/>
    </row>
    <row r="283" spans="5:11" ht="15.75" customHeight="1">
      <c r="E283" s="229"/>
      <c r="F283" s="39"/>
      <c r="G283" s="39"/>
      <c r="H283" s="39"/>
      <c r="I283" s="39"/>
      <c r="J283" s="39"/>
      <c r="K283" s="39"/>
    </row>
    <row r="284" spans="5:11" ht="15.75" customHeight="1">
      <c r="E284" s="229"/>
      <c r="F284" s="39"/>
      <c r="G284" s="39"/>
      <c r="H284" s="39"/>
      <c r="I284" s="39"/>
      <c r="J284" s="39"/>
      <c r="K284" s="39"/>
    </row>
    <row r="285" spans="5:11" ht="15.75" customHeight="1">
      <c r="E285" s="229"/>
      <c r="F285" s="39"/>
      <c r="G285" s="39"/>
      <c r="H285" s="39"/>
      <c r="I285" s="39"/>
      <c r="J285" s="39"/>
      <c r="K285" s="39"/>
    </row>
    <row r="286" spans="5:11" ht="15.75" customHeight="1">
      <c r="E286" s="229"/>
      <c r="F286" s="39"/>
      <c r="G286" s="39"/>
      <c r="H286" s="39"/>
      <c r="I286" s="39"/>
      <c r="J286" s="39"/>
      <c r="K286" s="39"/>
    </row>
    <row r="287" spans="5:11" ht="15.75" customHeight="1">
      <c r="E287" s="229"/>
      <c r="F287" s="39"/>
      <c r="G287" s="39"/>
      <c r="H287" s="39"/>
      <c r="I287" s="39"/>
      <c r="J287" s="39"/>
      <c r="K287" s="39"/>
    </row>
    <row r="288" spans="5:11" ht="15.75" customHeight="1">
      <c r="E288" s="229"/>
      <c r="F288" s="39"/>
      <c r="G288" s="39"/>
      <c r="H288" s="39"/>
      <c r="I288" s="39"/>
      <c r="J288" s="39"/>
      <c r="K288" s="39"/>
    </row>
    <row r="289" spans="5:11" ht="15.75" customHeight="1">
      <c r="E289" s="229"/>
      <c r="F289" s="39"/>
      <c r="G289" s="39"/>
      <c r="H289" s="39"/>
      <c r="I289" s="39"/>
      <c r="J289" s="39"/>
      <c r="K289" s="39"/>
    </row>
    <row r="290" spans="5:11" ht="15.75" customHeight="1">
      <c r="E290" s="229"/>
      <c r="F290" s="39"/>
      <c r="G290" s="39"/>
      <c r="H290" s="39"/>
      <c r="I290" s="39"/>
      <c r="J290" s="39"/>
      <c r="K290" s="39"/>
    </row>
    <row r="291" spans="5:11" ht="15.75" customHeight="1">
      <c r="E291" s="229"/>
      <c r="F291" s="39"/>
      <c r="G291" s="39"/>
      <c r="H291" s="39"/>
      <c r="I291" s="39"/>
      <c r="J291" s="39"/>
      <c r="K291" s="39"/>
    </row>
    <row r="292" spans="5:11" ht="15.75" customHeight="1">
      <c r="E292" s="229"/>
      <c r="F292" s="39"/>
      <c r="G292" s="39"/>
      <c r="H292" s="39"/>
      <c r="I292" s="39"/>
      <c r="J292" s="39"/>
      <c r="K292" s="39"/>
    </row>
    <row r="293" spans="5:11" ht="15.75" customHeight="1">
      <c r="E293" s="229"/>
      <c r="F293" s="39"/>
      <c r="G293" s="39"/>
      <c r="H293" s="39"/>
      <c r="I293" s="39"/>
      <c r="J293" s="39"/>
      <c r="K293" s="39"/>
    </row>
    <row r="294" spans="5:11" ht="15.75" customHeight="1">
      <c r="E294" s="229"/>
      <c r="F294" s="39"/>
      <c r="G294" s="39"/>
      <c r="H294" s="39"/>
      <c r="I294" s="39"/>
      <c r="J294" s="39"/>
      <c r="K294" s="39"/>
    </row>
    <row r="295" spans="5:11" ht="15.75" customHeight="1">
      <c r="E295" s="229"/>
      <c r="F295" s="39"/>
      <c r="G295" s="39"/>
      <c r="H295" s="39"/>
      <c r="I295" s="39"/>
      <c r="J295" s="39"/>
      <c r="K295" s="39"/>
    </row>
    <row r="296" spans="5:11" ht="15.75" customHeight="1">
      <c r="E296" s="229"/>
      <c r="F296" s="39"/>
      <c r="G296" s="39"/>
      <c r="H296" s="39"/>
      <c r="I296" s="39"/>
      <c r="J296" s="39"/>
      <c r="K296" s="39"/>
    </row>
    <row r="297" spans="5:11" ht="15.75" customHeight="1">
      <c r="E297" s="229"/>
      <c r="F297" s="39"/>
      <c r="G297" s="39"/>
      <c r="H297" s="39"/>
      <c r="I297" s="39"/>
      <c r="J297" s="39"/>
      <c r="K297" s="39"/>
    </row>
    <row r="298" spans="5:11" ht="15.75" customHeight="1">
      <c r="E298" s="229"/>
      <c r="F298" s="39"/>
      <c r="G298" s="39"/>
      <c r="H298" s="39"/>
      <c r="I298" s="39"/>
      <c r="J298" s="39"/>
      <c r="K298" s="39"/>
    </row>
    <row r="299" spans="5:11" ht="15.75" customHeight="1">
      <c r="E299" s="229"/>
      <c r="F299" s="39"/>
      <c r="G299" s="39"/>
      <c r="H299" s="39"/>
      <c r="I299" s="39"/>
      <c r="J299" s="39"/>
      <c r="K299" s="39"/>
    </row>
    <row r="300" spans="5:11" ht="15.75" customHeight="1">
      <c r="E300" s="229"/>
      <c r="F300" s="39"/>
      <c r="G300" s="39"/>
      <c r="H300" s="39"/>
      <c r="I300" s="39"/>
      <c r="J300" s="39"/>
      <c r="K300" s="39"/>
    </row>
    <row r="301" spans="5:11" ht="15.75" customHeight="1">
      <c r="E301" s="229"/>
      <c r="F301" s="39"/>
      <c r="G301" s="39"/>
      <c r="H301" s="39"/>
      <c r="I301" s="39"/>
      <c r="J301" s="39"/>
      <c r="K301" s="39"/>
    </row>
    <row r="302" spans="5:11" ht="15.75" customHeight="1">
      <c r="E302" s="229"/>
      <c r="F302" s="39"/>
      <c r="G302" s="39"/>
      <c r="H302" s="39"/>
      <c r="I302" s="39"/>
      <c r="J302" s="39"/>
      <c r="K302" s="39"/>
    </row>
    <row r="303" spans="5:11" ht="15.75" customHeight="1">
      <c r="E303" s="229"/>
      <c r="F303" s="39"/>
      <c r="G303" s="39"/>
      <c r="H303" s="39"/>
      <c r="I303" s="39"/>
      <c r="J303" s="39"/>
      <c r="K303" s="39"/>
    </row>
    <row r="304" spans="5:11" ht="15.75" customHeight="1">
      <c r="E304" s="229"/>
      <c r="F304" s="39"/>
      <c r="G304" s="39"/>
      <c r="H304" s="39"/>
      <c r="I304" s="39"/>
      <c r="J304" s="39"/>
      <c r="K304" s="39"/>
    </row>
    <row r="305" spans="5:11" ht="15.75" customHeight="1">
      <c r="E305" s="229"/>
      <c r="F305" s="39"/>
      <c r="G305" s="39"/>
      <c r="H305" s="39"/>
      <c r="I305" s="39"/>
      <c r="J305" s="39"/>
      <c r="K305" s="39"/>
    </row>
    <row r="306" spans="5:11" ht="15.75" customHeight="1">
      <c r="E306" s="229"/>
      <c r="F306" s="39"/>
      <c r="G306" s="39"/>
      <c r="H306" s="39"/>
      <c r="I306" s="39"/>
      <c r="J306" s="39"/>
      <c r="K306" s="39"/>
    </row>
    <row r="307" spans="5:11" ht="15.75" customHeight="1">
      <c r="E307" s="229"/>
      <c r="F307" s="39"/>
      <c r="G307" s="39"/>
      <c r="H307" s="39"/>
      <c r="I307" s="39"/>
      <c r="J307" s="39"/>
      <c r="K307" s="39"/>
    </row>
    <row r="308" spans="5:11" ht="15.75" customHeight="1">
      <c r="E308" s="229"/>
      <c r="F308" s="39"/>
      <c r="G308" s="39"/>
      <c r="H308" s="39"/>
      <c r="I308" s="39"/>
      <c r="J308" s="39"/>
      <c r="K308" s="39"/>
    </row>
    <row r="309" spans="5:11" ht="15.75" customHeight="1">
      <c r="E309" s="229"/>
      <c r="F309" s="39"/>
      <c r="G309" s="39"/>
      <c r="H309" s="39"/>
      <c r="I309" s="39"/>
      <c r="J309" s="39"/>
      <c r="K309" s="39"/>
    </row>
    <row r="310" spans="5:11" ht="15.75" customHeight="1">
      <c r="E310" s="229"/>
      <c r="F310" s="39"/>
      <c r="G310" s="39"/>
      <c r="H310" s="39"/>
      <c r="I310" s="39"/>
      <c r="J310" s="39"/>
      <c r="K310" s="39"/>
    </row>
    <row r="311" spans="5:11" ht="15.75" customHeight="1">
      <c r="E311" s="229"/>
      <c r="F311" s="39"/>
      <c r="G311" s="39"/>
      <c r="H311" s="39"/>
      <c r="I311" s="39"/>
      <c r="J311" s="39"/>
      <c r="K311" s="39"/>
    </row>
    <row r="312" spans="5:11" ht="15.75" customHeight="1">
      <c r="E312" s="229"/>
      <c r="F312" s="39"/>
      <c r="G312" s="39"/>
      <c r="H312" s="39"/>
      <c r="I312" s="39"/>
      <c r="J312" s="39"/>
      <c r="K312" s="39"/>
    </row>
    <row r="313" spans="5:11" ht="15.75" customHeight="1">
      <c r="E313" s="229"/>
      <c r="F313" s="39"/>
      <c r="G313" s="39"/>
      <c r="H313" s="39"/>
      <c r="I313" s="39"/>
      <c r="J313" s="39"/>
      <c r="K313" s="39"/>
    </row>
    <row r="314" spans="5:11" ht="15.75" customHeight="1">
      <c r="E314" s="229"/>
      <c r="F314" s="39"/>
      <c r="G314" s="39"/>
      <c r="H314" s="39"/>
      <c r="I314" s="39"/>
      <c r="J314" s="39"/>
      <c r="K314" s="39"/>
    </row>
    <row r="315" spans="5:11" ht="15.75" customHeight="1">
      <c r="E315" s="229"/>
      <c r="F315" s="39"/>
      <c r="G315" s="39"/>
      <c r="H315" s="39"/>
      <c r="I315" s="39"/>
      <c r="J315" s="39"/>
      <c r="K315" s="39"/>
    </row>
    <row r="316" spans="5:11" ht="15.75" customHeight="1">
      <c r="E316" s="229"/>
      <c r="F316" s="39"/>
      <c r="G316" s="39"/>
      <c r="H316" s="39"/>
      <c r="I316" s="39"/>
      <c r="J316" s="39"/>
      <c r="K316" s="39"/>
    </row>
    <row r="317" spans="5:11" ht="15.75" customHeight="1">
      <c r="E317" s="229"/>
      <c r="F317" s="39"/>
      <c r="G317" s="39"/>
      <c r="H317" s="39"/>
      <c r="I317" s="39"/>
      <c r="J317" s="39"/>
      <c r="K317" s="39"/>
    </row>
    <row r="318" spans="5:11" ht="15.75" customHeight="1">
      <c r="E318" s="229"/>
      <c r="F318" s="39"/>
      <c r="G318" s="39"/>
      <c r="H318" s="39"/>
      <c r="I318" s="39"/>
      <c r="J318" s="39"/>
      <c r="K318" s="39"/>
    </row>
    <row r="319" spans="5:11" ht="15.75" customHeight="1">
      <c r="E319" s="229"/>
      <c r="F319" s="39"/>
      <c r="G319" s="39"/>
      <c r="H319" s="39"/>
      <c r="I319" s="39"/>
      <c r="J319" s="39"/>
      <c r="K319" s="39"/>
    </row>
    <row r="320" spans="5:11" ht="15.75" customHeight="1">
      <c r="E320" s="229"/>
      <c r="F320" s="39"/>
      <c r="G320" s="39"/>
      <c r="H320" s="39"/>
      <c r="I320" s="39"/>
      <c r="J320" s="39"/>
      <c r="K320" s="39"/>
    </row>
    <row r="321" spans="5:11" ht="15.75" customHeight="1">
      <c r="E321" s="229"/>
      <c r="F321" s="39"/>
      <c r="G321" s="39"/>
      <c r="H321" s="39"/>
      <c r="I321" s="39"/>
      <c r="J321" s="39"/>
      <c r="K321" s="39"/>
    </row>
    <row r="322" spans="5:11" ht="15.75" customHeight="1">
      <c r="E322" s="229"/>
      <c r="F322" s="39"/>
      <c r="G322" s="39"/>
      <c r="H322" s="39"/>
      <c r="I322" s="39"/>
      <c r="J322" s="39"/>
      <c r="K322" s="39"/>
    </row>
    <row r="323" spans="5:11" ht="15.75" customHeight="1">
      <c r="E323" s="229"/>
      <c r="F323" s="39"/>
      <c r="G323" s="39"/>
      <c r="H323" s="39"/>
      <c r="I323" s="39"/>
      <c r="J323" s="39"/>
      <c r="K323" s="39"/>
    </row>
    <row r="324" spans="5:11" ht="15.75" customHeight="1">
      <c r="E324" s="229"/>
      <c r="F324" s="39"/>
      <c r="G324" s="39"/>
      <c r="H324" s="39"/>
      <c r="I324" s="39"/>
      <c r="J324" s="39"/>
      <c r="K324" s="39"/>
    </row>
    <row r="325" spans="5:11" ht="15.75" customHeight="1">
      <c r="E325" s="229"/>
      <c r="F325" s="39"/>
      <c r="G325" s="39"/>
      <c r="H325" s="39"/>
      <c r="I325" s="39"/>
      <c r="J325" s="39"/>
      <c r="K325" s="39"/>
    </row>
    <row r="326" spans="5:11" ht="15.75" customHeight="1">
      <c r="E326" s="229"/>
      <c r="F326" s="39"/>
      <c r="G326" s="39"/>
      <c r="H326" s="39"/>
      <c r="I326" s="39"/>
      <c r="J326" s="39"/>
      <c r="K326" s="39"/>
    </row>
    <row r="327" spans="5:11" ht="15.75" customHeight="1">
      <c r="E327" s="229"/>
      <c r="F327" s="39"/>
      <c r="G327" s="39"/>
      <c r="H327" s="39"/>
      <c r="I327" s="39"/>
      <c r="J327" s="39"/>
      <c r="K327" s="39"/>
    </row>
    <row r="328" spans="5:11" ht="15.75" customHeight="1">
      <c r="E328" s="229"/>
      <c r="F328" s="39"/>
      <c r="G328" s="39"/>
      <c r="H328" s="39"/>
      <c r="I328" s="39"/>
      <c r="J328" s="39"/>
      <c r="K328" s="39"/>
    </row>
    <row r="329" spans="5:11" ht="15.75" customHeight="1">
      <c r="E329" s="229"/>
      <c r="F329" s="39"/>
      <c r="G329" s="39"/>
      <c r="H329" s="39"/>
      <c r="I329" s="39"/>
      <c r="J329" s="39"/>
      <c r="K329" s="39"/>
    </row>
    <row r="330" spans="5:11" ht="15.75" customHeight="1">
      <c r="E330" s="229"/>
      <c r="F330" s="39"/>
      <c r="G330" s="39"/>
      <c r="H330" s="39"/>
      <c r="I330" s="39"/>
      <c r="J330" s="39"/>
      <c r="K330" s="39"/>
    </row>
    <row r="331" spans="5:11" ht="15.75" customHeight="1">
      <c r="E331" s="229"/>
      <c r="F331" s="39"/>
      <c r="G331" s="39"/>
      <c r="H331" s="39"/>
      <c r="I331" s="39"/>
      <c r="J331" s="39"/>
      <c r="K331" s="39"/>
    </row>
    <row r="332" spans="5:11" ht="15.75" customHeight="1">
      <c r="E332" s="229"/>
      <c r="F332" s="39"/>
      <c r="G332" s="39"/>
      <c r="H332" s="39"/>
      <c r="I332" s="39"/>
      <c r="J332" s="39"/>
      <c r="K332" s="39"/>
    </row>
    <row r="333" spans="5:11" ht="15.75" customHeight="1">
      <c r="E333" s="229"/>
      <c r="F333" s="39"/>
      <c r="G333" s="39"/>
      <c r="H333" s="39"/>
      <c r="I333" s="39"/>
      <c r="J333" s="39"/>
      <c r="K333" s="39"/>
    </row>
    <row r="334" spans="5:11" ht="15.75" customHeight="1">
      <c r="E334" s="229"/>
      <c r="F334" s="39"/>
      <c r="G334" s="39"/>
      <c r="H334" s="39"/>
      <c r="I334" s="39"/>
      <c r="J334" s="39"/>
      <c r="K334" s="39"/>
    </row>
    <row r="335" spans="5:11" ht="15.75" customHeight="1">
      <c r="E335" s="229"/>
      <c r="F335" s="39"/>
      <c r="G335" s="39"/>
      <c r="H335" s="39"/>
      <c r="I335" s="39"/>
      <c r="J335" s="39"/>
      <c r="K335" s="39"/>
    </row>
    <row r="336" spans="5:11" ht="15.75" customHeight="1">
      <c r="E336" s="229"/>
      <c r="F336" s="39"/>
      <c r="G336" s="39"/>
      <c r="H336" s="39"/>
      <c r="I336" s="39"/>
      <c r="J336" s="39"/>
      <c r="K336" s="39"/>
    </row>
    <row r="337" spans="5:11" ht="15.75" customHeight="1">
      <c r="E337" s="229"/>
      <c r="F337" s="39"/>
      <c r="G337" s="39"/>
      <c r="H337" s="39"/>
      <c r="I337" s="39"/>
      <c r="J337" s="39"/>
      <c r="K337" s="39"/>
    </row>
    <row r="338" spans="5:11" ht="15.75" customHeight="1">
      <c r="E338" s="229"/>
      <c r="F338" s="39"/>
      <c r="G338" s="39"/>
      <c r="H338" s="39"/>
      <c r="I338" s="39"/>
      <c r="J338" s="39"/>
      <c r="K338" s="39"/>
    </row>
    <row r="339" spans="5:11" ht="15.75" customHeight="1">
      <c r="E339" s="229"/>
      <c r="F339" s="39"/>
      <c r="G339" s="39"/>
      <c r="H339" s="39"/>
      <c r="I339" s="39"/>
      <c r="J339" s="39"/>
      <c r="K339" s="39"/>
    </row>
    <row r="340" spans="5:11" ht="15.75" customHeight="1">
      <c r="E340" s="229"/>
      <c r="F340" s="39"/>
      <c r="G340" s="39"/>
      <c r="H340" s="39"/>
      <c r="I340" s="39"/>
      <c r="J340" s="39"/>
      <c r="K340" s="39"/>
    </row>
    <row r="341" spans="5:11" ht="15.75" customHeight="1">
      <c r="E341" s="229"/>
      <c r="F341" s="39"/>
      <c r="G341" s="39"/>
      <c r="H341" s="39"/>
      <c r="I341" s="39"/>
      <c r="J341" s="39"/>
      <c r="K341" s="39"/>
    </row>
    <row r="342" spans="5:11" ht="15.75" customHeight="1">
      <c r="E342" s="229"/>
      <c r="F342" s="39"/>
      <c r="G342" s="39"/>
      <c r="H342" s="39"/>
      <c r="I342" s="39"/>
      <c r="J342" s="39"/>
      <c r="K342" s="39"/>
    </row>
    <row r="343" spans="5:11" ht="15.75" customHeight="1">
      <c r="E343" s="229"/>
      <c r="F343" s="39"/>
      <c r="G343" s="39"/>
      <c r="H343" s="39"/>
      <c r="I343" s="39"/>
      <c r="J343" s="39"/>
      <c r="K343" s="39"/>
    </row>
    <row r="344" spans="5:11" ht="15.75" customHeight="1">
      <c r="E344" s="229"/>
      <c r="F344" s="39"/>
      <c r="G344" s="39"/>
      <c r="H344" s="39"/>
      <c r="I344" s="39"/>
      <c r="J344" s="39"/>
      <c r="K344" s="39"/>
    </row>
    <row r="345" spans="5:11" ht="15.75" customHeight="1">
      <c r="E345" s="229"/>
      <c r="F345" s="39"/>
      <c r="G345" s="39"/>
      <c r="H345" s="39"/>
      <c r="I345" s="39"/>
      <c r="J345" s="39"/>
      <c r="K345" s="39"/>
    </row>
    <row r="346" spans="5:11" ht="15.75" customHeight="1">
      <c r="E346" s="229"/>
      <c r="F346" s="39"/>
      <c r="G346" s="39"/>
      <c r="H346" s="39"/>
      <c r="I346" s="39"/>
      <c r="J346" s="39"/>
      <c r="K346" s="39"/>
    </row>
    <row r="347" spans="5:11" ht="15.75" customHeight="1">
      <c r="E347" s="229"/>
      <c r="F347" s="39"/>
      <c r="G347" s="39"/>
      <c r="H347" s="39"/>
      <c r="I347" s="39"/>
      <c r="J347" s="39"/>
      <c r="K347" s="39"/>
    </row>
    <row r="348" spans="5:11" ht="15.75" customHeight="1">
      <c r="E348" s="229"/>
      <c r="F348" s="39"/>
      <c r="G348" s="39"/>
      <c r="H348" s="39"/>
      <c r="I348" s="39"/>
      <c r="J348" s="39"/>
      <c r="K348" s="39"/>
    </row>
    <row r="349" spans="5:11" ht="15.75" customHeight="1">
      <c r="E349" s="229"/>
      <c r="F349" s="39"/>
      <c r="G349" s="39"/>
      <c r="H349" s="39"/>
      <c r="I349" s="39"/>
      <c r="J349" s="39"/>
      <c r="K349" s="39"/>
    </row>
    <row r="350" spans="5:11" ht="15.75" customHeight="1">
      <c r="E350" s="229"/>
      <c r="F350" s="39"/>
      <c r="G350" s="39"/>
      <c r="H350" s="39"/>
      <c r="I350" s="39"/>
      <c r="J350" s="39"/>
      <c r="K350" s="39"/>
    </row>
    <row r="351" spans="5:11" ht="15.75" customHeight="1">
      <c r="E351" s="229"/>
      <c r="F351" s="39"/>
      <c r="G351" s="39"/>
      <c r="H351" s="39"/>
      <c r="I351" s="39"/>
      <c r="J351" s="39"/>
      <c r="K351" s="39"/>
    </row>
    <row r="352" spans="5:11" ht="15.75" customHeight="1">
      <c r="E352" s="229"/>
      <c r="F352" s="39"/>
      <c r="G352" s="39"/>
      <c r="H352" s="39"/>
      <c r="I352" s="39"/>
      <c r="J352" s="39"/>
      <c r="K352" s="39"/>
    </row>
    <row r="353" spans="5:11" ht="15.75" customHeight="1">
      <c r="E353" s="229"/>
      <c r="F353" s="39"/>
      <c r="G353" s="39"/>
      <c r="H353" s="39"/>
      <c r="I353" s="39"/>
      <c r="J353" s="39"/>
      <c r="K353" s="39"/>
    </row>
    <row r="354" spans="5:11" ht="15.75" customHeight="1">
      <c r="E354" s="229"/>
      <c r="F354" s="39"/>
      <c r="G354" s="39"/>
      <c r="H354" s="39"/>
      <c r="I354" s="39"/>
      <c r="J354" s="39"/>
      <c r="K354" s="39"/>
    </row>
    <row r="355" spans="5:11" ht="15.75" customHeight="1">
      <c r="E355" s="229"/>
      <c r="F355" s="39"/>
      <c r="G355" s="39"/>
      <c r="H355" s="39"/>
      <c r="I355" s="39"/>
      <c r="J355" s="39"/>
      <c r="K355" s="39"/>
    </row>
    <row r="356" spans="5:11" ht="15.75" customHeight="1">
      <c r="E356" s="229"/>
      <c r="F356" s="39"/>
      <c r="G356" s="39"/>
      <c r="H356" s="39"/>
      <c r="I356" s="39"/>
      <c r="J356" s="39"/>
      <c r="K356" s="39"/>
    </row>
    <row r="357" spans="5:11" ht="15.75" customHeight="1">
      <c r="E357" s="229"/>
      <c r="F357" s="39"/>
      <c r="G357" s="39"/>
      <c r="H357" s="39"/>
      <c r="I357" s="39"/>
      <c r="J357" s="39"/>
      <c r="K357" s="39"/>
    </row>
    <row r="358" spans="5:11" ht="15.75" customHeight="1">
      <c r="E358" s="229"/>
      <c r="F358" s="39"/>
      <c r="G358" s="39"/>
      <c r="H358" s="39"/>
      <c r="I358" s="39"/>
      <c r="J358" s="39"/>
      <c r="K358" s="39"/>
    </row>
    <row r="359" spans="5:11" ht="15.75" customHeight="1">
      <c r="E359" s="229"/>
      <c r="F359" s="39"/>
      <c r="G359" s="39"/>
      <c r="H359" s="39"/>
      <c r="I359" s="39"/>
      <c r="J359" s="39"/>
      <c r="K359" s="39"/>
    </row>
    <row r="360" spans="5:11" ht="15.75" customHeight="1">
      <c r="E360" s="229"/>
      <c r="F360" s="39"/>
      <c r="G360" s="39"/>
      <c r="H360" s="39"/>
      <c r="I360" s="39"/>
      <c r="J360" s="39"/>
      <c r="K360" s="39"/>
    </row>
    <row r="361" spans="5:11" ht="15.75" customHeight="1">
      <c r="E361" s="229"/>
      <c r="F361" s="39"/>
      <c r="G361" s="39"/>
      <c r="H361" s="39"/>
      <c r="I361" s="39"/>
      <c r="J361" s="39"/>
      <c r="K361" s="39"/>
    </row>
    <row r="362" spans="5:11" ht="15.75" customHeight="1">
      <c r="E362" s="229"/>
      <c r="F362" s="39"/>
      <c r="G362" s="39"/>
      <c r="H362" s="39"/>
      <c r="I362" s="39"/>
      <c r="J362" s="39"/>
      <c r="K362" s="39"/>
    </row>
    <row r="363" spans="5:11" ht="15.75" customHeight="1">
      <c r="E363" s="229"/>
      <c r="F363" s="39"/>
      <c r="G363" s="39"/>
      <c r="H363" s="39"/>
      <c r="I363" s="39"/>
      <c r="J363" s="39"/>
      <c r="K363" s="39"/>
    </row>
    <row r="364" spans="5:11" ht="15.75" customHeight="1">
      <c r="E364" s="229"/>
      <c r="F364" s="39"/>
      <c r="G364" s="39"/>
      <c r="H364" s="39"/>
      <c r="I364" s="39"/>
      <c r="J364" s="39"/>
      <c r="K364" s="39"/>
    </row>
    <row r="365" spans="5:11" ht="15.75" customHeight="1">
      <c r="E365" s="229"/>
      <c r="F365" s="39"/>
      <c r="G365" s="39"/>
      <c r="H365" s="39"/>
      <c r="I365" s="39"/>
      <c r="J365" s="39"/>
      <c r="K365" s="39"/>
    </row>
    <row r="366" spans="5:11" ht="15.75" customHeight="1">
      <c r="E366" s="229"/>
      <c r="F366" s="39"/>
      <c r="G366" s="39"/>
      <c r="H366" s="39"/>
      <c r="I366" s="39"/>
      <c r="J366" s="39"/>
      <c r="K366" s="39"/>
    </row>
    <row r="367" spans="5:11" ht="15.75" customHeight="1">
      <c r="E367" s="229"/>
      <c r="F367" s="39"/>
      <c r="G367" s="39"/>
      <c r="H367" s="39"/>
      <c r="I367" s="39"/>
      <c r="J367" s="39"/>
      <c r="K367" s="39"/>
    </row>
    <row r="368" spans="5:11" ht="15.75" customHeight="1">
      <c r="E368" s="229"/>
      <c r="F368" s="39"/>
      <c r="G368" s="39"/>
      <c r="H368" s="39"/>
      <c r="I368" s="39"/>
      <c r="J368" s="39"/>
      <c r="K368" s="39"/>
    </row>
    <row r="369" spans="5:11" ht="15.75" customHeight="1">
      <c r="E369" s="229"/>
      <c r="F369" s="39"/>
      <c r="G369" s="39"/>
      <c r="H369" s="39"/>
      <c r="I369" s="39"/>
      <c r="J369" s="39"/>
      <c r="K369" s="39"/>
    </row>
    <row r="370" spans="5:11" ht="15.75" customHeight="1">
      <c r="E370" s="229"/>
      <c r="F370" s="39"/>
      <c r="G370" s="39"/>
      <c r="H370" s="39"/>
      <c r="I370" s="39"/>
      <c r="J370" s="39"/>
      <c r="K370" s="39"/>
    </row>
    <row r="371" spans="5:11" ht="15.75" customHeight="1">
      <c r="E371" s="229"/>
      <c r="F371" s="39"/>
      <c r="G371" s="39"/>
      <c r="H371" s="39"/>
      <c r="I371" s="39"/>
      <c r="J371" s="39"/>
      <c r="K371" s="39"/>
    </row>
    <row r="372" spans="5:11" ht="15.75" customHeight="1">
      <c r="E372" s="229"/>
      <c r="F372" s="39"/>
      <c r="G372" s="39"/>
      <c r="H372" s="39"/>
      <c r="I372" s="39"/>
      <c r="J372" s="39"/>
      <c r="K372" s="39"/>
    </row>
    <row r="373" spans="5:11" ht="15.75" customHeight="1">
      <c r="E373" s="229"/>
      <c r="F373" s="39"/>
      <c r="G373" s="39"/>
      <c r="H373" s="39"/>
      <c r="I373" s="39"/>
      <c r="J373" s="39"/>
      <c r="K373" s="39"/>
    </row>
    <row r="374" spans="5:11" ht="15.75" customHeight="1">
      <c r="E374" s="229"/>
      <c r="F374" s="39"/>
      <c r="G374" s="39"/>
      <c r="H374" s="39"/>
      <c r="I374" s="39"/>
      <c r="J374" s="39"/>
      <c r="K374" s="39"/>
    </row>
    <row r="375" spans="5:11" ht="15.75" customHeight="1">
      <c r="E375" s="229"/>
      <c r="F375" s="39"/>
      <c r="G375" s="39"/>
      <c r="H375" s="39"/>
      <c r="I375" s="39"/>
      <c r="J375" s="39"/>
      <c r="K375" s="39"/>
    </row>
    <row r="376" spans="5:11" ht="15.75" customHeight="1">
      <c r="E376" s="229"/>
      <c r="F376" s="39"/>
      <c r="G376" s="39"/>
      <c r="H376" s="39"/>
      <c r="I376" s="39"/>
      <c r="J376" s="39"/>
      <c r="K376" s="39"/>
    </row>
    <row r="377" spans="5:11" ht="15.75" customHeight="1">
      <c r="E377" s="229"/>
      <c r="F377" s="39"/>
      <c r="G377" s="39"/>
      <c r="H377" s="39"/>
      <c r="I377" s="39"/>
      <c r="J377" s="39"/>
      <c r="K377" s="39"/>
    </row>
    <row r="378" spans="5:11" ht="15.75" customHeight="1">
      <c r="E378" s="229"/>
      <c r="F378" s="39"/>
      <c r="G378" s="39"/>
      <c r="H378" s="39"/>
      <c r="I378" s="39"/>
      <c r="J378" s="39"/>
      <c r="K378" s="39"/>
    </row>
    <row r="379" spans="5:11" ht="15.75" customHeight="1">
      <c r="E379" s="229"/>
      <c r="F379" s="39"/>
      <c r="G379" s="39"/>
      <c r="H379" s="39"/>
      <c r="I379" s="39"/>
      <c r="J379" s="39"/>
      <c r="K379" s="39"/>
    </row>
    <row r="380" spans="5:11" ht="15.75" customHeight="1">
      <c r="E380" s="229"/>
      <c r="F380" s="39"/>
      <c r="G380" s="39"/>
      <c r="H380" s="39"/>
      <c r="I380" s="39"/>
      <c r="J380" s="39"/>
      <c r="K380" s="39"/>
    </row>
    <row r="381" spans="5:11" ht="15.75" customHeight="1">
      <c r="E381" s="229"/>
      <c r="F381" s="39"/>
      <c r="G381" s="39"/>
      <c r="H381" s="39"/>
      <c r="I381" s="39"/>
      <c r="J381" s="39"/>
      <c r="K381" s="39"/>
    </row>
    <row r="382" spans="5:11" ht="15.75" customHeight="1">
      <c r="E382" s="229"/>
      <c r="F382" s="39"/>
      <c r="G382" s="39"/>
      <c r="H382" s="39"/>
      <c r="I382" s="39"/>
      <c r="J382" s="39"/>
      <c r="K382" s="39"/>
    </row>
    <row r="383" spans="5:11" ht="15.75" customHeight="1">
      <c r="E383" s="229"/>
      <c r="F383" s="39"/>
      <c r="G383" s="39"/>
      <c r="H383" s="39"/>
      <c r="I383" s="39"/>
      <c r="J383" s="39"/>
      <c r="K383" s="39"/>
    </row>
    <row r="384" spans="5:11" ht="15.75" customHeight="1">
      <c r="E384" s="229"/>
      <c r="F384" s="39"/>
      <c r="G384" s="39"/>
      <c r="H384" s="39"/>
      <c r="I384" s="39"/>
      <c r="J384" s="39"/>
      <c r="K384" s="39"/>
    </row>
    <row r="385" spans="5:11" ht="15.75" customHeight="1">
      <c r="E385" s="229"/>
      <c r="F385" s="39"/>
      <c r="G385" s="39"/>
      <c r="H385" s="39"/>
      <c r="I385" s="39"/>
      <c r="J385" s="39"/>
      <c r="K385" s="39"/>
    </row>
    <row r="386" spans="5:11" ht="15.75" customHeight="1">
      <c r="E386" s="229"/>
      <c r="F386" s="39"/>
      <c r="G386" s="39"/>
      <c r="H386" s="39"/>
      <c r="I386" s="39"/>
      <c r="J386" s="39"/>
      <c r="K386" s="39"/>
    </row>
    <row r="387" spans="5:11" ht="15.75" customHeight="1">
      <c r="E387" s="229"/>
      <c r="F387" s="39"/>
      <c r="G387" s="39"/>
      <c r="H387" s="39"/>
      <c r="I387" s="39"/>
      <c r="J387" s="39"/>
      <c r="K387" s="39"/>
    </row>
    <row r="388" spans="5:11" ht="15.75" customHeight="1">
      <c r="E388" s="229"/>
      <c r="F388" s="39"/>
      <c r="G388" s="39"/>
      <c r="H388" s="39"/>
      <c r="I388" s="39"/>
      <c r="J388" s="39"/>
      <c r="K388" s="39"/>
    </row>
    <row r="389" spans="5:11" ht="15.75" customHeight="1">
      <c r="E389" s="229"/>
      <c r="F389" s="39"/>
      <c r="G389" s="39"/>
      <c r="H389" s="39"/>
      <c r="I389" s="39"/>
      <c r="J389" s="39"/>
      <c r="K389" s="39"/>
    </row>
    <row r="390" spans="5:11" ht="15.75" customHeight="1">
      <c r="E390" s="229"/>
      <c r="F390" s="39"/>
      <c r="G390" s="39"/>
      <c r="H390" s="39"/>
      <c r="I390" s="39"/>
      <c r="J390" s="39"/>
      <c r="K390" s="39"/>
    </row>
    <row r="391" spans="5:11" ht="15.75" customHeight="1">
      <c r="E391" s="229"/>
      <c r="F391" s="39"/>
      <c r="G391" s="39"/>
      <c r="H391" s="39"/>
      <c r="I391" s="39"/>
      <c r="J391" s="39"/>
      <c r="K391" s="39"/>
    </row>
    <row r="392" spans="5:11" ht="15.75" customHeight="1">
      <c r="E392" s="229"/>
      <c r="F392" s="39"/>
      <c r="G392" s="39"/>
      <c r="H392" s="39"/>
      <c r="I392" s="39"/>
      <c r="J392" s="39"/>
      <c r="K392" s="39"/>
    </row>
    <row r="393" spans="5:11" ht="15.75" customHeight="1">
      <c r="E393" s="229"/>
      <c r="F393" s="39"/>
      <c r="G393" s="39"/>
      <c r="H393" s="39"/>
      <c r="I393" s="39"/>
      <c r="J393" s="39"/>
      <c r="K393" s="39"/>
    </row>
    <row r="394" spans="5:11" ht="15.75" customHeight="1">
      <c r="E394" s="229"/>
      <c r="F394" s="39"/>
      <c r="G394" s="39"/>
      <c r="H394" s="39"/>
      <c r="I394" s="39"/>
      <c r="J394" s="39"/>
      <c r="K394" s="39"/>
    </row>
    <row r="395" spans="5:11" ht="15.75" customHeight="1">
      <c r="E395" s="229"/>
      <c r="F395" s="39"/>
      <c r="G395" s="39"/>
      <c r="H395" s="39"/>
      <c r="I395" s="39"/>
      <c r="J395" s="39"/>
      <c r="K395" s="39"/>
    </row>
    <row r="396" spans="5:11" ht="15.75" customHeight="1">
      <c r="E396" s="229"/>
      <c r="F396" s="39"/>
      <c r="G396" s="39"/>
      <c r="H396" s="39"/>
      <c r="I396" s="39"/>
      <c r="J396" s="39"/>
      <c r="K396" s="39"/>
    </row>
    <row r="397" spans="5:11" ht="15.75" customHeight="1">
      <c r="E397" s="229"/>
      <c r="F397" s="39"/>
      <c r="G397" s="39"/>
      <c r="H397" s="39"/>
      <c r="I397" s="39"/>
      <c r="J397" s="39"/>
      <c r="K397" s="39"/>
    </row>
    <row r="398" spans="5:11" ht="15.75" customHeight="1">
      <c r="E398" s="229"/>
      <c r="F398" s="39"/>
      <c r="G398" s="39"/>
      <c r="H398" s="39"/>
      <c r="I398" s="39"/>
      <c r="J398" s="39"/>
      <c r="K398" s="39"/>
    </row>
    <row r="399" spans="5:11" ht="15.75" customHeight="1">
      <c r="E399" s="229"/>
      <c r="F399" s="39"/>
      <c r="G399" s="39"/>
      <c r="H399" s="39"/>
      <c r="I399" s="39"/>
      <c r="J399" s="39"/>
      <c r="K399" s="39"/>
    </row>
    <row r="400" spans="5:11" ht="15.75" customHeight="1">
      <c r="E400" s="229"/>
      <c r="F400" s="39"/>
      <c r="G400" s="39"/>
      <c r="H400" s="39"/>
      <c r="I400" s="39"/>
      <c r="J400" s="39"/>
      <c r="K400" s="39"/>
    </row>
    <row r="401" spans="5:11" ht="15.75" customHeight="1">
      <c r="E401" s="229"/>
      <c r="F401" s="39"/>
      <c r="G401" s="39"/>
      <c r="H401" s="39"/>
      <c r="I401" s="39"/>
      <c r="J401" s="39"/>
      <c r="K401" s="39"/>
    </row>
    <row r="402" spans="5:11" ht="15.75" customHeight="1">
      <c r="E402" s="229"/>
      <c r="F402" s="39"/>
      <c r="G402" s="39"/>
      <c r="H402" s="39"/>
      <c r="I402" s="39"/>
      <c r="J402" s="39"/>
      <c r="K402" s="39"/>
    </row>
    <row r="403" spans="5:11" ht="15.75" customHeight="1">
      <c r="E403" s="229"/>
      <c r="F403" s="39"/>
      <c r="G403" s="39"/>
      <c r="H403" s="39"/>
      <c r="I403" s="39"/>
      <c r="J403" s="39"/>
      <c r="K403" s="39"/>
    </row>
    <row r="404" spans="5:11" ht="15.75" customHeight="1">
      <c r="E404" s="229"/>
      <c r="F404" s="39"/>
      <c r="G404" s="39"/>
      <c r="H404" s="39"/>
      <c r="I404" s="39"/>
      <c r="J404" s="39"/>
      <c r="K404" s="39"/>
    </row>
    <row r="405" spans="5:11" ht="15.75" customHeight="1">
      <c r="E405" s="229"/>
      <c r="F405" s="39"/>
      <c r="G405" s="39"/>
      <c r="H405" s="39"/>
      <c r="I405" s="39"/>
      <c r="J405" s="39"/>
      <c r="K405" s="39"/>
    </row>
    <row r="406" spans="5:11" ht="15.75" customHeight="1">
      <c r="E406" s="229"/>
      <c r="F406" s="39"/>
      <c r="G406" s="39"/>
      <c r="H406" s="39"/>
      <c r="I406" s="39"/>
      <c r="J406" s="39"/>
      <c r="K406" s="39"/>
    </row>
    <row r="407" spans="5:11" ht="15.75" customHeight="1">
      <c r="E407" s="229"/>
      <c r="F407" s="39"/>
      <c r="G407" s="39"/>
      <c r="H407" s="39"/>
      <c r="I407" s="39"/>
      <c r="J407" s="39"/>
      <c r="K407" s="39"/>
    </row>
    <row r="408" spans="5:11" ht="15.75" customHeight="1">
      <c r="E408" s="229"/>
      <c r="F408" s="39"/>
      <c r="G408" s="39"/>
      <c r="H408" s="39"/>
      <c r="I408" s="39"/>
      <c r="J408" s="39"/>
      <c r="K408" s="39"/>
    </row>
    <row r="409" spans="5:11" ht="15.75" customHeight="1">
      <c r="E409" s="229"/>
      <c r="F409" s="39"/>
      <c r="G409" s="39"/>
      <c r="H409" s="39"/>
      <c r="I409" s="39"/>
      <c r="J409" s="39"/>
      <c r="K409" s="39"/>
    </row>
    <row r="410" spans="5:11" ht="15.75" customHeight="1">
      <c r="E410" s="229"/>
      <c r="F410" s="39"/>
      <c r="G410" s="39"/>
      <c r="H410" s="39"/>
      <c r="I410" s="39"/>
      <c r="J410" s="39"/>
      <c r="K410" s="39"/>
    </row>
    <row r="411" spans="5:11" ht="15.75" customHeight="1">
      <c r="E411" s="229"/>
      <c r="F411" s="39"/>
      <c r="G411" s="39"/>
      <c r="H411" s="39"/>
      <c r="I411" s="39"/>
      <c r="J411" s="39"/>
      <c r="K411" s="39"/>
    </row>
    <row r="412" spans="5:11" ht="15.75" customHeight="1">
      <c r="E412" s="229"/>
      <c r="F412" s="39"/>
      <c r="G412" s="39"/>
      <c r="H412" s="39"/>
      <c r="I412" s="39"/>
      <c r="J412" s="39"/>
      <c r="K412" s="39"/>
    </row>
    <row r="413" spans="5:11" ht="15.75" customHeight="1">
      <c r="E413" s="229"/>
      <c r="F413" s="39"/>
      <c r="G413" s="39"/>
      <c r="H413" s="39"/>
      <c r="I413" s="39"/>
      <c r="J413" s="39"/>
      <c r="K413" s="39"/>
    </row>
    <row r="414" spans="5:11" ht="15.75" customHeight="1">
      <c r="E414" s="229"/>
      <c r="F414" s="39"/>
      <c r="G414" s="39"/>
      <c r="H414" s="39"/>
      <c r="I414" s="39"/>
      <c r="J414" s="39"/>
      <c r="K414" s="39"/>
    </row>
    <row r="415" spans="5:11" ht="15.75" customHeight="1">
      <c r="E415" s="229"/>
      <c r="F415" s="39"/>
      <c r="G415" s="39"/>
      <c r="H415" s="39"/>
      <c r="I415" s="39"/>
      <c r="J415" s="39"/>
      <c r="K415" s="39"/>
    </row>
    <row r="416" spans="5:11" ht="15.75" customHeight="1">
      <c r="E416" s="229"/>
      <c r="F416" s="39"/>
      <c r="G416" s="39"/>
      <c r="H416" s="39"/>
      <c r="I416" s="39"/>
      <c r="J416" s="39"/>
      <c r="K416" s="39"/>
    </row>
    <row r="417" spans="5:11" ht="15.75" customHeight="1">
      <c r="E417" s="229"/>
      <c r="F417" s="39"/>
      <c r="G417" s="39"/>
      <c r="H417" s="39"/>
      <c r="I417" s="39"/>
      <c r="J417" s="39"/>
      <c r="K417" s="39"/>
    </row>
    <row r="418" spans="5:11" ht="15.75" customHeight="1">
      <c r="E418" s="229"/>
      <c r="F418" s="39"/>
      <c r="G418" s="39"/>
      <c r="H418" s="39"/>
      <c r="I418" s="39"/>
      <c r="J418" s="39"/>
      <c r="K418" s="39"/>
    </row>
    <row r="419" spans="5:11" ht="15.75" customHeight="1">
      <c r="E419" s="229"/>
      <c r="F419" s="39"/>
      <c r="G419" s="39"/>
      <c r="H419" s="39"/>
      <c r="I419" s="39"/>
      <c r="J419" s="39"/>
      <c r="K419" s="39"/>
    </row>
    <row r="420" spans="5:11" ht="15.75" customHeight="1">
      <c r="E420" s="229"/>
      <c r="F420" s="39"/>
      <c r="G420" s="39"/>
      <c r="H420" s="39"/>
      <c r="I420" s="39"/>
      <c r="J420" s="39"/>
      <c r="K420" s="39"/>
    </row>
    <row r="421" spans="5:11" ht="15.75" customHeight="1">
      <c r="E421" s="229"/>
      <c r="F421" s="39"/>
      <c r="G421" s="39"/>
      <c r="H421" s="39"/>
      <c r="I421" s="39"/>
      <c r="J421" s="39"/>
      <c r="K421" s="39"/>
    </row>
    <row r="422" spans="5:11" ht="15.75" customHeight="1">
      <c r="E422" s="229"/>
      <c r="F422" s="39"/>
      <c r="G422" s="39"/>
      <c r="H422" s="39"/>
      <c r="I422" s="39"/>
      <c r="J422" s="39"/>
      <c r="K422" s="39"/>
    </row>
    <row r="423" spans="5:11" ht="15.75" customHeight="1">
      <c r="E423" s="229"/>
      <c r="F423" s="39"/>
      <c r="G423" s="39"/>
      <c r="H423" s="39"/>
      <c r="I423" s="39"/>
      <c r="J423" s="39"/>
      <c r="K423" s="39"/>
    </row>
    <row r="424" spans="5:11" ht="15.75" customHeight="1">
      <c r="E424" s="229"/>
      <c r="F424" s="39"/>
      <c r="G424" s="39"/>
      <c r="H424" s="39"/>
      <c r="I424" s="39"/>
      <c r="J424" s="39"/>
      <c r="K424" s="39"/>
    </row>
    <row r="425" spans="5:11" ht="15.75" customHeight="1">
      <c r="E425" s="229"/>
      <c r="F425" s="39"/>
      <c r="G425" s="39"/>
      <c r="H425" s="39"/>
      <c r="I425" s="39"/>
      <c r="J425" s="39"/>
      <c r="K425" s="39"/>
    </row>
    <row r="426" spans="5:11" ht="15.75" customHeight="1">
      <c r="E426" s="229"/>
      <c r="F426" s="39"/>
      <c r="G426" s="39"/>
      <c r="H426" s="39"/>
      <c r="I426" s="39"/>
      <c r="J426" s="39"/>
      <c r="K426" s="39"/>
    </row>
    <row r="427" spans="5:11" ht="15.75" customHeight="1">
      <c r="E427" s="229"/>
      <c r="F427" s="39"/>
      <c r="G427" s="39"/>
      <c r="H427" s="39"/>
      <c r="I427" s="39"/>
      <c r="J427" s="39"/>
      <c r="K427" s="39"/>
    </row>
    <row r="428" spans="5:11" ht="15.75" customHeight="1">
      <c r="E428" s="229"/>
      <c r="F428" s="39"/>
      <c r="G428" s="39"/>
      <c r="H428" s="39"/>
      <c r="I428" s="39"/>
      <c r="J428" s="39"/>
      <c r="K428" s="39"/>
    </row>
    <row r="429" spans="5:11" ht="15.75" customHeight="1">
      <c r="E429" s="229"/>
      <c r="F429" s="39"/>
      <c r="G429" s="39"/>
      <c r="H429" s="39"/>
      <c r="I429" s="39"/>
      <c r="J429" s="39"/>
      <c r="K429" s="39"/>
    </row>
    <row r="430" spans="5:11" ht="15.75" customHeight="1">
      <c r="E430" s="229"/>
      <c r="F430" s="39"/>
      <c r="G430" s="39"/>
      <c r="H430" s="39"/>
      <c r="I430" s="39"/>
      <c r="J430" s="39"/>
      <c r="K430" s="39"/>
    </row>
    <row r="431" spans="5:11" ht="15.75" customHeight="1">
      <c r="E431" s="229"/>
      <c r="F431" s="39"/>
      <c r="G431" s="39"/>
      <c r="H431" s="39"/>
      <c r="I431" s="39"/>
      <c r="J431" s="39"/>
      <c r="K431" s="39"/>
    </row>
    <row r="432" spans="5:11" ht="15.75" customHeight="1">
      <c r="E432" s="229"/>
      <c r="F432" s="39"/>
      <c r="G432" s="39"/>
      <c r="H432" s="39"/>
      <c r="I432" s="39"/>
      <c r="J432" s="39"/>
      <c r="K432" s="39"/>
    </row>
    <row r="433" spans="5:11" ht="15.75" customHeight="1">
      <c r="E433" s="229"/>
      <c r="F433" s="39"/>
      <c r="G433" s="39"/>
      <c r="H433" s="39"/>
      <c r="I433" s="39"/>
      <c r="J433" s="39"/>
      <c r="K433" s="39"/>
    </row>
    <row r="434" spans="5:11" ht="15.75" customHeight="1">
      <c r="E434" s="229"/>
      <c r="F434" s="39"/>
      <c r="G434" s="39"/>
      <c r="H434" s="39"/>
      <c r="I434" s="39"/>
      <c r="J434" s="39"/>
      <c r="K434" s="39"/>
    </row>
    <row r="435" spans="5:11" ht="15.75" customHeight="1">
      <c r="E435" s="229"/>
      <c r="F435" s="39"/>
      <c r="G435" s="39"/>
      <c r="H435" s="39"/>
      <c r="I435" s="39"/>
      <c r="J435" s="39"/>
      <c r="K435" s="39"/>
    </row>
    <row r="436" spans="5:11" ht="15.75" customHeight="1">
      <c r="E436" s="229"/>
      <c r="F436" s="39"/>
      <c r="G436" s="39"/>
      <c r="H436" s="39"/>
      <c r="I436" s="39"/>
      <c r="J436" s="39"/>
      <c r="K436" s="39"/>
    </row>
    <row r="437" spans="5:11" ht="15.75" customHeight="1">
      <c r="E437" s="229"/>
      <c r="F437" s="39"/>
      <c r="G437" s="39"/>
      <c r="H437" s="39"/>
      <c r="I437" s="39"/>
      <c r="J437" s="39"/>
      <c r="K437" s="39"/>
    </row>
    <row r="438" spans="5:11" ht="15.75" customHeight="1">
      <c r="E438" s="229"/>
      <c r="F438" s="39"/>
      <c r="G438" s="39"/>
      <c r="H438" s="39"/>
      <c r="I438" s="39"/>
      <c r="J438" s="39"/>
      <c r="K438" s="39"/>
    </row>
    <row r="439" spans="5:11" ht="15.75" customHeight="1">
      <c r="E439" s="229"/>
      <c r="F439" s="39"/>
      <c r="G439" s="39"/>
      <c r="H439" s="39"/>
      <c r="I439" s="39"/>
      <c r="J439" s="39"/>
      <c r="K439" s="39"/>
    </row>
    <row r="440" spans="5:11" ht="15.75" customHeight="1">
      <c r="E440" s="229"/>
      <c r="F440" s="39"/>
      <c r="G440" s="39"/>
      <c r="H440" s="39"/>
      <c r="I440" s="39"/>
      <c r="J440" s="39"/>
      <c r="K440" s="39"/>
    </row>
    <row r="441" spans="5:11" ht="15.75" customHeight="1">
      <c r="E441" s="229"/>
      <c r="F441" s="39"/>
      <c r="G441" s="39"/>
      <c r="H441" s="39"/>
      <c r="I441" s="39"/>
      <c r="J441" s="39"/>
      <c r="K441" s="39"/>
    </row>
    <row r="442" spans="5:11" ht="15.75" customHeight="1">
      <c r="E442" s="229"/>
      <c r="F442" s="39"/>
      <c r="G442" s="39"/>
      <c r="H442" s="39"/>
      <c r="I442" s="39"/>
      <c r="J442" s="39"/>
      <c r="K442" s="39"/>
    </row>
    <row r="443" spans="5:11" ht="15.75" customHeight="1">
      <c r="E443" s="229"/>
      <c r="F443" s="39"/>
      <c r="G443" s="39"/>
      <c r="H443" s="39"/>
      <c r="I443" s="39"/>
      <c r="J443" s="39"/>
      <c r="K443" s="39"/>
    </row>
    <row r="444" spans="5:11" ht="15.75" customHeight="1">
      <c r="E444" s="229"/>
      <c r="F444" s="39"/>
      <c r="G444" s="39"/>
      <c r="H444" s="39"/>
      <c r="I444" s="39"/>
      <c r="J444" s="39"/>
      <c r="K444" s="39"/>
    </row>
    <row r="445" spans="5:11" ht="15.75" customHeight="1">
      <c r="E445" s="229"/>
      <c r="F445" s="39"/>
      <c r="G445" s="39"/>
      <c r="H445" s="39"/>
      <c r="I445" s="39"/>
      <c r="J445" s="39"/>
      <c r="K445" s="39"/>
    </row>
    <row r="446" spans="5:11" ht="15.75" customHeight="1">
      <c r="E446" s="229"/>
      <c r="F446" s="39"/>
      <c r="G446" s="39"/>
      <c r="H446" s="39"/>
      <c r="I446" s="39"/>
      <c r="J446" s="39"/>
      <c r="K446" s="39"/>
    </row>
    <row r="447" spans="5:11" ht="15.75" customHeight="1">
      <c r="E447" s="229"/>
      <c r="F447" s="39"/>
      <c r="G447" s="39"/>
      <c r="H447" s="39"/>
      <c r="I447" s="39"/>
      <c r="J447" s="39"/>
      <c r="K447" s="39"/>
    </row>
    <row r="448" spans="5:11" ht="15.75" customHeight="1">
      <c r="E448" s="229"/>
      <c r="F448" s="39"/>
      <c r="G448" s="39"/>
      <c r="H448" s="39"/>
      <c r="I448" s="39"/>
      <c r="J448" s="39"/>
      <c r="K448" s="39"/>
    </row>
    <row r="449" spans="5:11" ht="15.75" customHeight="1">
      <c r="E449" s="229"/>
      <c r="F449" s="39"/>
      <c r="G449" s="39"/>
      <c r="H449" s="39"/>
      <c r="I449" s="39"/>
      <c r="J449" s="39"/>
      <c r="K449" s="39"/>
    </row>
    <row r="450" spans="5:11" ht="15.75" customHeight="1">
      <c r="E450" s="229"/>
      <c r="F450" s="39"/>
      <c r="G450" s="39"/>
      <c r="H450" s="39"/>
      <c r="I450" s="39"/>
      <c r="J450" s="39"/>
      <c r="K450" s="39"/>
    </row>
    <row r="451" spans="5:11" ht="15.75" customHeight="1">
      <c r="E451" s="229"/>
      <c r="F451" s="39"/>
      <c r="G451" s="39"/>
      <c r="H451" s="39"/>
      <c r="I451" s="39"/>
      <c r="J451" s="39"/>
      <c r="K451" s="39"/>
    </row>
    <row r="452" spans="5:11" ht="15.75" customHeight="1">
      <c r="E452" s="229"/>
      <c r="F452" s="39"/>
      <c r="G452" s="39"/>
      <c r="H452" s="39"/>
      <c r="I452" s="39"/>
      <c r="J452" s="39"/>
      <c r="K452" s="39"/>
    </row>
    <row r="453" spans="5:11" ht="15.75" customHeight="1">
      <c r="E453" s="229"/>
      <c r="F453" s="39"/>
      <c r="G453" s="39"/>
      <c r="H453" s="39"/>
      <c r="I453" s="39"/>
      <c r="J453" s="39"/>
      <c r="K453" s="39"/>
    </row>
    <row r="454" spans="5:11" ht="15.75" customHeight="1">
      <c r="E454" s="229"/>
      <c r="F454" s="39"/>
      <c r="G454" s="39"/>
      <c r="H454" s="39"/>
      <c r="I454" s="39"/>
      <c r="J454" s="39"/>
      <c r="K454" s="39"/>
    </row>
    <row r="455" spans="5:11" ht="15.75" customHeight="1">
      <c r="E455" s="229"/>
      <c r="F455" s="39"/>
      <c r="G455" s="39"/>
      <c r="H455" s="39"/>
      <c r="I455" s="39"/>
      <c r="J455" s="39"/>
      <c r="K455" s="39"/>
    </row>
    <row r="456" spans="5:11" ht="15.75" customHeight="1">
      <c r="E456" s="229"/>
      <c r="F456" s="39"/>
      <c r="G456" s="39"/>
      <c r="H456" s="39"/>
      <c r="I456" s="39"/>
      <c r="J456" s="39"/>
      <c r="K456" s="39"/>
    </row>
    <row r="457" spans="5:11" ht="15.75" customHeight="1">
      <c r="E457" s="229"/>
      <c r="F457" s="39"/>
      <c r="G457" s="39"/>
      <c r="H457" s="39"/>
      <c r="I457" s="39"/>
      <c r="J457" s="39"/>
      <c r="K457" s="39"/>
    </row>
    <row r="458" spans="5:11" ht="15.75" customHeight="1">
      <c r="E458" s="229"/>
      <c r="F458" s="39"/>
      <c r="G458" s="39"/>
      <c r="H458" s="39"/>
      <c r="I458" s="39"/>
      <c r="J458" s="39"/>
      <c r="K458" s="39"/>
    </row>
    <row r="459" spans="5:11" ht="15.75" customHeight="1">
      <c r="E459" s="229"/>
      <c r="F459" s="39"/>
      <c r="G459" s="39"/>
      <c r="H459" s="39"/>
      <c r="I459" s="39"/>
      <c r="J459" s="39"/>
      <c r="K459" s="39"/>
    </row>
    <row r="460" spans="5:11" ht="15.75" customHeight="1">
      <c r="E460" s="229"/>
      <c r="F460" s="39"/>
      <c r="G460" s="39"/>
      <c r="H460" s="39"/>
      <c r="I460" s="39"/>
      <c r="J460" s="39"/>
      <c r="K460" s="39"/>
    </row>
    <row r="461" spans="5:11" ht="15.75" customHeight="1">
      <c r="E461" s="229"/>
      <c r="F461" s="39"/>
      <c r="G461" s="39"/>
      <c r="H461" s="39"/>
      <c r="I461" s="39"/>
      <c r="J461" s="39"/>
      <c r="K461" s="39"/>
    </row>
    <row r="462" spans="5:11" ht="15.75" customHeight="1">
      <c r="E462" s="229"/>
      <c r="F462" s="39"/>
      <c r="G462" s="39"/>
      <c r="H462" s="39"/>
      <c r="I462" s="39"/>
      <c r="J462" s="39"/>
      <c r="K462" s="39"/>
    </row>
    <row r="463" spans="5:11" ht="15.75" customHeight="1">
      <c r="E463" s="229"/>
      <c r="F463" s="39"/>
      <c r="G463" s="39"/>
      <c r="H463" s="39"/>
      <c r="I463" s="39"/>
      <c r="J463" s="39"/>
      <c r="K463" s="39"/>
    </row>
    <row r="464" spans="5:11" ht="15.75" customHeight="1">
      <c r="E464" s="229"/>
      <c r="F464" s="39"/>
      <c r="G464" s="39"/>
      <c r="H464" s="39"/>
      <c r="I464" s="39"/>
      <c r="J464" s="39"/>
      <c r="K464" s="39"/>
    </row>
    <row r="465" spans="5:11" ht="15.75" customHeight="1">
      <c r="E465" s="229"/>
      <c r="F465" s="39"/>
      <c r="G465" s="39"/>
      <c r="H465" s="39"/>
      <c r="I465" s="39"/>
      <c r="J465" s="39"/>
      <c r="K465" s="39"/>
    </row>
    <row r="466" spans="5:11" ht="15.75" customHeight="1">
      <c r="E466" s="229"/>
      <c r="F466" s="39"/>
      <c r="G466" s="39"/>
      <c r="H466" s="39"/>
      <c r="I466" s="39"/>
      <c r="J466" s="39"/>
      <c r="K466" s="39"/>
    </row>
    <row r="467" spans="5:11" ht="15.75" customHeight="1">
      <c r="E467" s="229"/>
      <c r="F467" s="39"/>
      <c r="G467" s="39"/>
      <c r="H467" s="39"/>
      <c r="I467" s="39"/>
      <c r="J467" s="39"/>
      <c r="K467" s="39"/>
    </row>
    <row r="468" spans="5:11" ht="15.75" customHeight="1">
      <c r="E468" s="229"/>
      <c r="F468" s="39"/>
      <c r="G468" s="39"/>
      <c r="H468" s="39"/>
      <c r="I468" s="39"/>
      <c r="J468" s="39"/>
      <c r="K468" s="39"/>
    </row>
    <row r="469" spans="5:11" ht="15.75" customHeight="1">
      <c r="E469" s="229"/>
      <c r="F469" s="39"/>
      <c r="G469" s="39"/>
      <c r="H469" s="39"/>
      <c r="I469" s="39"/>
      <c r="J469" s="39"/>
      <c r="K469" s="39"/>
    </row>
    <row r="470" spans="5:11" ht="15.75" customHeight="1">
      <c r="E470" s="229"/>
      <c r="F470" s="39"/>
      <c r="G470" s="39"/>
      <c r="H470" s="39"/>
      <c r="I470" s="39"/>
      <c r="J470" s="39"/>
      <c r="K470" s="39"/>
    </row>
    <row r="471" spans="5:11" ht="15.75" customHeight="1">
      <c r="E471" s="229"/>
      <c r="F471" s="39"/>
      <c r="G471" s="39"/>
      <c r="H471" s="39"/>
      <c r="I471" s="39"/>
      <c r="J471" s="39"/>
      <c r="K471" s="39"/>
    </row>
    <row r="472" spans="5:11" ht="15.75" customHeight="1">
      <c r="E472" s="229"/>
      <c r="F472" s="39"/>
      <c r="G472" s="39"/>
      <c r="H472" s="39"/>
      <c r="I472" s="39"/>
      <c r="J472" s="39"/>
      <c r="K472" s="39"/>
    </row>
    <row r="473" spans="5:11" ht="15.75" customHeight="1">
      <c r="E473" s="229"/>
      <c r="F473" s="39"/>
      <c r="G473" s="39"/>
      <c r="H473" s="39"/>
      <c r="I473" s="39"/>
      <c r="J473" s="39"/>
      <c r="K473" s="39"/>
    </row>
    <row r="474" spans="5:11" ht="15.75" customHeight="1">
      <c r="E474" s="229"/>
      <c r="F474" s="39"/>
      <c r="G474" s="39"/>
      <c r="H474" s="39"/>
      <c r="I474" s="39"/>
      <c r="J474" s="39"/>
      <c r="K474" s="39"/>
    </row>
    <row r="475" spans="5:11" ht="15.75" customHeight="1">
      <c r="E475" s="229"/>
      <c r="F475" s="39"/>
      <c r="G475" s="39"/>
      <c r="H475" s="39"/>
      <c r="I475" s="39"/>
      <c r="J475" s="39"/>
      <c r="K475" s="39"/>
    </row>
    <row r="476" spans="5:11" ht="15.75" customHeight="1">
      <c r="E476" s="229"/>
      <c r="F476" s="39"/>
      <c r="G476" s="39"/>
      <c r="H476" s="39"/>
      <c r="I476" s="39"/>
      <c r="J476" s="39"/>
      <c r="K476" s="39"/>
    </row>
    <row r="477" spans="5:11" ht="15.75" customHeight="1">
      <c r="E477" s="229"/>
      <c r="F477" s="39"/>
      <c r="G477" s="39"/>
      <c r="H477" s="39"/>
      <c r="I477" s="39"/>
      <c r="J477" s="39"/>
      <c r="K477" s="39"/>
    </row>
    <row r="478" spans="5:11" ht="15.75" customHeight="1">
      <c r="E478" s="229"/>
      <c r="F478" s="39"/>
      <c r="G478" s="39"/>
      <c r="H478" s="39"/>
      <c r="I478" s="39"/>
      <c r="J478" s="39"/>
      <c r="K478" s="39"/>
    </row>
    <row r="479" spans="5:11" ht="15.75" customHeight="1">
      <c r="E479" s="229"/>
      <c r="F479" s="39"/>
      <c r="G479" s="39"/>
      <c r="H479" s="39"/>
      <c r="I479" s="39"/>
      <c r="J479" s="39"/>
      <c r="K479" s="39"/>
    </row>
    <row r="480" spans="5:11" ht="15.75" customHeight="1">
      <c r="E480" s="229"/>
      <c r="F480" s="39"/>
      <c r="G480" s="39"/>
      <c r="H480" s="39"/>
      <c r="I480" s="39"/>
      <c r="J480" s="39"/>
      <c r="K480" s="39"/>
    </row>
    <row r="481" spans="5:11" ht="15.75" customHeight="1">
      <c r="E481" s="229"/>
      <c r="F481" s="39"/>
      <c r="G481" s="39"/>
      <c r="H481" s="39"/>
      <c r="I481" s="39"/>
      <c r="J481" s="39"/>
      <c r="K481" s="39"/>
    </row>
    <row r="482" spans="5:11" ht="15.75" customHeight="1">
      <c r="E482" s="229"/>
      <c r="F482" s="39"/>
      <c r="G482" s="39"/>
      <c r="H482" s="39"/>
      <c r="I482" s="39"/>
      <c r="J482" s="39"/>
      <c r="K482" s="39"/>
    </row>
    <row r="483" spans="5:11" ht="15.75" customHeight="1">
      <c r="E483" s="229"/>
      <c r="F483" s="39"/>
      <c r="G483" s="39"/>
      <c r="H483" s="39"/>
      <c r="I483" s="39"/>
      <c r="J483" s="39"/>
      <c r="K483" s="39"/>
    </row>
    <row r="484" spans="5:11" ht="15.75" customHeight="1">
      <c r="E484" s="229"/>
      <c r="F484" s="39"/>
      <c r="G484" s="39"/>
      <c r="H484" s="39"/>
      <c r="I484" s="39"/>
      <c r="J484" s="39"/>
      <c r="K484" s="39"/>
    </row>
    <row r="485" spans="5:11" ht="15.75" customHeight="1">
      <c r="E485" s="229"/>
      <c r="F485" s="39"/>
      <c r="G485" s="39"/>
      <c r="H485" s="39"/>
      <c r="I485" s="39"/>
      <c r="J485" s="39"/>
      <c r="K485" s="39"/>
    </row>
    <row r="486" spans="5:11" ht="15.75" customHeight="1">
      <c r="E486" s="229"/>
      <c r="F486" s="39"/>
      <c r="G486" s="39"/>
      <c r="H486" s="39"/>
      <c r="I486" s="39"/>
      <c r="J486" s="39"/>
      <c r="K486" s="39"/>
    </row>
    <row r="487" spans="5:11" ht="15.75" customHeight="1">
      <c r="E487" s="229"/>
      <c r="F487" s="39"/>
      <c r="G487" s="39"/>
      <c r="H487" s="39"/>
      <c r="I487" s="39"/>
      <c r="J487" s="39"/>
      <c r="K487" s="39"/>
    </row>
    <row r="488" spans="5:11" ht="15.75" customHeight="1">
      <c r="E488" s="229"/>
      <c r="F488" s="39"/>
      <c r="G488" s="39"/>
      <c r="H488" s="39"/>
      <c r="I488" s="39"/>
      <c r="J488" s="39"/>
      <c r="K488" s="39"/>
    </row>
    <row r="489" spans="5:11" ht="15.75" customHeight="1">
      <c r="E489" s="229"/>
      <c r="F489" s="39"/>
      <c r="G489" s="39"/>
      <c r="H489" s="39"/>
      <c r="I489" s="39"/>
      <c r="J489" s="39"/>
      <c r="K489" s="39"/>
    </row>
    <row r="490" spans="5:11" ht="15.75" customHeight="1">
      <c r="E490" s="229"/>
      <c r="F490" s="39"/>
      <c r="G490" s="39"/>
      <c r="H490" s="39"/>
      <c r="I490" s="39"/>
      <c r="J490" s="39"/>
      <c r="K490" s="39"/>
    </row>
    <row r="491" spans="5:11" ht="15.75" customHeight="1">
      <c r="E491" s="229"/>
      <c r="F491" s="39"/>
      <c r="G491" s="39"/>
      <c r="H491" s="39"/>
      <c r="I491" s="39"/>
      <c r="J491" s="39"/>
      <c r="K491" s="39"/>
    </row>
    <row r="492" spans="5:11" ht="15.75" customHeight="1">
      <c r="E492" s="229"/>
      <c r="F492" s="39"/>
      <c r="G492" s="39"/>
      <c r="H492" s="39"/>
      <c r="I492" s="39"/>
      <c r="J492" s="39"/>
      <c r="K492" s="39"/>
    </row>
    <row r="493" spans="5:11" ht="15.75" customHeight="1">
      <c r="E493" s="229"/>
      <c r="F493" s="39"/>
      <c r="G493" s="39"/>
      <c r="H493" s="39"/>
      <c r="I493" s="39"/>
      <c r="J493" s="39"/>
      <c r="K493" s="39"/>
    </row>
    <row r="494" spans="5:11" ht="15.75" customHeight="1">
      <c r="E494" s="229"/>
      <c r="F494" s="39"/>
      <c r="G494" s="39"/>
      <c r="H494" s="39"/>
      <c r="I494" s="39"/>
      <c r="J494" s="39"/>
      <c r="K494" s="39"/>
    </row>
    <row r="495" spans="5:11" ht="15.75" customHeight="1">
      <c r="E495" s="229"/>
      <c r="F495" s="39"/>
      <c r="G495" s="39"/>
      <c r="H495" s="39"/>
      <c r="I495" s="39"/>
      <c r="J495" s="39"/>
      <c r="K495" s="39"/>
    </row>
    <row r="496" spans="5:11" ht="15.75" customHeight="1">
      <c r="E496" s="229"/>
      <c r="F496" s="39"/>
      <c r="G496" s="39"/>
      <c r="H496" s="39"/>
      <c r="I496" s="39"/>
      <c r="J496" s="39"/>
      <c r="K496" s="39"/>
    </row>
    <row r="497" spans="5:11" ht="15.75" customHeight="1">
      <c r="E497" s="229"/>
      <c r="F497" s="39"/>
      <c r="G497" s="39"/>
      <c r="H497" s="39"/>
      <c r="I497" s="39"/>
      <c r="J497" s="39"/>
      <c r="K497" s="39"/>
    </row>
    <row r="498" spans="5:11" ht="15.75" customHeight="1">
      <c r="E498" s="229"/>
      <c r="F498" s="39"/>
      <c r="G498" s="39"/>
      <c r="H498" s="39"/>
      <c r="I498" s="39"/>
      <c r="J498" s="39"/>
      <c r="K498" s="39"/>
    </row>
    <row r="499" spans="5:11" ht="15.75" customHeight="1">
      <c r="E499" s="229"/>
      <c r="F499" s="39"/>
      <c r="G499" s="39"/>
      <c r="H499" s="39"/>
      <c r="I499" s="39"/>
      <c r="J499" s="39"/>
      <c r="K499" s="39"/>
    </row>
    <row r="500" spans="5:11" ht="15.75" customHeight="1">
      <c r="E500" s="229"/>
      <c r="F500" s="39"/>
      <c r="G500" s="39"/>
      <c r="H500" s="39"/>
      <c r="I500" s="39"/>
      <c r="J500" s="39"/>
      <c r="K500" s="39"/>
    </row>
    <row r="501" spans="5:11" ht="15.75" customHeight="1">
      <c r="E501" s="229"/>
      <c r="F501" s="39"/>
      <c r="G501" s="39"/>
      <c r="H501" s="39"/>
      <c r="I501" s="39"/>
      <c r="J501" s="39"/>
      <c r="K501" s="39"/>
    </row>
    <row r="502" spans="5:11" ht="15.75" customHeight="1">
      <c r="E502" s="229"/>
      <c r="F502" s="39"/>
      <c r="G502" s="39"/>
      <c r="H502" s="39"/>
      <c r="I502" s="39"/>
      <c r="J502" s="39"/>
      <c r="K502" s="39"/>
    </row>
    <row r="503" spans="5:11" ht="15.75" customHeight="1">
      <c r="E503" s="229"/>
      <c r="F503" s="39"/>
      <c r="G503" s="39"/>
      <c r="H503" s="39"/>
      <c r="I503" s="39"/>
      <c r="J503" s="39"/>
      <c r="K503" s="39"/>
    </row>
    <row r="504" spans="5:11" ht="15.75" customHeight="1">
      <c r="E504" s="229"/>
      <c r="F504" s="39"/>
      <c r="G504" s="39"/>
      <c r="H504" s="39"/>
      <c r="I504" s="39"/>
      <c r="J504" s="39"/>
      <c r="K504" s="39"/>
    </row>
    <row r="505" spans="5:11" ht="15.75" customHeight="1">
      <c r="E505" s="229"/>
      <c r="F505" s="39"/>
      <c r="G505" s="39"/>
      <c r="H505" s="39"/>
      <c r="I505" s="39"/>
      <c r="J505" s="39"/>
      <c r="K505" s="39"/>
    </row>
    <row r="506" spans="5:11" ht="15.75" customHeight="1">
      <c r="E506" s="229"/>
      <c r="F506" s="39"/>
      <c r="G506" s="39"/>
      <c r="H506" s="39"/>
      <c r="I506" s="39"/>
      <c r="J506" s="39"/>
      <c r="K506" s="39"/>
    </row>
    <row r="507" spans="5:11" ht="15.75" customHeight="1">
      <c r="E507" s="229"/>
      <c r="F507" s="39"/>
      <c r="G507" s="39"/>
      <c r="H507" s="39"/>
      <c r="I507" s="39"/>
      <c r="J507" s="39"/>
      <c r="K507" s="39"/>
    </row>
    <row r="508" spans="5:11" ht="15.75" customHeight="1">
      <c r="E508" s="229"/>
      <c r="F508" s="39"/>
      <c r="G508" s="39"/>
      <c r="H508" s="39"/>
      <c r="I508" s="39"/>
      <c r="J508" s="39"/>
      <c r="K508" s="39"/>
    </row>
    <row r="509" spans="5:11" ht="15.75" customHeight="1">
      <c r="E509" s="229"/>
      <c r="F509" s="39"/>
      <c r="G509" s="39"/>
      <c r="H509" s="39"/>
      <c r="I509" s="39"/>
      <c r="J509" s="39"/>
      <c r="K509" s="39"/>
    </row>
    <row r="510" spans="5:11" ht="15.75" customHeight="1">
      <c r="E510" s="229"/>
      <c r="F510" s="39"/>
      <c r="G510" s="39"/>
      <c r="H510" s="39"/>
      <c r="I510" s="39"/>
      <c r="J510" s="39"/>
      <c r="K510" s="39"/>
    </row>
    <row r="511" spans="5:11" ht="15.75" customHeight="1">
      <c r="E511" s="229"/>
      <c r="F511" s="39"/>
      <c r="G511" s="39"/>
      <c r="H511" s="39"/>
      <c r="I511" s="39"/>
      <c r="J511" s="39"/>
      <c r="K511" s="39"/>
    </row>
    <row r="512" spans="5:11" ht="15.75" customHeight="1">
      <c r="E512" s="229"/>
      <c r="F512" s="39"/>
      <c r="G512" s="39"/>
      <c r="H512" s="39"/>
      <c r="I512" s="39"/>
      <c r="J512" s="39"/>
      <c r="K512" s="39"/>
    </row>
    <row r="513" spans="5:11" ht="15.75" customHeight="1">
      <c r="E513" s="229"/>
      <c r="F513" s="39"/>
      <c r="G513" s="39"/>
      <c r="H513" s="39"/>
      <c r="I513" s="39"/>
      <c r="J513" s="39"/>
      <c r="K513" s="39"/>
    </row>
    <row r="514" spans="5:11" ht="15.75" customHeight="1">
      <c r="E514" s="229"/>
      <c r="F514" s="39"/>
      <c r="G514" s="39"/>
      <c r="H514" s="39"/>
      <c r="I514" s="39"/>
      <c r="J514" s="39"/>
      <c r="K514" s="39"/>
    </row>
    <row r="515" spans="5:11" ht="15.75" customHeight="1">
      <c r="E515" s="229"/>
      <c r="F515" s="39"/>
      <c r="G515" s="39"/>
      <c r="H515" s="39"/>
      <c r="I515" s="39"/>
      <c r="J515" s="39"/>
      <c r="K515" s="39"/>
    </row>
    <row r="516" spans="5:11" ht="15.75" customHeight="1">
      <c r="E516" s="229"/>
      <c r="F516" s="39"/>
      <c r="G516" s="39"/>
      <c r="H516" s="39"/>
      <c r="I516" s="39"/>
      <c r="J516" s="39"/>
      <c r="K516" s="39"/>
    </row>
    <row r="517" spans="5:11" ht="15.75" customHeight="1">
      <c r="E517" s="229"/>
      <c r="F517" s="39"/>
      <c r="G517" s="39"/>
      <c r="H517" s="39"/>
      <c r="I517" s="39"/>
      <c r="J517" s="39"/>
      <c r="K517" s="39"/>
    </row>
    <row r="518" spans="5:11" ht="15.75" customHeight="1">
      <c r="E518" s="229"/>
      <c r="F518" s="39"/>
      <c r="G518" s="39"/>
      <c r="H518" s="39"/>
      <c r="I518" s="39"/>
      <c r="J518" s="39"/>
      <c r="K518" s="39"/>
    </row>
    <row r="519" spans="5:11" ht="15.75" customHeight="1">
      <c r="E519" s="229"/>
      <c r="F519" s="39"/>
      <c r="G519" s="39"/>
      <c r="H519" s="39"/>
      <c r="I519" s="39"/>
      <c r="J519" s="39"/>
      <c r="K519" s="39"/>
    </row>
    <row r="520" spans="5:11" ht="15.75" customHeight="1">
      <c r="E520" s="229"/>
      <c r="F520" s="39"/>
      <c r="G520" s="39"/>
      <c r="H520" s="39"/>
      <c r="I520" s="39"/>
      <c r="J520" s="39"/>
      <c r="K520" s="39"/>
    </row>
    <row r="521" spans="5:11" ht="15.75" customHeight="1">
      <c r="E521" s="229"/>
      <c r="F521" s="39"/>
      <c r="G521" s="39"/>
      <c r="H521" s="39"/>
      <c r="I521" s="39"/>
      <c r="J521" s="39"/>
      <c r="K521" s="39"/>
    </row>
    <row r="522" spans="5:11" ht="15.75" customHeight="1">
      <c r="E522" s="229"/>
      <c r="F522" s="39"/>
      <c r="G522" s="39"/>
      <c r="H522" s="39"/>
      <c r="I522" s="39"/>
      <c r="J522" s="39"/>
      <c r="K522" s="39"/>
    </row>
    <row r="523" spans="5:11" ht="15.75" customHeight="1">
      <c r="E523" s="229"/>
      <c r="F523" s="39"/>
      <c r="G523" s="39"/>
      <c r="H523" s="39"/>
      <c r="I523" s="39"/>
      <c r="J523" s="39"/>
      <c r="K523" s="39"/>
    </row>
    <row r="524" spans="5:11" ht="15.75" customHeight="1">
      <c r="E524" s="229"/>
      <c r="F524" s="39"/>
      <c r="G524" s="39"/>
      <c r="H524" s="39"/>
      <c r="I524" s="39"/>
      <c r="J524" s="39"/>
      <c r="K524" s="39"/>
    </row>
    <row r="525" spans="5:11" ht="15.75" customHeight="1">
      <c r="E525" s="229"/>
      <c r="F525" s="39"/>
      <c r="G525" s="39"/>
      <c r="H525" s="39"/>
      <c r="I525" s="39"/>
      <c r="J525" s="39"/>
      <c r="K525" s="39"/>
    </row>
    <row r="526" spans="5:11" ht="15.75" customHeight="1">
      <c r="E526" s="229"/>
      <c r="F526" s="39"/>
      <c r="G526" s="39"/>
      <c r="H526" s="39"/>
      <c r="I526" s="39"/>
      <c r="J526" s="39"/>
      <c r="K526" s="39"/>
    </row>
    <row r="527" spans="5:11" ht="15.75" customHeight="1">
      <c r="E527" s="229"/>
      <c r="F527" s="39"/>
      <c r="G527" s="39"/>
      <c r="H527" s="39"/>
      <c r="I527" s="39"/>
      <c r="J527" s="39"/>
      <c r="K527" s="39"/>
    </row>
    <row r="528" spans="5:11" ht="15.75" customHeight="1">
      <c r="E528" s="229"/>
      <c r="F528" s="39"/>
      <c r="G528" s="39"/>
      <c r="H528" s="39"/>
      <c r="I528" s="39"/>
      <c r="J528" s="39"/>
      <c r="K528" s="39"/>
    </row>
    <row r="529" spans="5:11" ht="15.75" customHeight="1">
      <c r="E529" s="229"/>
      <c r="F529" s="39"/>
      <c r="G529" s="39"/>
      <c r="H529" s="39"/>
      <c r="I529" s="39"/>
      <c r="J529" s="39"/>
      <c r="K529" s="39"/>
    </row>
    <row r="530" spans="5:11" ht="15.75" customHeight="1">
      <c r="E530" s="229"/>
      <c r="F530" s="39"/>
      <c r="G530" s="39"/>
      <c r="H530" s="39"/>
      <c r="I530" s="39"/>
      <c r="J530" s="39"/>
      <c r="K530" s="39"/>
    </row>
    <row r="531" spans="5:11" ht="15.75" customHeight="1">
      <c r="E531" s="229"/>
      <c r="F531" s="39"/>
      <c r="G531" s="39"/>
      <c r="H531" s="39"/>
      <c r="I531" s="39"/>
      <c r="J531" s="39"/>
      <c r="K531" s="39"/>
    </row>
    <row r="532" spans="5:11" ht="15.75" customHeight="1">
      <c r="E532" s="229"/>
      <c r="F532" s="39"/>
      <c r="G532" s="39"/>
      <c r="H532" s="39"/>
      <c r="I532" s="39"/>
      <c r="J532" s="39"/>
      <c r="K532" s="39"/>
    </row>
    <row r="533" spans="5:11" ht="15.75" customHeight="1">
      <c r="E533" s="229"/>
      <c r="F533" s="39"/>
      <c r="G533" s="39"/>
      <c r="H533" s="39"/>
      <c r="I533" s="39"/>
      <c r="J533" s="39"/>
      <c r="K533" s="39"/>
    </row>
    <row r="534" spans="5:11" ht="15.75" customHeight="1">
      <c r="E534" s="229"/>
      <c r="F534" s="39"/>
      <c r="G534" s="39"/>
      <c r="H534" s="39"/>
      <c r="I534" s="39"/>
      <c r="J534" s="39"/>
      <c r="K534" s="39"/>
    </row>
    <row r="535" spans="5:11" ht="15.75" customHeight="1">
      <c r="E535" s="229"/>
      <c r="F535" s="39"/>
      <c r="G535" s="39"/>
      <c r="H535" s="39"/>
      <c r="I535" s="39"/>
      <c r="J535" s="39"/>
      <c r="K535" s="39"/>
    </row>
    <row r="536" spans="5:11" ht="15.75" customHeight="1">
      <c r="E536" s="229"/>
      <c r="F536" s="39"/>
      <c r="G536" s="39"/>
      <c r="H536" s="39"/>
      <c r="I536" s="39"/>
      <c r="J536" s="39"/>
      <c r="K536" s="39"/>
    </row>
    <row r="537" spans="5:11" ht="15.75" customHeight="1">
      <c r="E537" s="229"/>
      <c r="F537" s="39"/>
      <c r="G537" s="39"/>
      <c r="H537" s="39"/>
      <c r="I537" s="39"/>
      <c r="J537" s="39"/>
      <c r="K537" s="39"/>
    </row>
    <row r="538" spans="5:11" ht="15.75" customHeight="1">
      <c r="E538" s="229"/>
      <c r="F538" s="39"/>
      <c r="G538" s="39"/>
      <c r="H538" s="39"/>
      <c r="I538" s="39"/>
      <c r="J538" s="39"/>
      <c r="K538" s="39"/>
    </row>
    <row r="539" spans="5:11" ht="15.75" customHeight="1">
      <c r="E539" s="229"/>
      <c r="F539" s="39"/>
      <c r="G539" s="39"/>
      <c r="H539" s="39"/>
      <c r="I539" s="39"/>
      <c r="J539" s="39"/>
      <c r="K539" s="39"/>
    </row>
    <row r="540" spans="5:11" ht="15.75" customHeight="1">
      <c r="E540" s="229"/>
      <c r="F540" s="39"/>
      <c r="G540" s="39"/>
      <c r="H540" s="39"/>
      <c r="I540" s="39"/>
      <c r="J540" s="39"/>
      <c r="K540" s="39"/>
    </row>
    <row r="541" spans="5:11" ht="15.75" customHeight="1">
      <c r="E541" s="229"/>
      <c r="F541" s="39"/>
      <c r="G541" s="39"/>
      <c r="H541" s="39"/>
      <c r="I541" s="39"/>
      <c r="J541" s="39"/>
      <c r="K541" s="39"/>
    </row>
    <row r="542" spans="5:11" ht="15.75" customHeight="1">
      <c r="E542" s="229"/>
      <c r="F542" s="39"/>
      <c r="G542" s="39"/>
      <c r="H542" s="39"/>
      <c r="I542" s="39"/>
      <c r="J542" s="39"/>
      <c r="K542" s="39"/>
    </row>
    <row r="543" spans="5:11" ht="15.75" customHeight="1">
      <c r="E543" s="229"/>
      <c r="F543" s="39"/>
      <c r="G543" s="39"/>
      <c r="H543" s="39"/>
      <c r="I543" s="39"/>
      <c r="J543" s="39"/>
      <c r="K543" s="39"/>
    </row>
    <row r="544" spans="5:11" ht="15.75" customHeight="1">
      <c r="E544" s="229"/>
      <c r="F544" s="39"/>
      <c r="G544" s="39"/>
      <c r="H544" s="39"/>
      <c r="I544" s="39"/>
      <c r="J544" s="39"/>
      <c r="K544" s="39"/>
    </row>
    <row r="545" spans="5:11" ht="15.75" customHeight="1">
      <c r="E545" s="229"/>
      <c r="F545" s="39"/>
      <c r="G545" s="39"/>
      <c r="H545" s="39"/>
      <c r="I545" s="39"/>
      <c r="J545" s="39"/>
      <c r="K545" s="39"/>
    </row>
    <row r="546" spans="5:11" ht="15.75" customHeight="1">
      <c r="E546" s="229"/>
      <c r="F546" s="39"/>
      <c r="G546" s="39"/>
      <c r="H546" s="39"/>
      <c r="I546" s="39"/>
      <c r="J546" s="39"/>
      <c r="K546" s="39"/>
    </row>
    <row r="547" spans="5:11" ht="15.75" customHeight="1">
      <c r="E547" s="229"/>
      <c r="F547" s="39"/>
      <c r="G547" s="39"/>
      <c r="H547" s="39"/>
      <c r="I547" s="39"/>
      <c r="J547" s="39"/>
      <c r="K547" s="39"/>
    </row>
    <row r="548" spans="5:11" ht="15.75" customHeight="1">
      <c r="E548" s="229"/>
      <c r="F548" s="39"/>
      <c r="G548" s="39"/>
      <c r="H548" s="39"/>
      <c r="I548" s="39"/>
      <c r="J548" s="39"/>
      <c r="K548" s="39"/>
    </row>
    <row r="549" spans="5:11" ht="15.75" customHeight="1">
      <c r="E549" s="229"/>
      <c r="F549" s="39"/>
      <c r="G549" s="39"/>
      <c r="H549" s="39"/>
      <c r="I549" s="39"/>
      <c r="J549" s="39"/>
      <c r="K549" s="39"/>
    </row>
    <row r="550" spans="5:11" ht="15.75" customHeight="1">
      <c r="E550" s="229"/>
      <c r="F550" s="39"/>
      <c r="G550" s="39"/>
      <c r="H550" s="39"/>
      <c r="I550" s="39"/>
      <c r="J550" s="39"/>
      <c r="K550" s="39"/>
    </row>
    <row r="551" spans="5:11" ht="15.75" customHeight="1">
      <c r="E551" s="229"/>
      <c r="F551" s="39"/>
      <c r="G551" s="39"/>
      <c r="H551" s="39"/>
      <c r="I551" s="39"/>
      <c r="J551" s="39"/>
      <c r="K551" s="39"/>
    </row>
    <row r="552" spans="5:11" ht="15.75" customHeight="1">
      <c r="E552" s="229"/>
      <c r="F552" s="39"/>
      <c r="G552" s="39"/>
      <c r="H552" s="39"/>
      <c r="I552" s="39"/>
      <c r="J552" s="39"/>
      <c r="K552" s="39"/>
    </row>
    <row r="553" spans="5:11" ht="15.75" customHeight="1">
      <c r="E553" s="229"/>
      <c r="F553" s="39"/>
      <c r="G553" s="39"/>
      <c r="H553" s="39"/>
      <c r="I553" s="39"/>
      <c r="J553" s="39"/>
      <c r="K553" s="39"/>
    </row>
    <row r="554" spans="5:11" ht="15.75" customHeight="1">
      <c r="E554" s="229"/>
      <c r="F554" s="39"/>
      <c r="G554" s="39"/>
      <c r="H554" s="39"/>
      <c r="I554" s="39"/>
      <c r="J554" s="39"/>
      <c r="K554" s="39"/>
    </row>
    <row r="555" spans="5:11" ht="15.75" customHeight="1">
      <c r="E555" s="229"/>
      <c r="F555" s="39"/>
      <c r="G555" s="39"/>
      <c r="H555" s="39"/>
      <c r="I555" s="39"/>
      <c r="J555" s="39"/>
      <c r="K555" s="39"/>
    </row>
    <row r="556" spans="5:11" ht="15.75" customHeight="1">
      <c r="E556" s="229"/>
      <c r="F556" s="39"/>
      <c r="G556" s="39"/>
      <c r="H556" s="39"/>
      <c r="I556" s="39"/>
      <c r="J556" s="39"/>
      <c r="K556" s="39"/>
    </row>
    <row r="557" spans="5:11" ht="15.75" customHeight="1">
      <c r="E557" s="229"/>
      <c r="F557" s="39"/>
      <c r="G557" s="39"/>
      <c r="H557" s="39"/>
      <c r="I557" s="39"/>
      <c r="J557" s="39"/>
      <c r="K557" s="39"/>
    </row>
    <row r="558" spans="5:11" ht="15.75" customHeight="1">
      <c r="E558" s="229"/>
      <c r="F558" s="39"/>
      <c r="G558" s="39"/>
      <c r="H558" s="39"/>
      <c r="I558" s="39"/>
      <c r="J558" s="39"/>
      <c r="K558" s="39"/>
    </row>
    <row r="559" spans="5:11" ht="15.75" customHeight="1">
      <c r="E559" s="229"/>
      <c r="F559" s="39"/>
      <c r="G559" s="39"/>
      <c r="H559" s="39"/>
      <c r="I559" s="39"/>
      <c r="J559" s="39"/>
      <c r="K559" s="39"/>
    </row>
    <row r="560" spans="5:11" ht="15.75" customHeight="1">
      <c r="E560" s="229"/>
      <c r="F560" s="39"/>
      <c r="G560" s="39"/>
      <c r="H560" s="39"/>
      <c r="I560" s="39"/>
      <c r="J560" s="39"/>
      <c r="K560" s="39"/>
    </row>
    <row r="561" spans="5:11" ht="15.75" customHeight="1">
      <c r="E561" s="229"/>
      <c r="F561" s="39"/>
      <c r="G561" s="39"/>
      <c r="H561" s="39"/>
      <c r="I561" s="39"/>
      <c r="J561" s="39"/>
      <c r="K561" s="39"/>
    </row>
    <row r="562" spans="5:11" ht="15.75" customHeight="1">
      <c r="E562" s="229"/>
      <c r="F562" s="39"/>
      <c r="G562" s="39"/>
      <c r="H562" s="39"/>
      <c r="I562" s="39"/>
      <c r="J562" s="39"/>
      <c r="K562" s="39"/>
    </row>
    <row r="563" spans="5:11" ht="15.75" customHeight="1">
      <c r="E563" s="229"/>
      <c r="F563" s="39"/>
      <c r="G563" s="39"/>
      <c r="H563" s="39"/>
      <c r="I563" s="39"/>
      <c r="J563" s="39"/>
      <c r="K563" s="39"/>
    </row>
    <row r="564" spans="5:11" ht="15.75" customHeight="1">
      <c r="E564" s="229"/>
      <c r="F564" s="39"/>
      <c r="G564" s="39"/>
      <c r="H564" s="39"/>
      <c r="I564" s="39"/>
      <c r="J564" s="39"/>
      <c r="K564" s="39"/>
    </row>
    <row r="565" spans="5:11" ht="15.75" customHeight="1">
      <c r="E565" s="229"/>
      <c r="F565" s="39"/>
      <c r="G565" s="39"/>
      <c r="H565" s="39"/>
      <c r="I565" s="39"/>
      <c r="J565" s="39"/>
      <c r="K565" s="39"/>
    </row>
    <row r="566" spans="5:11" ht="15.75" customHeight="1">
      <c r="E566" s="229"/>
      <c r="F566" s="39"/>
      <c r="G566" s="39"/>
      <c r="H566" s="39"/>
      <c r="I566" s="39"/>
      <c r="J566" s="39"/>
      <c r="K566" s="39"/>
    </row>
    <row r="567" spans="5:11" ht="15.75" customHeight="1">
      <c r="E567" s="229"/>
      <c r="F567" s="39"/>
      <c r="G567" s="39"/>
      <c r="H567" s="39"/>
      <c r="I567" s="39"/>
      <c r="J567" s="39"/>
      <c r="K567" s="39"/>
    </row>
    <row r="568" spans="5:11" ht="15.75" customHeight="1">
      <c r="E568" s="229"/>
      <c r="F568" s="39"/>
      <c r="G568" s="39"/>
      <c r="H568" s="39"/>
      <c r="I568" s="39"/>
      <c r="J568" s="39"/>
      <c r="K568" s="39"/>
    </row>
    <row r="569" spans="5:11" ht="15.75" customHeight="1">
      <c r="E569" s="229"/>
      <c r="F569" s="39"/>
      <c r="G569" s="39"/>
      <c r="H569" s="39"/>
      <c r="I569" s="39"/>
      <c r="J569" s="39"/>
      <c r="K569" s="39"/>
    </row>
    <row r="570" spans="5:11" ht="15.75" customHeight="1">
      <c r="E570" s="229"/>
      <c r="F570" s="39"/>
      <c r="G570" s="39"/>
      <c r="H570" s="39"/>
      <c r="I570" s="39"/>
      <c r="J570" s="39"/>
      <c r="K570" s="39"/>
    </row>
    <row r="571" spans="5:11" ht="15.75" customHeight="1">
      <c r="E571" s="229"/>
      <c r="F571" s="39"/>
      <c r="G571" s="39"/>
      <c r="H571" s="39"/>
      <c r="I571" s="39"/>
      <c r="J571" s="39"/>
      <c r="K571" s="39"/>
    </row>
    <row r="572" spans="5:11" ht="15.75" customHeight="1">
      <c r="E572" s="229"/>
      <c r="F572" s="39"/>
      <c r="G572" s="39"/>
      <c r="H572" s="39"/>
      <c r="I572" s="39"/>
      <c r="J572" s="39"/>
      <c r="K572" s="39"/>
    </row>
    <row r="573" spans="5:11" ht="15.75" customHeight="1">
      <c r="E573" s="229"/>
      <c r="F573" s="39"/>
      <c r="G573" s="39"/>
      <c r="H573" s="39"/>
      <c r="I573" s="39"/>
      <c r="J573" s="39"/>
      <c r="K573" s="39"/>
    </row>
    <row r="574" spans="5:11" ht="15.75" customHeight="1">
      <c r="E574" s="229"/>
      <c r="F574" s="39"/>
      <c r="G574" s="39"/>
      <c r="H574" s="39"/>
      <c r="I574" s="39"/>
      <c r="J574" s="39"/>
      <c r="K574" s="39"/>
    </row>
    <row r="575" spans="5:11" ht="15.75" customHeight="1">
      <c r="E575" s="229"/>
      <c r="F575" s="39"/>
      <c r="G575" s="39"/>
      <c r="H575" s="39"/>
      <c r="I575" s="39"/>
      <c r="J575" s="39"/>
      <c r="K575" s="39"/>
    </row>
    <row r="576" spans="5:11" ht="15.75" customHeight="1">
      <c r="E576" s="229"/>
      <c r="F576" s="39"/>
      <c r="G576" s="39"/>
      <c r="H576" s="39"/>
      <c r="I576" s="39"/>
      <c r="J576" s="39"/>
      <c r="K576" s="39"/>
    </row>
    <row r="577" spans="5:11" ht="15.75" customHeight="1">
      <c r="E577" s="229"/>
      <c r="F577" s="39"/>
      <c r="G577" s="39"/>
      <c r="H577" s="39"/>
      <c r="I577" s="39"/>
      <c r="J577" s="39"/>
      <c r="K577" s="39"/>
    </row>
    <row r="578" spans="5:11" ht="15.75" customHeight="1">
      <c r="E578" s="229"/>
      <c r="F578" s="39"/>
      <c r="G578" s="39"/>
      <c r="H578" s="39"/>
      <c r="I578" s="39"/>
      <c r="J578" s="39"/>
      <c r="K578" s="39"/>
    </row>
    <row r="579" spans="5:11" ht="15.75" customHeight="1">
      <c r="E579" s="229"/>
      <c r="F579" s="39"/>
      <c r="G579" s="39"/>
      <c r="H579" s="39"/>
      <c r="I579" s="39"/>
      <c r="J579" s="39"/>
      <c r="K579" s="39"/>
    </row>
    <row r="580" spans="5:11" ht="15.75" customHeight="1">
      <c r="E580" s="229"/>
      <c r="F580" s="39"/>
      <c r="G580" s="39"/>
      <c r="H580" s="39"/>
      <c r="I580" s="39"/>
      <c r="J580" s="39"/>
      <c r="K580" s="39"/>
    </row>
    <row r="581" spans="5:11" ht="15.75" customHeight="1">
      <c r="E581" s="229"/>
      <c r="F581" s="39"/>
      <c r="G581" s="39"/>
      <c r="H581" s="39"/>
      <c r="I581" s="39"/>
      <c r="J581" s="39"/>
      <c r="K581" s="39"/>
    </row>
    <row r="582" spans="5:11" ht="15.75" customHeight="1">
      <c r="E582" s="229"/>
      <c r="F582" s="39"/>
      <c r="G582" s="39"/>
      <c r="H582" s="39"/>
      <c r="I582" s="39"/>
      <c r="J582" s="39"/>
      <c r="K582" s="39"/>
    </row>
    <row r="583" spans="5:11" ht="15.75" customHeight="1">
      <c r="E583" s="229"/>
      <c r="F583" s="39"/>
      <c r="G583" s="39"/>
      <c r="H583" s="39"/>
      <c r="I583" s="39"/>
      <c r="J583" s="39"/>
      <c r="K583" s="39"/>
    </row>
    <row r="584" spans="5:11" ht="15.75" customHeight="1">
      <c r="E584" s="229"/>
      <c r="F584" s="39"/>
      <c r="G584" s="39"/>
      <c r="H584" s="39"/>
      <c r="I584" s="39"/>
      <c r="J584" s="39"/>
      <c r="K584" s="39"/>
    </row>
    <row r="585" spans="5:11" ht="15.75" customHeight="1">
      <c r="E585" s="229"/>
      <c r="F585" s="39"/>
      <c r="G585" s="39"/>
      <c r="H585" s="39"/>
      <c r="I585" s="39"/>
      <c r="J585" s="39"/>
      <c r="K585" s="39"/>
    </row>
    <row r="586" spans="5:11" ht="15.75" customHeight="1">
      <c r="E586" s="229"/>
      <c r="F586" s="39"/>
      <c r="G586" s="39"/>
      <c r="H586" s="39"/>
      <c r="I586" s="39"/>
      <c r="J586" s="39"/>
      <c r="K586" s="39"/>
    </row>
    <row r="587" spans="5:11" ht="15.75" customHeight="1">
      <c r="E587" s="229"/>
      <c r="F587" s="39"/>
      <c r="G587" s="39"/>
      <c r="H587" s="39"/>
      <c r="I587" s="39"/>
      <c r="J587" s="39"/>
      <c r="K587" s="39"/>
    </row>
    <row r="588" spans="5:11" ht="15.75" customHeight="1">
      <c r="E588" s="229"/>
      <c r="F588" s="39"/>
      <c r="G588" s="39"/>
      <c r="H588" s="39"/>
      <c r="I588" s="39"/>
      <c r="J588" s="39"/>
      <c r="K588" s="39"/>
    </row>
    <row r="589" spans="5:11" ht="15.75" customHeight="1">
      <c r="E589" s="229"/>
      <c r="F589" s="39"/>
      <c r="G589" s="39"/>
      <c r="H589" s="39"/>
      <c r="I589" s="39"/>
      <c r="J589" s="39"/>
      <c r="K589" s="39"/>
    </row>
    <row r="590" spans="5:11" ht="15.75" customHeight="1">
      <c r="E590" s="229"/>
      <c r="F590" s="39"/>
      <c r="G590" s="39"/>
      <c r="H590" s="39"/>
      <c r="I590" s="39"/>
      <c r="J590" s="39"/>
      <c r="K590" s="39"/>
    </row>
    <row r="591" spans="5:11" ht="15.75" customHeight="1">
      <c r="E591" s="229"/>
      <c r="F591" s="39"/>
      <c r="G591" s="39"/>
      <c r="H591" s="39"/>
      <c r="I591" s="39"/>
      <c r="J591" s="39"/>
      <c r="K591" s="39"/>
    </row>
    <row r="592" spans="5:11" ht="15.75" customHeight="1">
      <c r="E592" s="229"/>
      <c r="F592" s="39"/>
      <c r="G592" s="39"/>
      <c r="H592" s="39"/>
      <c r="I592" s="39"/>
      <c r="J592" s="39"/>
      <c r="K592" s="39"/>
    </row>
    <row r="593" spans="5:11" ht="15.75" customHeight="1">
      <c r="E593" s="229"/>
      <c r="F593" s="39"/>
      <c r="G593" s="39"/>
      <c r="H593" s="39"/>
      <c r="I593" s="39"/>
      <c r="J593" s="39"/>
      <c r="K593" s="39"/>
    </row>
    <row r="594" spans="5:11" ht="15.75" customHeight="1">
      <c r="E594" s="229"/>
      <c r="F594" s="39"/>
      <c r="G594" s="39"/>
      <c r="H594" s="39"/>
      <c r="I594" s="39"/>
      <c r="J594" s="39"/>
      <c r="K594" s="39"/>
    </row>
    <row r="595" spans="5:11" ht="15.75" customHeight="1">
      <c r="E595" s="229"/>
      <c r="F595" s="39"/>
      <c r="G595" s="39"/>
      <c r="H595" s="39"/>
      <c r="I595" s="39"/>
      <c r="J595" s="39"/>
      <c r="K595" s="39"/>
    </row>
    <row r="596" spans="5:11" ht="15.75" customHeight="1">
      <c r="E596" s="229"/>
      <c r="F596" s="39"/>
      <c r="G596" s="39"/>
      <c r="H596" s="39"/>
      <c r="I596" s="39"/>
      <c r="J596" s="39"/>
      <c r="K596" s="39"/>
    </row>
    <row r="597" spans="5:11" ht="15.75" customHeight="1">
      <c r="E597" s="229"/>
      <c r="F597" s="39"/>
      <c r="G597" s="39"/>
      <c r="H597" s="39"/>
      <c r="I597" s="39"/>
      <c r="J597" s="39"/>
      <c r="K597" s="39"/>
    </row>
    <row r="598" spans="5:11" ht="15.75" customHeight="1">
      <c r="E598" s="229"/>
      <c r="F598" s="39"/>
      <c r="G598" s="39"/>
      <c r="H598" s="39"/>
      <c r="I598" s="39"/>
      <c r="J598" s="39"/>
      <c r="K598" s="39"/>
    </row>
    <row r="599" spans="5:11" ht="15.75" customHeight="1">
      <c r="E599" s="229"/>
      <c r="F599" s="39"/>
      <c r="G599" s="39"/>
      <c r="H599" s="39"/>
      <c r="I599" s="39"/>
      <c r="J599" s="39"/>
      <c r="K599" s="39"/>
    </row>
    <row r="600" spans="5:11" ht="15.75" customHeight="1">
      <c r="E600" s="229"/>
      <c r="F600" s="39"/>
      <c r="G600" s="39"/>
      <c r="H600" s="39"/>
      <c r="I600" s="39"/>
      <c r="J600" s="39"/>
      <c r="K600" s="39"/>
    </row>
    <row r="601" spans="5:11" ht="15.75" customHeight="1">
      <c r="E601" s="229"/>
      <c r="F601" s="39"/>
      <c r="G601" s="39"/>
      <c r="H601" s="39"/>
      <c r="I601" s="39"/>
      <c r="J601" s="39"/>
      <c r="K601" s="39"/>
    </row>
    <row r="602" spans="5:11" ht="15.75" customHeight="1">
      <c r="E602" s="229"/>
      <c r="F602" s="39"/>
      <c r="G602" s="39"/>
      <c r="H602" s="39"/>
      <c r="I602" s="39"/>
      <c r="J602" s="39"/>
      <c r="K602" s="39"/>
    </row>
    <row r="603" spans="5:11" ht="15.75" customHeight="1">
      <c r="E603" s="229"/>
      <c r="F603" s="39"/>
      <c r="G603" s="39"/>
      <c r="H603" s="39"/>
      <c r="I603" s="39"/>
      <c r="J603" s="39"/>
      <c r="K603" s="39"/>
    </row>
    <row r="604" spans="5:11" ht="15.75" customHeight="1">
      <c r="E604" s="229"/>
      <c r="F604" s="39"/>
      <c r="G604" s="39"/>
      <c r="H604" s="39"/>
      <c r="I604" s="39"/>
      <c r="J604" s="39"/>
      <c r="K604" s="39"/>
    </row>
    <row r="605" spans="5:11" ht="15.75" customHeight="1">
      <c r="E605" s="229"/>
      <c r="F605" s="39"/>
      <c r="G605" s="39"/>
      <c r="H605" s="39"/>
      <c r="I605" s="39"/>
      <c r="J605" s="39"/>
      <c r="K605" s="39"/>
    </row>
    <row r="606" spans="5:11" ht="15.75" customHeight="1">
      <c r="E606" s="229"/>
      <c r="F606" s="39"/>
      <c r="G606" s="39"/>
      <c r="H606" s="39"/>
      <c r="I606" s="39"/>
      <c r="J606" s="39"/>
      <c r="K606" s="39"/>
    </row>
    <row r="607" spans="5:11" ht="15.75" customHeight="1">
      <c r="E607" s="229"/>
      <c r="F607" s="39"/>
      <c r="G607" s="39"/>
      <c r="H607" s="39"/>
      <c r="I607" s="39"/>
      <c r="J607" s="39"/>
      <c r="K607" s="39"/>
    </row>
    <row r="608" spans="5:11" ht="15.75" customHeight="1">
      <c r="E608" s="229"/>
      <c r="F608" s="39"/>
      <c r="G608" s="39"/>
      <c r="H608" s="39"/>
      <c r="I608" s="39"/>
      <c r="J608" s="39"/>
      <c r="K608" s="39"/>
    </row>
    <row r="609" spans="5:11" ht="15.75" customHeight="1">
      <c r="E609" s="229"/>
      <c r="F609" s="39"/>
      <c r="G609" s="39"/>
      <c r="H609" s="39"/>
      <c r="I609" s="39"/>
      <c r="J609" s="39"/>
      <c r="K609" s="39"/>
    </row>
    <row r="610" spans="5:11" ht="15.75" customHeight="1">
      <c r="E610" s="229"/>
      <c r="F610" s="39"/>
      <c r="G610" s="39"/>
      <c r="H610" s="39"/>
      <c r="I610" s="39"/>
      <c r="J610" s="39"/>
      <c r="K610" s="39"/>
    </row>
    <row r="611" spans="5:11" ht="15.75" customHeight="1">
      <c r="E611" s="229"/>
      <c r="F611" s="39"/>
      <c r="G611" s="39"/>
      <c r="H611" s="39"/>
      <c r="I611" s="39"/>
      <c r="J611" s="39"/>
      <c r="K611" s="39"/>
    </row>
    <row r="612" spans="5:11" ht="15.75" customHeight="1">
      <c r="E612" s="229"/>
      <c r="F612" s="39"/>
      <c r="G612" s="39"/>
      <c r="H612" s="39"/>
      <c r="I612" s="39"/>
      <c r="J612" s="39"/>
      <c r="K612" s="39"/>
    </row>
    <row r="613" spans="5:11" ht="15.75" customHeight="1">
      <c r="E613" s="229"/>
      <c r="F613" s="39"/>
      <c r="G613" s="39"/>
      <c r="H613" s="39"/>
      <c r="I613" s="39"/>
      <c r="J613" s="39"/>
      <c r="K613" s="39"/>
    </row>
    <row r="614" spans="5:11" ht="15.75" customHeight="1">
      <c r="E614" s="229"/>
      <c r="F614" s="39"/>
      <c r="G614" s="39"/>
      <c r="H614" s="39"/>
      <c r="I614" s="39"/>
      <c r="J614" s="39"/>
      <c r="K614" s="39"/>
    </row>
    <row r="615" spans="5:11" ht="15.75" customHeight="1">
      <c r="E615" s="229"/>
      <c r="F615" s="39"/>
      <c r="G615" s="39"/>
      <c r="H615" s="39"/>
      <c r="I615" s="39"/>
      <c r="J615" s="39"/>
      <c r="K615" s="39"/>
    </row>
    <row r="616" spans="5:11" ht="15.75" customHeight="1">
      <c r="E616" s="229"/>
      <c r="F616" s="39"/>
      <c r="G616" s="39"/>
      <c r="H616" s="39"/>
      <c r="I616" s="39"/>
      <c r="J616" s="39"/>
      <c r="K616" s="39"/>
    </row>
    <row r="617" spans="5:11" ht="15.75" customHeight="1">
      <c r="E617" s="229"/>
      <c r="F617" s="39"/>
      <c r="G617" s="39"/>
      <c r="H617" s="39"/>
      <c r="I617" s="39"/>
      <c r="J617" s="39"/>
      <c r="K617" s="39"/>
    </row>
    <row r="618" spans="5:11" ht="15.75" customHeight="1">
      <c r="E618" s="229"/>
      <c r="F618" s="39"/>
      <c r="G618" s="39"/>
      <c r="H618" s="39"/>
      <c r="I618" s="39"/>
      <c r="J618" s="39"/>
      <c r="K618" s="39"/>
    </row>
    <row r="619" spans="5:11" ht="15.75" customHeight="1">
      <c r="E619" s="229"/>
      <c r="F619" s="39"/>
      <c r="G619" s="39"/>
      <c r="H619" s="39"/>
      <c r="I619" s="39"/>
      <c r="J619" s="39"/>
      <c r="K619" s="39"/>
    </row>
    <row r="620" spans="5:11" ht="15.75" customHeight="1">
      <c r="E620" s="229"/>
      <c r="F620" s="39"/>
      <c r="G620" s="39"/>
      <c r="H620" s="39"/>
      <c r="I620" s="39"/>
      <c r="J620" s="39"/>
      <c r="K620" s="39"/>
    </row>
    <row r="621" spans="5:11" ht="15.75" customHeight="1">
      <c r="E621" s="229"/>
      <c r="F621" s="39"/>
      <c r="G621" s="39"/>
      <c r="H621" s="39"/>
      <c r="I621" s="39"/>
      <c r="J621" s="39"/>
      <c r="K621" s="39"/>
    </row>
    <row r="622" spans="5:11" ht="15.75" customHeight="1">
      <c r="E622" s="229"/>
      <c r="F622" s="39"/>
      <c r="G622" s="39"/>
      <c r="H622" s="39"/>
      <c r="I622" s="39"/>
      <c r="J622" s="39"/>
      <c r="K622" s="39"/>
    </row>
    <row r="623" spans="5:11" ht="15.75" customHeight="1">
      <c r="E623" s="229"/>
      <c r="F623" s="39"/>
      <c r="G623" s="39"/>
      <c r="H623" s="39"/>
      <c r="I623" s="39"/>
      <c r="J623" s="39"/>
      <c r="K623" s="39"/>
    </row>
    <row r="624" spans="5:11" ht="15.75" customHeight="1">
      <c r="E624" s="229"/>
      <c r="F624" s="39"/>
      <c r="G624" s="39"/>
      <c r="H624" s="39"/>
      <c r="I624" s="39"/>
      <c r="J624" s="39"/>
      <c r="K624" s="39"/>
    </row>
    <row r="625" spans="5:11" ht="15.75" customHeight="1">
      <c r="E625" s="229"/>
      <c r="F625" s="39"/>
      <c r="G625" s="39"/>
      <c r="H625" s="39"/>
      <c r="I625" s="39"/>
      <c r="J625" s="39"/>
      <c r="K625" s="39"/>
    </row>
    <row r="626" spans="5:11" ht="15.75" customHeight="1">
      <c r="E626" s="229"/>
      <c r="F626" s="39"/>
      <c r="G626" s="39"/>
      <c r="H626" s="39"/>
      <c r="I626" s="39"/>
      <c r="J626" s="39"/>
      <c r="K626" s="39"/>
    </row>
    <row r="627" spans="5:11" ht="15.75" customHeight="1">
      <c r="E627" s="229"/>
      <c r="F627" s="39"/>
      <c r="G627" s="39"/>
      <c r="H627" s="39"/>
      <c r="I627" s="39"/>
      <c r="J627" s="39"/>
      <c r="K627" s="39"/>
    </row>
    <row r="628" spans="5:11" ht="15.75" customHeight="1">
      <c r="E628" s="229"/>
      <c r="F628" s="39"/>
      <c r="G628" s="39"/>
      <c r="H628" s="39"/>
      <c r="I628" s="39"/>
      <c r="J628" s="39"/>
      <c r="K628" s="39"/>
    </row>
    <row r="629" spans="5:11" ht="15.75" customHeight="1">
      <c r="E629" s="229"/>
      <c r="F629" s="39"/>
      <c r="G629" s="39"/>
      <c r="H629" s="39"/>
      <c r="I629" s="39"/>
      <c r="J629" s="39"/>
      <c r="K629" s="39"/>
    </row>
    <row r="630" spans="5:11" ht="15.75" customHeight="1">
      <c r="E630" s="229"/>
      <c r="F630" s="39"/>
      <c r="G630" s="39"/>
      <c r="H630" s="39"/>
      <c r="I630" s="39"/>
      <c r="J630" s="39"/>
      <c r="K630" s="39"/>
    </row>
    <row r="631" spans="5:11" ht="15.75" customHeight="1">
      <c r="E631" s="229"/>
      <c r="F631" s="39"/>
      <c r="G631" s="39"/>
      <c r="H631" s="39"/>
      <c r="I631" s="39"/>
      <c r="J631" s="39"/>
      <c r="K631" s="39"/>
    </row>
    <row r="632" spans="5:11" ht="15.75" customHeight="1">
      <c r="E632" s="229"/>
      <c r="F632" s="39"/>
      <c r="G632" s="39"/>
      <c r="H632" s="39"/>
      <c r="I632" s="39"/>
      <c r="J632" s="39"/>
      <c r="K632" s="39"/>
    </row>
    <row r="633" spans="5:11" ht="15.75" customHeight="1">
      <c r="E633" s="229"/>
      <c r="F633" s="39"/>
      <c r="G633" s="39"/>
      <c r="H633" s="39"/>
      <c r="I633" s="39"/>
      <c r="J633" s="39"/>
      <c r="K633" s="39"/>
    </row>
    <row r="634" spans="5:11" ht="15.75" customHeight="1">
      <c r="E634" s="229"/>
      <c r="F634" s="39"/>
      <c r="G634" s="39"/>
      <c r="H634" s="39"/>
      <c r="I634" s="39"/>
      <c r="J634" s="39"/>
      <c r="K634" s="39"/>
    </row>
    <row r="635" spans="5:11" ht="15.75" customHeight="1">
      <c r="E635" s="229"/>
      <c r="F635" s="39"/>
      <c r="G635" s="39"/>
      <c r="H635" s="39"/>
      <c r="I635" s="39"/>
      <c r="J635" s="39"/>
      <c r="K635" s="39"/>
    </row>
    <row r="636" spans="5:11" ht="15.75" customHeight="1">
      <c r="E636" s="229"/>
      <c r="F636" s="39"/>
      <c r="G636" s="39"/>
      <c r="H636" s="39"/>
      <c r="I636" s="39"/>
      <c r="J636" s="39"/>
      <c r="K636" s="39"/>
    </row>
    <row r="637" spans="5:11" ht="15.75" customHeight="1">
      <c r="E637" s="229"/>
      <c r="F637" s="39"/>
      <c r="G637" s="39"/>
      <c r="H637" s="39"/>
      <c r="I637" s="39"/>
      <c r="J637" s="39"/>
      <c r="K637" s="39"/>
    </row>
    <row r="638" spans="5:11" ht="15.75" customHeight="1">
      <c r="E638" s="229"/>
      <c r="F638" s="39"/>
      <c r="G638" s="39"/>
      <c r="H638" s="39"/>
      <c r="I638" s="39"/>
      <c r="J638" s="39"/>
      <c r="K638" s="39"/>
    </row>
    <row r="639" spans="5:11" ht="15.75" customHeight="1">
      <c r="E639" s="229"/>
      <c r="F639" s="39"/>
      <c r="G639" s="39"/>
      <c r="H639" s="39"/>
      <c r="I639" s="39"/>
      <c r="J639" s="39"/>
      <c r="K639" s="39"/>
    </row>
    <row r="640" spans="5:11" ht="15.75" customHeight="1">
      <c r="E640" s="229"/>
      <c r="F640" s="39"/>
      <c r="G640" s="39"/>
      <c r="H640" s="39"/>
      <c r="I640" s="39"/>
      <c r="J640" s="39"/>
      <c r="K640" s="39"/>
    </row>
    <row r="641" spans="5:11" ht="15.75" customHeight="1">
      <c r="E641" s="229"/>
      <c r="F641" s="39"/>
      <c r="G641" s="39"/>
      <c r="H641" s="39"/>
      <c r="I641" s="39"/>
      <c r="J641" s="39"/>
      <c r="K641" s="39"/>
    </row>
    <row r="642" spans="5:11" ht="15.75" customHeight="1">
      <c r="E642" s="229"/>
      <c r="F642" s="39"/>
      <c r="G642" s="39"/>
      <c r="H642" s="39"/>
      <c r="I642" s="39"/>
      <c r="J642" s="39"/>
      <c r="K642" s="39"/>
    </row>
    <row r="643" spans="5:11" ht="15.75" customHeight="1">
      <c r="E643" s="229"/>
      <c r="F643" s="39"/>
      <c r="G643" s="39"/>
      <c r="H643" s="39"/>
      <c r="I643" s="39"/>
      <c r="J643" s="39"/>
      <c r="K643" s="39"/>
    </row>
    <row r="644" spans="5:11" ht="15.75" customHeight="1">
      <c r="E644" s="229"/>
      <c r="F644" s="39"/>
      <c r="G644" s="39"/>
      <c r="H644" s="39"/>
      <c r="I644" s="39"/>
      <c r="J644" s="39"/>
      <c r="K644" s="39"/>
    </row>
    <row r="645" spans="5:11" ht="15.75" customHeight="1">
      <c r="E645" s="229"/>
      <c r="F645" s="39"/>
      <c r="G645" s="39"/>
      <c r="H645" s="39"/>
      <c r="I645" s="39"/>
      <c r="J645" s="39"/>
      <c r="K645" s="39"/>
    </row>
    <row r="646" spans="5:11" ht="15.75" customHeight="1">
      <c r="E646" s="229"/>
      <c r="F646" s="39"/>
      <c r="G646" s="39"/>
      <c r="H646" s="39"/>
      <c r="I646" s="39"/>
      <c r="J646" s="39"/>
      <c r="K646" s="39"/>
    </row>
    <row r="647" spans="5:11" ht="15.75" customHeight="1">
      <c r="E647" s="229"/>
      <c r="F647" s="39"/>
      <c r="G647" s="39"/>
      <c r="H647" s="39"/>
      <c r="I647" s="39"/>
      <c r="J647" s="39"/>
      <c r="K647" s="39"/>
    </row>
    <row r="648" spans="5:11" ht="15.75" customHeight="1">
      <c r="E648" s="229"/>
      <c r="F648" s="39"/>
      <c r="G648" s="39"/>
      <c r="H648" s="39"/>
      <c r="I648" s="39"/>
      <c r="J648" s="39"/>
      <c r="K648" s="39"/>
    </row>
    <row r="649" spans="5:11" ht="15.75" customHeight="1">
      <c r="E649" s="229"/>
      <c r="F649" s="39"/>
      <c r="G649" s="39"/>
      <c r="H649" s="39"/>
      <c r="I649" s="39"/>
      <c r="J649" s="39"/>
      <c r="K649" s="39"/>
    </row>
    <row r="650" spans="5:11" ht="15.75" customHeight="1">
      <c r="E650" s="229"/>
      <c r="F650" s="39"/>
      <c r="G650" s="39"/>
      <c r="H650" s="39"/>
      <c r="I650" s="39"/>
      <c r="J650" s="39"/>
      <c r="K650" s="39"/>
    </row>
    <row r="651" spans="5:11" ht="15.75" customHeight="1">
      <c r="E651" s="229"/>
      <c r="F651" s="39"/>
      <c r="G651" s="39"/>
      <c r="H651" s="39"/>
      <c r="I651" s="39"/>
      <c r="J651" s="39"/>
      <c r="K651" s="39"/>
    </row>
    <row r="652" spans="5:11" ht="15.75" customHeight="1">
      <c r="E652" s="229"/>
      <c r="F652" s="39"/>
      <c r="G652" s="39"/>
      <c r="H652" s="39"/>
      <c r="I652" s="39"/>
      <c r="J652" s="39"/>
      <c r="K652" s="39"/>
    </row>
    <row r="653" spans="5:11" ht="15.75" customHeight="1">
      <c r="E653" s="229"/>
      <c r="F653" s="39"/>
      <c r="G653" s="39"/>
      <c r="H653" s="39"/>
      <c r="I653" s="39"/>
      <c r="J653" s="39"/>
      <c r="K653" s="39"/>
    </row>
    <row r="654" spans="5:11" ht="15.75" customHeight="1">
      <c r="E654" s="229"/>
      <c r="F654" s="39"/>
      <c r="G654" s="39"/>
      <c r="H654" s="39"/>
      <c r="I654" s="39"/>
      <c r="J654" s="39"/>
      <c r="K654" s="39"/>
    </row>
    <row r="655" spans="5:11" ht="15.75" customHeight="1">
      <c r="E655" s="229"/>
      <c r="F655" s="39"/>
      <c r="G655" s="39"/>
      <c r="H655" s="39"/>
      <c r="I655" s="39"/>
      <c r="J655" s="39"/>
      <c r="K655" s="39"/>
    </row>
    <row r="656" spans="5:11" ht="15.75" customHeight="1">
      <c r="E656" s="229"/>
      <c r="F656" s="39"/>
      <c r="G656" s="39"/>
      <c r="H656" s="39"/>
      <c r="I656" s="39"/>
      <c r="J656" s="39"/>
      <c r="K656" s="39"/>
    </row>
    <row r="657" spans="5:11" ht="15.75" customHeight="1">
      <c r="E657" s="229"/>
      <c r="F657" s="39"/>
      <c r="G657" s="39"/>
      <c r="H657" s="39"/>
      <c r="I657" s="39"/>
      <c r="J657" s="39"/>
      <c r="K657" s="39"/>
    </row>
    <row r="658" spans="5:11" ht="15.75" customHeight="1">
      <c r="E658" s="229"/>
      <c r="F658" s="39"/>
      <c r="G658" s="39"/>
      <c r="H658" s="39"/>
      <c r="I658" s="39"/>
      <c r="J658" s="39"/>
      <c r="K658" s="39"/>
    </row>
    <row r="659" spans="5:11" ht="15.75" customHeight="1">
      <c r="E659" s="229"/>
      <c r="F659" s="39"/>
      <c r="G659" s="39"/>
      <c r="H659" s="39"/>
      <c r="I659" s="39"/>
      <c r="J659" s="39"/>
      <c r="K659" s="39"/>
    </row>
    <row r="660" spans="5:11" ht="15.75" customHeight="1">
      <c r="E660" s="229"/>
      <c r="F660" s="39"/>
      <c r="G660" s="39"/>
      <c r="H660" s="39"/>
      <c r="I660" s="39"/>
      <c r="J660" s="39"/>
      <c r="K660" s="39"/>
    </row>
    <row r="661" spans="5:11" ht="15.75" customHeight="1">
      <c r="E661" s="229"/>
      <c r="F661" s="39"/>
      <c r="G661" s="39"/>
      <c r="H661" s="39"/>
      <c r="I661" s="39"/>
      <c r="J661" s="39"/>
      <c r="K661" s="39"/>
    </row>
    <row r="662" spans="5:11" ht="15.75" customHeight="1">
      <c r="E662" s="229"/>
      <c r="F662" s="39"/>
      <c r="G662" s="39"/>
      <c r="H662" s="39"/>
      <c r="I662" s="39"/>
      <c r="J662" s="39"/>
      <c r="K662" s="39"/>
    </row>
    <row r="663" spans="5:11" ht="15.75" customHeight="1">
      <c r="E663" s="229"/>
      <c r="F663" s="39"/>
      <c r="G663" s="39"/>
      <c r="H663" s="39"/>
      <c r="I663" s="39"/>
      <c r="J663" s="39"/>
      <c r="K663" s="39"/>
    </row>
    <row r="664" spans="5:11" ht="15.75" customHeight="1">
      <c r="E664" s="229"/>
      <c r="F664" s="39"/>
      <c r="G664" s="39"/>
      <c r="H664" s="39"/>
      <c r="I664" s="39"/>
      <c r="J664" s="39"/>
      <c r="K664" s="39"/>
    </row>
    <row r="665" spans="5:11" ht="15.75" customHeight="1">
      <c r="E665" s="229"/>
      <c r="F665" s="39"/>
      <c r="G665" s="39"/>
      <c r="H665" s="39"/>
      <c r="I665" s="39"/>
      <c r="J665" s="39"/>
      <c r="K665" s="39"/>
    </row>
    <row r="666" spans="5:11" ht="15.75" customHeight="1">
      <c r="E666" s="229"/>
      <c r="F666" s="39"/>
      <c r="G666" s="39"/>
      <c r="H666" s="39"/>
      <c r="I666" s="39"/>
      <c r="J666" s="39"/>
      <c r="K666" s="39"/>
    </row>
    <row r="667" spans="5:11" ht="15.75" customHeight="1">
      <c r="E667" s="229"/>
      <c r="F667" s="39"/>
      <c r="G667" s="39"/>
      <c r="H667" s="39"/>
      <c r="I667" s="39"/>
      <c r="J667" s="39"/>
      <c r="K667" s="39"/>
    </row>
    <row r="668" spans="5:11" ht="15.75" customHeight="1">
      <c r="E668" s="229"/>
      <c r="F668" s="39"/>
      <c r="G668" s="39"/>
      <c r="H668" s="39"/>
      <c r="I668" s="39"/>
      <c r="J668" s="39"/>
      <c r="K668" s="39"/>
    </row>
    <row r="669" spans="5:11" ht="15.75" customHeight="1">
      <c r="E669" s="229"/>
      <c r="F669" s="39"/>
      <c r="G669" s="39"/>
      <c r="H669" s="39"/>
      <c r="I669" s="39"/>
      <c r="J669" s="39"/>
      <c r="K669" s="39"/>
    </row>
    <row r="670" spans="5:11" ht="15.75" customHeight="1">
      <c r="E670" s="229"/>
      <c r="F670" s="39"/>
      <c r="G670" s="39"/>
      <c r="H670" s="39"/>
      <c r="I670" s="39"/>
      <c r="J670" s="39"/>
      <c r="K670" s="39"/>
    </row>
    <row r="671" spans="5:11" ht="15.75" customHeight="1">
      <c r="E671" s="229"/>
      <c r="F671" s="39"/>
      <c r="G671" s="39"/>
      <c r="H671" s="39"/>
      <c r="I671" s="39"/>
      <c r="J671" s="39"/>
      <c r="K671" s="39"/>
    </row>
    <row r="672" spans="5:11" ht="15.75" customHeight="1">
      <c r="E672" s="229"/>
      <c r="F672" s="39"/>
      <c r="G672" s="39"/>
      <c r="H672" s="39"/>
      <c r="I672" s="39"/>
      <c r="J672" s="39"/>
      <c r="K672" s="39"/>
    </row>
    <row r="673" spans="5:11" ht="15.75" customHeight="1">
      <c r="E673" s="229"/>
      <c r="F673" s="39"/>
      <c r="G673" s="39"/>
      <c r="H673" s="39"/>
      <c r="I673" s="39"/>
      <c r="J673" s="39"/>
      <c r="K673" s="39"/>
    </row>
    <row r="674" spans="5:11" ht="15.75" customHeight="1">
      <c r="E674" s="229"/>
      <c r="F674" s="39"/>
      <c r="G674" s="39"/>
      <c r="H674" s="39"/>
      <c r="I674" s="39"/>
      <c r="J674" s="39"/>
      <c r="K674" s="39"/>
    </row>
    <row r="675" spans="5:11" ht="15.75" customHeight="1">
      <c r="E675" s="229"/>
      <c r="F675" s="39"/>
      <c r="G675" s="39"/>
      <c r="H675" s="39"/>
      <c r="I675" s="39"/>
      <c r="J675" s="39"/>
      <c r="K675" s="39"/>
    </row>
    <row r="676" spans="5:11" ht="15.75" customHeight="1">
      <c r="E676" s="229"/>
      <c r="F676" s="39"/>
      <c r="G676" s="39"/>
      <c r="H676" s="39"/>
      <c r="I676" s="39"/>
      <c r="J676" s="39"/>
      <c r="K676" s="39"/>
    </row>
    <row r="677" spans="5:11" ht="15.75" customHeight="1">
      <c r="E677" s="229"/>
      <c r="F677" s="39"/>
      <c r="G677" s="39"/>
      <c r="H677" s="39"/>
      <c r="I677" s="39"/>
      <c r="J677" s="39"/>
      <c r="K677" s="39"/>
    </row>
    <row r="678" spans="5:11" ht="15.75" customHeight="1">
      <c r="E678" s="229"/>
      <c r="F678" s="39"/>
      <c r="G678" s="39"/>
      <c r="H678" s="39"/>
      <c r="I678" s="39"/>
      <c r="J678" s="39"/>
      <c r="K678" s="39"/>
    </row>
    <row r="679" spans="5:11" ht="15.75" customHeight="1">
      <c r="E679" s="229"/>
      <c r="F679" s="39"/>
      <c r="G679" s="39"/>
      <c r="H679" s="39"/>
      <c r="I679" s="39"/>
      <c r="J679" s="39"/>
      <c r="K679" s="39"/>
    </row>
    <row r="680" spans="5:11" ht="15.75" customHeight="1">
      <c r="E680" s="229"/>
      <c r="F680" s="39"/>
      <c r="G680" s="39"/>
      <c r="H680" s="39"/>
      <c r="I680" s="39"/>
      <c r="J680" s="39"/>
      <c r="K680" s="39"/>
    </row>
    <row r="681" spans="5:11" ht="15.75" customHeight="1">
      <c r="E681" s="229"/>
      <c r="F681" s="39"/>
      <c r="G681" s="39"/>
      <c r="H681" s="39"/>
      <c r="I681" s="39"/>
      <c r="J681" s="39"/>
      <c r="K681" s="39"/>
    </row>
    <row r="682" spans="5:11" ht="15.75" customHeight="1">
      <c r="E682" s="229"/>
      <c r="F682" s="39"/>
      <c r="G682" s="39"/>
      <c r="H682" s="39"/>
      <c r="I682" s="39"/>
      <c r="J682" s="39"/>
      <c r="K682" s="39"/>
    </row>
    <row r="683" spans="5:11" ht="15.75" customHeight="1">
      <c r="E683" s="229"/>
      <c r="F683" s="39"/>
      <c r="G683" s="39"/>
      <c r="H683" s="39"/>
      <c r="I683" s="39"/>
      <c r="J683" s="39"/>
      <c r="K683" s="39"/>
    </row>
    <row r="684" spans="5:11" ht="15.75" customHeight="1">
      <c r="E684" s="229"/>
      <c r="F684" s="39"/>
      <c r="G684" s="39"/>
      <c r="H684" s="39"/>
      <c r="I684" s="39"/>
      <c r="J684" s="39"/>
      <c r="K684" s="39"/>
    </row>
    <row r="685" spans="5:11" ht="15.75" customHeight="1">
      <c r="E685" s="229"/>
      <c r="F685" s="39"/>
      <c r="G685" s="39"/>
      <c r="H685" s="39"/>
      <c r="I685" s="39"/>
      <c r="J685" s="39"/>
      <c r="K685" s="39"/>
    </row>
    <row r="686" spans="5:11" ht="15.75" customHeight="1">
      <c r="E686" s="229"/>
      <c r="F686" s="39"/>
      <c r="G686" s="39"/>
      <c r="H686" s="39"/>
      <c r="I686" s="39"/>
      <c r="J686" s="39"/>
      <c r="K686" s="39"/>
    </row>
    <row r="687" spans="5:11" ht="15.75" customHeight="1">
      <c r="E687" s="229"/>
      <c r="F687" s="39"/>
      <c r="G687" s="39"/>
      <c r="H687" s="39"/>
      <c r="I687" s="39"/>
      <c r="J687" s="39"/>
      <c r="K687" s="39"/>
    </row>
    <row r="688" spans="5:11" ht="15.75" customHeight="1">
      <c r="E688" s="229"/>
      <c r="F688" s="39"/>
      <c r="G688" s="39"/>
      <c r="H688" s="39"/>
      <c r="I688" s="39"/>
      <c r="J688" s="39"/>
      <c r="K688" s="39"/>
    </row>
    <row r="689" spans="5:11" ht="15.75" customHeight="1">
      <c r="E689" s="229"/>
      <c r="F689" s="39"/>
      <c r="G689" s="39"/>
      <c r="H689" s="39"/>
      <c r="I689" s="39"/>
      <c r="J689" s="39"/>
      <c r="K689" s="39"/>
    </row>
    <row r="690" spans="5:11" ht="15.75" customHeight="1">
      <c r="E690" s="229"/>
      <c r="F690" s="39"/>
      <c r="G690" s="39"/>
      <c r="H690" s="39"/>
      <c r="I690" s="39"/>
      <c r="J690" s="39"/>
      <c r="K690" s="39"/>
    </row>
    <row r="691" spans="5:11" ht="15.75" customHeight="1">
      <c r="E691" s="229"/>
      <c r="F691" s="39"/>
      <c r="G691" s="39"/>
      <c r="H691" s="39"/>
      <c r="I691" s="39"/>
      <c r="J691" s="39"/>
      <c r="K691" s="39"/>
    </row>
    <row r="692" spans="5:11" ht="15.75" customHeight="1">
      <c r="E692" s="229"/>
      <c r="F692" s="39"/>
      <c r="G692" s="39"/>
      <c r="H692" s="39"/>
      <c r="I692" s="39"/>
      <c r="J692" s="39"/>
      <c r="K692" s="39"/>
    </row>
    <row r="693" spans="5:11" ht="15.75" customHeight="1">
      <c r="E693" s="229"/>
      <c r="F693" s="39"/>
      <c r="G693" s="39"/>
      <c r="H693" s="39"/>
      <c r="I693" s="39"/>
      <c r="J693" s="39"/>
      <c r="K693" s="39"/>
    </row>
    <row r="694" spans="5:11" ht="15.75" customHeight="1">
      <c r="E694" s="229"/>
      <c r="F694" s="39"/>
      <c r="G694" s="39"/>
      <c r="H694" s="39"/>
      <c r="I694" s="39"/>
      <c r="J694" s="39"/>
      <c r="K694" s="39"/>
    </row>
    <row r="695" spans="5:11" ht="15.75" customHeight="1">
      <c r="E695" s="229"/>
      <c r="F695" s="39"/>
      <c r="G695" s="39"/>
      <c r="H695" s="39"/>
      <c r="I695" s="39"/>
      <c r="J695" s="39"/>
      <c r="K695" s="39"/>
    </row>
    <row r="696" spans="5:11" ht="15.75" customHeight="1">
      <c r="E696" s="229"/>
      <c r="F696" s="39"/>
      <c r="G696" s="39"/>
      <c r="H696" s="39"/>
      <c r="I696" s="39"/>
      <c r="J696" s="39"/>
      <c r="K696" s="39"/>
    </row>
    <row r="697" spans="5:11" ht="15.75" customHeight="1">
      <c r="E697" s="229"/>
      <c r="F697" s="39"/>
      <c r="G697" s="39"/>
      <c r="H697" s="39"/>
      <c r="I697" s="39"/>
      <c r="J697" s="39"/>
      <c r="K697" s="39"/>
    </row>
    <row r="698" spans="5:11" ht="15.75" customHeight="1">
      <c r="E698" s="229"/>
      <c r="F698" s="39"/>
      <c r="G698" s="39"/>
      <c r="H698" s="39"/>
      <c r="I698" s="39"/>
      <c r="J698" s="39"/>
      <c r="K698" s="39"/>
    </row>
    <row r="699" spans="5:11" ht="15.75" customHeight="1">
      <c r="E699" s="229"/>
      <c r="F699" s="39"/>
      <c r="G699" s="39"/>
      <c r="H699" s="39"/>
      <c r="I699" s="39"/>
      <c r="J699" s="39"/>
      <c r="K699" s="39"/>
    </row>
    <row r="700" spans="5:11" ht="15.75" customHeight="1">
      <c r="E700" s="229"/>
      <c r="F700" s="39"/>
      <c r="G700" s="39"/>
      <c r="H700" s="39"/>
      <c r="I700" s="39"/>
      <c r="J700" s="39"/>
      <c r="K700" s="39"/>
    </row>
    <row r="701" spans="5:11" ht="15.75" customHeight="1">
      <c r="E701" s="229"/>
      <c r="F701" s="39"/>
      <c r="G701" s="39"/>
      <c r="H701" s="39"/>
      <c r="I701" s="39"/>
      <c r="J701" s="39"/>
      <c r="K701" s="39"/>
    </row>
    <row r="702" spans="5:11" ht="15.75" customHeight="1">
      <c r="E702" s="229"/>
      <c r="F702" s="39"/>
      <c r="G702" s="39"/>
      <c r="H702" s="39"/>
      <c r="I702" s="39"/>
      <c r="J702" s="39"/>
      <c r="K702" s="39"/>
    </row>
    <row r="703" spans="5:11" ht="15.75" customHeight="1">
      <c r="E703" s="229"/>
      <c r="F703" s="39"/>
      <c r="G703" s="39"/>
      <c r="H703" s="39"/>
      <c r="I703" s="39"/>
      <c r="J703" s="39"/>
      <c r="K703" s="39"/>
    </row>
    <row r="704" spans="5:11" ht="15.75" customHeight="1">
      <c r="E704" s="229"/>
      <c r="F704" s="39"/>
      <c r="G704" s="39"/>
      <c r="H704" s="39"/>
      <c r="I704" s="39"/>
      <c r="J704" s="39"/>
      <c r="K704" s="39"/>
    </row>
    <row r="705" spans="5:11" ht="15.75" customHeight="1">
      <c r="E705" s="229"/>
      <c r="F705" s="39"/>
      <c r="G705" s="39"/>
      <c r="H705" s="39"/>
      <c r="I705" s="39"/>
      <c r="J705" s="39"/>
      <c r="K705" s="39"/>
    </row>
    <row r="706" spans="5:11" ht="15.75" customHeight="1">
      <c r="E706" s="229"/>
      <c r="F706" s="39"/>
      <c r="G706" s="39"/>
      <c r="H706" s="39"/>
      <c r="I706" s="39"/>
      <c r="J706" s="39"/>
      <c r="K706" s="39"/>
    </row>
    <row r="707" spans="5:11" ht="15.75" customHeight="1">
      <c r="E707" s="229"/>
      <c r="F707" s="39"/>
      <c r="G707" s="39"/>
      <c r="H707" s="39"/>
      <c r="I707" s="39"/>
      <c r="J707" s="39"/>
      <c r="K707" s="39"/>
    </row>
    <row r="708" spans="5:11" ht="15.75" customHeight="1">
      <c r="E708" s="229"/>
      <c r="F708" s="39"/>
      <c r="G708" s="39"/>
      <c r="H708" s="39"/>
      <c r="I708" s="39"/>
      <c r="J708" s="39"/>
      <c r="K708" s="39"/>
    </row>
    <row r="709" spans="5:11" ht="15.75" customHeight="1">
      <c r="E709" s="229"/>
      <c r="F709" s="39"/>
      <c r="G709" s="39"/>
      <c r="H709" s="39"/>
      <c r="I709" s="39"/>
      <c r="J709" s="39"/>
      <c r="K709" s="39"/>
    </row>
    <row r="710" spans="5:11" ht="15.75" customHeight="1">
      <c r="E710" s="229"/>
      <c r="F710" s="39"/>
      <c r="G710" s="39"/>
      <c r="H710" s="39"/>
      <c r="I710" s="39"/>
      <c r="J710" s="39"/>
      <c r="K710" s="39"/>
    </row>
    <row r="711" spans="5:11" ht="15.75" customHeight="1">
      <c r="E711" s="229"/>
      <c r="F711" s="39"/>
      <c r="G711" s="39"/>
      <c r="H711" s="39"/>
      <c r="I711" s="39"/>
      <c r="J711" s="39"/>
      <c r="K711" s="39"/>
    </row>
    <row r="712" spans="5:11" ht="15.75" customHeight="1">
      <c r="E712" s="229"/>
      <c r="F712" s="39"/>
      <c r="G712" s="39"/>
      <c r="H712" s="39"/>
      <c r="I712" s="39"/>
      <c r="J712" s="39"/>
      <c r="K712" s="39"/>
    </row>
    <row r="713" spans="5:11" ht="15.75" customHeight="1">
      <c r="E713" s="229"/>
      <c r="F713" s="39"/>
      <c r="G713" s="39"/>
      <c r="H713" s="39"/>
      <c r="I713" s="39"/>
      <c r="J713" s="39"/>
      <c r="K713" s="39"/>
    </row>
    <row r="714" spans="5:11" ht="15.75" customHeight="1">
      <c r="E714" s="229"/>
      <c r="F714" s="39"/>
      <c r="G714" s="39"/>
      <c r="H714" s="39"/>
      <c r="I714" s="39"/>
      <c r="J714" s="39"/>
      <c r="K714" s="39"/>
    </row>
    <row r="715" spans="5:11" ht="15.75" customHeight="1">
      <c r="E715" s="229"/>
      <c r="F715" s="39"/>
      <c r="G715" s="39"/>
      <c r="H715" s="39"/>
      <c r="I715" s="39"/>
      <c r="J715" s="39"/>
      <c r="K715" s="39"/>
    </row>
    <row r="716" spans="5:11" ht="15.75" customHeight="1">
      <c r="E716" s="229"/>
      <c r="F716" s="39"/>
      <c r="G716" s="39"/>
      <c r="H716" s="39"/>
      <c r="I716" s="39"/>
      <c r="J716" s="39"/>
      <c r="K716" s="39"/>
    </row>
    <row r="717" spans="5:11" ht="15.75" customHeight="1">
      <c r="E717" s="229"/>
      <c r="F717" s="39"/>
      <c r="G717" s="39"/>
      <c r="H717" s="39"/>
      <c r="I717" s="39"/>
      <c r="J717" s="39"/>
      <c r="K717" s="39"/>
    </row>
    <row r="718" spans="5:11" ht="15.75" customHeight="1">
      <c r="E718" s="229"/>
      <c r="F718" s="39"/>
      <c r="G718" s="39"/>
      <c r="H718" s="39"/>
      <c r="I718" s="39"/>
      <c r="J718" s="39"/>
      <c r="K718" s="39"/>
    </row>
    <row r="719" spans="5:11" ht="15.75" customHeight="1">
      <c r="E719" s="229"/>
      <c r="F719" s="39"/>
      <c r="G719" s="39"/>
      <c r="H719" s="39"/>
      <c r="I719" s="39"/>
      <c r="J719" s="39"/>
      <c r="K719" s="39"/>
    </row>
    <row r="720" spans="5:11" ht="15.75" customHeight="1">
      <c r="E720" s="229"/>
      <c r="F720" s="39"/>
      <c r="G720" s="39"/>
      <c r="H720" s="39"/>
      <c r="I720" s="39"/>
      <c r="J720" s="39"/>
      <c r="K720" s="39"/>
    </row>
    <row r="721" spans="5:11" ht="15.75" customHeight="1">
      <c r="E721" s="229"/>
      <c r="F721" s="39"/>
      <c r="G721" s="39"/>
      <c r="H721" s="39"/>
      <c r="I721" s="39"/>
      <c r="J721" s="39"/>
      <c r="K721" s="39"/>
    </row>
    <row r="722" spans="5:11" ht="15.75" customHeight="1">
      <c r="E722" s="229"/>
      <c r="F722" s="39"/>
      <c r="G722" s="39"/>
      <c r="H722" s="39"/>
      <c r="I722" s="39"/>
      <c r="J722" s="39"/>
      <c r="K722" s="39"/>
    </row>
    <row r="723" spans="5:11" ht="15.75" customHeight="1">
      <c r="E723" s="229"/>
      <c r="F723" s="39"/>
      <c r="G723" s="39"/>
      <c r="H723" s="39"/>
      <c r="I723" s="39"/>
      <c r="J723" s="39"/>
      <c r="K723" s="39"/>
    </row>
    <row r="724" spans="5:11" ht="15.75" customHeight="1">
      <c r="E724" s="229"/>
      <c r="F724" s="39"/>
      <c r="G724" s="39"/>
      <c r="H724" s="39"/>
      <c r="I724" s="39"/>
      <c r="J724" s="39"/>
      <c r="K724" s="39"/>
    </row>
    <row r="725" spans="5:11" ht="15.75" customHeight="1">
      <c r="E725" s="229"/>
      <c r="F725" s="39"/>
      <c r="G725" s="39"/>
      <c r="H725" s="39"/>
      <c r="I725" s="39"/>
      <c r="J725" s="39"/>
      <c r="K725" s="39"/>
    </row>
    <row r="726" spans="5:11" ht="15.75" customHeight="1">
      <c r="E726" s="229"/>
      <c r="F726" s="39"/>
      <c r="G726" s="39"/>
      <c r="H726" s="39"/>
      <c r="I726" s="39"/>
      <c r="J726" s="39"/>
      <c r="K726" s="39"/>
    </row>
    <row r="727" spans="5:11" ht="15.75" customHeight="1">
      <c r="E727" s="229"/>
      <c r="F727" s="39"/>
      <c r="G727" s="39"/>
      <c r="H727" s="39"/>
      <c r="I727" s="39"/>
      <c r="J727" s="39"/>
      <c r="K727" s="39"/>
    </row>
    <row r="728" spans="5:11" ht="15.75" customHeight="1">
      <c r="E728" s="229"/>
      <c r="F728" s="39"/>
      <c r="G728" s="39"/>
      <c r="H728" s="39"/>
      <c r="I728" s="39"/>
      <c r="J728" s="39"/>
      <c r="K728" s="39"/>
    </row>
    <row r="729" spans="5:11" ht="15.75" customHeight="1">
      <c r="E729" s="229"/>
      <c r="F729" s="39"/>
      <c r="G729" s="39"/>
      <c r="H729" s="39"/>
      <c r="I729" s="39"/>
      <c r="J729" s="39"/>
      <c r="K729" s="39"/>
    </row>
    <row r="730" spans="5:11" ht="15.75" customHeight="1">
      <c r="E730" s="229"/>
      <c r="F730" s="39"/>
      <c r="G730" s="39"/>
      <c r="H730" s="39"/>
      <c r="I730" s="39"/>
      <c r="J730" s="39"/>
      <c r="K730" s="39"/>
    </row>
    <row r="731" spans="5:11" ht="15.75" customHeight="1">
      <c r="E731" s="229"/>
      <c r="F731" s="39"/>
      <c r="G731" s="39"/>
      <c r="H731" s="39"/>
      <c r="I731" s="39"/>
      <c r="J731" s="39"/>
      <c r="K731" s="39"/>
    </row>
    <row r="732" spans="5:11" ht="15.75" customHeight="1">
      <c r="E732" s="229"/>
      <c r="F732" s="39"/>
      <c r="G732" s="39"/>
      <c r="H732" s="39"/>
      <c r="I732" s="39"/>
      <c r="J732" s="39"/>
      <c r="K732" s="39"/>
    </row>
    <row r="733" spans="5:11" ht="15.75" customHeight="1">
      <c r="E733" s="229"/>
      <c r="F733" s="39"/>
      <c r="G733" s="39"/>
      <c r="H733" s="39"/>
      <c r="I733" s="39"/>
      <c r="J733" s="39"/>
      <c r="K733" s="39"/>
    </row>
    <row r="734" spans="5:11" ht="15.75" customHeight="1">
      <c r="E734" s="229"/>
      <c r="F734" s="39"/>
      <c r="G734" s="39"/>
      <c r="H734" s="39"/>
      <c r="I734" s="39"/>
      <c r="J734" s="39"/>
      <c r="K734" s="39"/>
    </row>
    <row r="735" spans="5:11" ht="15.75" customHeight="1">
      <c r="E735" s="229"/>
      <c r="F735" s="39"/>
      <c r="G735" s="39"/>
      <c r="H735" s="39"/>
      <c r="I735" s="39"/>
      <c r="J735" s="39"/>
      <c r="K735" s="39"/>
    </row>
    <row r="736" spans="5:11" ht="15.75" customHeight="1">
      <c r="E736" s="229"/>
      <c r="F736" s="39"/>
      <c r="G736" s="39"/>
      <c r="H736" s="39"/>
      <c r="I736" s="39"/>
      <c r="J736" s="39"/>
      <c r="K736" s="39"/>
    </row>
    <row r="737" spans="5:11" ht="15.75" customHeight="1">
      <c r="E737" s="229"/>
      <c r="F737" s="39"/>
      <c r="G737" s="39"/>
      <c r="H737" s="39"/>
      <c r="I737" s="39"/>
      <c r="J737" s="39"/>
      <c r="K737" s="39"/>
    </row>
    <row r="738" spans="5:11" ht="15.75" customHeight="1">
      <c r="E738" s="229"/>
      <c r="F738" s="39"/>
      <c r="G738" s="39"/>
      <c r="H738" s="39"/>
      <c r="I738" s="39"/>
      <c r="J738" s="39"/>
      <c r="K738" s="39"/>
    </row>
    <row r="739" spans="5:11" ht="15.75" customHeight="1">
      <c r="E739" s="229"/>
      <c r="F739" s="39"/>
      <c r="G739" s="39"/>
      <c r="H739" s="39"/>
      <c r="I739" s="39"/>
      <c r="J739" s="39"/>
      <c r="K739" s="39"/>
    </row>
    <row r="740" spans="5:11" ht="15.75" customHeight="1">
      <c r="E740" s="229"/>
      <c r="F740" s="39"/>
      <c r="G740" s="39"/>
      <c r="H740" s="39"/>
      <c r="I740" s="39"/>
      <c r="J740" s="39"/>
      <c r="K740" s="39"/>
    </row>
    <row r="741" spans="5:11" ht="15.75" customHeight="1">
      <c r="E741" s="229"/>
      <c r="F741" s="39"/>
      <c r="G741" s="39"/>
      <c r="H741" s="39"/>
      <c r="I741" s="39"/>
      <c r="J741" s="39"/>
      <c r="K741" s="39"/>
    </row>
    <row r="742" spans="5:11" ht="15.75" customHeight="1">
      <c r="E742" s="229"/>
      <c r="F742" s="39"/>
      <c r="G742" s="39"/>
      <c r="H742" s="39"/>
      <c r="I742" s="39"/>
      <c r="J742" s="39"/>
      <c r="K742" s="39"/>
    </row>
    <row r="743" spans="5:11" ht="15.75" customHeight="1">
      <c r="E743" s="229"/>
      <c r="F743" s="39"/>
      <c r="G743" s="39"/>
      <c r="H743" s="39"/>
      <c r="I743" s="39"/>
      <c r="J743" s="39"/>
      <c r="K743" s="39"/>
    </row>
    <row r="744" spans="5:11" ht="15.75" customHeight="1">
      <c r="E744" s="229"/>
      <c r="F744" s="39"/>
      <c r="G744" s="39"/>
      <c r="H744" s="39"/>
      <c r="I744" s="39"/>
      <c r="J744" s="39"/>
      <c r="K744" s="39"/>
    </row>
    <row r="745" spans="5:11" ht="15.75" customHeight="1">
      <c r="E745" s="229"/>
      <c r="F745" s="39"/>
      <c r="G745" s="39"/>
      <c r="H745" s="39"/>
      <c r="I745" s="39"/>
      <c r="J745" s="39"/>
      <c r="K745" s="39"/>
    </row>
    <row r="746" spans="5:11" ht="15.75" customHeight="1">
      <c r="E746" s="229"/>
      <c r="F746" s="39"/>
      <c r="G746" s="39"/>
      <c r="H746" s="39"/>
      <c r="I746" s="39"/>
      <c r="J746" s="39"/>
      <c r="K746" s="39"/>
    </row>
    <row r="747" spans="5:11" ht="15.75" customHeight="1">
      <c r="E747" s="229"/>
      <c r="F747" s="39"/>
      <c r="G747" s="39"/>
      <c r="H747" s="39"/>
      <c r="I747" s="39"/>
      <c r="J747" s="39"/>
      <c r="K747" s="39"/>
    </row>
    <row r="748" spans="5:11" ht="15.75" customHeight="1">
      <c r="E748" s="229"/>
      <c r="F748" s="39"/>
      <c r="G748" s="39"/>
      <c r="H748" s="39"/>
      <c r="I748" s="39"/>
      <c r="J748" s="39"/>
      <c r="K748" s="39"/>
    </row>
    <row r="749" spans="5:11" ht="15.75" customHeight="1">
      <c r="E749" s="229"/>
      <c r="F749" s="39"/>
      <c r="G749" s="39"/>
      <c r="H749" s="39"/>
      <c r="I749" s="39"/>
      <c r="J749" s="39"/>
      <c r="K749" s="39"/>
    </row>
    <row r="750" spans="5:11" ht="15.75" customHeight="1">
      <c r="E750" s="229"/>
      <c r="F750" s="39"/>
      <c r="G750" s="39"/>
      <c r="H750" s="39"/>
      <c r="I750" s="39"/>
      <c r="J750" s="39"/>
      <c r="K750" s="39"/>
    </row>
    <row r="751" spans="5:11" ht="15.75" customHeight="1">
      <c r="E751" s="229"/>
      <c r="F751" s="39"/>
      <c r="G751" s="39"/>
      <c r="H751" s="39"/>
      <c r="I751" s="39"/>
      <c r="J751" s="39"/>
      <c r="K751" s="39"/>
    </row>
    <row r="752" spans="5:11" ht="15.75" customHeight="1">
      <c r="E752" s="229"/>
      <c r="F752" s="39"/>
      <c r="G752" s="39"/>
      <c r="H752" s="39"/>
      <c r="I752" s="39"/>
      <c r="J752" s="39"/>
      <c r="K752" s="39"/>
    </row>
    <row r="753" spans="5:11" ht="15.75" customHeight="1">
      <c r="E753" s="229"/>
      <c r="F753" s="39"/>
      <c r="G753" s="39"/>
      <c r="H753" s="39"/>
      <c r="I753" s="39"/>
      <c r="J753" s="39"/>
      <c r="K753" s="39"/>
    </row>
    <row r="754" spans="5:11" ht="15.75" customHeight="1">
      <c r="E754" s="229"/>
      <c r="F754" s="39"/>
      <c r="G754" s="39"/>
      <c r="H754" s="39"/>
      <c r="I754" s="39"/>
      <c r="J754" s="39"/>
      <c r="K754" s="39"/>
    </row>
    <row r="755" spans="5:11" ht="15.75" customHeight="1">
      <c r="E755" s="229"/>
      <c r="F755" s="39"/>
      <c r="G755" s="39"/>
      <c r="H755" s="39"/>
      <c r="I755" s="39"/>
      <c r="J755" s="39"/>
      <c r="K755" s="39"/>
    </row>
    <row r="756" spans="5:11" ht="15.75" customHeight="1">
      <c r="E756" s="229"/>
      <c r="F756" s="39"/>
      <c r="G756" s="39"/>
      <c r="H756" s="39"/>
      <c r="I756" s="39"/>
      <c r="J756" s="39"/>
      <c r="K756" s="39"/>
    </row>
    <row r="757" spans="5:11" ht="15.75" customHeight="1">
      <c r="E757" s="229"/>
      <c r="F757" s="39"/>
      <c r="G757" s="39"/>
      <c r="H757" s="39"/>
      <c r="I757" s="39"/>
      <c r="J757" s="39"/>
      <c r="K757" s="39"/>
    </row>
    <row r="758" spans="5:11" ht="15.75" customHeight="1">
      <c r="E758" s="229"/>
      <c r="F758" s="39"/>
      <c r="G758" s="39"/>
      <c r="H758" s="39"/>
      <c r="I758" s="39"/>
      <c r="J758" s="39"/>
      <c r="K758" s="39"/>
    </row>
    <row r="759" spans="5:11" ht="15.75" customHeight="1">
      <c r="E759" s="229"/>
      <c r="F759" s="39"/>
      <c r="G759" s="39"/>
      <c r="H759" s="39"/>
      <c r="I759" s="39"/>
      <c r="J759" s="39"/>
      <c r="K759" s="39"/>
    </row>
    <row r="760" spans="5:11" ht="15.75" customHeight="1">
      <c r="E760" s="229"/>
      <c r="F760" s="39"/>
      <c r="G760" s="39"/>
      <c r="H760" s="39"/>
      <c r="I760" s="39"/>
      <c r="J760" s="39"/>
      <c r="K760" s="39"/>
    </row>
    <row r="761" spans="5:11" ht="15.75" customHeight="1">
      <c r="E761" s="229"/>
      <c r="F761" s="39"/>
      <c r="G761" s="39"/>
      <c r="H761" s="39"/>
      <c r="I761" s="39"/>
      <c r="J761" s="39"/>
      <c r="K761" s="39"/>
    </row>
    <row r="762" spans="5:11" ht="15.75" customHeight="1">
      <c r="E762" s="229"/>
      <c r="F762" s="39"/>
      <c r="G762" s="39"/>
      <c r="H762" s="39"/>
      <c r="I762" s="39"/>
      <c r="J762" s="39"/>
      <c r="K762" s="39"/>
    </row>
    <row r="763" spans="5:11" ht="15.75" customHeight="1">
      <c r="E763" s="229"/>
      <c r="F763" s="39"/>
      <c r="G763" s="39"/>
      <c r="H763" s="39"/>
      <c r="I763" s="39"/>
      <c r="J763" s="39"/>
      <c r="K763" s="39"/>
    </row>
    <row r="764" spans="5:11" ht="15.75" customHeight="1">
      <c r="E764" s="229"/>
      <c r="F764" s="39"/>
      <c r="G764" s="39"/>
      <c r="H764" s="39"/>
      <c r="I764" s="39"/>
      <c r="J764" s="39"/>
      <c r="K764" s="39"/>
    </row>
    <row r="765" spans="5:11" ht="15.75" customHeight="1">
      <c r="E765" s="229"/>
      <c r="F765" s="39"/>
      <c r="G765" s="39"/>
      <c r="H765" s="39"/>
      <c r="I765" s="39"/>
      <c r="J765" s="39"/>
      <c r="K765" s="39"/>
    </row>
    <row r="766" spans="5:11" ht="15.75" customHeight="1">
      <c r="E766" s="229"/>
      <c r="F766" s="39"/>
      <c r="G766" s="39"/>
      <c r="H766" s="39"/>
      <c r="I766" s="39"/>
      <c r="J766" s="39"/>
      <c r="K766" s="39"/>
    </row>
    <row r="767" spans="5:11" ht="15.75" customHeight="1">
      <c r="E767" s="229"/>
      <c r="F767" s="39"/>
      <c r="G767" s="39"/>
      <c r="H767" s="39"/>
      <c r="I767" s="39"/>
      <c r="J767" s="39"/>
      <c r="K767" s="39"/>
    </row>
    <row r="768" spans="5:11" ht="15.75" customHeight="1">
      <c r="E768" s="229"/>
      <c r="F768" s="39"/>
      <c r="G768" s="39"/>
      <c r="H768" s="39"/>
      <c r="I768" s="39"/>
      <c r="J768" s="39"/>
      <c r="K768" s="39"/>
    </row>
    <row r="769" spans="5:11" ht="15.75" customHeight="1">
      <c r="E769" s="229"/>
      <c r="F769" s="39"/>
      <c r="G769" s="39"/>
      <c r="H769" s="39"/>
      <c r="I769" s="39"/>
      <c r="J769" s="39"/>
      <c r="K769" s="39"/>
    </row>
    <row r="770" spans="5:11" ht="15.75" customHeight="1">
      <c r="E770" s="229"/>
      <c r="F770" s="39"/>
      <c r="G770" s="39"/>
      <c r="H770" s="39"/>
      <c r="I770" s="39"/>
      <c r="J770" s="39"/>
      <c r="K770" s="39"/>
    </row>
    <row r="771" spans="5:11" ht="15.75" customHeight="1">
      <c r="E771" s="229"/>
      <c r="F771" s="39"/>
      <c r="G771" s="39"/>
      <c r="H771" s="39"/>
      <c r="I771" s="39"/>
      <c r="J771" s="39"/>
      <c r="K771" s="39"/>
    </row>
    <row r="772" spans="5:11" ht="15.75" customHeight="1">
      <c r="E772" s="229"/>
      <c r="F772" s="39"/>
      <c r="G772" s="39"/>
      <c r="H772" s="39"/>
      <c r="I772" s="39"/>
      <c r="J772" s="39"/>
      <c r="K772" s="39"/>
    </row>
    <row r="773" spans="5:11" ht="15.75" customHeight="1">
      <c r="E773" s="229"/>
      <c r="F773" s="39"/>
      <c r="G773" s="39"/>
      <c r="H773" s="39"/>
      <c r="I773" s="39"/>
      <c r="J773" s="39"/>
      <c r="K773" s="39"/>
    </row>
    <row r="774" spans="5:11" ht="15.75" customHeight="1">
      <c r="E774" s="229"/>
      <c r="F774" s="39"/>
      <c r="G774" s="39"/>
      <c r="H774" s="39"/>
      <c r="I774" s="39"/>
      <c r="J774" s="39"/>
      <c r="K774" s="39"/>
    </row>
    <row r="775" spans="5:11" ht="15.75" customHeight="1">
      <c r="E775" s="229"/>
      <c r="F775" s="39"/>
      <c r="G775" s="39"/>
      <c r="H775" s="39"/>
      <c r="I775" s="39"/>
      <c r="J775" s="39"/>
      <c r="K775" s="39"/>
    </row>
    <row r="776" spans="5:11" ht="15.75" customHeight="1">
      <c r="E776" s="229"/>
      <c r="F776" s="39"/>
      <c r="G776" s="39"/>
      <c r="H776" s="39"/>
      <c r="I776" s="39"/>
      <c r="J776" s="39"/>
      <c r="K776" s="39"/>
    </row>
    <row r="777" spans="5:11" ht="15.75" customHeight="1">
      <c r="E777" s="229"/>
      <c r="F777" s="39"/>
      <c r="G777" s="39"/>
      <c r="H777" s="39"/>
      <c r="I777" s="39"/>
      <c r="J777" s="39"/>
      <c r="K777" s="39"/>
    </row>
    <row r="778" spans="5:11" ht="15.75" customHeight="1">
      <c r="E778" s="229"/>
      <c r="F778" s="39"/>
      <c r="G778" s="39"/>
      <c r="H778" s="39"/>
      <c r="I778" s="39"/>
      <c r="J778" s="39"/>
      <c r="K778" s="39"/>
    </row>
    <row r="779" spans="5:11" ht="15.75" customHeight="1">
      <c r="E779" s="229"/>
      <c r="F779" s="39"/>
      <c r="G779" s="39"/>
      <c r="H779" s="39"/>
      <c r="I779" s="39"/>
      <c r="J779" s="39"/>
      <c r="K779" s="39"/>
    </row>
    <row r="780" spans="5:11" ht="15.75" customHeight="1">
      <c r="E780" s="229"/>
      <c r="F780" s="39"/>
      <c r="G780" s="39"/>
      <c r="H780" s="39"/>
      <c r="I780" s="39"/>
      <c r="J780" s="39"/>
      <c r="K780" s="39"/>
    </row>
    <row r="781" spans="5:11" ht="15.75" customHeight="1">
      <c r="E781" s="229"/>
      <c r="F781" s="39"/>
      <c r="G781" s="39"/>
      <c r="H781" s="39"/>
      <c r="I781" s="39"/>
      <c r="J781" s="39"/>
      <c r="K781" s="39"/>
    </row>
    <row r="782" spans="5:11" ht="15.75" customHeight="1">
      <c r="E782" s="229"/>
      <c r="F782" s="39"/>
      <c r="G782" s="39"/>
      <c r="H782" s="39"/>
      <c r="I782" s="39"/>
      <c r="J782" s="39"/>
      <c r="K782" s="39"/>
    </row>
    <row r="783" spans="5:11" ht="15.75" customHeight="1">
      <c r="E783" s="229"/>
      <c r="F783" s="39"/>
      <c r="G783" s="39"/>
      <c r="H783" s="39"/>
      <c r="I783" s="39"/>
      <c r="J783" s="39"/>
      <c r="K783" s="39"/>
    </row>
    <row r="784" spans="5:11" ht="15.75" customHeight="1">
      <c r="E784" s="229"/>
      <c r="F784" s="39"/>
      <c r="G784" s="39"/>
      <c r="H784" s="39"/>
      <c r="I784" s="39"/>
      <c r="J784" s="39"/>
      <c r="K784" s="39"/>
    </row>
    <row r="785" spans="5:11" ht="15.75" customHeight="1">
      <c r="E785" s="229"/>
      <c r="F785" s="39"/>
      <c r="G785" s="39"/>
      <c r="H785" s="39"/>
      <c r="I785" s="39"/>
      <c r="J785" s="39"/>
      <c r="K785" s="39"/>
    </row>
    <row r="786" spans="5:11" ht="15.75" customHeight="1">
      <c r="E786" s="229"/>
      <c r="F786" s="39"/>
      <c r="G786" s="39"/>
      <c r="H786" s="39"/>
      <c r="I786" s="39"/>
      <c r="J786" s="39"/>
      <c r="K786" s="39"/>
    </row>
    <row r="787" spans="5:11" ht="15.75" customHeight="1">
      <c r="E787" s="229"/>
      <c r="F787" s="39"/>
      <c r="G787" s="39"/>
      <c r="H787" s="39"/>
      <c r="I787" s="39"/>
      <c r="J787" s="39"/>
      <c r="K787" s="39"/>
    </row>
    <row r="788" spans="5:11" ht="15.75" customHeight="1">
      <c r="E788" s="229"/>
      <c r="F788" s="39"/>
      <c r="G788" s="39"/>
      <c r="H788" s="39"/>
      <c r="I788" s="39"/>
      <c r="J788" s="39"/>
      <c r="K788" s="39"/>
    </row>
    <row r="789" spans="5:11" ht="15.75" customHeight="1">
      <c r="E789" s="229"/>
      <c r="F789" s="39"/>
      <c r="G789" s="39"/>
      <c r="H789" s="39"/>
      <c r="I789" s="39"/>
      <c r="J789" s="39"/>
      <c r="K789" s="39"/>
    </row>
    <row r="790" spans="5:11" ht="15.75" customHeight="1">
      <c r="E790" s="229"/>
      <c r="F790" s="39"/>
      <c r="G790" s="39"/>
      <c r="H790" s="39"/>
      <c r="I790" s="39"/>
      <c r="J790" s="39"/>
      <c r="K790" s="39"/>
    </row>
    <row r="791" spans="5:11" ht="15.75" customHeight="1">
      <c r="E791" s="229"/>
      <c r="F791" s="39"/>
      <c r="G791" s="39"/>
      <c r="H791" s="39"/>
      <c r="I791" s="39"/>
      <c r="J791" s="39"/>
      <c r="K791" s="39"/>
    </row>
    <row r="792" spans="5:11" ht="15.75" customHeight="1">
      <c r="E792" s="229"/>
      <c r="F792" s="39"/>
      <c r="G792" s="39"/>
      <c r="H792" s="39"/>
      <c r="I792" s="39"/>
      <c r="J792" s="39"/>
      <c r="K792" s="39"/>
    </row>
    <row r="793" spans="5:11" ht="15.75" customHeight="1">
      <c r="E793" s="229"/>
      <c r="F793" s="39"/>
      <c r="G793" s="39"/>
      <c r="H793" s="39"/>
      <c r="I793" s="39"/>
      <c r="J793" s="39"/>
      <c r="K793" s="39"/>
    </row>
    <row r="794" spans="5:11" ht="15.75" customHeight="1">
      <c r="E794" s="229"/>
      <c r="F794" s="39"/>
      <c r="G794" s="39"/>
      <c r="H794" s="39"/>
      <c r="I794" s="39"/>
      <c r="J794" s="39"/>
      <c r="K794" s="39"/>
    </row>
    <row r="795" spans="5:11" ht="15.75" customHeight="1">
      <c r="E795" s="229"/>
      <c r="F795" s="39"/>
      <c r="G795" s="39"/>
      <c r="H795" s="39"/>
      <c r="I795" s="39"/>
      <c r="J795" s="39"/>
      <c r="K795" s="39"/>
    </row>
    <row r="796" spans="5:11" ht="15.75" customHeight="1">
      <c r="E796" s="229"/>
      <c r="F796" s="39"/>
      <c r="G796" s="39"/>
      <c r="H796" s="39"/>
      <c r="I796" s="39"/>
      <c r="J796" s="39"/>
      <c r="K796" s="39"/>
    </row>
    <row r="797" spans="5:11" ht="15.75" customHeight="1">
      <c r="E797" s="229"/>
      <c r="F797" s="39"/>
      <c r="G797" s="39"/>
      <c r="H797" s="39"/>
      <c r="I797" s="39"/>
      <c r="J797" s="39"/>
      <c r="K797" s="39"/>
    </row>
    <row r="798" spans="5:11" ht="15.75" customHeight="1">
      <c r="E798" s="229"/>
      <c r="F798" s="39"/>
      <c r="G798" s="39"/>
      <c r="H798" s="39"/>
      <c r="I798" s="39"/>
      <c r="J798" s="39"/>
      <c r="K798" s="39"/>
    </row>
    <row r="799" spans="5:11" ht="15.75" customHeight="1">
      <c r="E799" s="229"/>
      <c r="F799" s="39"/>
      <c r="G799" s="39"/>
      <c r="H799" s="39"/>
      <c r="I799" s="39"/>
      <c r="J799" s="39"/>
      <c r="K799" s="39"/>
    </row>
    <row r="800" spans="5:11" ht="15.75" customHeight="1">
      <c r="E800" s="229"/>
      <c r="F800" s="39"/>
      <c r="G800" s="39"/>
      <c r="H800" s="39"/>
      <c r="I800" s="39"/>
      <c r="J800" s="39"/>
      <c r="K800" s="39"/>
    </row>
    <row r="801" spans="5:11" ht="15.75" customHeight="1">
      <c r="E801" s="229"/>
      <c r="F801" s="39"/>
      <c r="G801" s="39"/>
      <c r="H801" s="39"/>
      <c r="I801" s="39"/>
      <c r="J801" s="39"/>
      <c r="K801" s="39"/>
    </row>
    <row r="802" spans="5:11" ht="15.75" customHeight="1">
      <c r="E802" s="229"/>
      <c r="F802" s="39"/>
      <c r="G802" s="39"/>
      <c r="H802" s="39"/>
      <c r="I802" s="39"/>
      <c r="J802" s="39"/>
      <c r="K802" s="39"/>
    </row>
    <row r="803" spans="5:11" ht="15.75" customHeight="1">
      <c r="E803" s="229"/>
      <c r="F803" s="39"/>
      <c r="G803" s="39"/>
      <c r="H803" s="39"/>
      <c r="I803" s="39"/>
      <c r="J803" s="39"/>
      <c r="K803" s="39"/>
    </row>
    <row r="804" spans="5:11" ht="15.75" customHeight="1">
      <c r="E804" s="229"/>
      <c r="F804" s="39"/>
      <c r="G804" s="39"/>
      <c r="H804" s="39"/>
      <c r="I804" s="39"/>
      <c r="J804" s="39"/>
      <c r="K804" s="39"/>
    </row>
    <row r="805" spans="5:11" ht="15.75" customHeight="1">
      <c r="E805" s="229"/>
      <c r="F805" s="39"/>
      <c r="G805" s="39"/>
      <c r="H805" s="39"/>
      <c r="I805" s="39"/>
      <c r="J805" s="39"/>
      <c r="K805" s="39"/>
    </row>
    <row r="806" spans="5:11" ht="15.75" customHeight="1">
      <c r="E806" s="229"/>
      <c r="F806" s="39"/>
      <c r="G806" s="39"/>
      <c r="H806" s="39"/>
      <c r="I806" s="39"/>
      <c r="J806" s="39"/>
      <c r="K806" s="39"/>
    </row>
    <row r="807" spans="5:11" ht="15.75" customHeight="1">
      <c r="E807" s="229"/>
      <c r="F807" s="39"/>
      <c r="G807" s="39"/>
      <c r="H807" s="39"/>
      <c r="I807" s="39"/>
      <c r="J807" s="39"/>
      <c r="K807" s="39"/>
    </row>
    <row r="808" spans="5:11" ht="15.75" customHeight="1">
      <c r="E808" s="229"/>
      <c r="F808" s="39"/>
      <c r="G808" s="39"/>
      <c r="H808" s="39"/>
      <c r="I808" s="39"/>
      <c r="J808" s="39"/>
      <c r="K808" s="39"/>
    </row>
    <row r="809" spans="5:11" ht="15.75" customHeight="1">
      <c r="E809" s="229"/>
      <c r="F809" s="39"/>
      <c r="G809" s="39"/>
      <c r="H809" s="39"/>
      <c r="I809" s="39"/>
      <c r="J809" s="39"/>
      <c r="K809" s="39"/>
    </row>
    <row r="810" spans="5:11" ht="15.75" customHeight="1">
      <c r="E810" s="229"/>
      <c r="F810" s="39"/>
      <c r="G810" s="39"/>
      <c r="H810" s="39"/>
      <c r="I810" s="39"/>
      <c r="J810" s="39"/>
      <c r="K810" s="39"/>
    </row>
    <row r="811" spans="5:11" ht="15.75" customHeight="1">
      <c r="E811" s="229"/>
      <c r="F811" s="39"/>
      <c r="G811" s="39"/>
      <c r="H811" s="39"/>
      <c r="I811" s="39"/>
      <c r="J811" s="39"/>
      <c r="K811" s="39"/>
    </row>
    <row r="812" spans="5:11" ht="15.75" customHeight="1">
      <c r="E812" s="229"/>
      <c r="F812" s="39"/>
      <c r="G812" s="39"/>
      <c r="H812" s="39"/>
      <c r="I812" s="39"/>
      <c r="J812" s="39"/>
      <c r="K812" s="39"/>
    </row>
    <row r="813" spans="5:11" ht="15.75" customHeight="1">
      <c r="E813" s="229"/>
      <c r="F813" s="39"/>
      <c r="G813" s="39"/>
      <c r="H813" s="39"/>
      <c r="I813" s="39"/>
      <c r="J813" s="39"/>
      <c r="K813" s="39"/>
    </row>
    <row r="814" spans="5:11" ht="15.75" customHeight="1">
      <c r="E814" s="229"/>
      <c r="F814" s="39"/>
      <c r="G814" s="39"/>
      <c r="H814" s="39"/>
      <c r="I814" s="39"/>
      <c r="J814" s="39"/>
      <c r="K814" s="39"/>
    </row>
    <row r="815" spans="5:11" ht="15.75" customHeight="1">
      <c r="E815" s="229"/>
      <c r="F815" s="39"/>
      <c r="G815" s="39"/>
      <c r="H815" s="39"/>
      <c r="I815" s="39"/>
      <c r="J815" s="39"/>
      <c r="K815" s="39"/>
    </row>
    <row r="816" spans="5:11" ht="15.75" customHeight="1">
      <c r="E816" s="229"/>
      <c r="F816" s="39"/>
      <c r="G816" s="39"/>
      <c r="H816" s="39"/>
      <c r="I816" s="39"/>
      <c r="J816" s="39"/>
      <c r="K816" s="39"/>
    </row>
    <row r="817" spans="5:11" ht="15.75" customHeight="1">
      <c r="E817" s="229"/>
      <c r="F817" s="39"/>
      <c r="G817" s="39"/>
      <c r="H817" s="39"/>
      <c r="I817" s="39"/>
      <c r="J817" s="39"/>
      <c r="K817" s="39"/>
    </row>
    <row r="818" spans="5:11" ht="15.75" customHeight="1">
      <c r="E818" s="229"/>
      <c r="F818" s="39"/>
      <c r="G818" s="39"/>
      <c r="H818" s="39"/>
      <c r="I818" s="39"/>
      <c r="J818" s="39"/>
      <c r="K818" s="39"/>
    </row>
    <row r="819" spans="5:11" ht="15.75" customHeight="1">
      <c r="E819" s="229"/>
      <c r="F819" s="39"/>
      <c r="G819" s="39"/>
      <c r="H819" s="39"/>
      <c r="I819" s="39"/>
      <c r="J819" s="39"/>
      <c r="K819" s="39"/>
    </row>
    <row r="820" spans="5:11" ht="15.75" customHeight="1">
      <c r="E820" s="229"/>
      <c r="F820" s="39"/>
      <c r="G820" s="39"/>
      <c r="H820" s="39"/>
      <c r="I820" s="39"/>
      <c r="J820" s="39"/>
      <c r="K820" s="39"/>
    </row>
    <row r="821" spans="5:11" ht="15.75" customHeight="1">
      <c r="E821" s="229"/>
      <c r="F821" s="39"/>
      <c r="G821" s="39"/>
      <c r="H821" s="39"/>
      <c r="I821" s="39"/>
      <c r="J821" s="39"/>
      <c r="K821" s="39"/>
    </row>
    <row r="822" spans="5:11" ht="15.75" customHeight="1">
      <c r="E822" s="229"/>
      <c r="F822" s="39"/>
      <c r="G822" s="39"/>
      <c r="H822" s="39"/>
      <c r="I822" s="39"/>
      <c r="J822" s="39"/>
      <c r="K822" s="39"/>
    </row>
    <row r="823" spans="5:11" ht="15.75" customHeight="1">
      <c r="E823" s="229"/>
      <c r="F823" s="39"/>
      <c r="G823" s="39"/>
      <c r="H823" s="39"/>
      <c r="I823" s="39"/>
      <c r="J823" s="39"/>
      <c r="K823" s="39"/>
    </row>
    <row r="824" spans="5:11" ht="15.75" customHeight="1">
      <c r="E824" s="229"/>
      <c r="F824" s="39"/>
      <c r="G824" s="39"/>
      <c r="H824" s="39"/>
      <c r="I824" s="39"/>
      <c r="J824" s="39"/>
      <c r="K824" s="39"/>
    </row>
    <row r="825" spans="5:11" ht="15.75" customHeight="1">
      <c r="E825" s="229"/>
      <c r="F825" s="39"/>
      <c r="G825" s="39"/>
      <c r="H825" s="39"/>
      <c r="I825" s="39"/>
      <c r="J825" s="39"/>
      <c r="K825" s="39"/>
    </row>
    <row r="826" spans="5:11" ht="15.75" customHeight="1">
      <c r="E826" s="229"/>
      <c r="F826" s="39"/>
      <c r="G826" s="39"/>
      <c r="H826" s="39"/>
      <c r="I826" s="39"/>
      <c r="J826" s="39"/>
      <c r="K826" s="39"/>
    </row>
    <row r="827" spans="5:11" ht="15.75" customHeight="1">
      <c r="E827" s="229"/>
      <c r="F827" s="39"/>
      <c r="G827" s="39"/>
      <c r="H827" s="39"/>
      <c r="I827" s="39"/>
      <c r="J827" s="39"/>
      <c r="K827" s="39"/>
    </row>
    <row r="828" spans="5:11" ht="15.75" customHeight="1">
      <c r="E828" s="229"/>
      <c r="F828" s="39"/>
      <c r="G828" s="39"/>
      <c r="H828" s="39"/>
      <c r="I828" s="39"/>
      <c r="J828" s="39"/>
      <c r="K828" s="39"/>
    </row>
    <row r="829" spans="5:11" ht="15.75" customHeight="1">
      <c r="E829" s="229"/>
      <c r="F829" s="39"/>
      <c r="G829" s="39"/>
      <c r="H829" s="39"/>
      <c r="I829" s="39"/>
      <c r="J829" s="39"/>
      <c r="K829" s="39"/>
    </row>
    <row r="830" spans="5:11" ht="15.75" customHeight="1">
      <c r="E830" s="229"/>
      <c r="F830" s="39"/>
      <c r="G830" s="39"/>
      <c r="H830" s="39"/>
      <c r="I830" s="39"/>
      <c r="J830" s="39"/>
      <c r="K830" s="39"/>
    </row>
    <row r="831" spans="5:11" ht="15.75" customHeight="1">
      <c r="E831" s="229"/>
      <c r="F831" s="39"/>
      <c r="G831" s="39"/>
      <c r="H831" s="39"/>
      <c r="I831" s="39"/>
      <c r="J831" s="39"/>
      <c r="K831" s="39"/>
    </row>
    <row r="832" spans="5:11" ht="15.75" customHeight="1">
      <c r="E832" s="229"/>
      <c r="F832" s="39"/>
      <c r="G832" s="39"/>
      <c r="H832" s="39"/>
      <c r="I832" s="39"/>
      <c r="J832" s="39"/>
      <c r="K832" s="39"/>
    </row>
    <row r="833" spans="5:11" ht="15.75" customHeight="1">
      <c r="E833" s="229"/>
      <c r="F833" s="39"/>
      <c r="G833" s="39"/>
      <c r="H833" s="39"/>
      <c r="I833" s="39"/>
      <c r="J833" s="39"/>
      <c r="K833" s="39"/>
    </row>
    <row r="834" spans="5:11" ht="15.75" customHeight="1">
      <c r="E834" s="229"/>
      <c r="F834" s="39"/>
      <c r="G834" s="39"/>
      <c r="H834" s="39"/>
      <c r="I834" s="39"/>
      <c r="J834" s="39"/>
      <c r="K834" s="39"/>
    </row>
    <row r="835" spans="5:11" ht="15.75" customHeight="1">
      <c r="E835" s="229"/>
      <c r="F835" s="39"/>
      <c r="G835" s="39"/>
      <c r="H835" s="39"/>
      <c r="I835" s="39"/>
      <c r="J835" s="39"/>
      <c r="K835" s="39"/>
    </row>
    <row r="836" spans="5:11" ht="15.75" customHeight="1">
      <c r="E836" s="229"/>
      <c r="F836" s="39"/>
      <c r="G836" s="39"/>
      <c r="H836" s="39"/>
      <c r="I836" s="39"/>
      <c r="J836" s="39"/>
      <c r="K836" s="39"/>
    </row>
    <row r="837" spans="5:11" ht="15.75" customHeight="1">
      <c r="E837" s="229"/>
      <c r="F837" s="39"/>
      <c r="G837" s="39"/>
      <c r="H837" s="39"/>
      <c r="I837" s="39"/>
      <c r="J837" s="39"/>
      <c r="K837" s="39"/>
    </row>
    <row r="838" spans="5:11" ht="15.75" customHeight="1">
      <c r="E838" s="229"/>
      <c r="F838" s="39"/>
      <c r="G838" s="39"/>
      <c r="H838" s="39"/>
      <c r="I838" s="39"/>
      <c r="J838" s="39"/>
      <c r="K838" s="39"/>
    </row>
    <row r="839" spans="5:11" ht="15.75" customHeight="1">
      <c r="E839" s="229"/>
      <c r="F839" s="39"/>
      <c r="G839" s="39"/>
      <c r="H839" s="39"/>
      <c r="I839" s="39"/>
      <c r="J839" s="39"/>
      <c r="K839" s="39"/>
    </row>
    <row r="840" spans="5:11" ht="15.75" customHeight="1">
      <c r="E840" s="229"/>
      <c r="F840" s="39"/>
      <c r="G840" s="39"/>
      <c r="H840" s="39"/>
      <c r="I840" s="39"/>
      <c r="J840" s="39"/>
      <c r="K840" s="39"/>
    </row>
    <row r="841" spans="5:11" ht="15.75" customHeight="1">
      <c r="E841" s="229"/>
      <c r="F841" s="39"/>
      <c r="G841" s="39"/>
      <c r="H841" s="39"/>
      <c r="I841" s="39"/>
      <c r="J841" s="39"/>
      <c r="K841" s="39"/>
    </row>
    <row r="842" spans="5:11" ht="15.75" customHeight="1">
      <c r="E842" s="229"/>
      <c r="F842" s="39"/>
      <c r="G842" s="39"/>
      <c r="H842" s="39"/>
      <c r="I842" s="39"/>
      <c r="J842" s="39"/>
      <c r="K842" s="39"/>
    </row>
    <row r="843" spans="5:11" ht="15.75" customHeight="1">
      <c r="E843" s="229"/>
      <c r="F843" s="39"/>
      <c r="G843" s="39"/>
      <c r="H843" s="39"/>
      <c r="I843" s="39"/>
      <c r="J843" s="39"/>
      <c r="K843" s="39"/>
    </row>
    <row r="844" spans="5:11" ht="15.75" customHeight="1">
      <c r="E844" s="229"/>
      <c r="F844" s="39"/>
      <c r="G844" s="39"/>
      <c r="H844" s="39"/>
      <c r="I844" s="39"/>
      <c r="J844" s="39"/>
      <c r="K844" s="39"/>
    </row>
    <row r="845" spans="5:11" ht="15.75" customHeight="1">
      <c r="E845" s="229"/>
      <c r="F845" s="39"/>
      <c r="G845" s="39"/>
      <c r="H845" s="39"/>
      <c r="I845" s="39"/>
      <c r="J845" s="39"/>
      <c r="K845" s="39"/>
    </row>
    <row r="846" spans="5:11" ht="15.75" customHeight="1">
      <c r="E846" s="229"/>
      <c r="F846" s="39"/>
      <c r="G846" s="39"/>
      <c r="H846" s="39"/>
      <c r="I846" s="39"/>
      <c r="J846" s="39"/>
      <c r="K846" s="39"/>
    </row>
    <row r="847" spans="5:11" ht="15.75" customHeight="1">
      <c r="E847" s="229"/>
      <c r="F847" s="39"/>
      <c r="G847" s="39"/>
      <c r="H847" s="39"/>
      <c r="I847" s="39"/>
      <c r="J847" s="39"/>
      <c r="K847" s="39"/>
    </row>
    <row r="848" spans="5:11" ht="15.75" customHeight="1">
      <c r="E848" s="229"/>
      <c r="F848" s="39"/>
      <c r="G848" s="39"/>
      <c r="H848" s="39"/>
      <c r="I848" s="39"/>
      <c r="J848" s="39"/>
      <c r="K848" s="39"/>
    </row>
    <row r="849" spans="5:11" ht="15.75" customHeight="1">
      <c r="E849" s="229"/>
      <c r="F849" s="39"/>
      <c r="G849" s="39"/>
      <c r="H849" s="39"/>
      <c r="I849" s="39"/>
      <c r="J849" s="39"/>
      <c r="K849" s="39"/>
    </row>
    <row r="850" spans="5:11" ht="15.75" customHeight="1">
      <c r="E850" s="229"/>
      <c r="F850" s="39"/>
      <c r="G850" s="39"/>
      <c r="H850" s="39"/>
      <c r="I850" s="39"/>
      <c r="J850" s="39"/>
      <c r="K850" s="39"/>
    </row>
    <row r="851" spans="5:11" ht="15.75" customHeight="1">
      <c r="E851" s="229"/>
      <c r="F851" s="39"/>
      <c r="G851" s="39"/>
      <c r="H851" s="39"/>
      <c r="I851" s="39"/>
      <c r="J851" s="39"/>
      <c r="K851" s="39"/>
    </row>
    <row r="852" spans="5:11" ht="15.75" customHeight="1">
      <c r="E852" s="229"/>
      <c r="F852" s="39"/>
      <c r="G852" s="39"/>
      <c r="H852" s="39"/>
      <c r="I852" s="39"/>
      <c r="J852" s="39"/>
      <c r="K852" s="39"/>
    </row>
    <row r="853" spans="5:11" ht="15.75" customHeight="1">
      <c r="E853" s="229"/>
      <c r="F853" s="39"/>
      <c r="G853" s="39"/>
      <c r="H853" s="39"/>
      <c r="I853" s="39"/>
      <c r="J853" s="39"/>
      <c r="K853" s="39"/>
    </row>
    <row r="854" spans="5:11" ht="15.75" customHeight="1">
      <c r="E854" s="229"/>
      <c r="F854" s="39"/>
      <c r="G854" s="39"/>
      <c r="H854" s="39"/>
      <c r="I854" s="39"/>
      <c r="J854" s="39"/>
      <c r="K854" s="39"/>
    </row>
    <row r="855" spans="5:11" ht="15.75" customHeight="1">
      <c r="E855" s="229"/>
      <c r="F855" s="39"/>
      <c r="G855" s="39"/>
      <c r="H855" s="39"/>
      <c r="I855" s="39"/>
      <c r="J855" s="39"/>
      <c r="K855" s="39"/>
    </row>
    <row r="856" spans="5:11" ht="15.75" customHeight="1">
      <c r="E856" s="229"/>
      <c r="F856" s="39"/>
      <c r="G856" s="39"/>
      <c r="H856" s="39"/>
      <c r="I856" s="39"/>
      <c r="J856" s="39"/>
      <c r="K856" s="39"/>
    </row>
    <row r="857" spans="5:11" ht="15.75" customHeight="1">
      <c r="E857" s="229"/>
      <c r="F857" s="39"/>
      <c r="G857" s="39"/>
      <c r="H857" s="39"/>
      <c r="I857" s="39"/>
      <c r="J857" s="39"/>
      <c r="K857" s="39"/>
    </row>
    <row r="858" spans="5:11" ht="15.75" customHeight="1">
      <c r="E858" s="229"/>
      <c r="F858" s="39"/>
      <c r="G858" s="39"/>
      <c r="H858" s="39"/>
      <c r="I858" s="39"/>
      <c r="J858" s="39"/>
      <c r="K858" s="39"/>
    </row>
    <row r="859" spans="5:11" ht="15.75" customHeight="1">
      <c r="E859" s="229"/>
      <c r="F859" s="39"/>
      <c r="G859" s="39"/>
      <c r="H859" s="39"/>
      <c r="I859" s="39"/>
      <c r="J859" s="39"/>
      <c r="K859" s="39"/>
    </row>
    <row r="860" spans="5:11" ht="15.75" customHeight="1">
      <c r="E860" s="229"/>
      <c r="F860" s="39"/>
      <c r="G860" s="39"/>
      <c r="H860" s="39"/>
      <c r="I860" s="39"/>
      <c r="J860" s="39"/>
      <c r="K860" s="39"/>
    </row>
    <row r="861" spans="5:11" ht="15.75" customHeight="1">
      <c r="E861" s="229"/>
      <c r="F861" s="39"/>
      <c r="G861" s="39"/>
      <c r="H861" s="39"/>
      <c r="I861" s="39"/>
      <c r="J861" s="39"/>
      <c r="K861" s="39"/>
    </row>
    <row r="862" spans="5:11" ht="15.75" customHeight="1">
      <c r="E862" s="229"/>
      <c r="F862" s="39"/>
      <c r="G862" s="39"/>
      <c r="H862" s="39"/>
      <c r="I862" s="39"/>
      <c r="J862" s="39"/>
      <c r="K862" s="39"/>
    </row>
    <row r="863" spans="5:11" ht="15.75" customHeight="1">
      <c r="E863" s="229"/>
      <c r="F863" s="39"/>
      <c r="G863" s="39"/>
      <c r="H863" s="39"/>
      <c r="I863" s="39"/>
      <c r="J863" s="39"/>
      <c r="K863" s="39"/>
    </row>
    <row r="864" spans="5:11" ht="15.75" customHeight="1">
      <c r="E864" s="229"/>
      <c r="F864" s="39"/>
      <c r="G864" s="39"/>
      <c r="H864" s="39"/>
      <c r="I864" s="39"/>
      <c r="J864" s="39"/>
      <c r="K864" s="39"/>
    </row>
    <row r="865" spans="5:11" ht="15.75" customHeight="1">
      <c r="E865" s="229"/>
      <c r="F865" s="39"/>
      <c r="G865" s="39"/>
      <c r="H865" s="39"/>
      <c r="I865" s="39"/>
      <c r="J865" s="39"/>
      <c r="K865" s="39"/>
    </row>
    <row r="866" spans="5:11" ht="15.75" customHeight="1">
      <c r="E866" s="229"/>
      <c r="F866" s="39"/>
      <c r="G866" s="39"/>
      <c r="H866" s="39"/>
      <c r="I866" s="39"/>
      <c r="J866" s="39"/>
      <c r="K866" s="39"/>
    </row>
    <row r="867" spans="5:11" ht="15.75" customHeight="1">
      <c r="E867" s="229"/>
      <c r="F867" s="39"/>
      <c r="G867" s="39"/>
      <c r="H867" s="39"/>
      <c r="I867" s="39"/>
      <c r="J867" s="39"/>
      <c r="K867" s="39"/>
    </row>
    <row r="868" spans="5:11" ht="15.75" customHeight="1">
      <c r="E868" s="229"/>
      <c r="F868" s="39"/>
      <c r="G868" s="39"/>
      <c r="H868" s="39"/>
      <c r="I868" s="39"/>
      <c r="J868" s="39"/>
      <c r="K868" s="39"/>
    </row>
    <row r="869" spans="5:11" ht="15.75" customHeight="1">
      <c r="E869" s="229"/>
      <c r="F869" s="39"/>
      <c r="G869" s="39"/>
      <c r="H869" s="39"/>
      <c r="I869" s="39"/>
      <c r="J869" s="39"/>
      <c r="K869" s="39"/>
    </row>
    <row r="870" spans="5:11" ht="15.75" customHeight="1">
      <c r="E870" s="229"/>
      <c r="F870" s="39"/>
      <c r="G870" s="39"/>
      <c r="H870" s="39"/>
      <c r="I870" s="39"/>
      <c r="J870" s="39"/>
      <c r="K870" s="39"/>
    </row>
    <row r="871" spans="5:11" ht="15.75" customHeight="1">
      <c r="E871" s="229"/>
      <c r="F871" s="39"/>
      <c r="G871" s="39"/>
      <c r="H871" s="39"/>
      <c r="I871" s="39"/>
      <c r="J871" s="39"/>
      <c r="K871" s="39"/>
    </row>
    <row r="872" spans="5:11" ht="15.75" customHeight="1">
      <c r="E872" s="229"/>
      <c r="F872" s="39"/>
      <c r="G872" s="39"/>
      <c r="H872" s="39"/>
      <c r="I872" s="39"/>
      <c r="J872" s="39"/>
      <c r="K872" s="39"/>
    </row>
    <row r="873" spans="5:11" ht="15.75" customHeight="1">
      <c r="E873" s="229"/>
      <c r="F873" s="39"/>
      <c r="G873" s="39"/>
      <c r="H873" s="39"/>
      <c r="I873" s="39"/>
      <c r="J873" s="39"/>
      <c r="K873" s="39"/>
    </row>
    <row r="874" spans="5:11" ht="15.75" customHeight="1">
      <c r="E874" s="229"/>
      <c r="F874" s="39"/>
      <c r="G874" s="39"/>
      <c r="H874" s="39"/>
      <c r="I874" s="39"/>
      <c r="J874" s="39"/>
      <c r="K874" s="39"/>
    </row>
    <row r="875" spans="5:11" ht="15.75" customHeight="1">
      <c r="E875" s="229"/>
      <c r="F875" s="39"/>
      <c r="G875" s="39"/>
      <c r="H875" s="39"/>
      <c r="I875" s="39"/>
      <c r="J875" s="39"/>
      <c r="K875" s="39"/>
    </row>
    <row r="876" spans="5:11" ht="15.75" customHeight="1">
      <c r="E876" s="229"/>
      <c r="F876" s="39"/>
      <c r="G876" s="39"/>
      <c r="H876" s="39"/>
      <c r="I876" s="39"/>
      <c r="J876" s="39"/>
      <c r="K876" s="39"/>
    </row>
    <row r="877" spans="5:11" ht="15.75" customHeight="1">
      <c r="E877" s="229"/>
      <c r="F877" s="39"/>
      <c r="G877" s="39"/>
      <c r="H877" s="39"/>
      <c r="I877" s="39"/>
      <c r="J877" s="39"/>
      <c r="K877" s="39"/>
    </row>
    <row r="878" spans="5:11" ht="15.75" customHeight="1">
      <c r="E878" s="229"/>
      <c r="F878" s="39"/>
      <c r="G878" s="39"/>
      <c r="H878" s="39"/>
      <c r="I878" s="39"/>
      <c r="J878" s="39"/>
      <c r="K878" s="39"/>
    </row>
    <row r="879" spans="5:11" ht="15.75" customHeight="1">
      <c r="E879" s="229"/>
      <c r="F879" s="39"/>
      <c r="G879" s="39"/>
      <c r="H879" s="39"/>
      <c r="I879" s="39"/>
      <c r="J879" s="39"/>
      <c r="K879" s="39"/>
    </row>
    <row r="880" spans="5:11" ht="15.75" customHeight="1">
      <c r="E880" s="229"/>
      <c r="F880" s="39"/>
      <c r="G880" s="39"/>
      <c r="H880" s="39"/>
      <c r="I880" s="39"/>
      <c r="J880" s="39"/>
      <c r="K880" s="39"/>
    </row>
    <row r="881" spans="5:11" ht="15.75" customHeight="1">
      <c r="E881" s="229"/>
      <c r="F881" s="39"/>
      <c r="G881" s="39"/>
      <c r="H881" s="39"/>
      <c r="I881" s="39"/>
      <c r="J881" s="39"/>
      <c r="K881" s="39"/>
    </row>
    <row r="882" spans="5:11" ht="15.75" customHeight="1">
      <c r="E882" s="229"/>
      <c r="F882" s="39"/>
      <c r="G882" s="39"/>
      <c r="H882" s="39"/>
      <c r="I882" s="39"/>
      <c r="J882" s="39"/>
      <c r="K882" s="39"/>
    </row>
    <row r="883" spans="5:11" ht="15.75" customHeight="1">
      <c r="E883" s="229"/>
      <c r="F883" s="39"/>
      <c r="G883" s="39"/>
      <c r="H883" s="39"/>
      <c r="I883" s="39"/>
      <c r="J883" s="39"/>
      <c r="K883" s="39"/>
    </row>
    <row r="884" spans="5:11" ht="15.75" customHeight="1">
      <c r="E884" s="229"/>
      <c r="F884" s="39"/>
      <c r="G884" s="39"/>
      <c r="H884" s="39"/>
      <c r="I884" s="39"/>
      <c r="J884" s="39"/>
      <c r="K884" s="39"/>
    </row>
    <row r="885" spans="5:11" ht="15.75" customHeight="1">
      <c r="E885" s="229"/>
      <c r="F885" s="39"/>
      <c r="G885" s="39"/>
      <c r="H885" s="39"/>
      <c r="I885" s="39"/>
      <c r="J885" s="39"/>
      <c r="K885" s="39"/>
    </row>
    <row r="886" spans="5:11" ht="15.75" customHeight="1">
      <c r="E886" s="229"/>
      <c r="F886" s="39"/>
      <c r="G886" s="39"/>
      <c r="H886" s="39"/>
      <c r="I886" s="39"/>
      <c r="J886" s="39"/>
      <c r="K886" s="39"/>
    </row>
    <row r="887" spans="5:11" ht="15.75" customHeight="1">
      <c r="E887" s="229"/>
      <c r="F887" s="39"/>
      <c r="G887" s="39"/>
      <c r="H887" s="39"/>
      <c r="I887" s="39"/>
      <c r="J887" s="39"/>
      <c r="K887" s="39"/>
    </row>
    <row r="888" spans="5:11" ht="15.75" customHeight="1">
      <c r="E888" s="229"/>
      <c r="F888" s="39"/>
      <c r="G888" s="39"/>
      <c r="H888" s="39"/>
      <c r="I888" s="39"/>
      <c r="J888" s="39"/>
      <c r="K888" s="39"/>
    </row>
    <row r="889" spans="5:11" ht="15.75" customHeight="1">
      <c r="E889" s="229"/>
      <c r="F889" s="39"/>
      <c r="G889" s="39"/>
      <c r="H889" s="39"/>
      <c r="I889" s="39"/>
      <c r="J889" s="39"/>
      <c r="K889" s="39"/>
    </row>
    <row r="890" spans="5:11" ht="15.75" customHeight="1">
      <c r="E890" s="229"/>
      <c r="F890" s="39"/>
      <c r="G890" s="39"/>
      <c r="H890" s="39"/>
      <c r="I890" s="39"/>
      <c r="J890" s="39"/>
      <c r="K890" s="39"/>
    </row>
    <row r="891" spans="5:11" ht="15.75" customHeight="1">
      <c r="E891" s="229"/>
      <c r="F891" s="39"/>
      <c r="G891" s="39"/>
      <c r="H891" s="39"/>
      <c r="I891" s="39"/>
      <c r="J891" s="39"/>
      <c r="K891" s="39"/>
    </row>
    <row r="892" spans="5:11" ht="15.75" customHeight="1">
      <c r="E892" s="229"/>
      <c r="F892" s="39"/>
      <c r="G892" s="39"/>
      <c r="H892" s="39"/>
      <c r="I892" s="39"/>
      <c r="J892" s="39"/>
      <c r="K892" s="39"/>
    </row>
    <row r="893" spans="5:11" ht="15.75" customHeight="1">
      <c r="E893" s="229"/>
      <c r="F893" s="39"/>
      <c r="G893" s="39"/>
      <c r="H893" s="39"/>
      <c r="I893" s="39"/>
      <c r="J893" s="39"/>
      <c r="K893" s="39"/>
    </row>
    <row r="894" spans="5:11" ht="15.75" customHeight="1">
      <c r="E894" s="229"/>
      <c r="F894" s="39"/>
      <c r="G894" s="39"/>
      <c r="H894" s="39"/>
      <c r="I894" s="39"/>
      <c r="J894" s="39"/>
      <c r="K894" s="39"/>
    </row>
    <row r="895" spans="5:11" ht="15.75" customHeight="1">
      <c r="E895" s="229"/>
      <c r="F895" s="39"/>
      <c r="G895" s="39"/>
      <c r="H895" s="39"/>
      <c r="I895" s="39"/>
      <c r="J895" s="39"/>
      <c r="K895" s="39"/>
    </row>
    <row r="896" spans="5:11" ht="15.75" customHeight="1">
      <c r="E896" s="229"/>
      <c r="F896" s="39"/>
      <c r="G896" s="39"/>
      <c r="H896" s="39"/>
      <c r="I896" s="39"/>
      <c r="J896" s="39"/>
      <c r="K896" s="39"/>
    </row>
    <row r="897" spans="5:11" ht="15.75" customHeight="1">
      <c r="E897" s="229"/>
      <c r="F897" s="39"/>
      <c r="G897" s="39"/>
      <c r="H897" s="39"/>
      <c r="I897" s="39"/>
      <c r="J897" s="39"/>
      <c r="K897" s="39"/>
    </row>
    <row r="898" spans="5:11" ht="15.75" customHeight="1">
      <c r="E898" s="229"/>
      <c r="F898" s="39"/>
      <c r="G898" s="39"/>
      <c r="H898" s="39"/>
      <c r="I898" s="39"/>
      <c r="J898" s="39"/>
      <c r="K898" s="39"/>
    </row>
    <row r="899" spans="5:11" ht="15.75" customHeight="1">
      <c r="E899" s="229"/>
      <c r="F899" s="39"/>
      <c r="G899" s="39"/>
      <c r="H899" s="39"/>
      <c r="I899" s="39"/>
      <c r="J899" s="39"/>
      <c r="K899" s="39"/>
    </row>
    <row r="900" spans="5:11" ht="15.75" customHeight="1">
      <c r="E900" s="229"/>
      <c r="F900" s="39"/>
      <c r="G900" s="39"/>
      <c r="H900" s="39"/>
      <c r="I900" s="39"/>
      <c r="J900" s="39"/>
      <c r="K900" s="39"/>
    </row>
    <row r="901" spans="5:11" ht="15.75" customHeight="1">
      <c r="E901" s="229"/>
      <c r="F901" s="39"/>
      <c r="G901" s="39"/>
      <c r="H901" s="39"/>
      <c r="I901" s="39"/>
      <c r="J901" s="39"/>
      <c r="K901" s="39"/>
    </row>
    <row r="902" spans="5:11" ht="15.75" customHeight="1">
      <c r="E902" s="229"/>
      <c r="F902" s="39"/>
      <c r="G902" s="39"/>
      <c r="H902" s="39"/>
      <c r="I902" s="39"/>
      <c r="J902" s="39"/>
      <c r="K902" s="39"/>
    </row>
    <row r="903" spans="5:11" ht="15.75" customHeight="1">
      <c r="E903" s="229"/>
      <c r="F903" s="39"/>
      <c r="G903" s="39"/>
      <c r="H903" s="39"/>
      <c r="I903" s="39"/>
      <c r="J903" s="39"/>
      <c r="K903" s="39"/>
    </row>
    <row r="904" spans="5:11" ht="15.75" customHeight="1">
      <c r="E904" s="229"/>
      <c r="F904" s="39"/>
      <c r="G904" s="39"/>
      <c r="H904" s="39"/>
      <c r="I904" s="39"/>
      <c r="J904" s="39"/>
      <c r="K904" s="39"/>
    </row>
    <row r="905" spans="5:11" ht="15.75" customHeight="1">
      <c r="E905" s="229"/>
      <c r="F905" s="39"/>
      <c r="G905" s="39"/>
      <c r="H905" s="39"/>
      <c r="I905" s="39"/>
      <c r="J905" s="39"/>
      <c r="K905" s="39"/>
    </row>
    <row r="906" spans="5:11" ht="15.75" customHeight="1">
      <c r="E906" s="229"/>
      <c r="F906" s="39"/>
      <c r="G906" s="39"/>
      <c r="H906" s="39"/>
      <c r="I906" s="39"/>
      <c r="J906" s="39"/>
      <c r="K906" s="39"/>
    </row>
    <row r="907" spans="5:11" ht="15.75" customHeight="1">
      <c r="E907" s="229"/>
      <c r="F907" s="39"/>
      <c r="G907" s="39"/>
      <c r="H907" s="39"/>
      <c r="I907" s="39"/>
      <c r="J907" s="39"/>
      <c r="K907" s="39"/>
    </row>
    <row r="908" spans="5:11" ht="15.75" customHeight="1">
      <c r="E908" s="229"/>
      <c r="F908" s="39"/>
      <c r="G908" s="39"/>
      <c r="H908" s="39"/>
      <c r="I908" s="39"/>
      <c r="J908" s="39"/>
      <c r="K908" s="39"/>
    </row>
    <row r="909" spans="5:11" ht="15.75" customHeight="1">
      <c r="E909" s="229"/>
      <c r="F909" s="39"/>
      <c r="G909" s="39"/>
      <c r="H909" s="39"/>
      <c r="I909" s="39"/>
      <c r="J909" s="39"/>
      <c r="K909" s="39"/>
    </row>
    <row r="910" spans="5:11" ht="15.75" customHeight="1">
      <c r="E910" s="229"/>
      <c r="F910" s="39"/>
      <c r="G910" s="39"/>
      <c r="H910" s="39"/>
      <c r="I910" s="39"/>
      <c r="J910" s="39"/>
      <c r="K910" s="39"/>
    </row>
    <row r="911" spans="5:11" ht="15.75" customHeight="1">
      <c r="E911" s="229"/>
      <c r="F911" s="39"/>
      <c r="G911" s="39"/>
      <c r="H911" s="39"/>
      <c r="I911" s="39"/>
      <c r="J911" s="39"/>
      <c r="K911" s="39"/>
    </row>
    <row r="912" spans="5:11" ht="15.75" customHeight="1">
      <c r="E912" s="229"/>
      <c r="F912" s="39"/>
      <c r="G912" s="39"/>
      <c r="H912" s="39"/>
      <c r="I912" s="39"/>
      <c r="J912" s="39"/>
      <c r="K912" s="39"/>
    </row>
    <row r="913" spans="5:11" ht="15.75" customHeight="1">
      <c r="E913" s="229"/>
      <c r="F913" s="39"/>
      <c r="G913" s="39"/>
      <c r="H913" s="39"/>
      <c r="I913" s="39"/>
      <c r="J913" s="39"/>
      <c r="K913" s="39"/>
    </row>
    <row r="914" spans="5:11" ht="15.75" customHeight="1">
      <c r="E914" s="229"/>
      <c r="F914" s="39"/>
      <c r="G914" s="39"/>
      <c r="H914" s="39"/>
      <c r="I914" s="39"/>
      <c r="J914" s="39"/>
      <c r="K914" s="39"/>
    </row>
    <row r="915" spans="5:11" ht="15.75" customHeight="1">
      <c r="E915" s="229"/>
      <c r="F915" s="39"/>
      <c r="G915" s="39"/>
      <c r="H915" s="39"/>
      <c r="I915" s="39"/>
      <c r="J915" s="39"/>
      <c r="K915" s="39"/>
    </row>
    <row r="916" spans="5:11" ht="15.75" customHeight="1">
      <c r="E916" s="229"/>
      <c r="F916" s="39"/>
      <c r="G916" s="39"/>
      <c r="H916" s="39"/>
      <c r="I916" s="39"/>
      <c r="J916" s="39"/>
      <c r="K916" s="39"/>
    </row>
    <row r="917" spans="5:11" ht="15.75" customHeight="1">
      <c r="E917" s="229"/>
      <c r="F917" s="39"/>
      <c r="G917" s="39"/>
      <c r="H917" s="39"/>
      <c r="I917" s="39"/>
      <c r="J917" s="39"/>
      <c r="K917" s="39"/>
    </row>
    <row r="918" spans="5:11" ht="15.75" customHeight="1">
      <c r="E918" s="229"/>
      <c r="F918" s="39"/>
      <c r="G918" s="39"/>
      <c r="H918" s="39"/>
      <c r="I918" s="39"/>
      <c r="J918" s="39"/>
      <c r="K918" s="39"/>
    </row>
    <row r="919" spans="5:11" ht="15.75" customHeight="1">
      <c r="E919" s="229"/>
      <c r="F919" s="39"/>
      <c r="G919" s="39"/>
      <c r="H919" s="39"/>
      <c r="I919" s="39"/>
      <c r="J919" s="39"/>
      <c r="K919" s="39"/>
    </row>
    <row r="920" spans="5:11" ht="15.75" customHeight="1">
      <c r="E920" s="229"/>
      <c r="F920" s="39"/>
      <c r="G920" s="39"/>
      <c r="H920" s="39"/>
      <c r="I920" s="39"/>
      <c r="J920" s="39"/>
      <c r="K920" s="39"/>
    </row>
    <row r="921" spans="5:11" ht="15.75" customHeight="1">
      <c r="E921" s="229"/>
      <c r="F921" s="39"/>
      <c r="G921" s="39"/>
      <c r="H921" s="39"/>
      <c r="I921" s="39"/>
      <c r="J921" s="39"/>
      <c r="K921" s="39"/>
    </row>
    <row r="922" spans="5:11" ht="15.75" customHeight="1">
      <c r="E922" s="229"/>
      <c r="F922" s="39"/>
      <c r="G922" s="39"/>
      <c r="H922" s="39"/>
      <c r="I922" s="39"/>
      <c r="J922" s="39"/>
      <c r="K922" s="39"/>
    </row>
    <row r="923" spans="5:11" ht="15.75" customHeight="1">
      <c r="E923" s="229"/>
      <c r="F923" s="39"/>
      <c r="G923" s="39"/>
      <c r="H923" s="39"/>
      <c r="I923" s="39"/>
      <c r="J923" s="39"/>
      <c r="K923" s="39"/>
    </row>
    <row r="924" spans="5:11" ht="15.75" customHeight="1">
      <c r="E924" s="229"/>
      <c r="F924" s="39"/>
      <c r="G924" s="39"/>
      <c r="H924" s="39"/>
      <c r="I924" s="39"/>
      <c r="J924" s="39"/>
      <c r="K924" s="39"/>
    </row>
    <row r="925" spans="5:11" ht="15.75" customHeight="1">
      <c r="E925" s="229"/>
      <c r="F925" s="39"/>
      <c r="G925" s="39"/>
      <c r="H925" s="39"/>
      <c r="I925" s="39"/>
      <c r="J925" s="39"/>
      <c r="K925" s="39"/>
    </row>
    <row r="926" spans="5:11" ht="15.75" customHeight="1">
      <c r="E926" s="229"/>
      <c r="F926" s="39"/>
      <c r="G926" s="39"/>
      <c r="H926" s="39"/>
      <c r="I926" s="39"/>
      <c r="J926" s="39"/>
      <c r="K926" s="39"/>
    </row>
    <row r="927" spans="5:11" ht="15.75" customHeight="1">
      <c r="E927" s="229"/>
      <c r="F927" s="39"/>
      <c r="G927" s="39"/>
      <c r="H927" s="39"/>
      <c r="I927" s="39"/>
      <c r="J927" s="39"/>
      <c r="K927" s="39"/>
    </row>
    <row r="928" spans="5:11" ht="15.75" customHeight="1">
      <c r="E928" s="229"/>
      <c r="F928" s="39"/>
      <c r="G928" s="39"/>
      <c r="H928" s="39"/>
      <c r="I928" s="39"/>
      <c r="J928" s="39"/>
      <c r="K928" s="39"/>
    </row>
    <row r="929" spans="5:11" ht="15.75" customHeight="1">
      <c r="E929" s="229"/>
      <c r="F929" s="39"/>
      <c r="G929" s="39"/>
      <c r="H929" s="39"/>
      <c r="I929" s="39"/>
      <c r="J929" s="39"/>
      <c r="K929" s="39"/>
    </row>
    <row r="930" spans="5:11" ht="15.75" customHeight="1">
      <c r="E930" s="229"/>
      <c r="F930" s="39"/>
      <c r="G930" s="39"/>
      <c r="H930" s="39"/>
      <c r="I930" s="39"/>
      <c r="J930" s="39"/>
      <c r="K930" s="39"/>
    </row>
    <row r="931" spans="5:11" ht="15.75" customHeight="1">
      <c r="E931" s="229"/>
      <c r="F931" s="39"/>
      <c r="G931" s="39"/>
      <c r="H931" s="39"/>
      <c r="I931" s="39"/>
      <c r="J931" s="39"/>
      <c r="K931" s="39"/>
    </row>
    <row r="932" spans="5:11" ht="15.75" customHeight="1">
      <c r="E932" s="229"/>
      <c r="F932" s="39"/>
      <c r="G932" s="39"/>
      <c r="H932" s="39"/>
      <c r="I932" s="39"/>
      <c r="J932" s="39"/>
      <c r="K932" s="39"/>
    </row>
    <row r="933" spans="5:11" ht="15.75" customHeight="1">
      <c r="E933" s="229"/>
      <c r="F933" s="39"/>
      <c r="G933" s="39"/>
      <c r="H933" s="39"/>
      <c r="I933" s="39"/>
      <c r="J933" s="39"/>
      <c r="K933" s="39"/>
    </row>
    <row r="934" spans="5:11" ht="15.75" customHeight="1">
      <c r="E934" s="229"/>
      <c r="F934" s="39"/>
      <c r="G934" s="39"/>
      <c r="H934" s="39"/>
      <c r="I934" s="39"/>
      <c r="J934" s="39"/>
      <c r="K934" s="39"/>
    </row>
    <row r="935" spans="5:11" ht="15.75" customHeight="1">
      <c r="E935" s="229"/>
      <c r="F935" s="39"/>
      <c r="G935" s="39"/>
      <c r="H935" s="39"/>
      <c r="I935" s="39"/>
      <c r="J935" s="39"/>
      <c r="K935" s="39"/>
    </row>
    <row r="936" spans="5:11" ht="15.75" customHeight="1">
      <c r="E936" s="229"/>
      <c r="F936" s="39"/>
      <c r="G936" s="39"/>
      <c r="H936" s="39"/>
      <c r="I936" s="39"/>
      <c r="J936" s="39"/>
      <c r="K936" s="39"/>
    </row>
    <row r="937" spans="5:11" ht="15.75" customHeight="1">
      <c r="E937" s="229"/>
      <c r="F937" s="39"/>
      <c r="G937" s="39"/>
      <c r="H937" s="39"/>
      <c r="I937" s="39"/>
      <c r="J937" s="39"/>
      <c r="K937" s="39"/>
    </row>
    <row r="938" spans="5:11" ht="15.75" customHeight="1">
      <c r="E938" s="229"/>
      <c r="F938" s="39"/>
      <c r="G938" s="39"/>
      <c r="H938" s="39"/>
      <c r="I938" s="39"/>
      <c r="J938" s="39"/>
      <c r="K938" s="39"/>
    </row>
    <row r="939" spans="5:11" ht="15.75" customHeight="1">
      <c r="E939" s="229"/>
      <c r="F939" s="39"/>
      <c r="G939" s="39"/>
      <c r="H939" s="39"/>
      <c r="I939" s="39"/>
      <c r="J939" s="39"/>
      <c r="K939" s="39"/>
    </row>
    <row r="940" spans="5:11" ht="15.75" customHeight="1">
      <c r="E940" s="229"/>
      <c r="F940" s="39"/>
      <c r="G940" s="39"/>
      <c r="H940" s="39"/>
      <c r="I940" s="39"/>
      <c r="J940" s="39"/>
      <c r="K940" s="39"/>
    </row>
    <row r="941" spans="5:11" ht="15.75" customHeight="1">
      <c r="E941" s="229"/>
      <c r="F941" s="39"/>
      <c r="G941" s="39"/>
      <c r="H941" s="39"/>
      <c r="I941" s="39"/>
      <c r="J941" s="39"/>
      <c r="K941" s="39"/>
    </row>
    <row r="942" spans="5:11" ht="15.75" customHeight="1">
      <c r="E942" s="229"/>
      <c r="F942" s="39"/>
      <c r="G942" s="39"/>
      <c r="H942" s="39"/>
      <c r="I942" s="39"/>
      <c r="J942" s="39"/>
      <c r="K942" s="39"/>
    </row>
    <row r="943" spans="5:11" ht="15.75" customHeight="1">
      <c r="E943" s="229"/>
      <c r="F943" s="39"/>
      <c r="G943" s="39"/>
      <c r="H943" s="39"/>
      <c r="I943" s="39"/>
      <c r="J943" s="39"/>
      <c r="K943" s="39"/>
    </row>
    <row r="944" spans="5:11" ht="15.75" customHeight="1">
      <c r="E944" s="229"/>
      <c r="F944" s="39"/>
      <c r="G944" s="39"/>
      <c r="H944" s="39"/>
      <c r="I944" s="39"/>
      <c r="J944" s="39"/>
      <c r="K944" s="39"/>
    </row>
    <row r="945" spans="5:11" ht="15.75" customHeight="1">
      <c r="E945" s="229"/>
      <c r="F945" s="39"/>
      <c r="G945" s="39"/>
      <c r="H945" s="39"/>
      <c r="I945" s="39"/>
      <c r="J945" s="39"/>
      <c r="K945" s="39"/>
    </row>
    <row r="946" spans="5:11" ht="15.75" customHeight="1">
      <c r="E946" s="229"/>
      <c r="F946" s="39"/>
      <c r="G946" s="39"/>
      <c r="H946" s="39"/>
      <c r="I946" s="39"/>
      <c r="J946" s="39"/>
      <c r="K946" s="39"/>
    </row>
    <row r="947" spans="5:11" ht="15.75" customHeight="1">
      <c r="E947" s="229"/>
      <c r="F947" s="39"/>
      <c r="G947" s="39"/>
      <c r="H947" s="39"/>
      <c r="I947" s="39"/>
      <c r="J947" s="39"/>
      <c r="K947" s="39"/>
    </row>
    <row r="948" spans="5:11" ht="15.75" customHeight="1">
      <c r="E948" s="229"/>
      <c r="F948" s="39"/>
      <c r="G948" s="39"/>
      <c r="H948" s="39"/>
      <c r="I948" s="39"/>
      <c r="J948" s="39"/>
      <c r="K948" s="39"/>
    </row>
    <row r="949" spans="5:11" ht="15.75" customHeight="1">
      <c r="E949" s="229"/>
      <c r="F949" s="39"/>
      <c r="G949" s="39"/>
      <c r="H949" s="39"/>
      <c r="I949" s="39"/>
      <c r="J949" s="39"/>
      <c r="K949" s="39"/>
    </row>
    <row r="950" spans="5:11" ht="15.75" customHeight="1">
      <c r="E950" s="229"/>
      <c r="F950" s="39"/>
      <c r="G950" s="39"/>
      <c r="H950" s="39"/>
      <c r="I950" s="39"/>
      <c r="J950" s="39"/>
      <c r="K950" s="39"/>
    </row>
    <row r="951" spans="5:11" ht="15.75" customHeight="1">
      <c r="E951" s="229"/>
      <c r="F951" s="39"/>
      <c r="G951" s="39"/>
      <c r="H951" s="39"/>
      <c r="I951" s="39"/>
      <c r="J951" s="39"/>
      <c r="K951" s="39"/>
    </row>
    <row r="952" spans="5:11" ht="15.75" customHeight="1">
      <c r="E952" s="229"/>
      <c r="F952" s="39"/>
      <c r="G952" s="39"/>
      <c r="H952" s="39"/>
      <c r="I952" s="39"/>
      <c r="J952" s="39"/>
      <c r="K952" s="39"/>
    </row>
    <row r="953" spans="5:11" ht="15.75" customHeight="1">
      <c r="E953" s="229"/>
      <c r="F953" s="39"/>
      <c r="G953" s="39"/>
      <c r="H953" s="39"/>
      <c r="I953" s="39"/>
      <c r="J953" s="39"/>
      <c r="K953" s="39"/>
    </row>
    <row r="954" spans="5:11" ht="15.75" customHeight="1">
      <c r="E954" s="229"/>
      <c r="F954" s="39"/>
      <c r="G954" s="39"/>
      <c r="H954" s="39"/>
      <c r="I954" s="39"/>
      <c r="J954" s="39"/>
      <c r="K954" s="39"/>
    </row>
    <row r="955" spans="5:11" ht="15.75" customHeight="1">
      <c r="E955" s="229"/>
      <c r="F955" s="39"/>
      <c r="G955" s="39"/>
      <c r="H955" s="39"/>
      <c r="I955" s="39"/>
      <c r="J955" s="39"/>
      <c r="K955" s="39"/>
    </row>
    <row r="956" spans="5:11" ht="15.75" customHeight="1">
      <c r="E956" s="229"/>
      <c r="F956" s="39"/>
      <c r="G956" s="39"/>
      <c r="H956" s="39"/>
      <c r="I956" s="39"/>
      <c r="J956" s="39"/>
      <c r="K956" s="39"/>
    </row>
    <row r="957" spans="5:11" ht="15.75" customHeight="1">
      <c r="E957" s="229"/>
      <c r="F957" s="39"/>
      <c r="G957" s="39"/>
      <c r="H957" s="39"/>
      <c r="I957" s="39"/>
      <c r="J957" s="39"/>
      <c r="K957" s="39"/>
    </row>
    <row r="958" spans="5:11" ht="15.75" customHeight="1">
      <c r="E958" s="229"/>
      <c r="F958" s="39"/>
      <c r="G958" s="39"/>
      <c r="H958" s="39"/>
      <c r="I958" s="39"/>
      <c r="J958" s="39"/>
      <c r="K958" s="39"/>
    </row>
    <row r="959" spans="5:11" ht="15.75" customHeight="1">
      <c r="E959" s="229"/>
      <c r="F959" s="39"/>
      <c r="G959" s="39"/>
      <c r="H959" s="39"/>
      <c r="I959" s="39"/>
      <c r="J959" s="39"/>
      <c r="K959" s="39"/>
    </row>
    <row r="960" spans="5:11" ht="15.75" customHeight="1">
      <c r="E960" s="229"/>
      <c r="F960" s="39"/>
      <c r="G960" s="39"/>
      <c r="H960" s="39"/>
      <c r="I960" s="39"/>
      <c r="J960" s="39"/>
      <c r="K960" s="39"/>
    </row>
    <row r="961" spans="5:11" ht="15.75" customHeight="1">
      <c r="E961" s="229"/>
      <c r="F961" s="39"/>
      <c r="G961" s="39"/>
      <c r="H961" s="39"/>
      <c r="I961" s="39"/>
      <c r="J961" s="39"/>
      <c r="K961" s="39"/>
    </row>
    <row r="962" spans="5:11" ht="15.75" customHeight="1">
      <c r="E962" s="229"/>
      <c r="F962" s="39"/>
      <c r="G962" s="39"/>
      <c r="H962" s="39"/>
      <c r="I962" s="39"/>
      <c r="J962" s="39"/>
      <c r="K962" s="39"/>
    </row>
    <row r="963" spans="5:11" ht="15.75" customHeight="1">
      <c r="E963" s="229"/>
      <c r="F963" s="39"/>
      <c r="G963" s="39"/>
      <c r="H963" s="39"/>
      <c r="I963" s="39"/>
      <c r="J963" s="39"/>
      <c r="K963" s="39"/>
    </row>
    <row r="964" spans="5:11" ht="15.75" customHeight="1">
      <c r="E964" s="229"/>
      <c r="F964" s="39"/>
      <c r="G964" s="39"/>
      <c r="H964" s="39"/>
      <c r="I964" s="39"/>
      <c r="J964" s="39"/>
      <c r="K964" s="39"/>
    </row>
    <row r="965" spans="5:11" ht="15.75" customHeight="1">
      <c r="E965" s="229"/>
      <c r="F965" s="39"/>
      <c r="G965" s="39"/>
      <c r="H965" s="39"/>
      <c r="I965" s="39"/>
      <c r="J965" s="39"/>
      <c r="K965" s="39"/>
    </row>
    <row r="966" spans="5:11" ht="15.75" customHeight="1">
      <c r="E966" s="229"/>
      <c r="F966" s="39"/>
      <c r="G966" s="39"/>
      <c r="H966" s="39"/>
      <c r="I966" s="39"/>
      <c r="J966" s="39"/>
      <c r="K966" s="39"/>
    </row>
    <row r="967" spans="5:11" ht="15.75" customHeight="1">
      <c r="E967" s="229"/>
      <c r="F967" s="39"/>
      <c r="G967" s="39"/>
      <c r="H967" s="39"/>
      <c r="I967" s="39"/>
      <c r="J967" s="39"/>
      <c r="K967" s="39"/>
    </row>
    <row r="968" spans="5:11" ht="15.75" customHeight="1">
      <c r="E968" s="229"/>
      <c r="F968" s="39"/>
      <c r="G968" s="39"/>
      <c r="H968" s="39"/>
      <c r="I968" s="39"/>
      <c r="J968" s="39"/>
      <c r="K968" s="39"/>
    </row>
    <row r="969" spans="5:11" ht="15.75" customHeight="1">
      <c r="E969" s="229"/>
      <c r="F969" s="39"/>
      <c r="G969" s="39"/>
      <c r="H969" s="39"/>
      <c r="I969" s="39"/>
      <c r="J969" s="39"/>
      <c r="K969" s="39"/>
    </row>
    <row r="970" spans="5:11" ht="15.75" customHeight="1">
      <c r="E970" s="229"/>
      <c r="F970" s="39"/>
      <c r="G970" s="39"/>
      <c r="H970" s="39"/>
      <c r="I970" s="39"/>
      <c r="J970" s="39"/>
      <c r="K970" s="39"/>
    </row>
    <row r="971" spans="5:11" ht="15.75" customHeight="1">
      <c r="E971" s="229"/>
      <c r="F971" s="39"/>
      <c r="G971" s="39"/>
      <c r="H971" s="39"/>
      <c r="I971" s="39"/>
      <c r="J971" s="39"/>
      <c r="K971" s="39"/>
    </row>
    <row r="972" spans="5:11" ht="15.75" customHeight="1">
      <c r="E972" s="229"/>
      <c r="F972" s="39"/>
      <c r="G972" s="39"/>
      <c r="H972" s="39"/>
      <c r="I972" s="39"/>
      <c r="J972" s="39"/>
      <c r="K972" s="39"/>
    </row>
    <row r="973" spans="5:11" ht="15.75" customHeight="1">
      <c r="E973" s="229"/>
      <c r="F973" s="39"/>
      <c r="G973" s="39"/>
      <c r="H973" s="39"/>
      <c r="I973" s="39"/>
      <c r="J973" s="39"/>
      <c r="K973" s="39"/>
    </row>
    <row r="974" spans="5:11" ht="15.75" customHeight="1">
      <c r="E974" s="229"/>
      <c r="F974" s="39"/>
      <c r="G974" s="39"/>
      <c r="H974" s="39"/>
      <c r="I974" s="39"/>
      <c r="J974" s="39"/>
      <c r="K974" s="39"/>
    </row>
    <row r="975" spans="5:11" ht="15.75" customHeight="1">
      <c r="E975" s="229"/>
      <c r="F975" s="39"/>
      <c r="G975" s="39"/>
      <c r="H975" s="39"/>
      <c r="I975" s="39"/>
      <c r="J975" s="39"/>
      <c r="K975" s="39"/>
    </row>
    <row r="976" spans="5:11" ht="15.75" customHeight="1">
      <c r="E976" s="229"/>
      <c r="F976" s="39"/>
      <c r="G976" s="39"/>
      <c r="H976" s="39"/>
      <c r="I976" s="39"/>
      <c r="J976" s="39"/>
      <c r="K976" s="39"/>
    </row>
    <row r="977" spans="5:11" ht="15.75" customHeight="1">
      <c r="E977" s="229"/>
      <c r="F977" s="39"/>
      <c r="G977" s="39"/>
      <c r="H977" s="39"/>
      <c r="I977" s="39"/>
      <c r="J977" s="39"/>
      <c r="K977" s="39"/>
    </row>
    <row r="978" spans="5:11" ht="15.75" customHeight="1">
      <c r="E978" s="229"/>
      <c r="F978" s="39"/>
      <c r="G978" s="39"/>
      <c r="H978" s="39"/>
      <c r="I978" s="39"/>
      <c r="J978" s="39"/>
      <c r="K978" s="39"/>
    </row>
    <row r="979" spans="5:11" ht="15.75" customHeight="1">
      <c r="E979" s="229"/>
      <c r="F979" s="39"/>
      <c r="G979" s="39"/>
      <c r="H979" s="39"/>
      <c r="I979" s="39"/>
      <c r="J979" s="39"/>
      <c r="K979" s="39"/>
    </row>
    <row r="980" spans="5:11" ht="15.75" customHeight="1">
      <c r="E980" s="229"/>
      <c r="F980" s="39"/>
      <c r="G980" s="39"/>
      <c r="H980" s="39"/>
      <c r="I980" s="39"/>
      <c r="J980" s="39"/>
      <c r="K980" s="39"/>
    </row>
    <row r="981" spans="5:11" ht="15.75" customHeight="1">
      <c r="E981" s="229"/>
      <c r="F981" s="39"/>
      <c r="G981" s="39"/>
      <c r="H981" s="39"/>
      <c r="I981" s="39"/>
      <c r="J981" s="39"/>
      <c r="K981" s="39"/>
    </row>
    <row r="982" spans="5:11" ht="15.75" customHeight="1">
      <c r="E982" s="229"/>
      <c r="F982" s="39"/>
      <c r="G982" s="39"/>
      <c r="H982" s="39"/>
      <c r="I982" s="39"/>
      <c r="J982" s="39"/>
      <c r="K982" s="39"/>
    </row>
    <row r="983" spans="5:11" ht="15.75" customHeight="1">
      <c r="E983" s="229"/>
      <c r="F983" s="39"/>
      <c r="G983" s="39"/>
      <c r="H983" s="39"/>
      <c r="I983" s="39"/>
      <c r="J983" s="39"/>
      <c r="K983" s="39"/>
    </row>
    <row r="984" spans="5:11" ht="15.75" customHeight="1">
      <c r="E984" s="229"/>
      <c r="F984" s="39"/>
      <c r="G984" s="39"/>
      <c r="H984" s="39"/>
      <c r="I984" s="39"/>
      <c r="J984" s="39"/>
      <c r="K984" s="39"/>
    </row>
    <row r="985" spans="5:11" ht="15.75" customHeight="1">
      <c r="E985" s="229"/>
      <c r="F985" s="39"/>
      <c r="G985" s="39"/>
      <c r="H985" s="39"/>
      <c r="I985" s="39"/>
      <c r="J985" s="39"/>
      <c r="K985" s="39"/>
    </row>
    <row r="986" spans="5:11" ht="15.75" customHeight="1">
      <c r="E986" s="229"/>
      <c r="F986" s="39"/>
      <c r="G986" s="39"/>
      <c r="H986" s="39"/>
      <c r="I986" s="39"/>
      <c r="J986" s="39"/>
      <c r="K986" s="39"/>
    </row>
    <row r="987" spans="5:11" ht="15.75" customHeight="1">
      <c r="E987" s="229"/>
      <c r="F987" s="39"/>
      <c r="G987" s="39"/>
      <c r="H987" s="39"/>
      <c r="I987" s="39"/>
      <c r="J987" s="39"/>
      <c r="K987" s="39"/>
    </row>
    <row r="988" spans="5:11" ht="15.75" customHeight="1">
      <c r="E988" s="229"/>
      <c r="F988" s="39"/>
      <c r="G988" s="39"/>
      <c r="H988" s="39"/>
      <c r="I988" s="39"/>
      <c r="J988" s="39"/>
      <c r="K988" s="39"/>
    </row>
    <row r="989" spans="5:11" ht="15.75" customHeight="1">
      <c r="E989" s="229"/>
      <c r="F989" s="39"/>
      <c r="G989" s="39"/>
      <c r="H989" s="39"/>
      <c r="I989" s="39"/>
      <c r="J989" s="39"/>
      <c r="K989" s="39"/>
    </row>
    <row r="990" spans="5:11" ht="15.75" customHeight="1">
      <c r="E990" s="229"/>
      <c r="F990" s="39"/>
      <c r="G990" s="39"/>
      <c r="H990" s="39"/>
      <c r="I990" s="39"/>
      <c r="J990" s="39"/>
      <c r="K990" s="39"/>
    </row>
    <row r="991" spans="5:11" ht="15.75" customHeight="1">
      <c r="E991" s="229"/>
      <c r="F991" s="39"/>
      <c r="G991" s="39"/>
      <c r="H991" s="39"/>
      <c r="I991" s="39"/>
      <c r="J991" s="39"/>
      <c r="K991" s="39"/>
    </row>
    <row r="992" spans="5:11" ht="15.75" customHeight="1">
      <c r="E992" s="229"/>
      <c r="F992" s="39"/>
      <c r="G992" s="39"/>
      <c r="H992" s="39"/>
      <c r="I992" s="39"/>
      <c r="J992" s="39"/>
      <c r="K992" s="39"/>
    </row>
    <row r="993" spans="5:11" ht="15.75" customHeight="1">
      <c r="E993" s="229"/>
      <c r="F993" s="39"/>
      <c r="G993" s="39"/>
      <c r="H993" s="39"/>
      <c r="I993" s="39"/>
      <c r="J993" s="39"/>
      <c r="K993" s="39"/>
    </row>
    <row r="994" spans="5:11" ht="15.75" customHeight="1">
      <c r="E994" s="229"/>
      <c r="F994" s="39"/>
      <c r="G994" s="39"/>
      <c r="H994" s="39"/>
      <c r="I994" s="39"/>
      <c r="J994" s="39"/>
      <c r="K994" s="39"/>
    </row>
    <row r="995" spans="5:11" ht="15.75" customHeight="1">
      <c r="E995" s="229"/>
      <c r="F995" s="39"/>
      <c r="G995" s="39"/>
      <c r="H995" s="39"/>
      <c r="I995" s="39"/>
      <c r="J995" s="39"/>
      <c r="K995" s="39"/>
    </row>
    <row r="996" spans="5:11" ht="15.75" customHeight="1">
      <c r="E996" s="229"/>
      <c r="F996" s="39"/>
      <c r="G996" s="39"/>
      <c r="H996" s="39"/>
      <c r="I996" s="39"/>
      <c r="J996" s="39"/>
      <c r="K996" s="39"/>
    </row>
    <row r="997" spans="5:11" ht="15.75" customHeight="1">
      <c r="E997" s="229"/>
      <c r="F997" s="39"/>
      <c r="G997" s="39"/>
      <c r="H997" s="39"/>
      <c r="I997" s="39"/>
      <c r="J997" s="39"/>
      <c r="K997" s="39"/>
    </row>
    <row r="998" spans="5:11" ht="15.75" customHeight="1">
      <c r="E998" s="229"/>
      <c r="F998" s="39"/>
      <c r="G998" s="39"/>
      <c r="H998" s="39"/>
      <c r="I998" s="39"/>
      <c r="J998" s="39"/>
      <c r="K998" s="39"/>
    </row>
    <row r="999" spans="5:11" ht="15.75" customHeight="1">
      <c r="E999" s="229"/>
      <c r="F999" s="39"/>
      <c r="G999" s="39"/>
      <c r="H999" s="39"/>
      <c r="I999" s="39"/>
      <c r="J999" s="39"/>
      <c r="K999" s="39"/>
    </row>
    <row r="1000" spans="5:11" ht="15.75" customHeight="1">
      <c r="E1000" s="229"/>
      <c r="F1000" s="39"/>
      <c r="G1000" s="39"/>
      <c r="H1000" s="39"/>
      <c r="I1000" s="39"/>
      <c r="J1000" s="39"/>
      <c r="K1000" s="39"/>
    </row>
    <row r="1001" spans="5:11" ht="15.75" customHeight="1">
      <c r="E1001" s="229"/>
      <c r="F1001" s="39"/>
      <c r="G1001" s="39"/>
      <c r="H1001" s="39"/>
      <c r="I1001" s="39"/>
      <c r="J1001" s="39"/>
      <c r="K1001" s="39"/>
    </row>
    <row r="1002" spans="5:11" ht="15.75" customHeight="1">
      <c r="E1002" s="229"/>
      <c r="F1002" s="39"/>
      <c r="G1002" s="39"/>
      <c r="H1002" s="39"/>
      <c r="I1002" s="39"/>
      <c r="J1002" s="39"/>
      <c r="K1002" s="39"/>
    </row>
    <row r="1003" spans="5:11" ht="15.75" customHeight="1">
      <c r="E1003" s="229"/>
      <c r="F1003" s="39"/>
      <c r="G1003" s="39"/>
      <c r="H1003" s="39"/>
      <c r="I1003" s="39"/>
      <c r="J1003" s="39"/>
      <c r="K1003" s="39"/>
    </row>
    <row r="1004" spans="5:11" ht="15.75" customHeight="1">
      <c r="E1004" s="229"/>
      <c r="F1004" s="39"/>
      <c r="G1004" s="39"/>
      <c r="H1004" s="39"/>
      <c r="I1004" s="39"/>
      <c r="J1004" s="39"/>
      <c r="K1004" s="39"/>
    </row>
    <row r="1005" spans="5:11" ht="15.75" customHeight="1">
      <c r="E1005" s="229"/>
      <c r="F1005" s="39"/>
      <c r="G1005" s="39"/>
      <c r="H1005" s="39"/>
      <c r="I1005" s="39"/>
      <c r="J1005" s="39"/>
      <c r="K1005" s="39"/>
    </row>
    <row r="1006" spans="5:11" ht="15.75" customHeight="1">
      <c r="E1006" s="229"/>
      <c r="F1006" s="39"/>
      <c r="G1006" s="39"/>
      <c r="H1006" s="39"/>
      <c r="I1006" s="39"/>
      <c r="J1006" s="39"/>
      <c r="K1006" s="39"/>
    </row>
    <row r="1007" spans="5:11" ht="15.75" customHeight="1">
      <c r="E1007" s="229"/>
      <c r="F1007" s="39"/>
      <c r="G1007" s="39"/>
      <c r="H1007" s="39"/>
      <c r="I1007" s="39"/>
      <c r="J1007" s="39"/>
      <c r="K1007" s="39"/>
    </row>
    <row r="1008" spans="5:11" ht="15.75" customHeight="1">
      <c r="E1008" s="229"/>
      <c r="F1008" s="39"/>
      <c r="G1008" s="39"/>
      <c r="H1008" s="39"/>
      <c r="I1008" s="39"/>
      <c r="J1008" s="39"/>
      <c r="K1008" s="39"/>
    </row>
    <row r="1009" spans="5:11" ht="15.75" customHeight="1">
      <c r="E1009" s="229"/>
      <c r="F1009" s="39"/>
      <c r="G1009" s="39"/>
      <c r="H1009" s="39"/>
      <c r="I1009" s="39"/>
      <c r="J1009" s="39"/>
      <c r="K1009" s="39"/>
    </row>
    <row r="1010" spans="5:11" ht="15.75" customHeight="1">
      <c r="E1010" s="229"/>
      <c r="F1010" s="39"/>
      <c r="G1010" s="39"/>
      <c r="H1010" s="39"/>
      <c r="I1010" s="39"/>
      <c r="J1010" s="39"/>
      <c r="K1010" s="39"/>
    </row>
    <row r="1011" spans="5:11" ht="15.75" customHeight="1">
      <c r="E1011" s="229"/>
      <c r="F1011" s="39"/>
      <c r="G1011" s="39"/>
      <c r="H1011" s="39"/>
      <c r="I1011" s="39"/>
      <c r="J1011" s="39"/>
      <c r="K1011" s="39"/>
    </row>
    <row r="1012" spans="5:11" ht="15.75" customHeight="1">
      <c r="E1012" s="229"/>
      <c r="F1012" s="39"/>
      <c r="G1012" s="39"/>
      <c r="H1012" s="39"/>
      <c r="I1012" s="39"/>
      <c r="J1012" s="39"/>
      <c r="K1012" s="39"/>
    </row>
    <row r="1013" spans="5:11" ht="15.75" customHeight="1">
      <c r="E1013" s="229"/>
      <c r="F1013" s="39"/>
      <c r="G1013" s="39"/>
      <c r="H1013" s="39"/>
      <c r="I1013" s="39"/>
      <c r="J1013" s="39"/>
      <c r="K1013" s="39"/>
    </row>
    <row r="1014" spans="5:11" ht="15.75" customHeight="1">
      <c r="E1014" s="229"/>
      <c r="F1014" s="39"/>
      <c r="G1014" s="39"/>
      <c r="H1014" s="39"/>
      <c r="I1014" s="39"/>
      <c r="J1014" s="39"/>
      <c r="K1014" s="39"/>
    </row>
    <row r="1015" spans="5:11" ht="15.75" customHeight="1">
      <c r="E1015" s="229"/>
      <c r="F1015" s="39"/>
      <c r="G1015" s="39"/>
      <c r="H1015" s="39"/>
      <c r="I1015" s="39"/>
      <c r="J1015" s="39"/>
      <c r="K1015" s="39"/>
    </row>
    <row r="1016" spans="5:11" ht="15.75" customHeight="1">
      <c r="E1016" s="229"/>
      <c r="F1016" s="39"/>
      <c r="G1016" s="39"/>
      <c r="H1016" s="39"/>
      <c r="I1016" s="39"/>
      <c r="J1016" s="39"/>
      <c r="K1016" s="39"/>
    </row>
    <row r="1017" spans="5:11" ht="15.75" customHeight="1">
      <c r="E1017" s="229"/>
      <c r="F1017" s="39"/>
      <c r="G1017" s="39"/>
      <c r="H1017" s="39"/>
      <c r="I1017" s="39"/>
      <c r="J1017" s="39"/>
      <c r="K1017" s="39"/>
    </row>
    <row r="1018" spans="5:11" ht="15.75" customHeight="1">
      <c r="E1018" s="229"/>
      <c r="F1018" s="39"/>
      <c r="G1018" s="39"/>
      <c r="H1018" s="39"/>
      <c r="I1018" s="39"/>
      <c r="J1018" s="39"/>
      <c r="K1018" s="39"/>
    </row>
    <row r="1019" spans="5:11" ht="15.75" customHeight="1">
      <c r="E1019" s="229"/>
      <c r="F1019" s="39"/>
      <c r="G1019" s="39"/>
      <c r="H1019" s="39"/>
      <c r="I1019" s="39"/>
      <c r="J1019" s="39"/>
      <c r="K1019" s="39"/>
    </row>
    <row r="1020" spans="5:11" ht="15.75" customHeight="1">
      <c r="E1020" s="229"/>
      <c r="F1020" s="39"/>
      <c r="G1020" s="39"/>
      <c r="H1020" s="39"/>
      <c r="I1020" s="39"/>
      <c r="J1020" s="39"/>
      <c r="K1020" s="39"/>
    </row>
    <row r="1021" spans="5:11" ht="15.75" customHeight="1">
      <c r="E1021" s="229"/>
      <c r="F1021" s="39"/>
      <c r="G1021" s="39"/>
      <c r="H1021" s="39"/>
      <c r="I1021" s="39"/>
      <c r="J1021" s="39"/>
      <c r="K1021" s="39"/>
    </row>
    <row r="1022" spans="5:11" ht="15.75" customHeight="1">
      <c r="E1022" s="229"/>
      <c r="F1022" s="39"/>
      <c r="G1022" s="39"/>
      <c r="H1022" s="39"/>
      <c r="I1022" s="39"/>
      <c r="J1022" s="39"/>
      <c r="K1022" s="39"/>
    </row>
    <row r="1023" spans="5:11" ht="15.75" customHeight="1">
      <c r="E1023" s="229"/>
      <c r="F1023" s="39"/>
      <c r="G1023" s="39"/>
      <c r="H1023" s="39"/>
      <c r="I1023" s="39"/>
      <c r="J1023" s="39"/>
      <c r="K1023" s="39"/>
    </row>
    <row r="1024" spans="5:11" ht="15.75" customHeight="1">
      <c r="E1024" s="229"/>
      <c r="F1024" s="39"/>
      <c r="G1024" s="39"/>
      <c r="H1024" s="39"/>
      <c r="I1024" s="39"/>
      <c r="J1024" s="39"/>
      <c r="K1024" s="39"/>
    </row>
    <row r="1025" spans="5:11" ht="15.75" customHeight="1">
      <c r="E1025" s="229"/>
      <c r="F1025" s="39"/>
      <c r="G1025" s="39"/>
      <c r="H1025" s="39"/>
      <c r="I1025" s="39"/>
      <c r="J1025" s="39"/>
      <c r="K1025" s="39"/>
    </row>
    <row r="1026" spans="5:11" ht="15.75" customHeight="1">
      <c r="E1026" s="229"/>
      <c r="F1026" s="39"/>
      <c r="G1026" s="39"/>
      <c r="H1026" s="39"/>
      <c r="I1026" s="39"/>
      <c r="J1026" s="39"/>
      <c r="K1026" s="39"/>
    </row>
    <row r="1027" spans="5:11" ht="15.75" customHeight="1">
      <c r="E1027" s="229"/>
      <c r="F1027" s="39"/>
      <c r="G1027" s="39"/>
      <c r="H1027" s="39"/>
      <c r="I1027" s="39"/>
      <c r="J1027" s="39"/>
      <c r="K1027" s="39"/>
    </row>
    <row r="1028" spans="5:11" ht="15.75" customHeight="1">
      <c r="E1028" s="229"/>
      <c r="F1028" s="39"/>
      <c r="G1028" s="39"/>
      <c r="H1028" s="39"/>
      <c r="I1028" s="39"/>
      <c r="J1028" s="39"/>
      <c r="K1028" s="39"/>
    </row>
    <row r="1029" spans="5:11" ht="15.75" customHeight="1">
      <c r="E1029" s="229"/>
      <c r="F1029" s="39"/>
      <c r="G1029" s="39"/>
      <c r="H1029" s="39"/>
      <c r="I1029" s="39"/>
      <c r="J1029" s="39"/>
      <c r="K1029" s="39"/>
    </row>
    <row r="1030" spans="5:11" ht="15.75" customHeight="1">
      <c r="E1030" s="229"/>
      <c r="F1030" s="39"/>
      <c r="G1030" s="39"/>
      <c r="H1030" s="39"/>
      <c r="I1030" s="39"/>
      <c r="J1030" s="39"/>
      <c r="K1030" s="39"/>
    </row>
    <row r="1031" spans="5:11" ht="15.75" customHeight="1">
      <c r="E1031" s="229"/>
      <c r="F1031" s="39"/>
      <c r="G1031" s="39"/>
      <c r="H1031" s="39"/>
      <c r="I1031" s="39"/>
      <c r="J1031" s="39"/>
      <c r="K1031" s="39"/>
    </row>
    <row r="1032" spans="5:11" ht="15.75" customHeight="1">
      <c r="E1032" s="229"/>
      <c r="F1032" s="39"/>
      <c r="G1032" s="39"/>
      <c r="H1032" s="39"/>
      <c r="I1032" s="39"/>
      <c r="J1032" s="39"/>
      <c r="K1032" s="39"/>
    </row>
    <row r="1033" spans="5:11" ht="15.75" customHeight="1">
      <c r="E1033" s="229"/>
      <c r="F1033" s="39"/>
      <c r="G1033" s="39"/>
      <c r="H1033" s="39"/>
      <c r="I1033" s="39"/>
      <c r="J1033" s="39"/>
      <c r="K1033" s="39"/>
    </row>
    <row r="1034" spans="5:11" ht="15.75" customHeight="1">
      <c r="E1034" s="229"/>
      <c r="F1034" s="39"/>
      <c r="G1034" s="39"/>
      <c r="H1034" s="39"/>
      <c r="I1034" s="39"/>
      <c r="J1034" s="39"/>
      <c r="K1034" s="39"/>
    </row>
    <row r="1035" spans="5:11" ht="15.75" customHeight="1">
      <c r="E1035" s="229"/>
      <c r="F1035" s="39"/>
      <c r="G1035" s="39"/>
      <c r="H1035" s="39"/>
      <c r="I1035" s="39"/>
      <c r="J1035" s="39"/>
      <c r="K1035" s="39"/>
    </row>
    <row r="1036" spans="5:11" ht="15.75" customHeight="1">
      <c r="E1036" s="229"/>
      <c r="F1036" s="39"/>
      <c r="G1036" s="39"/>
      <c r="H1036" s="39"/>
      <c r="I1036" s="39"/>
      <c r="J1036" s="39"/>
      <c r="K1036" s="39"/>
    </row>
    <row r="1037" spans="5:11" ht="15.75" customHeight="1">
      <c r="E1037" s="229"/>
      <c r="F1037" s="39"/>
      <c r="G1037" s="39"/>
      <c r="H1037" s="39"/>
      <c r="I1037" s="39"/>
      <c r="J1037" s="39"/>
      <c r="K1037" s="39"/>
    </row>
    <row r="1038" spans="5:11" ht="15.75" customHeight="1">
      <c r="E1038" s="229"/>
      <c r="F1038" s="39"/>
      <c r="G1038" s="39"/>
      <c r="H1038" s="39"/>
      <c r="I1038" s="39"/>
      <c r="J1038" s="39"/>
      <c r="K1038" s="39"/>
    </row>
    <row r="1039" spans="5:11" ht="15.75" customHeight="1">
      <c r="E1039" s="229"/>
      <c r="F1039" s="39"/>
      <c r="G1039" s="39"/>
      <c r="H1039" s="39"/>
      <c r="I1039" s="39"/>
      <c r="J1039" s="39"/>
      <c r="K1039" s="39"/>
    </row>
    <row r="1040" spans="5:11" ht="15.75" customHeight="1">
      <c r="E1040" s="229"/>
      <c r="F1040" s="39"/>
      <c r="G1040" s="39"/>
      <c r="H1040" s="39"/>
      <c r="I1040" s="39"/>
      <c r="J1040" s="39"/>
      <c r="K1040" s="39"/>
    </row>
    <row r="1041" spans="5:11" ht="15.75" customHeight="1">
      <c r="E1041" s="229"/>
      <c r="F1041" s="39"/>
      <c r="G1041" s="39"/>
      <c r="H1041" s="39"/>
      <c r="I1041" s="39"/>
      <c r="J1041" s="39"/>
      <c r="K1041" s="39"/>
    </row>
    <row r="1042" spans="5:11" ht="15.75" customHeight="1">
      <c r="E1042" s="229"/>
      <c r="F1042" s="39"/>
      <c r="G1042" s="39"/>
      <c r="H1042" s="39"/>
      <c r="I1042" s="39"/>
      <c r="J1042" s="39"/>
      <c r="K1042" s="39"/>
    </row>
    <row r="1043" spans="5:11" ht="15.75" customHeight="1">
      <c r="E1043" s="229"/>
      <c r="F1043" s="39"/>
      <c r="G1043" s="39"/>
      <c r="H1043" s="39"/>
      <c r="I1043" s="39"/>
      <c r="J1043" s="39"/>
      <c r="K1043" s="39"/>
    </row>
    <row r="1044" spans="5:11" ht="15.75" customHeight="1">
      <c r="E1044" s="229"/>
      <c r="F1044" s="39"/>
      <c r="G1044" s="39"/>
      <c r="H1044" s="39"/>
      <c r="I1044" s="39"/>
      <c r="J1044" s="39"/>
      <c r="K1044" s="39"/>
    </row>
    <row r="1045" spans="5:11" ht="15.75" customHeight="1">
      <c r="E1045" s="229"/>
      <c r="F1045" s="39"/>
      <c r="G1045" s="39"/>
      <c r="H1045" s="39"/>
      <c r="I1045" s="39"/>
      <c r="J1045" s="39"/>
      <c r="K1045" s="39"/>
    </row>
    <row r="1046" spans="5:11" ht="15.75" customHeight="1">
      <c r="E1046" s="229"/>
      <c r="F1046" s="39"/>
      <c r="G1046" s="39"/>
      <c r="H1046" s="39"/>
      <c r="I1046" s="39"/>
      <c r="J1046" s="39"/>
      <c r="K1046" s="39"/>
    </row>
    <row r="1047" spans="5:11" ht="15.75" customHeight="1">
      <c r="E1047" s="229"/>
      <c r="F1047" s="39"/>
      <c r="G1047" s="39"/>
      <c r="H1047" s="39"/>
      <c r="I1047" s="39"/>
      <c r="J1047" s="39"/>
      <c r="K1047" s="39"/>
    </row>
    <row r="1048" spans="5:11" ht="15.75" customHeight="1">
      <c r="E1048" s="229"/>
      <c r="F1048" s="39"/>
      <c r="G1048" s="39"/>
      <c r="H1048" s="39"/>
      <c r="I1048" s="39"/>
      <c r="J1048" s="39"/>
      <c r="K1048" s="39"/>
    </row>
    <row r="1049" spans="5:11" ht="15.75" customHeight="1">
      <c r="E1049" s="229"/>
      <c r="F1049" s="39"/>
      <c r="G1049" s="39"/>
      <c r="H1049" s="39"/>
      <c r="I1049" s="39"/>
      <c r="J1049" s="39"/>
      <c r="K1049" s="39"/>
    </row>
    <row r="1050" spans="5:11" ht="15.75" customHeight="1">
      <c r="E1050" s="229"/>
      <c r="F1050" s="39"/>
      <c r="G1050" s="39"/>
      <c r="H1050" s="39"/>
      <c r="I1050" s="39"/>
      <c r="J1050" s="39"/>
      <c r="K1050" s="39"/>
    </row>
    <row r="1051" spans="5:11" ht="15.75" customHeight="1">
      <c r="E1051" s="229"/>
      <c r="F1051" s="39"/>
      <c r="G1051" s="39"/>
      <c r="H1051" s="39"/>
      <c r="I1051" s="39"/>
      <c r="J1051" s="39"/>
      <c r="K1051" s="39"/>
    </row>
    <row r="1052" spans="5:11" ht="15.75" customHeight="1">
      <c r="E1052" s="229"/>
      <c r="F1052" s="39"/>
      <c r="G1052" s="39"/>
      <c r="H1052" s="39"/>
      <c r="I1052" s="39"/>
      <c r="J1052" s="39"/>
      <c r="K1052" s="39"/>
    </row>
    <row r="1053" spans="5:11" ht="15.75" customHeight="1">
      <c r="E1053" s="229"/>
      <c r="F1053" s="39"/>
      <c r="G1053" s="39"/>
      <c r="H1053" s="39"/>
      <c r="I1053" s="39"/>
      <c r="J1053" s="39"/>
      <c r="K1053" s="39"/>
    </row>
    <row r="1054" spans="5:11" ht="15.75" customHeight="1">
      <c r="E1054" s="229"/>
      <c r="F1054" s="39"/>
      <c r="G1054" s="39"/>
      <c r="H1054" s="39"/>
      <c r="I1054" s="39"/>
      <c r="J1054" s="39"/>
      <c r="K1054" s="39"/>
    </row>
    <row r="1055" spans="5:11" ht="15.75" customHeight="1">
      <c r="E1055" s="229"/>
      <c r="F1055" s="39"/>
      <c r="G1055" s="39"/>
      <c r="H1055" s="39"/>
      <c r="I1055" s="39"/>
      <c r="J1055" s="39"/>
      <c r="K1055" s="39"/>
    </row>
    <row r="1056" spans="5:11" ht="15.75" customHeight="1">
      <c r="E1056" s="229"/>
      <c r="F1056" s="39"/>
      <c r="G1056" s="39"/>
      <c r="H1056" s="39"/>
      <c r="I1056" s="39"/>
      <c r="J1056" s="39"/>
      <c r="K1056" s="39"/>
    </row>
    <row r="1057" spans="5:11" ht="15.75" customHeight="1">
      <c r="E1057" s="229"/>
      <c r="F1057" s="39"/>
      <c r="G1057" s="39"/>
      <c r="H1057" s="39"/>
      <c r="I1057" s="39"/>
      <c r="J1057" s="39"/>
      <c r="K1057" s="39"/>
    </row>
    <row r="1058" spans="5:11" ht="15.75" customHeight="1">
      <c r="E1058" s="229"/>
      <c r="F1058" s="39"/>
      <c r="G1058" s="39"/>
      <c r="H1058" s="39"/>
      <c r="I1058" s="39"/>
      <c r="J1058" s="39"/>
      <c r="K1058" s="39"/>
    </row>
    <row r="1059" spans="5:11" ht="15.75" customHeight="1">
      <c r="E1059" s="229"/>
      <c r="F1059" s="39"/>
      <c r="G1059" s="39"/>
      <c r="H1059" s="39"/>
      <c r="I1059" s="39"/>
      <c r="J1059" s="39"/>
      <c r="K1059" s="39"/>
    </row>
    <row r="1060" spans="5:11" ht="15.75" customHeight="1">
      <c r="E1060" s="229"/>
      <c r="F1060" s="39"/>
      <c r="G1060" s="39"/>
      <c r="H1060" s="39"/>
      <c r="I1060" s="39"/>
      <c r="J1060" s="39"/>
      <c r="K1060" s="39"/>
    </row>
    <row r="1061" spans="5:11" ht="15.75" customHeight="1">
      <c r="E1061" s="229"/>
      <c r="F1061" s="39"/>
      <c r="G1061" s="39"/>
      <c r="H1061" s="39"/>
      <c r="I1061" s="39"/>
      <c r="J1061" s="39"/>
      <c r="K1061" s="39"/>
    </row>
    <row r="1062" spans="5:11" ht="15.75" customHeight="1">
      <c r="E1062" s="229"/>
      <c r="F1062" s="39"/>
      <c r="G1062" s="39"/>
      <c r="H1062" s="39"/>
      <c r="I1062" s="39"/>
      <c r="J1062" s="39"/>
      <c r="K1062" s="39"/>
    </row>
    <row r="1063" spans="5:11" ht="15.75" customHeight="1">
      <c r="E1063" s="229"/>
      <c r="F1063" s="39"/>
      <c r="G1063" s="39"/>
      <c r="H1063" s="39"/>
      <c r="I1063" s="39"/>
      <c r="J1063" s="39"/>
      <c r="K1063" s="39"/>
    </row>
    <row r="1064" spans="5:11" ht="15.75" customHeight="1">
      <c r="E1064" s="229"/>
      <c r="F1064" s="39"/>
      <c r="G1064" s="39"/>
      <c r="H1064" s="39"/>
      <c r="I1064" s="39"/>
      <c r="J1064" s="39"/>
      <c r="K1064" s="39"/>
    </row>
    <row r="1065" spans="5:11" ht="15.75" customHeight="1">
      <c r="E1065" s="229"/>
      <c r="F1065" s="39"/>
      <c r="G1065" s="39"/>
      <c r="H1065" s="39"/>
      <c r="I1065" s="39"/>
      <c r="J1065" s="39"/>
      <c r="K1065" s="39"/>
    </row>
    <row r="1066" spans="5:11" ht="15.75" customHeight="1">
      <c r="E1066" s="229"/>
      <c r="F1066" s="39"/>
      <c r="G1066" s="39"/>
      <c r="H1066" s="39"/>
      <c r="I1066" s="39"/>
      <c r="J1066" s="39"/>
      <c r="K1066" s="39"/>
    </row>
    <row r="1067" spans="5:11" ht="15.75" customHeight="1">
      <c r="E1067" s="229"/>
      <c r="F1067" s="39"/>
      <c r="G1067" s="39"/>
      <c r="H1067" s="39"/>
      <c r="I1067" s="39"/>
      <c r="J1067" s="39"/>
      <c r="K1067" s="39"/>
    </row>
    <row r="1068" spans="5:11" ht="15.75" customHeight="1">
      <c r="E1068" s="229"/>
      <c r="F1068" s="39"/>
      <c r="G1068" s="39"/>
      <c r="H1068" s="39"/>
      <c r="I1068" s="39"/>
      <c r="J1068" s="39"/>
      <c r="K1068" s="39"/>
    </row>
    <row r="1069" spans="5:11" ht="15.75" customHeight="1">
      <c r="E1069" s="229"/>
      <c r="F1069" s="39"/>
      <c r="G1069" s="39"/>
      <c r="H1069" s="39"/>
      <c r="I1069" s="39"/>
      <c r="J1069" s="39"/>
      <c r="K1069" s="39"/>
    </row>
    <row r="1070" spans="5:11" ht="15.75" customHeight="1">
      <c r="E1070" s="229"/>
      <c r="F1070" s="39"/>
      <c r="G1070" s="39"/>
      <c r="H1070" s="39"/>
      <c r="I1070" s="39"/>
      <c r="J1070" s="39"/>
      <c r="K1070" s="39"/>
    </row>
    <row r="1071" spans="5:11" ht="15.75" customHeight="1">
      <c r="E1071" s="229"/>
      <c r="F1071" s="39"/>
      <c r="G1071" s="39"/>
      <c r="H1071" s="39"/>
      <c r="I1071" s="39"/>
      <c r="J1071" s="39"/>
      <c r="K1071" s="39"/>
    </row>
    <row r="1072" spans="5:11" ht="15.75" customHeight="1">
      <c r="E1072" s="229"/>
      <c r="F1072" s="39"/>
      <c r="G1072" s="39"/>
      <c r="H1072" s="39"/>
      <c r="I1072" s="39"/>
      <c r="J1072" s="39"/>
      <c r="K1072" s="39"/>
    </row>
    <row r="1073" spans="5:11" ht="15.75" customHeight="1">
      <c r="E1073" s="229"/>
      <c r="F1073" s="39"/>
      <c r="G1073" s="39"/>
      <c r="H1073" s="39"/>
      <c r="I1073" s="39"/>
      <c r="J1073" s="39"/>
      <c r="K1073" s="39"/>
    </row>
    <row r="1074" spans="5:11" ht="15.75" customHeight="1">
      <c r="E1074" s="229"/>
      <c r="F1074" s="39"/>
      <c r="G1074" s="39"/>
      <c r="H1074" s="39"/>
      <c r="I1074" s="39"/>
      <c r="J1074" s="39"/>
      <c r="K1074" s="39"/>
    </row>
    <row r="1075" spans="5:11" ht="15.75" customHeight="1">
      <c r="E1075" s="229"/>
      <c r="F1075" s="39"/>
      <c r="G1075" s="39"/>
      <c r="H1075" s="39"/>
      <c r="I1075" s="39"/>
      <c r="J1075" s="39"/>
      <c r="K1075" s="39"/>
    </row>
    <row r="1076" spans="5:11" ht="15.75" customHeight="1">
      <c r="E1076" s="229"/>
      <c r="F1076" s="39"/>
      <c r="G1076" s="39"/>
      <c r="H1076" s="39"/>
      <c r="I1076" s="39"/>
      <c r="J1076" s="39"/>
      <c r="K1076" s="39"/>
    </row>
    <row r="1077" spans="5:11" ht="15.75" customHeight="1">
      <c r="E1077" s="229"/>
      <c r="F1077" s="39"/>
      <c r="G1077" s="39"/>
      <c r="H1077" s="39"/>
      <c r="I1077" s="39"/>
      <c r="J1077" s="39"/>
      <c r="K1077" s="39"/>
    </row>
    <row r="1078" spans="5:11" ht="15.75" customHeight="1">
      <c r="E1078" s="229"/>
      <c r="F1078" s="39"/>
      <c r="G1078" s="39"/>
      <c r="H1078" s="39"/>
      <c r="I1078" s="39"/>
      <c r="J1078" s="39"/>
      <c r="K1078" s="39"/>
    </row>
    <row r="1079" spans="5:11" ht="15.75" customHeight="1">
      <c r="E1079" s="229"/>
      <c r="F1079" s="39"/>
      <c r="G1079" s="39"/>
      <c r="H1079" s="39"/>
      <c r="I1079" s="39"/>
      <c r="J1079" s="39"/>
      <c r="K1079" s="39"/>
    </row>
    <row r="1080" spans="5:11" ht="15.75" customHeight="1">
      <c r="E1080" s="229"/>
      <c r="F1080" s="39"/>
      <c r="G1080" s="39"/>
      <c r="H1080" s="39"/>
      <c r="I1080" s="39"/>
      <c r="J1080" s="39"/>
      <c r="K1080" s="39"/>
    </row>
    <row r="1081" spans="5:11" ht="15.75" customHeight="1">
      <c r="E1081" s="229"/>
      <c r="F1081" s="39"/>
      <c r="G1081" s="39"/>
      <c r="H1081" s="39"/>
      <c r="I1081" s="39"/>
      <c r="J1081" s="39"/>
      <c r="K1081" s="39"/>
    </row>
    <row r="1082" spans="5:11" ht="15.75" customHeight="1">
      <c r="E1082" s="229"/>
      <c r="F1082" s="39"/>
      <c r="G1082" s="39"/>
      <c r="H1082" s="39"/>
      <c r="I1082" s="39"/>
      <c r="J1082" s="39"/>
      <c r="K1082" s="39"/>
    </row>
    <row r="1083" spans="5:11" ht="15.75" customHeight="1">
      <c r="E1083" s="229"/>
      <c r="F1083" s="39"/>
      <c r="G1083" s="39"/>
      <c r="H1083" s="39"/>
      <c r="I1083" s="39"/>
      <c r="J1083" s="39"/>
      <c r="K1083" s="39"/>
    </row>
    <row r="1084" spans="5:11" ht="15.75" customHeight="1">
      <c r="E1084" s="229"/>
      <c r="F1084" s="39"/>
      <c r="G1084" s="39"/>
      <c r="H1084" s="39"/>
      <c r="I1084" s="39"/>
      <c r="J1084" s="39"/>
      <c r="K1084" s="39"/>
    </row>
    <row r="1085" spans="5:11" ht="15.75" customHeight="1">
      <c r="E1085" s="229"/>
      <c r="F1085" s="39"/>
      <c r="G1085" s="39"/>
      <c r="H1085" s="39"/>
      <c r="I1085" s="39"/>
      <c r="J1085" s="39"/>
      <c r="K1085" s="39"/>
    </row>
    <row r="1086" spans="5:11" ht="15.75" customHeight="1">
      <c r="E1086" s="229"/>
      <c r="F1086" s="39"/>
      <c r="G1086" s="39"/>
      <c r="H1086" s="39"/>
      <c r="I1086" s="39"/>
      <c r="J1086" s="39"/>
      <c r="K1086" s="39"/>
    </row>
    <row r="1087" spans="5:11" ht="15.75" customHeight="1">
      <c r="E1087" s="229"/>
      <c r="F1087" s="39"/>
      <c r="G1087" s="39"/>
      <c r="H1087" s="39"/>
      <c r="I1087" s="39"/>
      <c r="J1087" s="39"/>
      <c r="K1087" s="39"/>
    </row>
  </sheetData>
  <mergeCells count="7">
    <mergeCell ref="B175:L175"/>
    <mergeCell ref="C2:L2"/>
    <mergeCell ref="C3:L3"/>
    <mergeCell ref="C4:L4"/>
    <mergeCell ref="C5:L5"/>
    <mergeCell ref="G167:L167"/>
    <mergeCell ref="G173:L173"/>
  </mergeCells>
  <printOptions horizontalCentered="1"/>
  <pageMargins left="0.51181102362204722" right="0.11811023622047245" top="0.62992125984251968" bottom="0.39370078740157483" header="0" footer="0.51181102362204722"/>
  <pageSetup paperSize="9" scale="52" orientation="portrait" r:id="rId1"/>
  <headerFooter>
    <oddFooter>&amp;C&amp;"-,Bold"&amp;10xviii</oddFooter>
  </headerFooter>
  <rowBreaks count="1" manualBreakCount="1">
    <brk id="15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view="pageBreakPreview" topLeftCell="A16" zoomScale="102" zoomScaleNormal="100" zoomScaleSheetLayoutView="100" workbookViewId="0">
      <selection activeCell="E26" sqref="E26"/>
    </sheetView>
  </sheetViews>
  <sheetFormatPr defaultColWidth="14.42578125" defaultRowHeight="15" customHeight="1"/>
  <cols>
    <col min="1" max="3" width="8.85546875" customWidth="1"/>
    <col min="4" max="4" width="7" customWidth="1"/>
    <col min="5" max="5" width="55.7109375" customWidth="1"/>
    <col min="6" max="6" width="9.28515625" customWidth="1"/>
    <col min="7" max="9" width="21.42578125" hidden="1" customWidth="1"/>
    <col min="10" max="10" width="21.42578125" customWidth="1"/>
    <col min="11" max="11" width="21.7109375" customWidth="1"/>
    <col min="12" max="12" width="8.85546875" customWidth="1"/>
    <col min="13" max="14" width="20.42578125" customWidth="1"/>
    <col min="15" max="26" width="8.85546875" customWidth="1"/>
  </cols>
  <sheetData>
    <row r="1" spans="1:26" ht="94.7" customHeight="1">
      <c r="G1" s="39"/>
      <c r="H1" s="39"/>
      <c r="I1" s="39"/>
      <c r="J1" s="39"/>
      <c r="K1" s="39"/>
      <c r="L1" s="39"/>
      <c r="M1" s="39"/>
      <c r="N1" s="39"/>
    </row>
    <row r="2" spans="1:26" ht="15.75">
      <c r="D2" s="1787" t="s">
        <v>437</v>
      </c>
      <c r="E2" s="1745"/>
      <c r="F2" s="1745"/>
      <c r="G2" s="1745"/>
      <c r="H2" s="1745"/>
      <c r="I2" s="1745"/>
      <c r="J2" s="1745"/>
      <c r="K2" s="1745"/>
      <c r="L2" s="39"/>
      <c r="M2" s="39"/>
      <c r="N2" s="39"/>
    </row>
    <row r="3" spans="1:26" ht="15.75">
      <c r="D3" s="1787" t="s">
        <v>714</v>
      </c>
      <c r="E3" s="1745"/>
      <c r="F3" s="1745"/>
      <c r="G3" s="1745"/>
      <c r="H3" s="1745"/>
      <c r="I3" s="1745"/>
      <c r="J3" s="1745"/>
      <c r="K3" s="1745"/>
      <c r="L3" s="39"/>
      <c r="M3" s="39"/>
      <c r="N3" s="39"/>
    </row>
    <row r="4" spans="1:26" ht="15.75">
      <c r="D4" s="1787" t="s">
        <v>1166</v>
      </c>
      <c r="E4" s="1745"/>
      <c r="F4" s="1745"/>
      <c r="G4" s="1745"/>
      <c r="H4" s="1745"/>
      <c r="I4" s="1745"/>
      <c r="J4" s="1745"/>
      <c r="K4" s="1745"/>
      <c r="L4" s="39"/>
      <c r="M4" s="39"/>
      <c r="N4" s="39"/>
      <c r="P4" s="23"/>
    </row>
    <row r="5" spans="1:26" ht="15.75">
      <c r="D5" s="1788" t="s">
        <v>3925</v>
      </c>
      <c r="E5" s="1745"/>
      <c r="F5" s="1745"/>
      <c r="G5" s="1745"/>
      <c r="H5" s="1745"/>
      <c r="I5" s="1745"/>
      <c r="J5" s="1745"/>
      <c r="K5" s="1745"/>
      <c r="L5" s="242"/>
      <c r="M5" s="242"/>
      <c r="N5" s="242"/>
      <c r="O5" s="242"/>
      <c r="P5" s="242"/>
    </row>
    <row r="6" spans="1:26">
      <c r="D6" s="24"/>
      <c r="E6" s="24"/>
      <c r="F6" s="24"/>
      <c r="G6" s="24"/>
      <c r="H6" s="24"/>
      <c r="I6" s="24"/>
      <c r="J6" s="24"/>
      <c r="K6" s="308" t="s">
        <v>956</v>
      </c>
      <c r="L6" s="39"/>
      <c r="M6" s="39"/>
      <c r="N6" s="39"/>
    </row>
    <row r="7" spans="1:26" ht="27" customHeight="1">
      <c r="D7" s="1361" t="s">
        <v>249</v>
      </c>
      <c r="E7" s="1361" t="s">
        <v>440</v>
      </c>
      <c r="F7" s="1362" t="s">
        <v>1070</v>
      </c>
      <c r="G7" s="1361" t="s">
        <v>3714</v>
      </c>
      <c r="H7" s="1361" t="s">
        <v>274</v>
      </c>
      <c r="I7" s="1361" t="s">
        <v>443</v>
      </c>
      <c r="J7" s="1361">
        <v>2024</v>
      </c>
      <c r="K7" s="1361">
        <v>2023</v>
      </c>
      <c r="L7" s="39"/>
      <c r="M7" s="39"/>
      <c r="N7" s="39"/>
    </row>
    <row r="8" spans="1:26" ht="4.7" customHeight="1">
      <c r="D8" s="244"/>
      <c r="E8" s="244"/>
      <c r="F8" s="245"/>
      <c r="G8" s="234"/>
      <c r="H8" s="234"/>
      <c r="I8" s="234"/>
      <c r="J8" s="234"/>
      <c r="K8" s="234"/>
      <c r="L8" s="39"/>
      <c r="M8" s="39"/>
      <c r="N8" s="39"/>
    </row>
    <row r="9" spans="1:26" ht="16.5" customHeight="1">
      <c r="D9" s="1375">
        <v>1</v>
      </c>
      <c r="E9" s="1376" t="s">
        <v>715</v>
      </c>
      <c r="F9" s="1377" t="s">
        <v>1071</v>
      </c>
      <c r="G9" s="1378">
        <v>160978516057.37988</v>
      </c>
      <c r="H9" s="1378">
        <f>SUMIF('Jurnal Audited'!H:H,'FACE SAL Audited'!D9,'Jurnal Audited'!P:P)</f>
        <v>0</v>
      </c>
      <c r="I9" s="1378">
        <f>SUMIF('Jurnal Audited'!H:H,'FACE SAL Audited'!D9,'Jurnal Audited'!Q:Q)</f>
        <v>0</v>
      </c>
      <c r="J9" s="1378">
        <f>K16</f>
        <v>160978516057.37988</v>
      </c>
      <c r="K9" s="1378">
        <v>417525889632.71997</v>
      </c>
      <c r="L9" s="39"/>
      <c r="M9" s="39"/>
      <c r="N9" s="39"/>
    </row>
    <row r="10" spans="1:26" ht="16.5" customHeight="1">
      <c r="A10" s="43"/>
      <c r="B10" s="43"/>
      <c r="C10" s="43"/>
      <c r="D10" s="236">
        <f t="shared" ref="D10:D16" si="0">D9+1</f>
        <v>2</v>
      </c>
      <c r="E10" s="324" t="s">
        <v>716</v>
      </c>
      <c r="F10" s="247" t="s">
        <v>1072</v>
      </c>
      <c r="G10" s="21">
        <v>-160978516057.38</v>
      </c>
      <c r="H10" s="21">
        <f>SUMIF('Jurnal Audited'!H:H,'FACE SAL Audited'!D10,'Jurnal Audited'!P:P)</f>
        <v>0</v>
      </c>
      <c r="I10" s="21">
        <f>SUMIF('Jurnal Audited'!H:H,'FACE SAL Audited'!D10,'Jurnal Audited'!Q:Q)</f>
        <v>0</v>
      </c>
      <c r="J10" s="21">
        <v>-160978516057.38</v>
      </c>
      <c r="K10" s="21">
        <v>-417525889632.71997</v>
      </c>
      <c r="L10" s="39"/>
      <c r="M10" s="39"/>
      <c r="N10" s="39"/>
      <c r="O10" s="43"/>
      <c r="P10" s="43"/>
      <c r="Q10" s="43"/>
      <c r="R10" s="43"/>
      <c r="S10" s="43"/>
      <c r="T10" s="43"/>
      <c r="U10" s="43"/>
      <c r="V10" s="43"/>
      <c r="W10" s="43"/>
      <c r="X10" s="43"/>
      <c r="Y10" s="43"/>
      <c r="Z10" s="43"/>
    </row>
    <row r="11" spans="1:26" ht="16.5" customHeight="1">
      <c r="A11" s="23"/>
      <c r="B11" s="23"/>
      <c r="C11" s="23"/>
      <c r="D11" s="1380">
        <f t="shared" si="0"/>
        <v>3</v>
      </c>
      <c r="E11" s="1381" t="s">
        <v>717</v>
      </c>
      <c r="F11" s="1382"/>
      <c r="G11" s="1383">
        <f>G9+G10</f>
        <v>0</v>
      </c>
      <c r="H11" s="1384">
        <f>SUMIF('Jurnal Audited'!H:H,'FACE SAL Audited'!D11,'Jurnal Audited'!P:P)</f>
        <v>0</v>
      </c>
      <c r="I11" s="1384">
        <f>SUMIF('Jurnal Audited'!H:H,'FACE SAL Audited'!D11,'Jurnal Audited'!Q:Q)</f>
        <v>0</v>
      </c>
      <c r="J11" s="1383">
        <f>J9+J10</f>
        <v>0</v>
      </c>
      <c r="K11" s="1383">
        <f>K9+K10</f>
        <v>0</v>
      </c>
      <c r="L11" s="232"/>
      <c r="M11" s="232"/>
      <c r="N11" s="232"/>
      <c r="O11" s="23"/>
      <c r="P11" s="23"/>
      <c r="Q11" s="23"/>
      <c r="R11" s="23"/>
      <c r="S11" s="23"/>
      <c r="T11" s="23"/>
      <c r="U11" s="23"/>
      <c r="V11" s="23"/>
      <c r="W11" s="23"/>
      <c r="X11" s="23"/>
      <c r="Y11" s="23"/>
      <c r="Z11" s="23"/>
    </row>
    <row r="12" spans="1:26" ht="16.5" customHeight="1">
      <c r="D12" s="236">
        <f t="shared" si="0"/>
        <v>4</v>
      </c>
      <c r="E12" s="324" t="s">
        <v>1073</v>
      </c>
      <c r="F12" s="247" t="s">
        <v>1074</v>
      </c>
      <c r="G12" s="21">
        <f>'FACE LRA Unaudited'!J163</f>
        <v>102179983327.05994</v>
      </c>
      <c r="H12" s="21">
        <f>SUMIF('Jurnal Audited'!H:H,'FACE SAL Audited'!D12,'Jurnal Audited'!P:P)</f>
        <v>84331791.219999999</v>
      </c>
      <c r="I12" s="21">
        <f>SUMIF('Jurnal Audited'!H:H,'FACE SAL Audited'!D12,'Jurnal Audited'!Q:Q)</f>
        <v>84331791.219999999</v>
      </c>
      <c r="J12" s="21">
        <f>G12+H12-I12</f>
        <v>102179983327.05994</v>
      </c>
      <c r="K12" s="21">
        <v>160978516057.37988</v>
      </c>
      <c r="L12" s="39"/>
      <c r="M12" s="39"/>
      <c r="N12" s="39"/>
    </row>
    <row r="13" spans="1:26" ht="16.5" customHeight="1">
      <c r="A13" s="23"/>
      <c r="B13" s="23"/>
      <c r="C13" s="23"/>
      <c r="D13" s="1380">
        <f t="shared" si="0"/>
        <v>5</v>
      </c>
      <c r="E13" s="1381" t="s">
        <v>717</v>
      </c>
      <c r="F13" s="1382"/>
      <c r="G13" s="1383">
        <f>G11+G12</f>
        <v>102179983327.05994</v>
      </c>
      <c r="H13" s="1384">
        <f>SUMIF('Jurnal Audited'!H:H,'FACE SAL Audited'!D13,'Jurnal Audited'!P:P)</f>
        <v>0</v>
      </c>
      <c r="I13" s="1384">
        <f>SUMIF('Jurnal Audited'!H:H,'FACE SAL Audited'!D13,'Jurnal Audited'!Q:Q)</f>
        <v>0</v>
      </c>
      <c r="J13" s="1385">
        <f>J11+J12</f>
        <v>102179983327.05994</v>
      </c>
      <c r="K13" s="1385">
        <f>K11+K12</f>
        <v>160978516057.37988</v>
      </c>
      <c r="L13" s="232"/>
      <c r="M13" s="232"/>
      <c r="N13" s="232"/>
      <c r="O13" s="23"/>
      <c r="P13" s="23"/>
      <c r="Q13" s="23"/>
      <c r="R13" s="23"/>
      <c r="S13" s="23"/>
      <c r="T13" s="23"/>
      <c r="U13" s="23"/>
      <c r="V13" s="23"/>
      <c r="W13" s="23"/>
      <c r="X13" s="23"/>
      <c r="Y13" s="23"/>
      <c r="Z13" s="23"/>
    </row>
    <row r="14" spans="1:26" ht="16.5" customHeight="1">
      <c r="D14" s="236">
        <f t="shared" si="0"/>
        <v>6</v>
      </c>
      <c r="E14" s="324" t="s">
        <v>718</v>
      </c>
      <c r="F14" s="250"/>
      <c r="G14" s="21"/>
      <c r="H14" s="21">
        <f>SUMIF('Jurnal Audited'!H:H,'FACE SAL Audited'!D14,'Jurnal Audited'!P:P)</f>
        <v>0</v>
      </c>
      <c r="I14" s="21">
        <f>SUMIF('Jurnal Audited'!H:H,'FACE SAL Audited'!D14,'Jurnal Audited'!Q:Q)</f>
        <v>0</v>
      </c>
      <c r="J14" s="21"/>
      <c r="K14" s="21">
        <v>0</v>
      </c>
      <c r="L14" s="39"/>
      <c r="M14" s="39"/>
      <c r="N14" s="39"/>
    </row>
    <row r="15" spans="1:26" ht="16.5" customHeight="1">
      <c r="D15" s="236">
        <f t="shared" si="0"/>
        <v>7</v>
      </c>
      <c r="E15" s="324" t="s">
        <v>719</v>
      </c>
      <c r="F15" s="250"/>
      <c r="G15" s="21"/>
      <c r="H15" s="21">
        <f>SUMIF('Jurnal Audited'!H:H,'FACE SAL Audited'!D15,'Jurnal Audited'!P:P)</f>
        <v>0</v>
      </c>
      <c r="I15" s="21">
        <f>SUMIF('Jurnal Audited'!H:H,'FACE SAL Audited'!D15,'Jurnal Audited'!Q:Q)</f>
        <v>0</v>
      </c>
      <c r="J15" s="21"/>
      <c r="K15" s="21">
        <v>0</v>
      </c>
      <c r="L15" s="39"/>
      <c r="M15" s="39"/>
      <c r="N15" s="39"/>
    </row>
    <row r="16" spans="1:26" ht="18.75" customHeight="1">
      <c r="A16" s="23"/>
      <c r="B16" s="23"/>
      <c r="C16" s="23"/>
      <c r="D16" s="1361">
        <f t="shared" si="0"/>
        <v>8</v>
      </c>
      <c r="E16" s="1361" t="s">
        <v>983</v>
      </c>
      <c r="F16" s="1379"/>
      <c r="G16" s="1368">
        <f>G13-G11</f>
        <v>102179983327.05994</v>
      </c>
      <c r="H16" s="1378">
        <f>SUMIF('Jurnal Unaudited'!G:G,'FACE SAL Audited'!D16,'Jurnal Unaudited'!O:O)</f>
        <v>0</v>
      </c>
      <c r="I16" s="1378">
        <f>SUMIF('Jurnal Audited'!H:H,'FACE SAL Audited'!D16,'Jurnal Audited'!Q:Q)</f>
        <v>0</v>
      </c>
      <c r="J16" s="1368">
        <f>J13+J15</f>
        <v>102179983327.05994</v>
      </c>
      <c r="K16" s="1368">
        <f>K13+K15</f>
        <v>160978516057.37988</v>
      </c>
      <c r="L16" s="232"/>
      <c r="M16" s="232"/>
      <c r="N16" s="232"/>
      <c r="O16" s="23"/>
      <c r="P16" s="23"/>
      <c r="Q16" s="23"/>
      <c r="R16" s="23"/>
      <c r="S16" s="23"/>
      <c r="T16" s="23"/>
      <c r="U16" s="23"/>
      <c r="V16" s="23"/>
      <c r="W16" s="23"/>
      <c r="X16" s="23"/>
      <c r="Y16" s="23"/>
      <c r="Z16" s="23"/>
    </row>
    <row r="17" spans="4:14">
      <c r="G17" s="39"/>
      <c r="H17" s="39"/>
      <c r="I17" s="39"/>
      <c r="J17" s="39"/>
      <c r="K17" s="39"/>
      <c r="L17" s="39"/>
      <c r="M17" s="39"/>
      <c r="N17" s="232"/>
    </row>
    <row r="18" spans="4:14">
      <c r="D18" s="333" t="s">
        <v>1069</v>
      </c>
      <c r="G18" s="39"/>
      <c r="H18" s="39"/>
      <c r="I18" s="39"/>
      <c r="J18" s="39"/>
      <c r="K18" s="39"/>
      <c r="L18" s="39"/>
      <c r="M18" s="39"/>
      <c r="N18" s="232"/>
    </row>
    <row r="19" spans="4:14">
      <c r="G19" s="1790"/>
      <c r="H19" s="1745"/>
      <c r="I19" s="1745"/>
      <c r="J19" s="1745"/>
      <c r="K19" s="1745"/>
      <c r="L19" s="39"/>
      <c r="M19" s="39"/>
      <c r="N19" s="39"/>
    </row>
    <row r="20" spans="4:14" ht="15.75">
      <c r="G20" s="1789" t="s">
        <v>713</v>
      </c>
      <c r="H20" s="1745"/>
      <c r="I20" s="1745"/>
      <c r="J20" s="1745"/>
      <c r="K20" s="1745"/>
      <c r="L20" s="39"/>
      <c r="M20" s="39"/>
      <c r="N20" s="39"/>
    </row>
    <row r="21" spans="4:14" ht="15.75" customHeight="1">
      <c r="G21" s="251"/>
      <c r="H21" s="251"/>
      <c r="I21" s="251"/>
      <c r="J21" s="251"/>
      <c r="K21" s="251"/>
      <c r="L21" s="39"/>
      <c r="M21" s="39"/>
      <c r="N21" s="39"/>
    </row>
    <row r="22" spans="4:14" ht="15.75" customHeight="1">
      <c r="G22" s="251"/>
      <c r="H22" s="251"/>
      <c r="I22" s="251"/>
      <c r="J22" s="251"/>
      <c r="K22" s="251"/>
      <c r="L22" s="39"/>
      <c r="M22" s="39"/>
      <c r="N22" s="39"/>
    </row>
    <row r="23" spans="4:14" ht="15.75" customHeight="1">
      <c r="G23" s="251"/>
      <c r="H23" s="251"/>
      <c r="I23" s="251"/>
      <c r="J23" s="251"/>
      <c r="K23" s="251"/>
      <c r="L23" s="39"/>
      <c r="M23" s="39"/>
      <c r="N23" s="39"/>
    </row>
    <row r="24" spans="4:14" ht="15.75" customHeight="1">
      <c r="G24" s="251"/>
      <c r="H24" s="251"/>
      <c r="I24" s="251"/>
      <c r="J24" s="251"/>
      <c r="K24" s="251"/>
      <c r="L24" s="39"/>
      <c r="M24" s="39"/>
      <c r="N24" s="39"/>
    </row>
    <row r="25" spans="4:14" ht="15.75" customHeight="1">
      <c r="G25" s="1789" t="str">
        <f>SKPD!D3</f>
        <v>Drs. H. ANWAR SADAT, M.Ag.</v>
      </c>
      <c r="H25" s="1745"/>
      <c r="I25" s="1745"/>
      <c r="J25" s="1745"/>
      <c r="K25" s="1745"/>
      <c r="L25" s="39"/>
      <c r="M25" s="39"/>
      <c r="N25" s="39"/>
    </row>
    <row r="26" spans="4:14" ht="15.75" customHeight="1">
      <c r="G26" s="39"/>
      <c r="H26" s="39"/>
      <c r="I26" s="39"/>
      <c r="J26" s="39"/>
      <c r="K26" s="39"/>
      <c r="L26" s="39"/>
      <c r="M26" s="39"/>
      <c r="N26" s="39"/>
    </row>
    <row r="27" spans="4:14" ht="15.75" customHeight="1">
      <c r="D27" s="1786"/>
      <c r="E27" s="1745"/>
      <c r="F27" s="1745"/>
      <c r="G27" s="1745"/>
      <c r="H27" s="1745"/>
      <c r="I27" s="1745"/>
      <c r="J27" s="1745"/>
      <c r="K27" s="1745"/>
      <c r="L27" s="39"/>
      <c r="M27" s="39"/>
      <c r="N27" s="39"/>
    </row>
    <row r="28" spans="4:14" ht="15.75" customHeight="1">
      <c r="G28" s="39"/>
      <c r="H28" s="39"/>
      <c r="I28" s="39"/>
      <c r="J28" s="39"/>
      <c r="K28" s="39"/>
      <c r="L28" s="39"/>
      <c r="M28" s="39"/>
      <c r="N28" s="39"/>
    </row>
    <row r="29" spans="4:14" ht="15.75" customHeight="1">
      <c r="G29" s="39"/>
      <c r="H29" s="39"/>
      <c r="I29" s="39"/>
      <c r="J29" s="39"/>
      <c r="K29" s="39"/>
      <c r="L29" s="39"/>
      <c r="M29" s="39"/>
      <c r="N29" s="39"/>
    </row>
    <row r="30" spans="4:14" ht="15.75" customHeight="1">
      <c r="G30" s="39"/>
      <c r="H30" s="39"/>
      <c r="I30" s="39"/>
      <c r="J30" s="39"/>
      <c r="K30" s="39"/>
      <c r="L30" s="39"/>
      <c r="M30" s="39"/>
      <c r="N30" s="39"/>
    </row>
    <row r="31" spans="4:14" ht="15.75" customHeight="1">
      <c r="G31" s="39"/>
      <c r="H31" s="39"/>
      <c r="I31" s="39"/>
      <c r="J31" s="39"/>
      <c r="K31" s="39"/>
      <c r="L31" s="39"/>
      <c r="M31" s="39"/>
      <c r="N31" s="39"/>
    </row>
    <row r="32" spans="4:14" ht="15.75" customHeight="1">
      <c r="G32" s="39"/>
      <c r="H32" s="39"/>
      <c r="I32" s="39"/>
      <c r="J32" s="39"/>
      <c r="K32" s="39"/>
      <c r="L32" s="39"/>
      <c r="M32" s="39"/>
      <c r="N32" s="39"/>
    </row>
    <row r="33" spans="7:14" ht="15.75" customHeight="1">
      <c r="G33" s="39"/>
      <c r="H33" s="39"/>
      <c r="I33" s="39"/>
      <c r="J33" s="39"/>
      <c r="K33" s="39"/>
      <c r="L33" s="39"/>
      <c r="M33" s="39"/>
      <c r="N33" s="39"/>
    </row>
    <row r="34" spans="7:14" ht="15.75" customHeight="1">
      <c r="G34" s="39"/>
      <c r="H34" s="39"/>
      <c r="I34" s="39"/>
      <c r="J34" s="39"/>
      <c r="K34" s="39"/>
      <c r="L34" s="39"/>
      <c r="M34" s="39"/>
      <c r="N34" s="39"/>
    </row>
    <row r="35" spans="7:14" ht="15.75" customHeight="1">
      <c r="G35" s="39"/>
      <c r="H35" s="39"/>
      <c r="I35" s="39"/>
      <c r="J35" s="39"/>
      <c r="K35" s="39"/>
      <c r="L35" s="39"/>
      <c r="M35" s="39"/>
      <c r="N35" s="39"/>
    </row>
    <row r="36" spans="7:14" ht="15.75" customHeight="1">
      <c r="G36" s="39"/>
      <c r="H36" s="39"/>
      <c r="I36" s="39"/>
      <c r="J36" s="39"/>
      <c r="K36" s="39"/>
      <c r="L36" s="39"/>
      <c r="M36" s="39"/>
      <c r="N36" s="39"/>
    </row>
    <row r="37" spans="7:14" ht="15.75" customHeight="1">
      <c r="G37" s="39"/>
      <c r="H37" s="39"/>
      <c r="I37" s="39"/>
      <c r="J37" s="39"/>
      <c r="K37" s="39"/>
      <c r="L37" s="39"/>
      <c r="M37" s="39"/>
      <c r="N37" s="39"/>
    </row>
    <row r="38" spans="7:14" ht="15.75" customHeight="1">
      <c r="G38" s="39"/>
      <c r="H38" s="39"/>
      <c r="I38" s="39"/>
      <c r="J38" s="39"/>
      <c r="K38" s="39"/>
      <c r="L38" s="39"/>
      <c r="M38" s="39"/>
      <c r="N38" s="39"/>
    </row>
    <row r="39" spans="7:14" ht="15.75" customHeight="1">
      <c r="G39" s="39"/>
      <c r="H39" s="39"/>
      <c r="I39" s="39"/>
      <c r="J39" s="39"/>
      <c r="K39" s="39"/>
      <c r="L39" s="39"/>
      <c r="M39" s="39"/>
      <c r="N39" s="39"/>
    </row>
    <row r="40" spans="7:14" ht="15.75" customHeight="1">
      <c r="G40" s="39"/>
      <c r="H40" s="39"/>
      <c r="I40" s="39"/>
      <c r="J40" s="39"/>
      <c r="K40" s="39"/>
      <c r="L40" s="39"/>
      <c r="M40" s="39"/>
      <c r="N40" s="39"/>
    </row>
    <row r="41" spans="7:14" ht="15.75" customHeight="1">
      <c r="G41" s="39"/>
      <c r="H41" s="39"/>
      <c r="I41" s="39"/>
      <c r="J41" s="39"/>
      <c r="K41" s="39"/>
      <c r="L41" s="39"/>
      <c r="M41" s="39"/>
      <c r="N41" s="39"/>
    </row>
    <row r="42" spans="7:14" ht="15.75" customHeight="1">
      <c r="G42" s="39"/>
      <c r="H42" s="39"/>
      <c r="I42" s="39"/>
      <c r="J42" s="39"/>
      <c r="K42" s="39"/>
      <c r="L42" s="39"/>
      <c r="M42" s="39"/>
      <c r="N42" s="39"/>
    </row>
    <row r="43" spans="7:14" ht="15.75" customHeight="1">
      <c r="G43" s="39"/>
      <c r="H43" s="39"/>
      <c r="I43" s="39"/>
      <c r="J43" s="39"/>
      <c r="K43" s="39"/>
      <c r="L43" s="39"/>
      <c r="M43" s="39"/>
      <c r="N43" s="39"/>
    </row>
    <row r="44" spans="7:14" ht="15.75" customHeight="1">
      <c r="G44" s="39"/>
      <c r="H44" s="39"/>
      <c r="I44" s="39"/>
      <c r="J44" s="39"/>
      <c r="K44" s="39"/>
      <c r="L44" s="39"/>
      <c r="M44" s="39"/>
      <c r="N44" s="39"/>
    </row>
    <row r="45" spans="7:14" ht="15.75" customHeight="1">
      <c r="G45" s="39"/>
      <c r="H45" s="39"/>
      <c r="I45" s="39"/>
      <c r="J45" s="39"/>
      <c r="K45" s="39"/>
      <c r="L45" s="39"/>
      <c r="M45" s="39"/>
      <c r="N45" s="39"/>
    </row>
    <row r="46" spans="7:14" ht="15.75" customHeight="1">
      <c r="G46" s="39"/>
      <c r="H46" s="39"/>
      <c r="I46" s="39"/>
      <c r="J46" s="39"/>
      <c r="K46" s="39"/>
      <c r="L46" s="39"/>
      <c r="M46" s="39"/>
      <c r="N46" s="39"/>
    </row>
    <row r="47" spans="7:14" ht="15.75" customHeight="1">
      <c r="G47" s="39"/>
      <c r="H47" s="39"/>
      <c r="I47" s="39"/>
      <c r="J47" s="39"/>
      <c r="K47" s="39"/>
      <c r="L47" s="39"/>
      <c r="M47" s="39"/>
      <c r="N47" s="39"/>
    </row>
    <row r="48" spans="7:14" ht="15.75" customHeight="1">
      <c r="G48" s="39"/>
      <c r="H48" s="39"/>
      <c r="I48" s="39"/>
      <c r="J48" s="39"/>
      <c r="K48" s="39"/>
      <c r="L48" s="39"/>
      <c r="M48" s="39"/>
      <c r="N48" s="39"/>
    </row>
    <row r="49" spans="7:14" ht="15.75" customHeight="1">
      <c r="G49" s="39"/>
      <c r="H49" s="39"/>
      <c r="I49" s="39"/>
      <c r="J49" s="39"/>
      <c r="K49" s="39"/>
      <c r="L49" s="39"/>
      <c r="M49" s="39"/>
      <c r="N49" s="39"/>
    </row>
    <row r="50" spans="7:14" ht="15.75" customHeight="1">
      <c r="G50" s="39"/>
      <c r="H50" s="39"/>
      <c r="I50" s="39"/>
      <c r="J50" s="39"/>
      <c r="K50" s="39"/>
      <c r="L50" s="39"/>
      <c r="M50" s="39"/>
      <c r="N50" s="39"/>
    </row>
    <row r="51" spans="7:14" ht="15.75" customHeight="1">
      <c r="G51" s="39"/>
      <c r="H51" s="39"/>
      <c r="I51" s="39"/>
      <c r="J51" s="39"/>
      <c r="K51" s="39"/>
      <c r="L51" s="39"/>
      <c r="M51" s="39"/>
      <c r="N51" s="39"/>
    </row>
    <row r="52" spans="7:14" ht="15.75" customHeight="1">
      <c r="G52" s="39"/>
      <c r="H52" s="39"/>
      <c r="I52" s="39"/>
      <c r="J52" s="39"/>
      <c r="K52" s="39"/>
      <c r="L52" s="39"/>
      <c r="M52" s="39"/>
      <c r="N52" s="39"/>
    </row>
    <row r="53" spans="7:14" ht="15.75" customHeight="1">
      <c r="G53" s="39"/>
      <c r="H53" s="39"/>
      <c r="I53" s="39"/>
      <c r="J53" s="39"/>
      <c r="K53" s="39"/>
      <c r="L53" s="39"/>
      <c r="M53" s="39"/>
      <c r="N53" s="39"/>
    </row>
    <row r="54" spans="7:14" ht="15.75" customHeight="1">
      <c r="G54" s="39"/>
      <c r="H54" s="39"/>
      <c r="I54" s="39"/>
      <c r="J54" s="39"/>
      <c r="K54" s="39"/>
      <c r="L54" s="39"/>
      <c r="M54" s="39"/>
      <c r="N54" s="39"/>
    </row>
    <row r="55" spans="7:14" ht="15.75" customHeight="1">
      <c r="G55" s="39"/>
      <c r="H55" s="39"/>
      <c r="I55" s="39"/>
      <c r="J55" s="39"/>
      <c r="K55" s="39"/>
      <c r="L55" s="39"/>
      <c r="M55" s="39"/>
      <c r="N55" s="39"/>
    </row>
    <row r="56" spans="7:14" ht="15.75" customHeight="1">
      <c r="G56" s="39"/>
      <c r="H56" s="39"/>
      <c r="I56" s="39"/>
      <c r="J56" s="39"/>
      <c r="K56" s="39"/>
      <c r="L56" s="39"/>
      <c r="M56" s="39"/>
      <c r="N56" s="39"/>
    </row>
    <row r="57" spans="7:14" ht="15.75" customHeight="1">
      <c r="G57" s="39"/>
      <c r="H57" s="39"/>
      <c r="I57" s="39"/>
      <c r="J57" s="39"/>
      <c r="K57" s="39"/>
      <c r="L57" s="39"/>
      <c r="M57" s="39"/>
      <c r="N57" s="39"/>
    </row>
    <row r="58" spans="7:14" ht="15.75" customHeight="1">
      <c r="G58" s="39"/>
      <c r="H58" s="39"/>
      <c r="I58" s="39"/>
      <c r="J58" s="39"/>
      <c r="K58" s="39"/>
      <c r="L58" s="39"/>
      <c r="M58" s="39"/>
      <c r="N58" s="39"/>
    </row>
    <row r="59" spans="7:14" ht="15.75" customHeight="1">
      <c r="G59" s="39"/>
      <c r="H59" s="39"/>
      <c r="I59" s="39"/>
      <c r="J59" s="39"/>
      <c r="K59" s="39"/>
      <c r="L59" s="39"/>
      <c r="M59" s="39"/>
      <c r="N59" s="39"/>
    </row>
    <row r="60" spans="7:14" ht="15.75" customHeight="1">
      <c r="G60" s="39"/>
      <c r="H60" s="39"/>
      <c r="I60" s="39"/>
      <c r="J60" s="39"/>
      <c r="K60" s="39"/>
      <c r="L60" s="39"/>
      <c r="M60" s="39"/>
      <c r="N60" s="39"/>
    </row>
    <row r="61" spans="7:14" ht="15.75" customHeight="1">
      <c r="G61" s="39"/>
      <c r="H61" s="39"/>
      <c r="I61" s="39"/>
      <c r="J61" s="39"/>
      <c r="K61" s="39"/>
      <c r="L61" s="39"/>
      <c r="M61" s="39"/>
      <c r="N61" s="39"/>
    </row>
    <row r="62" spans="7:14" ht="15.75" customHeight="1">
      <c r="G62" s="39"/>
      <c r="H62" s="39"/>
      <c r="I62" s="39"/>
      <c r="J62" s="39"/>
      <c r="K62" s="39"/>
      <c r="L62" s="39"/>
      <c r="M62" s="39"/>
      <c r="N62" s="39"/>
    </row>
    <row r="63" spans="7:14" ht="15.75" customHeight="1">
      <c r="G63" s="39"/>
      <c r="H63" s="39"/>
      <c r="I63" s="39"/>
      <c r="J63" s="39"/>
      <c r="K63" s="39"/>
      <c r="L63" s="39"/>
      <c r="M63" s="39"/>
      <c r="N63" s="39"/>
    </row>
    <row r="64" spans="7:14" ht="15.75" customHeight="1">
      <c r="G64" s="39"/>
      <c r="H64" s="39"/>
      <c r="I64" s="39"/>
      <c r="J64" s="39"/>
      <c r="K64" s="39"/>
      <c r="L64" s="39"/>
      <c r="M64" s="39"/>
      <c r="N64" s="39"/>
    </row>
    <row r="65" spans="7:14" ht="15.75" customHeight="1">
      <c r="G65" s="39"/>
      <c r="H65" s="39"/>
      <c r="I65" s="39"/>
      <c r="J65" s="39"/>
      <c r="K65" s="39"/>
      <c r="L65" s="39"/>
      <c r="M65" s="39"/>
      <c r="N65" s="39"/>
    </row>
    <row r="66" spans="7:14" ht="15.75" customHeight="1">
      <c r="G66" s="39"/>
      <c r="H66" s="39"/>
      <c r="I66" s="39"/>
      <c r="J66" s="39"/>
      <c r="K66" s="39"/>
      <c r="L66" s="39"/>
      <c r="M66" s="39"/>
      <c r="N66" s="39"/>
    </row>
    <row r="67" spans="7:14" ht="15.75" customHeight="1">
      <c r="G67" s="39"/>
      <c r="H67" s="39"/>
      <c r="I67" s="39"/>
      <c r="J67" s="39"/>
      <c r="K67" s="39"/>
      <c r="L67" s="39"/>
      <c r="M67" s="39"/>
      <c r="N67" s="39"/>
    </row>
    <row r="68" spans="7:14" ht="15.75" customHeight="1">
      <c r="G68" s="39"/>
      <c r="H68" s="39"/>
      <c r="I68" s="39"/>
      <c r="J68" s="39"/>
      <c r="K68" s="39"/>
      <c r="L68" s="39"/>
      <c r="M68" s="39"/>
      <c r="N68" s="39"/>
    </row>
    <row r="69" spans="7:14" ht="15.75" customHeight="1">
      <c r="G69" s="39"/>
      <c r="H69" s="39"/>
      <c r="I69" s="39"/>
      <c r="J69" s="39"/>
      <c r="K69" s="39"/>
      <c r="L69" s="39"/>
      <c r="M69" s="39"/>
      <c r="N69" s="39"/>
    </row>
    <row r="70" spans="7:14" ht="15.75" customHeight="1">
      <c r="G70" s="39"/>
      <c r="H70" s="39"/>
      <c r="I70" s="39"/>
      <c r="J70" s="39"/>
      <c r="K70" s="39"/>
      <c r="L70" s="39"/>
      <c r="M70" s="39"/>
      <c r="N70" s="39"/>
    </row>
    <row r="71" spans="7:14" ht="15.75" customHeight="1">
      <c r="G71" s="39"/>
      <c r="H71" s="39"/>
      <c r="I71" s="39"/>
      <c r="J71" s="39"/>
      <c r="K71" s="39"/>
      <c r="L71" s="39"/>
      <c r="M71" s="39"/>
      <c r="N71" s="39"/>
    </row>
    <row r="72" spans="7:14" ht="15.75" customHeight="1">
      <c r="G72" s="39"/>
      <c r="H72" s="39"/>
      <c r="I72" s="39"/>
      <c r="J72" s="39"/>
      <c r="K72" s="39"/>
      <c r="L72" s="39"/>
      <c r="M72" s="39"/>
      <c r="N72" s="39"/>
    </row>
    <row r="73" spans="7:14" ht="15.75" customHeight="1">
      <c r="G73" s="39"/>
      <c r="H73" s="39"/>
      <c r="I73" s="39"/>
      <c r="J73" s="39"/>
      <c r="K73" s="39"/>
      <c r="L73" s="39"/>
      <c r="M73" s="39"/>
      <c r="N73" s="39"/>
    </row>
    <row r="74" spans="7:14" ht="15.75" customHeight="1">
      <c r="G74" s="39"/>
      <c r="H74" s="39"/>
      <c r="I74" s="39"/>
      <c r="J74" s="39"/>
      <c r="K74" s="39"/>
      <c r="L74" s="39"/>
      <c r="M74" s="39"/>
      <c r="N74" s="39"/>
    </row>
    <row r="75" spans="7:14" ht="15.75" customHeight="1">
      <c r="G75" s="39"/>
      <c r="H75" s="39"/>
      <c r="I75" s="39"/>
      <c r="J75" s="39"/>
      <c r="K75" s="39"/>
      <c r="L75" s="39"/>
      <c r="M75" s="39"/>
      <c r="N75" s="39"/>
    </row>
    <row r="76" spans="7:14" ht="15.75" customHeight="1">
      <c r="G76" s="39"/>
      <c r="H76" s="39"/>
      <c r="I76" s="39"/>
      <c r="J76" s="39"/>
      <c r="K76" s="39"/>
      <c r="L76" s="39"/>
      <c r="M76" s="39"/>
      <c r="N76" s="39"/>
    </row>
    <row r="77" spans="7:14" ht="15.75" customHeight="1">
      <c r="G77" s="39"/>
      <c r="H77" s="39"/>
      <c r="I77" s="39"/>
      <c r="J77" s="39"/>
      <c r="K77" s="39"/>
      <c r="L77" s="39"/>
      <c r="M77" s="39"/>
      <c r="N77" s="39"/>
    </row>
    <row r="78" spans="7:14" ht="15.75" customHeight="1">
      <c r="G78" s="39"/>
      <c r="H78" s="39"/>
      <c r="I78" s="39"/>
      <c r="J78" s="39"/>
      <c r="K78" s="39"/>
      <c r="L78" s="39"/>
      <c r="M78" s="39"/>
      <c r="N78" s="39"/>
    </row>
    <row r="79" spans="7:14" ht="15.75" customHeight="1">
      <c r="G79" s="39"/>
      <c r="H79" s="39"/>
      <c r="I79" s="39"/>
      <c r="J79" s="39"/>
      <c r="K79" s="39"/>
      <c r="L79" s="39"/>
      <c r="M79" s="39"/>
      <c r="N79" s="39"/>
    </row>
    <row r="80" spans="7:14" ht="15.75" customHeight="1">
      <c r="G80" s="39"/>
      <c r="H80" s="39"/>
      <c r="I80" s="39"/>
      <c r="J80" s="39"/>
      <c r="K80" s="39"/>
      <c r="L80" s="39"/>
      <c r="M80" s="39"/>
      <c r="N80" s="39"/>
    </row>
    <row r="81" spans="7:14" ht="15.75" customHeight="1">
      <c r="G81" s="39"/>
      <c r="H81" s="39"/>
      <c r="I81" s="39"/>
      <c r="J81" s="39"/>
      <c r="K81" s="39"/>
      <c r="L81" s="39"/>
      <c r="M81" s="39"/>
      <c r="N81" s="39"/>
    </row>
    <row r="82" spans="7:14" ht="15.75" customHeight="1">
      <c r="G82" s="39"/>
      <c r="H82" s="39"/>
      <c r="I82" s="39"/>
      <c r="J82" s="39"/>
      <c r="K82" s="39"/>
      <c r="L82" s="39"/>
      <c r="M82" s="39"/>
      <c r="N82" s="39"/>
    </row>
    <row r="83" spans="7:14" ht="15.75" customHeight="1">
      <c r="G83" s="39"/>
      <c r="H83" s="39"/>
      <c r="I83" s="39"/>
      <c r="J83" s="39"/>
      <c r="K83" s="39"/>
      <c r="L83" s="39"/>
      <c r="M83" s="39"/>
      <c r="N83" s="39"/>
    </row>
    <row r="84" spans="7:14" ht="15.75" customHeight="1">
      <c r="G84" s="39"/>
      <c r="H84" s="39"/>
      <c r="I84" s="39"/>
      <c r="J84" s="39"/>
      <c r="K84" s="39"/>
      <c r="L84" s="39"/>
      <c r="M84" s="39"/>
      <c r="N84" s="39"/>
    </row>
    <row r="85" spans="7:14" ht="15.75" customHeight="1">
      <c r="G85" s="39"/>
      <c r="H85" s="39"/>
      <c r="I85" s="39"/>
      <c r="J85" s="39"/>
      <c r="K85" s="39"/>
      <c r="L85" s="39"/>
      <c r="M85" s="39"/>
      <c r="N85" s="39"/>
    </row>
    <row r="86" spans="7:14" ht="15.75" customHeight="1">
      <c r="G86" s="39"/>
      <c r="H86" s="39"/>
      <c r="I86" s="39"/>
      <c r="J86" s="39"/>
      <c r="K86" s="39"/>
      <c r="L86" s="39"/>
      <c r="M86" s="39"/>
      <c r="N86" s="39"/>
    </row>
    <row r="87" spans="7:14" ht="15.75" customHeight="1">
      <c r="G87" s="39"/>
      <c r="H87" s="39"/>
      <c r="I87" s="39"/>
      <c r="J87" s="39"/>
      <c r="K87" s="39"/>
      <c r="L87" s="39"/>
      <c r="M87" s="39"/>
      <c r="N87" s="39"/>
    </row>
    <row r="88" spans="7:14" ht="15.75" customHeight="1">
      <c r="G88" s="39"/>
      <c r="H88" s="39"/>
      <c r="I88" s="39"/>
      <c r="J88" s="39"/>
      <c r="K88" s="39"/>
      <c r="L88" s="39"/>
      <c r="M88" s="39"/>
      <c r="N88" s="39"/>
    </row>
    <row r="89" spans="7:14" ht="15.75" customHeight="1">
      <c r="G89" s="39"/>
      <c r="H89" s="39"/>
      <c r="I89" s="39"/>
      <c r="J89" s="39"/>
      <c r="K89" s="39"/>
      <c r="L89" s="39"/>
      <c r="M89" s="39"/>
      <c r="N89" s="39"/>
    </row>
    <row r="90" spans="7:14" ht="15.75" customHeight="1">
      <c r="G90" s="39"/>
      <c r="H90" s="39"/>
      <c r="I90" s="39"/>
      <c r="J90" s="39"/>
      <c r="K90" s="39"/>
      <c r="L90" s="39"/>
      <c r="M90" s="39"/>
      <c r="N90" s="39"/>
    </row>
    <row r="91" spans="7:14" ht="15.75" customHeight="1">
      <c r="G91" s="39"/>
      <c r="H91" s="39"/>
      <c r="I91" s="39"/>
      <c r="J91" s="39"/>
      <c r="K91" s="39"/>
      <c r="L91" s="39"/>
      <c r="M91" s="39"/>
      <c r="N91" s="39"/>
    </row>
    <row r="92" spans="7:14" ht="15.75" customHeight="1">
      <c r="G92" s="39"/>
      <c r="H92" s="39"/>
      <c r="I92" s="39"/>
      <c r="J92" s="39"/>
      <c r="K92" s="39"/>
      <c r="L92" s="39"/>
      <c r="M92" s="39"/>
      <c r="N92" s="39"/>
    </row>
    <row r="93" spans="7:14" ht="15.75" customHeight="1">
      <c r="G93" s="39"/>
      <c r="H93" s="39"/>
      <c r="I93" s="39"/>
      <c r="J93" s="39"/>
      <c r="K93" s="39"/>
      <c r="L93" s="39"/>
      <c r="M93" s="39"/>
      <c r="N93" s="39"/>
    </row>
    <row r="94" spans="7:14" ht="15.75" customHeight="1">
      <c r="G94" s="39"/>
      <c r="H94" s="39"/>
      <c r="I94" s="39"/>
      <c r="J94" s="39"/>
      <c r="K94" s="39"/>
      <c r="L94" s="39"/>
      <c r="M94" s="39"/>
      <c r="N94" s="39"/>
    </row>
    <row r="95" spans="7:14" ht="15.75" customHeight="1">
      <c r="G95" s="39"/>
      <c r="H95" s="39"/>
      <c r="I95" s="39"/>
      <c r="J95" s="39"/>
      <c r="K95" s="39"/>
      <c r="L95" s="39"/>
      <c r="M95" s="39"/>
      <c r="N95" s="39"/>
    </row>
    <row r="96" spans="7:14" ht="15.75" customHeight="1">
      <c r="G96" s="39"/>
      <c r="H96" s="39"/>
      <c r="I96" s="39"/>
      <c r="J96" s="39"/>
      <c r="K96" s="39"/>
      <c r="L96" s="39"/>
      <c r="M96" s="39"/>
      <c r="N96" s="39"/>
    </row>
    <row r="97" spans="7:14" ht="15.75" customHeight="1">
      <c r="G97" s="39"/>
      <c r="H97" s="39"/>
      <c r="I97" s="39"/>
      <c r="J97" s="39"/>
      <c r="K97" s="39"/>
      <c r="L97" s="39"/>
      <c r="M97" s="39"/>
      <c r="N97" s="39"/>
    </row>
    <row r="98" spans="7:14" ht="15.75" customHeight="1">
      <c r="G98" s="39"/>
      <c r="H98" s="39"/>
      <c r="I98" s="39"/>
      <c r="J98" s="39"/>
      <c r="K98" s="39"/>
      <c r="L98" s="39"/>
      <c r="M98" s="39"/>
      <c r="N98" s="39"/>
    </row>
    <row r="99" spans="7:14" ht="15.75" customHeight="1">
      <c r="G99" s="39"/>
      <c r="H99" s="39"/>
      <c r="I99" s="39"/>
      <c r="J99" s="39"/>
      <c r="K99" s="39"/>
      <c r="L99" s="39"/>
      <c r="M99" s="39"/>
      <c r="N99" s="39"/>
    </row>
    <row r="100" spans="7:14" ht="15.75" customHeight="1">
      <c r="G100" s="39"/>
      <c r="H100" s="39"/>
      <c r="I100" s="39"/>
      <c r="J100" s="39"/>
      <c r="K100" s="39"/>
      <c r="L100" s="39"/>
      <c r="M100" s="39"/>
      <c r="N100" s="39"/>
    </row>
    <row r="101" spans="7:14" ht="15.75" customHeight="1">
      <c r="G101" s="39"/>
      <c r="H101" s="39"/>
      <c r="I101" s="39"/>
      <c r="J101" s="39"/>
      <c r="K101" s="39"/>
      <c r="L101" s="39"/>
      <c r="M101" s="39"/>
      <c r="N101" s="39"/>
    </row>
    <row r="102" spans="7:14" ht="15.75" customHeight="1">
      <c r="G102" s="39"/>
      <c r="H102" s="39"/>
      <c r="I102" s="39"/>
      <c r="J102" s="39"/>
      <c r="K102" s="39"/>
      <c r="L102" s="39"/>
      <c r="M102" s="39"/>
      <c r="N102" s="39"/>
    </row>
    <row r="103" spans="7:14" ht="15.75" customHeight="1">
      <c r="G103" s="39"/>
      <c r="H103" s="39"/>
      <c r="I103" s="39"/>
      <c r="J103" s="39"/>
      <c r="K103" s="39"/>
      <c r="L103" s="39"/>
      <c r="M103" s="39"/>
      <c r="N103" s="39"/>
    </row>
    <row r="104" spans="7:14" ht="15.75" customHeight="1">
      <c r="G104" s="39"/>
      <c r="H104" s="39"/>
      <c r="I104" s="39"/>
      <c r="J104" s="39"/>
      <c r="K104" s="39"/>
      <c r="L104" s="39"/>
      <c r="M104" s="39"/>
      <c r="N104" s="39"/>
    </row>
    <row r="105" spans="7:14" ht="15.75" customHeight="1">
      <c r="G105" s="39"/>
      <c r="H105" s="39"/>
      <c r="I105" s="39"/>
      <c r="J105" s="39"/>
      <c r="K105" s="39"/>
      <c r="L105" s="39"/>
      <c r="M105" s="39"/>
      <c r="N105" s="39"/>
    </row>
    <row r="106" spans="7:14" ht="15.75" customHeight="1">
      <c r="G106" s="39"/>
      <c r="H106" s="39"/>
      <c r="I106" s="39"/>
      <c r="J106" s="39"/>
      <c r="K106" s="39"/>
      <c r="L106" s="39"/>
      <c r="M106" s="39"/>
      <c r="N106" s="39"/>
    </row>
    <row r="107" spans="7:14" ht="15.75" customHeight="1">
      <c r="G107" s="39"/>
      <c r="H107" s="39"/>
      <c r="I107" s="39"/>
      <c r="J107" s="39"/>
      <c r="K107" s="39"/>
      <c r="L107" s="39"/>
      <c r="M107" s="39"/>
      <c r="N107" s="39"/>
    </row>
    <row r="108" spans="7:14" ht="15.75" customHeight="1">
      <c r="G108" s="39"/>
      <c r="H108" s="39"/>
      <c r="I108" s="39"/>
      <c r="J108" s="39"/>
      <c r="K108" s="39"/>
      <c r="L108" s="39"/>
      <c r="M108" s="39"/>
      <c r="N108" s="39"/>
    </row>
    <row r="109" spans="7:14" ht="15.75" customHeight="1">
      <c r="G109" s="39"/>
      <c r="H109" s="39"/>
      <c r="I109" s="39"/>
      <c r="J109" s="39"/>
      <c r="K109" s="39"/>
      <c r="L109" s="39"/>
      <c r="M109" s="39"/>
      <c r="N109" s="39"/>
    </row>
    <row r="110" spans="7:14" ht="15.75" customHeight="1">
      <c r="G110" s="39"/>
      <c r="H110" s="39"/>
      <c r="I110" s="39"/>
      <c r="J110" s="39"/>
      <c r="K110" s="39"/>
      <c r="L110" s="39"/>
      <c r="M110" s="39"/>
      <c r="N110" s="39"/>
    </row>
    <row r="111" spans="7:14" ht="15.75" customHeight="1">
      <c r="G111" s="39"/>
      <c r="H111" s="39"/>
      <c r="I111" s="39"/>
      <c r="J111" s="39"/>
      <c r="K111" s="39"/>
      <c r="L111" s="39"/>
      <c r="M111" s="39"/>
      <c r="N111" s="39"/>
    </row>
    <row r="112" spans="7:14" ht="15.75" customHeight="1">
      <c r="G112" s="39"/>
      <c r="H112" s="39"/>
      <c r="I112" s="39"/>
      <c r="J112" s="39"/>
      <c r="K112" s="39"/>
      <c r="L112" s="39"/>
      <c r="M112" s="39"/>
      <c r="N112" s="39"/>
    </row>
    <row r="113" spans="7:14" ht="15.75" customHeight="1">
      <c r="G113" s="39"/>
      <c r="H113" s="39"/>
      <c r="I113" s="39"/>
      <c r="J113" s="39"/>
      <c r="K113" s="39"/>
      <c r="L113" s="39"/>
      <c r="M113" s="39"/>
      <c r="N113" s="39"/>
    </row>
    <row r="114" spans="7:14" ht="15.75" customHeight="1">
      <c r="G114" s="39"/>
      <c r="H114" s="39"/>
      <c r="I114" s="39"/>
      <c r="J114" s="39"/>
      <c r="K114" s="39"/>
      <c r="L114" s="39"/>
      <c r="M114" s="39"/>
      <c r="N114" s="39"/>
    </row>
    <row r="115" spans="7:14" ht="15.75" customHeight="1">
      <c r="G115" s="39"/>
      <c r="H115" s="39"/>
      <c r="I115" s="39"/>
      <c r="J115" s="39"/>
      <c r="K115" s="39"/>
      <c r="L115" s="39"/>
      <c r="M115" s="39"/>
      <c r="N115" s="39"/>
    </row>
    <row r="116" spans="7:14" ht="15.75" customHeight="1">
      <c r="G116" s="39"/>
      <c r="H116" s="39"/>
      <c r="I116" s="39"/>
      <c r="J116" s="39"/>
      <c r="K116" s="39"/>
      <c r="L116" s="39"/>
      <c r="M116" s="39"/>
      <c r="N116" s="39"/>
    </row>
    <row r="117" spans="7:14" ht="15.75" customHeight="1">
      <c r="G117" s="39"/>
      <c r="H117" s="39"/>
      <c r="I117" s="39"/>
      <c r="J117" s="39"/>
      <c r="K117" s="39"/>
      <c r="L117" s="39"/>
      <c r="M117" s="39"/>
      <c r="N117" s="39"/>
    </row>
    <row r="118" spans="7:14" ht="15.75" customHeight="1">
      <c r="G118" s="39"/>
      <c r="H118" s="39"/>
      <c r="I118" s="39"/>
      <c r="J118" s="39"/>
      <c r="K118" s="39"/>
      <c r="L118" s="39"/>
      <c r="M118" s="39"/>
      <c r="N118" s="39"/>
    </row>
    <row r="119" spans="7:14" ht="15.75" customHeight="1">
      <c r="G119" s="39"/>
      <c r="H119" s="39"/>
      <c r="I119" s="39"/>
      <c r="J119" s="39"/>
      <c r="K119" s="39"/>
      <c r="L119" s="39"/>
      <c r="M119" s="39"/>
      <c r="N119" s="39"/>
    </row>
    <row r="120" spans="7:14" ht="15.75" customHeight="1">
      <c r="G120" s="39"/>
      <c r="H120" s="39"/>
      <c r="I120" s="39"/>
      <c r="J120" s="39"/>
      <c r="K120" s="39"/>
      <c r="L120" s="39"/>
      <c r="M120" s="39"/>
      <c r="N120" s="39"/>
    </row>
    <row r="121" spans="7:14" ht="15.75" customHeight="1">
      <c r="G121" s="39"/>
      <c r="H121" s="39"/>
      <c r="I121" s="39"/>
      <c r="J121" s="39"/>
      <c r="K121" s="39"/>
      <c r="L121" s="39"/>
      <c r="M121" s="39"/>
      <c r="N121" s="39"/>
    </row>
    <row r="122" spans="7:14" ht="15.75" customHeight="1">
      <c r="G122" s="39"/>
      <c r="H122" s="39"/>
      <c r="I122" s="39"/>
      <c r="J122" s="39"/>
      <c r="K122" s="39"/>
      <c r="L122" s="39"/>
      <c r="M122" s="39"/>
      <c r="N122" s="39"/>
    </row>
    <row r="123" spans="7:14" ht="15.75" customHeight="1">
      <c r="G123" s="39"/>
      <c r="H123" s="39"/>
      <c r="I123" s="39"/>
      <c r="J123" s="39"/>
      <c r="K123" s="39"/>
      <c r="L123" s="39"/>
      <c r="M123" s="39"/>
      <c r="N123" s="39"/>
    </row>
    <row r="124" spans="7:14" ht="15.75" customHeight="1">
      <c r="G124" s="39"/>
      <c r="H124" s="39"/>
      <c r="I124" s="39"/>
      <c r="J124" s="39"/>
      <c r="K124" s="39"/>
      <c r="L124" s="39"/>
      <c r="M124" s="39"/>
      <c r="N124" s="39"/>
    </row>
    <row r="125" spans="7:14" ht="15.75" customHeight="1">
      <c r="G125" s="39"/>
      <c r="H125" s="39"/>
      <c r="I125" s="39"/>
      <c r="J125" s="39"/>
      <c r="K125" s="39"/>
      <c r="L125" s="39"/>
      <c r="M125" s="39"/>
      <c r="N125" s="39"/>
    </row>
    <row r="126" spans="7:14" ht="15.75" customHeight="1">
      <c r="G126" s="39"/>
      <c r="H126" s="39"/>
      <c r="I126" s="39"/>
      <c r="J126" s="39"/>
      <c r="K126" s="39"/>
      <c r="L126" s="39"/>
      <c r="M126" s="39"/>
      <c r="N126" s="39"/>
    </row>
    <row r="127" spans="7:14" ht="15.75" customHeight="1">
      <c r="G127" s="39"/>
      <c r="H127" s="39"/>
      <c r="I127" s="39"/>
      <c r="J127" s="39"/>
      <c r="K127" s="39"/>
      <c r="L127" s="39"/>
      <c r="M127" s="39"/>
      <c r="N127" s="39"/>
    </row>
    <row r="128" spans="7:14" ht="15.75" customHeight="1">
      <c r="G128" s="39"/>
      <c r="H128" s="39"/>
      <c r="I128" s="39"/>
      <c r="J128" s="39"/>
      <c r="K128" s="39"/>
      <c r="L128" s="39"/>
      <c r="M128" s="39"/>
      <c r="N128" s="39"/>
    </row>
    <row r="129" spans="7:14" ht="15.75" customHeight="1">
      <c r="G129" s="39"/>
      <c r="H129" s="39"/>
      <c r="I129" s="39"/>
      <c r="J129" s="39"/>
      <c r="K129" s="39"/>
      <c r="L129" s="39"/>
      <c r="M129" s="39"/>
      <c r="N129" s="39"/>
    </row>
    <row r="130" spans="7:14" ht="15.75" customHeight="1">
      <c r="G130" s="39"/>
      <c r="H130" s="39"/>
      <c r="I130" s="39"/>
      <c r="J130" s="39"/>
      <c r="K130" s="39"/>
      <c r="L130" s="39"/>
      <c r="M130" s="39"/>
      <c r="N130" s="39"/>
    </row>
    <row r="131" spans="7:14" ht="15.75" customHeight="1">
      <c r="G131" s="39"/>
      <c r="H131" s="39"/>
      <c r="I131" s="39"/>
      <c r="J131" s="39"/>
      <c r="K131" s="39"/>
      <c r="L131" s="39"/>
      <c r="M131" s="39"/>
      <c r="N131" s="39"/>
    </row>
    <row r="132" spans="7:14" ht="15.75" customHeight="1">
      <c r="G132" s="39"/>
      <c r="H132" s="39"/>
      <c r="I132" s="39"/>
      <c r="J132" s="39"/>
      <c r="K132" s="39"/>
      <c r="L132" s="39"/>
      <c r="M132" s="39"/>
      <c r="N132" s="39"/>
    </row>
    <row r="133" spans="7:14" ht="15.75" customHeight="1">
      <c r="G133" s="39"/>
      <c r="H133" s="39"/>
      <c r="I133" s="39"/>
      <c r="J133" s="39"/>
      <c r="K133" s="39"/>
      <c r="L133" s="39"/>
      <c r="M133" s="39"/>
      <c r="N133" s="39"/>
    </row>
    <row r="134" spans="7:14" ht="15.75" customHeight="1">
      <c r="G134" s="39"/>
      <c r="H134" s="39"/>
      <c r="I134" s="39"/>
      <c r="J134" s="39"/>
      <c r="K134" s="39"/>
      <c r="L134" s="39"/>
      <c r="M134" s="39"/>
      <c r="N134" s="39"/>
    </row>
    <row r="135" spans="7:14" ht="15.75" customHeight="1">
      <c r="G135" s="39"/>
      <c r="H135" s="39"/>
      <c r="I135" s="39"/>
      <c r="J135" s="39"/>
      <c r="K135" s="39"/>
      <c r="L135" s="39"/>
      <c r="M135" s="39"/>
      <c r="N135" s="39"/>
    </row>
    <row r="136" spans="7:14" ht="15.75" customHeight="1">
      <c r="G136" s="39"/>
      <c r="H136" s="39"/>
      <c r="I136" s="39"/>
      <c r="J136" s="39"/>
      <c r="K136" s="39"/>
      <c r="L136" s="39"/>
      <c r="M136" s="39"/>
      <c r="N136" s="39"/>
    </row>
    <row r="137" spans="7:14" ht="15.75" customHeight="1">
      <c r="G137" s="39"/>
      <c r="H137" s="39"/>
      <c r="I137" s="39"/>
      <c r="J137" s="39"/>
      <c r="K137" s="39"/>
      <c r="L137" s="39"/>
      <c r="M137" s="39"/>
      <c r="N137" s="39"/>
    </row>
    <row r="138" spans="7:14" ht="15.75" customHeight="1">
      <c r="G138" s="39"/>
      <c r="H138" s="39"/>
      <c r="I138" s="39"/>
      <c r="J138" s="39"/>
      <c r="K138" s="39"/>
      <c r="L138" s="39"/>
      <c r="M138" s="39"/>
      <c r="N138" s="39"/>
    </row>
    <row r="139" spans="7:14" ht="15.75" customHeight="1">
      <c r="G139" s="39"/>
      <c r="H139" s="39"/>
      <c r="I139" s="39"/>
      <c r="J139" s="39"/>
      <c r="K139" s="39"/>
      <c r="L139" s="39"/>
      <c r="M139" s="39"/>
      <c r="N139" s="39"/>
    </row>
    <row r="140" spans="7:14" ht="15.75" customHeight="1">
      <c r="G140" s="39"/>
      <c r="H140" s="39"/>
      <c r="I140" s="39"/>
      <c r="J140" s="39"/>
      <c r="K140" s="39"/>
      <c r="L140" s="39"/>
      <c r="M140" s="39"/>
      <c r="N140" s="39"/>
    </row>
    <row r="141" spans="7:14" ht="15.75" customHeight="1">
      <c r="G141" s="39"/>
      <c r="H141" s="39"/>
      <c r="I141" s="39"/>
      <c r="J141" s="39"/>
      <c r="K141" s="39"/>
      <c r="L141" s="39"/>
      <c r="M141" s="39"/>
      <c r="N141" s="39"/>
    </row>
    <row r="142" spans="7:14" ht="15.75" customHeight="1">
      <c r="G142" s="39"/>
      <c r="H142" s="39"/>
      <c r="I142" s="39"/>
      <c r="J142" s="39"/>
      <c r="K142" s="39"/>
      <c r="L142" s="39"/>
      <c r="M142" s="39"/>
      <c r="N142" s="39"/>
    </row>
    <row r="143" spans="7:14" ht="15.75" customHeight="1">
      <c r="G143" s="39"/>
      <c r="H143" s="39"/>
      <c r="I143" s="39"/>
      <c r="J143" s="39"/>
      <c r="K143" s="39"/>
      <c r="L143" s="39"/>
      <c r="M143" s="39"/>
      <c r="N143" s="39"/>
    </row>
    <row r="144" spans="7:14" ht="15.75" customHeight="1">
      <c r="G144" s="39"/>
      <c r="H144" s="39"/>
      <c r="I144" s="39"/>
      <c r="J144" s="39"/>
      <c r="K144" s="39"/>
      <c r="L144" s="39"/>
      <c r="M144" s="39"/>
      <c r="N144" s="39"/>
    </row>
    <row r="145" spans="7:14" ht="15.75" customHeight="1">
      <c r="G145" s="39"/>
      <c r="H145" s="39"/>
      <c r="I145" s="39"/>
      <c r="J145" s="39"/>
      <c r="K145" s="39"/>
      <c r="L145" s="39"/>
      <c r="M145" s="39"/>
      <c r="N145" s="39"/>
    </row>
    <row r="146" spans="7:14" ht="15.75" customHeight="1">
      <c r="G146" s="39"/>
      <c r="H146" s="39"/>
      <c r="I146" s="39"/>
      <c r="J146" s="39"/>
      <c r="K146" s="39"/>
      <c r="L146" s="39"/>
      <c r="M146" s="39"/>
      <c r="N146" s="39"/>
    </row>
    <row r="147" spans="7:14" ht="15.75" customHeight="1">
      <c r="G147" s="39"/>
      <c r="H147" s="39"/>
      <c r="I147" s="39"/>
      <c r="J147" s="39"/>
      <c r="K147" s="39"/>
      <c r="L147" s="39"/>
      <c r="M147" s="39"/>
      <c r="N147" s="39"/>
    </row>
    <row r="148" spans="7:14" ht="15.75" customHeight="1">
      <c r="G148" s="39"/>
      <c r="H148" s="39"/>
      <c r="I148" s="39"/>
      <c r="J148" s="39"/>
      <c r="K148" s="39"/>
      <c r="L148" s="39"/>
      <c r="M148" s="39"/>
      <c r="N148" s="39"/>
    </row>
    <row r="149" spans="7:14" ht="15.75" customHeight="1">
      <c r="G149" s="39"/>
      <c r="H149" s="39"/>
      <c r="I149" s="39"/>
      <c r="J149" s="39"/>
      <c r="K149" s="39"/>
      <c r="L149" s="39"/>
      <c r="M149" s="39"/>
      <c r="N149" s="39"/>
    </row>
    <row r="150" spans="7:14" ht="15.75" customHeight="1">
      <c r="G150" s="39"/>
      <c r="H150" s="39"/>
      <c r="I150" s="39"/>
      <c r="J150" s="39"/>
      <c r="K150" s="39"/>
      <c r="L150" s="39"/>
      <c r="M150" s="39"/>
      <c r="N150" s="39"/>
    </row>
    <row r="151" spans="7:14" ht="15.75" customHeight="1">
      <c r="G151" s="39"/>
      <c r="H151" s="39"/>
      <c r="I151" s="39"/>
      <c r="J151" s="39"/>
      <c r="K151" s="39"/>
      <c r="L151" s="39"/>
      <c r="M151" s="39"/>
      <c r="N151" s="39"/>
    </row>
    <row r="152" spans="7:14" ht="15.75" customHeight="1">
      <c r="G152" s="39"/>
      <c r="H152" s="39"/>
      <c r="I152" s="39"/>
      <c r="J152" s="39"/>
      <c r="K152" s="39"/>
      <c r="L152" s="39"/>
      <c r="M152" s="39"/>
      <c r="N152" s="39"/>
    </row>
    <row r="153" spans="7:14" ht="15.75" customHeight="1">
      <c r="G153" s="39"/>
      <c r="H153" s="39"/>
      <c r="I153" s="39"/>
      <c r="J153" s="39"/>
      <c r="K153" s="39"/>
      <c r="L153" s="39"/>
      <c r="M153" s="39"/>
      <c r="N153" s="39"/>
    </row>
    <row r="154" spans="7:14" ht="15.75" customHeight="1">
      <c r="G154" s="39"/>
      <c r="H154" s="39"/>
      <c r="I154" s="39"/>
      <c r="J154" s="39"/>
      <c r="K154" s="39"/>
      <c r="L154" s="39"/>
      <c r="M154" s="39"/>
      <c r="N154" s="39"/>
    </row>
    <row r="155" spans="7:14" ht="15.75" customHeight="1">
      <c r="G155" s="39"/>
      <c r="H155" s="39"/>
      <c r="I155" s="39"/>
      <c r="J155" s="39"/>
      <c r="K155" s="39"/>
      <c r="L155" s="39"/>
      <c r="M155" s="39"/>
      <c r="N155" s="39"/>
    </row>
    <row r="156" spans="7:14" ht="15.75" customHeight="1">
      <c r="G156" s="39"/>
      <c r="H156" s="39"/>
      <c r="I156" s="39"/>
      <c r="J156" s="39"/>
      <c r="K156" s="39"/>
      <c r="L156" s="39"/>
      <c r="M156" s="39"/>
      <c r="N156" s="39"/>
    </row>
    <row r="157" spans="7:14" ht="15.75" customHeight="1">
      <c r="G157" s="39"/>
      <c r="H157" s="39"/>
      <c r="I157" s="39"/>
      <c r="J157" s="39"/>
      <c r="K157" s="39"/>
      <c r="L157" s="39"/>
      <c r="M157" s="39"/>
      <c r="N157" s="39"/>
    </row>
    <row r="158" spans="7:14" ht="15.75" customHeight="1">
      <c r="G158" s="39"/>
      <c r="H158" s="39"/>
      <c r="I158" s="39"/>
      <c r="J158" s="39"/>
      <c r="K158" s="39"/>
      <c r="L158" s="39"/>
      <c r="M158" s="39"/>
      <c r="N158" s="39"/>
    </row>
    <row r="159" spans="7:14" ht="15.75" customHeight="1">
      <c r="G159" s="39"/>
      <c r="H159" s="39"/>
      <c r="I159" s="39"/>
      <c r="J159" s="39"/>
      <c r="K159" s="39"/>
      <c r="L159" s="39"/>
      <c r="M159" s="39"/>
      <c r="N159" s="39"/>
    </row>
    <row r="160" spans="7:14" ht="15.75" customHeight="1">
      <c r="G160" s="39"/>
      <c r="H160" s="39"/>
      <c r="I160" s="39"/>
      <c r="J160" s="39"/>
      <c r="K160" s="39"/>
      <c r="L160" s="39"/>
      <c r="M160" s="39"/>
      <c r="N160" s="39"/>
    </row>
    <row r="161" spans="7:14" ht="15.75" customHeight="1">
      <c r="G161" s="39"/>
      <c r="H161" s="39"/>
      <c r="I161" s="39"/>
      <c r="J161" s="39"/>
      <c r="K161" s="39"/>
      <c r="L161" s="39"/>
      <c r="M161" s="39"/>
      <c r="N161" s="39"/>
    </row>
    <row r="162" spans="7:14" ht="15.75" customHeight="1">
      <c r="G162" s="39"/>
      <c r="H162" s="39"/>
      <c r="I162" s="39"/>
      <c r="J162" s="39"/>
      <c r="K162" s="39"/>
      <c r="L162" s="39"/>
      <c r="M162" s="39"/>
      <c r="N162" s="39"/>
    </row>
    <row r="163" spans="7:14" ht="15.75" customHeight="1">
      <c r="G163" s="39"/>
      <c r="H163" s="39"/>
      <c r="I163" s="39"/>
      <c r="J163" s="39"/>
      <c r="K163" s="39"/>
      <c r="L163" s="39"/>
      <c r="M163" s="39"/>
      <c r="N163" s="39"/>
    </row>
    <row r="164" spans="7:14" ht="15.75" customHeight="1">
      <c r="G164" s="39"/>
      <c r="H164" s="39"/>
      <c r="I164" s="39"/>
      <c r="J164" s="39"/>
      <c r="K164" s="39"/>
      <c r="L164" s="39"/>
      <c r="M164" s="39"/>
      <c r="N164" s="39"/>
    </row>
    <row r="165" spans="7:14" ht="15.75" customHeight="1">
      <c r="G165" s="39"/>
      <c r="H165" s="39"/>
      <c r="I165" s="39"/>
      <c r="J165" s="39"/>
      <c r="K165" s="39"/>
      <c r="L165" s="39"/>
      <c r="M165" s="39"/>
      <c r="N165" s="39"/>
    </row>
    <row r="166" spans="7:14" ht="15.75" customHeight="1">
      <c r="G166" s="39"/>
      <c r="H166" s="39"/>
      <c r="I166" s="39"/>
      <c r="J166" s="39"/>
      <c r="K166" s="39"/>
      <c r="L166" s="39"/>
      <c r="M166" s="39"/>
      <c r="N166" s="39"/>
    </row>
    <row r="167" spans="7:14" ht="15.75" customHeight="1">
      <c r="G167" s="39"/>
      <c r="H167" s="39"/>
      <c r="I167" s="39"/>
      <c r="J167" s="39"/>
      <c r="K167" s="39"/>
      <c r="L167" s="39"/>
      <c r="M167" s="39"/>
      <c r="N167" s="39"/>
    </row>
    <row r="168" spans="7:14" ht="15.75" customHeight="1">
      <c r="G168" s="39"/>
      <c r="H168" s="39"/>
      <c r="I168" s="39"/>
      <c r="J168" s="39"/>
      <c r="K168" s="39"/>
      <c r="L168" s="39"/>
      <c r="M168" s="39"/>
      <c r="N168" s="39"/>
    </row>
    <row r="169" spans="7:14" ht="15.75" customHeight="1">
      <c r="G169" s="39"/>
      <c r="H169" s="39"/>
      <c r="I169" s="39"/>
      <c r="J169" s="39"/>
      <c r="K169" s="39"/>
      <c r="L169" s="39"/>
      <c r="M169" s="39"/>
      <c r="N169" s="39"/>
    </row>
    <row r="170" spans="7:14" ht="15.75" customHeight="1">
      <c r="G170" s="39"/>
      <c r="H170" s="39"/>
      <c r="I170" s="39"/>
      <c r="J170" s="39"/>
      <c r="K170" s="39"/>
      <c r="L170" s="39"/>
      <c r="M170" s="39"/>
      <c r="N170" s="39"/>
    </row>
    <row r="171" spans="7:14" ht="15.75" customHeight="1">
      <c r="G171" s="39"/>
      <c r="H171" s="39"/>
      <c r="I171" s="39"/>
      <c r="J171" s="39"/>
      <c r="K171" s="39"/>
      <c r="L171" s="39"/>
      <c r="M171" s="39"/>
      <c r="N171" s="39"/>
    </row>
    <row r="172" spans="7:14" ht="15.75" customHeight="1">
      <c r="G172" s="39"/>
      <c r="H172" s="39"/>
      <c r="I172" s="39"/>
      <c r="J172" s="39"/>
      <c r="K172" s="39"/>
      <c r="L172" s="39"/>
      <c r="M172" s="39"/>
      <c r="N172" s="39"/>
    </row>
    <row r="173" spans="7:14" ht="15.75" customHeight="1">
      <c r="G173" s="39"/>
      <c r="H173" s="39"/>
      <c r="I173" s="39"/>
      <c r="J173" s="39"/>
      <c r="K173" s="39"/>
      <c r="L173" s="39"/>
      <c r="M173" s="39"/>
      <c r="N173" s="39"/>
    </row>
    <row r="174" spans="7:14" ht="15.75" customHeight="1">
      <c r="G174" s="39"/>
      <c r="H174" s="39"/>
      <c r="I174" s="39"/>
      <c r="J174" s="39"/>
      <c r="K174" s="39"/>
      <c r="L174" s="39"/>
      <c r="M174" s="39"/>
      <c r="N174" s="39"/>
    </row>
    <row r="175" spans="7:14" ht="15.75" customHeight="1">
      <c r="G175" s="39"/>
      <c r="H175" s="39"/>
      <c r="I175" s="39"/>
      <c r="J175" s="39"/>
      <c r="K175" s="39"/>
      <c r="L175" s="39"/>
      <c r="M175" s="39"/>
      <c r="N175" s="39"/>
    </row>
    <row r="176" spans="7:14" ht="15.75" customHeight="1">
      <c r="G176" s="39"/>
      <c r="H176" s="39"/>
      <c r="I176" s="39"/>
      <c r="J176" s="39"/>
      <c r="K176" s="39"/>
      <c r="L176" s="39"/>
      <c r="M176" s="39"/>
      <c r="N176" s="39"/>
    </row>
    <row r="177" spans="7:14" ht="15.75" customHeight="1">
      <c r="G177" s="39"/>
      <c r="H177" s="39"/>
      <c r="I177" s="39"/>
      <c r="J177" s="39"/>
      <c r="K177" s="39"/>
      <c r="L177" s="39"/>
      <c r="M177" s="39"/>
      <c r="N177" s="39"/>
    </row>
    <row r="178" spans="7:14" ht="15.75" customHeight="1">
      <c r="G178" s="39"/>
      <c r="H178" s="39"/>
      <c r="I178" s="39"/>
      <c r="J178" s="39"/>
      <c r="K178" s="39"/>
      <c r="L178" s="39"/>
      <c r="M178" s="39"/>
      <c r="N178" s="39"/>
    </row>
    <row r="179" spans="7:14" ht="15.75" customHeight="1">
      <c r="G179" s="39"/>
      <c r="H179" s="39"/>
      <c r="I179" s="39"/>
      <c r="J179" s="39"/>
      <c r="K179" s="39"/>
      <c r="L179" s="39"/>
      <c r="M179" s="39"/>
      <c r="N179" s="39"/>
    </row>
    <row r="180" spans="7:14" ht="15.75" customHeight="1">
      <c r="G180" s="39"/>
      <c r="H180" s="39"/>
      <c r="I180" s="39"/>
      <c r="J180" s="39"/>
      <c r="K180" s="39"/>
      <c r="L180" s="39"/>
      <c r="M180" s="39"/>
      <c r="N180" s="39"/>
    </row>
    <row r="181" spans="7:14" ht="15.75" customHeight="1">
      <c r="G181" s="39"/>
      <c r="H181" s="39"/>
      <c r="I181" s="39"/>
      <c r="J181" s="39"/>
      <c r="K181" s="39"/>
      <c r="L181" s="39"/>
      <c r="M181" s="39"/>
      <c r="N181" s="39"/>
    </row>
    <row r="182" spans="7:14" ht="15.75" customHeight="1">
      <c r="G182" s="39"/>
      <c r="H182" s="39"/>
      <c r="I182" s="39"/>
      <c r="J182" s="39"/>
      <c r="K182" s="39"/>
      <c r="L182" s="39"/>
      <c r="M182" s="39"/>
      <c r="N182" s="39"/>
    </row>
    <row r="183" spans="7:14" ht="15.75" customHeight="1">
      <c r="G183" s="39"/>
      <c r="H183" s="39"/>
      <c r="I183" s="39"/>
      <c r="J183" s="39"/>
      <c r="K183" s="39"/>
      <c r="L183" s="39"/>
      <c r="M183" s="39"/>
      <c r="N183" s="39"/>
    </row>
    <row r="184" spans="7:14" ht="15.75" customHeight="1">
      <c r="G184" s="39"/>
      <c r="H184" s="39"/>
      <c r="I184" s="39"/>
      <c r="J184" s="39"/>
      <c r="K184" s="39"/>
      <c r="L184" s="39"/>
      <c r="M184" s="39"/>
      <c r="N184" s="39"/>
    </row>
    <row r="185" spans="7:14" ht="15.75" customHeight="1">
      <c r="G185" s="39"/>
      <c r="H185" s="39"/>
      <c r="I185" s="39"/>
      <c r="J185" s="39"/>
      <c r="K185" s="39"/>
      <c r="L185" s="39"/>
      <c r="M185" s="39"/>
      <c r="N185" s="39"/>
    </row>
    <row r="186" spans="7:14" ht="15.75" customHeight="1">
      <c r="G186" s="39"/>
      <c r="H186" s="39"/>
      <c r="I186" s="39"/>
      <c r="J186" s="39"/>
      <c r="K186" s="39"/>
      <c r="L186" s="39"/>
      <c r="M186" s="39"/>
      <c r="N186" s="39"/>
    </row>
    <row r="187" spans="7:14" ht="15.75" customHeight="1">
      <c r="G187" s="39"/>
      <c r="H187" s="39"/>
      <c r="I187" s="39"/>
      <c r="J187" s="39"/>
      <c r="K187" s="39"/>
      <c r="L187" s="39"/>
      <c r="M187" s="39"/>
      <c r="N187" s="39"/>
    </row>
    <row r="188" spans="7:14" ht="15.75" customHeight="1">
      <c r="G188" s="39"/>
      <c r="H188" s="39"/>
      <c r="I188" s="39"/>
      <c r="J188" s="39"/>
      <c r="K188" s="39"/>
      <c r="L188" s="39"/>
      <c r="M188" s="39"/>
      <c r="N188" s="39"/>
    </row>
    <row r="189" spans="7:14" ht="15.75" customHeight="1">
      <c r="G189" s="39"/>
      <c r="H189" s="39"/>
      <c r="I189" s="39"/>
      <c r="J189" s="39"/>
      <c r="K189" s="39"/>
      <c r="L189" s="39"/>
      <c r="M189" s="39"/>
      <c r="N189" s="39"/>
    </row>
    <row r="190" spans="7:14" ht="15.75" customHeight="1">
      <c r="G190" s="39"/>
      <c r="H190" s="39"/>
      <c r="I190" s="39"/>
      <c r="J190" s="39"/>
      <c r="K190" s="39"/>
      <c r="L190" s="39"/>
      <c r="M190" s="39"/>
      <c r="N190" s="39"/>
    </row>
    <row r="191" spans="7:14" ht="15.75" customHeight="1">
      <c r="G191" s="39"/>
      <c r="H191" s="39"/>
      <c r="I191" s="39"/>
      <c r="J191" s="39"/>
      <c r="K191" s="39"/>
      <c r="L191" s="39"/>
      <c r="M191" s="39"/>
      <c r="N191" s="39"/>
    </row>
    <row r="192" spans="7:14" ht="15.75" customHeight="1">
      <c r="G192" s="39"/>
      <c r="H192" s="39"/>
      <c r="I192" s="39"/>
      <c r="J192" s="39"/>
      <c r="K192" s="39"/>
      <c r="L192" s="39"/>
      <c r="M192" s="39"/>
      <c r="N192" s="39"/>
    </row>
    <row r="193" spans="7:14" ht="15.75" customHeight="1">
      <c r="G193" s="39"/>
      <c r="H193" s="39"/>
      <c r="I193" s="39"/>
      <c r="J193" s="39"/>
      <c r="K193" s="39"/>
      <c r="L193" s="39"/>
      <c r="M193" s="39"/>
      <c r="N193" s="39"/>
    </row>
    <row r="194" spans="7:14" ht="15.75" customHeight="1">
      <c r="G194" s="39"/>
      <c r="H194" s="39"/>
      <c r="I194" s="39"/>
      <c r="J194" s="39"/>
      <c r="K194" s="39"/>
      <c r="L194" s="39"/>
      <c r="M194" s="39"/>
      <c r="N194" s="39"/>
    </row>
    <row r="195" spans="7:14" ht="15.75" customHeight="1">
      <c r="G195" s="39"/>
      <c r="H195" s="39"/>
      <c r="I195" s="39"/>
      <c r="J195" s="39"/>
      <c r="K195" s="39"/>
      <c r="L195" s="39"/>
      <c r="M195" s="39"/>
      <c r="N195" s="39"/>
    </row>
    <row r="196" spans="7:14" ht="15.75" customHeight="1">
      <c r="G196" s="39"/>
      <c r="H196" s="39"/>
      <c r="I196" s="39"/>
      <c r="J196" s="39"/>
      <c r="K196" s="39"/>
      <c r="L196" s="39"/>
      <c r="M196" s="39"/>
      <c r="N196" s="39"/>
    </row>
    <row r="197" spans="7:14" ht="15.75" customHeight="1">
      <c r="G197" s="39"/>
      <c r="H197" s="39"/>
      <c r="I197" s="39"/>
      <c r="J197" s="39"/>
      <c r="K197" s="39"/>
      <c r="L197" s="39"/>
      <c r="M197" s="39"/>
      <c r="N197" s="39"/>
    </row>
    <row r="198" spans="7:14" ht="15.75" customHeight="1">
      <c r="G198" s="39"/>
      <c r="H198" s="39"/>
      <c r="I198" s="39"/>
      <c r="J198" s="39"/>
      <c r="K198" s="39"/>
      <c r="L198" s="39"/>
      <c r="M198" s="39"/>
      <c r="N198" s="39"/>
    </row>
    <row r="199" spans="7:14" ht="15.75" customHeight="1">
      <c r="G199" s="39"/>
      <c r="H199" s="39"/>
      <c r="I199" s="39"/>
      <c r="J199" s="39"/>
      <c r="K199" s="39"/>
      <c r="L199" s="39"/>
      <c r="M199" s="39"/>
      <c r="N199" s="39"/>
    </row>
    <row r="200" spans="7:14" ht="15.75" customHeight="1">
      <c r="G200" s="39"/>
      <c r="H200" s="39"/>
      <c r="I200" s="39"/>
      <c r="J200" s="39"/>
      <c r="K200" s="39"/>
      <c r="L200" s="39"/>
      <c r="M200" s="39"/>
      <c r="N200" s="39"/>
    </row>
    <row r="201" spans="7:14" ht="15.75" customHeight="1">
      <c r="G201" s="39"/>
      <c r="H201" s="39"/>
      <c r="I201" s="39"/>
      <c r="J201" s="39"/>
      <c r="K201" s="39"/>
      <c r="L201" s="39"/>
      <c r="M201" s="39"/>
      <c r="N201" s="39"/>
    </row>
    <row r="202" spans="7:14" ht="15.75" customHeight="1">
      <c r="G202" s="39"/>
      <c r="H202" s="39"/>
      <c r="I202" s="39"/>
      <c r="J202" s="39"/>
      <c r="K202" s="39"/>
      <c r="L202" s="39"/>
      <c r="M202" s="39"/>
      <c r="N202" s="39"/>
    </row>
    <row r="203" spans="7:14" ht="15.75" customHeight="1">
      <c r="G203" s="39"/>
      <c r="H203" s="39"/>
      <c r="I203" s="39"/>
      <c r="J203" s="39"/>
      <c r="K203" s="39"/>
      <c r="L203" s="39"/>
      <c r="M203" s="39"/>
      <c r="N203" s="39"/>
    </row>
    <row r="204" spans="7:14" ht="15.75" customHeight="1">
      <c r="G204" s="39"/>
      <c r="H204" s="39"/>
      <c r="I204" s="39"/>
      <c r="J204" s="39"/>
      <c r="K204" s="39"/>
      <c r="L204" s="39"/>
      <c r="M204" s="39"/>
      <c r="N204" s="39"/>
    </row>
    <row r="205" spans="7:14" ht="15.75" customHeight="1">
      <c r="G205" s="39"/>
      <c r="H205" s="39"/>
      <c r="I205" s="39"/>
      <c r="J205" s="39"/>
      <c r="K205" s="39"/>
      <c r="L205" s="39"/>
      <c r="M205" s="39"/>
      <c r="N205" s="39"/>
    </row>
    <row r="206" spans="7:14" ht="15.75" customHeight="1">
      <c r="G206" s="39"/>
      <c r="H206" s="39"/>
      <c r="I206" s="39"/>
      <c r="J206" s="39"/>
      <c r="K206" s="39"/>
      <c r="L206" s="39"/>
      <c r="M206" s="39"/>
      <c r="N206" s="39"/>
    </row>
    <row r="207" spans="7:14" ht="15.75" customHeight="1">
      <c r="G207" s="39"/>
      <c r="H207" s="39"/>
      <c r="I207" s="39"/>
      <c r="J207" s="39"/>
      <c r="K207" s="39"/>
      <c r="L207" s="39"/>
      <c r="M207" s="39"/>
      <c r="N207" s="39"/>
    </row>
    <row r="208" spans="7:14" ht="15.75" customHeight="1">
      <c r="G208" s="39"/>
      <c r="H208" s="39"/>
      <c r="I208" s="39"/>
      <c r="J208" s="39"/>
      <c r="K208" s="39"/>
      <c r="L208" s="39"/>
      <c r="M208" s="39"/>
      <c r="N208" s="39"/>
    </row>
    <row r="209" spans="7:14" ht="15.75" customHeight="1">
      <c r="G209" s="39"/>
      <c r="H209" s="39"/>
      <c r="I209" s="39"/>
      <c r="J209" s="39"/>
      <c r="K209" s="39"/>
      <c r="L209" s="39"/>
      <c r="M209" s="39"/>
      <c r="N209" s="39"/>
    </row>
    <row r="210" spans="7:14" ht="15.75" customHeight="1">
      <c r="G210" s="39"/>
      <c r="H210" s="39"/>
      <c r="I210" s="39"/>
      <c r="J210" s="39"/>
      <c r="K210" s="39"/>
      <c r="L210" s="39"/>
      <c r="M210" s="39"/>
      <c r="N210" s="39"/>
    </row>
    <row r="211" spans="7:14" ht="15.75" customHeight="1">
      <c r="G211" s="39"/>
      <c r="H211" s="39"/>
      <c r="I211" s="39"/>
      <c r="J211" s="39"/>
      <c r="K211" s="39"/>
      <c r="L211" s="39"/>
      <c r="M211" s="39"/>
      <c r="N211" s="39"/>
    </row>
    <row r="212" spans="7:14" ht="15.75" customHeight="1">
      <c r="G212" s="39"/>
      <c r="H212" s="39"/>
      <c r="I212" s="39"/>
      <c r="J212" s="39"/>
      <c r="K212" s="39"/>
      <c r="L212" s="39"/>
      <c r="M212" s="39"/>
      <c r="N212" s="39"/>
    </row>
    <row r="213" spans="7:14" ht="15.75" customHeight="1">
      <c r="G213" s="39"/>
      <c r="H213" s="39"/>
      <c r="I213" s="39"/>
      <c r="J213" s="39"/>
      <c r="K213" s="39"/>
      <c r="L213" s="39"/>
      <c r="M213" s="39"/>
      <c r="N213" s="39"/>
    </row>
    <row r="214" spans="7:14" ht="15.75" customHeight="1">
      <c r="G214" s="39"/>
      <c r="H214" s="39"/>
      <c r="I214" s="39"/>
      <c r="J214" s="39"/>
      <c r="K214" s="39"/>
      <c r="L214" s="39"/>
      <c r="M214" s="39"/>
      <c r="N214" s="39"/>
    </row>
    <row r="215" spans="7:14" ht="15.75" customHeight="1">
      <c r="G215" s="39"/>
      <c r="H215" s="39"/>
      <c r="I215" s="39"/>
      <c r="J215" s="39"/>
      <c r="K215" s="39"/>
      <c r="L215" s="39"/>
      <c r="M215" s="39"/>
      <c r="N215" s="39"/>
    </row>
    <row r="216" spans="7:14" ht="15.75" customHeight="1">
      <c r="G216" s="39"/>
      <c r="H216" s="39"/>
      <c r="I216" s="39"/>
      <c r="J216" s="39"/>
      <c r="K216" s="39"/>
      <c r="L216" s="39"/>
      <c r="M216" s="39"/>
      <c r="N216" s="39"/>
    </row>
    <row r="217" spans="7:14" ht="15.75" customHeight="1">
      <c r="G217" s="39"/>
      <c r="H217" s="39"/>
      <c r="I217" s="39"/>
      <c r="J217" s="39"/>
      <c r="K217" s="39"/>
      <c r="L217" s="39"/>
      <c r="M217" s="39"/>
      <c r="N217" s="39"/>
    </row>
    <row r="218" spans="7:14" ht="15.75" customHeight="1">
      <c r="G218" s="39"/>
      <c r="H218" s="39"/>
      <c r="I218" s="39"/>
      <c r="J218" s="39"/>
      <c r="K218" s="39"/>
      <c r="L218" s="39"/>
      <c r="M218" s="39"/>
      <c r="N218" s="39"/>
    </row>
    <row r="219" spans="7:14" ht="15.75" customHeight="1">
      <c r="G219" s="39"/>
      <c r="H219" s="39"/>
      <c r="I219" s="39"/>
      <c r="J219" s="39"/>
      <c r="K219" s="39"/>
      <c r="L219" s="39"/>
      <c r="M219" s="39"/>
      <c r="N219" s="39"/>
    </row>
    <row r="220" spans="7:14" ht="15.75" customHeight="1">
      <c r="G220" s="39"/>
      <c r="H220" s="39"/>
      <c r="I220" s="39"/>
      <c r="J220" s="39"/>
      <c r="K220" s="39"/>
      <c r="L220" s="39"/>
      <c r="M220" s="39"/>
      <c r="N220" s="39"/>
    </row>
    <row r="221" spans="7:14" ht="15.75" customHeight="1">
      <c r="G221" s="39"/>
      <c r="H221" s="39"/>
      <c r="I221" s="39"/>
      <c r="J221" s="39"/>
      <c r="K221" s="39"/>
      <c r="L221" s="39"/>
      <c r="M221" s="39"/>
      <c r="N221" s="39"/>
    </row>
    <row r="222" spans="7:14" ht="15.75" customHeight="1">
      <c r="G222" s="39"/>
      <c r="H222" s="39"/>
      <c r="I222" s="39"/>
      <c r="J222" s="39"/>
      <c r="K222" s="39"/>
      <c r="L222" s="39"/>
      <c r="M222" s="39"/>
      <c r="N222" s="39"/>
    </row>
    <row r="223" spans="7:14" ht="15.75" customHeight="1">
      <c r="G223" s="39"/>
      <c r="H223" s="39"/>
      <c r="I223" s="39"/>
      <c r="J223" s="39"/>
      <c r="K223" s="39"/>
      <c r="L223" s="39"/>
      <c r="M223" s="39"/>
      <c r="N223" s="39"/>
    </row>
    <row r="224" spans="7:14" ht="15.75" customHeight="1">
      <c r="G224" s="39"/>
      <c r="H224" s="39"/>
      <c r="I224" s="39"/>
      <c r="J224" s="39"/>
      <c r="K224" s="39"/>
      <c r="L224" s="39"/>
      <c r="M224" s="39"/>
      <c r="N224" s="39"/>
    </row>
    <row r="225" spans="7:14" ht="15.75" customHeight="1">
      <c r="G225" s="39"/>
      <c r="H225" s="39"/>
      <c r="I225" s="39"/>
      <c r="J225" s="39"/>
      <c r="K225" s="39"/>
      <c r="L225" s="39"/>
      <c r="M225" s="39"/>
      <c r="N225" s="39"/>
    </row>
    <row r="226" spans="7:14" ht="15.75" customHeight="1">
      <c r="G226" s="39"/>
      <c r="H226" s="39"/>
      <c r="I226" s="39"/>
      <c r="J226" s="39"/>
      <c r="K226" s="39"/>
      <c r="L226" s="39"/>
      <c r="M226" s="39"/>
      <c r="N226" s="39"/>
    </row>
    <row r="227" spans="7:14" ht="15.75" customHeight="1">
      <c r="G227" s="39"/>
      <c r="H227" s="39"/>
      <c r="I227" s="39"/>
      <c r="J227" s="39"/>
      <c r="K227" s="39"/>
      <c r="L227" s="39"/>
      <c r="M227" s="39"/>
      <c r="N227" s="39"/>
    </row>
    <row r="228" spans="7:14" ht="15.75" customHeight="1">
      <c r="G228" s="39"/>
      <c r="H228" s="39"/>
      <c r="I228" s="39"/>
      <c r="J228" s="39"/>
      <c r="K228" s="39"/>
      <c r="L228" s="39"/>
      <c r="M228" s="39"/>
      <c r="N228" s="39"/>
    </row>
    <row r="229" spans="7:14" ht="15.75" customHeight="1">
      <c r="G229" s="39"/>
      <c r="H229" s="39"/>
      <c r="I229" s="39"/>
      <c r="J229" s="39"/>
      <c r="K229" s="39"/>
      <c r="L229" s="39"/>
      <c r="M229" s="39"/>
      <c r="N229" s="39"/>
    </row>
    <row r="230" spans="7:14" ht="15.75" customHeight="1">
      <c r="G230" s="39"/>
      <c r="H230" s="39"/>
      <c r="I230" s="39"/>
      <c r="J230" s="39"/>
      <c r="K230" s="39"/>
      <c r="L230" s="39"/>
      <c r="M230" s="39"/>
      <c r="N230" s="39"/>
    </row>
    <row r="231" spans="7:14" ht="15.75" customHeight="1">
      <c r="G231" s="39"/>
      <c r="H231" s="39"/>
      <c r="I231" s="39"/>
      <c r="J231" s="39"/>
      <c r="K231" s="39"/>
      <c r="L231" s="39"/>
      <c r="M231" s="39"/>
      <c r="N231" s="39"/>
    </row>
    <row r="232" spans="7:14" ht="15.75" customHeight="1">
      <c r="G232" s="39"/>
      <c r="H232" s="39"/>
      <c r="I232" s="39"/>
      <c r="J232" s="39"/>
      <c r="K232" s="39"/>
      <c r="L232" s="39"/>
      <c r="M232" s="39"/>
      <c r="N232" s="39"/>
    </row>
    <row r="233" spans="7:14" ht="15.75" customHeight="1">
      <c r="G233" s="39"/>
      <c r="H233" s="39"/>
      <c r="I233" s="39"/>
      <c r="J233" s="39"/>
      <c r="K233" s="39"/>
      <c r="L233" s="39"/>
      <c r="M233" s="39"/>
      <c r="N233" s="39"/>
    </row>
    <row r="234" spans="7:14" ht="15.75" customHeight="1">
      <c r="G234" s="39"/>
      <c r="H234" s="39"/>
      <c r="I234" s="39"/>
      <c r="J234" s="39"/>
      <c r="K234" s="39"/>
      <c r="L234" s="39"/>
      <c r="M234" s="39"/>
      <c r="N234" s="39"/>
    </row>
    <row r="235" spans="7:14" ht="15.75" customHeight="1">
      <c r="G235" s="39"/>
      <c r="H235" s="39"/>
      <c r="I235" s="39"/>
      <c r="J235" s="39"/>
      <c r="K235" s="39"/>
      <c r="L235" s="39"/>
      <c r="M235" s="39"/>
      <c r="N235" s="39"/>
    </row>
    <row r="236" spans="7:14" ht="15.75" customHeight="1">
      <c r="G236" s="39"/>
      <c r="H236" s="39"/>
      <c r="I236" s="39"/>
      <c r="J236" s="39"/>
      <c r="K236" s="39"/>
      <c r="L236" s="39"/>
      <c r="M236" s="39"/>
      <c r="N236" s="39"/>
    </row>
    <row r="237" spans="7:14" ht="15.75" customHeight="1">
      <c r="G237" s="39"/>
      <c r="H237" s="39"/>
      <c r="I237" s="39"/>
      <c r="J237" s="39"/>
      <c r="K237" s="39"/>
      <c r="L237" s="39"/>
      <c r="M237" s="39"/>
      <c r="N237" s="39"/>
    </row>
    <row r="238" spans="7:14" ht="15.75" customHeight="1">
      <c r="G238" s="39"/>
      <c r="H238" s="39"/>
      <c r="I238" s="39"/>
      <c r="J238" s="39"/>
      <c r="K238" s="39"/>
      <c r="L238" s="39"/>
      <c r="M238" s="39"/>
      <c r="N238" s="39"/>
    </row>
    <row r="239" spans="7:14" ht="15.75" customHeight="1">
      <c r="G239" s="39"/>
      <c r="H239" s="39"/>
      <c r="I239" s="39"/>
      <c r="J239" s="39"/>
      <c r="K239" s="39"/>
      <c r="L239" s="39"/>
      <c r="M239" s="39"/>
      <c r="N239" s="39"/>
    </row>
    <row r="240" spans="7:14" ht="15.75" customHeight="1">
      <c r="G240" s="39"/>
      <c r="H240" s="39"/>
      <c r="I240" s="39"/>
      <c r="J240" s="39"/>
      <c r="K240" s="39"/>
      <c r="L240" s="39"/>
      <c r="M240" s="39"/>
      <c r="N240" s="39"/>
    </row>
    <row r="241" spans="7:14" ht="15.75" customHeight="1">
      <c r="G241" s="39"/>
      <c r="H241" s="39"/>
      <c r="I241" s="39"/>
      <c r="J241" s="39"/>
      <c r="K241" s="39"/>
      <c r="L241" s="39"/>
      <c r="M241" s="39"/>
      <c r="N241" s="39"/>
    </row>
    <row r="242" spans="7:14" ht="15.75" customHeight="1">
      <c r="G242" s="39"/>
      <c r="H242" s="39"/>
      <c r="I242" s="39"/>
      <c r="J242" s="39"/>
      <c r="K242" s="39"/>
      <c r="L242" s="39"/>
      <c r="M242" s="39"/>
      <c r="N242" s="39"/>
    </row>
    <row r="243" spans="7:14" ht="15.75" customHeight="1">
      <c r="G243" s="39"/>
      <c r="H243" s="39"/>
      <c r="I243" s="39"/>
      <c r="J243" s="39"/>
      <c r="K243" s="39"/>
      <c r="L243" s="39"/>
      <c r="M243" s="39"/>
      <c r="N243" s="39"/>
    </row>
    <row r="244" spans="7:14" ht="15.75" customHeight="1">
      <c r="G244" s="39"/>
      <c r="H244" s="39"/>
      <c r="I244" s="39"/>
      <c r="J244" s="39"/>
      <c r="K244" s="39"/>
      <c r="L244" s="39"/>
      <c r="M244" s="39"/>
      <c r="N244" s="39"/>
    </row>
    <row r="245" spans="7:14" ht="15.75" customHeight="1">
      <c r="G245" s="39"/>
      <c r="H245" s="39"/>
      <c r="I245" s="39"/>
      <c r="J245" s="39"/>
      <c r="K245" s="39"/>
      <c r="L245" s="39"/>
      <c r="M245" s="39"/>
      <c r="N245" s="39"/>
    </row>
    <row r="246" spans="7:14" ht="15.75" customHeight="1">
      <c r="G246" s="39"/>
      <c r="H246" s="39"/>
      <c r="I246" s="39"/>
      <c r="J246" s="39"/>
      <c r="K246" s="39"/>
      <c r="L246" s="39"/>
      <c r="M246" s="39"/>
      <c r="N246" s="39"/>
    </row>
    <row r="247" spans="7:14" ht="15.75" customHeight="1">
      <c r="G247" s="39"/>
      <c r="H247" s="39"/>
      <c r="I247" s="39"/>
      <c r="J247" s="39"/>
      <c r="K247" s="39"/>
      <c r="L247" s="39"/>
      <c r="M247" s="39"/>
      <c r="N247" s="39"/>
    </row>
    <row r="248" spans="7:14" ht="15.75" customHeight="1">
      <c r="G248" s="39"/>
      <c r="H248" s="39"/>
      <c r="I248" s="39"/>
      <c r="J248" s="39"/>
      <c r="K248" s="39"/>
      <c r="L248" s="39"/>
      <c r="M248" s="39"/>
      <c r="N248" s="39"/>
    </row>
    <row r="249" spans="7:14" ht="15.75" customHeight="1">
      <c r="G249" s="39"/>
      <c r="H249" s="39"/>
      <c r="I249" s="39"/>
      <c r="J249" s="39"/>
      <c r="K249" s="39"/>
      <c r="L249" s="39"/>
      <c r="M249" s="39"/>
      <c r="N249" s="39"/>
    </row>
    <row r="250" spans="7:14" ht="15.75" customHeight="1">
      <c r="G250" s="39"/>
      <c r="H250" s="39"/>
      <c r="I250" s="39"/>
      <c r="J250" s="39"/>
      <c r="K250" s="39"/>
      <c r="L250" s="39"/>
      <c r="M250" s="39"/>
      <c r="N250" s="39"/>
    </row>
    <row r="251" spans="7:14" ht="15.75" customHeight="1">
      <c r="G251" s="39"/>
      <c r="H251" s="39"/>
      <c r="I251" s="39"/>
      <c r="J251" s="39"/>
      <c r="K251" s="39"/>
      <c r="L251" s="39"/>
      <c r="M251" s="39"/>
      <c r="N251" s="39"/>
    </row>
    <row r="252" spans="7:14" ht="15.75" customHeight="1">
      <c r="G252" s="39"/>
      <c r="H252" s="39"/>
      <c r="I252" s="39"/>
      <c r="J252" s="39"/>
      <c r="K252" s="39"/>
      <c r="L252" s="39"/>
      <c r="M252" s="39"/>
      <c r="N252" s="39"/>
    </row>
    <row r="253" spans="7:14" ht="15.75" customHeight="1">
      <c r="G253" s="39"/>
      <c r="H253" s="39"/>
      <c r="I253" s="39"/>
      <c r="J253" s="39"/>
      <c r="K253" s="39"/>
      <c r="L253" s="39"/>
      <c r="M253" s="39"/>
      <c r="N253" s="39"/>
    </row>
    <row r="254" spans="7:14" ht="15.75" customHeight="1">
      <c r="G254" s="39"/>
      <c r="H254" s="39"/>
      <c r="I254" s="39"/>
      <c r="J254" s="39"/>
      <c r="K254" s="39"/>
      <c r="L254" s="39"/>
      <c r="M254" s="39"/>
      <c r="N254" s="39"/>
    </row>
    <row r="255" spans="7:14" ht="15.75" customHeight="1">
      <c r="G255" s="39"/>
      <c r="H255" s="39"/>
      <c r="I255" s="39"/>
      <c r="J255" s="39"/>
      <c r="K255" s="39"/>
      <c r="L255" s="39"/>
      <c r="M255" s="39"/>
      <c r="N255" s="39"/>
    </row>
    <row r="256" spans="7:14" ht="15.75" customHeight="1">
      <c r="G256" s="39"/>
      <c r="H256" s="39"/>
      <c r="I256" s="39"/>
      <c r="J256" s="39"/>
      <c r="K256" s="39"/>
      <c r="L256" s="39"/>
      <c r="M256" s="39"/>
      <c r="N256" s="39"/>
    </row>
    <row r="257" spans="7:14" ht="15.75" customHeight="1">
      <c r="G257" s="39"/>
      <c r="H257" s="39"/>
      <c r="I257" s="39"/>
      <c r="J257" s="39"/>
      <c r="K257" s="39"/>
      <c r="L257" s="39"/>
      <c r="M257" s="39"/>
      <c r="N257" s="39"/>
    </row>
    <row r="258" spans="7:14" ht="15.75" customHeight="1">
      <c r="G258" s="39"/>
      <c r="H258" s="39"/>
      <c r="I258" s="39"/>
      <c r="J258" s="39"/>
      <c r="K258" s="39"/>
      <c r="L258" s="39"/>
      <c r="M258" s="39"/>
      <c r="N258" s="39"/>
    </row>
    <row r="259" spans="7:14" ht="15.75" customHeight="1">
      <c r="G259" s="39"/>
      <c r="H259" s="39"/>
      <c r="I259" s="39"/>
      <c r="J259" s="39"/>
      <c r="K259" s="39"/>
      <c r="L259" s="39"/>
      <c r="M259" s="39"/>
      <c r="N259" s="39"/>
    </row>
    <row r="260" spans="7:14" ht="15.75" customHeight="1">
      <c r="G260" s="39"/>
      <c r="H260" s="39"/>
      <c r="I260" s="39"/>
      <c r="J260" s="39"/>
      <c r="K260" s="39"/>
      <c r="L260" s="39"/>
      <c r="M260" s="39"/>
      <c r="N260" s="39"/>
    </row>
    <row r="261" spans="7:14" ht="15.75" customHeight="1">
      <c r="G261" s="39"/>
      <c r="H261" s="39"/>
      <c r="I261" s="39"/>
      <c r="J261" s="39"/>
      <c r="K261" s="39"/>
      <c r="L261" s="39"/>
      <c r="M261" s="39"/>
      <c r="N261" s="39"/>
    </row>
    <row r="262" spans="7:14" ht="15.75" customHeight="1">
      <c r="G262" s="39"/>
      <c r="H262" s="39"/>
      <c r="I262" s="39"/>
      <c r="J262" s="39"/>
      <c r="K262" s="39"/>
      <c r="L262" s="39"/>
      <c r="M262" s="39"/>
      <c r="N262" s="39"/>
    </row>
    <row r="263" spans="7:14" ht="15.75" customHeight="1">
      <c r="G263" s="39"/>
      <c r="H263" s="39"/>
      <c r="I263" s="39"/>
      <c r="J263" s="39"/>
      <c r="K263" s="39"/>
      <c r="L263" s="39"/>
      <c r="M263" s="39"/>
      <c r="N263" s="39"/>
    </row>
    <row r="264" spans="7:14" ht="15.75" customHeight="1">
      <c r="G264" s="39"/>
      <c r="H264" s="39"/>
      <c r="I264" s="39"/>
      <c r="J264" s="39"/>
      <c r="K264" s="39"/>
      <c r="L264" s="39"/>
      <c r="M264" s="39"/>
      <c r="N264" s="39"/>
    </row>
    <row r="265" spans="7:14" ht="15.75" customHeight="1">
      <c r="G265" s="39"/>
      <c r="H265" s="39"/>
      <c r="I265" s="39"/>
      <c r="J265" s="39"/>
      <c r="K265" s="39"/>
      <c r="L265" s="39"/>
      <c r="M265" s="39"/>
      <c r="N265" s="39"/>
    </row>
    <row r="266" spans="7:14" ht="15.75" customHeight="1">
      <c r="G266" s="39"/>
      <c r="H266" s="39"/>
      <c r="I266" s="39"/>
      <c r="J266" s="39"/>
      <c r="K266" s="39"/>
      <c r="L266" s="39"/>
      <c r="M266" s="39"/>
      <c r="N266" s="39"/>
    </row>
    <row r="267" spans="7:14" ht="15.75" customHeight="1">
      <c r="G267" s="39"/>
      <c r="H267" s="39"/>
      <c r="I267" s="39"/>
      <c r="J267" s="39"/>
      <c r="K267" s="39"/>
      <c r="L267" s="39"/>
      <c r="M267" s="39"/>
      <c r="N267" s="39"/>
    </row>
    <row r="268" spans="7:14" ht="15.75" customHeight="1">
      <c r="G268" s="39"/>
      <c r="H268" s="39"/>
      <c r="I268" s="39"/>
      <c r="J268" s="39"/>
      <c r="K268" s="39"/>
      <c r="L268" s="39"/>
      <c r="M268" s="39"/>
      <c r="N268" s="39"/>
    </row>
    <row r="269" spans="7:14" ht="15.75" customHeight="1">
      <c r="G269" s="39"/>
      <c r="H269" s="39"/>
      <c r="I269" s="39"/>
      <c r="J269" s="39"/>
      <c r="K269" s="39"/>
      <c r="L269" s="39"/>
      <c r="M269" s="39"/>
      <c r="N269" s="39"/>
    </row>
    <row r="270" spans="7:14" ht="15.75" customHeight="1">
      <c r="G270" s="39"/>
      <c r="H270" s="39"/>
      <c r="I270" s="39"/>
      <c r="J270" s="39"/>
      <c r="K270" s="39"/>
      <c r="L270" s="39"/>
      <c r="M270" s="39"/>
      <c r="N270" s="39"/>
    </row>
    <row r="271" spans="7:14" ht="15.75" customHeight="1">
      <c r="G271" s="39"/>
      <c r="H271" s="39"/>
      <c r="I271" s="39"/>
      <c r="J271" s="39"/>
      <c r="K271" s="39"/>
      <c r="L271" s="39"/>
      <c r="M271" s="39"/>
      <c r="N271" s="39"/>
    </row>
    <row r="272" spans="7:14" ht="15.75" customHeight="1">
      <c r="G272" s="39"/>
      <c r="H272" s="39"/>
      <c r="I272" s="39"/>
      <c r="J272" s="39"/>
      <c r="K272" s="39"/>
      <c r="L272" s="39"/>
      <c r="M272" s="39"/>
      <c r="N272" s="39"/>
    </row>
    <row r="273" spans="7:14" ht="15.75" customHeight="1">
      <c r="G273" s="39"/>
      <c r="H273" s="39"/>
      <c r="I273" s="39"/>
      <c r="J273" s="39"/>
      <c r="K273" s="39"/>
      <c r="L273" s="39"/>
      <c r="M273" s="39"/>
      <c r="N273" s="39"/>
    </row>
    <row r="274" spans="7:14" ht="15.75" customHeight="1">
      <c r="G274" s="39"/>
      <c r="H274" s="39"/>
      <c r="I274" s="39"/>
      <c r="J274" s="39"/>
      <c r="K274" s="39"/>
      <c r="L274" s="39"/>
      <c r="M274" s="39"/>
      <c r="N274" s="39"/>
    </row>
    <row r="275" spans="7:14" ht="15.75" customHeight="1">
      <c r="G275" s="39"/>
      <c r="H275" s="39"/>
      <c r="I275" s="39"/>
      <c r="J275" s="39"/>
      <c r="K275" s="39"/>
      <c r="L275" s="39"/>
      <c r="M275" s="39"/>
      <c r="N275" s="39"/>
    </row>
    <row r="276" spans="7:14" ht="15.75" customHeight="1">
      <c r="G276" s="39"/>
      <c r="H276" s="39"/>
      <c r="I276" s="39"/>
      <c r="J276" s="39"/>
      <c r="K276" s="39"/>
      <c r="L276" s="39"/>
      <c r="M276" s="39"/>
      <c r="N276" s="39"/>
    </row>
    <row r="277" spans="7:14" ht="15.75" customHeight="1">
      <c r="G277" s="39"/>
      <c r="H277" s="39"/>
      <c r="I277" s="39"/>
      <c r="J277" s="39"/>
      <c r="K277" s="39"/>
      <c r="L277" s="39"/>
      <c r="M277" s="39"/>
      <c r="N277" s="39"/>
    </row>
    <row r="278" spans="7:14" ht="15.75" customHeight="1">
      <c r="G278" s="39"/>
      <c r="H278" s="39"/>
      <c r="I278" s="39"/>
      <c r="J278" s="39"/>
      <c r="K278" s="39"/>
      <c r="L278" s="39"/>
      <c r="M278" s="39"/>
      <c r="N278" s="39"/>
    </row>
    <row r="279" spans="7:14" ht="15.75" customHeight="1">
      <c r="G279" s="39"/>
      <c r="H279" s="39"/>
      <c r="I279" s="39"/>
      <c r="J279" s="39"/>
      <c r="K279" s="39"/>
      <c r="L279" s="39"/>
      <c r="M279" s="39"/>
      <c r="N279" s="39"/>
    </row>
    <row r="280" spans="7:14" ht="15.75" customHeight="1">
      <c r="G280" s="39"/>
      <c r="H280" s="39"/>
      <c r="I280" s="39"/>
      <c r="J280" s="39"/>
      <c r="K280" s="39"/>
      <c r="L280" s="39"/>
      <c r="M280" s="39"/>
      <c r="N280" s="39"/>
    </row>
    <row r="281" spans="7:14" ht="15.75" customHeight="1">
      <c r="G281" s="39"/>
      <c r="H281" s="39"/>
      <c r="I281" s="39"/>
      <c r="J281" s="39"/>
      <c r="K281" s="39"/>
      <c r="L281" s="39"/>
      <c r="M281" s="39"/>
      <c r="N281" s="39"/>
    </row>
    <row r="282" spans="7:14" ht="15.75" customHeight="1">
      <c r="G282" s="39"/>
      <c r="H282" s="39"/>
      <c r="I282" s="39"/>
      <c r="J282" s="39"/>
      <c r="K282" s="39"/>
      <c r="L282" s="39"/>
      <c r="M282" s="39"/>
      <c r="N282" s="39"/>
    </row>
    <row r="283" spans="7:14" ht="15.75" customHeight="1">
      <c r="G283" s="39"/>
      <c r="H283" s="39"/>
      <c r="I283" s="39"/>
      <c r="J283" s="39"/>
      <c r="K283" s="39"/>
      <c r="L283" s="39"/>
      <c r="M283" s="39"/>
      <c r="N283" s="39"/>
    </row>
    <row r="284" spans="7:14" ht="15.75" customHeight="1">
      <c r="G284" s="39"/>
      <c r="H284" s="39"/>
      <c r="I284" s="39"/>
      <c r="J284" s="39"/>
      <c r="K284" s="39"/>
      <c r="L284" s="39"/>
      <c r="M284" s="39"/>
      <c r="N284" s="39"/>
    </row>
    <row r="285" spans="7:14" ht="15.75" customHeight="1">
      <c r="G285" s="39"/>
      <c r="H285" s="39"/>
      <c r="I285" s="39"/>
      <c r="J285" s="39"/>
      <c r="K285" s="39"/>
      <c r="L285" s="39"/>
      <c r="M285" s="39"/>
      <c r="N285" s="39"/>
    </row>
    <row r="286" spans="7:14" ht="15.75" customHeight="1">
      <c r="G286" s="39"/>
      <c r="H286" s="39"/>
      <c r="I286" s="39"/>
      <c r="J286" s="39"/>
      <c r="K286" s="39"/>
      <c r="L286" s="39"/>
      <c r="M286" s="39"/>
      <c r="N286" s="39"/>
    </row>
    <row r="287" spans="7:14" ht="15.75" customHeight="1">
      <c r="G287" s="39"/>
      <c r="H287" s="39"/>
      <c r="I287" s="39"/>
      <c r="J287" s="39"/>
      <c r="K287" s="39"/>
      <c r="L287" s="39"/>
      <c r="M287" s="39"/>
      <c r="N287" s="39"/>
    </row>
    <row r="288" spans="7:14" ht="15.75" customHeight="1">
      <c r="G288" s="39"/>
      <c r="H288" s="39"/>
      <c r="I288" s="39"/>
      <c r="J288" s="39"/>
      <c r="K288" s="39"/>
      <c r="L288" s="39"/>
      <c r="M288" s="39"/>
      <c r="N288" s="39"/>
    </row>
    <row r="289" spans="7:14" ht="15.75" customHeight="1">
      <c r="G289" s="39"/>
      <c r="H289" s="39"/>
      <c r="I289" s="39"/>
      <c r="J289" s="39"/>
      <c r="K289" s="39"/>
      <c r="L289" s="39"/>
      <c r="M289" s="39"/>
      <c r="N289" s="39"/>
    </row>
    <row r="290" spans="7:14" ht="15.75" customHeight="1">
      <c r="G290" s="39"/>
      <c r="H290" s="39"/>
      <c r="I290" s="39"/>
      <c r="J290" s="39"/>
      <c r="K290" s="39"/>
      <c r="L290" s="39"/>
      <c r="M290" s="39"/>
      <c r="N290" s="39"/>
    </row>
    <row r="291" spans="7:14" ht="15.75" customHeight="1">
      <c r="G291" s="39"/>
      <c r="H291" s="39"/>
      <c r="I291" s="39"/>
      <c r="J291" s="39"/>
      <c r="K291" s="39"/>
      <c r="L291" s="39"/>
      <c r="M291" s="39"/>
      <c r="N291" s="39"/>
    </row>
    <row r="292" spans="7:14" ht="15.75" customHeight="1">
      <c r="G292" s="39"/>
      <c r="H292" s="39"/>
      <c r="I292" s="39"/>
      <c r="J292" s="39"/>
      <c r="K292" s="39"/>
      <c r="L292" s="39"/>
      <c r="M292" s="39"/>
      <c r="N292" s="39"/>
    </row>
    <row r="293" spans="7:14" ht="15.75" customHeight="1">
      <c r="G293" s="39"/>
      <c r="H293" s="39"/>
      <c r="I293" s="39"/>
      <c r="J293" s="39"/>
      <c r="K293" s="39"/>
      <c r="L293" s="39"/>
      <c r="M293" s="39"/>
      <c r="N293" s="39"/>
    </row>
    <row r="294" spans="7:14" ht="15.75" customHeight="1">
      <c r="G294" s="39"/>
      <c r="H294" s="39"/>
      <c r="I294" s="39"/>
      <c r="J294" s="39"/>
      <c r="K294" s="39"/>
      <c r="L294" s="39"/>
      <c r="M294" s="39"/>
      <c r="N294" s="39"/>
    </row>
    <row r="295" spans="7:14" ht="15.75" customHeight="1">
      <c r="G295" s="39"/>
      <c r="H295" s="39"/>
      <c r="I295" s="39"/>
      <c r="J295" s="39"/>
      <c r="K295" s="39"/>
      <c r="L295" s="39"/>
      <c r="M295" s="39"/>
      <c r="N295" s="39"/>
    </row>
    <row r="296" spans="7:14" ht="15.75" customHeight="1">
      <c r="G296" s="39"/>
      <c r="H296" s="39"/>
      <c r="I296" s="39"/>
      <c r="J296" s="39"/>
      <c r="K296" s="39"/>
      <c r="L296" s="39"/>
      <c r="M296" s="39"/>
      <c r="N296" s="39"/>
    </row>
    <row r="297" spans="7:14" ht="15.75" customHeight="1">
      <c r="G297" s="39"/>
      <c r="H297" s="39"/>
      <c r="I297" s="39"/>
      <c r="J297" s="39"/>
      <c r="K297" s="39"/>
      <c r="L297" s="39"/>
      <c r="M297" s="39"/>
      <c r="N297" s="39"/>
    </row>
    <row r="298" spans="7:14" ht="15.75" customHeight="1">
      <c r="G298" s="39"/>
      <c r="H298" s="39"/>
      <c r="I298" s="39"/>
      <c r="J298" s="39"/>
      <c r="K298" s="39"/>
      <c r="L298" s="39"/>
      <c r="M298" s="39"/>
      <c r="N298" s="39"/>
    </row>
    <row r="299" spans="7:14" ht="15.75" customHeight="1">
      <c r="G299" s="39"/>
      <c r="H299" s="39"/>
      <c r="I299" s="39"/>
      <c r="J299" s="39"/>
      <c r="K299" s="39"/>
      <c r="L299" s="39"/>
      <c r="M299" s="39"/>
      <c r="N299" s="39"/>
    </row>
    <row r="300" spans="7:14" ht="15.75" customHeight="1">
      <c r="G300" s="39"/>
      <c r="H300" s="39"/>
      <c r="I300" s="39"/>
      <c r="J300" s="39"/>
      <c r="K300" s="39"/>
      <c r="L300" s="39"/>
      <c r="M300" s="39"/>
      <c r="N300" s="39"/>
    </row>
    <row r="301" spans="7:14" ht="15.75" customHeight="1">
      <c r="G301" s="39"/>
      <c r="H301" s="39"/>
      <c r="I301" s="39"/>
      <c r="J301" s="39"/>
      <c r="K301" s="39"/>
      <c r="L301" s="39"/>
      <c r="M301" s="39"/>
      <c r="N301" s="39"/>
    </row>
    <row r="302" spans="7:14" ht="15.75" customHeight="1">
      <c r="G302" s="39"/>
      <c r="H302" s="39"/>
      <c r="I302" s="39"/>
      <c r="J302" s="39"/>
      <c r="K302" s="39"/>
      <c r="L302" s="39"/>
      <c r="M302" s="39"/>
      <c r="N302" s="39"/>
    </row>
    <row r="303" spans="7:14" ht="15.75" customHeight="1">
      <c r="G303" s="39"/>
      <c r="H303" s="39"/>
      <c r="I303" s="39"/>
      <c r="J303" s="39"/>
      <c r="K303" s="39"/>
      <c r="L303" s="39"/>
      <c r="M303" s="39"/>
      <c r="N303" s="39"/>
    </row>
    <row r="304" spans="7:14" ht="15.75" customHeight="1">
      <c r="G304" s="39"/>
      <c r="H304" s="39"/>
      <c r="I304" s="39"/>
      <c r="J304" s="39"/>
      <c r="K304" s="39"/>
      <c r="L304" s="39"/>
      <c r="M304" s="39"/>
      <c r="N304" s="39"/>
    </row>
    <row r="305" spans="7:14" ht="15.75" customHeight="1">
      <c r="G305" s="39"/>
      <c r="H305" s="39"/>
      <c r="I305" s="39"/>
      <c r="J305" s="39"/>
      <c r="K305" s="39"/>
      <c r="L305" s="39"/>
      <c r="M305" s="39"/>
      <c r="N305" s="39"/>
    </row>
    <row r="306" spans="7:14" ht="15.75" customHeight="1">
      <c r="G306" s="39"/>
      <c r="H306" s="39"/>
      <c r="I306" s="39"/>
      <c r="J306" s="39"/>
      <c r="K306" s="39"/>
      <c r="L306" s="39"/>
      <c r="M306" s="39"/>
      <c r="N306" s="39"/>
    </row>
    <row r="307" spans="7:14" ht="15.75" customHeight="1">
      <c r="G307" s="39"/>
      <c r="H307" s="39"/>
      <c r="I307" s="39"/>
      <c r="J307" s="39"/>
      <c r="K307" s="39"/>
      <c r="L307" s="39"/>
      <c r="M307" s="39"/>
      <c r="N307" s="39"/>
    </row>
    <row r="308" spans="7:14" ht="15.75" customHeight="1">
      <c r="G308" s="39"/>
      <c r="H308" s="39"/>
      <c r="I308" s="39"/>
      <c r="J308" s="39"/>
      <c r="K308" s="39"/>
      <c r="L308" s="39"/>
      <c r="M308" s="39"/>
      <c r="N308" s="39"/>
    </row>
    <row r="309" spans="7:14" ht="15.75" customHeight="1">
      <c r="G309" s="39"/>
      <c r="H309" s="39"/>
      <c r="I309" s="39"/>
      <c r="J309" s="39"/>
      <c r="K309" s="39"/>
      <c r="L309" s="39"/>
      <c r="M309" s="39"/>
      <c r="N309" s="39"/>
    </row>
    <row r="310" spans="7:14" ht="15.75" customHeight="1">
      <c r="G310" s="39"/>
      <c r="H310" s="39"/>
      <c r="I310" s="39"/>
      <c r="J310" s="39"/>
      <c r="K310" s="39"/>
      <c r="L310" s="39"/>
      <c r="M310" s="39"/>
      <c r="N310" s="39"/>
    </row>
    <row r="311" spans="7:14" ht="15.75" customHeight="1">
      <c r="G311" s="39"/>
      <c r="H311" s="39"/>
      <c r="I311" s="39"/>
      <c r="J311" s="39"/>
      <c r="K311" s="39"/>
      <c r="L311" s="39"/>
      <c r="M311" s="39"/>
      <c r="N311" s="39"/>
    </row>
    <row r="312" spans="7:14" ht="15.75" customHeight="1">
      <c r="G312" s="39"/>
      <c r="H312" s="39"/>
      <c r="I312" s="39"/>
      <c r="J312" s="39"/>
      <c r="K312" s="39"/>
      <c r="L312" s="39"/>
      <c r="M312" s="39"/>
      <c r="N312" s="39"/>
    </row>
    <row r="313" spans="7:14" ht="15.75" customHeight="1">
      <c r="G313" s="39"/>
      <c r="H313" s="39"/>
      <c r="I313" s="39"/>
      <c r="J313" s="39"/>
      <c r="K313" s="39"/>
      <c r="L313" s="39"/>
      <c r="M313" s="39"/>
      <c r="N313" s="39"/>
    </row>
    <row r="314" spans="7:14" ht="15.75" customHeight="1">
      <c r="G314" s="39"/>
      <c r="H314" s="39"/>
      <c r="I314" s="39"/>
      <c r="J314" s="39"/>
      <c r="K314" s="39"/>
      <c r="L314" s="39"/>
      <c r="M314" s="39"/>
      <c r="N314" s="39"/>
    </row>
    <row r="315" spans="7:14" ht="15.75" customHeight="1">
      <c r="G315" s="39"/>
      <c r="H315" s="39"/>
      <c r="I315" s="39"/>
      <c r="J315" s="39"/>
      <c r="K315" s="39"/>
      <c r="L315" s="39"/>
      <c r="M315" s="39"/>
      <c r="N315" s="39"/>
    </row>
    <row r="316" spans="7:14" ht="15.75" customHeight="1">
      <c r="G316" s="39"/>
      <c r="H316" s="39"/>
      <c r="I316" s="39"/>
      <c r="J316" s="39"/>
      <c r="K316" s="39"/>
      <c r="L316" s="39"/>
      <c r="M316" s="39"/>
      <c r="N316" s="39"/>
    </row>
    <row r="317" spans="7:14" ht="15.75" customHeight="1">
      <c r="G317" s="39"/>
      <c r="H317" s="39"/>
      <c r="I317" s="39"/>
      <c r="J317" s="39"/>
      <c r="K317" s="39"/>
      <c r="L317" s="39"/>
      <c r="M317" s="39"/>
      <c r="N317" s="39"/>
    </row>
    <row r="318" spans="7:14" ht="15.75" customHeight="1">
      <c r="G318" s="39"/>
      <c r="H318" s="39"/>
      <c r="I318" s="39"/>
      <c r="J318" s="39"/>
      <c r="K318" s="39"/>
      <c r="L318" s="39"/>
      <c r="M318" s="39"/>
      <c r="N318" s="39"/>
    </row>
    <row r="319" spans="7:14" ht="15.75" customHeight="1">
      <c r="G319" s="39"/>
      <c r="H319" s="39"/>
      <c r="I319" s="39"/>
      <c r="J319" s="39"/>
      <c r="K319" s="39"/>
      <c r="L319" s="39"/>
      <c r="M319" s="39"/>
      <c r="N319" s="39"/>
    </row>
    <row r="320" spans="7:14" ht="15.75" customHeight="1">
      <c r="G320" s="39"/>
      <c r="H320" s="39"/>
      <c r="I320" s="39"/>
      <c r="J320" s="39"/>
      <c r="K320" s="39"/>
      <c r="L320" s="39"/>
      <c r="M320" s="39"/>
      <c r="N320" s="39"/>
    </row>
    <row r="321" spans="7:14" ht="15.75" customHeight="1">
      <c r="G321" s="39"/>
      <c r="H321" s="39"/>
      <c r="I321" s="39"/>
      <c r="J321" s="39"/>
      <c r="K321" s="39"/>
      <c r="L321" s="39"/>
      <c r="M321" s="39"/>
      <c r="N321" s="39"/>
    </row>
    <row r="322" spans="7:14" ht="15.75" customHeight="1">
      <c r="G322" s="39"/>
      <c r="H322" s="39"/>
      <c r="I322" s="39"/>
      <c r="J322" s="39"/>
      <c r="K322" s="39"/>
      <c r="L322" s="39"/>
      <c r="M322" s="39"/>
      <c r="N322" s="39"/>
    </row>
    <row r="323" spans="7:14" ht="15.75" customHeight="1">
      <c r="G323" s="39"/>
      <c r="H323" s="39"/>
      <c r="I323" s="39"/>
      <c r="J323" s="39"/>
      <c r="K323" s="39"/>
      <c r="L323" s="39"/>
      <c r="M323" s="39"/>
      <c r="N323" s="39"/>
    </row>
    <row r="324" spans="7:14" ht="15.75" customHeight="1">
      <c r="G324" s="39"/>
      <c r="H324" s="39"/>
      <c r="I324" s="39"/>
      <c r="J324" s="39"/>
      <c r="K324" s="39"/>
      <c r="L324" s="39"/>
      <c r="M324" s="39"/>
      <c r="N324" s="39"/>
    </row>
    <row r="325" spans="7:14" ht="15.75" customHeight="1">
      <c r="G325" s="39"/>
      <c r="H325" s="39"/>
      <c r="I325" s="39"/>
      <c r="J325" s="39"/>
      <c r="K325" s="39"/>
      <c r="L325" s="39"/>
      <c r="M325" s="39"/>
      <c r="N325" s="39"/>
    </row>
    <row r="326" spans="7:14" ht="15.75" customHeight="1">
      <c r="G326" s="39"/>
      <c r="H326" s="39"/>
      <c r="I326" s="39"/>
      <c r="J326" s="39"/>
      <c r="K326" s="39"/>
      <c r="L326" s="39"/>
      <c r="M326" s="39"/>
      <c r="N326" s="39"/>
    </row>
    <row r="327" spans="7:14" ht="15.75" customHeight="1">
      <c r="G327" s="39"/>
      <c r="H327" s="39"/>
      <c r="I327" s="39"/>
      <c r="J327" s="39"/>
      <c r="K327" s="39"/>
      <c r="L327" s="39"/>
      <c r="M327" s="39"/>
      <c r="N327" s="39"/>
    </row>
    <row r="328" spans="7:14" ht="15.75" customHeight="1">
      <c r="G328" s="39"/>
      <c r="H328" s="39"/>
      <c r="I328" s="39"/>
      <c r="J328" s="39"/>
      <c r="K328" s="39"/>
      <c r="L328" s="39"/>
      <c r="M328" s="39"/>
      <c r="N328" s="39"/>
    </row>
    <row r="329" spans="7:14" ht="15.75" customHeight="1">
      <c r="G329" s="39"/>
      <c r="H329" s="39"/>
      <c r="I329" s="39"/>
      <c r="J329" s="39"/>
      <c r="K329" s="39"/>
      <c r="L329" s="39"/>
      <c r="M329" s="39"/>
      <c r="N329" s="39"/>
    </row>
    <row r="330" spans="7:14" ht="15.75" customHeight="1">
      <c r="G330" s="39"/>
      <c r="H330" s="39"/>
      <c r="I330" s="39"/>
      <c r="J330" s="39"/>
      <c r="K330" s="39"/>
      <c r="L330" s="39"/>
      <c r="M330" s="39"/>
      <c r="N330" s="39"/>
    </row>
    <row r="331" spans="7:14" ht="15.75" customHeight="1">
      <c r="G331" s="39"/>
      <c r="H331" s="39"/>
      <c r="I331" s="39"/>
      <c r="J331" s="39"/>
      <c r="K331" s="39"/>
      <c r="L331" s="39"/>
      <c r="M331" s="39"/>
      <c r="N331" s="39"/>
    </row>
    <row r="332" spans="7:14" ht="15.75" customHeight="1">
      <c r="G332" s="39"/>
      <c r="H332" s="39"/>
      <c r="I332" s="39"/>
      <c r="J332" s="39"/>
      <c r="K332" s="39"/>
      <c r="L332" s="39"/>
      <c r="M332" s="39"/>
      <c r="N332" s="39"/>
    </row>
    <row r="333" spans="7:14" ht="15.75" customHeight="1">
      <c r="G333" s="39"/>
      <c r="H333" s="39"/>
      <c r="I333" s="39"/>
      <c r="J333" s="39"/>
      <c r="K333" s="39"/>
      <c r="L333" s="39"/>
      <c r="M333" s="39"/>
      <c r="N333" s="39"/>
    </row>
    <row r="334" spans="7:14" ht="15.75" customHeight="1">
      <c r="G334" s="39"/>
      <c r="H334" s="39"/>
      <c r="I334" s="39"/>
      <c r="J334" s="39"/>
      <c r="K334" s="39"/>
      <c r="L334" s="39"/>
      <c r="M334" s="39"/>
      <c r="N334" s="39"/>
    </row>
    <row r="335" spans="7:14" ht="15.75" customHeight="1">
      <c r="G335" s="39"/>
      <c r="H335" s="39"/>
      <c r="I335" s="39"/>
      <c r="J335" s="39"/>
      <c r="K335" s="39"/>
      <c r="L335" s="39"/>
      <c r="M335" s="39"/>
      <c r="N335" s="39"/>
    </row>
    <row r="336" spans="7:14" ht="15.75" customHeight="1">
      <c r="G336" s="39"/>
      <c r="H336" s="39"/>
      <c r="I336" s="39"/>
      <c r="J336" s="39"/>
      <c r="K336" s="39"/>
      <c r="L336" s="39"/>
      <c r="M336" s="39"/>
      <c r="N336" s="39"/>
    </row>
    <row r="337" spans="7:14" ht="15.75" customHeight="1">
      <c r="G337" s="39"/>
      <c r="H337" s="39"/>
      <c r="I337" s="39"/>
      <c r="J337" s="39"/>
      <c r="K337" s="39"/>
      <c r="L337" s="39"/>
      <c r="M337" s="39"/>
      <c r="N337" s="39"/>
    </row>
    <row r="338" spans="7:14" ht="15.75" customHeight="1">
      <c r="G338" s="39"/>
      <c r="H338" s="39"/>
      <c r="I338" s="39"/>
      <c r="J338" s="39"/>
      <c r="K338" s="39"/>
      <c r="L338" s="39"/>
      <c r="M338" s="39"/>
      <c r="N338" s="39"/>
    </row>
    <row r="339" spans="7:14" ht="15.75" customHeight="1">
      <c r="G339" s="39"/>
      <c r="H339" s="39"/>
      <c r="I339" s="39"/>
      <c r="J339" s="39"/>
      <c r="K339" s="39"/>
      <c r="L339" s="39"/>
      <c r="M339" s="39"/>
      <c r="N339" s="39"/>
    </row>
    <row r="340" spans="7:14" ht="15.75" customHeight="1">
      <c r="G340" s="39"/>
      <c r="H340" s="39"/>
      <c r="I340" s="39"/>
      <c r="J340" s="39"/>
      <c r="K340" s="39"/>
      <c r="L340" s="39"/>
      <c r="M340" s="39"/>
      <c r="N340" s="39"/>
    </row>
    <row r="341" spans="7:14" ht="15.75" customHeight="1">
      <c r="G341" s="39"/>
      <c r="H341" s="39"/>
      <c r="I341" s="39"/>
      <c r="J341" s="39"/>
      <c r="K341" s="39"/>
      <c r="L341" s="39"/>
      <c r="M341" s="39"/>
      <c r="N341" s="39"/>
    </row>
    <row r="342" spans="7:14" ht="15.75" customHeight="1">
      <c r="G342" s="39"/>
      <c r="H342" s="39"/>
      <c r="I342" s="39"/>
      <c r="J342" s="39"/>
      <c r="K342" s="39"/>
      <c r="L342" s="39"/>
      <c r="M342" s="39"/>
      <c r="N342" s="39"/>
    </row>
    <row r="343" spans="7:14" ht="15.75" customHeight="1">
      <c r="G343" s="39"/>
      <c r="H343" s="39"/>
      <c r="I343" s="39"/>
      <c r="J343" s="39"/>
      <c r="K343" s="39"/>
      <c r="L343" s="39"/>
      <c r="M343" s="39"/>
      <c r="N343" s="39"/>
    </row>
    <row r="344" spans="7:14" ht="15.75" customHeight="1">
      <c r="G344" s="39"/>
      <c r="H344" s="39"/>
      <c r="I344" s="39"/>
      <c r="J344" s="39"/>
      <c r="K344" s="39"/>
      <c r="L344" s="39"/>
      <c r="M344" s="39"/>
      <c r="N344" s="39"/>
    </row>
    <row r="345" spans="7:14" ht="15.75" customHeight="1">
      <c r="G345" s="39"/>
      <c r="H345" s="39"/>
      <c r="I345" s="39"/>
      <c r="J345" s="39"/>
      <c r="K345" s="39"/>
      <c r="L345" s="39"/>
      <c r="M345" s="39"/>
      <c r="N345" s="39"/>
    </row>
    <row r="346" spans="7:14" ht="15.75" customHeight="1">
      <c r="G346" s="39"/>
      <c r="H346" s="39"/>
      <c r="I346" s="39"/>
      <c r="J346" s="39"/>
      <c r="K346" s="39"/>
      <c r="L346" s="39"/>
      <c r="M346" s="39"/>
      <c r="N346" s="39"/>
    </row>
    <row r="347" spans="7:14" ht="15.75" customHeight="1">
      <c r="G347" s="39"/>
      <c r="H347" s="39"/>
      <c r="I347" s="39"/>
      <c r="J347" s="39"/>
      <c r="K347" s="39"/>
      <c r="L347" s="39"/>
      <c r="M347" s="39"/>
      <c r="N347" s="39"/>
    </row>
    <row r="348" spans="7:14" ht="15.75" customHeight="1">
      <c r="G348" s="39"/>
      <c r="H348" s="39"/>
      <c r="I348" s="39"/>
      <c r="J348" s="39"/>
      <c r="K348" s="39"/>
      <c r="L348" s="39"/>
      <c r="M348" s="39"/>
      <c r="N348" s="39"/>
    </row>
    <row r="349" spans="7:14" ht="15.75" customHeight="1">
      <c r="G349" s="39"/>
      <c r="H349" s="39"/>
      <c r="I349" s="39"/>
      <c r="J349" s="39"/>
      <c r="K349" s="39"/>
      <c r="L349" s="39"/>
      <c r="M349" s="39"/>
      <c r="N349" s="39"/>
    </row>
    <row r="350" spans="7:14" ht="15.75" customHeight="1">
      <c r="G350" s="39"/>
      <c r="H350" s="39"/>
      <c r="I350" s="39"/>
      <c r="J350" s="39"/>
      <c r="K350" s="39"/>
      <c r="L350" s="39"/>
      <c r="M350" s="39"/>
      <c r="N350" s="39"/>
    </row>
    <row r="351" spans="7:14" ht="15.75" customHeight="1">
      <c r="G351" s="39"/>
      <c r="H351" s="39"/>
      <c r="I351" s="39"/>
      <c r="J351" s="39"/>
      <c r="K351" s="39"/>
      <c r="L351" s="39"/>
      <c r="M351" s="39"/>
      <c r="N351" s="39"/>
    </row>
    <row r="352" spans="7:14" ht="15.75" customHeight="1">
      <c r="G352" s="39"/>
      <c r="H352" s="39"/>
      <c r="I352" s="39"/>
      <c r="J352" s="39"/>
      <c r="K352" s="39"/>
      <c r="L352" s="39"/>
      <c r="M352" s="39"/>
      <c r="N352" s="39"/>
    </row>
    <row r="353" spans="7:14" ht="15.75" customHeight="1">
      <c r="G353" s="39"/>
      <c r="H353" s="39"/>
      <c r="I353" s="39"/>
      <c r="J353" s="39"/>
      <c r="K353" s="39"/>
      <c r="L353" s="39"/>
      <c r="M353" s="39"/>
      <c r="N353" s="39"/>
    </row>
    <row r="354" spans="7:14" ht="15.75" customHeight="1">
      <c r="G354" s="39"/>
      <c r="H354" s="39"/>
      <c r="I354" s="39"/>
      <c r="J354" s="39"/>
      <c r="K354" s="39"/>
      <c r="L354" s="39"/>
      <c r="M354" s="39"/>
      <c r="N354" s="39"/>
    </row>
    <row r="355" spans="7:14" ht="15.75" customHeight="1">
      <c r="G355" s="39"/>
      <c r="H355" s="39"/>
      <c r="I355" s="39"/>
      <c r="J355" s="39"/>
      <c r="K355" s="39"/>
      <c r="L355" s="39"/>
      <c r="M355" s="39"/>
      <c r="N355" s="39"/>
    </row>
    <row r="356" spans="7:14" ht="15.75" customHeight="1">
      <c r="G356" s="39"/>
      <c r="H356" s="39"/>
      <c r="I356" s="39"/>
      <c r="J356" s="39"/>
      <c r="K356" s="39"/>
      <c r="L356" s="39"/>
      <c r="M356" s="39"/>
      <c r="N356" s="39"/>
    </row>
    <row r="357" spans="7:14" ht="15.75" customHeight="1">
      <c r="G357" s="39"/>
      <c r="H357" s="39"/>
      <c r="I357" s="39"/>
      <c r="J357" s="39"/>
      <c r="K357" s="39"/>
      <c r="L357" s="39"/>
      <c r="M357" s="39"/>
      <c r="N357" s="39"/>
    </row>
    <row r="358" spans="7:14" ht="15.75" customHeight="1">
      <c r="G358" s="39"/>
      <c r="H358" s="39"/>
      <c r="I358" s="39"/>
      <c r="J358" s="39"/>
      <c r="K358" s="39"/>
      <c r="L358" s="39"/>
      <c r="M358" s="39"/>
      <c r="N358" s="39"/>
    </row>
    <row r="359" spans="7:14" ht="15.75" customHeight="1">
      <c r="G359" s="39"/>
      <c r="H359" s="39"/>
      <c r="I359" s="39"/>
      <c r="J359" s="39"/>
      <c r="K359" s="39"/>
      <c r="L359" s="39"/>
      <c r="M359" s="39"/>
      <c r="N359" s="39"/>
    </row>
    <row r="360" spans="7:14" ht="15.75" customHeight="1">
      <c r="G360" s="39"/>
      <c r="H360" s="39"/>
      <c r="I360" s="39"/>
      <c r="J360" s="39"/>
      <c r="K360" s="39"/>
      <c r="L360" s="39"/>
      <c r="M360" s="39"/>
      <c r="N360" s="39"/>
    </row>
    <row r="361" spans="7:14" ht="15.75" customHeight="1">
      <c r="G361" s="39"/>
      <c r="H361" s="39"/>
      <c r="I361" s="39"/>
      <c r="J361" s="39"/>
      <c r="K361" s="39"/>
      <c r="L361" s="39"/>
      <c r="M361" s="39"/>
      <c r="N361" s="39"/>
    </row>
    <row r="362" spans="7:14" ht="15.75" customHeight="1">
      <c r="G362" s="39"/>
      <c r="H362" s="39"/>
      <c r="I362" s="39"/>
      <c r="J362" s="39"/>
      <c r="K362" s="39"/>
      <c r="L362" s="39"/>
      <c r="M362" s="39"/>
      <c r="N362" s="39"/>
    </row>
    <row r="363" spans="7:14" ht="15.75" customHeight="1">
      <c r="G363" s="39"/>
      <c r="H363" s="39"/>
      <c r="I363" s="39"/>
      <c r="J363" s="39"/>
      <c r="K363" s="39"/>
      <c r="L363" s="39"/>
      <c r="M363" s="39"/>
      <c r="N363" s="39"/>
    </row>
    <row r="364" spans="7:14" ht="15.75" customHeight="1">
      <c r="G364" s="39"/>
      <c r="H364" s="39"/>
      <c r="I364" s="39"/>
      <c r="J364" s="39"/>
      <c r="K364" s="39"/>
      <c r="L364" s="39"/>
      <c r="M364" s="39"/>
      <c r="N364" s="39"/>
    </row>
    <row r="365" spans="7:14" ht="15.75" customHeight="1">
      <c r="G365" s="39"/>
      <c r="H365" s="39"/>
      <c r="I365" s="39"/>
      <c r="J365" s="39"/>
      <c r="K365" s="39"/>
      <c r="L365" s="39"/>
      <c r="M365" s="39"/>
      <c r="N365" s="39"/>
    </row>
    <row r="366" spans="7:14" ht="15.75" customHeight="1">
      <c r="G366" s="39"/>
      <c r="H366" s="39"/>
      <c r="I366" s="39"/>
      <c r="J366" s="39"/>
      <c r="K366" s="39"/>
      <c r="L366" s="39"/>
      <c r="M366" s="39"/>
      <c r="N366" s="39"/>
    </row>
    <row r="367" spans="7:14" ht="15.75" customHeight="1">
      <c r="G367" s="39"/>
      <c r="H367" s="39"/>
      <c r="I367" s="39"/>
      <c r="J367" s="39"/>
      <c r="K367" s="39"/>
      <c r="L367" s="39"/>
      <c r="M367" s="39"/>
      <c r="N367" s="39"/>
    </row>
    <row r="368" spans="7:14" ht="15.75" customHeight="1">
      <c r="G368" s="39"/>
      <c r="H368" s="39"/>
      <c r="I368" s="39"/>
      <c r="J368" s="39"/>
      <c r="K368" s="39"/>
      <c r="L368" s="39"/>
      <c r="M368" s="39"/>
      <c r="N368" s="39"/>
    </row>
    <row r="369" spans="7:14" ht="15.75" customHeight="1">
      <c r="G369" s="39"/>
      <c r="H369" s="39"/>
      <c r="I369" s="39"/>
      <c r="J369" s="39"/>
      <c r="K369" s="39"/>
      <c r="L369" s="39"/>
      <c r="M369" s="39"/>
      <c r="N369" s="39"/>
    </row>
    <row r="370" spans="7:14" ht="15.75" customHeight="1">
      <c r="G370" s="39"/>
      <c r="H370" s="39"/>
      <c r="I370" s="39"/>
      <c r="J370" s="39"/>
      <c r="K370" s="39"/>
      <c r="L370" s="39"/>
      <c r="M370" s="39"/>
      <c r="N370" s="39"/>
    </row>
    <row r="371" spans="7:14" ht="15.75" customHeight="1">
      <c r="G371" s="39"/>
      <c r="H371" s="39"/>
      <c r="I371" s="39"/>
      <c r="J371" s="39"/>
      <c r="K371" s="39"/>
      <c r="L371" s="39"/>
      <c r="M371" s="39"/>
      <c r="N371" s="39"/>
    </row>
    <row r="372" spans="7:14" ht="15.75" customHeight="1">
      <c r="G372" s="39"/>
      <c r="H372" s="39"/>
      <c r="I372" s="39"/>
      <c r="J372" s="39"/>
      <c r="K372" s="39"/>
      <c r="L372" s="39"/>
      <c r="M372" s="39"/>
      <c r="N372" s="39"/>
    </row>
    <row r="373" spans="7:14" ht="15.75" customHeight="1">
      <c r="G373" s="39"/>
      <c r="H373" s="39"/>
      <c r="I373" s="39"/>
      <c r="J373" s="39"/>
      <c r="K373" s="39"/>
      <c r="L373" s="39"/>
      <c r="M373" s="39"/>
      <c r="N373" s="39"/>
    </row>
    <row r="374" spans="7:14" ht="15.75" customHeight="1">
      <c r="G374" s="39"/>
      <c r="H374" s="39"/>
      <c r="I374" s="39"/>
      <c r="J374" s="39"/>
      <c r="K374" s="39"/>
      <c r="L374" s="39"/>
      <c r="M374" s="39"/>
      <c r="N374" s="39"/>
    </row>
    <row r="375" spans="7:14" ht="15.75" customHeight="1">
      <c r="G375" s="39"/>
      <c r="H375" s="39"/>
      <c r="I375" s="39"/>
      <c r="J375" s="39"/>
      <c r="K375" s="39"/>
      <c r="L375" s="39"/>
      <c r="M375" s="39"/>
      <c r="N375" s="39"/>
    </row>
    <row r="376" spans="7:14" ht="15.75" customHeight="1">
      <c r="G376" s="39"/>
      <c r="H376" s="39"/>
      <c r="I376" s="39"/>
      <c r="J376" s="39"/>
      <c r="K376" s="39"/>
      <c r="L376" s="39"/>
      <c r="M376" s="39"/>
      <c r="N376" s="39"/>
    </row>
    <row r="377" spans="7:14" ht="15.75" customHeight="1">
      <c r="G377" s="39"/>
      <c r="H377" s="39"/>
      <c r="I377" s="39"/>
      <c r="J377" s="39"/>
      <c r="K377" s="39"/>
      <c r="L377" s="39"/>
      <c r="M377" s="39"/>
      <c r="N377" s="39"/>
    </row>
    <row r="378" spans="7:14" ht="15.75" customHeight="1">
      <c r="G378" s="39"/>
      <c r="H378" s="39"/>
      <c r="I378" s="39"/>
      <c r="J378" s="39"/>
      <c r="K378" s="39"/>
      <c r="L378" s="39"/>
      <c r="M378" s="39"/>
      <c r="N378" s="39"/>
    </row>
    <row r="379" spans="7:14" ht="15.75" customHeight="1">
      <c r="G379" s="39"/>
      <c r="H379" s="39"/>
      <c r="I379" s="39"/>
      <c r="J379" s="39"/>
      <c r="K379" s="39"/>
      <c r="L379" s="39"/>
      <c r="M379" s="39"/>
      <c r="N379" s="39"/>
    </row>
    <row r="380" spans="7:14" ht="15.75" customHeight="1">
      <c r="G380" s="39"/>
      <c r="H380" s="39"/>
      <c r="I380" s="39"/>
      <c r="J380" s="39"/>
      <c r="K380" s="39"/>
      <c r="L380" s="39"/>
      <c r="M380" s="39"/>
      <c r="N380" s="39"/>
    </row>
    <row r="381" spans="7:14" ht="15.75" customHeight="1">
      <c r="G381" s="39"/>
      <c r="H381" s="39"/>
      <c r="I381" s="39"/>
      <c r="J381" s="39"/>
      <c r="K381" s="39"/>
      <c r="L381" s="39"/>
      <c r="M381" s="39"/>
      <c r="N381" s="39"/>
    </row>
    <row r="382" spans="7:14" ht="15.75" customHeight="1">
      <c r="G382" s="39"/>
      <c r="H382" s="39"/>
      <c r="I382" s="39"/>
      <c r="J382" s="39"/>
      <c r="K382" s="39"/>
      <c r="L382" s="39"/>
      <c r="M382" s="39"/>
      <c r="N382" s="39"/>
    </row>
    <row r="383" spans="7:14" ht="15.75" customHeight="1">
      <c r="G383" s="39"/>
      <c r="H383" s="39"/>
      <c r="I383" s="39"/>
      <c r="J383" s="39"/>
      <c r="K383" s="39"/>
      <c r="L383" s="39"/>
      <c r="M383" s="39"/>
      <c r="N383" s="39"/>
    </row>
    <row r="384" spans="7:14" ht="15.75" customHeight="1">
      <c r="G384" s="39"/>
      <c r="H384" s="39"/>
      <c r="I384" s="39"/>
      <c r="J384" s="39"/>
      <c r="K384" s="39"/>
      <c r="L384" s="39"/>
      <c r="M384" s="39"/>
      <c r="N384" s="39"/>
    </row>
    <row r="385" spans="7:14" ht="15.75" customHeight="1">
      <c r="G385" s="39"/>
      <c r="H385" s="39"/>
      <c r="I385" s="39"/>
      <c r="J385" s="39"/>
      <c r="K385" s="39"/>
      <c r="L385" s="39"/>
      <c r="M385" s="39"/>
      <c r="N385" s="39"/>
    </row>
    <row r="386" spans="7:14" ht="15.75" customHeight="1">
      <c r="G386" s="39"/>
      <c r="H386" s="39"/>
      <c r="I386" s="39"/>
      <c r="J386" s="39"/>
      <c r="K386" s="39"/>
      <c r="L386" s="39"/>
      <c r="M386" s="39"/>
      <c r="N386" s="39"/>
    </row>
    <row r="387" spans="7:14" ht="15.75" customHeight="1">
      <c r="G387" s="39"/>
      <c r="H387" s="39"/>
      <c r="I387" s="39"/>
      <c r="J387" s="39"/>
      <c r="K387" s="39"/>
      <c r="L387" s="39"/>
      <c r="M387" s="39"/>
      <c r="N387" s="39"/>
    </row>
    <row r="388" spans="7:14" ht="15.75" customHeight="1">
      <c r="G388" s="39"/>
      <c r="H388" s="39"/>
      <c r="I388" s="39"/>
      <c r="J388" s="39"/>
      <c r="K388" s="39"/>
      <c r="L388" s="39"/>
      <c r="M388" s="39"/>
      <c r="N388" s="39"/>
    </row>
    <row r="389" spans="7:14" ht="15.75" customHeight="1">
      <c r="G389" s="39"/>
      <c r="H389" s="39"/>
      <c r="I389" s="39"/>
      <c r="J389" s="39"/>
      <c r="K389" s="39"/>
      <c r="L389" s="39"/>
      <c r="M389" s="39"/>
      <c r="N389" s="39"/>
    </row>
    <row r="390" spans="7:14" ht="15.75" customHeight="1">
      <c r="G390" s="39"/>
      <c r="H390" s="39"/>
      <c r="I390" s="39"/>
      <c r="J390" s="39"/>
      <c r="K390" s="39"/>
      <c r="L390" s="39"/>
      <c r="M390" s="39"/>
      <c r="N390" s="39"/>
    </row>
    <row r="391" spans="7:14" ht="15.75" customHeight="1">
      <c r="G391" s="39"/>
      <c r="H391" s="39"/>
      <c r="I391" s="39"/>
      <c r="J391" s="39"/>
      <c r="K391" s="39"/>
      <c r="L391" s="39"/>
      <c r="M391" s="39"/>
      <c r="N391" s="39"/>
    </row>
    <row r="392" spans="7:14" ht="15.75" customHeight="1">
      <c r="G392" s="39"/>
      <c r="H392" s="39"/>
      <c r="I392" s="39"/>
      <c r="J392" s="39"/>
      <c r="K392" s="39"/>
      <c r="L392" s="39"/>
      <c r="M392" s="39"/>
      <c r="N392" s="39"/>
    </row>
    <row r="393" spans="7:14" ht="15.75" customHeight="1">
      <c r="G393" s="39"/>
      <c r="H393" s="39"/>
      <c r="I393" s="39"/>
      <c r="J393" s="39"/>
      <c r="K393" s="39"/>
      <c r="L393" s="39"/>
      <c r="M393" s="39"/>
      <c r="N393" s="39"/>
    </row>
    <row r="394" spans="7:14" ht="15.75" customHeight="1">
      <c r="G394" s="39"/>
      <c r="H394" s="39"/>
      <c r="I394" s="39"/>
      <c r="J394" s="39"/>
      <c r="K394" s="39"/>
      <c r="L394" s="39"/>
      <c r="M394" s="39"/>
      <c r="N394" s="39"/>
    </row>
    <row r="395" spans="7:14" ht="15.75" customHeight="1">
      <c r="G395" s="39"/>
      <c r="H395" s="39"/>
      <c r="I395" s="39"/>
      <c r="J395" s="39"/>
      <c r="K395" s="39"/>
      <c r="L395" s="39"/>
      <c r="M395" s="39"/>
      <c r="N395" s="39"/>
    </row>
    <row r="396" spans="7:14" ht="15.75" customHeight="1">
      <c r="G396" s="39"/>
      <c r="H396" s="39"/>
      <c r="I396" s="39"/>
      <c r="J396" s="39"/>
      <c r="K396" s="39"/>
      <c r="L396" s="39"/>
      <c r="M396" s="39"/>
      <c r="N396" s="39"/>
    </row>
    <row r="397" spans="7:14" ht="15.75" customHeight="1">
      <c r="G397" s="39"/>
      <c r="H397" s="39"/>
      <c r="I397" s="39"/>
      <c r="J397" s="39"/>
      <c r="K397" s="39"/>
      <c r="L397" s="39"/>
      <c r="M397" s="39"/>
      <c r="N397" s="39"/>
    </row>
    <row r="398" spans="7:14" ht="15.75" customHeight="1">
      <c r="G398" s="39"/>
      <c r="H398" s="39"/>
      <c r="I398" s="39"/>
      <c r="J398" s="39"/>
      <c r="K398" s="39"/>
      <c r="L398" s="39"/>
      <c r="M398" s="39"/>
      <c r="N398" s="39"/>
    </row>
    <row r="399" spans="7:14" ht="15.75" customHeight="1">
      <c r="G399" s="39"/>
      <c r="H399" s="39"/>
      <c r="I399" s="39"/>
      <c r="J399" s="39"/>
      <c r="K399" s="39"/>
      <c r="L399" s="39"/>
      <c r="M399" s="39"/>
      <c r="N399" s="39"/>
    </row>
    <row r="400" spans="7:14" ht="15.75" customHeight="1">
      <c r="G400" s="39"/>
      <c r="H400" s="39"/>
      <c r="I400" s="39"/>
      <c r="J400" s="39"/>
      <c r="K400" s="39"/>
      <c r="L400" s="39"/>
      <c r="M400" s="39"/>
      <c r="N400" s="39"/>
    </row>
    <row r="401" spans="7:14" ht="15.75" customHeight="1">
      <c r="G401" s="39"/>
      <c r="H401" s="39"/>
      <c r="I401" s="39"/>
      <c r="J401" s="39"/>
      <c r="K401" s="39"/>
      <c r="L401" s="39"/>
      <c r="M401" s="39"/>
      <c r="N401" s="39"/>
    </row>
    <row r="402" spans="7:14" ht="15.75" customHeight="1">
      <c r="G402" s="39"/>
      <c r="H402" s="39"/>
      <c r="I402" s="39"/>
      <c r="J402" s="39"/>
      <c r="K402" s="39"/>
      <c r="L402" s="39"/>
      <c r="M402" s="39"/>
      <c r="N402" s="39"/>
    </row>
    <row r="403" spans="7:14" ht="15.75" customHeight="1">
      <c r="G403" s="39"/>
      <c r="H403" s="39"/>
      <c r="I403" s="39"/>
      <c r="J403" s="39"/>
      <c r="K403" s="39"/>
      <c r="L403" s="39"/>
      <c r="M403" s="39"/>
      <c r="N403" s="39"/>
    </row>
    <row r="404" spans="7:14" ht="15.75" customHeight="1">
      <c r="G404" s="39"/>
      <c r="H404" s="39"/>
      <c r="I404" s="39"/>
      <c r="J404" s="39"/>
      <c r="K404" s="39"/>
      <c r="L404" s="39"/>
      <c r="M404" s="39"/>
      <c r="N404" s="39"/>
    </row>
    <row r="405" spans="7:14" ht="15.75" customHeight="1">
      <c r="G405" s="39"/>
      <c r="H405" s="39"/>
      <c r="I405" s="39"/>
      <c r="J405" s="39"/>
      <c r="K405" s="39"/>
      <c r="L405" s="39"/>
      <c r="M405" s="39"/>
      <c r="N405" s="39"/>
    </row>
    <row r="406" spans="7:14" ht="15.75" customHeight="1">
      <c r="G406" s="39"/>
      <c r="H406" s="39"/>
      <c r="I406" s="39"/>
      <c r="J406" s="39"/>
      <c r="K406" s="39"/>
      <c r="L406" s="39"/>
      <c r="M406" s="39"/>
      <c r="N406" s="39"/>
    </row>
    <row r="407" spans="7:14" ht="15.75" customHeight="1">
      <c r="G407" s="39"/>
      <c r="H407" s="39"/>
      <c r="I407" s="39"/>
      <c r="J407" s="39"/>
      <c r="K407" s="39"/>
      <c r="L407" s="39"/>
      <c r="M407" s="39"/>
      <c r="N407" s="39"/>
    </row>
    <row r="408" spans="7:14" ht="15.75" customHeight="1">
      <c r="G408" s="39"/>
      <c r="H408" s="39"/>
      <c r="I408" s="39"/>
      <c r="J408" s="39"/>
      <c r="K408" s="39"/>
      <c r="L408" s="39"/>
      <c r="M408" s="39"/>
      <c r="N408" s="39"/>
    </row>
    <row r="409" spans="7:14" ht="15.75" customHeight="1">
      <c r="G409" s="39"/>
      <c r="H409" s="39"/>
      <c r="I409" s="39"/>
      <c r="J409" s="39"/>
      <c r="K409" s="39"/>
      <c r="L409" s="39"/>
      <c r="M409" s="39"/>
      <c r="N409" s="39"/>
    </row>
    <row r="410" spans="7:14" ht="15.75" customHeight="1">
      <c r="G410" s="39"/>
      <c r="H410" s="39"/>
      <c r="I410" s="39"/>
      <c r="J410" s="39"/>
      <c r="K410" s="39"/>
      <c r="L410" s="39"/>
      <c r="M410" s="39"/>
      <c r="N410" s="39"/>
    </row>
    <row r="411" spans="7:14" ht="15.75" customHeight="1">
      <c r="G411" s="39"/>
      <c r="H411" s="39"/>
      <c r="I411" s="39"/>
      <c r="J411" s="39"/>
      <c r="K411" s="39"/>
      <c r="L411" s="39"/>
      <c r="M411" s="39"/>
      <c r="N411" s="39"/>
    </row>
    <row r="412" spans="7:14" ht="15.75" customHeight="1">
      <c r="G412" s="39"/>
      <c r="H412" s="39"/>
      <c r="I412" s="39"/>
      <c r="J412" s="39"/>
      <c r="K412" s="39"/>
      <c r="L412" s="39"/>
      <c r="M412" s="39"/>
      <c r="N412" s="39"/>
    </row>
    <row r="413" spans="7:14" ht="15.75" customHeight="1">
      <c r="G413" s="39"/>
      <c r="H413" s="39"/>
      <c r="I413" s="39"/>
      <c r="J413" s="39"/>
      <c r="K413" s="39"/>
      <c r="L413" s="39"/>
      <c r="M413" s="39"/>
      <c r="N413" s="39"/>
    </row>
    <row r="414" spans="7:14" ht="15.75" customHeight="1">
      <c r="G414" s="39"/>
      <c r="H414" s="39"/>
      <c r="I414" s="39"/>
      <c r="J414" s="39"/>
      <c r="K414" s="39"/>
      <c r="L414" s="39"/>
      <c r="M414" s="39"/>
      <c r="N414" s="39"/>
    </row>
    <row r="415" spans="7:14" ht="15.75" customHeight="1">
      <c r="G415" s="39"/>
      <c r="H415" s="39"/>
      <c r="I415" s="39"/>
      <c r="J415" s="39"/>
      <c r="K415" s="39"/>
      <c r="L415" s="39"/>
      <c r="M415" s="39"/>
      <c r="N415" s="39"/>
    </row>
    <row r="416" spans="7:14" ht="15.75" customHeight="1">
      <c r="G416" s="39"/>
      <c r="H416" s="39"/>
      <c r="I416" s="39"/>
      <c r="J416" s="39"/>
      <c r="K416" s="39"/>
      <c r="L416" s="39"/>
      <c r="M416" s="39"/>
      <c r="N416" s="39"/>
    </row>
    <row r="417" spans="7:14" ht="15.75" customHeight="1">
      <c r="G417" s="39"/>
      <c r="H417" s="39"/>
      <c r="I417" s="39"/>
      <c r="J417" s="39"/>
      <c r="K417" s="39"/>
      <c r="L417" s="39"/>
      <c r="M417" s="39"/>
      <c r="N417" s="39"/>
    </row>
    <row r="418" spans="7:14" ht="15.75" customHeight="1">
      <c r="G418" s="39"/>
      <c r="H418" s="39"/>
      <c r="I418" s="39"/>
      <c r="J418" s="39"/>
      <c r="K418" s="39"/>
      <c r="L418" s="39"/>
      <c r="M418" s="39"/>
      <c r="N418" s="39"/>
    </row>
    <row r="419" spans="7:14" ht="15.75" customHeight="1">
      <c r="G419" s="39"/>
      <c r="H419" s="39"/>
      <c r="I419" s="39"/>
      <c r="J419" s="39"/>
      <c r="K419" s="39"/>
      <c r="L419" s="39"/>
      <c r="M419" s="39"/>
      <c r="N419" s="39"/>
    </row>
    <row r="420" spans="7:14" ht="15.75" customHeight="1">
      <c r="G420" s="39"/>
      <c r="H420" s="39"/>
      <c r="I420" s="39"/>
      <c r="J420" s="39"/>
      <c r="K420" s="39"/>
      <c r="L420" s="39"/>
      <c r="M420" s="39"/>
      <c r="N420" s="39"/>
    </row>
    <row r="421" spans="7:14" ht="15.75" customHeight="1">
      <c r="G421" s="39"/>
      <c r="H421" s="39"/>
      <c r="I421" s="39"/>
      <c r="J421" s="39"/>
      <c r="K421" s="39"/>
      <c r="L421" s="39"/>
      <c r="M421" s="39"/>
      <c r="N421" s="39"/>
    </row>
    <row r="422" spans="7:14" ht="15.75" customHeight="1">
      <c r="G422" s="39"/>
      <c r="H422" s="39"/>
      <c r="I422" s="39"/>
      <c r="J422" s="39"/>
      <c r="K422" s="39"/>
      <c r="L422" s="39"/>
      <c r="M422" s="39"/>
      <c r="N422" s="39"/>
    </row>
    <row r="423" spans="7:14" ht="15.75" customHeight="1">
      <c r="G423" s="39"/>
      <c r="H423" s="39"/>
      <c r="I423" s="39"/>
      <c r="J423" s="39"/>
      <c r="K423" s="39"/>
      <c r="L423" s="39"/>
      <c r="M423" s="39"/>
      <c r="N423" s="39"/>
    </row>
    <row r="424" spans="7:14" ht="15.75" customHeight="1">
      <c r="G424" s="39"/>
      <c r="H424" s="39"/>
      <c r="I424" s="39"/>
      <c r="J424" s="39"/>
      <c r="K424" s="39"/>
      <c r="L424" s="39"/>
      <c r="M424" s="39"/>
      <c r="N424" s="39"/>
    </row>
    <row r="425" spans="7:14" ht="15.75" customHeight="1">
      <c r="G425" s="39"/>
      <c r="H425" s="39"/>
      <c r="I425" s="39"/>
      <c r="J425" s="39"/>
      <c r="K425" s="39"/>
      <c r="L425" s="39"/>
      <c r="M425" s="39"/>
      <c r="N425" s="39"/>
    </row>
    <row r="426" spans="7:14" ht="15.75" customHeight="1">
      <c r="G426" s="39"/>
      <c r="H426" s="39"/>
      <c r="I426" s="39"/>
      <c r="J426" s="39"/>
      <c r="K426" s="39"/>
      <c r="L426" s="39"/>
      <c r="M426" s="39"/>
      <c r="N426" s="39"/>
    </row>
    <row r="427" spans="7:14" ht="15.75" customHeight="1">
      <c r="G427" s="39"/>
      <c r="H427" s="39"/>
      <c r="I427" s="39"/>
      <c r="J427" s="39"/>
      <c r="K427" s="39"/>
      <c r="L427" s="39"/>
      <c r="M427" s="39"/>
      <c r="N427" s="39"/>
    </row>
    <row r="428" spans="7:14" ht="15.75" customHeight="1">
      <c r="G428" s="39"/>
      <c r="H428" s="39"/>
      <c r="I428" s="39"/>
      <c r="J428" s="39"/>
      <c r="K428" s="39"/>
      <c r="L428" s="39"/>
      <c r="M428" s="39"/>
      <c r="N428" s="39"/>
    </row>
    <row r="429" spans="7:14" ht="15.75" customHeight="1">
      <c r="G429" s="39"/>
      <c r="H429" s="39"/>
      <c r="I429" s="39"/>
      <c r="J429" s="39"/>
      <c r="K429" s="39"/>
      <c r="L429" s="39"/>
      <c r="M429" s="39"/>
      <c r="N429" s="39"/>
    </row>
    <row r="430" spans="7:14" ht="15.75" customHeight="1">
      <c r="G430" s="39"/>
      <c r="H430" s="39"/>
      <c r="I430" s="39"/>
      <c r="J430" s="39"/>
      <c r="K430" s="39"/>
      <c r="L430" s="39"/>
      <c r="M430" s="39"/>
      <c r="N430" s="39"/>
    </row>
    <row r="431" spans="7:14" ht="15.75" customHeight="1">
      <c r="G431" s="39"/>
      <c r="H431" s="39"/>
      <c r="I431" s="39"/>
      <c r="J431" s="39"/>
      <c r="K431" s="39"/>
      <c r="L431" s="39"/>
      <c r="M431" s="39"/>
      <c r="N431" s="39"/>
    </row>
    <row r="432" spans="7:14" ht="15.75" customHeight="1">
      <c r="G432" s="39"/>
      <c r="H432" s="39"/>
      <c r="I432" s="39"/>
      <c r="J432" s="39"/>
      <c r="K432" s="39"/>
      <c r="L432" s="39"/>
      <c r="M432" s="39"/>
      <c r="N432" s="39"/>
    </row>
    <row r="433" spans="7:14" ht="15.75" customHeight="1">
      <c r="G433" s="39"/>
      <c r="H433" s="39"/>
      <c r="I433" s="39"/>
      <c r="J433" s="39"/>
      <c r="K433" s="39"/>
      <c r="L433" s="39"/>
      <c r="M433" s="39"/>
      <c r="N433" s="39"/>
    </row>
    <row r="434" spans="7:14" ht="15.75" customHeight="1">
      <c r="G434" s="39"/>
      <c r="H434" s="39"/>
      <c r="I434" s="39"/>
      <c r="J434" s="39"/>
      <c r="K434" s="39"/>
      <c r="L434" s="39"/>
      <c r="M434" s="39"/>
      <c r="N434" s="39"/>
    </row>
    <row r="435" spans="7:14" ht="15.75" customHeight="1">
      <c r="G435" s="39"/>
      <c r="H435" s="39"/>
      <c r="I435" s="39"/>
      <c r="J435" s="39"/>
      <c r="K435" s="39"/>
      <c r="L435" s="39"/>
      <c r="M435" s="39"/>
      <c r="N435" s="39"/>
    </row>
    <row r="436" spans="7:14" ht="15.75" customHeight="1">
      <c r="G436" s="39"/>
      <c r="H436" s="39"/>
      <c r="I436" s="39"/>
      <c r="J436" s="39"/>
      <c r="K436" s="39"/>
      <c r="L436" s="39"/>
      <c r="M436" s="39"/>
      <c r="N436" s="39"/>
    </row>
    <row r="437" spans="7:14" ht="15.75" customHeight="1">
      <c r="G437" s="39"/>
      <c r="H437" s="39"/>
      <c r="I437" s="39"/>
      <c r="J437" s="39"/>
      <c r="K437" s="39"/>
      <c r="L437" s="39"/>
      <c r="M437" s="39"/>
      <c r="N437" s="39"/>
    </row>
    <row r="438" spans="7:14" ht="15.75" customHeight="1">
      <c r="G438" s="39"/>
      <c r="H438" s="39"/>
      <c r="I438" s="39"/>
      <c r="J438" s="39"/>
      <c r="K438" s="39"/>
      <c r="L438" s="39"/>
      <c r="M438" s="39"/>
      <c r="N438" s="39"/>
    </row>
    <row r="439" spans="7:14" ht="15.75" customHeight="1">
      <c r="G439" s="39"/>
      <c r="H439" s="39"/>
      <c r="I439" s="39"/>
      <c r="J439" s="39"/>
      <c r="K439" s="39"/>
      <c r="L439" s="39"/>
      <c r="M439" s="39"/>
      <c r="N439" s="39"/>
    </row>
    <row r="440" spans="7:14" ht="15.75" customHeight="1">
      <c r="G440" s="39"/>
      <c r="H440" s="39"/>
      <c r="I440" s="39"/>
      <c r="J440" s="39"/>
      <c r="K440" s="39"/>
      <c r="L440" s="39"/>
      <c r="M440" s="39"/>
      <c r="N440" s="39"/>
    </row>
    <row r="441" spans="7:14" ht="15.75" customHeight="1">
      <c r="G441" s="39"/>
      <c r="H441" s="39"/>
      <c r="I441" s="39"/>
      <c r="J441" s="39"/>
      <c r="K441" s="39"/>
      <c r="L441" s="39"/>
      <c r="M441" s="39"/>
      <c r="N441" s="39"/>
    </row>
    <row r="442" spans="7:14" ht="15.75" customHeight="1">
      <c r="G442" s="39"/>
      <c r="H442" s="39"/>
      <c r="I442" s="39"/>
      <c r="J442" s="39"/>
      <c r="K442" s="39"/>
      <c r="L442" s="39"/>
      <c r="M442" s="39"/>
      <c r="N442" s="39"/>
    </row>
    <row r="443" spans="7:14" ht="15.75" customHeight="1">
      <c r="G443" s="39"/>
      <c r="H443" s="39"/>
      <c r="I443" s="39"/>
      <c r="J443" s="39"/>
      <c r="K443" s="39"/>
      <c r="L443" s="39"/>
      <c r="M443" s="39"/>
      <c r="N443" s="39"/>
    </row>
    <row r="444" spans="7:14" ht="15.75" customHeight="1">
      <c r="G444" s="39"/>
      <c r="H444" s="39"/>
      <c r="I444" s="39"/>
      <c r="J444" s="39"/>
      <c r="K444" s="39"/>
      <c r="L444" s="39"/>
      <c r="M444" s="39"/>
      <c r="N444" s="39"/>
    </row>
    <row r="445" spans="7:14" ht="15.75" customHeight="1">
      <c r="G445" s="39"/>
      <c r="H445" s="39"/>
      <c r="I445" s="39"/>
      <c r="J445" s="39"/>
      <c r="K445" s="39"/>
      <c r="L445" s="39"/>
      <c r="M445" s="39"/>
      <c r="N445" s="39"/>
    </row>
    <row r="446" spans="7:14" ht="15.75" customHeight="1">
      <c r="G446" s="39"/>
      <c r="H446" s="39"/>
      <c r="I446" s="39"/>
      <c r="J446" s="39"/>
      <c r="K446" s="39"/>
      <c r="L446" s="39"/>
      <c r="M446" s="39"/>
      <c r="N446" s="39"/>
    </row>
    <row r="447" spans="7:14" ht="15.75" customHeight="1">
      <c r="G447" s="39"/>
      <c r="H447" s="39"/>
      <c r="I447" s="39"/>
      <c r="J447" s="39"/>
      <c r="K447" s="39"/>
      <c r="L447" s="39"/>
      <c r="M447" s="39"/>
      <c r="N447" s="39"/>
    </row>
    <row r="448" spans="7:14" ht="15.75" customHeight="1">
      <c r="G448" s="39"/>
      <c r="H448" s="39"/>
      <c r="I448" s="39"/>
      <c r="J448" s="39"/>
      <c r="K448" s="39"/>
      <c r="L448" s="39"/>
      <c r="M448" s="39"/>
      <c r="N448" s="39"/>
    </row>
    <row r="449" spans="7:14" ht="15.75" customHeight="1">
      <c r="G449" s="39"/>
      <c r="H449" s="39"/>
      <c r="I449" s="39"/>
      <c r="J449" s="39"/>
      <c r="K449" s="39"/>
      <c r="L449" s="39"/>
      <c r="M449" s="39"/>
      <c r="N449" s="39"/>
    </row>
    <row r="450" spans="7:14" ht="15.75" customHeight="1">
      <c r="G450" s="39"/>
      <c r="H450" s="39"/>
      <c r="I450" s="39"/>
      <c r="J450" s="39"/>
      <c r="K450" s="39"/>
      <c r="L450" s="39"/>
      <c r="M450" s="39"/>
      <c r="N450" s="39"/>
    </row>
    <row r="451" spans="7:14" ht="15.75" customHeight="1">
      <c r="G451" s="39"/>
      <c r="H451" s="39"/>
      <c r="I451" s="39"/>
      <c r="J451" s="39"/>
      <c r="K451" s="39"/>
      <c r="L451" s="39"/>
      <c r="M451" s="39"/>
      <c r="N451" s="39"/>
    </row>
    <row r="452" spans="7:14" ht="15.75" customHeight="1">
      <c r="G452" s="39"/>
      <c r="H452" s="39"/>
      <c r="I452" s="39"/>
      <c r="J452" s="39"/>
      <c r="K452" s="39"/>
      <c r="L452" s="39"/>
      <c r="M452" s="39"/>
      <c r="N452" s="39"/>
    </row>
    <row r="453" spans="7:14" ht="15.75" customHeight="1">
      <c r="G453" s="39"/>
      <c r="H453" s="39"/>
      <c r="I453" s="39"/>
      <c r="J453" s="39"/>
      <c r="K453" s="39"/>
      <c r="L453" s="39"/>
      <c r="M453" s="39"/>
      <c r="N453" s="39"/>
    </row>
    <row r="454" spans="7:14" ht="15.75" customHeight="1">
      <c r="G454" s="39"/>
      <c r="H454" s="39"/>
      <c r="I454" s="39"/>
      <c r="J454" s="39"/>
      <c r="K454" s="39"/>
      <c r="L454" s="39"/>
      <c r="M454" s="39"/>
      <c r="N454" s="39"/>
    </row>
    <row r="455" spans="7:14" ht="15.75" customHeight="1">
      <c r="G455" s="39"/>
      <c r="H455" s="39"/>
      <c r="I455" s="39"/>
      <c r="J455" s="39"/>
      <c r="K455" s="39"/>
      <c r="L455" s="39"/>
      <c r="M455" s="39"/>
      <c r="N455" s="39"/>
    </row>
    <row r="456" spans="7:14" ht="15.75" customHeight="1">
      <c r="G456" s="39"/>
      <c r="H456" s="39"/>
      <c r="I456" s="39"/>
      <c r="J456" s="39"/>
      <c r="K456" s="39"/>
      <c r="L456" s="39"/>
      <c r="M456" s="39"/>
      <c r="N456" s="39"/>
    </row>
    <row r="457" spans="7:14" ht="15.75" customHeight="1">
      <c r="G457" s="39"/>
      <c r="H457" s="39"/>
      <c r="I457" s="39"/>
      <c r="J457" s="39"/>
      <c r="K457" s="39"/>
      <c r="L457" s="39"/>
      <c r="M457" s="39"/>
      <c r="N457" s="39"/>
    </row>
    <row r="458" spans="7:14" ht="15.75" customHeight="1">
      <c r="G458" s="39"/>
      <c r="H458" s="39"/>
      <c r="I458" s="39"/>
      <c r="J458" s="39"/>
      <c r="K458" s="39"/>
      <c r="L458" s="39"/>
      <c r="M458" s="39"/>
      <c r="N458" s="39"/>
    </row>
    <row r="459" spans="7:14" ht="15.75" customHeight="1">
      <c r="G459" s="39"/>
      <c r="H459" s="39"/>
      <c r="I459" s="39"/>
      <c r="J459" s="39"/>
      <c r="K459" s="39"/>
      <c r="L459" s="39"/>
      <c r="M459" s="39"/>
      <c r="N459" s="39"/>
    </row>
    <row r="460" spans="7:14" ht="15.75" customHeight="1">
      <c r="G460" s="39"/>
      <c r="H460" s="39"/>
      <c r="I460" s="39"/>
      <c r="J460" s="39"/>
      <c r="K460" s="39"/>
      <c r="L460" s="39"/>
      <c r="M460" s="39"/>
      <c r="N460" s="39"/>
    </row>
    <row r="461" spans="7:14" ht="15.75" customHeight="1">
      <c r="G461" s="39"/>
      <c r="H461" s="39"/>
      <c r="I461" s="39"/>
      <c r="J461" s="39"/>
      <c r="K461" s="39"/>
      <c r="L461" s="39"/>
      <c r="M461" s="39"/>
      <c r="N461" s="39"/>
    </row>
    <row r="462" spans="7:14" ht="15.75" customHeight="1">
      <c r="G462" s="39"/>
      <c r="H462" s="39"/>
      <c r="I462" s="39"/>
      <c r="J462" s="39"/>
      <c r="K462" s="39"/>
      <c r="L462" s="39"/>
      <c r="M462" s="39"/>
      <c r="N462" s="39"/>
    </row>
    <row r="463" spans="7:14" ht="15.75" customHeight="1">
      <c r="G463" s="39"/>
      <c r="H463" s="39"/>
      <c r="I463" s="39"/>
      <c r="J463" s="39"/>
      <c r="K463" s="39"/>
      <c r="L463" s="39"/>
      <c r="M463" s="39"/>
      <c r="N463" s="39"/>
    </row>
    <row r="464" spans="7:14" ht="15.75" customHeight="1">
      <c r="G464" s="39"/>
      <c r="H464" s="39"/>
      <c r="I464" s="39"/>
      <c r="J464" s="39"/>
      <c r="K464" s="39"/>
      <c r="L464" s="39"/>
      <c r="M464" s="39"/>
      <c r="N464" s="39"/>
    </row>
    <row r="465" spans="7:14" ht="15.75" customHeight="1">
      <c r="G465" s="39"/>
      <c r="H465" s="39"/>
      <c r="I465" s="39"/>
      <c r="J465" s="39"/>
      <c r="K465" s="39"/>
      <c r="L465" s="39"/>
      <c r="M465" s="39"/>
      <c r="N465" s="39"/>
    </row>
    <row r="466" spans="7:14" ht="15.75" customHeight="1">
      <c r="G466" s="39"/>
      <c r="H466" s="39"/>
      <c r="I466" s="39"/>
      <c r="J466" s="39"/>
      <c r="K466" s="39"/>
      <c r="L466" s="39"/>
      <c r="M466" s="39"/>
      <c r="N466" s="39"/>
    </row>
    <row r="467" spans="7:14" ht="15.75" customHeight="1">
      <c r="G467" s="39"/>
      <c r="H467" s="39"/>
      <c r="I467" s="39"/>
      <c r="J467" s="39"/>
      <c r="K467" s="39"/>
      <c r="L467" s="39"/>
      <c r="M467" s="39"/>
      <c r="N467" s="39"/>
    </row>
    <row r="468" spans="7:14" ht="15.75" customHeight="1">
      <c r="G468" s="39"/>
      <c r="H468" s="39"/>
      <c r="I468" s="39"/>
      <c r="J468" s="39"/>
      <c r="K468" s="39"/>
      <c r="L468" s="39"/>
      <c r="M468" s="39"/>
      <c r="N468" s="39"/>
    </row>
    <row r="469" spans="7:14" ht="15.75" customHeight="1">
      <c r="G469" s="39"/>
      <c r="H469" s="39"/>
      <c r="I469" s="39"/>
      <c r="J469" s="39"/>
      <c r="K469" s="39"/>
      <c r="L469" s="39"/>
      <c r="M469" s="39"/>
      <c r="N469" s="39"/>
    </row>
    <row r="470" spans="7:14" ht="15.75" customHeight="1">
      <c r="G470" s="39"/>
      <c r="H470" s="39"/>
      <c r="I470" s="39"/>
      <c r="J470" s="39"/>
      <c r="K470" s="39"/>
      <c r="L470" s="39"/>
      <c r="M470" s="39"/>
      <c r="N470" s="39"/>
    </row>
    <row r="471" spans="7:14" ht="15.75" customHeight="1">
      <c r="G471" s="39"/>
      <c r="H471" s="39"/>
      <c r="I471" s="39"/>
      <c r="J471" s="39"/>
      <c r="K471" s="39"/>
      <c r="L471" s="39"/>
      <c r="M471" s="39"/>
      <c r="N471" s="39"/>
    </row>
    <row r="472" spans="7:14" ht="15.75" customHeight="1">
      <c r="G472" s="39"/>
      <c r="H472" s="39"/>
      <c r="I472" s="39"/>
      <c r="J472" s="39"/>
      <c r="K472" s="39"/>
      <c r="L472" s="39"/>
      <c r="M472" s="39"/>
      <c r="N472" s="39"/>
    </row>
    <row r="473" spans="7:14" ht="15.75" customHeight="1">
      <c r="G473" s="39"/>
      <c r="H473" s="39"/>
      <c r="I473" s="39"/>
      <c r="J473" s="39"/>
      <c r="K473" s="39"/>
      <c r="L473" s="39"/>
      <c r="M473" s="39"/>
      <c r="N473" s="39"/>
    </row>
    <row r="474" spans="7:14" ht="15.75" customHeight="1">
      <c r="G474" s="39"/>
      <c r="H474" s="39"/>
      <c r="I474" s="39"/>
      <c r="J474" s="39"/>
      <c r="K474" s="39"/>
      <c r="L474" s="39"/>
      <c r="M474" s="39"/>
      <c r="N474" s="39"/>
    </row>
    <row r="475" spans="7:14" ht="15.75" customHeight="1">
      <c r="G475" s="39"/>
      <c r="H475" s="39"/>
      <c r="I475" s="39"/>
      <c r="J475" s="39"/>
      <c r="K475" s="39"/>
      <c r="L475" s="39"/>
      <c r="M475" s="39"/>
      <c r="N475" s="39"/>
    </row>
    <row r="476" spans="7:14" ht="15.75" customHeight="1">
      <c r="G476" s="39"/>
      <c r="H476" s="39"/>
      <c r="I476" s="39"/>
      <c r="J476" s="39"/>
      <c r="K476" s="39"/>
      <c r="L476" s="39"/>
      <c r="M476" s="39"/>
      <c r="N476" s="39"/>
    </row>
    <row r="477" spans="7:14" ht="15.75" customHeight="1">
      <c r="G477" s="39"/>
      <c r="H477" s="39"/>
      <c r="I477" s="39"/>
      <c r="J477" s="39"/>
      <c r="K477" s="39"/>
      <c r="L477" s="39"/>
      <c r="M477" s="39"/>
      <c r="N477" s="39"/>
    </row>
    <row r="478" spans="7:14" ht="15.75" customHeight="1">
      <c r="G478" s="39"/>
      <c r="H478" s="39"/>
      <c r="I478" s="39"/>
      <c r="J478" s="39"/>
      <c r="K478" s="39"/>
      <c r="L478" s="39"/>
      <c r="M478" s="39"/>
      <c r="N478" s="39"/>
    </row>
    <row r="479" spans="7:14" ht="15.75" customHeight="1">
      <c r="G479" s="39"/>
      <c r="H479" s="39"/>
      <c r="I479" s="39"/>
      <c r="J479" s="39"/>
      <c r="K479" s="39"/>
      <c r="L479" s="39"/>
      <c r="M479" s="39"/>
      <c r="N479" s="39"/>
    </row>
    <row r="480" spans="7:14" ht="15.75" customHeight="1">
      <c r="G480" s="39"/>
      <c r="H480" s="39"/>
      <c r="I480" s="39"/>
      <c r="J480" s="39"/>
      <c r="K480" s="39"/>
      <c r="L480" s="39"/>
      <c r="M480" s="39"/>
      <c r="N480" s="39"/>
    </row>
    <row r="481" spans="7:14" ht="15.75" customHeight="1">
      <c r="G481" s="39"/>
      <c r="H481" s="39"/>
      <c r="I481" s="39"/>
      <c r="J481" s="39"/>
      <c r="K481" s="39"/>
      <c r="L481" s="39"/>
      <c r="M481" s="39"/>
      <c r="N481" s="39"/>
    </row>
    <row r="482" spans="7:14" ht="15.75" customHeight="1">
      <c r="G482" s="39"/>
      <c r="H482" s="39"/>
      <c r="I482" s="39"/>
      <c r="J482" s="39"/>
      <c r="K482" s="39"/>
      <c r="L482" s="39"/>
      <c r="M482" s="39"/>
      <c r="N482" s="39"/>
    </row>
    <row r="483" spans="7:14" ht="15.75" customHeight="1">
      <c r="G483" s="39"/>
      <c r="H483" s="39"/>
      <c r="I483" s="39"/>
      <c r="J483" s="39"/>
      <c r="K483" s="39"/>
      <c r="L483" s="39"/>
      <c r="M483" s="39"/>
      <c r="N483" s="39"/>
    </row>
    <row r="484" spans="7:14" ht="15.75" customHeight="1">
      <c r="G484" s="39"/>
      <c r="H484" s="39"/>
      <c r="I484" s="39"/>
      <c r="J484" s="39"/>
      <c r="K484" s="39"/>
      <c r="L484" s="39"/>
      <c r="M484" s="39"/>
      <c r="N484" s="39"/>
    </row>
    <row r="485" spans="7:14" ht="15.75" customHeight="1">
      <c r="G485" s="39"/>
      <c r="H485" s="39"/>
      <c r="I485" s="39"/>
      <c r="J485" s="39"/>
      <c r="K485" s="39"/>
      <c r="L485" s="39"/>
      <c r="M485" s="39"/>
      <c r="N485" s="39"/>
    </row>
    <row r="486" spans="7:14" ht="15.75" customHeight="1">
      <c r="G486" s="39"/>
      <c r="H486" s="39"/>
      <c r="I486" s="39"/>
      <c r="J486" s="39"/>
      <c r="K486" s="39"/>
      <c r="L486" s="39"/>
      <c r="M486" s="39"/>
      <c r="N486" s="39"/>
    </row>
    <row r="487" spans="7:14" ht="15.75" customHeight="1">
      <c r="G487" s="39"/>
      <c r="H487" s="39"/>
      <c r="I487" s="39"/>
      <c r="J487" s="39"/>
      <c r="K487" s="39"/>
      <c r="L487" s="39"/>
      <c r="M487" s="39"/>
      <c r="N487" s="39"/>
    </row>
    <row r="488" spans="7:14" ht="15.75" customHeight="1">
      <c r="G488" s="39"/>
      <c r="H488" s="39"/>
      <c r="I488" s="39"/>
      <c r="J488" s="39"/>
      <c r="K488" s="39"/>
      <c r="L488" s="39"/>
      <c r="M488" s="39"/>
      <c r="N488" s="39"/>
    </row>
    <row r="489" spans="7:14" ht="15.75" customHeight="1">
      <c r="G489" s="39"/>
      <c r="H489" s="39"/>
      <c r="I489" s="39"/>
      <c r="J489" s="39"/>
      <c r="K489" s="39"/>
      <c r="L489" s="39"/>
      <c r="M489" s="39"/>
      <c r="N489" s="39"/>
    </row>
    <row r="490" spans="7:14" ht="15.75" customHeight="1">
      <c r="G490" s="39"/>
      <c r="H490" s="39"/>
      <c r="I490" s="39"/>
      <c r="J490" s="39"/>
      <c r="K490" s="39"/>
      <c r="L490" s="39"/>
      <c r="M490" s="39"/>
      <c r="N490" s="39"/>
    </row>
    <row r="491" spans="7:14" ht="15.75" customHeight="1">
      <c r="G491" s="39"/>
      <c r="H491" s="39"/>
      <c r="I491" s="39"/>
      <c r="J491" s="39"/>
      <c r="K491" s="39"/>
      <c r="L491" s="39"/>
      <c r="M491" s="39"/>
      <c r="N491" s="39"/>
    </row>
    <row r="492" spans="7:14" ht="15.75" customHeight="1">
      <c r="G492" s="39"/>
      <c r="H492" s="39"/>
      <c r="I492" s="39"/>
      <c r="J492" s="39"/>
      <c r="K492" s="39"/>
      <c r="L492" s="39"/>
      <c r="M492" s="39"/>
      <c r="N492" s="39"/>
    </row>
    <row r="493" spans="7:14" ht="15.75" customHeight="1">
      <c r="G493" s="39"/>
      <c r="H493" s="39"/>
      <c r="I493" s="39"/>
      <c r="J493" s="39"/>
      <c r="K493" s="39"/>
      <c r="L493" s="39"/>
      <c r="M493" s="39"/>
      <c r="N493" s="39"/>
    </row>
    <row r="494" spans="7:14" ht="15.75" customHeight="1">
      <c r="G494" s="39"/>
      <c r="H494" s="39"/>
      <c r="I494" s="39"/>
      <c r="J494" s="39"/>
      <c r="K494" s="39"/>
      <c r="L494" s="39"/>
      <c r="M494" s="39"/>
      <c r="N494" s="39"/>
    </row>
    <row r="495" spans="7:14" ht="15.75" customHeight="1">
      <c r="G495" s="39"/>
      <c r="H495" s="39"/>
      <c r="I495" s="39"/>
      <c r="J495" s="39"/>
      <c r="K495" s="39"/>
      <c r="L495" s="39"/>
      <c r="M495" s="39"/>
      <c r="N495" s="39"/>
    </row>
    <row r="496" spans="7:14" ht="15.75" customHeight="1">
      <c r="G496" s="39"/>
      <c r="H496" s="39"/>
      <c r="I496" s="39"/>
      <c r="J496" s="39"/>
      <c r="K496" s="39"/>
      <c r="L496" s="39"/>
      <c r="M496" s="39"/>
      <c r="N496" s="39"/>
    </row>
    <row r="497" spans="7:14" ht="15.75" customHeight="1">
      <c r="G497" s="39"/>
      <c r="H497" s="39"/>
      <c r="I497" s="39"/>
      <c r="J497" s="39"/>
      <c r="K497" s="39"/>
      <c r="L497" s="39"/>
      <c r="M497" s="39"/>
      <c r="N497" s="39"/>
    </row>
    <row r="498" spans="7:14" ht="15.75" customHeight="1">
      <c r="G498" s="39"/>
      <c r="H498" s="39"/>
      <c r="I498" s="39"/>
      <c r="J498" s="39"/>
      <c r="K498" s="39"/>
      <c r="L498" s="39"/>
      <c r="M498" s="39"/>
      <c r="N498" s="39"/>
    </row>
    <row r="499" spans="7:14" ht="15.75" customHeight="1">
      <c r="G499" s="39"/>
      <c r="H499" s="39"/>
      <c r="I499" s="39"/>
      <c r="J499" s="39"/>
      <c r="K499" s="39"/>
      <c r="L499" s="39"/>
      <c r="M499" s="39"/>
      <c r="N499" s="39"/>
    </row>
    <row r="500" spans="7:14" ht="15.75" customHeight="1">
      <c r="G500" s="39"/>
      <c r="H500" s="39"/>
      <c r="I500" s="39"/>
      <c r="J500" s="39"/>
      <c r="K500" s="39"/>
      <c r="L500" s="39"/>
      <c r="M500" s="39"/>
      <c r="N500" s="39"/>
    </row>
    <row r="501" spans="7:14" ht="15.75" customHeight="1">
      <c r="G501" s="39"/>
      <c r="H501" s="39"/>
      <c r="I501" s="39"/>
      <c r="J501" s="39"/>
      <c r="K501" s="39"/>
      <c r="L501" s="39"/>
      <c r="M501" s="39"/>
      <c r="N501" s="39"/>
    </row>
    <row r="502" spans="7:14" ht="15.75" customHeight="1">
      <c r="G502" s="39"/>
      <c r="H502" s="39"/>
      <c r="I502" s="39"/>
      <c r="J502" s="39"/>
      <c r="K502" s="39"/>
      <c r="L502" s="39"/>
      <c r="M502" s="39"/>
      <c r="N502" s="39"/>
    </row>
    <row r="503" spans="7:14" ht="15.75" customHeight="1">
      <c r="G503" s="39"/>
      <c r="H503" s="39"/>
      <c r="I503" s="39"/>
      <c r="J503" s="39"/>
      <c r="K503" s="39"/>
      <c r="L503" s="39"/>
      <c r="M503" s="39"/>
      <c r="N503" s="39"/>
    </row>
    <row r="504" spans="7:14" ht="15.75" customHeight="1">
      <c r="G504" s="39"/>
      <c r="H504" s="39"/>
      <c r="I504" s="39"/>
      <c r="J504" s="39"/>
      <c r="K504" s="39"/>
      <c r="L504" s="39"/>
      <c r="M504" s="39"/>
      <c r="N504" s="39"/>
    </row>
    <row r="505" spans="7:14" ht="15.75" customHeight="1">
      <c r="G505" s="39"/>
      <c r="H505" s="39"/>
      <c r="I505" s="39"/>
      <c r="J505" s="39"/>
      <c r="K505" s="39"/>
      <c r="L505" s="39"/>
      <c r="M505" s="39"/>
      <c r="N505" s="39"/>
    </row>
    <row r="506" spans="7:14" ht="15.75" customHeight="1">
      <c r="G506" s="39"/>
      <c r="H506" s="39"/>
      <c r="I506" s="39"/>
      <c r="J506" s="39"/>
      <c r="K506" s="39"/>
      <c r="L506" s="39"/>
      <c r="M506" s="39"/>
      <c r="N506" s="39"/>
    </row>
    <row r="507" spans="7:14" ht="15.75" customHeight="1">
      <c r="G507" s="39"/>
      <c r="H507" s="39"/>
      <c r="I507" s="39"/>
      <c r="J507" s="39"/>
      <c r="K507" s="39"/>
      <c r="L507" s="39"/>
      <c r="M507" s="39"/>
      <c r="N507" s="39"/>
    </row>
    <row r="508" spans="7:14" ht="15.75" customHeight="1">
      <c r="G508" s="39"/>
      <c r="H508" s="39"/>
      <c r="I508" s="39"/>
      <c r="J508" s="39"/>
      <c r="K508" s="39"/>
      <c r="L508" s="39"/>
      <c r="M508" s="39"/>
      <c r="N508" s="39"/>
    </row>
    <row r="509" spans="7:14" ht="15.75" customHeight="1">
      <c r="G509" s="39"/>
      <c r="H509" s="39"/>
      <c r="I509" s="39"/>
      <c r="J509" s="39"/>
      <c r="K509" s="39"/>
      <c r="L509" s="39"/>
      <c r="M509" s="39"/>
      <c r="N509" s="39"/>
    </row>
    <row r="510" spans="7:14" ht="15.75" customHeight="1">
      <c r="G510" s="39"/>
      <c r="H510" s="39"/>
      <c r="I510" s="39"/>
      <c r="J510" s="39"/>
      <c r="K510" s="39"/>
      <c r="L510" s="39"/>
      <c r="M510" s="39"/>
      <c r="N510" s="39"/>
    </row>
    <row r="511" spans="7:14" ht="15.75" customHeight="1">
      <c r="G511" s="39"/>
      <c r="H511" s="39"/>
      <c r="I511" s="39"/>
      <c r="J511" s="39"/>
      <c r="K511" s="39"/>
      <c r="L511" s="39"/>
      <c r="M511" s="39"/>
      <c r="N511" s="39"/>
    </row>
    <row r="512" spans="7:14" ht="15.75" customHeight="1">
      <c r="G512" s="39"/>
      <c r="H512" s="39"/>
      <c r="I512" s="39"/>
      <c r="J512" s="39"/>
      <c r="K512" s="39"/>
      <c r="L512" s="39"/>
      <c r="M512" s="39"/>
      <c r="N512" s="39"/>
    </row>
    <row r="513" spans="7:14" ht="15.75" customHeight="1">
      <c r="G513" s="39"/>
      <c r="H513" s="39"/>
      <c r="I513" s="39"/>
      <c r="J513" s="39"/>
      <c r="K513" s="39"/>
      <c r="L513" s="39"/>
      <c r="M513" s="39"/>
      <c r="N513" s="39"/>
    </row>
    <row r="514" spans="7:14" ht="15.75" customHeight="1">
      <c r="G514" s="39"/>
      <c r="H514" s="39"/>
      <c r="I514" s="39"/>
      <c r="J514" s="39"/>
      <c r="K514" s="39"/>
      <c r="L514" s="39"/>
      <c r="M514" s="39"/>
      <c r="N514" s="39"/>
    </row>
    <row r="515" spans="7:14" ht="15.75" customHeight="1">
      <c r="G515" s="39"/>
      <c r="H515" s="39"/>
      <c r="I515" s="39"/>
      <c r="J515" s="39"/>
      <c r="K515" s="39"/>
      <c r="L515" s="39"/>
      <c r="M515" s="39"/>
      <c r="N515" s="39"/>
    </row>
    <row r="516" spans="7:14" ht="15.75" customHeight="1">
      <c r="G516" s="39"/>
      <c r="H516" s="39"/>
      <c r="I516" s="39"/>
      <c r="J516" s="39"/>
      <c r="K516" s="39"/>
      <c r="L516" s="39"/>
      <c r="M516" s="39"/>
      <c r="N516" s="39"/>
    </row>
    <row r="517" spans="7:14" ht="15.75" customHeight="1">
      <c r="G517" s="39"/>
      <c r="H517" s="39"/>
      <c r="I517" s="39"/>
      <c r="J517" s="39"/>
      <c r="K517" s="39"/>
      <c r="L517" s="39"/>
      <c r="M517" s="39"/>
      <c r="N517" s="39"/>
    </row>
    <row r="518" spans="7:14" ht="15.75" customHeight="1">
      <c r="G518" s="39"/>
      <c r="H518" s="39"/>
      <c r="I518" s="39"/>
      <c r="J518" s="39"/>
      <c r="K518" s="39"/>
      <c r="L518" s="39"/>
      <c r="M518" s="39"/>
      <c r="N518" s="39"/>
    </row>
    <row r="519" spans="7:14" ht="15.75" customHeight="1">
      <c r="G519" s="39"/>
      <c r="H519" s="39"/>
      <c r="I519" s="39"/>
      <c r="J519" s="39"/>
      <c r="K519" s="39"/>
      <c r="L519" s="39"/>
      <c r="M519" s="39"/>
      <c r="N519" s="39"/>
    </row>
    <row r="520" spans="7:14" ht="15.75" customHeight="1">
      <c r="G520" s="39"/>
      <c r="H520" s="39"/>
      <c r="I520" s="39"/>
      <c r="J520" s="39"/>
      <c r="K520" s="39"/>
      <c r="L520" s="39"/>
      <c r="M520" s="39"/>
      <c r="N520" s="39"/>
    </row>
    <row r="521" spans="7:14" ht="15.75" customHeight="1">
      <c r="G521" s="39"/>
      <c r="H521" s="39"/>
      <c r="I521" s="39"/>
      <c r="J521" s="39"/>
      <c r="K521" s="39"/>
      <c r="L521" s="39"/>
      <c r="M521" s="39"/>
      <c r="N521" s="39"/>
    </row>
    <row r="522" spans="7:14" ht="15.75" customHeight="1">
      <c r="G522" s="39"/>
      <c r="H522" s="39"/>
      <c r="I522" s="39"/>
      <c r="J522" s="39"/>
      <c r="K522" s="39"/>
      <c r="L522" s="39"/>
      <c r="M522" s="39"/>
      <c r="N522" s="39"/>
    </row>
    <row r="523" spans="7:14" ht="15.75" customHeight="1">
      <c r="G523" s="39"/>
      <c r="H523" s="39"/>
      <c r="I523" s="39"/>
      <c r="J523" s="39"/>
      <c r="K523" s="39"/>
      <c r="L523" s="39"/>
      <c r="M523" s="39"/>
      <c r="N523" s="39"/>
    </row>
    <row r="524" spans="7:14" ht="15.75" customHeight="1">
      <c r="G524" s="39"/>
      <c r="H524" s="39"/>
      <c r="I524" s="39"/>
      <c r="J524" s="39"/>
      <c r="K524" s="39"/>
      <c r="L524" s="39"/>
      <c r="M524" s="39"/>
      <c r="N524" s="39"/>
    </row>
    <row r="525" spans="7:14" ht="15.75" customHeight="1">
      <c r="G525" s="39"/>
      <c r="H525" s="39"/>
      <c r="I525" s="39"/>
      <c r="J525" s="39"/>
      <c r="K525" s="39"/>
      <c r="L525" s="39"/>
      <c r="M525" s="39"/>
      <c r="N525" s="39"/>
    </row>
    <row r="526" spans="7:14" ht="15.75" customHeight="1">
      <c r="G526" s="39"/>
      <c r="H526" s="39"/>
      <c r="I526" s="39"/>
      <c r="J526" s="39"/>
      <c r="K526" s="39"/>
      <c r="L526" s="39"/>
      <c r="M526" s="39"/>
      <c r="N526" s="39"/>
    </row>
    <row r="527" spans="7:14" ht="15.75" customHeight="1">
      <c r="G527" s="39"/>
      <c r="H527" s="39"/>
      <c r="I527" s="39"/>
      <c r="J527" s="39"/>
      <c r="K527" s="39"/>
      <c r="L527" s="39"/>
      <c r="M527" s="39"/>
      <c r="N527" s="39"/>
    </row>
    <row r="528" spans="7:14" ht="15.75" customHeight="1">
      <c r="G528" s="39"/>
      <c r="H528" s="39"/>
      <c r="I528" s="39"/>
      <c r="J528" s="39"/>
      <c r="K528" s="39"/>
      <c r="L528" s="39"/>
      <c r="M528" s="39"/>
      <c r="N528" s="39"/>
    </row>
    <row r="529" spans="7:14" ht="15.75" customHeight="1">
      <c r="G529" s="39"/>
      <c r="H529" s="39"/>
      <c r="I529" s="39"/>
      <c r="J529" s="39"/>
      <c r="K529" s="39"/>
      <c r="L529" s="39"/>
      <c r="M529" s="39"/>
      <c r="N529" s="39"/>
    </row>
    <row r="530" spans="7:14" ht="15.75" customHeight="1">
      <c r="G530" s="39"/>
      <c r="H530" s="39"/>
      <c r="I530" s="39"/>
      <c r="J530" s="39"/>
      <c r="K530" s="39"/>
      <c r="L530" s="39"/>
      <c r="M530" s="39"/>
      <c r="N530" s="39"/>
    </row>
    <row r="531" spans="7:14" ht="15.75" customHeight="1">
      <c r="G531" s="39"/>
      <c r="H531" s="39"/>
      <c r="I531" s="39"/>
      <c r="J531" s="39"/>
      <c r="K531" s="39"/>
      <c r="L531" s="39"/>
      <c r="M531" s="39"/>
      <c r="N531" s="39"/>
    </row>
    <row r="532" spans="7:14" ht="15.75" customHeight="1">
      <c r="G532" s="39"/>
      <c r="H532" s="39"/>
      <c r="I532" s="39"/>
      <c r="J532" s="39"/>
      <c r="K532" s="39"/>
      <c r="L532" s="39"/>
      <c r="M532" s="39"/>
      <c r="N532" s="39"/>
    </row>
    <row r="533" spans="7:14" ht="15.75" customHeight="1">
      <c r="G533" s="39"/>
      <c r="H533" s="39"/>
      <c r="I533" s="39"/>
      <c r="J533" s="39"/>
      <c r="K533" s="39"/>
      <c r="L533" s="39"/>
      <c r="M533" s="39"/>
      <c r="N533" s="39"/>
    </row>
    <row r="534" spans="7:14" ht="15.75" customHeight="1">
      <c r="G534" s="39"/>
      <c r="H534" s="39"/>
      <c r="I534" s="39"/>
      <c r="J534" s="39"/>
      <c r="K534" s="39"/>
      <c r="L534" s="39"/>
      <c r="M534" s="39"/>
      <c r="N534" s="39"/>
    </row>
    <row r="535" spans="7:14" ht="15.75" customHeight="1">
      <c r="G535" s="39"/>
      <c r="H535" s="39"/>
      <c r="I535" s="39"/>
      <c r="J535" s="39"/>
      <c r="K535" s="39"/>
      <c r="L535" s="39"/>
      <c r="M535" s="39"/>
      <c r="N535" s="39"/>
    </row>
    <row r="536" spans="7:14" ht="15.75" customHeight="1">
      <c r="G536" s="39"/>
      <c r="H536" s="39"/>
      <c r="I536" s="39"/>
      <c r="J536" s="39"/>
      <c r="K536" s="39"/>
      <c r="L536" s="39"/>
      <c r="M536" s="39"/>
      <c r="N536" s="39"/>
    </row>
    <row r="537" spans="7:14" ht="15.75" customHeight="1">
      <c r="G537" s="39"/>
      <c r="H537" s="39"/>
      <c r="I537" s="39"/>
      <c r="J537" s="39"/>
      <c r="K537" s="39"/>
      <c r="L537" s="39"/>
      <c r="M537" s="39"/>
      <c r="N537" s="39"/>
    </row>
    <row r="538" spans="7:14" ht="15.75" customHeight="1">
      <c r="G538" s="39"/>
      <c r="H538" s="39"/>
      <c r="I538" s="39"/>
      <c r="J538" s="39"/>
      <c r="K538" s="39"/>
      <c r="L538" s="39"/>
      <c r="M538" s="39"/>
      <c r="N538" s="39"/>
    </row>
    <row r="539" spans="7:14" ht="15.75" customHeight="1">
      <c r="G539" s="39"/>
      <c r="H539" s="39"/>
      <c r="I539" s="39"/>
      <c r="J539" s="39"/>
      <c r="K539" s="39"/>
      <c r="L539" s="39"/>
      <c r="M539" s="39"/>
      <c r="N539" s="39"/>
    </row>
    <row r="540" spans="7:14" ht="15.75" customHeight="1">
      <c r="G540" s="39"/>
      <c r="H540" s="39"/>
      <c r="I540" s="39"/>
      <c r="J540" s="39"/>
      <c r="K540" s="39"/>
      <c r="L540" s="39"/>
      <c r="M540" s="39"/>
      <c r="N540" s="39"/>
    </row>
    <row r="541" spans="7:14" ht="15.75" customHeight="1">
      <c r="G541" s="39"/>
      <c r="H541" s="39"/>
      <c r="I541" s="39"/>
      <c r="J541" s="39"/>
      <c r="K541" s="39"/>
      <c r="L541" s="39"/>
      <c r="M541" s="39"/>
      <c r="N541" s="39"/>
    </row>
    <row r="542" spans="7:14" ht="15.75" customHeight="1">
      <c r="G542" s="39"/>
      <c r="H542" s="39"/>
      <c r="I542" s="39"/>
      <c r="J542" s="39"/>
      <c r="K542" s="39"/>
      <c r="L542" s="39"/>
      <c r="M542" s="39"/>
      <c r="N542" s="39"/>
    </row>
    <row r="543" spans="7:14" ht="15.75" customHeight="1">
      <c r="G543" s="39"/>
      <c r="H543" s="39"/>
      <c r="I543" s="39"/>
      <c r="J543" s="39"/>
      <c r="K543" s="39"/>
      <c r="L543" s="39"/>
      <c r="M543" s="39"/>
      <c r="N543" s="39"/>
    </row>
    <row r="544" spans="7:14" ht="15.75" customHeight="1">
      <c r="G544" s="39"/>
      <c r="H544" s="39"/>
      <c r="I544" s="39"/>
      <c r="J544" s="39"/>
      <c r="K544" s="39"/>
      <c r="L544" s="39"/>
      <c r="M544" s="39"/>
      <c r="N544" s="39"/>
    </row>
    <row r="545" spans="7:14" ht="15.75" customHeight="1">
      <c r="G545" s="39"/>
      <c r="H545" s="39"/>
      <c r="I545" s="39"/>
      <c r="J545" s="39"/>
      <c r="K545" s="39"/>
      <c r="L545" s="39"/>
      <c r="M545" s="39"/>
      <c r="N545" s="39"/>
    </row>
    <row r="546" spans="7:14" ht="15.75" customHeight="1">
      <c r="G546" s="39"/>
      <c r="H546" s="39"/>
      <c r="I546" s="39"/>
      <c r="J546" s="39"/>
      <c r="K546" s="39"/>
      <c r="L546" s="39"/>
      <c r="M546" s="39"/>
      <c r="N546" s="39"/>
    </row>
    <row r="547" spans="7:14" ht="15.75" customHeight="1">
      <c r="G547" s="39"/>
      <c r="H547" s="39"/>
      <c r="I547" s="39"/>
      <c r="J547" s="39"/>
      <c r="K547" s="39"/>
      <c r="L547" s="39"/>
      <c r="M547" s="39"/>
      <c r="N547" s="39"/>
    </row>
    <row r="548" spans="7:14" ht="15.75" customHeight="1">
      <c r="G548" s="39"/>
      <c r="H548" s="39"/>
      <c r="I548" s="39"/>
      <c r="J548" s="39"/>
      <c r="K548" s="39"/>
      <c r="L548" s="39"/>
      <c r="M548" s="39"/>
      <c r="N548" s="39"/>
    </row>
    <row r="549" spans="7:14" ht="15.75" customHeight="1">
      <c r="G549" s="39"/>
      <c r="H549" s="39"/>
      <c r="I549" s="39"/>
      <c r="J549" s="39"/>
      <c r="K549" s="39"/>
      <c r="L549" s="39"/>
      <c r="M549" s="39"/>
      <c r="N549" s="39"/>
    </row>
    <row r="550" spans="7:14" ht="15.75" customHeight="1">
      <c r="G550" s="39"/>
      <c r="H550" s="39"/>
      <c r="I550" s="39"/>
      <c r="J550" s="39"/>
      <c r="K550" s="39"/>
      <c r="L550" s="39"/>
      <c r="M550" s="39"/>
      <c r="N550" s="39"/>
    </row>
    <row r="551" spans="7:14" ht="15.75" customHeight="1">
      <c r="G551" s="39"/>
      <c r="H551" s="39"/>
      <c r="I551" s="39"/>
      <c r="J551" s="39"/>
      <c r="K551" s="39"/>
      <c r="L551" s="39"/>
      <c r="M551" s="39"/>
      <c r="N551" s="39"/>
    </row>
    <row r="552" spans="7:14" ht="15.75" customHeight="1">
      <c r="G552" s="39"/>
      <c r="H552" s="39"/>
      <c r="I552" s="39"/>
      <c r="J552" s="39"/>
      <c r="K552" s="39"/>
      <c r="L552" s="39"/>
      <c r="M552" s="39"/>
      <c r="N552" s="39"/>
    </row>
    <row r="553" spans="7:14" ht="15.75" customHeight="1">
      <c r="G553" s="39"/>
      <c r="H553" s="39"/>
      <c r="I553" s="39"/>
      <c r="J553" s="39"/>
      <c r="K553" s="39"/>
      <c r="L553" s="39"/>
      <c r="M553" s="39"/>
      <c r="N553" s="39"/>
    </row>
    <row r="554" spans="7:14" ht="15.75" customHeight="1">
      <c r="G554" s="39"/>
      <c r="H554" s="39"/>
      <c r="I554" s="39"/>
      <c r="J554" s="39"/>
      <c r="K554" s="39"/>
      <c r="L554" s="39"/>
      <c r="M554" s="39"/>
      <c r="N554" s="39"/>
    </row>
    <row r="555" spans="7:14" ht="15.75" customHeight="1">
      <c r="G555" s="39"/>
      <c r="H555" s="39"/>
      <c r="I555" s="39"/>
      <c r="J555" s="39"/>
      <c r="K555" s="39"/>
      <c r="L555" s="39"/>
      <c r="M555" s="39"/>
      <c r="N555" s="39"/>
    </row>
    <row r="556" spans="7:14" ht="15.75" customHeight="1">
      <c r="G556" s="39"/>
      <c r="H556" s="39"/>
      <c r="I556" s="39"/>
      <c r="J556" s="39"/>
      <c r="K556" s="39"/>
      <c r="L556" s="39"/>
      <c r="M556" s="39"/>
      <c r="N556" s="39"/>
    </row>
    <row r="557" spans="7:14" ht="15.75" customHeight="1">
      <c r="G557" s="39"/>
      <c r="H557" s="39"/>
      <c r="I557" s="39"/>
      <c r="J557" s="39"/>
      <c r="K557" s="39"/>
      <c r="L557" s="39"/>
      <c r="M557" s="39"/>
      <c r="N557" s="39"/>
    </row>
    <row r="558" spans="7:14" ht="15.75" customHeight="1">
      <c r="G558" s="39"/>
      <c r="H558" s="39"/>
      <c r="I558" s="39"/>
      <c r="J558" s="39"/>
      <c r="K558" s="39"/>
      <c r="L558" s="39"/>
      <c r="M558" s="39"/>
      <c r="N558" s="39"/>
    </row>
    <row r="559" spans="7:14" ht="15.75" customHeight="1">
      <c r="G559" s="39"/>
      <c r="H559" s="39"/>
      <c r="I559" s="39"/>
      <c r="J559" s="39"/>
      <c r="K559" s="39"/>
      <c r="L559" s="39"/>
      <c r="M559" s="39"/>
      <c r="N559" s="39"/>
    </row>
    <row r="560" spans="7:14" ht="15.75" customHeight="1">
      <c r="G560" s="39"/>
      <c r="H560" s="39"/>
      <c r="I560" s="39"/>
      <c r="J560" s="39"/>
      <c r="K560" s="39"/>
      <c r="L560" s="39"/>
      <c r="M560" s="39"/>
      <c r="N560" s="39"/>
    </row>
    <row r="561" spans="7:14" ht="15.75" customHeight="1">
      <c r="G561" s="39"/>
      <c r="H561" s="39"/>
      <c r="I561" s="39"/>
      <c r="J561" s="39"/>
      <c r="K561" s="39"/>
      <c r="L561" s="39"/>
      <c r="M561" s="39"/>
      <c r="N561" s="39"/>
    </row>
    <row r="562" spans="7:14" ht="15.75" customHeight="1">
      <c r="G562" s="39"/>
      <c r="H562" s="39"/>
      <c r="I562" s="39"/>
      <c r="J562" s="39"/>
      <c r="K562" s="39"/>
      <c r="L562" s="39"/>
      <c r="M562" s="39"/>
      <c r="N562" s="39"/>
    </row>
    <row r="563" spans="7:14" ht="15.75" customHeight="1">
      <c r="G563" s="39"/>
      <c r="H563" s="39"/>
      <c r="I563" s="39"/>
      <c r="J563" s="39"/>
      <c r="K563" s="39"/>
      <c r="L563" s="39"/>
      <c r="M563" s="39"/>
      <c r="N563" s="39"/>
    </row>
    <row r="564" spans="7:14" ht="15.75" customHeight="1">
      <c r="G564" s="39"/>
      <c r="H564" s="39"/>
      <c r="I564" s="39"/>
      <c r="J564" s="39"/>
      <c r="K564" s="39"/>
      <c r="L564" s="39"/>
      <c r="M564" s="39"/>
      <c r="N564" s="39"/>
    </row>
    <row r="565" spans="7:14" ht="15.75" customHeight="1">
      <c r="G565" s="39"/>
      <c r="H565" s="39"/>
      <c r="I565" s="39"/>
      <c r="J565" s="39"/>
      <c r="K565" s="39"/>
      <c r="L565" s="39"/>
      <c r="M565" s="39"/>
      <c r="N565" s="39"/>
    </row>
    <row r="566" spans="7:14" ht="15.75" customHeight="1">
      <c r="G566" s="39"/>
      <c r="H566" s="39"/>
      <c r="I566" s="39"/>
      <c r="J566" s="39"/>
      <c r="K566" s="39"/>
      <c r="L566" s="39"/>
      <c r="M566" s="39"/>
      <c r="N566" s="39"/>
    </row>
    <row r="567" spans="7:14" ht="15.75" customHeight="1">
      <c r="G567" s="39"/>
      <c r="H567" s="39"/>
      <c r="I567" s="39"/>
      <c r="J567" s="39"/>
      <c r="K567" s="39"/>
      <c r="L567" s="39"/>
      <c r="M567" s="39"/>
      <c r="N567" s="39"/>
    </row>
    <row r="568" spans="7:14" ht="15.75" customHeight="1">
      <c r="G568" s="39"/>
      <c r="H568" s="39"/>
      <c r="I568" s="39"/>
      <c r="J568" s="39"/>
      <c r="K568" s="39"/>
      <c r="L568" s="39"/>
      <c r="M568" s="39"/>
      <c r="N568" s="39"/>
    </row>
    <row r="569" spans="7:14" ht="15.75" customHeight="1">
      <c r="G569" s="39"/>
      <c r="H569" s="39"/>
      <c r="I569" s="39"/>
      <c r="J569" s="39"/>
      <c r="K569" s="39"/>
      <c r="L569" s="39"/>
      <c r="M569" s="39"/>
      <c r="N569" s="39"/>
    </row>
    <row r="570" spans="7:14" ht="15.75" customHeight="1">
      <c r="G570" s="39"/>
      <c r="H570" s="39"/>
      <c r="I570" s="39"/>
      <c r="J570" s="39"/>
      <c r="K570" s="39"/>
      <c r="L570" s="39"/>
      <c r="M570" s="39"/>
      <c r="N570" s="39"/>
    </row>
    <row r="571" spans="7:14" ht="15.75" customHeight="1">
      <c r="G571" s="39"/>
      <c r="H571" s="39"/>
      <c r="I571" s="39"/>
      <c r="J571" s="39"/>
      <c r="K571" s="39"/>
      <c r="L571" s="39"/>
      <c r="M571" s="39"/>
      <c r="N571" s="39"/>
    </row>
    <row r="572" spans="7:14" ht="15.75" customHeight="1">
      <c r="G572" s="39"/>
      <c r="H572" s="39"/>
      <c r="I572" s="39"/>
      <c r="J572" s="39"/>
      <c r="K572" s="39"/>
      <c r="L572" s="39"/>
      <c r="M572" s="39"/>
      <c r="N572" s="39"/>
    </row>
    <row r="573" spans="7:14" ht="15.75" customHeight="1">
      <c r="G573" s="39"/>
      <c r="H573" s="39"/>
      <c r="I573" s="39"/>
      <c r="J573" s="39"/>
      <c r="K573" s="39"/>
      <c r="L573" s="39"/>
      <c r="M573" s="39"/>
      <c r="N573" s="39"/>
    </row>
    <row r="574" spans="7:14" ht="15.75" customHeight="1">
      <c r="G574" s="39"/>
      <c r="H574" s="39"/>
      <c r="I574" s="39"/>
      <c r="J574" s="39"/>
      <c r="K574" s="39"/>
      <c r="L574" s="39"/>
      <c r="M574" s="39"/>
      <c r="N574" s="39"/>
    </row>
    <row r="575" spans="7:14" ht="15.75" customHeight="1">
      <c r="G575" s="39"/>
      <c r="H575" s="39"/>
      <c r="I575" s="39"/>
      <c r="J575" s="39"/>
      <c r="K575" s="39"/>
      <c r="L575" s="39"/>
      <c r="M575" s="39"/>
      <c r="N575" s="39"/>
    </row>
    <row r="576" spans="7:14" ht="15.75" customHeight="1">
      <c r="G576" s="39"/>
      <c r="H576" s="39"/>
      <c r="I576" s="39"/>
      <c r="J576" s="39"/>
      <c r="K576" s="39"/>
      <c r="L576" s="39"/>
      <c r="M576" s="39"/>
      <c r="N576" s="39"/>
    </row>
    <row r="577" spans="7:14" ht="15.75" customHeight="1">
      <c r="G577" s="39"/>
      <c r="H577" s="39"/>
      <c r="I577" s="39"/>
      <c r="J577" s="39"/>
      <c r="K577" s="39"/>
      <c r="L577" s="39"/>
      <c r="M577" s="39"/>
      <c r="N577" s="39"/>
    </row>
    <row r="578" spans="7:14" ht="15.75" customHeight="1">
      <c r="G578" s="39"/>
      <c r="H578" s="39"/>
      <c r="I578" s="39"/>
      <c r="J578" s="39"/>
      <c r="K578" s="39"/>
      <c r="L578" s="39"/>
      <c r="M578" s="39"/>
      <c r="N578" s="39"/>
    </row>
    <row r="579" spans="7:14" ht="15.75" customHeight="1">
      <c r="G579" s="39"/>
      <c r="H579" s="39"/>
      <c r="I579" s="39"/>
      <c r="J579" s="39"/>
      <c r="K579" s="39"/>
      <c r="L579" s="39"/>
      <c r="M579" s="39"/>
      <c r="N579" s="39"/>
    </row>
    <row r="580" spans="7:14" ht="15.75" customHeight="1">
      <c r="G580" s="39"/>
      <c r="H580" s="39"/>
      <c r="I580" s="39"/>
      <c r="J580" s="39"/>
      <c r="K580" s="39"/>
      <c r="L580" s="39"/>
      <c r="M580" s="39"/>
      <c r="N580" s="39"/>
    </row>
    <row r="581" spans="7:14" ht="15.75" customHeight="1">
      <c r="G581" s="39"/>
      <c r="H581" s="39"/>
      <c r="I581" s="39"/>
      <c r="J581" s="39"/>
      <c r="K581" s="39"/>
      <c r="L581" s="39"/>
      <c r="M581" s="39"/>
      <c r="N581" s="39"/>
    </row>
    <row r="582" spans="7:14" ht="15.75" customHeight="1">
      <c r="G582" s="39"/>
      <c r="H582" s="39"/>
      <c r="I582" s="39"/>
      <c r="J582" s="39"/>
      <c r="K582" s="39"/>
      <c r="L582" s="39"/>
      <c r="M582" s="39"/>
      <c r="N582" s="39"/>
    </row>
    <row r="583" spans="7:14" ht="15.75" customHeight="1">
      <c r="G583" s="39"/>
      <c r="H583" s="39"/>
      <c r="I583" s="39"/>
      <c r="J583" s="39"/>
      <c r="K583" s="39"/>
      <c r="L583" s="39"/>
      <c r="M583" s="39"/>
      <c r="N583" s="39"/>
    </row>
    <row r="584" spans="7:14" ht="15.75" customHeight="1">
      <c r="G584" s="39"/>
      <c r="H584" s="39"/>
      <c r="I584" s="39"/>
      <c r="J584" s="39"/>
      <c r="K584" s="39"/>
      <c r="L584" s="39"/>
      <c r="M584" s="39"/>
      <c r="N584" s="39"/>
    </row>
    <row r="585" spans="7:14" ht="15.75" customHeight="1">
      <c r="G585" s="39"/>
      <c r="H585" s="39"/>
      <c r="I585" s="39"/>
      <c r="J585" s="39"/>
      <c r="K585" s="39"/>
      <c r="L585" s="39"/>
      <c r="M585" s="39"/>
      <c r="N585" s="39"/>
    </row>
    <row r="586" spans="7:14" ht="15.75" customHeight="1">
      <c r="G586" s="39"/>
      <c r="H586" s="39"/>
      <c r="I586" s="39"/>
      <c r="J586" s="39"/>
      <c r="K586" s="39"/>
      <c r="L586" s="39"/>
      <c r="M586" s="39"/>
      <c r="N586" s="39"/>
    </row>
    <row r="587" spans="7:14" ht="15.75" customHeight="1">
      <c r="G587" s="39"/>
      <c r="H587" s="39"/>
      <c r="I587" s="39"/>
      <c r="J587" s="39"/>
      <c r="K587" s="39"/>
      <c r="L587" s="39"/>
      <c r="M587" s="39"/>
      <c r="N587" s="39"/>
    </row>
    <row r="588" spans="7:14" ht="15.75" customHeight="1">
      <c r="G588" s="39"/>
      <c r="H588" s="39"/>
      <c r="I588" s="39"/>
      <c r="J588" s="39"/>
      <c r="K588" s="39"/>
      <c r="L588" s="39"/>
      <c r="M588" s="39"/>
      <c r="N588" s="39"/>
    </row>
    <row r="589" spans="7:14" ht="15.75" customHeight="1">
      <c r="G589" s="39"/>
      <c r="H589" s="39"/>
      <c r="I589" s="39"/>
      <c r="J589" s="39"/>
      <c r="K589" s="39"/>
      <c r="L589" s="39"/>
      <c r="M589" s="39"/>
      <c r="N589" s="39"/>
    </row>
    <row r="590" spans="7:14" ht="15.75" customHeight="1">
      <c r="G590" s="39"/>
      <c r="H590" s="39"/>
      <c r="I590" s="39"/>
      <c r="J590" s="39"/>
      <c r="K590" s="39"/>
      <c r="L590" s="39"/>
      <c r="M590" s="39"/>
      <c r="N590" s="39"/>
    </row>
    <row r="591" spans="7:14" ht="15.75" customHeight="1">
      <c r="G591" s="39"/>
      <c r="H591" s="39"/>
      <c r="I591" s="39"/>
      <c r="J591" s="39"/>
      <c r="K591" s="39"/>
      <c r="L591" s="39"/>
      <c r="M591" s="39"/>
      <c r="N591" s="39"/>
    </row>
    <row r="592" spans="7:14" ht="15.75" customHeight="1">
      <c r="G592" s="39"/>
      <c r="H592" s="39"/>
      <c r="I592" s="39"/>
      <c r="J592" s="39"/>
      <c r="K592" s="39"/>
      <c r="L592" s="39"/>
      <c r="M592" s="39"/>
      <c r="N592" s="39"/>
    </row>
    <row r="593" spans="7:14" ht="15.75" customHeight="1">
      <c r="G593" s="39"/>
      <c r="H593" s="39"/>
      <c r="I593" s="39"/>
      <c r="J593" s="39"/>
      <c r="K593" s="39"/>
      <c r="L593" s="39"/>
      <c r="M593" s="39"/>
      <c r="N593" s="39"/>
    </row>
    <row r="594" spans="7:14" ht="15.75" customHeight="1">
      <c r="G594" s="39"/>
      <c r="H594" s="39"/>
      <c r="I594" s="39"/>
      <c r="J594" s="39"/>
      <c r="K594" s="39"/>
      <c r="L594" s="39"/>
      <c r="M594" s="39"/>
      <c r="N594" s="39"/>
    </row>
    <row r="595" spans="7:14" ht="15.75" customHeight="1">
      <c r="G595" s="39"/>
      <c r="H595" s="39"/>
      <c r="I595" s="39"/>
      <c r="J595" s="39"/>
      <c r="K595" s="39"/>
      <c r="L595" s="39"/>
      <c r="M595" s="39"/>
      <c r="N595" s="39"/>
    </row>
    <row r="596" spans="7:14" ht="15.75" customHeight="1">
      <c r="G596" s="39"/>
      <c r="H596" s="39"/>
      <c r="I596" s="39"/>
      <c r="J596" s="39"/>
      <c r="K596" s="39"/>
      <c r="L596" s="39"/>
      <c r="M596" s="39"/>
      <c r="N596" s="39"/>
    </row>
    <row r="597" spans="7:14" ht="15.75" customHeight="1">
      <c r="G597" s="39"/>
      <c r="H597" s="39"/>
      <c r="I597" s="39"/>
      <c r="J597" s="39"/>
      <c r="K597" s="39"/>
      <c r="L597" s="39"/>
      <c r="M597" s="39"/>
      <c r="N597" s="39"/>
    </row>
    <row r="598" spans="7:14" ht="15.75" customHeight="1">
      <c r="G598" s="39"/>
      <c r="H598" s="39"/>
      <c r="I598" s="39"/>
      <c r="J598" s="39"/>
      <c r="K598" s="39"/>
      <c r="L598" s="39"/>
      <c r="M598" s="39"/>
      <c r="N598" s="39"/>
    </row>
    <row r="599" spans="7:14" ht="15.75" customHeight="1">
      <c r="G599" s="39"/>
      <c r="H599" s="39"/>
      <c r="I599" s="39"/>
      <c r="J599" s="39"/>
      <c r="K599" s="39"/>
      <c r="L599" s="39"/>
      <c r="M599" s="39"/>
      <c r="N599" s="39"/>
    </row>
    <row r="600" spans="7:14" ht="15.75" customHeight="1">
      <c r="G600" s="39"/>
      <c r="H600" s="39"/>
      <c r="I600" s="39"/>
      <c r="J600" s="39"/>
      <c r="K600" s="39"/>
      <c r="L600" s="39"/>
      <c r="M600" s="39"/>
      <c r="N600" s="39"/>
    </row>
    <row r="601" spans="7:14" ht="15.75" customHeight="1">
      <c r="G601" s="39"/>
      <c r="H601" s="39"/>
      <c r="I601" s="39"/>
      <c r="J601" s="39"/>
      <c r="K601" s="39"/>
      <c r="L601" s="39"/>
      <c r="M601" s="39"/>
      <c r="N601" s="39"/>
    </row>
    <row r="602" spans="7:14" ht="15.75" customHeight="1">
      <c r="G602" s="39"/>
      <c r="H602" s="39"/>
      <c r="I602" s="39"/>
      <c r="J602" s="39"/>
      <c r="K602" s="39"/>
      <c r="L602" s="39"/>
      <c r="M602" s="39"/>
      <c r="N602" s="39"/>
    </row>
    <row r="603" spans="7:14" ht="15.75" customHeight="1">
      <c r="G603" s="39"/>
      <c r="H603" s="39"/>
      <c r="I603" s="39"/>
      <c r="J603" s="39"/>
      <c r="K603" s="39"/>
      <c r="L603" s="39"/>
      <c r="M603" s="39"/>
      <c r="N603" s="39"/>
    </row>
    <row r="604" spans="7:14" ht="15.75" customHeight="1">
      <c r="G604" s="39"/>
      <c r="H604" s="39"/>
      <c r="I604" s="39"/>
      <c r="J604" s="39"/>
      <c r="K604" s="39"/>
      <c r="L604" s="39"/>
      <c r="M604" s="39"/>
      <c r="N604" s="39"/>
    </row>
    <row r="605" spans="7:14" ht="15.75" customHeight="1">
      <c r="G605" s="39"/>
      <c r="H605" s="39"/>
      <c r="I605" s="39"/>
      <c r="J605" s="39"/>
      <c r="K605" s="39"/>
      <c r="L605" s="39"/>
      <c r="M605" s="39"/>
      <c r="N605" s="39"/>
    </row>
    <row r="606" spans="7:14" ht="15.75" customHeight="1">
      <c r="G606" s="39"/>
      <c r="H606" s="39"/>
      <c r="I606" s="39"/>
      <c r="J606" s="39"/>
      <c r="K606" s="39"/>
      <c r="L606" s="39"/>
      <c r="M606" s="39"/>
      <c r="N606" s="39"/>
    </row>
    <row r="607" spans="7:14" ht="15.75" customHeight="1">
      <c r="G607" s="39"/>
      <c r="H607" s="39"/>
      <c r="I607" s="39"/>
      <c r="J607" s="39"/>
      <c r="K607" s="39"/>
      <c r="L607" s="39"/>
      <c r="M607" s="39"/>
      <c r="N607" s="39"/>
    </row>
    <row r="608" spans="7:14" ht="15.75" customHeight="1">
      <c r="G608" s="39"/>
      <c r="H608" s="39"/>
      <c r="I608" s="39"/>
      <c r="J608" s="39"/>
      <c r="K608" s="39"/>
      <c r="L608" s="39"/>
      <c r="M608" s="39"/>
      <c r="N608" s="39"/>
    </row>
    <row r="609" spans="7:14" ht="15.75" customHeight="1">
      <c r="G609" s="39"/>
      <c r="H609" s="39"/>
      <c r="I609" s="39"/>
      <c r="J609" s="39"/>
      <c r="K609" s="39"/>
      <c r="L609" s="39"/>
      <c r="M609" s="39"/>
      <c r="N609" s="39"/>
    </row>
    <row r="610" spans="7:14" ht="15.75" customHeight="1">
      <c r="G610" s="39"/>
      <c r="H610" s="39"/>
      <c r="I610" s="39"/>
      <c r="J610" s="39"/>
      <c r="K610" s="39"/>
      <c r="L610" s="39"/>
      <c r="M610" s="39"/>
      <c r="N610" s="39"/>
    </row>
    <row r="611" spans="7:14" ht="15.75" customHeight="1">
      <c r="G611" s="39"/>
      <c r="H611" s="39"/>
      <c r="I611" s="39"/>
      <c r="J611" s="39"/>
      <c r="K611" s="39"/>
      <c r="L611" s="39"/>
      <c r="M611" s="39"/>
      <c r="N611" s="39"/>
    </row>
    <row r="612" spans="7:14" ht="15.75" customHeight="1">
      <c r="G612" s="39"/>
      <c r="H612" s="39"/>
      <c r="I612" s="39"/>
      <c r="J612" s="39"/>
      <c r="K612" s="39"/>
      <c r="L612" s="39"/>
      <c r="M612" s="39"/>
      <c r="N612" s="39"/>
    </row>
    <row r="613" spans="7:14" ht="15.75" customHeight="1">
      <c r="G613" s="39"/>
      <c r="H613" s="39"/>
      <c r="I613" s="39"/>
      <c r="J613" s="39"/>
      <c r="K613" s="39"/>
      <c r="L613" s="39"/>
      <c r="M613" s="39"/>
      <c r="N613" s="39"/>
    </row>
    <row r="614" spans="7:14" ht="15.75" customHeight="1">
      <c r="G614" s="39"/>
      <c r="H614" s="39"/>
      <c r="I614" s="39"/>
      <c r="J614" s="39"/>
      <c r="K614" s="39"/>
      <c r="L614" s="39"/>
      <c r="M614" s="39"/>
      <c r="N614" s="39"/>
    </row>
    <row r="615" spans="7:14" ht="15.75" customHeight="1">
      <c r="G615" s="39"/>
      <c r="H615" s="39"/>
      <c r="I615" s="39"/>
      <c r="J615" s="39"/>
      <c r="K615" s="39"/>
      <c r="L615" s="39"/>
      <c r="M615" s="39"/>
      <c r="N615" s="39"/>
    </row>
    <row r="616" spans="7:14" ht="15.75" customHeight="1">
      <c r="G616" s="39"/>
      <c r="H616" s="39"/>
      <c r="I616" s="39"/>
      <c r="J616" s="39"/>
      <c r="K616" s="39"/>
      <c r="L616" s="39"/>
      <c r="M616" s="39"/>
      <c r="N616" s="39"/>
    </row>
    <row r="617" spans="7:14" ht="15.75" customHeight="1">
      <c r="G617" s="39"/>
      <c r="H617" s="39"/>
      <c r="I617" s="39"/>
      <c r="J617" s="39"/>
      <c r="K617" s="39"/>
      <c r="L617" s="39"/>
      <c r="M617" s="39"/>
      <c r="N617" s="39"/>
    </row>
    <row r="618" spans="7:14" ht="15.75" customHeight="1">
      <c r="G618" s="39"/>
      <c r="H618" s="39"/>
      <c r="I618" s="39"/>
      <c r="J618" s="39"/>
      <c r="K618" s="39"/>
      <c r="L618" s="39"/>
      <c r="M618" s="39"/>
      <c r="N618" s="39"/>
    </row>
    <row r="619" spans="7:14" ht="15.75" customHeight="1">
      <c r="G619" s="39"/>
      <c r="H619" s="39"/>
      <c r="I619" s="39"/>
      <c r="J619" s="39"/>
      <c r="K619" s="39"/>
      <c r="L619" s="39"/>
      <c r="M619" s="39"/>
      <c r="N619" s="39"/>
    </row>
    <row r="620" spans="7:14" ht="15.75" customHeight="1">
      <c r="G620" s="39"/>
      <c r="H620" s="39"/>
      <c r="I620" s="39"/>
      <c r="J620" s="39"/>
      <c r="K620" s="39"/>
      <c r="L620" s="39"/>
      <c r="M620" s="39"/>
      <c r="N620" s="39"/>
    </row>
    <row r="621" spans="7:14" ht="15.75" customHeight="1">
      <c r="G621" s="39"/>
      <c r="H621" s="39"/>
      <c r="I621" s="39"/>
      <c r="J621" s="39"/>
      <c r="K621" s="39"/>
      <c r="L621" s="39"/>
      <c r="M621" s="39"/>
      <c r="N621" s="39"/>
    </row>
    <row r="622" spans="7:14" ht="15.75" customHeight="1">
      <c r="G622" s="39"/>
      <c r="H622" s="39"/>
      <c r="I622" s="39"/>
      <c r="J622" s="39"/>
      <c r="K622" s="39"/>
      <c r="L622" s="39"/>
      <c r="M622" s="39"/>
      <c r="N622" s="39"/>
    </row>
    <row r="623" spans="7:14" ht="15.75" customHeight="1">
      <c r="G623" s="39"/>
      <c r="H623" s="39"/>
      <c r="I623" s="39"/>
      <c r="J623" s="39"/>
      <c r="K623" s="39"/>
      <c r="L623" s="39"/>
      <c r="M623" s="39"/>
      <c r="N623" s="39"/>
    </row>
    <row r="624" spans="7:14" ht="15.75" customHeight="1">
      <c r="G624" s="39"/>
      <c r="H624" s="39"/>
      <c r="I624" s="39"/>
      <c r="J624" s="39"/>
      <c r="K624" s="39"/>
      <c r="L624" s="39"/>
      <c r="M624" s="39"/>
      <c r="N624" s="39"/>
    </row>
    <row r="625" spans="7:14" ht="15.75" customHeight="1">
      <c r="G625" s="39"/>
      <c r="H625" s="39"/>
      <c r="I625" s="39"/>
      <c r="J625" s="39"/>
      <c r="K625" s="39"/>
      <c r="L625" s="39"/>
      <c r="M625" s="39"/>
      <c r="N625" s="39"/>
    </row>
    <row r="626" spans="7:14" ht="15.75" customHeight="1">
      <c r="G626" s="39"/>
      <c r="H626" s="39"/>
      <c r="I626" s="39"/>
      <c r="J626" s="39"/>
      <c r="K626" s="39"/>
      <c r="L626" s="39"/>
      <c r="M626" s="39"/>
      <c r="N626" s="39"/>
    </row>
    <row r="627" spans="7:14" ht="15.75" customHeight="1">
      <c r="G627" s="39"/>
      <c r="H627" s="39"/>
      <c r="I627" s="39"/>
      <c r="J627" s="39"/>
      <c r="K627" s="39"/>
      <c r="L627" s="39"/>
      <c r="M627" s="39"/>
      <c r="N627" s="39"/>
    </row>
    <row r="628" spans="7:14" ht="15.75" customHeight="1">
      <c r="G628" s="39"/>
      <c r="H628" s="39"/>
      <c r="I628" s="39"/>
      <c r="J628" s="39"/>
      <c r="K628" s="39"/>
      <c r="L628" s="39"/>
      <c r="M628" s="39"/>
      <c r="N628" s="39"/>
    </row>
    <row r="629" spans="7:14" ht="15.75" customHeight="1">
      <c r="G629" s="39"/>
      <c r="H629" s="39"/>
      <c r="I629" s="39"/>
      <c r="J629" s="39"/>
      <c r="K629" s="39"/>
      <c r="L629" s="39"/>
      <c r="M629" s="39"/>
      <c r="N629" s="39"/>
    </row>
    <row r="630" spans="7:14" ht="15.75" customHeight="1">
      <c r="G630" s="39"/>
      <c r="H630" s="39"/>
      <c r="I630" s="39"/>
      <c r="J630" s="39"/>
      <c r="K630" s="39"/>
      <c r="L630" s="39"/>
      <c r="M630" s="39"/>
      <c r="N630" s="39"/>
    </row>
    <row r="631" spans="7:14" ht="15.75" customHeight="1">
      <c r="G631" s="39"/>
      <c r="H631" s="39"/>
      <c r="I631" s="39"/>
      <c r="J631" s="39"/>
      <c r="K631" s="39"/>
      <c r="L631" s="39"/>
      <c r="M631" s="39"/>
      <c r="N631" s="39"/>
    </row>
    <row r="632" spans="7:14" ht="15.75" customHeight="1">
      <c r="G632" s="39"/>
      <c r="H632" s="39"/>
      <c r="I632" s="39"/>
      <c r="J632" s="39"/>
      <c r="K632" s="39"/>
      <c r="L632" s="39"/>
      <c r="M632" s="39"/>
      <c r="N632" s="39"/>
    </row>
    <row r="633" spans="7:14" ht="15.75" customHeight="1">
      <c r="G633" s="39"/>
      <c r="H633" s="39"/>
      <c r="I633" s="39"/>
      <c r="J633" s="39"/>
      <c r="K633" s="39"/>
      <c r="L633" s="39"/>
      <c r="M633" s="39"/>
      <c r="N633" s="39"/>
    </row>
    <row r="634" spans="7:14" ht="15.75" customHeight="1">
      <c r="G634" s="39"/>
      <c r="H634" s="39"/>
      <c r="I634" s="39"/>
      <c r="J634" s="39"/>
      <c r="K634" s="39"/>
      <c r="L634" s="39"/>
      <c r="M634" s="39"/>
      <c r="N634" s="39"/>
    </row>
    <row r="635" spans="7:14" ht="15.75" customHeight="1">
      <c r="G635" s="39"/>
      <c r="H635" s="39"/>
      <c r="I635" s="39"/>
      <c r="J635" s="39"/>
      <c r="K635" s="39"/>
      <c r="L635" s="39"/>
      <c r="M635" s="39"/>
      <c r="N635" s="39"/>
    </row>
    <row r="636" spans="7:14" ht="15.75" customHeight="1">
      <c r="G636" s="39"/>
      <c r="H636" s="39"/>
      <c r="I636" s="39"/>
      <c r="J636" s="39"/>
      <c r="K636" s="39"/>
      <c r="L636" s="39"/>
      <c r="M636" s="39"/>
      <c r="N636" s="39"/>
    </row>
    <row r="637" spans="7:14" ht="15.75" customHeight="1">
      <c r="G637" s="39"/>
      <c r="H637" s="39"/>
      <c r="I637" s="39"/>
      <c r="J637" s="39"/>
      <c r="K637" s="39"/>
      <c r="L637" s="39"/>
      <c r="M637" s="39"/>
      <c r="N637" s="39"/>
    </row>
    <row r="638" spans="7:14" ht="15.75" customHeight="1">
      <c r="G638" s="39"/>
      <c r="H638" s="39"/>
      <c r="I638" s="39"/>
      <c r="J638" s="39"/>
      <c r="K638" s="39"/>
      <c r="L638" s="39"/>
      <c r="M638" s="39"/>
      <c r="N638" s="39"/>
    </row>
    <row r="639" spans="7:14" ht="15.75" customHeight="1">
      <c r="G639" s="39"/>
      <c r="H639" s="39"/>
      <c r="I639" s="39"/>
      <c r="J639" s="39"/>
      <c r="K639" s="39"/>
      <c r="L639" s="39"/>
      <c r="M639" s="39"/>
      <c r="N639" s="39"/>
    </row>
    <row r="640" spans="7:14" ht="15.75" customHeight="1">
      <c r="G640" s="39"/>
      <c r="H640" s="39"/>
      <c r="I640" s="39"/>
      <c r="J640" s="39"/>
      <c r="K640" s="39"/>
      <c r="L640" s="39"/>
      <c r="M640" s="39"/>
      <c r="N640" s="39"/>
    </row>
    <row r="641" spans="7:14" ht="15.75" customHeight="1">
      <c r="G641" s="39"/>
      <c r="H641" s="39"/>
      <c r="I641" s="39"/>
      <c r="J641" s="39"/>
      <c r="K641" s="39"/>
      <c r="L641" s="39"/>
      <c r="M641" s="39"/>
      <c r="N641" s="39"/>
    </row>
    <row r="642" spans="7:14" ht="15.75" customHeight="1">
      <c r="G642" s="39"/>
      <c r="H642" s="39"/>
      <c r="I642" s="39"/>
      <c r="J642" s="39"/>
      <c r="K642" s="39"/>
      <c r="L642" s="39"/>
      <c r="M642" s="39"/>
      <c r="N642" s="39"/>
    </row>
    <row r="643" spans="7:14" ht="15.75" customHeight="1">
      <c r="G643" s="39"/>
      <c r="H643" s="39"/>
      <c r="I643" s="39"/>
      <c r="J643" s="39"/>
      <c r="K643" s="39"/>
      <c r="L643" s="39"/>
      <c r="M643" s="39"/>
      <c r="N643" s="39"/>
    </row>
    <row r="644" spans="7:14" ht="15.75" customHeight="1">
      <c r="G644" s="39"/>
      <c r="H644" s="39"/>
      <c r="I644" s="39"/>
      <c r="J644" s="39"/>
      <c r="K644" s="39"/>
      <c r="L644" s="39"/>
      <c r="M644" s="39"/>
      <c r="N644" s="39"/>
    </row>
    <row r="645" spans="7:14" ht="15.75" customHeight="1">
      <c r="G645" s="39"/>
      <c r="H645" s="39"/>
      <c r="I645" s="39"/>
      <c r="J645" s="39"/>
      <c r="K645" s="39"/>
      <c r="L645" s="39"/>
      <c r="M645" s="39"/>
      <c r="N645" s="39"/>
    </row>
    <row r="646" spans="7:14" ht="15.75" customHeight="1">
      <c r="G646" s="39"/>
      <c r="H646" s="39"/>
      <c r="I646" s="39"/>
      <c r="J646" s="39"/>
      <c r="K646" s="39"/>
      <c r="L646" s="39"/>
      <c r="M646" s="39"/>
      <c r="N646" s="39"/>
    </row>
    <row r="647" spans="7:14" ht="15.75" customHeight="1">
      <c r="G647" s="39"/>
      <c r="H647" s="39"/>
      <c r="I647" s="39"/>
      <c r="J647" s="39"/>
      <c r="K647" s="39"/>
      <c r="L647" s="39"/>
      <c r="M647" s="39"/>
      <c r="N647" s="39"/>
    </row>
    <row r="648" spans="7:14" ht="15.75" customHeight="1">
      <c r="G648" s="39"/>
      <c r="H648" s="39"/>
      <c r="I648" s="39"/>
      <c r="J648" s="39"/>
      <c r="K648" s="39"/>
      <c r="L648" s="39"/>
      <c r="M648" s="39"/>
      <c r="N648" s="39"/>
    </row>
    <row r="649" spans="7:14" ht="15.75" customHeight="1">
      <c r="G649" s="39"/>
      <c r="H649" s="39"/>
      <c r="I649" s="39"/>
      <c r="J649" s="39"/>
      <c r="K649" s="39"/>
      <c r="L649" s="39"/>
      <c r="M649" s="39"/>
      <c r="N649" s="39"/>
    </row>
    <row r="650" spans="7:14" ht="15.75" customHeight="1">
      <c r="G650" s="39"/>
      <c r="H650" s="39"/>
      <c r="I650" s="39"/>
      <c r="J650" s="39"/>
      <c r="K650" s="39"/>
      <c r="L650" s="39"/>
      <c r="M650" s="39"/>
      <c r="N650" s="39"/>
    </row>
    <row r="651" spans="7:14" ht="15.75" customHeight="1">
      <c r="G651" s="39"/>
      <c r="H651" s="39"/>
      <c r="I651" s="39"/>
      <c r="J651" s="39"/>
      <c r="K651" s="39"/>
      <c r="L651" s="39"/>
      <c r="M651" s="39"/>
      <c r="N651" s="39"/>
    </row>
    <row r="652" spans="7:14" ht="15.75" customHeight="1">
      <c r="G652" s="39"/>
      <c r="H652" s="39"/>
      <c r="I652" s="39"/>
      <c r="J652" s="39"/>
      <c r="K652" s="39"/>
      <c r="L652" s="39"/>
      <c r="M652" s="39"/>
      <c r="N652" s="39"/>
    </row>
    <row r="653" spans="7:14" ht="15.75" customHeight="1">
      <c r="G653" s="39"/>
      <c r="H653" s="39"/>
      <c r="I653" s="39"/>
      <c r="J653" s="39"/>
      <c r="K653" s="39"/>
      <c r="L653" s="39"/>
      <c r="M653" s="39"/>
      <c r="N653" s="39"/>
    </row>
    <row r="654" spans="7:14" ht="15.75" customHeight="1">
      <c r="G654" s="39"/>
      <c r="H654" s="39"/>
      <c r="I654" s="39"/>
      <c r="J654" s="39"/>
      <c r="K654" s="39"/>
      <c r="L654" s="39"/>
      <c r="M654" s="39"/>
      <c r="N654" s="39"/>
    </row>
    <row r="655" spans="7:14" ht="15.75" customHeight="1">
      <c r="G655" s="39"/>
      <c r="H655" s="39"/>
      <c r="I655" s="39"/>
      <c r="J655" s="39"/>
      <c r="K655" s="39"/>
      <c r="L655" s="39"/>
      <c r="M655" s="39"/>
      <c r="N655" s="39"/>
    </row>
    <row r="656" spans="7:14" ht="15.75" customHeight="1">
      <c r="G656" s="39"/>
      <c r="H656" s="39"/>
      <c r="I656" s="39"/>
      <c r="J656" s="39"/>
      <c r="K656" s="39"/>
      <c r="L656" s="39"/>
      <c r="M656" s="39"/>
      <c r="N656" s="39"/>
    </row>
    <row r="657" spans="7:14" ht="15.75" customHeight="1">
      <c r="G657" s="39"/>
      <c r="H657" s="39"/>
      <c r="I657" s="39"/>
      <c r="J657" s="39"/>
      <c r="K657" s="39"/>
      <c r="L657" s="39"/>
      <c r="M657" s="39"/>
      <c r="N657" s="39"/>
    </row>
    <row r="658" spans="7:14" ht="15.75" customHeight="1">
      <c r="G658" s="39"/>
      <c r="H658" s="39"/>
      <c r="I658" s="39"/>
      <c r="J658" s="39"/>
      <c r="K658" s="39"/>
      <c r="L658" s="39"/>
      <c r="M658" s="39"/>
      <c r="N658" s="39"/>
    </row>
    <row r="659" spans="7:14" ht="15.75" customHeight="1">
      <c r="G659" s="39"/>
      <c r="H659" s="39"/>
      <c r="I659" s="39"/>
      <c r="J659" s="39"/>
      <c r="K659" s="39"/>
      <c r="L659" s="39"/>
      <c r="M659" s="39"/>
      <c r="N659" s="39"/>
    </row>
    <row r="660" spans="7:14" ht="15.75" customHeight="1">
      <c r="G660" s="39"/>
      <c r="H660" s="39"/>
      <c r="I660" s="39"/>
      <c r="J660" s="39"/>
      <c r="K660" s="39"/>
      <c r="L660" s="39"/>
      <c r="M660" s="39"/>
      <c r="N660" s="39"/>
    </row>
    <row r="661" spans="7:14" ht="15.75" customHeight="1">
      <c r="G661" s="39"/>
      <c r="H661" s="39"/>
      <c r="I661" s="39"/>
      <c r="J661" s="39"/>
      <c r="K661" s="39"/>
      <c r="L661" s="39"/>
      <c r="M661" s="39"/>
      <c r="N661" s="39"/>
    </row>
    <row r="662" spans="7:14" ht="15.75" customHeight="1">
      <c r="G662" s="39"/>
      <c r="H662" s="39"/>
      <c r="I662" s="39"/>
      <c r="J662" s="39"/>
      <c r="K662" s="39"/>
      <c r="L662" s="39"/>
      <c r="M662" s="39"/>
      <c r="N662" s="39"/>
    </row>
    <row r="663" spans="7:14" ht="15.75" customHeight="1">
      <c r="G663" s="39"/>
      <c r="H663" s="39"/>
      <c r="I663" s="39"/>
      <c r="J663" s="39"/>
      <c r="K663" s="39"/>
      <c r="L663" s="39"/>
      <c r="M663" s="39"/>
      <c r="N663" s="39"/>
    </row>
    <row r="664" spans="7:14" ht="15.75" customHeight="1">
      <c r="G664" s="39"/>
      <c r="H664" s="39"/>
      <c r="I664" s="39"/>
      <c r="J664" s="39"/>
      <c r="K664" s="39"/>
      <c r="L664" s="39"/>
      <c r="M664" s="39"/>
      <c r="N664" s="39"/>
    </row>
    <row r="665" spans="7:14" ht="15.75" customHeight="1">
      <c r="G665" s="39"/>
      <c r="H665" s="39"/>
      <c r="I665" s="39"/>
      <c r="J665" s="39"/>
      <c r="K665" s="39"/>
      <c r="L665" s="39"/>
      <c r="M665" s="39"/>
      <c r="N665" s="39"/>
    </row>
    <row r="666" spans="7:14" ht="15.75" customHeight="1">
      <c r="G666" s="39"/>
      <c r="H666" s="39"/>
      <c r="I666" s="39"/>
      <c r="J666" s="39"/>
      <c r="K666" s="39"/>
      <c r="L666" s="39"/>
      <c r="M666" s="39"/>
      <c r="N666" s="39"/>
    </row>
    <row r="667" spans="7:14" ht="15.75" customHeight="1">
      <c r="G667" s="39"/>
      <c r="H667" s="39"/>
      <c r="I667" s="39"/>
      <c r="J667" s="39"/>
      <c r="K667" s="39"/>
      <c r="L667" s="39"/>
      <c r="M667" s="39"/>
      <c r="N667" s="39"/>
    </row>
    <row r="668" spans="7:14" ht="15.75" customHeight="1">
      <c r="G668" s="39"/>
      <c r="H668" s="39"/>
      <c r="I668" s="39"/>
      <c r="J668" s="39"/>
      <c r="K668" s="39"/>
      <c r="L668" s="39"/>
      <c r="M668" s="39"/>
      <c r="N668" s="39"/>
    </row>
    <row r="669" spans="7:14" ht="15.75" customHeight="1">
      <c r="G669" s="39"/>
      <c r="H669" s="39"/>
      <c r="I669" s="39"/>
      <c r="J669" s="39"/>
      <c r="K669" s="39"/>
      <c r="L669" s="39"/>
      <c r="M669" s="39"/>
      <c r="N669" s="39"/>
    </row>
    <row r="670" spans="7:14" ht="15.75" customHeight="1">
      <c r="G670" s="39"/>
      <c r="H670" s="39"/>
      <c r="I670" s="39"/>
      <c r="J670" s="39"/>
      <c r="K670" s="39"/>
      <c r="L670" s="39"/>
      <c r="M670" s="39"/>
      <c r="N670" s="39"/>
    </row>
    <row r="671" spans="7:14" ht="15.75" customHeight="1">
      <c r="G671" s="39"/>
      <c r="H671" s="39"/>
      <c r="I671" s="39"/>
      <c r="J671" s="39"/>
      <c r="K671" s="39"/>
      <c r="L671" s="39"/>
      <c r="M671" s="39"/>
      <c r="N671" s="39"/>
    </row>
    <row r="672" spans="7:14" ht="15.75" customHeight="1">
      <c r="G672" s="39"/>
      <c r="H672" s="39"/>
      <c r="I672" s="39"/>
      <c r="J672" s="39"/>
      <c r="K672" s="39"/>
      <c r="L672" s="39"/>
      <c r="M672" s="39"/>
      <c r="N672" s="39"/>
    </row>
    <row r="673" spans="7:14" ht="15.75" customHeight="1">
      <c r="G673" s="39"/>
      <c r="H673" s="39"/>
      <c r="I673" s="39"/>
      <c r="J673" s="39"/>
      <c r="K673" s="39"/>
      <c r="L673" s="39"/>
      <c r="M673" s="39"/>
      <c r="N673" s="39"/>
    </row>
    <row r="674" spans="7:14" ht="15.75" customHeight="1">
      <c r="G674" s="39"/>
      <c r="H674" s="39"/>
      <c r="I674" s="39"/>
      <c r="J674" s="39"/>
      <c r="K674" s="39"/>
      <c r="L674" s="39"/>
      <c r="M674" s="39"/>
      <c r="N674" s="39"/>
    </row>
    <row r="675" spans="7:14" ht="15.75" customHeight="1">
      <c r="G675" s="39"/>
      <c r="H675" s="39"/>
      <c r="I675" s="39"/>
      <c r="J675" s="39"/>
      <c r="K675" s="39"/>
      <c r="L675" s="39"/>
      <c r="M675" s="39"/>
      <c r="N675" s="39"/>
    </row>
    <row r="676" spans="7:14" ht="15.75" customHeight="1">
      <c r="G676" s="39"/>
      <c r="H676" s="39"/>
      <c r="I676" s="39"/>
      <c r="J676" s="39"/>
      <c r="K676" s="39"/>
      <c r="L676" s="39"/>
      <c r="M676" s="39"/>
      <c r="N676" s="39"/>
    </row>
    <row r="677" spans="7:14" ht="15.75" customHeight="1">
      <c r="G677" s="39"/>
      <c r="H677" s="39"/>
      <c r="I677" s="39"/>
      <c r="J677" s="39"/>
      <c r="K677" s="39"/>
      <c r="L677" s="39"/>
      <c r="M677" s="39"/>
      <c r="N677" s="39"/>
    </row>
    <row r="678" spans="7:14" ht="15.75" customHeight="1">
      <c r="G678" s="39"/>
      <c r="H678" s="39"/>
      <c r="I678" s="39"/>
      <c r="J678" s="39"/>
      <c r="K678" s="39"/>
      <c r="L678" s="39"/>
      <c r="M678" s="39"/>
      <c r="N678" s="39"/>
    </row>
    <row r="679" spans="7:14" ht="15.75" customHeight="1">
      <c r="G679" s="39"/>
      <c r="H679" s="39"/>
      <c r="I679" s="39"/>
      <c r="J679" s="39"/>
      <c r="K679" s="39"/>
      <c r="L679" s="39"/>
      <c r="M679" s="39"/>
      <c r="N679" s="39"/>
    </row>
    <row r="680" spans="7:14" ht="15.75" customHeight="1">
      <c r="G680" s="39"/>
      <c r="H680" s="39"/>
      <c r="I680" s="39"/>
      <c r="J680" s="39"/>
      <c r="K680" s="39"/>
      <c r="L680" s="39"/>
      <c r="M680" s="39"/>
      <c r="N680" s="39"/>
    </row>
    <row r="681" spans="7:14" ht="15.75" customHeight="1">
      <c r="G681" s="39"/>
      <c r="H681" s="39"/>
      <c r="I681" s="39"/>
      <c r="J681" s="39"/>
      <c r="K681" s="39"/>
      <c r="L681" s="39"/>
      <c r="M681" s="39"/>
      <c r="N681" s="39"/>
    </row>
    <row r="682" spans="7:14" ht="15.75" customHeight="1">
      <c r="G682" s="39"/>
      <c r="H682" s="39"/>
      <c r="I682" s="39"/>
      <c r="J682" s="39"/>
      <c r="K682" s="39"/>
      <c r="L682" s="39"/>
      <c r="M682" s="39"/>
      <c r="N682" s="39"/>
    </row>
    <row r="683" spans="7:14" ht="15.75" customHeight="1">
      <c r="G683" s="39"/>
      <c r="H683" s="39"/>
      <c r="I683" s="39"/>
      <c r="J683" s="39"/>
      <c r="K683" s="39"/>
      <c r="L683" s="39"/>
      <c r="M683" s="39"/>
      <c r="N683" s="39"/>
    </row>
    <row r="684" spans="7:14" ht="15.75" customHeight="1">
      <c r="G684" s="39"/>
      <c r="H684" s="39"/>
      <c r="I684" s="39"/>
      <c r="J684" s="39"/>
      <c r="K684" s="39"/>
      <c r="L684" s="39"/>
      <c r="M684" s="39"/>
      <c r="N684" s="39"/>
    </row>
    <row r="685" spans="7:14" ht="15.75" customHeight="1">
      <c r="G685" s="39"/>
      <c r="H685" s="39"/>
      <c r="I685" s="39"/>
      <c r="J685" s="39"/>
      <c r="K685" s="39"/>
      <c r="L685" s="39"/>
      <c r="M685" s="39"/>
      <c r="N685" s="39"/>
    </row>
    <row r="686" spans="7:14" ht="15.75" customHeight="1">
      <c r="G686" s="39"/>
      <c r="H686" s="39"/>
      <c r="I686" s="39"/>
      <c r="J686" s="39"/>
      <c r="K686" s="39"/>
      <c r="L686" s="39"/>
      <c r="M686" s="39"/>
      <c r="N686" s="39"/>
    </row>
    <row r="687" spans="7:14" ht="15.75" customHeight="1">
      <c r="G687" s="39"/>
      <c r="H687" s="39"/>
      <c r="I687" s="39"/>
      <c r="J687" s="39"/>
      <c r="K687" s="39"/>
      <c r="L687" s="39"/>
      <c r="M687" s="39"/>
      <c r="N687" s="39"/>
    </row>
    <row r="688" spans="7:14" ht="15.75" customHeight="1">
      <c r="G688" s="39"/>
      <c r="H688" s="39"/>
      <c r="I688" s="39"/>
      <c r="J688" s="39"/>
      <c r="K688" s="39"/>
      <c r="L688" s="39"/>
      <c r="M688" s="39"/>
      <c r="N688" s="39"/>
    </row>
    <row r="689" spans="7:14" ht="15.75" customHeight="1">
      <c r="G689" s="39"/>
      <c r="H689" s="39"/>
      <c r="I689" s="39"/>
      <c r="J689" s="39"/>
      <c r="K689" s="39"/>
      <c r="L689" s="39"/>
      <c r="M689" s="39"/>
      <c r="N689" s="39"/>
    </row>
    <row r="690" spans="7:14" ht="15.75" customHeight="1">
      <c r="G690" s="39"/>
      <c r="H690" s="39"/>
      <c r="I690" s="39"/>
      <c r="J690" s="39"/>
      <c r="K690" s="39"/>
      <c r="L690" s="39"/>
      <c r="M690" s="39"/>
      <c r="N690" s="39"/>
    </row>
    <row r="691" spans="7:14" ht="15.75" customHeight="1">
      <c r="G691" s="39"/>
      <c r="H691" s="39"/>
      <c r="I691" s="39"/>
      <c r="J691" s="39"/>
      <c r="K691" s="39"/>
      <c r="L691" s="39"/>
      <c r="M691" s="39"/>
      <c r="N691" s="39"/>
    </row>
    <row r="692" spans="7:14" ht="15.75" customHeight="1">
      <c r="G692" s="39"/>
      <c r="H692" s="39"/>
      <c r="I692" s="39"/>
      <c r="J692" s="39"/>
      <c r="K692" s="39"/>
      <c r="L692" s="39"/>
      <c r="M692" s="39"/>
      <c r="N692" s="39"/>
    </row>
    <row r="693" spans="7:14" ht="15.75" customHeight="1">
      <c r="G693" s="39"/>
      <c r="H693" s="39"/>
      <c r="I693" s="39"/>
      <c r="J693" s="39"/>
      <c r="K693" s="39"/>
      <c r="L693" s="39"/>
      <c r="M693" s="39"/>
      <c r="N693" s="39"/>
    </row>
    <row r="694" spans="7:14" ht="15.75" customHeight="1">
      <c r="G694" s="39"/>
      <c r="H694" s="39"/>
      <c r="I694" s="39"/>
      <c r="J694" s="39"/>
      <c r="K694" s="39"/>
      <c r="L694" s="39"/>
      <c r="M694" s="39"/>
      <c r="N694" s="39"/>
    </row>
    <row r="695" spans="7:14" ht="15.75" customHeight="1">
      <c r="G695" s="39"/>
      <c r="H695" s="39"/>
      <c r="I695" s="39"/>
      <c r="J695" s="39"/>
      <c r="K695" s="39"/>
      <c r="L695" s="39"/>
      <c r="M695" s="39"/>
      <c r="N695" s="39"/>
    </row>
    <row r="696" spans="7:14" ht="15.75" customHeight="1">
      <c r="G696" s="39"/>
      <c r="H696" s="39"/>
      <c r="I696" s="39"/>
      <c r="J696" s="39"/>
      <c r="K696" s="39"/>
      <c r="L696" s="39"/>
      <c r="M696" s="39"/>
      <c r="N696" s="39"/>
    </row>
    <row r="697" spans="7:14" ht="15.75" customHeight="1">
      <c r="G697" s="39"/>
      <c r="H697" s="39"/>
      <c r="I697" s="39"/>
      <c r="J697" s="39"/>
      <c r="K697" s="39"/>
      <c r="L697" s="39"/>
      <c r="M697" s="39"/>
      <c r="N697" s="39"/>
    </row>
    <row r="698" spans="7:14" ht="15.75" customHeight="1">
      <c r="G698" s="39"/>
      <c r="H698" s="39"/>
      <c r="I698" s="39"/>
      <c r="J698" s="39"/>
      <c r="K698" s="39"/>
      <c r="L698" s="39"/>
      <c r="M698" s="39"/>
      <c r="N698" s="39"/>
    </row>
    <row r="699" spans="7:14" ht="15.75" customHeight="1">
      <c r="G699" s="39"/>
      <c r="H699" s="39"/>
      <c r="I699" s="39"/>
      <c r="J699" s="39"/>
      <c r="K699" s="39"/>
      <c r="L699" s="39"/>
      <c r="M699" s="39"/>
      <c r="N699" s="39"/>
    </row>
    <row r="700" spans="7:14" ht="15.75" customHeight="1">
      <c r="G700" s="39"/>
      <c r="H700" s="39"/>
      <c r="I700" s="39"/>
      <c r="J700" s="39"/>
      <c r="K700" s="39"/>
      <c r="L700" s="39"/>
      <c r="M700" s="39"/>
      <c r="N700" s="39"/>
    </row>
    <row r="701" spans="7:14" ht="15.75" customHeight="1">
      <c r="G701" s="39"/>
      <c r="H701" s="39"/>
      <c r="I701" s="39"/>
      <c r="J701" s="39"/>
      <c r="K701" s="39"/>
      <c r="L701" s="39"/>
      <c r="M701" s="39"/>
      <c r="N701" s="39"/>
    </row>
    <row r="702" spans="7:14" ht="15.75" customHeight="1">
      <c r="G702" s="39"/>
      <c r="H702" s="39"/>
      <c r="I702" s="39"/>
      <c r="J702" s="39"/>
      <c r="K702" s="39"/>
      <c r="L702" s="39"/>
      <c r="M702" s="39"/>
      <c r="N702" s="39"/>
    </row>
    <row r="703" spans="7:14" ht="15.75" customHeight="1">
      <c r="G703" s="39"/>
      <c r="H703" s="39"/>
      <c r="I703" s="39"/>
      <c r="J703" s="39"/>
      <c r="K703" s="39"/>
      <c r="L703" s="39"/>
      <c r="M703" s="39"/>
      <c r="N703" s="39"/>
    </row>
    <row r="704" spans="7:14" ht="15.75" customHeight="1">
      <c r="G704" s="39"/>
      <c r="H704" s="39"/>
      <c r="I704" s="39"/>
      <c r="J704" s="39"/>
      <c r="K704" s="39"/>
      <c r="L704" s="39"/>
      <c r="M704" s="39"/>
      <c r="N704" s="39"/>
    </row>
    <row r="705" spans="7:14" ht="15.75" customHeight="1">
      <c r="G705" s="39"/>
      <c r="H705" s="39"/>
      <c r="I705" s="39"/>
      <c r="J705" s="39"/>
      <c r="K705" s="39"/>
      <c r="L705" s="39"/>
      <c r="M705" s="39"/>
      <c r="N705" s="39"/>
    </row>
    <row r="706" spans="7:14" ht="15.75" customHeight="1">
      <c r="G706" s="39"/>
      <c r="H706" s="39"/>
      <c r="I706" s="39"/>
      <c r="J706" s="39"/>
      <c r="K706" s="39"/>
      <c r="L706" s="39"/>
      <c r="M706" s="39"/>
      <c r="N706" s="39"/>
    </row>
    <row r="707" spans="7:14" ht="15.75" customHeight="1">
      <c r="G707" s="39"/>
      <c r="H707" s="39"/>
      <c r="I707" s="39"/>
      <c r="J707" s="39"/>
      <c r="K707" s="39"/>
      <c r="L707" s="39"/>
      <c r="M707" s="39"/>
      <c r="N707" s="39"/>
    </row>
    <row r="708" spans="7:14" ht="15.75" customHeight="1">
      <c r="G708" s="39"/>
      <c r="H708" s="39"/>
      <c r="I708" s="39"/>
      <c r="J708" s="39"/>
      <c r="K708" s="39"/>
      <c r="L708" s="39"/>
      <c r="M708" s="39"/>
      <c r="N708" s="39"/>
    </row>
    <row r="709" spans="7:14" ht="15.75" customHeight="1">
      <c r="G709" s="39"/>
      <c r="H709" s="39"/>
      <c r="I709" s="39"/>
      <c r="J709" s="39"/>
      <c r="K709" s="39"/>
      <c r="L709" s="39"/>
      <c r="M709" s="39"/>
      <c r="N709" s="39"/>
    </row>
    <row r="710" spans="7:14" ht="15.75" customHeight="1">
      <c r="G710" s="39"/>
      <c r="H710" s="39"/>
      <c r="I710" s="39"/>
      <c r="J710" s="39"/>
      <c r="K710" s="39"/>
      <c r="L710" s="39"/>
      <c r="M710" s="39"/>
      <c r="N710" s="39"/>
    </row>
    <row r="711" spans="7:14" ht="15.75" customHeight="1">
      <c r="G711" s="39"/>
      <c r="H711" s="39"/>
      <c r="I711" s="39"/>
      <c r="J711" s="39"/>
      <c r="K711" s="39"/>
      <c r="L711" s="39"/>
      <c r="M711" s="39"/>
      <c r="N711" s="39"/>
    </row>
    <row r="712" spans="7:14" ht="15.75" customHeight="1">
      <c r="G712" s="39"/>
      <c r="H712" s="39"/>
      <c r="I712" s="39"/>
      <c r="J712" s="39"/>
      <c r="K712" s="39"/>
      <c r="L712" s="39"/>
      <c r="M712" s="39"/>
      <c r="N712" s="39"/>
    </row>
    <row r="713" spans="7:14" ht="15.75" customHeight="1">
      <c r="G713" s="39"/>
      <c r="H713" s="39"/>
      <c r="I713" s="39"/>
      <c r="J713" s="39"/>
      <c r="K713" s="39"/>
      <c r="L713" s="39"/>
      <c r="M713" s="39"/>
      <c r="N713" s="39"/>
    </row>
    <row r="714" spans="7:14" ht="15.75" customHeight="1">
      <c r="G714" s="39"/>
      <c r="H714" s="39"/>
      <c r="I714" s="39"/>
      <c r="J714" s="39"/>
      <c r="K714" s="39"/>
      <c r="L714" s="39"/>
      <c r="M714" s="39"/>
      <c r="N714" s="39"/>
    </row>
    <row r="715" spans="7:14" ht="15.75" customHeight="1">
      <c r="G715" s="39"/>
      <c r="H715" s="39"/>
      <c r="I715" s="39"/>
      <c r="J715" s="39"/>
      <c r="K715" s="39"/>
      <c r="L715" s="39"/>
      <c r="M715" s="39"/>
      <c r="N715" s="39"/>
    </row>
    <row r="716" spans="7:14" ht="15.75" customHeight="1">
      <c r="G716" s="39"/>
      <c r="H716" s="39"/>
      <c r="I716" s="39"/>
      <c r="J716" s="39"/>
      <c r="K716" s="39"/>
      <c r="L716" s="39"/>
      <c r="M716" s="39"/>
      <c r="N716" s="39"/>
    </row>
    <row r="717" spans="7:14" ht="15.75" customHeight="1">
      <c r="G717" s="39"/>
      <c r="H717" s="39"/>
      <c r="I717" s="39"/>
      <c r="J717" s="39"/>
      <c r="K717" s="39"/>
      <c r="L717" s="39"/>
      <c r="M717" s="39"/>
      <c r="N717" s="39"/>
    </row>
    <row r="718" spans="7:14" ht="15.75" customHeight="1">
      <c r="G718" s="39"/>
      <c r="H718" s="39"/>
      <c r="I718" s="39"/>
      <c r="J718" s="39"/>
      <c r="K718" s="39"/>
      <c r="L718" s="39"/>
      <c r="M718" s="39"/>
      <c r="N718" s="39"/>
    </row>
    <row r="719" spans="7:14" ht="15.75" customHeight="1">
      <c r="G719" s="39"/>
      <c r="H719" s="39"/>
      <c r="I719" s="39"/>
      <c r="J719" s="39"/>
      <c r="K719" s="39"/>
      <c r="L719" s="39"/>
      <c r="M719" s="39"/>
      <c r="N719" s="39"/>
    </row>
    <row r="720" spans="7:14" ht="15.75" customHeight="1">
      <c r="G720" s="39"/>
      <c r="H720" s="39"/>
      <c r="I720" s="39"/>
      <c r="J720" s="39"/>
      <c r="K720" s="39"/>
      <c r="L720" s="39"/>
      <c r="M720" s="39"/>
      <c r="N720" s="39"/>
    </row>
    <row r="721" spans="7:14" ht="15.75" customHeight="1">
      <c r="G721" s="39"/>
      <c r="H721" s="39"/>
      <c r="I721" s="39"/>
      <c r="J721" s="39"/>
      <c r="K721" s="39"/>
      <c r="L721" s="39"/>
      <c r="M721" s="39"/>
      <c r="N721" s="39"/>
    </row>
    <row r="722" spans="7:14" ht="15.75" customHeight="1">
      <c r="G722" s="39"/>
      <c r="H722" s="39"/>
      <c r="I722" s="39"/>
      <c r="J722" s="39"/>
      <c r="K722" s="39"/>
      <c r="L722" s="39"/>
      <c r="M722" s="39"/>
      <c r="N722" s="39"/>
    </row>
    <row r="723" spans="7:14" ht="15.75" customHeight="1">
      <c r="G723" s="39"/>
      <c r="H723" s="39"/>
      <c r="I723" s="39"/>
      <c r="J723" s="39"/>
      <c r="K723" s="39"/>
      <c r="L723" s="39"/>
      <c r="M723" s="39"/>
      <c r="N723" s="39"/>
    </row>
    <row r="724" spans="7:14" ht="15.75" customHeight="1">
      <c r="G724" s="39"/>
      <c r="H724" s="39"/>
      <c r="I724" s="39"/>
      <c r="J724" s="39"/>
      <c r="K724" s="39"/>
      <c r="L724" s="39"/>
      <c r="M724" s="39"/>
      <c r="N724" s="39"/>
    </row>
    <row r="725" spans="7:14" ht="15.75" customHeight="1">
      <c r="G725" s="39"/>
      <c r="H725" s="39"/>
      <c r="I725" s="39"/>
      <c r="J725" s="39"/>
      <c r="K725" s="39"/>
      <c r="L725" s="39"/>
      <c r="M725" s="39"/>
      <c r="N725" s="39"/>
    </row>
    <row r="726" spans="7:14" ht="15.75" customHeight="1">
      <c r="G726" s="39"/>
      <c r="H726" s="39"/>
      <c r="I726" s="39"/>
      <c r="J726" s="39"/>
      <c r="K726" s="39"/>
      <c r="L726" s="39"/>
      <c r="M726" s="39"/>
      <c r="N726" s="39"/>
    </row>
    <row r="727" spans="7:14" ht="15.75" customHeight="1">
      <c r="G727" s="39"/>
      <c r="H727" s="39"/>
      <c r="I727" s="39"/>
      <c r="J727" s="39"/>
      <c r="K727" s="39"/>
      <c r="L727" s="39"/>
      <c r="M727" s="39"/>
      <c r="N727" s="39"/>
    </row>
    <row r="728" spans="7:14" ht="15.75" customHeight="1">
      <c r="G728" s="39"/>
      <c r="H728" s="39"/>
      <c r="I728" s="39"/>
      <c r="J728" s="39"/>
      <c r="K728" s="39"/>
      <c r="L728" s="39"/>
      <c r="M728" s="39"/>
      <c r="N728" s="39"/>
    </row>
    <row r="729" spans="7:14" ht="15.75" customHeight="1">
      <c r="G729" s="39"/>
      <c r="H729" s="39"/>
      <c r="I729" s="39"/>
      <c r="J729" s="39"/>
      <c r="K729" s="39"/>
      <c r="L729" s="39"/>
      <c r="M729" s="39"/>
      <c r="N729" s="39"/>
    </row>
    <row r="730" spans="7:14" ht="15.75" customHeight="1">
      <c r="G730" s="39"/>
      <c r="H730" s="39"/>
      <c r="I730" s="39"/>
      <c r="J730" s="39"/>
      <c r="K730" s="39"/>
      <c r="L730" s="39"/>
      <c r="M730" s="39"/>
      <c r="N730" s="39"/>
    </row>
    <row r="731" spans="7:14" ht="15.75" customHeight="1">
      <c r="G731" s="39"/>
      <c r="H731" s="39"/>
      <c r="I731" s="39"/>
      <c r="J731" s="39"/>
      <c r="K731" s="39"/>
      <c r="L731" s="39"/>
      <c r="M731" s="39"/>
      <c r="N731" s="39"/>
    </row>
    <row r="732" spans="7:14" ht="15.75" customHeight="1">
      <c r="G732" s="39"/>
      <c r="H732" s="39"/>
      <c r="I732" s="39"/>
      <c r="J732" s="39"/>
      <c r="K732" s="39"/>
      <c r="L732" s="39"/>
      <c r="M732" s="39"/>
      <c r="N732" s="39"/>
    </row>
    <row r="733" spans="7:14" ht="15.75" customHeight="1">
      <c r="G733" s="39"/>
      <c r="H733" s="39"/>
      <c r="I733" s="39"/>
      <c r="J733" s="39"/>
      <c r="K733" s="39"/>
      <c r="L733" s="39"/>
      <c r="M733" s="39"/>
      <c r="N733" s="39"/>
    </row>
    <row r="734" spans="7:14" ht="15.75" customHeight="1">
      <c r="G734" s="39"/>
      <c r="H734" s="39"/>
      <c r="I734" s="39"/>
      <c r="J734" s="39"/>
      <c r="K734" s="39"/>
      <c r="L734" s="39"/>
      <c r="M734" s="39"/>
      <c r="N734" s="39"/>
    </row>
    <row r="735" spans="7:14" ht="15.75" customHeight="1">
      <c r="G735" s="39"/>
      <c r="H735" s="39"/>
      <c r="I735" s="39"/>
      <c r="J735" s="39"/>
      <c r="K735" s="39"/>
      <c r="L735" s="39"/>
      <c r="M735" s="39"/>
      <c r="N735" s="39"/>
    </row>
    <row r="736" spans="7:14" ht="15.75" customHeight="1">
      <c r="G736" s="39"/>
      <c r="H736" s="39"/>
      <c r="I736" s="39"/>
      <c r="J736" s="39"/>
      <c r="K736" s="39"/>
      <c r="L736" s="39"/>
      <c r="M736" s="39"/>
      <c r="N736" s="39"/>
    </row>
    <row r="737" spans="7:14" ht="15.75" customHeight="1">
      <c r="G737" s="39"/>
      <c r="H737" s="39"/>
      <c r="I737" s="39"/>
      <c r="J737" s="39"/>
      <c r="K737" s="39"/>
      <c r="L737" s="39"/>
      <c r="M737" s="39"/>
      <c r="N737" s="39"/>
    </row>
    <row r="738" spans="7:14" ht="15.75" customHeight="1">
      <c r="G738" s="39"/>
      <c r="H738" s="39"/>
      <c r="I738" s="39"/>
      <c r="J738" s="39"/>
      <c r="K738" s="39"/>
      <c r="L738" s="39"/>
      <c r="M738" s="39"/>
      <c r="N738" s="39"/>
    </row>
    <row r="739" spans="7:14" ht="15.75" customHeight="1">
      <c r="G739" s="39"/>
      <c r="H739" s="39"/>
      <c r="I739" s="39"/>
      <c r="J739" s="39"/>
      <c r="K739" s="39"/>
      <c r="L739" s="39"/>
      <c r="M739" s="39"/>
      <c r="N739" s="39"/>
    </row>
    <row r="740" spans="7:14" ht="15.75" customHeight="1">
      <c r="G740" s="39"/>
      <c r="H740" s="39"/>
      <c r="I740" s="39"/>
      <c r="J740" s="39"/>
      <c r="K740" s="39"/>
      <c r="L740" s="39"/>
      <c r="M740" s="39"/>
      <c r="N740" s="39"/>
    </row>
    <row r="741" spans="7:14" ht="15.75" customHeight="1">
      <c r="G741" s="39"/>
      <c r="H741" s="39"/>
      <c r="I741" s="39"/>
      <c r="J741" s="39"/>
      <c r="K741" s="39"/>
      <c r="L741" s="39"/>
      <c r="M741" s="39"/>
      <c r="N741" s="39"/>
    </row>
    <row r="742" spans="7:14" ht="15.75" customHeight="1">
      <c r="G742" s="39"/>
      <c r="H742" s="39"/>
      <c r="I742" s="39"/>
      <c r="J742" s="39"/>
      <c r="K742" s="39"/>
      <c r="L742" s="39"/>
      <c r="M742" s="39"/>
      <c r="N742" s="39"/>
    </row>
    <row r="743" spans="7:14" ht="15.75" customHeight="1">
      <c r="G743" s="39"/>
      <c r="H743" s="39"/>
      <c r="I743" s="39"/>
      <c r="J743" s="39"/>
      <c r="K743" s="39"/>
      <c r="L743" s="39"/>
      <c r="M743" s="39"/>
      <c r="N743" s="39"/>
    </row>
    <row r="744" spans="7:14" ht="15.75" customHeight="1">
      <c r="G744" s="39"/>
      <c r="H744" s="39"/>
      <c r="I744" s="39"/>
      <c r="J744" s="39"/>
      <c r="K744" s="39"/>
      <c r="L744" s="39"/>
      <c r="M744" s="39"/>
      <c r="N744" s="39"/>
    </row>
    <row r="745" spans="7:14" ht="15.75" customHeight="1">
      <c r="G745" s="39"/>
      <c r="H745" s="39"/>
      <c r="I745" s="39"/>
      <c r="J745" s="39"/>
      <c r="K745" s="39"/>
      <c r="L745" s="39"/>
      <c r="M745" s="39"/>
      <c r="N745" s="39"/>
    </row>
    <row r="746" spans="7:14" ht="15.75" customHeight="1">
      <c r="G746" s="39"/>
      <c r="H746" s="39"/>
      <c r="I746" s="39"/>
      <c r="J746" s="39"/>
      <c r="K746" s="39"/>
      <c r="L746" s="39"/>
      <c r="M746" s="39"/>
      <c r="N746" s="39"/>
    </row>
    <row r="747" spans="7:14" ht="15.75" customHeight="1">
      <c r="G747" s="39"/>
      <c r="H747" s="39"/>
      <c r="I747" s="39"/>
      <c r="J747" s="39"/>
      <c r="K747" s="39"/>
      <c r="L747" s="39"/>
      <c r="M747" s="39"/>
      <c r="N747" s="39"/>
    </row>
    <row r="748" spans="7:14" ht="15.75" customHeight="1">
      <c r="G748" s="39"/>
      <c r="H748" s="39"/>
      <c r="I748" s="39"/>
      <c r="J748" s="39"/>
      <c r="K748" s="39"/>
      <c r="L748" s="39"/>
      <c r="M748" s="39"/>
      <c r="N748" s="39"/>
    </row>
    <row r="749" spans="7:14" ht="15.75" customHeight="1">
      <c r="G749" s="39"/>
      <c r="H749" s="39"/>
      <c r="I749" s="39"/>
      <c r="J749" s="39"/>
      <c r="K749" s="39"/>
      <c r="L749" s="39"/>
      <c r="M749" s="39"/>
      <c r="N749" s="39"/>
    </row>
    <row r="750" spans="7:14" ht="15.75" customHeight="1">
      <c r="G750" s="39"/>
      <c r="H750" s="39"/>
      <c r="I750" s="39"/>
      <c r="J750" s="39"/>
      <c r="K750" s="39"/>
      <c r="L750" s="39"/>
      <c r="M750" s="39"/>
      <c r="N750" s="39"/>
    </row>
    <row r="751" spans="7:14" ht="15.75" customHeight="1">
      <c r="G751" s="39"/>
      <c r="H751" s="39"/>
      <c r="I751" s="39"/>
      <c r="J751" s="39"/>
      <c r="K751" s="39"/>
      <c r="L751" s="39"/>
      <c r="M751" s="39"/>
      <c r="N751" s="39"/>
    </row>
    <row r="752" spans="7:14" ht="15.75" customHeight="1">
      <c r="G752" s="39"/>
      <c r="H752" s="39"/>
      <c r="I752" s="39"/>
      <c r="J752" s="39"/>
      <c r="K752" s="39"/>
      <c r="L752" s="39"/>
      <c r="M752" s="39"/>
      <c r="N752" s="39"/>
    </row>
    <row r="753" spans="7:14" ht="15.75" customHeight="1">
      <c r="G753" s="39"/>
      <c r="H753" s="39"/>
      <c r="I753" s="39"/>
      <c r="J753" s="39"/>
      <c r="K753" s="39"/>
      <c r="L753" s="39"/>
      <c r="M753" s="39"/>
      <c r="N753" s="39"/>
    </row>
    <row r="754" spans="7:14" ht="15.75" customHeight="1">
      <c r="G754" s="39"/>
      <c r="H754" s="39"/>
      <c r="I754" s="39"/>
      <c r="J754" s="39"/>
      <c r="K754" s="39"/>
      <c r="L754" s="39"/>
      <c r="M754" s="39"/>
      <c r="N754" s="39"/>
    </row>
    <row r="755" spans="7:14" ht="15.75" customHeight="1">
      <c r="G755" s="39"/>
      <c r="H755" s="39"/>
      <c r="I755" s="39"/>
      <c r="J755" s="39"/>
      <c r="K755" s="39"/>
      <c r="L755" s="39"/>
      <c r="M755" s="39"/>
      <c r="N755" s="39"/>
    </row>
    <row r="756" spans="7:14" ht="15.75" customHeight="1">
      <c r="G756" s="39"/>
      <c r="H756" s="39"/>
      <c r="I756" s="39"/>
      <c r="J756" s="39"/>
      <c r="K756" s="39"/>
      <c r="L756" s="39"/>
      <c r="M756" s="39"/>
      <c r="N756" s="39"/>
    </row>
    <row r="757" spans="7:14" ht="15.75" customHeight="1">
      <c r="G757" s="39"/>
      <c r="H757" s="39"/>
      <c r="I757" s="39"/>
      <c r="J757" s="39"/>
      <c r="K757" s="39"/>
      <c r="L757" s="39"/>
      <c r="M757" s="39"/>
      <c r="N757" s="39"/>
    </row>
    <row r="758" spans="7:14" ht="15.75" customHeight="1">
      <c r="G758" s="39"/>
      <c r="H758" s="39"/>
      <c r="I758" s="39"/>
      <c r="J758" s="39"/>
      <c r="K758" s="39"/>
      <c r="L758" s="39"/>
      <c r="M758" s="39"/>
      <c r="N758" s="39"/>
    </row>
    <row r="759" spans="7:14" ht="15.75" customHeight="1">
      <c r="G759" s="39"/>
      <c r="H759" s="39"/>
      <c r="I759" s="39"/>
      <c r="J759" s="39"/>
      <c r="K759" s="39"/>
      <c r="L759" s="39"/>
      <c r="M759" s="39"/>
      <c r="N759" s="39"/>
    </row>
    <row r="760" spans="7:14" ht="15.75" customHeight="1">
      <c r="G760" s="39"/>
      <c r="H760" s="39"/>
      <c r="I760" s="39"/>
      <c r="J760" s="39"/>
      <c r="K760" s="39"/>
      <c r="L760" s="39"/>
      <c r="M760" s="39"/>
      <c r="N760" s="39"/>
    </row>
    <row r="761" spans="7:14" ht="15.75" customHeight="1">
      <c r="G761" s="39"/>
      <c r="H761" s="39"/>
      <c r="I761" s="39"/>
      <c r="J761" s="39"/>
      <c r="K761" s="39"/>
      <c r="L761" s="39"/>
      <c r="M761" s="39"/>
      <c r="N761" s="39"/>
    </row>
    <row r="762" spans="7:14" ht="15.75" customHeight="1">
      <c r="G762" s="39"/>
      <c r="H762" s="39"/>
      <c r="I762" s="39"/>
      <c r="J762" s="39"/>
      <c r="K762" s="39"/>
      <c r="L762" s="39"/>
      <c r="M762" s="39"/>
      <c r="N762" s="39"/>
    </row>
    <row r="763" spans="7:14" ht="15.75" customHeight="1">
      <c r="G763" s="39"/>
      <c r="H763" s="39"/>
      <c r="I763" s="39"/>
      <c r="J763" s="39"/>
      <c r="K763" s="39"/>
      <c r="L763" s="39"/>
      <c r="M763" s="39"/>
      <c r="N763" s="39"/>
    </row>
    <row r="764" spans="7:14" ht="15.75" customHeight="1">
      <c r="G764" s="39"/>
      <c r="H764" s="39"/>
      <c r="I764" s="39"/>
      <c r="J764" s="39"/>
      <c r="K764" s="39"/>
      <c r="L764" s="39"/>
      <c r="M764" s="39"/>
      <c r="N764" s="39"/>
    </row>
    <row r="765" spans="7:14" ht="15.75" customHeight="1">
      <c r="G765" s="39"/>
      <c r="H765" s="39"/>
      <c r="I765" s="39"/>
      <c r="J765" s="39"/>
      <c r="K765" s="39"/>
      <c r="L765" s="39"/>
      <c r="M765" s="39"/>
      <c r="N765" s="39"/>
    </row>
    <row r="766" spans="7:14" ht="15.75" customHeight="1">
      <c r="G766" s="39"/>
      <c r="H766" s="39"/>
      <c r="I766" s="39"/>
      <c r="J766" s="39"/>
      <c r="K766" s="39"/>
      <c r="L766" s="39"/>
      <c r="M766" s="39"/>
      <c r="N766" s="39"/>
    </row>
    <row r="767" spans="7:14" ht="15.75" customHeight="1">
      <c r="G767" s="39"/>
      <c r="H767" s="39"/>
      <c r="I767" s="39"/>
      <c r="J767" s="39"/>
      <c r="K767" s="39"/>
      <c r="L767" s="39"/>
      <c r="M767" s="39"/>
      <c r="N767" s="39"/>
    </row>
    <row r="768" spans="7:14" ht="15.75" customHeight="1">
      <c r="G768" s="39"/>
      <c r="H768" s="39"/>
      <c r="I768" s="39"/>
      <c r="J768" s="39"/>
      <c r="K768" s="39"/>
      <c r="L768" s="39"/>
      <c r="M768" s="39"/>
      <c r="N768" s="39"/>
    </row>
    <row r="769" spans="7:14" ht="15.75" customHeight="1">
      <c r="G769" s="39"/>
      <c r="H769" s="39"/>
      <c r="I769" s="39"/>
      <c r="J769" s="39"/>
      <c r="K769" s="39"/>
      <c r="L769" s="39"/>
      <c r="M769" s="39"/>
      <c r="N769" s="39"/>
    </row>
    <row r="770" spans="7:14" ht="15.75" customHeight="1">
      <c r="G770" s="39"/>
      <c r="H770" s="39"/>
      <c r="I770" s="39"/>
      <c r="J770" s="39"/>
      <c r="K770" s="39"/>
      <c r="L770" s="39"/>
      <c r="M770" s="39"/>
      <c r="N770" s="39"/>
    </row>
    <row r="771" spans="7:14" ht="15.75" customHeight="1">
      <c r="G771" s="39"/>
      <c r="H771" s="39"/>
      <c r="I771" s="39"/>
      <c r="J771" s="39"/>
      <c r="K771" s="39"/>
      <c r="L771" s="39"/>
      <c r="M771" s="39"/>
      <c r="N771" s="39"/>
    </row>
    <row r="772" spans="7:14" ht="15.75" customHeight="1">
      <c r="G772" s="39"/>
      <c r="H772" s="39"/>
      <c r="I772" s="39"/>
      <c r="J772" s="39"/>
      <c r="K772" s="39"/>
      <c r="L772" s="39"/>
      <c r="M772" s="39"/>
      <c r="N772" s="39"/>
    </row>
    <row r="773" spans="7:14" ht="15.75" customHeight="1">
      <c r="G773" s="39"/>
      <c r="H773" s="39"/>
      <c r="I773" s="39"/>
      <c r="J773" s="39"/>
      <c r="K773" s="39"/>
      <c r="L773" s="39"/>
      <c r="M773" s="39"/>
      <c r="N773" s="39"/>
    </row>
    <row r="774" spans="7:14" ht="15.75" customHeight="1">
      <c r="G774" s="39"/>
      <c r="H774" s="39"/>
      <c r="I774" s="39"/>
      <c r="J774" s="39"/>
      <c r="K774" s="39"/>
      <c r="L774" s="39"/>
      <c r="M774" s="39"/>
      <c r="N774" s="39"/>
    </row>
    <row r="775" spans="7:14" ht="15.75" customHeight="1">
      <c r="G775" s="39"/>
      <c r="H775" s="39"/>
      <c r="I775" s="39"/>
      <c r="J775" s="39"/>
      <c r="K775" s="39"/>
      <c r="L775" s="39"/>
      <c r="M775" s="39"/>
      <c r="N775" s="39"/>
    </row>
    <row r="776" spans="7:14" ht="15.75" customHeight="1">
      <c r="G776" s="39"/>
      <c r="H776" s="39"/>
      <c r="I776" s="39"/>
      <c r="J776" s="39"/>
      <c r="K776" s="39"/>
      <c r="L776" s="39"/>
      <c r="M776" s="39"/>
      <c r="N776" s="39"/>
    </row>
    <row r="777" spans="7:14" ht="15.75" customHeight="1">
      <c r="G777" s="39"/>
      <c r="H777" s="39"/>
      <c r="I777" s="39"/>
      <c r="J777" s="39"/>
      <c r="K777" s="39"/>
      <c r="L777" s="39"/>
      <c r="M777" s="39"/>
      <c r="N777" s="39"/>
    </row>
    <row r="778" spans="7:14" ht="15.75" customHeight="1">
      <c r="G778" s="39"/>
      <c r="H778" s="39"/>
      <c r="I778" s="39"/>
      <c r="J778" s="39"/>
      <c r="K778" s="39"/>
      <c r="L778" s="39"/>
      <c r="M778" s="39"/>
      <c r="N778" s="39"/>
    </row>
    <row r="779" spans="7:14" ht="15.75" customHeight="1">
      <c r="G779" s="39"/>
      <c r="H779" s="39"/>
      <c r="I779" s="39"/>
      <c r="J779" s="39"/>
      <c r="K779" s="39"/>
      <c r="L779" s="39"/>
      <c r="M779" s="39"/>
      <c r="N779" s="39"/>
    </row>
    <row r="780" spans="7:14" ht="15.75" customHeight="1">
      <c r="G780" s="39"/>
      <c r="H780" s="39"/>
      <c r="I780" s="39"/>
      <c r="J780" s="39"/>
      <c r="K780" s="39"/>
      <c r="L780" s="39"/>
      <c r="M780" s="39"/>
      <c r="N780" s="39"/>
    </row>
    <row r="781" spans="7:14" ht="15.75" customHeight="1">
      <c r="G781" s="39"/>
      <c r="H781" s="39"/>
      <c r="I781" s="39"/>
      <c r="J781" s="39"/>
      <c r="K781" s="39"/>
      <c r="L781" s="39"/>
      <c r="M781" s="39"/>
      <c r="N781" s="39"/>
    </row>
    <row r="782" spans="7:14" ht="15.75" customHeight="1">
      <c r="G782" s="39"/>
      <c r="H782" s="39"/>
      <c r="I782" s="39"/>
      <c r="J782" s="39"/>
      <c r="K782" s="39"/>
      <c r="L782" s="39"/>
      <c r="M782" s="39"/>
      <c r="N782" s="39"/>
    </row>
    <row r="783" spans="7:14" ht="15.75" customHeight="1">
      <c r="G783" s="39"/>
      <c r="H783" s="39"/>
      <c r="I783" s="39"/>
      <c r="J783" s="39"/>
      <c r="K783" s="39"/>
      <c r="L783" s="39"/>
      <c r="M783" s="39"/>
      <c r="N783" s="39"/>
    </row>
    <row r="784" spans="7:14" ht="15.75" customHeight="1">
      <c r="G784" s="39"/>
      <c r="H784" s="39"/>
      <c r="I784" s="39"/>
      <c r="J784" s="39"/>
      <c r="K784" s="39"/>
      <c r="L784" s="39"/>
      <c r="M784" s="39"/>
      <c r="N784" s="39"/>
    </row>
    <row r="785" spans="7:14" ht="15.75" customHeight="1">
      <c r="G785" s="39"/>
      <c r="H785" s="39"/>
      <c r="I785" s="39"/>
      <c r="J785" s="39"/>
      <c r="K785" s="39"/>
      <c r="L785" s="39"/>
      <c r="M785" s="39"/>
      <c r="N785" s="39"/>
    </row>
    <row r="786" spans="7:14" ht="15.75" customHeight="1">
      <c r="G786" s="39"/>
      <c r="H786" s="39"/>
      <c r="I786" s="39"/>
      <c r="J786" s="39"/>
      <c r="K786" s="39"/>
      <c r="L786" s="39"/>
      <c r="M786" s="39"/>
      <c r="N786" s="39"/>
    </row>
    <row r="787" spans="7:14" ht="15.75" customHeight="1">
      <c r="G787" s="39"/>
      <c r="H787" s="39"/>
      <c r="I787" s="39"/>
      <c r="J787" s="39"/>
      <c r="K787" s="39"/>
      <c r="L787" s="39"/>
      <c r="M787" s="39"/>
      <c r="N787" s="39"/>
    </row>
    <row r="788" spans="7:14" ht="15.75" customHeight="1">
      <c r="G788" s="39"/>
      <c r="H788" s="39"/>
      <c r="I788" s="39"/>
      <c r="J788" s="39"/>
      <c r="K788" s="39"/>
      <c r="L788" s="39"/>
      <c r="M788" s="39"/>
      <c r="N788" s="39"/>
    </row>
    <row r="789" spans="7:14" ht="15.75" customHeight="1">
      <c r="G789" s="39"/>
      <c r="H789" s="39"/>
      <c r="I789" s="39"/>
      <c r="J789" s="39"/>
      <c r="K789" s="39"/>
      <c r="L789" s="39"/>
      <c r="M789" s="39"/>
      <c r="N789" s="39"/>
    </row>
    <row r="790" spans="7:14" ht="15.75" customHeight="1">
      <c r="G790" s="39"/>
      <c r="H790" s="39"/>
      <c r="I790" s="39"/>
      <c r="J790" s="39"/>
      <c r="K790" s="39"/>
      <c r="L790" s="39"/>
      <c r="M790" s="39"/>
      <c r="N790" s="39"/>
    </row>
    <row r="791" spans="7:14" ht="15.75" customHeight="1">
      <c r="G791" s="39"/>
      <c r="H791" s="39"/>
      <c r="I791" s="39"/>
      <c r="J791" s="39"/>
      <c r="K791" s="39"/>
      <c r="L791" s="39"/>
      <c r="M791" s="39"/>
      <c r="N791" s="39"/>
    </row>
    <row r="792" spans="7:14" ht="15.75" customHeight="1">
      <c r="G792" s="39"/>
      <c r="H792" s="39"/>
      <c r="I792" s="39"/>
      <c r="J792" s="39"/>
      <c r="K792" s="39"/>
      <c r="L792" s="39"/>
      <c r="M792" s="39"/>
      <c r="N792" s="39"/>
    </row>
    <row r="793" spans="7:14" ht="15.75" customHeight="1">
      <c r="G793" s="39"/>
      <c r="H793" s="39"/>
      <c r="I793" s="39"/>
      <c r="J793" s="39"/>
      <c r="K793" s="39"/>
      <c r="L793" s="39"/>
      <c r="M793" s="39"/>
      <c r="N793" s="39"/>
    </row>
    <row r="794" spans="7:14" ht="15.75" customHeight="1">
      <c r="G794" s="39"/>
      <c r="H794" s="39"/>
      <c r="I794" s="39"/>
      <c r="J794" s="39"/>
      <c r="K794" s="39"/>
      <c r="L794" s="39"/>
      <c r="M794" s="39"/>
      <c r="N794" s="39"/>
    </row>
    <row r="795" spans="7:14" ht="15.75" customHeight="1">
      <c r="G795" s="39"/>
      <c r="H795" s="39"/>
      <c r="I795" s="39"/>
      <c r="J795" s="39"/>
      <c r="K795" s="39"/>
      <c r="L795" s="39"/>
      <c r="M795" s="39"/>
      <c r="N795" s="39"/>
    </row>
    <row r="796" spans="7:14" ht="15.75" customHeight="1">
      <c r="G796" s="39"/>
      <c r="H796" s="39"/>
      <c r="I796" s="39"/>
      <c r="J796" s="39"/>
      <c r="K796" s="39"/>
      <c r="L796" s="39"/>
      <c r="M796" s="39"/>
      <c r="N796" s="39"/>
    </row>
    <row r="797" spans="7:14" ht="15.75" customHeight="1">
      <c r="G797" s="39"/>
      <c r="H797" s="39"/>
      <c r="I797" s="39"/>
      <c r="J797" s="39"/>
      <c r="K797" s="39"/>
      <c r="L797" s="39"/>
      <c r="M797" s="39"/>
      <c r="N797" s="39"/>
    </row>
    <row r="798" spans="7:14" ht="15.75" customHeight="1">
      <c r="G798" s="39"/>
      <c r="H798" s="39"/>
      <c r="I798" s="39"/>
      <c r="J798" s="39"/>
      <c r="K798" s="39"/>
      <c r="L798" s="39"/>
      <c r="M798" s="39"/>
      <c r="N798" s="39"/>
    </row>
    <row r="799" spans="7:14" ht="15.75" customHeight="1">
      <c r="G799" s="39"/>
      <c r="H799" s="39"/>
      <c r="I799" s="39"/>
      <c r="J799" s="39"/>
      <c r="K799" s="39"/>
      <c r="L799" s="39"/>
      <c r="M799" s="39"/>
      <c r="N799" s="39"/>
    </row>
    <row r="800" spans="7:14" ht="15.75" customHeight="1">
      <c r="G800" s="39"/>
      <c r="H800" s="39"/>
      <c r="I800" s="39"/>
      <c r="J800" s="39"/>
      <c r="K800" s="39"/>
      <c r="L800" s="39"/>
      <c r="M800" s="39"/>
      <c r="N800" s="39"/>
    </row>
    <row r="801" spans="7:14" ht="15.75" customHeight="1">
      <c r="G801" s="39"/>
      <c r="H801" s="39"/>
      <c r="I801" s="39"/>
      <c r="J801" s="39"/>
      <c r="K801" s="39"/>
      <c r="L801" s="39"/>
      <c r="M801" s="39"/>
      <c r="N801" s="39"/>
    </row>
    <row r="802" spans="7:14" ht="15.75" customHeight="1">
      <c r="G802" s="39"/>
      <c r="H802" s="39"/>
      <c r="I802" s="39"/>
      <c r="J802" s="39"/>
      <c r="K802" s="39"/>
      <c r="L802" s="39"/>
      <c r="M802" s="39"/>
      <c r="N802" s="39"/>
    </row>
    <row r="803" spans="7:14" ht="15.75" customHeight="1">
      <c r="G803" s="39"/>
      <c r="H803" s="39"/>
      <c r="I803" s="39"/>
      <c r="J803" s="39"/>
      <c r="K803" s="39"/>
      <c r="L803" s="39"/>
      <c r="M803" s="39"/>
      <c r="N803" s="39"/>
    </row>
    <row r="804" spans="7:14" ht="15.75" customHeight="1">
      <c r="G804" s="39"/>
      <c r="H804" s="39"/>
      <c r="I804" s="39"/>
      <c r="J804" s="39"/>
      <c r="K804" s="39"/>
      <c r="L804" s="39"/>
      <c r="M804" s="39"/>
      <c r="N804" s="39"/>
    </row>
    <row r="805" spans="7:14" ht="15.75" customHeight="1">
      <c r="G805" s="39"/>
      <c r="H805" s="39"/>
      <c r="I805" s="39"/>
      <c r="J805" s="39"/>
      <c r="K805" s="39"/>
      <c r="L805" s="39"/>
      <c r="M805" s="39"/>
      <c r="N805" s="39"/>
    </row>
    <row r="806" spans="7:14" ht="15.75" customHeight="1">
      <c r="G806" s="39"/>
      <c r="H806" s="39"/>
      <c r="I806" s="39"/>
      <c r="J806" s="39"/>
      <c r="K806" s="39"/>
      <c r="L806" s="39"/>
      <c r="M806" s="39"/>
      <c r="N806" s="39"/>
    </row>
    <row r="807" spans="7:14" ht="15.75" customHeight="1">
      <c r="G807" s="39"/>
      <c r="H807" s="39"/>
      <c r="I807" s="39"/>
      <c r="J807" s="39"/>
      <c r="K807" s="39"/>
      <c r="L807" s="39"/>
      <c r="M807" s="39"/>
      <c r="N807" s="39"/>
    </row>
    <row r="808" spans="7:14" ht="15.75" customHeight="1">
      <c r="G808" s="39"/>
      <c r="H808" s="39"/>
      <c r="I808" s="39"/>
      <c r="J808" s="39"/>
      <c r="K808" s="39"/>
      <c r="L808" s="39"/>
      <c r="M808" s="39"/>
      <c r="N808" s="39"/>
    </row>
    <row r="809" spans="7:14" ht="15.75" customHeight="1">
      <c r="G809" s="39"/>
      <c r="H809" s="39"/>
      <c r="I809" s="39"/>
      <c r="J809" s="39"/>
      <c r="K809" s="39"/>
      <c r="L809" s="39"/>
      <c r="M809" s="39"/>
      <c r="N809" s="39"/>
    </row>
    <row r="810" spans="7:14" ht="15.75" customHeight="1">
      <c r="G810" s="39"/>
      <c r="H810" s="39"/>
      <c r="I810" s="39"/>
      <c r="J810" s="39"/>
      <c r="K810" s="39"/>
      <c r="L810" s="39"/>
      <c r="M810" s="39"/>
      <c r="N810" s="39"/>
    </row>
    <row r="811" spans="7:14" ht="15.75" customHeight="1">
      <c r="G811" s="39"/>
      <c r="H811" s="39"/>
      <c r="I811" s="39"/>
      <c r="J811" s="39"/>
      <c r="K811" s="39"/>
      <c r="L811" s="39"/>
      <c r="M811" s="39"/>
      <c r="N811" s="39"/>
    </row>
    <row r="812" spans="7:14" ht="15.75" customHeight="1">
      <c r="G812" s="39"/>
      <c r="H812" s="39"/>
      <c r="I812" s="39"/>
      <c r="J812" s="39"/>
      <c r="K812" s="39"/>
      <c r="L812" s="39"/>
      <c r="M812" s="39"/>
      <c r="N812" s="39"/>
    </row>
    <row r="813" spans="7:14" ht="15.75" customHeight="1">
      <c r="G813" s="39"/>
      <c r="H813" s="39"/>
      <c r="I813" s="39"/>
      <c r="J813" s="39"/>
      <c r="K813" s="39"/>
      <c r="L813" s="39"/>
      <c r="M813" s="39"/>
      <c r="N813" s="39"/>
    </row>
    <row r="814" spans="7:14" ht="15.75" customHeight="1">
      <c r="G814" s="39"/>
      <c r="H814" s="39"/>
      <c r="I814" s="39"/>
      <c r="J814" s="39"/>
      <c r="K814" s="39"/>
      <c r="L814" s="39"/>
      <c r="M814" s="39"/>
      <c r="N814" s="39"/>
    </row>
    <row r="815" spans="7:14" ht="15.75" customHeight="1">
      <c r="G815" s="39"/>
      <c r="H815" s="39"/>
      <c r="I815" s="39"/>
      <c r="J815" s="39"/>
      <c r="K815" s="39"/>
      <c r="L815" s="39"/>
      <c r="M815" s="39"/>
      <c r="N815" s="39"/>
    </row>
    <row r="816" spans="7:14" ht="15.75" customHeight="1">
      <c r="G816" s="39"/>
      <c r="H816" s="39"/>
      <c r="I816" s="39"/>
      <c r="J816" s="39"/>
      <c r="K816" s="39"/>
      <c r="L816" s="39"/>
      <c r="M816" s="39"/>
      <c r="N816" s="39"/>
    </row>
    <row r="817" spans="7:14" ht="15.75" customHeight="1">
      <c r="G817" s="39"/>
      <c r="H817" s="39"/>
      <c r="I817" s="39"/>
      <c r="J817" s="39"/>
      <c r="K817" s="39"/>
      <c r="L817" s="39"/>
      <c r="M817" s="39"/>
      <c r="N817" s="39"/>
    </row>
    <row r="818" spans="7:14" ht="15.75" customHeight="1">
      <c r="G818" s="39"/>
      <c r="H818" s="39"/>
      <c r="I818" s="39"/>
      <c r="J818" s="39"/>
      <c r="K818" s="39"/>
      <c r="L818" s="39"/>
      <c r="M818" s="39"/>
      <c r="N818" s="39"/>
    </row>
    <row r="819" spans="7:14" ht="15.75" customHeight="1">
      <c r="G819" s="39"/>
      <c r="H819" s="39"/>
      <c r="I819" s="39"/>
      <c r="J819" s="39"/>
      <c r="K819" s="39"/>
      <c r="L819" s="39"/>
      <c r="M819" s="39"/>
      <c r="N819" s="39"/>
    </row>
    <row r="820" spans="7:14" ht="15.75" customHeight="1">
      <c r="G820" s="39"/>
      <c r="H820" s="39"/>
      <c r="I820" s="39"/>
      <c r="J820" s="39"/>
      <c r="K820" s="39"/>
      <c r="L820" s="39"/>
      <c r="M820" s="39"/>
      <c r="N820" s="39"/>
    </row>
    <row r="821" spans="7:14" ht="15.75" customHeight="1">
      <c r="G821" s="39"/>
      <c r="H821" s="39"/>
      <c r="I821" s="39"/>
      <c r="J821" s="39"/>
      <c r="K821" s="39"/>
      <c r="L821" s="39"/>
      <c r="M821" s="39"/>
      <c r="N821" s="39"/>
    </row>
    <row r="822" spans="7:14" ht="15.75" customHeight="1">
      <c r="G822" s="39"/>
      <c r="H822" s="39"/>
      <c r="I822" s="39"/>
      <c r="J822" s="39"/>
      <c r="K822" s="39"/>
      <c r="L822" s="39"/>
      <c r="M822" s="39"/>
      <c r="N822" s="39"/>
    </row>
    <row r="823" spans="7:14" ht="15.75" customHeight="1">
      <c r="G823" s="39"/>
      <c r="H823" s="39"/>
      <c r="I823" s="39"/>
      <c r="J823" s="39"/>
      <c r="K823" s="39"/>
      <c r="L823" s="39"/>
      <c r="M823" s="39"/>
      <c r="N823" s="39"/>
    </row>
    <row r="824" spans="7:14" ht="15.75" customHeight="1">
      <c r="G824" s="39"/>
      <c r="H824" s="39"/>
      <c r="I824" s="39"/>
      <c r="J824" s="39"/>
      <c r="K824" s="39"/>
      <c r="L824" s="39"/>
      <c r="M824" s="39"/>
      <c r="N824" s="39"/>
    </row>
    <row r="825" spans="7:14" ht="15.75" customHeight="1">
      <c r="G825" s="39"/>
      <c r="H825" s="39"/>
      <c r="I825" s="39"/>
      <c r="J825" s="39"/>
      <c r="K825" s="39"/>
      <c r="L825" s="39"/>
      <c r="M825" s="39"/>
      <c r="N825" s="39"/>
    </row>
    <row r="826" spans="7:14" ht="15.75" customHeight="1">
      <c r="G826" s="39"/>
      <c r="H826" s="39"/>
      <c r="I826" s="39"/>
      <c r="J826" s="39"/>
      <c r="K826" s="39"/>
      <c r="L826" s="39"/>
      <c r="M826" s="39"/>
      <c r="N826" s="39"/>
    </row>
    <row r="827" spans="7:14" ht="15.75" customHeight="1">
      <c r="G827" s="39"/>
      <c r="H827" s="39"/>
      <c r="I827" s="39"/>
      <c r="J827" s="39"/>
      <c r="K827" s="39"/>
      <c r="L827" s="39"/>
      <c r="M827" s="39"/>
      <c r="N827" s="39"/>
    </row>
    <row r="828" spans="7:14" ht="15.75" customHeight="1">
      <c r="G828" s="39"/>
      <c r="H828" s="39"/>
      <c r="I828" s="39"/>
      <c r="J828" s="39"/>
      <c r="K828" s="39"/>
      <c r="L828" s="39"/>
      <c r="M828" s="39"/>
      <c r="N828" s="39"/>
    </row>
    <row r="829" spans="7:14" ht="15.75" customHeight="1">
      <c r="G829" s="39"/>
      <c r="H829" s="39"/>
      <c r="I829" s="39"/>
      <c r="J829" s="39"/>
      <c r="K829" s="39"/>
      <c r="L829" s="39"/>
      <c r="M829" s="39"/>
      <c r="N829" s="39"/>
    </row>
    <row r="830" spans="7:14" ht="15.75" customHeight="1">
      <c r="G830" s="39"/>
      <c r="H830" s="39"/>
      <c r="I830" s="39"/>
      <c r="J830" s="39"/>
      <c r="K830" s="39"/>
      <c r="L830" s="39"/>
      <c r="M830" s="39"/>
      <c r="N830" s="39"/>
    </row>
    <row r="831" spans="7:14" ht="15.75" customHeight="1">
      <c r="G831" s="39"/>
      <c r="H831" s="39"/>
      <c r="I831" s="39"/>
      <c r="J831" s="39"/>
      <c r="K831" s="39"/>
      <c r="L831" s="39"/>
      <c r="M831" s="39"/>
      <c r="N831" s="39"/>
    </row>
    <row r="832" spans="7:14" ht="15.75" customHeight="1">
      <c r="G832" s="39"/>
      <c r="H832" s="39"/>
      <c r="I832" s="39"/>
      <c r="J832" s="39"/>
      <c r="K832" s="39"/>
      <c r="L832" s="39"/>
      <c r="M832" s="39"/>
      <c r="N832" s="39"/>
    </row>
    <row r="833" spans="7:14" ht="15.75" customHeight="1">
      <c r="G833" s="39"/>
      <c r="H833" s="39"/>
      <c r="I833" s="39"/>
      <c r="J833" s="39"/>
      <c r="K833" s="39"/>
      <c r="L833" s="39"/>
      <c r="M833" s="39"/>
      <c r="N833" s="39"/>
    </row>
    <row r="834" spans="7:14" ht="15.75" customHeight="1">
      <c r="G834" s="39"/>
      <c r="H834" s="39"/>
      <c r="I834" s="39"/>
      <c r="J834" s="39"/>
      <c r="K834" s="39"/>
      <c r="L834" s="39"/>
      <c r="M834" s="39"/>
      <c r="N834" s="39"/>
    </row>
    <row r="835" spans="7:14" ht="15.75" customHeight="1">
      <c r="G835" s="39"/>
      <c r="H835" s="39"/>
      <c r="I835" s="39"/>
      <c r="J835" s="39"/>
      <c r="K835" s="39"/>
      <c r="L835" s="39"/>
      <c r="M835" s="39"/>
      <c r="N835" s="39"/>
    </row>
    <row r="836" spans="7:14" ht="15.75" customHeight="1">
      <c r="G836" s="39"/>
      <c r="H836" s="39"/>
      <c r="I836" s="39"/>
      <c r="J836" s="39"/>
      <c r="K836" s="39"/>
      <c r="L836" s="39"/>
      <c r="M836" s="39"/>
      <c r="N836" s="39"/>
    </row>
    <row r="837" spans="7:14" ht="15.75" customHeight="1">
      <c r="G837" s="39"/>
      <c r="H837" s="39"/>
      <c r="I837" s="39"/>
      <c r="J837" s="39"/>
      <c r="K837" s="39"/>
      <c r="L837" s="39"/>
      <c r="M837" s="39"/>
      <c r="N837" s="39"/>
    </row>
    <row r="838" spans="7:14" ht="15.75" customHeight="1">
      <c r="G838" s="39"/>
      <c r="H838" s="39"/>
      <c r="I838" s="39"/>
      <c r="J838" s="39"/>
      <c r="K838" s="39"/>
      <c r="L838" s="39"/>
      <c r="M838" s="39"/>
      <c r="N838" s="39"/>
    </row>
    <row r="839" spans="7:14" ht="15.75" customHeight="1">
      <c r="G839" s="39"/>
      <c r="H839" s="39"/>
      <c r="I839" s="39"/>
      <c r="J839" s="39"/>
      <c r="K839" s="39"/>
      <c r="L839" s="39"/>
      <c r="M839" s="39"/>
      <c r="N839" s="39"/>
    </row>
    <row r="840" spans="7:14" ht="15.75" customHeight="1">
      <c r="G840" s="39"/>
      <c r="H840" s="39"/>
      <c r="I840" s="39"/>
      <c r="J840" s="39"/>
      <c r="K840" s="39"/>
      <c r="L840" s="39"/>
      <c r="M840" s="39"/>
      <c r="N840" s="39"/>
    </row>
    <row r="841" spans="7:14" ht="15.75" customHeight="1">
      <c r="G841" s="39"/>
      <c r="H841" s="39"/>
      <c r="I841" s="39"/>
      <c r="J841" s="39"/>
      <c r="K841" s="39"/>
      <c r="L841" s="39"/>
      <c r="M841" s="39"/>
      <c r="N841" s="39"/>
    </row>
    <row r="842" spans="7:14" ht="15.75" customHeight="1">
      <c r="G842" s="39"/>
      <c r="H842" s="39"/>
      <c r="I842" s="39"/>
      <c r="J842" s="39"/>
      <c r="K842" s="39"/>
      <c r="L842" s="39"/>
      <c r="M842" s="39"/>
      <c r="N842" s="39"/>
    </row>
    <row r="843" spans="7:14" ht="15.75" customHeight="1">
      <c r="G843" s="39"/>
      <c r="H843" s="39"/>
      <c r="I843" s="39"/>
      <c r="J843" s="39"/>
      <c r="K843" s="39"/>
      <c r="L843" s="39"/>
      <c r="M843" s="39"/>
      <c r="N843" s="39"/>
    </row>
    <row r="844" spans="7:14" ht="15.75" customHeight="1">
      <c r="G844" s="39"/>
      <c r="H844" s="39"/>
      <c r="I844" s="39"/>
      <c r="J844" s="39"/>
      <c r="K844" s="39"/>
      <c r="L844" s="39"/>
      <c r="M844" s="39"/>
      <c r="N844" s="39"/>
    </row>
    <row r="845" spans="7:14" ht="15.75" customHeight="1">
      <c r="G845" s="39"/>
      <c r="H845" s="39"/>
      <c r="I845" s="39"/>
      <c r="J845" s="39"/>
      <c r="K845" s="39"/>
      <c r="L845" s="39"/>
      <c r="M845" s="39"/>
      <c r="N845" s="39"/>
    </row>
    <row r="846" spans="7:14" ht="15.75" customHeight="1">
      <c r="G846" s="39"/>
      <c r="H846" s="39"/>
      <c r="I846" s="39"/>
      <c r="J846" s="39"/>
      <c r="K846" s="39"/>
      <c r="L846" s="39"/>
      <c r="M846" s="39"/>
      <c r="N846" s="39"/>
    </row>
    <row r="847" spans="7:14" ht="15.75" customHeight="1">
      <c r="G847" s="39"/>
      <c r="H847" s="39"/>
      <c r="I847" s="39"/>
      <c r="J847" s="39"/>
      <c r="K847" s="39"/>
      <c r="L847" s="39"/>
      <c r="M847" s="39"/>
      <c r="N847" s="39"/>
    </row>
    <row r="848" spans="7:14" ht="15.75" customHeight="1">
      <c r="G848" s="39"/>
      <c r="H848" s="39"/>
      <c r="I848" s="39"/>
      <c r="J848" s="39"/>
      <c r="K848" s="39"/>
      <c r="L848" s="39"/>
      <c r="M848" s="39"/>
      <c r="N848" s="39"/>
    </row>
    <row r="849" spans="7:14" ht="15.75" customHeight="1">
      <c r="G849" s="39"/>
      <c r="H849" s="39"/>
      <c r="I849" s="39"/>
      <c r="J849" s="39"/>
      <c r="K849" s="39"/>
      <c r="L849" s="39"/>
      <c r="M849" s="39"/>
      <c r="N849" s="39"/>
    </row>
    <row r="850" spans="7:14" ht="15.75" customHeight="1">
      <c r="G850" s="39"/>
      <c r="H850" s="39"/>
      <c r="I850" s="39"/>
      <c r="J850" s="39"/>
      <c r="K850" s="39"/>
      <c r="L850" s="39"/>
      <c r="M850" s="39"/>
      <c r="N850" s="39"/>
    </row>
    <row r="851" spans="7:14" ht="15.75" customHeight="1">
      <c r="G851" s="39"/>
      <c r="H851" s="39"/>
      <c r="I851" s="39"/>
      <c r="J851" s="39"/>
      <c r="K851" s="39"/>
      <c r="L851" s="39"/>
      <c r="M851" s="39"/>
      <c r="N851" s="39"/>
    </row>
    <row r="852" spans="7:14" ht="15.75" customHeight="1">
      <c r="G852" s="39"/>
      <c r="H852" s="39"/>
      <c r="I852" s="39"/>
      <c r="J852" s="39"/>
      <c r="K852" s="39"/>
      <c r="L852" s="39"/>
      <c r="M852" s="39"/>
      <c r="N852" s="39"/>
    </row>
    <row r="853" spans="7:14" ht="15.75" customHeight="1">
      <c r="G853" s="39"/>
      <c r="H853" s="39"/>
      <c r="I853" s="39"/>
      <c r="J853" s="39"/>
      <c r="K853" s="39"/>
      <c r="L853" s="39"/>
      <c r="M853" s="39"/>
      <c r="N853" s="39"/>
    </row>
    <row r="854" spans="7:14" ht="15.75" customHeight="1">
      <c r="G854" s="39"/>
      <c r="H854" s="39"/>
      <c r="I854" s="39"/>
      <c r="J854" s="39"/>
      <c r="K854" s="39"/>
      <c r="L854" s="39"/>
      <c r="M854" s="39"/>
      <c r="N854" s="39"/>
    </row>
    <row r="855" spans="7:14" ht="15.75" customHeight="1">
      <c r="G855" s="39"/>
      <c r="H855" s="39"/>
      <c r="I855" s="39"/>
      <c r="J855" s="39"/>
      <c r="K855" s="39"/>
      <c r="L855" s="39"/>
      <c r="M855" s="39"/>
      <c r="N855" s="39"/>
    </row>
    <row r="856" spans="7:14" ht="15.75" customHeight="1">
      <c r="G856" s="39"/>
      <c r="H856" s="39"/>
      <c r="I856" s="39"/>
      <c r="J856" s="39"/>
      <c r="K856" s="39"/>
      <c r="L856" s="39"/>
      <c r="M856" s="39"/>
      <c r="N856" s="39"/>
    </row>
    <row r="857" spans="7:14" ht="15.75" customHeight="1">
      <c r="G857" s="39"/>
      <c r="H857" s="39"/>
      <c r="I857" s="39"/>
      <c r="J857" s="39"/>
      <c r="K857" s="39"/>
      <c r="L857" s="39"/>
      <c r="M857" s="39"/>
      <c r="N857" s="39"/>
    </row>
    <row r="858" spans="7:14" ht="15.75" customHeight="1">
      <c r="G858" s="39"/>
      <c r="H858" s="39"/>
      <c r="I858" s="39"/>
      <c r="J858" s="39"/>
      <c r="K858" s="39"/>
      <c r="L858" s="39"/>
      <c r="M858" s="39"/>
      <c r="N858" s="39"/>
    </row>
    <row r="859" spans="7:14" ht="15.75" customHeight="1">
      <c r="G859" s="39"/>
      <c r="H859" s="39"/>
      <c r="I859" s="39"/>
      <c r="J859" s="39"/>
      <c r="K859" s="39"/>
      <c r="L859" s="39"/>
      <c r="M859" s="39"/>
      <c r="N859" s="39"/>
    </row>
    <row r="860" spans="7:14" ht="15.75" customHeight="1">
      <c r="G860" s="39"/>
      <c r="H860" s="39"/>
      <c r="I860" s="39"/>
      <c r="J860" s="39"/>
      <c r="K860" s="39"/>
      <c r="L860" s="39"/>
      <c r="M860" s="39"/>
      <c r="N860" s="39"/>
    </row>
    <row r="861" spans="7:14" ht="15.75" customHeight="1">
      <c r="G861" s="39"/>
      <c r="H861" s="39"/>
      <c r="I861" s="39"/>
      <c r="J861" s="39"/>
      <c r="K861" s="39"/>
      <c r="L861" s="39"/>
      <c r="M861" s="39"/>
      <c r="N861" s="39"/>
    </row>
    <row r="862" spans="7:14" ht="15.75" customHeight="1">
      <c r="G862" s="39"/>
      <c r="H862" s="39"/>
      <c r="I862" s="39"/>
      <c r="J862" s="39"/>
      <c r="K862" s="39"/>
      <c r="L862" s="39"/>
      <c r="M862" s="39"/>
      <c r="N862" s="39"/>
    </row>
    <row r="863" spans="7:14" ht="15.75" customHeight="1">
      <c r="G863" s="39"/>
      <c r="H863" s="39"/>
      <c r="I863" s="39"/>
      <c r="J863" s="39"/>
      <c r="K863" s="39"/>
      <c r="L863" s="39"/>
      <c r="M863" s="39"/>
      <c r="N863" s="39"/>
    </row>
    <row r="864" spans="7:14" ht="15.75" customHeight="1">
      <c r="G864" s="39"/>
      <c r="H864" s="39"/>
      <c r="I864" s="39"/>
      <c r="J864" s="39"/>
      <c r="K864" s="39"/>
      <c r="L864" s="39"/>
      <c r="M864" s="39"/>
      <c r="N864" s="39"/>
    </row>
    <row r="865" spans="7:14" ht="15.75" customHeight="1">
      <c r="G865" s="39"/>
      <c r="H865" s="39"/>
      <c r="I865" s="39"/>
      <c r="J865" s="39"/>
      <c r="K865" s="39"/>
      <c r="L865" s="39"/>
      <c r="M865" s="39"/>
      <c r="N865" s="39"/>
    </row>
    <row r="866" spans="7:14" ht="15.75" customHeight="1">
      <c r="G866" s="39"/>
      <c r="H866" s="39"/>
      <c r="I866" s="39"/>
      <c r="J866" s="39"/>
      <c r="K866" s="39"/>
      <c r="L866" s="39"/>
      <c r="M866" s="39"/>
      <c r="N866" s="39"/>
    </row>
    <row r="867" spans="7:14" ht="15.75" customHeight="1">
      <c r="G867" s="39"/>
      <c r="H867" s="39"/>
      <c r="I867" s="39"/>
      <c r="J867" s="39"/>
      <c r="K867" s="39"/>
      <c r="L867" s="39"/>
      <c r="M867" s="39"/>
      <c r="N867" s="39"/>
    </row>
    <row r="868" spans="7:14" ht="15.75" customHeight="1">
      <c r="G868" s="39"/>
      <c r="H868" s="39"/>
      <c r="I868" s="39"/>
      <c r="J868" s="39"/>
      <c r="K868" s="39"/>
      <c r="L868" s="39"/>
      <c r="M868" s="39"/>
      <c r="N868" s="39"/>
    </row>
    <row r="869" spans="7:14" ht="15.75" customHeight="1">
      <c r="G869" s="39"/>
      <c r="H869" s="39"/>
      <c r="I869" s="39"/>
      <c r="J869" s="39"/>
      <c r="K869" s="39"/>
      <c r="L869" s="39"/>
      <c r="M869" s="39"/>
      <c r="N869" s="39"/>
    </row>
    <row r="870" spans="7:14" ht="15.75" customHeight="1">
      <c r="G870" s="39"/>
      <c r="H870" s="39"/>
      <c r="I870" s="39"/>
      <c r="J870" s="39"/>
      <c r="K870" s="39"/>
      <c r="L870" s="39"/>
      <c r="M870" s="39"/>
      <c r="N870" s="39"/>
    </row>
    <row r="871" spans="7:14" ht="15.75" customHeight="1">
      <c r="G871" s="39"/>
      <c r="H871" s="39"/>
      <c r="I871" s="39"/>
      <c r="J871" s="39"/>
      <c r="K871" s="39"/>
      <c r="L871" s="39"/>
      <c r="M871" s="39"/>
      <c r="N871" s="39"/>
    </row>
    <row r="872" spans="7:14" ht="15.75" customHeight="1">
      <c r="G872" s="39"/>
      <c r="H872" s="39"/>
      <c r="I872" s="39"/>
      <c r="J872" s="39"/>
      <c r="K872" s="39"/>
      <c r="L872" s="39"/>
      <c r="M872" s="39"/>
      <c r="N872" s="39"/>
    </row>
    <row r="873" spans="7:14" ht="15.75" customHeight="1">
      <c r="G873" s="39"/>
      <c r="H873" s="39"/>
      <c r="I873" s="39"/>
      <c r="J873" s="39"/>
      <c r="K873" s="39"/>
      <c r="L873" s="39"/>
      <c r="M873" s="39"/>
      <c r="N873" s="39"/>
    </row>
    <row r="874" spans="7:14" ht="15.75" customHeight="1">
      <c r="G874" s="39"/>
      <c r="H874" s="39"/>
      <c r="I874" s="39"/>
      <c r="J874" s="39"/>
      <c r="K874" s="39"/>
      <c r="L874" s="39"/>
      <c r="M874" s="39"/>
      <c r="N874" s="39"/>
    </row>
    <row r="875" spans="7:14" ht="15.75" customHeight="1">
      <c r="G875" s="39"/>
      <c r="H875" s="39"/>
      <c r="I875" s="39"/>
      <c r="J875" s="39"/>
      <c r="K875" s="39"/>
      <c r="L875" s="39"/>
      <c r="M875" s="39"/>
      <c r="N875" s="39"/>
    </row>
    <row r="876" spans="7:14" ht="15.75" customHeight="1">
      <c r="G876" s="39"/>
      <c r="H876" s="39"/>
      <c r="I876" s="39"/>
      <c r="J876" s="39"/>
      <c r="K876" s="39"/>
      <c r="L876" s="39"/>
      <c r="M876" s="39"/>
      <c r="N876" s="39"/>
    </row>
    <row r="877" spans="7:14" ht="15.75" customHeight="1">
      <c r="G877" s="39"/>
      <c r="H877" s="39"/>
      <c r="I877" s="39"/>
      <c r="J877" s="39"/>
      <c r="K877" s="39"/>
      <c r="L877" s="39"/>
      <c r="M877" s="39"/>
      <c r="N877" s="39"/>
    </row>
    <row r="878" spans="7:14" ht="15.75" customHeight="1">
      <c r="G878" s="39"/>
      <c r="H878" s="39"/>
      <c r="I878" s="39"/>
      <c r="J878" s="39"/>
      <c r="K878" s="39"/>
      <c r="L878" s="39"/>
      <c r="M878" s="39"/>
      <c r="N878" s="39"/>
    </row>
    <row r="879" spans="7:14" ht="15.75" customHeight="1">
      <c r="G879" s="39"/>
      <c r="H879" s="39"/>
      <c r="I879" s="39"/>
      <c r="J879" s="39"/>
      <c r="K879" s="39"/>
      <c r="L879" s="39"/>
      <c r="M879" s="39"/>
      <c r="N879" s="39"/>
    </row>
    <row r="880" spans="7:14" ht="15.75" customHeight="1">
      <c r="G880" s="39"/>
      <c r="H880" s="39"/>
      <c r="I880" s="39"/>
      <c r="J880" s="39"/>
      <c r="K880" s="39"/>
      <c r="L880" s="39"/>
      <c r="M880" s="39"/>
      <c r="N880" s="39"/>
    </row>
    <row r="881" spans="7:14" ht="15.75" customHeight="1">
      <c r="G881" s="39"/>
      <c r="H881" s="39"/>
      <c r="I881" s="39"/>
      <c r="J881" s="39"/>
      <c r="K881" s="39"/>
      <c r="L881" s="39"/>
      <c r="M881" s="39"/>
      <c r="N881" s="39"/>
    </row>
    <row r="882" spans="7:14" ht="15.75" customHeight="1">
      <c r="G882" s="39"/>
      <c r="H882" s="39"/>
      <c r="I882" s="39"/>
      <c r="J882" s="39"/>
      <c r="K882" s="39"/>
      <c r="L882" s="39"/>
      <c r="M882" s="39"/>
      <c r="N882" s="39"/>
    </row>
    <row r="883" spans="7:14" ht="15.75" customHeight="1">
      <c r="G883" s="39"/>
      <c r="H883" s="39"/>
      <c r="I883" s="39"/>
      <c r="J883" s="39"/>
      <c r="K883" s="39"/>
      <c r="L883" s="39"/>
      <c r="M883" s="39"/>
      <c r="N883" s="39"/>
    </row>
    <row r="884" spans="7:14" ht="15.75" customHeight="1">
      <c r="G884" s="39"/>
      <c r="H884" s="39"/>
      <c r="I884" s="39"/>
      <c r="J884" s="39"/>
      <c r="K884" s="39"/>
      <c r="L884" s="39"/>
      <c r="M884" s="39"/>
      <c r="N884" s="39"/>
    </row>
    <row r="885" spans="7:14" ht="15.75" customHeight="1">
      <c r="G885" s="39"/>
      <c r="H885" s="39"/>
      <c r="I885" s="39"/>
      <c r="J885" s="39"/>
      <c r="K885" s="39"/>
      <c r="L885" s="39"/>
      <c r="M885" s="39"/>
      <c r="N885" s="39"/>
    </row>
    <row r="886" spans="7:14" ht="15.75" customHeight="1">
      <c r="G886" s="39"/>
      <c r="H886" s="39"/>
      <c r="I886" s="39"/>
      <c r="J886" s="39"/>
      <c r="K886" s="39"/>
      <c r="L886" s="39"/>
      <c r="M886" s="39"/>
      <c r="N886" s="39"/>
    </row>
    <row r="887" spans="7:14" ht="15.75" customHeight="1">
      <c r="G887" s="39"/>
      <c r="H887" s="39"/>
      <c r="I887" s="39"/>
      <c r="J887" s="39"/>
      <c r="K887" s="39"/>
      <c r="L887" s="39"/>
      <c r="M887" s="39"/>
      <c r="N887" s="39"/>
    </row>
    <row r="888" spans="7:14" ht="15.75" customHeight="1">
      <c r="G888" s="39"/>
      <c r="H888" s="39"/>
      <c r="I888" s="39"/>
      <c r="J888" s="39"/>
      <c r="K888" s="39"/>
      <c r="L888" s="39"/>
      <c r="M888" s="39"/>
      <c r="N888" s="39"/>
    </row>
    <row r="889" spans="7:14" ht="15.75" customHeight="1">
      <c r="G889" s="39"/>
      <c r="H889" s="39"/>
      <c r="I889" s="39"/>
      <c r="J889" s="39"/>
      <c r="K889" s="39"/>
      <c r="L889" s="39"/>
      <c r="M889" s="39"/>
      <c r="N889" s="39"/>
    </row>
    <row r="890" spans="7:14" ht="15.75" customHeight="1">
      <c r="G890" s="39"/>
      <c r="H890" s="39"/>
      <c r="I890" s="39"/>
      <c r="J890" s="39"/>
      <c r="K890" s="39"/>
      <c r="L890" s="39"/>
      <c r="M890" s="39"/>
      <c r="N890" s="39"/>
    </row>
    <row r="891" spans="7:14" ht="15.75" customHeight="1">
      <c r="G891" s="39"/>
      <c r="H891" s="39"/>
      <c r="I891" s="39"/>
      <c r="J891" s="39"/>
      <c r="K891" s="39"/>
      <c r="L891" s="39"/>
      <c r="M891" s="39"/>
      <c r="N891" s="39"/>
    </row>
    <row r="892" spans="7:14" ht="15.75" customHeight="1">
      <c r="G892" s="39"/>
      <c r="H892" s="39"/>
      <c r="I892" s="39"/>
      <c r="J892" s="39"/>
      <c r="K892" s="39"/>
      <c r="L892" s="39"/>
      <c r="M892" s="39"/>
      <c r="N892" s="39"/>
    </row>
    <row r="893" spans="7:14" ht="15.75" customHeight="1">
      <c r="G893" s="39"/>
      <c r="H893" s="39"/>
      <c r="I893" s="39"/>
      <c r="J893" s="39"/>
      <c r="K893" s="39"/>
      <c r="L893" s="39"/>
      <c r="M893" s="39"/>
      <c r="N893" s="39"/>
    </row>
    <row r="894" spans="7:14" ht="15.75" customHeight="1">
      <c r="G894" s="39"/>
      <c r="H894" s="39"/>
      <c r="I894" s="39"/>
      <c r="J894" s="39"/>
      <c r="K894" s="39"/>
      <c r="L894" s="39"/>
      <c r="M894" s="39"/>
      <c r="N894" s="39"/>
    </row>
    <row r="895" spans="7:14" ht="15.75" customHeight="1">
      <c r="G895" s="39"/>
      <c r="H895" s="39"/>
      <c r="I895" s="39"/>
      <c r="J895" s="39"/>
      <c r="K895" s="39"/>
      <c r="L895" s="39"/>
      <c r="M895" s="39"/>
      <c r="N895" s="39"/>
    </row>
    <row r="896" spans="7:14" ht="15.75" customHeight="1">
      <c r="G896" s="39"/>
      <c r="H896" s="39"/>
      <c r="I896" s="39"/>
      <c r="J896" s="39"/>
      <c r="K896" s="39"/>
      <c r="L896" s="39"/>
      <c r="M896" s="39"/>
      <c r="N896" s="39"/>
    </row>
    <row r="897" spans="7:14" ht="15.75" customHeight="1">
      <c r="G897" s="39"/>
      <c r="H897" s="39"/>
      <c r="I897" s="39"/>
      <c r="J897" s="39"/>
      <c r="K897" s="39"/>
      <c r="L897" s="39"/>
      <c r="M897" s="39"/>
      <c r="N897" s="39"/>
    </row>
    <row r="898" spans="7:14" ht="15.75" customHeight="1">
      <c r="G898" s="39"/>
      <c r="H898" s="39"/>
      <c r="I898" s="39"/>
      <c r="J898" s="39"/>
      <c r="K898" s="39"/>
      <c r="L898" s="39"/>
      <c r="M898" s="39"/>
      <c r="N898" s="39"/>
    </row>
    <row r="899" spans="7:14" ht="15.75" customHeight="1">
      <c r="G899" s="39"/>
      <c r="H899" s="39"/>
      <c r="I899" s="39"/>
      <c r="J899" s="39"/>
      <c r="K899" s="39"/>
      <c r="L899" s="39"/>
      <c r="M899" s="39"/>
      <c r="N899" s="39"/>
    </row>
    <row r="900" spans="7:14" ht="15.75" customHeight="1">
      <c r="G900" s="39"/>
      <c r="H900" s="39"/>
      <c r="I900" s="39"/>
      <c r="J900" s="39"/>
      <c r="K900" s="39"/>
      <c r="L900" s="39"/>
      <c r="M900" s="39"/>
      <c r="N900" s="39"/>
    </row>
    <row r="901" spans="7:14" ht="15.75" customHeight="1">
      <c r="G901" s="39"/>
      <c r="H901" s="39"/>
      <c r="I901" s="39"/>
      <c r="J901" s="39"/>
      <c r="K901" s="39"/>
      <c r="L901" s="39"/>
      <c r="M901" s="39"/>
      <c r="N901" s="39"/>
    </row>
    <row r="902" spans="7:14" ht="15.75" customHeight="1">
      <c r="G902" s="39"/>
      <c r="H902" s="39"/>
      <c r="I902" s="39"/>
      <c r="J902" s="39"/>
      <c r="K902" s="39"/>
      <c r="L902" s="39"/>
      <c r="M902" s="39"/>
      <c r="N902" s="39"/>
    </row>
    <row r="903" spans="7:14" ht="15.75" customHeight="1">
      <c r="G903" s="39"/>
      <c r="H903" s="39"/>
      <c r="I903" s="39"/>
      <c r="J903" s="39"/>
      <c r="K903" s="39"/>
      <c r="L903" s="39"/>
      <c r="M903" s="39"/>
      <c r="N903" s="39"/>
    </row>
    <row r="904" spans="7:14" ht="15.75" customHeight="1">
      <c r="G904" s="39"/>
      <c r="H904" s="39"/>
      <c r="I904" s="39"/>
      <c r="J904" s="39"/>
      <c r="K904" s="39"/>
      <c r="L904" s="39"/>
      <c r="M904" s="39"/>
      <c r="N904" s="39"/>
    </row>
    <row r="905" spans="7:14" ht="15.75" customHeight="1">
      <c r="G905" s="39"/>
      <c r="H905" s="39"/>
      <c r="I905" s="39"/>
      <c r="J905" s="39"/>
      <c r="K905" s="39"/>
      <c r="L905" s="39"/>
      <c r="M905" s="39"/>
      <c r="N905" s="39"/>
    </row>
    <row r="906" spans="7:14" ht="15.75" customHeight="1">
      <c r="G906" s="39"/>
      <c r="H906" s="39"/>
      <c r="I906" s="39"/>
      <c r="J906" s="39"/>
      <c r="K906" s="39"/>
      <c r="L906" s="39"/>
      <c r="M906" s="39"/>
      <c r="N906" s="39"/>
    </row>
    <row r="907" spans="7:14" ht="15.75" customHeight="1">
      <c r="G907" s="39"/>
      <c r="H907" s="39"/>
      <c r="I907" s="39"/>
      <c r="J907" s="39"/>
      <c r="K907" s="39"/>
      <c r="L907" s="39"/>
      <c r="M907" s="39"/>
      <c r="N907" s="39"/>
    </row>
    <row r="908" spans="7:14" ht="15.75" customHeight="1">
      <c r="G908" s="39"/>
      <c r="H908" s="39"/>
      <c r="I908" s="39"/>
      <c r="J908" s="39"/>
      <c r="K908" s="39"/>
      <c r="L908" s="39"/>
      <c r="M908" s="39"/>
      <c r="N908" s="39"/>
    </row>
    <row r="909" spans="7:14" ht="15.75" customHeight="1">
      <c r="G909" s="39"/>
      <c r="H909" s="39"/>
      <c r="I909" s="39"/>
      <c r="J909" s="39"/>
      <c r="K909" s="39"/>
      <c r="L909" s="39"/>
      <c r="M909" s="39"/>
      <c r="N909" s="39"/>
    </row>
    <row r="910" spans="7:14" ht="15.75" customHeight="1">
      <c r="G910" s="39"/>
      <c r="H910" s="39"/>
      <c r="I910" s="39"/>
      <c r="J910" s="39"/>
      <c r="K910" s="39"/>
      <c r="L910" s="39"/>
      <c r="M910" s="39"/>
      <c r="N910" s="39"/>
    </row>
    <row r="911" spans="7:14" ht="15.75" customHeight="1">
      <c r="G911" s="39"/>
      <c r="H911" s="39"/>
      <c r="I911" s="39"/>
      <c r="J911" s="39"/>
      <c r="K911" s="39"/>
      <c r="L911" s="39"/>
      <c r="M911" s="39"/>
      <c r="N911" s="39"/>
    </row>
    <row r="912" spans="7:14" ht="15.75" customHeight="1">
      <c r="G912" s="39"/>
      <c r="H912" s="39"/>
      <c r="I912" s="39"/>
      <c r="J912" s="39"/>
      <c r="K912" s="39"/>
      <c r="L912" s="39"/>
      <c r="M912" s="39"/>
      <c r="N912" s="39"/>
    </row>
    <row r="913" spans="7:14" ht="15.75" customHeight="1">
      <c r="G913" s="39"/>
      <c r="H913" s="39"/>
      <c r="I913" s="39"/>
      <c r="J913" s="39"/>
      <c r="K913" s="39"/>
      <c r="L913" s="39"/>
      <c r="M913" s="39"/>
      <c r="N913" s="39"/>
    </row>
    <row r="914" spans="7:14" ht="15.75" customHeight="1">
      <c r="G914" s="39"/>
      <c r="H914" s="39"/>
      <c r="I914" s="39"/>
      <c r="J914" s="39"/>
      <c r="K914" s="39"/>
      <c r="L914" s="39"/>
      <c r="M914" s="39"/>
      <c r="N914" s="39"/>
    </row>
    <row r="915" spans="7:14" ht="15.75" customHeight="1">
      <c r="G915" s="39"/>
      <c r="H915" s="39"/>
      <c r="I915" s="39"/>
      <c r="J915" s="39"/>
      <c r="K915" s="39"/>
      <c r="L915" s="39"/>
      <c r="M915" s="39"/>
      <c r="N915" s="39"/>
    </row>
    <row r="916" spans="7:14" ht="15.75" customHeight="1">
      <c r="G916" s="39"/>
      <c r="H916" s="39"/>
      <c r="I916" s="39"/>
      <c r="J916" s="39"/>
      <c r="K916" s="39"/>
      <c r="L916" s="39"/>
      <c r="M916" s="39"/>
      <c r="N916" s="39"/>
    </row>
    <row r="917" spans="7:14" ht="15.75" customHeight="1">
      <c r="G917" s="39"/>
      <c r="H917" s="39"/>
      <c r="I917" s="39"/>
      <c r="J917" s="39"/>
      <c r="K917" s="39"/>
      <c r="L917" s="39"/>
      <c r="M917" s="39"/>
      <c r="N917" s="39"/>
    </row>
    <row r="918" spans="7:14" ht="15.75" customHeight="1">
      <c r="G918" s="39"/>
      <c r="H918" s="39"/>
      <c r="I918" s="39"/>
      <c r="J918" s="39"/>
      <c r="K918" s="39"/>
      <c r="L918" s="39"/>
      <c r="M918" s="39"/>
      <c r="N918" s="39"/>
    </row>
    <row r="919" spans="7:14" ht="15.75" customHeight="1">
      <c r="G919" s="39"/>
      <c r="H919" s="39"/>
      <c r="I919" s="39"/>
      <c r="J919" s="39"/>
      <c r="K919" s="39"/>
      <c r="L919" s="39"/>
      <c r="M919" s="39"/>
      <c r="N919" s="39"/>
    </row>
    <row r="920" spans="7:14" ht="15.75" customHeight="1">
      <c r="G920" s="39"/>
      <c r="H920" s="39"/>
      <c r="I920" s="39"/>
      <c r="J920" s="39"/>
      <c r="K920" s="39"/>
      <c r="L920" s="39"/>
      <c r="M920" s="39"/>
      <c r="N920" s="39"/>
    </row>
    <row r="921" spans="7:14" ht="15.75" customHeight="1">
      <c r="G921" s="39"/>
      <c r="H921" s="39"/>
      <c r="I921" s="39"/>
      <c r="J921" s="39"/>
      <c r="K921" s="39"/>
      <c r="L921" s="39"/>
      <c r="M921" s="39"/>
      <c r="N921" s="39"/>
    </row>
    <row r="922" spans="7:14" ht="15.75" customHeight="1">
      <c r="G922" s="39"/>
      <c r="H922" s="39"/>
      <c r="I922" s="39"/>
      <c r="J922" s="39"/>
      <c r="K922" s="39"/>
      <c r="L922" s="39"/>
      <c r="M922" s="39"/>
      <c r="N922" s="39"/>
    </row>
    <row r="923" spans="7:14" ht="15.75" customHeight="1">
      <c r="G923" s="39"/>
      <c r="H923" s="39"/>
      <c r="I923" s="39"/>
      <c r="J923" s="39"/>
      <c r="K923" s="39"/>
      <c r="L923" s="39"/>
      <c r="M923" s="39"/>
      <c r="N923" s="39"/>
    </row>
    <row r="924" spans="7:14" ht="15.75" customHeight="1">
      <c r="G924" s="39"/>
      <c r="H924" s="39"/>
      <c r="I924" s="39"/>
      <c r="J924" s="39"/>
      <c r="K924" s="39"/>
      <c r="L924" s="39"/>
      <c r="M924" s="39"/>
      <c r="N924" s="39"/>
    </row>
    <row r="925" spans="7:14" ht="15.75" customHeight="1">
      <c r="G925" s="39"/>
      <c r="H925" s="39"/>
      <c r="I925" s="39"/>
      <c r="J925" s="39"/>
      <c r="K925" s="39"/>
      <c r="L925" s="39"/>
      <c r="M925" s="39"/>
      <c r="N925" s="39"/>
    </row>
    <row r="926" spans="7:14" ht="15.75" customHeight="1">
      <c r="G926" s="39"/>
      <c r="H926" s="39"/>
      <c r="I926" s="39"/>
      <c r="J926" s="39"/>
      <c r="K926" s="39"/>
      <c r="L926" s="39"/>
      <c r="M926" s="39"/>
      <c r="N926" s="39"/>
    </row>
    <row r="927" spans="7:14" ht="15.75" customHeight="1">
      <c r="G927" s="39"/>
      <c r="H927" s="39"/>
      <c r="I927" s="39"/>
      <c r="J927" s="39"/>
      <c r="K927" s="39"/>
      <c r="L927" s="39"/>
      <c r="M927" s="39"/>
      <c r="N927" s="39"/>
    </row>
    <row r="928" spans="7:14" ht="15.75" customHeight="1">
      <c r="G928" s="39"/>
      <c r="H928" s="39"/>
      <c r="I928" s="39"/>
      <c r="J928" s="39"/>
      <c r="K928" s="39"/>
      <c r="L928" s="39"/>
      <c r="M928" s="39"/>
      <c r="N928" s="39"/>
    </row>
    <row r="929" spans="7:14" ht="15.75" customHeight="1">
      <c r="G929" s="39"/>
      <c r="H929" s="39"/>
      <c r="I929" s="39"/>
      <c r="J929" s="39"/>
      <c r="K929" s="39"/>
      <c r="L929" s="39"/>
      <c r="M929" s="39"/>
      <c r="N929" s="39"/>
    </row>
    <row r="930" spans="7:14" ht="15.75" customHeight="1">
      <c r="G930" s="39"/>
      <c r="H930" s="39"/>
      <c r="I930" s="39"/>
      <c r="J930" s="39"/>
      <c r="K930" s="39"/>
      <c r="L930" s="39"/>
      <c r="M930" s="39"/>
      <c r="N930" s="39"/>
    </row>
    <row r="931" spans="7:14" ht="15.75" customHeight="1">
      <c r="G931" s="39"/>
      <c r="H931" s="39"/>
      <c r="I931" s="39"/>
      <c r="J931" s="39"/>
      <c r="K931" s="39"/>
      <c r="L931" s="39"/>
      <c r="M931" s="39"/>
      <c r="N931" s="39"/>
    </row>
    <row r="932" spans="7:14" ht="15.75" customHeight="1">
      <c r="G932" s="39"/>
      <c r="H932" s="39"/>
      <c r="I932" s="39"/>
      <c r="J932" s="39"/>
      <c r="K932" s="39"/>
      <c r="L932" s="39"/>
      <c r="M932" s="39"/>
      <c r="N932" s="39"/>
    </row>
    <row r="933" spans="7:14" ht="15.75" customHeight="1">
      <c r="G933" s="39"/>
      <c r="H933" s="39"/>
      <c r="I933" s="39"/>
      <c r="J933" s="39"/>
      <c r="K933" s="39"/>
      <c r="L933" s="39"/>
      <c r="M933" s="39"/>
      <c r="N933" s="39"/>
    </row>
    <row r="934" spans="7:14" ht="15.75" customHeight="1">
      <c r="G934" s="39"/>
      <c r="H934" s="39"/>
      <c r="I934" s="39"/>
      <c r="J934" s="39"/>
      <c r="K934" s="39"/>
      <c r="L934" s="39"/>
      <c r="M934" s="39"/>
      <c r="N934" s="39"/>
    </row>
    <row r="935" spans="7:14" ht="15.75" customHeight="1">
      <c r="G935" s="39"/>
      <c r="H935" s="39"/>
      <c r="I935" s="39"/>
      <c r="J935" s="39"/>
      <c r="K935" s="39"/>
      <c r="L935" s="39"/>
      <c r="M935" s="39"/>
      <c r="N935" s="39"/>
    </row>
    <row r="936" spans="7:14" ht="15.75" customHeight="1">
      <c r="G936" s="39"/>
      <c r="H936" s="39"/>
      <c r="I936" s="39"/>
      <c r="J936" s="39"/>
      <c r="K936" s="39"/>
      <c r="L936" s="39"/>
      <c r="M936" s="39"/>
      <c r="N936" s="39"/>
    </row>
    <row r="937" spans="7:14" ht="15.75" customHeight="1">
      <c r="G937" s="39"/>
      <c r="H937" s="39"/>
      <c r="I937" s="39"/>
      <c r="J937" s="39"/>
      <c r="K937" s="39"/>
      <c r="L937" s="39"/>
      <c r="M937" s="39"/>
      <c r="N937" s="39"/>
    </row>
    <row r="938" spans="7:14" ht="15.75" customHeight="1">
      <c r="G938" s="39"/>
      <c r="H938" s="39"/>
      <c r="I938" s="39"/>
      <c r="J938" s="39"/>
      <c r="K938" s="39"/>
      <c r="L938" s="39"/>
      <c r="M938" s="39"/>
      <c r="N938" s="39"/>
    </row>
    <row r="939" spans="7:14" ht="15.75" customHeight="1">
      <c r="G939" s="39"/>
      <c r="H939" s="39"/>
      <c r="I939" s="39"/>
      <c r="J939" s="39"/>
      <c r="K939" s="39"/>
      <c r="L939" s="39"/>
      <c r="M939" s="39"/>
      <c r="N939" s="39"/>
    </row>
    <row r="940" spans="7:14" ht="15.75" customHeight="1">
      <c r="G940" s="39"/>
      <c r="H940" s="39"/>
      <c r="I940" s="39"/>
      <c r="J940" s="39"/>
      <c r="K940" s="39"/>
      <c r="L940" s="39"/>
      <c r="M940" s="39"/>
      <c r="N940" s="39"/>
    </row>
    <row r="941" spans="7:14" ht="15.75" customHeight="1">
      <c r="G941" s="39"/>
      <c r="H941" s="39"/>
      <c r="I941" s="39"/>
      <c r="J941" s="39"/>
      <c r="K941" s="39"/>
      <c r="L941" s="39"/>
      <c r="M941" s="39"/>
      <c r="N941" s="39"/>
    </row>
    <row r="942" spans="7:14" ht="15.75" customHeight="1">
      <c r="G942" s="39"/>
      <c r="H942" s="39"/>
      <c r="I942" s="39"/>
      <c r="J942" s="39"/>
      <c r="K942" s="39"/>
      <c r="L942" s="39"/>
      <c r="M942" s="39"/>
      <c r="N942" s="39"/>
    </row>
    <row r="943" spans="7:14" ht="15.75" customHeight="1">
      <c r="G943" s="39"/>
      <c r="H943" s="39"/>
      <c r="I943" s="39"/>
      <c r="J943" s="39"/>
      <c r="K943" s="39"/>
      <c r="L943" s="39"/>
      <c r="M943" s="39"/>
      <c r="N943" s="39"/>
    </row>
    <row r="944" spans="7:14" ht="15.75" customHeight="1">
      <c r="G944" s="39"/>
      <c r="H944" s="39"/>
      <c r="I944" s="39"/>
      <c r="J944" s="39"/>
      <c r="K944" s="39"/>
      <c r="L944" s="39"/>
      <c r="M944" s="39"/>
      <c r="N944" s="39"/>
    </row>
    <row r="945" spans="7:14" ht="15.75" customHeight="1">
      <c r="G945" s="39"/>
      <c r="H945" s="39"/>
      <c r="I945" s="39"/>
      <c r="J945" s="39"/>
      <c r="K945" s="39"/>
      <c r="L945" s="39"/>
      <c r="M945" s="39"/>
      <c r="N945" s="39"/>
    </row>
    <row r="946" spans="7:14" ht="15.75" customHeight="1">
      <c r="G946" s="39"/>
      <c r="H946" s="39"/>
      <c r="I946" s="39"/>
      <c r="J946" s="39"/>
      <c r="K946" s="39"/>
      <c r="L946" s="39"/>
      <c r="M946" s="39"/>
      <c r="N946" s="39"/>
    </row>
    <row r="947" spans="7:14" ht="15.75" customHeight="1">
      <c r="G947" s="39"/>
      <c r="H947" s="39"/>
      <c r="I947" s="39"/>
      <c r="J947" s="39"/>
      <c r="K947" s="39"/>
      <c r="L947" s="39"/>
      <c r="M947" s="39"/>
      <c r="N947" s="39"/>
    </row>
    <row r="948" spans="7:14" ht="15.75" customHeight="1">
      <c r="G948" s="39"/>
      <c r="H948" s="39"/>
      <c r="I948" s="39"/>
      <c r="J948" s="39"/>
      <c r="K948" s="39"/>
      <c r="L948" s="39"/>
      <c r="M948" s="39"/>
      <c r="N948" s="39"/>
    </row>
    <row r="949" spans="7:14" ht="15.75" customHeight="1">
      <c r="G949" s="39"/>
      <c r="H949" s="39"/>
      <c r="I949" s="39"/>
      <c r="J949" s="39"/>
      <c r="K949" s="39"/>
      <c r="L949" s="39"/>
      <c r="M949" s="39"/>
      <c r="N949" s="39"/>
    </row>
    <row r="950" spans="7:14" ht="15.75" customHeight="1">
      <c r="G950" s="39"/>
      <c r="H950" s="39"/>
      <c r="I950" s="39"/>
      <c r="J950" s="39"/>
      <c r="K950" s="39"/>
      <c r="L950" s="39"/>
      <c r="M950" s="39"/>
      <c r="N950" s="39"/>
    </row>
    <row r="951" spans="7:14" ht="15.75" customHeight="1">
      <c r="G951" s="39"/>
      <c r="H951" s="39"/>
      <c r="I951" s="39"/>
      <c r="J951" s="39"/>
      <c r="K951" s="39"/>
      <c r="L951" s="39"/>
      <c r="M951" s="39"/>
      <c r="N951" s="39"/>
    </row>
    <row r="952" spans="7:14" ht="15.75" customHeight="1">
      <c r="G952" s="39"/>
      <c r="H952" s="39"/>
      <c r="I952" s="39"/>
      <c r="J952" s="39"/>
      <c r="K952" s="39"/>
      <c r="L952" s="39"/>
      <c r="M952" s="39"/>
      <c r="N952" s="39"/>
    </row>
    <row r="953" spans="7:14" ht="15.75" customHeight="1">
      <c r="G953" s="39"/>
      <c r="H953" s="39"/>
      <c r="I953" s="39"/>
      <c r="J953" s="39"/>
      <c r="K953" s="39"/>
      <c r="L953" s="39"/>
      <c r="M953" s="39"/>
      <c r="N953" s="39"/>
    </row>
    <row r="954" spans="7:14" ht="15.75" customHeight="1">
      <c r="G954" s="39"/>
      <c r="H954" s="39"/>
      <c r="I954" s="39"/>
      <c r="J954" s="39"/>
      <c r="K954" s="39"/>
      <c r="L954" s="39"/>
      <c r="M954" s="39"/>
      <c r="N954" s="39"/>
    </row>
    <row r="955" spans="7:14" ht="15.75" customHeight="1">
      <c r="G955" s="39"/>
      <c r="H955" s="39"/>
      <c r="I955" s="39"/>
      <c r="J955" s="39"/>
      <c r="K955" s="39"/>
      <c r="L955" s="39"/>
      <c r="M955" s="39"/>
      <c r="N955" s="39"/>
    </row>
    <row r="956" spans="7:14" ht="15.75" customHeight="1">
      <c r="G956" s="39"/>
      <c r="H956" s="39"/>
      <c r="I956" s="39"/>
      <c r="J956" s="39"/>
      <c r="K956" s="39"/>
      <c r="L956" s="39"/>
      <c r="M956" s="39"/>
      <c r="N956" s="39"/>
    </row>
    <row r="957" spans="7:14" ht="15.75" customHeight="1">
      <c r="G957" s="39"/>
      <c r="H957" s="39"/>
      <c r="I957" s="39"/>
      <c r="J957" s="39"/>
      <c r="K957" s="39"/>
      <c r="L957" s="39"/>
      <c r="M957" s="39"/>
      <c r="N957" s="39"/>
    </row>
    <row r="958" spans="7:14" ht="15.75" customHeight="1">
      <c r="G958" s="39"/>
      <c r="H958" s="39"/>
      <c r="I958" s="39"/>
      <c r="J958" s="39"/>
      <c r="K958" s="39"/>
      <c r="L958" s="39"/>
      <c r="M958" s="39"/>
      <c r="N958" s="39"/>
    </row>
    <row r="959" spans="7:14" ht="15.75" customHeight="1">
      <c r="G959" s="39"/>
      <c r="H959" s="39"/>
      <c r="I959" s="39"/>
      <c r="J959" s="39"/>
      <c r="K959" s="39"/>
      <c r="L959" s="39"/>
      <c r="M959" s="39"/>
      <c r="N959" s="39"/>
    </row>
    <row r="960" spans="7:14" ht="15.75" customHeight="1">
      <c r="G960" s="39"/>
      <c r="H960" s="39"/>
      <c r="I960" s="39"/>
      <c r="J960" s="39"/>
      <c r="K960" s="39"/>
      <c r="L960" s="39"/>
      <c r="M960" s="39"/>
      <c r="N960" s="39"/>
    </row>
    <row r="961" spans="7:14" ht="15.75" customHeight="1">
      <c r="G961" s="39"/>
      <c r="H961" s="39"/>
      <c r="I961" s="39"/>
      <c r="J961" s="39"/>
      <c r="K961" s="39"/>
      <c r="L961" s="39"/>
      <c r="M961" s="39"/>
      <c r="N961" s="39"/>
    </row>
    <row r="962" spans="7:14" ht="15.75" customHeight="1">
      <c r="G962" s="39"/>
      <c r="H962" s="39"/>
      <c r="I962" s="39"/>
      <c r="J962" s="39"/>
      <c r="K962" s="39"/>
      <c r="L962" s="39"/>
      <c r="M962" s="39"/>
      <c r="N962" s="39"/>
    </row>
    <row r="963" spans="7:14" ht="15.75" customHeight="1">
      <c r="G963" s="39"/>
      <c r="H963" s="39"/>
      <c r="I963" s="39"/>
      <c r="J963" s="39"/>
      <c r="K963" s="39"/>
      <c r="L963" s="39"/>
      <c r="M963" s="39"/>
      <c r="N963" s="39"/>
    </row>
    <row r="964" spans="7:14" ht="15.75" customHeight="1">
      <c r="G964" s="39"/>
      <c r="H964" s="39"/>
      <c r="I964" s="39"/>
      <c r="J964" s="39"/>
      <c r="K964" s="39"/>
      <c r="L964" s="39"/>
      <c r="M964" s="39"/>
      <c r="N964" s="39"/>
    </row>
    <row r="965" spans="7:14" ht="15.75" customHeight="1">
      <c r="G965" s="39"/>
      <c r="H965" s="39"/>
      <c r="I965" s="39"/>
      <c r="J965" s="39"/>
      <c r="K965" s="39"/>
      <c r="L965" s="39"/>
      <c r="M965" s="39"/>
      <c r="N965" s="39"/>
    </row>
    <row r="966" spans="7:14" ht="15.75" customHeight="1">
      <c r="G966" s="39"/>
      <c r="H966" s="39"/>
      <c r="I966" s="39"/>
      <c r="J966" s="39"/>
      <c r="K966" s="39"/>
      <c r="L966" s="39"/>
      <c r="M966" s="39"/>
      <c r="N966" s="39"/>
    </row>
    <row r="967" spans="7:14" ht="15.75" customHeight="1">
      <c r="G967" s="39"/>
      <c r="H967" s="39"/>
      <c r="I967" s="39"/>
      <c r="J967" s="39"/>
      <c r="K967" s="39"/>
      <c r="L967" s="39"/>
      <c r="M967" s="39"/>
      <c r="N967" s="39"/>
    </row>
    <row r="968" spans="7:14" ht="15.75" customHeight="1">
      <c r="G968" s="39"/>
      <c r="H968" s="39"/>
      <c r="I968" s="39"/>
      <c r="J968" s="39"/>
      <c r="K968" s="39"/>
      <c r="L968" s="39"/>
      <c r="M968" s="39"/>
      <c r="N968" s="39"/>
    </row>
    <row r="969" spans="7:14" ht="15.75" customHeight="1">
      <c r="G969" s="39"/>
      <c r="H969" s="39"/>
      <c r="I969" s="39"/>
      <c r="J969" s="39"/>
      <c r="K969" s="39"/>
      <c r="L969" s="39"/>
      <c r="M969" s="39"/>
      <c r="N969" s="39"/>
    </row>
    <row r="970" spans="7:14" ht="15.75" customHeight="1">
      <c r="G970" s="39"/>
      <c r="H970" s="39"/>
      <c r="I970" s="39"/>
      <c r="J970" s="39"/>
      <c r="K970" s="39"/>
      <c r="L970" s="39"/>
      <c r="M970" s="39"/>
      <c r="N970" s="39"/>
    </row>
    <row r="971" spans="7:14" ht="15.75" customHeight="1">
      <c r="G971" s="39"/>
      <c r="H971" s="39"/>
      <c r="I971" s="39"/>
      <c r="J971" s="39"/>
      <c r="K971" s="39"/>
      <c r="L971" s="39"/>
      <c r="M971" s="39"/>
      <c r="N971" s="39"/>
    </row>
    <row r="972" spans="7:14" ht="15.75" customHeight="1">
      <c r="G972" s="39"/>
      <c r="H972" s="39"/>
      <c r="I972" s="39"/>
      <c r="J972" s="39"/>
      <c r="K972" s="39"/>
      <c r="L972" s="39"/>
      <c r="M972" s="39"/>
      <c r="N972" s="39"/>
    </row>
    <row r="973" spans="7:14" ht="15.75" customHeight="1">
      <c r="G973" s="39"/>
      <c r="H973" s="39"/>
      <c r="I973" s="39"/>
      <c r="J973" s="39"/>
      <c r="K973" s="39"/>
      <c r="L973" s="39"/>
      <c r="M973" s="39"/>
      <c r="N973" s="39"/>
    </row>
    <row r="974" spans="7:14" ht="15.75" customHeight="1">
      <c r="G974" s="39"/>
      <c r="H974" s="39"/>
      <c r="I974" s="39"/>
      <c r="J974" s="39"/>
      <c r="K974" s="39"/>
      <c r="L974" s="39"/>
      <c r="M974" s="39"/>
      <c r="N974" s="39"/>
    </row>
    <row r="975" spans="7:14" ht="15.75" customHeight="1">
      <c r="G975" s="39"/>
      <c r="H975" s="39"/>
      <c r="I975" s="39"/>
      <c r="J975" s="39"/>
      <c r="K975" s="39"/>
      <c r="L975" s="39"/>
      <c r="M975" s="39"/>
      <c r="N975" s="39"/>
    </row>
    <row r="976" spans="7:14" ht="15.75" customHeight="1">
      <c r="G976" s="39"/>
      <c r="H976" s="39"/>
      <c r="I976" s="39"/>
      <c r="J976" s="39"/>
      <c r="K976" s="39"/>
      <c r="L976" s="39"/>
      <c r="M976" s="39"/>
      <c r="N976" s="39"/>
    </row>
    <row r="977" spans="7:14" ht="15.75" customHeight="1">
      <c r="G977" s="39"/>
      <c r="H977" s="39"/>
      <c r="I977" s="39"/>
      <c r="J977" s="39"/>
      <c r="K977" s="39"/>
      <c r="L977" s="39"/>
      <c r="M977" s="39"/>
      <c r="N977" s="39"/>
    </row>
    <row r="978" spans="7:14" ht="15.75" customHeight="1">
      <c r="G978" s="39"/>
      <c r="H978" s="39"/>
      <c r="I978" s="39"/>
      <c r="J978" s="39"/>
      <c r="K978" s="39"/>
      <c r="L978" s="39"/>
      <c r="M978" s="39"/>
      <c r="N978" s="39"/>
    </row>
    <row r="979" spans="7:14" ht="15.75" customHeight="1">
      <c r="G979" s="39"/>
      <c r="H979" s="39"/>
      <c r="I979" s="39"/>
      <c r="J979" s="39"/>
      <c r="K979" s="39"/>
      <c r="L979" s="39"/>
      <c r="M979" s="39"/>
      <c r="N979" s="39"/>
    </row>
    <row r="980" spans="7:14" ht="15.75" customHeight="1">
      <c r="G980" s="39"/>
      <c r="H980" s="39"/>
      <c r="I980" s="39"/>
      <c r="J980" s="39"/>
      <c r="K980" s="39"/>
      <c r="L980" s="39"/>
      <c r="M980" s="39"/>
      <c r="N980" s="39"/>
    </row>
    <row r="981" spans="7:14" ht="15.75" customHeight="1">
      <c r="G981" s="39"/>
      <c r="H981" s="39"/>
      <c r="I981" s="39"/>
      <c r="J981" s="39"/>
      <c r="K981" s="39"/>
      <c r="L981" s="39"/>
      <c r="M981" s="39"/>
      <c r="N981" s="39"/>
    </row>
    <row r="982" spans="7:14" ht="15.75" customHeight="1">
      <c r="G982" s="39"/>
      <c r="H982" s="39"/>
      <c r="I982" s="39"/>
      <c r="J982" s="39"/>
      <c r="K982" s="39"/>
      <c r="L982" s="39"/>
      <c r="M982" s="39"/>
      <c r="N982" s="39"/>
    </row>
    <row r="983" spans="7:14" ht="15.75" customHeight="1">
      <c r="G983" s="39"/>
      <c r="H983" s="39"/>
      <c r="I983" s="39"/>
      <c r="J983" s="39"/>
      <c r="K983" s="39"/>
      <c r="L983" s="39"/>
      <c r="M983" s="39"/>
      <c r="N983" s="39"/>
    </row>
    <row r="984" spans="7:14" ht="15.75" customHeight="1">
      <c r="G984" s="39"/>
      <c r="H984" s="39"/>
      <c r="I984" s="39"/>
      <c r="J984" s="39"/>
      <c r="K984" s="39"/>
      <c r="L984" s="39"/>
      <c r="M984" s="39"/>
      <c r="N984" s="39"/>
    </row>
    <row r="985" spans="7:14" ht="15.75" customHeight="1">
      <c r="G985" s="39"/>
      <c r="H985" s="39"/>
      <c r="I985" s="39"/>
      <c r="J985" s="39"/>
      <c r="K985" s="39"/>
      <c r="L985" s="39"/>
      <c r="M985" s="39"/>
      <c r="N985" s="39"/>
    </row>
    <row r="986" spans="7:14" ht="15.75" customHeight="1">
      <c r="G986" s="39"/>
      <c r="H986" s="39"/>
      <c r="I986" s="39"/>
      <c r="J986" s="39"/>
      <c r="K986" s="39"/>
      <c r="L986" s="39"/>
      <c r="M986" s="39"/>
      <c r="N986" s="39"/>
    </row>
    <row r="987" spans="7:14" ht="15.75" customHeight="1">
      <c r="G987" s="39"/>
      <c r="H987" s="39"/>
      <c r="I987" s="39"/>
      <c r="J987" s="39"/>
      <c r="K987" s="39"/>
      <c r="L987" s="39"/>
      <c r="M987" s="39"/>
      <c r="N987" s="39"/>
    </row>
    <row r="988" spans="7:14" ht="15.75" customHeight="1">
      <c r="G988" s="39"/>
      <c r="H988" s="39"/>
      <c r="I988" s="39"/>
      <c r="J988" s="39"/>
      <c r="K988" s="39"/>
      <c r="L988" s="39"/>
      <c r="M988" s="39"/>
      <c r="N988" s="39"/>
    </row>
    <row r="989" spans="7:14" ht="15.75" customHeight="1">
      <c r="G989" s="39"/>
      <c r="H989" s="39"/>
      <c r="I989" s="39"/>
      <c r="J989" s="39"/>
      <c r="K989" s="39"/>
      <c r="L989" s="39"/>
      <c r="M989" s="39"/>
      <c r="N989" s="39"/>
    </row>
    <row r="990" spans="7:14" ht="15.75" customHeight="1">
      <c r="G990" s="39"/>
      <c r="H990" s="39"/>
      <c r="I990" s="39"/>
      <c r="J990" s="39"/>
      <c r="K990" s="39"/>
      <c r="L990" s="39"/>
      <c r="M990" s="39"/>
      <c r="N990" s="39"/>
    </row>
    <row r="991" spans="7:14" ht="15.75" customHeight="1">
      <c r="G991" s="39"/>
      <c r="H991" s="39"/>
      <c r="I991" s="39"/>
      <c r="J991" s="39"/>
      <c r="K991" s="39"/>
      <c r="L991" s="39"/>
      <c r="M991" s="39"/>
      <c r="N991" s="39"/>
    </row>
    <row r="992" spans="7:14" ht="15.75" customHeight="1">
      <c r="G992" s="39"/>
      <c r="H992" s="39"/>
      <c r="I992" s="39"/>
      <c r="J992" s="39"/>
      <c r="K992" s="39"/>
      <c r="L992" s="39"/>
      <c r="M992" s="39"/>
      <c r="N992" s="39"/>
    </row>
    <row r="993" spans="7:14" ht="15.75" customHeight="1">
      <c r="G993" s="39"/>
      <c r="H993" s="39"/>
      <c r="I993" s="39"/>
      <c r="J993" s="39"/>
      <c r="K993" s="39"/>
      <c r="L993" s="39"/>
      <c r="M993" s="39"/>
      <c r="N993" s="39"/>
    </row>
    <row r="994" spans="7:14" ht="15.75" customHeight="1">
      <c r="G994" s="39"/>
      <c r="H994" s="39"/>
      <c r="I994" s="39"/>
      <c r="J994" s="39"/>
      <c r="K994" s="39"/>
      <c r="L994" s="39"/>
      <c r="M994" s="39"/>
      <c r="N994" s="39"/>
    </row>
    <row r="995" spans="7:14" ht="15.75" customHeight="1">
      <c r="G995" s="39"/>
      <c r="H995" s="39"/>
      <c r="I995" s="39"/>
      <c r="J995" s="39"/>
      <c r="K995" s="39"/>
      <c r="L995" s="39"/>
      <c r="M995" s="39"/>
      <c r="N995" s="39"/>
    </row>
    <row r="996" spans="7:14" ht="15.75" customHeight="1">
      <c r="G996" s="39"/>
      <c r="H996" s="39"/>
      <c r="I996" s="39"/>
      <c r="J996" s="39"/>
      <c r="K996" s="39"/>
      <c r="L996" s="39"/>
      <c r="M996" s="39"/>
      <c r="N996" s="39"/>
    </row>
    <row r="997" spans="7:14" ht="15.75" customHeight="1">
      <c r="G997" s="39"/>
      <c r="H997" s="39"/>
      <c r="I997" s="39"/>
      <c r="J997" s="39"/>
      <c r="K997" s="39"/>
      <c r="L997" s="39"/>
      <c r="M997" s="39"/>
      <c r="N997" s="39"/>
    </row>
    <row r="998" spans="7:14" ht="15.75" customHeight="1">
      <c r="G998" s="39"/>
      <c r="H998" s="39"/>
      <c r="I998" s="39"/>
      <c r="J998" s="39"/>
      <c r="K998" s="39"/>
      <c r="L998" s="39"/>
      <c r="M998" s="39"/>
      <c r="N998" s="39"/>
    </row>
    <row r="999" spans="7:14" ht="15.75" customHeight="1">
      <c r="G999" s="39"/>
      <c r="H999" s="39"/>
      <c r="I999" s="39"/>
      <c r="J999" s="39"/>
      <c r="K999" s="39"/>
      <c r="L999" s="39"/>
      <c r="M999" s="39"/>
      <c r="N999" s="39"/>
    </row>
    <row r="1000" spans="7:14" ht="15.75" customHeight="1">
      <c r="G1000" s="39"/>
      <c r="H1000" s="39"/>
      <c r="I1000" s="39"/>
      <c r="J1000" s="39"/>
      <c r="K1000" s="39"/>
      <c r="L1000" s="39"/>
      <c r="M1000" s="39"/>
      <c r="N1000" s="39"/>
    </row>
  </sheetData>
  <mergeCells count="8">
    <mergeCell ref="G25:K25"/>
    <mergeCell ref="D27:K27"/>
    <mergeCell ref="D2:K2"/>
    <mergeCell ref="D3:K3"/>
    <mergeCell ref="D4:K4"/>
    <mergeCell ref="D5:K5"/>
    <mergeCell ref="G19:K19"/>
    <mergeCell ref="G20:K20"/>
  </mergeCells>
  <pageMargins left="1.0374015750000001" right="0.23622047244094499" top="0.43307086614173201" bottom="0.74803149606299202" header="0" footer="0.5"/>
  <pageSetup paperSize="9" scale="70" orientation="portrait" r:id="rId1"/>
  <headerFooter>
    <oddFooter>&amp;C&amp;"-,Bold"&amp;10xix</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17"/>
  <sheetViews>
    <sheetView view="pageBreakPreview" topLeftCell="B1" zoomScaleNormal="100" zoomScaleSheetLayoutView="100" workbookViewId="0">
      <pane ySplit="8" topLeftCell="A89" activePane="bottomLeft" state="frozen"/>
      <selection pane="bottomLeft" activeCell="L94" sqref="L94"/>
    </sheetView>
  </sheetViews>
  <sheetFormatPr defaultColWidth="14.42578125" defaultRowHeight="15" customHeight="1"/>
  <cols>
    <col min="1" max="1" width="9.140625" hidden="1" customWidth="1"/>
    <col min="2" max="2" width="7.85546875" customWidth="1"/>
    <col min="3" max="3" width="12.28515625" hidden="1" customWidth="1"/>
    <col min="4" max="4" width="58" customWidth="1"/>
    <col min="5" max="5" width="25.42578125" hidden="1" customWidth="1"/>
    <col min="6" max="6" width="22.42578125" hidden="1" customWidth="1"/>
    <col min="7" max="7" width="22.28515625" hidden="1" customWidth="1"/>
    <col min="8" max="8" width="12.42578125" customWidth="1"/>
    <col min="9" max="9" width="23.42578125" customWidth="1"/>
    <col min="10" max="10" width="26.28515625" customWidth="1"/>
    <col min="11" max="11" width="22.42578125" hidden="1" customWidth="1"/>
    <col min="12" max="12" width="21" customWidth="1"/>
    <col min="13" max="13" width="21.7109375" customWidth="1"/>
    <col min="14" max="14" width="20.85546875" customWidth="1"/>
    <col min="15" max="15" width="18.7109375" bestFit="1" customWidth="1"/>
    <col min="16" max="26" width="9.140625" customWidth="1"/>
  </cols>
  <sheetData>
    <row r="1" spans="1:26" ht="29.25" hidden="1" customHeight="1">
      <c r="B1" s="243" t="s">
        <v>439</v>
      </c>
      <c r="C1" s="252"/>
      <c r="D1" s="243" t="s">
        <v>440</v>
      </c>
      <c r="E1" s="253" t="s">
        <v>720</v>
      </c>
      <c r="F1" s="254" t="s">
        <v>274</v>
      </c>
      <c r="G1" s="254" t="s">
        <v>443</v>
      </c>
      <c r="H1" s="254" t="s">
        <v>441</v>
      </c>
      <c r="I1" s="253" t="s">
        <v>721</v>
      </c>
      <c r="J1" s="253" t="s">
        <v>722</v>
      </c>
      <c r="K1" s="255" t="s">
        <v>723</v>
      </c>
    </row>
    <row r="2" spans="1:26" ht="15.75">
      <c r="C2" s="1787" t="s">
        <v>437</v>
      </c>
      <c r="D2" s="1745"/>
      <c r="E2" s="1745"/>
      <c r="F2" s="1745"/>
      <c r="G2" s="1745"/>
      <c r="H2" s="1745"/>
      <c r="I2" s="1745"/>
      <c r="J2" s="1745"/>
      <c r="K2" s="1745"/>
    </row>
    <row r="3" spans="1:26" ht="15.75">
      <c r="C3" s="1787" t="s">
        <v>724</v>
      </c>
      <c r="D3" s="1745"/>
      <c r="E3" s="1745"/>
      <c r="F3" s="1745"/>
      <c r="G3" s="1745"/>
      <c r="H3" s="1745"/>
      <c r="I3" s="1745"/>
      <c r="J3" s="1745"/>
      <c r="K3" s="1745"/>
    </row>
    <row r="4" spans="1:26" ht="15.75">
      <c r="C4" s="1787" t="s">
        <v>1166</v>
      </c>
      <c r="D4" s="1745"/>
      <c r="E4" s="1745"/>
      <c r="F4" s="1745"/>
      <c r="G4" s="1745"/>
      <c r="H4" s="1745"/>
      <c r="I4" s="1745"/>
      <c r="J4" s="1745"/>
      <c r="K4" s="1745"/>
    </row>
    <row r="5" spans="1:26" ht="15.75">
      <c r="C5" s="1788" t="s">
        <v>3925</v>
      </c>
      <c r="D5" s="1745"/>
      <c r="E5" s="1745"/>
      <c r="F5" s="1745"/>
      <c r="G5" s="1745"/>
      <c r="H5" s="1745"/>
      <c r="I5" s="1745"/>
      <c r="J5" s="1745"/>
      <c r="K5" s="1745"/>
    </row>
    <row r="6" spans="1:26" ht="15.75">
      <c r="C6" s="230"/>
      <c r="D6" s="230"/>
      <c r="E6" s="230"/>
      <c r="F6" s="230"/>
      <c r="G6" s="230"/>
      <c r="H6" s="230"/>
      <c r="I6" s="230"/>
      <c r="J6" s="306" t="s">
        <v>956</v>
      </c>
      <c r="K6" s="230"/>
      <c r="L6" s="36"/>
    </row>
    <row r="7" spans="1:26" ht="1.5" customHeight="1">
      <c r="C7" s="229"/>
      <c r="F7" s="39"/>
      <c r="G7" s="39"/>
      <c r="H7" s="39"/>
    </row>
    <row r="8" spans="1:26" ht="36" customHeight="1">
      <c r="A8" s="334"/>
      <c r="B8" s="1379" t="s">
        <v>439</v>
      </c>
      <c r="C8" s="1386"/>
      <c r="D8" s="1379" t="s">
        <v>440</v>
      </c>
      <c r="E8" s="1387" t="s">
        <v>3714</v>
      </c>
      <c r="F8" s="1388" t="s">
        <v>274</v>
      </c>
      <c r="G8" s="1388" t="s">
        <v>443</v>
      </c>
      <c r="H8" s="1362" t="s">
        <v>1056</v>
      </c>
      <c r="I8" s="1387" t="s">
        <v>1168</v>
      </c>
      <c r="J8" s="1387" t="s">
        <v>725</v>
      </c>
      <c r="K8" s="335" t="s">
        <v>723</v>
      </c>
      <c r="L8" s="334"/>
      <c r="M8" s="1034"/>
      <c r="N8" s="1035"/>
      <c r="O8" s="334"/>
      <c r="P8" s="334"/>
      <c r="Q8" s="334"/>
      <c r="R8" s="334"/>
      <c r="S8" s="334"/>
      <c r="T8" s="334"/>
      <c r="U8" s="334"/>
      <c r="V8" s="334"/>
      <c r="W8" s="334"/>
      <c r="X8" s="334"/>
      <c r="Y8" s="334"/>
      <c r="Z8" s="334"/>
    </row>
    <row r="9" spans="1:26" ht="2.25" customHeight="1">
      <c r="B9" s="179"/>
      <c r="C9" s="256"/>
      <c r="D9" s="179"/>
      <c r="E9" s="179"/>
      <c r="F9" s="257"/>
      <c r="G9" s="257"/>
      <c r="H9" s="257"/>
      <c r="I9" s="179"/>
      <c r="J9" s="179"/>
      <c r="K9" s="179"/>
    </row>
    <row r="10" spans="1:26" ht="9" customHeight="1">
      <c r="B10" s="260"/>
      <c r="C10" s="259"/>
      <c r="D10" s="260"/>
      <c r="E10" s="260"/>
      <c r="F10" s="261"/>
      <c r="G10" s="261"/>
      <c r="H10" s="261"/>
      <c r="I10" s="260"/>
      <c r="J10" s="260"/>
      <c r="K10" s="179"/>
    </row>
    <row r="11" spans="1:26" ht="15.75" customHeight="1">
      <c r="A11" s="133"/>
      <c r="B11" s="1379">
        <v>1</v>
      </c>
      <c r="C11" s="1389" t="s">
        <v>445</v>
      </c>
      <c r="D11" s="1390" t="s">
        <v>726</v>
      </c>
      <c r="E11" s="1391">
        <f>E13+E41+E53+E70</f>
        <v>5587002310873.2275</v>
      </c>
      <c r="F11" s="1378">
        <f>SUMIF('Jurnal Audited'!H:H,'FACE Neraca Audited'!C11,'Jurnal Audited'!J:J)</f>
        <v>0</v>
      </c>
      <c r="G11" s="1378">
        <f>SUMIF('Jurnal Audited'!H:H,'FACE Neraca Audited'!C11,'Jurnal Audited'!K:K)</f>
        <v>0</v>
      </c>
      <c r="H11" s="1392" t="s">
        <v>984</v>
      </c>
      <c r="I11" s="1391">
        <f>I13+I41+I53+I70+I66</f>
        <v>5904360075923.6426</v>
      </c>
      <c r="J11" s="1391">
        <f>J13+J41+J53+J70+J66</f>
        <v>5534647232577.7393</v>
      </c>
      <c r="K11" s="276">
        <f>I11-J11</f>
        <v>369712843345.90332</v>
      </c>
      <c r="L11" s="305"/>
      <c r="M11" s="305"/>
      <c r="N11" s="305"/>
      <c r="O11" s="305"/>
      <c r="P11" s="133"/>
      <c r="Q11" s="133"/>
      <c r="R11" s="133"/>
      <c r="S11" s="133"/>
      <c r="T11" s="133"/>
      <c r="U11" s="133"/>
      <c r="V11" s="133"/>
      <c r="W11" s="133"/>
      <c r="X11" s="133"/>
      <c r="Y11" s="133"/>
      <c r="Z11" s="133"/>
    </row>
    <row r="12" spans="1:26" ht="15.75" customHeight="1">
      <c r="A12" s="133"/>
      <c r="B12" s="262"/>
      <c r="C12" s="336"/>
      <c r="D12" s="337"/>
      <c r="E12" s="338">
        <f>'FACE Neraca Unaudited'!I12</f>
        <v>0</v>
      </c>
      <c r="F12" s="21">
        <f>SUMIF('Jurnal Audited'!H:H,'FACE Neraca Audited'!C12,'Jurnal Audited'!J:J)</f>
        <v>0</v>
      </c>
      <c r="G12" s="21">
        <f>SUMIF('Jurnal Audited'!H:H,'FACE Neraca Audited'!C12,'Jurnal Audited'!K:K)</f>
        <v>0</v>
      </c>
      <c r="H12" s="275"/>
      <c r="I12" s="338"/>
      <c r="J12" s="338"/>
      <c r="K12" s="276"/>
      <c r="L12" s="305"/>
      <c r="M12" s="305"/>
      <c r="N12" s="305"/>
      <c r="O12" s="305"/>
      <c r="P12" s="133"/>
      <c r="Q12" s="133"/>
      <c r="R12" s="133"/>
      <c r="S12" s="133"/>
      <c r="T12" s="133"/>
      <c r="U12" s="133"/>
      <c r="V12" s="133"/>
      <c r="W12" s="133"/>
      <c r="X12" s="133"/>
      <c r="Y12" s="133"/>
      <c r="Z12" s="133"/>
    </row>
    <row r="13" spans="1:26" ht="15.75" customHeight="1">
      <c r="A13" s="133"/>
      <c r="B13" s="1382">
        <f>B11+1</f>
        <v>2</v>
      </c>
      <c r="C13" s="1401" t="s">
        <v>447</v>
      </c>
      <c r="D13" s="1402" t="s">
        <v>1075</v>
      </c>
      <c r="E13" s="1409">
        <f>E14+E23+E31+E35+E38+E39</f>
        <v>146794276611.62057</v>
      </c>
      <c r="F13" s="1384">
        <f>SUMIF('Jurnal Audited'!H:H,'FACE Neraca Audited'!C13,'Jurnal Audited'!J:J)</f>
        <v>0</v>
      </c>
      <c r="G13" s="1384">
        <f>SUMIF('Jurnal Audited'!H:H,'FACE Neraca Audited'!C13,'Jurnal Audited'!K:K)</f>
        <v>0</v>
      </c>
      <c r="H13" s="1404" t="s">
        <v>727</v>
      </c>
      <c r="I13" s="1405">
        <f>I14+I23+I31+I35+I38+I39</f>
        <v>470630057884.09552</v>
      </c>
      <c r="J13" s="1405">
        <f>J14+J23+J31+J35+J38+J39</f>
        <v>225110584441.11282</v>
      </c>
      <c r="K13" s="276">
        <f t="shared" ref="K13:K19" si="0">I13-J13</f>
        <v>245519473442.9827</v>
      </c>
      <c r="L13" s="305"/>
      <c r="M13" s="305"/>
      <c r="N13" s="305"/>
      <c r="O13" s="305"/>
      <c r="P13" s="133"/>
      <c r="Q13" s="133"/>
      <c r="R13" s="133"/>
      <c r="S13" s="133"/>
      <c r="T13" s="133"/>
      <c r="U13" s="133"/>
      <c r="V13" s="133"/>
      <c r="W13" s="133"/>
      <c r="X13" s="133"/>
      <c r="Y13" s="133"/>
      <c r="Z13" s="133"/>
    </row>
    <row r="14" spans="1:26" ht="15.75" customHeight="1">
      <c r="A14" s="133"/>
      <c r="B14" s="249">
        <f>B13+1</f>
        <v>3</v>
      </c>
      <c r="C14" s="336" t="s">
        <v>728</v>
      </c>
      <c r="D14" s="274" t="s">
        <v>1076</v>
      </c>
      <c r="E14" s="340">
        <f>SUM(E15:E21)</f>
        <v>102181700399.52058</v>
      </c>
      <c r="F14" s="21">
        <f>SUMIF('Jurnal Audited'!H:H,'FACE Neraca Audited'!C14,'Jurnal Audited'!J:J)</f>
        <v>0</v>
      </c>
      <c r="G14" s="21">
        <f>SUMIF('Jurnal Audited'!H:H,'FACE Neraca Audited'!C14,'Jurnal Audited'!K:K)</f>
        <v>0</v>
      </c>
      <c r="H14" s="310" t="s">
        <v>729</v>
      </c>
      <c r="I14" s="272">
        <f>SUM(I15:I21)</f>
        <v>102181700399.52058</v>
      </c>
      <c r="J14" s="276">
        <f>SUM(J15:J21)</f>
        <v>160978516057.38034</v>
      </c>
      <c r="K14" s="276">
        <f t="shared" si="0"/>
        <v>-58796815657.859756</v>
      </c>
      <c r="L14" s="305"/>
      <c r="M14" s="305"/>
      <c r="N14" s="305"/>
      <c r="O14" s="305"/>
      <c r="P14" s="133"/>
      <c r="Q14" s="133"/>
      <c r="R14" s="133"/>
      <c r="S14" s="133"/>
      <c r="T14" s="133"/>
      <c r="U14" s="133"/>
      <c r="V14" s="133"/>
      <c r="W14" s="133"/>
      <c r="X14" s="133"/>
      <c r="Y14" s="133"/>
      <c r="Z14" s="133"/>
    </row>
    <row r="15" spans="1:26" ht="15.75" customHeight="1">
      <c r="A15" s="18"/>
      <c r="B15" s="262">
        <f>B14+1</f>
        <v>4</v>
      </c>
      <c r="C15" s="339" t="s">
        <v>261</v>
      </c>
      <c r="D15" s="786" t="s">
        <v>258</v>
      </c>
      <c r="E15" s="340">
        <f>'FACE Neraca Unaudited'!I15</f>
        <v>91992329566.850586</v>
      </c>
      <c r="F15" s="21">
        <f>SUMIF('Jurnal Audited'!H:H,'FACE Neraca Audited'!C15,'Jurnal Audited'!J:J)</f>
        <v>0</v>
      </c>
      <c r="G15" s="21">
        <f>SUMIF('Jurnal Audited'!H:H,'FACE Neraca Audited'!C15,'Jurnal Audited'!K:K)</f>
        <v>0</v>
      </c>
      <c r="H15" s="309" t="s">
        <v>730</v>
      </c>
      <c r="I15" s="272">
        <f>E15+F15-G15</f>
        <v>91992329566.850586</v>
      </c>
      <c r="J15" s="272">
        <v>150237106851.59033</v>
      </c>
      <c r="K15" s="272">
        <f t="shared" si="0"/>
        <v>-58244777284.739746</v>
      </c>
      <c r="L15" s="299"/>
      <c r="M15" s="305"/>
      <c r="N15" s="305"/>
      <c r="O15" s="305"/>
      <c r="P15" s="18"/>
      <c r="Q15" s="18"/>
      <c r="R15" s="18"/>
      <c r="S15" s="18"/>
      <c r="T15" s="18"/>
      <c r="U15" s="18"/>
      <c r="V15" s="18"/>
      <c r="W15" s="18"/>
      <c r="X15" s="18"/>
      <c r="Y15" s="18"/>
      <c r="Z15" s="18"/>
    </row>
    <row r="16" spans="1:26" ht="15.75" customHeight="1">
      <c r="A16" s="18"/>
      <c r="B16" s="262">
        <f t="shared" ref="B16:B21" si="1">B15+1</f>
        <v>5</v>
      </c>
      <c r="C16" s="339" t="s">
        <v>283</v>
      </c>
      <c r="D16" s="786" t="s">
        <v>246</v>
      </c>
      <c r="E16" s="340">
        <f>'FACE Neraca Unaudited'!I16</f>
        <v>5843040</v>
      </c>
      <c r="F16" s="21">
        <f>SUMIF('Jurnal Audited'!H:H,'FACE Neraca Audited'!C16,'Jurnal Audited'!J:J)</f>
        <v>0</v>
      </c>
      <c r="G16" s="21">
        <f>SUMIF('Jurnal Audited'!H:H,'FACE Neraca Audited'!C16,'Jurnal Audited'!K:K)</f>
        <v>0</v>
      </c>
      <c r="H16" s="309" t="s">
        <v>731</v>
      </c>
      <c r="I16" s="272">
        <f t="shared" ref="I16:I21" si="2">E16+F16-G16</f>
        <v>5843040</v>
      </c>
      <c r="J16" s="272">
        <v>16246800</v>
      </c>
      <c r="K16" s="272">
        <f t="shared" si="0"/>
        <v>-10403760</v>
      </c>
      <c r="L16" s="299"/>
      <c r="M16" s="305"/>
      <c r="N16" s="305"/>
      <c r="O16" s="305"/>
      <c r="P16" s="18"/>
      <c r="Q16" s="18"/>
      <c r="R16" s="18"/>
      <c r="S16" s="18"/>
      <c r="T16" s="18"/>
      <c r="U16" s="18"/>
      <c r="V16" s="18"/>
      <c r="W16" s="18"/>
      <c r="X16" s="18"/>
      <c r="Y16" s="18"/>
      <c r="Z16" s="18"/>
    </row>
    <row r="17" spans="1:26" ht="15.75" customHeight="1">
      <c r="A17" s="18"/>
      <c r="B17" s="262">
        <f t="shared" si="1"/>
        <v>6</v>
      </c>
      <c r="C17" s="339" t="s">
        <v>264</v>
      </c>
      <c r="D17" s="786" t="s">
        <v>1077</v>
      </c>
      <c r="E17" s="340">
        <f>'FACE Neraca Unaudited'!I17</f>
        <v>100</v>
      </c>
      <c r="F17" s="21">
        <f>SUMIF('Jurnal Audited'!H:H,'FACE Neraca Audited'!C17,'Jurnal Audited'!J:J)</f>
        <v>0</v>
      </c>
      <c r="G17" s="21">
        <f>SUMIF('Jurnal Audited'!H:H,'FACE Neraca Audited'!C17,'Jurnal Audited'!K:K)</f>
        <v>0</v>
      </c>
      <c r="H17" s="309" t="s">
        <v>732</v>
      </c>
      <c r="I17" s="272">
        <f t="shared" si="2"/>
        <v>100</v>
      </c>
      <c r="J17" s="272">
        <v>0</v>
      </c>
      <c r="K17" s="272">
        <f t="shared" si="0"/>
        <v>100</v>
      </c>
      <c r="L17" s="299"/>
      <c r="M17" s="305"/>
      <c r="N17" s="305"/>
      <c r="O17" s="305"/>
      <c r="P17" s="18"/>
      <c r="Q17" s="18"/>
      <c r="R17" s="18"/>
      <c r="S17" s="18"/>
      <c r="T17" s="18"/>
      <c r="U17" s="18"/>
      <c r="V17" s="18"/>
      <c r="W17" s="18"/>
      <c r="X17" s="18"/>
      <c r="Y17" s="18"/>
      <c r="Z17" s="18"/>
    </row>
    <row r="18" spans="1:26" ht="15.75" customHeight="1">
      <c r="A18" s="18"/>
      <c r="B18" s="262">
        <f t="shared" si="1"/>
        <v>7</v>
      </c>
      <c r="C18" s="339" t="s">
        <v>3127</v>
      </c>
      <c r="D18" s="786" t="s">
        <v>3731</v>
      </c>
      <c r="E18" s="340">
        <f>'FACE Neraca Unaudited'!I18+'FACE Neraca Unaudited'!I19+'FACE Neraca Unaudited'!I20</f>
        <v>7934938496.2100039</v>
      </c>
      <c r="F18" s="21">
        <f>SUMIF('Jurnal Audited'!H:H,'FACE Neraca Audited'!C18,'Jurnal Audited'!J:J)</f>
        <v>0</v>
      </c>
      <c r="G18" s="21">
        <f>SUMIF('Jurnal Audited'!H:H,'FACE Neraca Audited'!C18,'Jurnal Audited'!K:K)</f>
        <v>0</v>
      </c>
      <c r="H18" s="309" t="s">
        <v>733</v>
      </c>
      <c r="I18" s="272">
        <f t="shared" si="2"/>
        <v>7934938496.2100039</v>
      </c>
      <c r="J18" s="272">
        <v>7989768741.7899942</v>
      </c>
      <c r="K18" s="272">
        <f t="shared" si="0"/>
        <v>-54830245.579990387</v>
      </c>
      <c r="L18" s="299"/>
      <c r="M18" s="305"/>
      <c r="N18" s="305"/>
      <c r="O18" s="305"/>
      <c r="P18" s="18"/>
      <c r="Q18" s="18"/>
      <c r="R18" s="18"/>
      <c r="S18" s="18"/>
      <c r="T18" s="18"/>
      <c r="U18" s="18"/>
      <c r="V18" s="18"/>
      <c r="W18" s="18"/>
      <c r="X18" s="18"/>
      <c r="Y18" s="18"/>
      <c r="Z18" s="18"/>
    </row>
    <row r="19" spans="1:26" ht="15.75" customHeight="1">
      <c r="A19" s="18"/>
      <c r="B19" s="262">
        <f t="shared" si="1"/>
        <v>8</v>
      </c>
      <c r="C19" s="339" t="s">
        <v>300</v>
      </c>
      <c r="D19" s="786" t="s">
        <v>3754</v>
      </c>
      <c r="E19" s="340">
        <f>'FACE Neraca Unaudited'!I21</f>
        <v>200634153</v>
      </c>
      <c r="F19" s="21">
        <f>SUMIF('Jurnal Audited'!H:H,'FACE Neraca Audited'!C19,'Jurnal Audited'!J:J)</f>
        <v>0</v>
      </c>
      <c r="G19" s="21">
        <f>SUMIF('Jurnal Audited'!H:H,'FACE Neraca Audited'!C19,'Jurnal Audited'!K:K)</f>
        <v>0</v>
      </c>
      <c r="H19" s="309" t="s">
        <v>734</v>
      </c>
      <c r="I19" s="272">
        <f t="shared" si="2"/>
        <v>200634153</v>
      </c>
      <c r="J19" s="272">
        <v>95691372</v>
      </c>
      <c r="K19" s="272">
        <f t="shared" si="0"/>
        <v>104942781</v>
      </c>
      <c r="L19" s="299"/>
      <c r="M19" s="305"/>
      <c r="N19" s="305"/>
      <c r="O19" s="305"/>
      <c r="P19" s="18"/>
      <c r="Q19" s="18"/>
      <c r="R19" s="18"/>
      <c r="S19" s="18"/>
      <c r="T19" s="18"/>
      <c r="U19" s="18"/>
      <c r="V19" s="18"/>
      <c r="W19" s="18"/>
      <c r="X19" s="18"/>
      <c r="Y19" s="18"/>
      <c r="Z19" s="18"/>
    </row>
    <row r="20" spans="1:26" ht="15.75" customHeight="1">
      <c r="A20" s="18"/>
      <c r="B20" s="262">
        <f t="shared" si="1"/>
        <v>9</v>
      </c>
      <c r="C20" s="339" t="s">
        <v>3128</v>
      </c>
      <c r="D20" s="786" t="s">
        <v>3755</v>
      </c>
      <c r="E20" s="340">
        <f>'FACE Neraca Unaudited'!I22</f>
        <v>2046237971</v>
      </c>
      <c r="F20" s="21">
        <f>SUMIF('Jurnal Audited'!H:H,'FACE Neraca Audited'!C20,'Jurnal Audited'!J:J)</f>
        <v>0</v>
      </c>
      <c r="G20" s="21">
        <f>SUMIF('Jurnal Audited'!H:H,'FACE Neraca Audited'!C20,'Jurnal Audited'!K:K)</f>
        <v>0</v>
      </c>
      <c r="H20" s="309" t="s">
        <v>735</v>
      </c>
      <c r="I20" s="272">
        <f t="shared" si="2"/>
        <v>2046237971</v>
      </c>
      <c r="J20" s="272">
        <v>2639702292</v>
      </c>
      <c r="K20" s="272"/>
      <c r="L20" s="299"/>
      <c r="M20" s="305"/>
      <c r="N20" s="305"/>
      <c r="O20" s="305"/>
      <c r="P20" s="18"/>
      <c r="Q20" s="18"/>
      <c r="R20" s="18"/>
      <c r="S20" s="18"/>
      <c r="T20" s="18"/>
      <c r="U20" s="18"/>
      <c r="V20" s="18"/>
      <c r="W20" s="18"/>
      <c r="X20" s="18"/>
      <c r="Y20" s="18"/>
      <c r="Z20" s="18"/>
    </row>
    <row r="21" spans="1:26" ht="15.75" customHeight="1">
      <c r="A21" s="18"/>
      <c r="B21" s="262">
        <f t="shared" si="1"/>
        <v>10</v>
      </c>
      <c r="C21" s="339" t="s">
        <v>352</v>
      </c>
      <c r="D21" s="786" t="s">
        <v>351</v>
      </c>
      <c r="E21" s="340">
        <f>'FACE Neraca Unaudited'!I23</f>
        <v>1717072.4599971799</v>
      </c>
      <c r="F21" s="21">
        <f>SUMIF('Jurnal Audited'!H:H,'FACE Neraca Audited'!C21,'Jurnal Audited'!J:J)</f>
        <v>0</v>
      </c>
      <c r="G21" s="21">
        <f>SUMIF('Jurnal Audited'!H:H,'FACE Neraca Audited'!C21,'Jurnal Audited'!K:K)</f>
        <v>0</v>
      </c>
      <c r="H21" s="309" t="s">
        <v>736</v>
      </c>
      <c r="I21" s="272">
        <f t="shared" si="2"/>
        <v>1717072.4599971799</v>
      </c>
      <c r="J21" s="272">
        <v>0</v>
      </c>
      <c r="K21" s="272">
        <f>I21-J21</f>
        <v>1717072.4599971799</v>
      </c>
      <c r="L21" s="305"/>
      <c r="M21" s="305"/>
      <c r="N21" s="305"/>
      <c r="O21" s="305"/>
      <c r="P21" s="18"/>
      <c r="Q21" s="18"/>
      <c r="R21" s="18"/>
      <c r="S21" s="18"/>
      <c r="T21" s="18"/>
      <c r="U21" s="18"/>
      <c r="V21" s="18"/>
      <c r="W21" s="18"/>
      <c r="X21" s="18"/>
      <c r="Y21" s="18"/>
      <c r="Z21" s="18"/>
    </row>
    <row r="22" spans="1:26" ht="15.75" customHeight="1">
      <c r="A22" s="18"/>
      <c r="B22" s="262"/>
      <c r="C22" s="339"/>
      <c r="D22" s="250"/>
      <c r="E22" s="340"/>
      <c r="F22" s="21">
        <f>SUMIF('Jurnal Audited'!H:H,'FACE Neraca Audited'!C22,'Jurnal Audited'!J:J)</f>
        <v>0</v>
      </c>
      <c r="G22" s="21">
        <f>SUMIF('Jurnal Audited'!H:H,'FACE Neraca Audited'!C22,'Jurnal Audited'!K:K)</f>
        <v>0</v>
      </c>
      <c r="H22" s="309"/>
      <c r="I22" s="272"/>
      <c r="J22" s="272"/>
      <c r="K22" s="272"/>
      <c r="L22" s="299"/>
      <c r="M22" s="305"/>
      <c r="N22" s="305"/>
      <c r="O22" s="305"/>
      <c r="P22" s="18"/>
      <c r="Q22" s="18"/>
      <c r="R22" s="18"/>
      <c r="S22" s="18"/>
      <c r="T22" s="18"/>
      <c r="U22" s="18"/>
      <c r="V22" s="18"/>
      <c r="W22" s="18"/>
      <c r="X22" s="18"/>
      <c r="Y22" s="18"/>
      <c r="Z22" s="18"/>
    </row>
    <row r="23" spans="1:26" ht="15.75" customHeight="1">
      <c r="A23" s="133"/>
      <c r="B23" s="249">
        <f>B21+1</f>
        <v>11</v>
      </c>
      <c r="C23" s="336" t="s">
        <v>3131</v>
      </c>
      <c r="D23" s="274" t="s">
        <v>314</v>
      </c>
      <c r="E23" s="338">
        <f t="shared" ref="E23" si="3">SUM(E24:E29)</f>
        <v>26212497671.5</v>
      </c>
      <c r="F23" s="21">
        <f>SUMIF('Jurnal Audited'!H:H,'FACE Neraca Audited'!C23,'Jurnal Audited'!J:J)</f>
        <v>0</v>
      </c>
      <c r="G23" s="21">
        <f>SUMIF('Jurnal Audited'!H:H,'FACE Neraca Audited'!C23,'Jurnal Audited'!K:K)</f>
        <v>0</v>
      </c>
      <c r="H23" s="310" t="s">
        <v>1079</v>
      </c>
      <c r="I23" s="276">
        <f>SUM(I24:I29)</f>
        <v>346865064947.5</v>
      </c>
      <c r="J23" s="276">
        <f t="shared" ref="J23" si="4">SUM(J24:J29)</f>
        <v>36990730314.5</v>
      </c>
      <c r="K23" s="276"/>
      <c r="L23" s="299"/>
      <c r="M23" s="305"/>
      <c r="N23" s="305"/>
      <c r="O23" s="305"/>
      <c r="P23" s="133"/>
      <c r="Q23" s="133"/>
      <c r="R23" s="133"/>
      <c r="S23" s="133"/>
      <c r="T23" s="133"/>
      <c r="U23" s="133"/>
      <c r="V23" s="133"/>
      <c r="W23" s="133"/>
      <c r="X23" s="133"/>
      <c r="Y23" s="133"/>
      <c r="Z23" s="133"/>
    </row>
    <row r="24" spans="1:26" ht="15.75" customHeight="1">
      <c r="A24" s="18"/>
      <c r="B24" s="262">
        <f>B23+1</f>
        <v>12</v>
      </c>
      <c r="C24" s="339" t="s">
        <v>3132</v>
      </c>
      <c r="D24" s="786" t="s">
        <v>181</v>
      </c>
      <c r="E24" s="340">
        <f>'FACE Neraca Unaudited'!I26</f>
        <v>8958296624.5</v>
      </c>
      <c r="F24" s="21">
        <f>SUMIF('Jurnal Audited'!H:H,'FACE Neraca Audited'!C24,'Jurnal Audited'!J:J)</f>
        <v>0</v>
      </c>
      <c r="G24" s="21">
        <f>SUMIF('Jurnal Audited'!H:H,'FACE Neraca Audited'!C24,'Jurnal Audited'!K:K)</f>
        <v>10133000</v>
      </c>
      <c r="H24" s="309" t="s">
        <v>739</v>
      </c>
      <c r="I24" s="272">
        <f t="shared" ref="I24:I29" si="5">E24+F24-G24</f>
        <v>8948163624.5</v>
      </c>
      <c r="J24" s="272">
        <v>8688222576.5</v>
      </c>
      <c r="K24" s="272">
        <f t="shared" ref="K24:K27" si="6">I24-J24</f>
        <v>259941048</v>
      </c>
      <c r="L24" s="299"/>
      <c r="M24" s="305"/>
      <c r="N24" s="305"/>
      <c r="O24" s="305"/>
      <c r="P24" s="18"/>
      <c r="Q24" s="18"/>
      <c r="R24" s="18"/>
      <c r="S24" s="18"/>
      <c r="T24" s="18"/>
      <c r="U24" s="18"/>
      <c r="V24" s="18"/>
      <c r="W24" s="18"/>
      <c r="X24" s="18"/>
      <c r="Y24" s="18"/>
      <c r="Z24" s="18"/>
    </row>
    <row r="25" spans="1:26" ht="15.75" customHeight="1">
      <c r="A25" s="18"/>
      <c r="B25" s="262">
        <f t="shared" ref="B25:B29" si="7">B24+1</f>
        <v>13</v>
      </c>
      <c r="C25" s="339" t="s">
        <v>3133</v>
      </c>
      <c r="D25" s="786" t="s">
        <v>316</v>
      </c>
      <c r="E25" s="338">
        <f>'FACE Neraca Unaudited'!I27</f>
        <v>0</v>
      </c>
      <c r="F25" s="21">
        <f>SUMIF('Jurnal Audited'!H:H,'FACE Neraca Audited'!C25,'Jurnal Audited'!J:J)</f>
        <v>4100000</v>
      </c>
      <c r="G25" s="21">
        <f>SUMIF('Jurnal Audited'!H:H,'FACE Neraca Audited'!C25,'Jurnal Audited'!K:K)</f>
        <v>0</v>
      </c>
      <c r="H25" s="309" t="s">
        <v>740</v>
      </c>
      <c r="I25" s="272">
        <f t="shared" si="5"/>
        <v>4100000</v>
      </c>
      <c r="J25" s="272">
        <v>11000000</v>
      </c>
      <c r="K25" s="272">
        <f t="shared" si="6"/>
        <v>-6900000</v>
      </c>
      <c r="L25" s="299"/>
      <c r="M25" s="305"/>
      <c r="N25" s="305"/>
      <c r="O25" s="305"/>
      <c r="P25" s="18"/>
      <c r="Q25" s="18"/>
      <c r="R25" s="18"/>
      <c r="S25" s="18"/>
      <c r="T25" s="18"/>
      <c r="U25" s="18"/>
      <c r="V25" s="18"/>
      <c r="W25" s="18"/>
      <c r="X25" s="18"/>
      <c r="Y25" s="18"/>
      <c r="Z25" s="18"/>
    </row>
    <row r="26" spans="1:26" ht="32.25" hidden="1" customHeight="1">
      <c r="A26" s="18"/>
      <c r="B26" s="262">
        <f t="shared" si="7"/>
        <v>14</v>
      </c>
      <c r="C26" s="339" t="s">
        <v>3134</v>
      </c>
      <c r="D26" s="788" t="s">
        <v>1080</v>
      </c>
      <c r="E26" s="338">
        <f>'FACE Neraca Unaudited'!I28</f>
        <v>0</v>
      </c>
      <c r="F26" s="21">
        <f>SUMIF('Jurnal Audited'!H:H,'FACE Neraca Audited'!C26,'Jurnal Audited'!J:J)</f>
        <v>0</v>
      </c>
      <c r="G26" s="21">
        <f>SUMIF('Jurnal Audited'!H:H,'FACE Neraca Audited'!C26,'Jurnal Audited'!K:K)</f>
        <v>0</v>
      </c>
      <c r="H26" s="309" t="s">
        <v>742</v>
      </c>
      <c r="I26" s="272">
        <f t="shared" si="5"/>
        <v>0</v>
      </c>
      <c r="J26" s="272">
        <v>0</v>
      </c>
      <c r="K26" s="272">
        <f t="shared" si="6"/>
        <v>0</v>
      </c>
      <c r="L26" s="299"/>
      <c r="M26" s="305"/>
      <c r="N26" s="305"/>
      <c r="O26" s="305"/>
      <c r="P26" s="18"/>
      <c r="Q26" s="18"/>
      <c r="R26" s="18"/>
      <c r="S26" s="18"/>
      <c r="T26" s="18"/>
      <c r="U26" s="18"/>
      <c r="V26" s="18"/>
      <c r="W26" s="18"/>
      <c r="X26" s="18"/>
      <c r="Y26" s="18"/>
      <c r="Z26" s="18"/>
    </row>
    <row r="27" spans="1:26" ht="15.75" customHeight="1">
      <c r="A27" s="18"/>
      <c r="B27" s="262">
        <f t="shared" si="7"/>
        <v>15</v>
      </c>
      <c r="C27" s="339" t="s">
        <v>3135</v>
      </c>
      <c r="D27" s="786" t="s">
        <v>186</v>
      </c>
      <c r="E27" s="340">
        <f>'FACE Neraca Unaudited'!I29</f>
        <v>7874201047</v>
      </c>
      <c r="F27" s="21">
        <f>SUMIF('Jurnal Audited'!H:H,'FACE Neraca Audited'!C27,'Jurnal Audited'!J:J)</f>
        <v>227324710</v>
      </c>
      <c r="G27" s="21">
        <f>SUMIF('Jurnal Audited'!H:H,'FACE Neraca Audited'!C27,'Jurnal Audited'!K:K)</f>
        <v>823314416</v>
      </c>
      <c r="H27" s="309" t="s">
        <v>743</v>
      </c>
      <c r="I27" s="272">
        <f t="shared" si="5"/>
        <v>7278211341</v>
      </c>
      <c r="J27" s="272">
        <v>6036469482</v>
      </c>
      <c r="K27" s="272">
        <f t="shared" si="6"/>
        <v>1241741859</v>
      </c>
      <c r="L27" s="299"/>
      <c r="M27" s="305"/>
      <c r="N27" s="305"/>
      <c r="O27" s="305"/>
      <c r="P27" s="18"/>
      <c r="Q27" s="18"/>
      <c r="R27" s="18"/>
      <c r="S27" s="18"/>
      <c r="T27" s="18"/>
      <c r="U27" s="18"/>
      <c r="V27" s="18"/>
      <c r="W27" s="18"/>
      <c r="X27" s="18"/>
      <c r="Y27" s="18"/>
      <c r="Z27" s="18"/>
    </row>
    <row r="28" spans="1:26" ht="15.75" customHeight="1">
      <c r="A28" s="18"/>
      <c r="B28" s="262">
        <f t="shared" si="7"/>
        <v>16</v>
      </c>
      <c r="C28" s="339" t="s">
        <v>3911</v>
      </c>
      <c r="D28" s="786" t="s">
        <v>3910</v>
      </c>
      <c r="E28" s="340"/>
      <c r="F28" s="21">
        <f>SUMIF('Jurnal Audited'!H:H,'FACE Neraca Audited'!C28,'Jurnal Audited'!J:J)</f>
        <v>287193606000</v>
      </c>
      <c r="G28" s="21">
        <f>SUMIF('Jurnal Audited'!H:H,'FACE Neraca Audited'!C28,'Jurnal Audited'!K:K)</f>
        <v>0</v>
      </c>
      <c r="H28" s="309" t="s">
        <v>744</v>
      </c>
      <c r="I28" s="272">
        <f t="shared" si="5"/>
        <v>287193606000</v>
      </c>
      <c r="J28" s="272"/>
      <c r="K28" s="272"/>
      <c r="L28" s="299"/>
      <c r="M28" s="305"/>
      <c r="N28" s="305"/>
      <c r="O28" s="305"/>
      <c r="P28" s="18"/>
      <c r="Q28" s="18"/>
      <c r="R28" s="18"/>
      <c r="S28" s="18"/>
      <c r="T28" s="18"/>
      <c r="U28" s="18"/>
      <c r="V28" s="18"/>
      <c r="W28" s="18"/>
      <c r="X28" s="18"/>
      <c r="Y28" s="18"/>
      <c r="Z28" s="18"/>
    </row>
    <row r="29" spans="1:26" ht="15.75" customHeight="1">
      <c r="A29" s="18"/>
      <c r="B29" s="262">
        <f t="shared" si="7"/>
        <v>17</v>
      </c>
      <c r="C29" s="339" t="s">
        <v>3136</v>
      </c>
      <c r="D29" s="786" t="s">
        <v>3904</v>
      </c>
      <c r="E29" s="340">
        <f>'FACE Neraca Unaudited'!I30</f>
        <v>9380000000</v>
      </c>
      <c r="F29" s="21">
        <f>SUMIF('Jurnal Audited'!H:H,'FACE Neraca Audited'!C29,'Jurnal Audited'!J:J)</f>
        <v>34060983982</v>
      </c>
      <c r="G29" s="21">
        <f>SUMIF('Jurnal Audited'!H:H,'FACE Neraca Audited'!C29,'Jurnal Audited'!K:K)</f>
        <v>0</v>
      </c>
      <c r="H29" s="309" t="s">
        <v>3912</v>
      </c>
      <c r="I29" s="272">
        <f t="shared" si="5"/>
        <v>43440983982</v>
      </c>
      <c r="J29" s="272">
        <v>22255038256</v>
      </c>
      <c r="K29" s="272"/>
      <c r="L29" s="305"/>
      <c r="M29" s="305"/>
      <c r="N29" s="305"/>
      <c r="O29" s="305"/>
      <c r="P29" s="18"/>
      <c r="Q29" s="18"/>
      <c r="R29" s="18"/>
      <c r="S29" s="18"/>
      <c r="T29" s="18"/>
      <c r="U29" s="18"/>
      <c r="V29" s="18"/>
      <c r="W29" s="18"/>
      <c r="X29" s="18"/>
      <c r="Y29" s="18"/>
      <c r="Z29" s="18"/>
    </row>
    <row r="30" spans="1:26" ht="15.75" customHeight="1">
      <c r="A30" s="18"/>
      <c r="B30" s="262"/>
      <c r="C30" s="339"/>
      <c r="D30" s="250"/>
      <c r="E30" s="340">
        <f>'FACE Neraca Unaudited'!I31</f>
        <v>0</v>
      </c>
      <c r="F30" s="21">
        <f>SUMIF('Jurnal Audited'!H:H,'FACE Neraca Audited'!C30,'Jurnal Audited'!J:J)</f>
        <v>0</v>
      </c>
      <c r="G30" s="21">
        <f>SUMIF('Jurnal Audited'!H:H,'FACE Neraca Audited'!C30,'Jurnal Audited'!K:K)</f>
        <v>0</v>
      </c>
      <c r="H30" s="309"/>
      <c r="I30" s="272"/>
      <c r="J30" s="272"/>
      <c r="K30" s="272"/>
      <c r="L30" s="299"/>
      <c r="M30" s="305"/>
      <c r="N30" s="305"/>
      <c r="O30" s="305"/>
      <c r="P30" s="18"/>
      <c r="Q30" s="18"/>
      <c r="R30" s="18"/>
      <c r="S30" s="18"/>
      <c r="T30" s="18"/>
      <c r="U30" s="18"/>
      <c r="V30" s="18"/>
      <c r="W30" s="18"/>
      <c r="X30" s="18"/>
      <c r="Y30" s="18"/>
      <c r="Z30" s="18"/>
    </row>
    <row r="31" spans="1:26" ht="15.75" customHeight="1">
      <c r="A31" s="133"/>
      <c r="B31" s="249">
        <f>B29+1</f>
        <v>18</v>
      </c>
      <c r="C31" s="336" t="s">
        <v>315</v>
      </c>
      <c r="D31" s="274" t="s">
        <v>1081</v>
      </c>
      <c r="E31" s="338">
        <f>SUM(E32:E33)</f>
        <v>2029230879.3499999</v>
      </c>
      <c r="F31" s="21">
        <f>SUMIF('Jurnal Audited'!H:H,'FACE Neraca Audited'!C31,'Jurnal Audited'!J:J)</f>
        <v>0</v>
      </c>
      <c r="G31" s="21">
        <f>SUMIF('Jurnal Audited'!H:H,'FACE Neraca Audited'!C31,'Jurnal Audited'!K:K)</f>
        <v>0</v>
      </c>
      <c r="H31" s="310" t="s">
        <v>1082</v>
      </c>
      <c r="I31" s="276">
        <f>SUM(I32:I33)</f>
        <v>2029230879.3499999</v>
      </c>
      <c r="J31" s="276">
        <f>SUM(J32:J33)</f>
        <v>2446448706.3499999</v>
      </c>
      <c r="K31" s="276"/>
      <c r="L31" s="299">
        <f>I23+I31+I44</f>
        <v>349654194476.84998</v>
      </c>
      <c r="M31" s="305"/>
      <c r="N31" s="305"/>
      <c r="O31" s="305"/>
      <c r="P31" s="133"/>
      <c r="Q31" s="133"/>
      <c r="R31" s="133"/>
      <c r="S31" s="133"/>
      <c r="T31" s="133"/>
      <c r="U31" s="133"/>
      <c r="V31" s="133"/>
      <c r="W31" s="133"/>
      <c r="X31" s="133"/>
      <c r="Y31" s="133"/>
      <c r="Z31" s="133"/>
    </row>
    <row r="32" spans="1:26" ht="15.75" customHeight="1">
      <c r="A32" s="18"/>
      <c r="B32" s="262">
        <f>B31+1</f>
        <v>19</v>
      </c>
      <c r="C32" s="339" t="s">
        <v>3137</v>
      </c>
      <c r="D32" s="786" t="s">
        <v>435</v>
      </c>
      <c r="E32" s="340">
        <f>'FACE Neraca Unaudited'!I33</f>
        <v>1964899629.3499999</v>
      </c>
      <c r="F32" s="21">
        <f>SUMIF('Jurnal Audited'!H:H,'FACE Neraca Audited'!C32,'Jurnal Audited'!J:J)</f>
        <v>0</v>
      </c>
      <c r="G32" s="21">
        <f>SUMIF('Jurnal Audited'!H:H,'FACE Neraca Audited'!C32,'Jurnal Audited'!K:K)</f>
        <v>0</v>
      </c>
      <c r="H32" s="309" t="s">
        <v>985</v>
      </c>
      <c r="I32" s="272">
        <f t="shared" ref="I32:I39" si="8">E32+F32-G32</f>
        <v>1964899629.3499999</v>
      </c>
      <c r="J32" s="272">
        <v>2382117456.3499999</v>
      </c>
      <c r="K32" s="272">
        <f t="shared" ref="K32:K33" si="9">I32-J32</f>
        <v>-417217827</v>
      </c>
      <c r="L32" s="299"/>
      <c r="M32" s="305"/>
      <c r="N32" s="305"/>
      <c r="O32" s="305"/>
      <c r="P32" s="18"/>
      <c r="Q32" s="18"/>
      <c r="R32" s="18"/>
      <c r="S32" s="18"/>
      <c r="T32" s="18"/>
      <c r="U32" s="18"/>
      <c r="V32" s="18"/>
      <c r="W32" s="18"/>
      <c r="X32" s="18"/>
      <c r="Y32" s="18"/>
      <c r="Z32" s="18"/>
    </row>
    <row r="33" spans="1:26" ht="15.75" customHeight="1">
      <c r="A33" s="18"/>
      <c r="B33" s="262">
        <f>B32+1</f>
        <v>20</v>
      </c>
      <c r="C33" s="339" t="s">
        <v>3138</v>
      </c>
      <c r="D33" s="786" t="s">
        <v>745</v>
      </c>
      <c r="E33" s="340">
        <f>'FACE Neraca Unaudited'!I34</f>
        <v>64331250</v>
      </c>
      <c r="F33" s="21">
        <f>SUMIF('Jurnal Audited'!H:H,'FACE Neraca Audited'!C33,'Jurnal Audited'!J:J)</f>
        <v>0</v>
      </c>
      <c r="G33" s="21">
        <f>SUMIF('Jurnal Audited'!H:H,'FACE Neraca Audited'!C33,'Jurnal Audited'!K:K)</f>
        <v>0</v>
      </c>
      <c r="H33" s="309" t="s">
        <v>746</v>
      </c>
      <c r="I33" s="272">
        <f t="shared" si="8"/>
        <v>64331250</v>
      </c>
      <c r="J33" s="272">
        <v>64331250</v>
      </c>
      <c r="K33" s="272">
        <f t="shared" si="9"/>
        <v>0</v>
      </c>
      <c r="L33" s="305"/>
      <c r="M33" s="305"/>
      <c r="N33" s="305"/>
      <c r="O33" s="305"/>
      <c r="P33" s="18"/>
      <c r="Q33" s="18"/>
      <c r="R33" s="18"/>
      <c r="S33" s="18"/>
      <c r="T33" s="18"/>
      <c r="U33" s="18"/>
      <c r="V33" s="18"/>
      <c r="W33" s="18"/>
      <c r="X33" s="18"/>
      <c r="Y33" s="18"/>
      <c r="Z33" s="18"/>
    </row>
    <row r="34" spans="1:26" ht="15.75" customHeight="1">
      <c r="A34" s="18"/>
      <c r="B34" s="262"/>
      <c r="C34" s="339"/>
      <c r="D34" s="271"/>
      <c r="E34" s="340">
        <f>'FACE Neraca Unaudited'!I35</f>
        <v>0</v>
      </c>
      <c r="F34" s="21">
        <f>SUMIF('Jurnal Audited'!H:H,'FACE Neraca Audited'!C34,'Jurnal Audited'!J:J)</f>
        <v>0</v>
      </c>
      <c r="G34" s="21">
        <f>SUMIF('Jurnal Audited'!H:H,'FACE Neraca Audited'!C34,'Jurnal Audited'!K:K)</f>
        <v>0</v>
      </c>
      <c r="H34" s="309"/>
      <c r="I34" s="272"/>
      <c r="J34" s="272"/>
      <c r="K34" s="272"/>
      <c r="L34" s="305"/>
      <c r="M34" s="305"/>
      <c r="N34" s="305"/>
      <c r="O34" s="305"/>
      <c r="P34" s="18"/>
      <c r="Q34" s="18"/>
      <c r="R34" s="18"/>
      <c r="S34" s="18"/>
      <c r="T34" s="18"/>
      <c r="U34" s="18"/>
      <c r="V34" s="18"/>
      <c r="W34" s="18"/>
      <c r="X34" s="18"/>
      <c r="Y34" s="18"/>
      <c r="Z34" s="18"/>
    </row>
    <row r="35" spans="1:26" ht="15.75" customHeight="1">
      <c r="A35" s="133"/>
      <c r="B35" s="249">
        <f>B33+1</f>
        <v>21</v>
      </c>
      <c r="C35" s="336" t="s">
        <v>317</v>
      </c>
      <c r="D35" s="274" t="s">
        <v>1083</v>
      </c>
      <c r="E35" s="338">
        <f>E36+E37</f>
        <v>-7851917767.5300026</v>
      </c>
      <c r="F35" s="21">
        <f>SUMIF('Jurnal Audited'!H:H,'FACE Neraca Audited'!C35,'Jurnal Audited'!J:J)</f>
        <v>0</v>
      </c>
      <c r="G35" s="21">
        <f>SUMIF('Jurnal Audited'!H:H,'FACE Neraca Audited'!C35,'Jurnal Audited'!K:K)</f>
        <v>0</v>
      </c>
      <c r="H35" s="310" t="s">
        <v>986</v>
      </c>
      <c r="I35" s="276">
        <f>I36+I37</f>
        <v>-7750084131.5250034</v>
      </c>
      <c r="J35" s="276">
        <f>J36+J37</f>
        <v>-7422754606.3550034</v>
      </c>
      <c r="K35" s="276">
        <f t="shared" ref="K35:K39" si="10">I35-J35</f>
        <v>-327329525.17000008</v>
      </c>
      <c r="L35" s="305"/>
      <c r="M35" s="305"/>
      <c r="N35" s="305"/>
      <c r="O35" s="305"/>
      <c r="P35" s="133"/>
      <c r="Q35" s="133"/>
      <c r="R35" s="133"/>
      <c r="S35" s="133"/>
      <c r="T35" s="133"/>
      <c r="U35" s="133"/>
      <c r="V35" s="133"/>
      <c r="W35" s="133"/>
      <c r="X35" s="133"/>
      <c r="Y35" s="133"/>
      <c r="Z35" s="133"/>
    </row>
    <row r="36" spans="1:26" ht="15.75" customHeight="1">
      <c r="A36" s="133"/>
      <c r="B36" s="262">
        <f>B35+1</f>
        <v>22</v>
      </c>
      <c r="C36" s="339" t="s">
        <v>3139</v>
      </c>
      <c r="D36" s="786" t="s">
        <v>207</v>
      </c>
      <c r="E36" s="340">
        <f>'FACE Neraca Unaudited'!I37</f>
        <v>-7787586517.5300026</v>
      </c>
      <c r="F36" s="21">
        <f>SUMIF('Jurnal Audited'!H:H,'FACE Neraca Audited'!C36,'Jurnal Audited'!J:J)</f>
        <v>115260108.20499904</v>
      </c>
      <c r="G36" s="21">
        <f>SUMIF('Jurnal Audited'!H:H,'FACE Neraca Audited'!C36,'Jurnal Audited'!K:K)</f>
        <v>13426472.199999999</v>
      </c>
      <c r="H36" s="309" t="s">
        <v>3902</v>
      </c>
      <c r="I36" s="272">
        <f t="shared" si="8"/>
        <v>-7685752881.5250034</v>
      </c>
      <c r="J36" s="272">
        <v>-7356223906.5700035</v>
      </c>
      <c r="K36" s="276"/>
      <c r="L36" s="305"/>
      <c r="M36" s="305"/>
      <c r="N36" s="305"/>
      <c r="O36" s="305"/>
      <c r="P36" s="133"/>
      <c r="Q36" s="133"/>
      <c r="R36" s="133"/>
      <c r="S36" s="133"/>
      <c r="T36" s="133"/>
      <c r="U36" s="133"/>
      <c r="V36" s="133"/>
      <c r="W36" s="133"/>
      <c r="X36" s="133"/>
      <c r="Y36" s="133"/>
      <c r="Z36" s="133"/>
    </row>
    <row r="37" spans="1:26" ht="15.75" customHeight="1">
      <c r="A37" s="133"/>
      <c r="B37" s="262">
        <f>B36+1</f>
        <v>23</v>
      </c>
      <c r="C37" s="339" t="s">
        <v>3140</v>
      </c>
      <c r="D37" s="786" t="s">
        <v>210</v>
      </c>
      <c r="E37" s="340">
        <f>'FACE Neraca Unaudited'!I38</f>
        <v>-64331249.999999821</v>
      </c>
      <c r="F37" s="21">
        <f>SUMIF('Jurnal Audited'!H:H,'FACE Neraca Audited'!C37,'Jurnal Audited'!J:J)</f>
        <v>0</v>
      </c>
      <c r="G37" s="21">
        <f>SUMIF('Jurnal Audited'!H:H,'FACE Neraca Audited'!C37,'Jurnal Audited'!K:K)</f>
        <v>0</v>
      </c>
      <c r="H37" s="309" t="s">
        <v>3903</v>
      </c>
      <c r="I37" s="272">
        <f t="shared" si="8"/>
        <v>-64331249.999999821</v>
      </c>
      <c r="J37" s="272">
        <v>-66530699.784999847</v>
      </c>
      <c r="K37" s="276"/>
      <c r="L37" s="305"/>
      <c r="M37" s="305"/>
      <c r="N37" s="305"/>
      <c r="O37" s="305"/>
      <c r="P37" s="133"/>
      <c r="Q37" s="133"/>
      <c r="R37" s="133"/>
      <c r="S37" s="133"/>
      <c r="T37" s="133"/>
      <c r="U37" s="133"/>
      <c r="V37" s="133"/>
      <c r="W37" s="133"/>
      <c r="X37" s="133"/>
      <c r="Y37" s="133"/>
      <c r="Z37" s="133"/>
    </row>
    <row r="38" spans="1:26" ht="15.75" customHeight="1">
      <c r="A38" s="133"/>
      <c r="B38" s="249">
        <f>B37+1</f>
        <v>24</v>
      </c>
      <c r="C38" s="336" t="s">
        <v>741</v>
      </c>
      <c r="D38" s="274" t="s">
        <v>325</v>
      </c>
      <c r="E38" s="338">
        <f>'FACE Neraca Unaudited'!I39</f>
        <v>877274958.3099997</v>
      </c>
      <c r="F38" s="21">
        <f>SUMIF('Jurnal Audited'!H:H,'FACE Neraca Audited'!C38,'Jurnal Audited'!J:J)</f>
        <v>0</v>
      </c>
      <c r="G38" s="21">
        <f>SUMIF('Jurnal Audited'!H:H,'FACE Neraca Audited'!C38,'Jurnal Audited'!K:K)</f>
        <v>0</v>
      </c>
      <c r="H38" s="310" t="s">
        <v>747</v>
      </c>
      <c r="I38" s="276">
        <f t="shared" si="8"/>
        <v>877274958.3099997</v>
      </c>
      <c r="J38" s="276">
        <v>570324605.7674998</v>
      </c>
      <c r="K38" s="276">
        <f t="shared" si="10"/>
        <v>306950352.5424999</v>
      </c>
      <c r="L38" s="305"/>
      <c r="M38" s="305"/>
      <c r="N38" s="305"/>
      <c r="O38" s="305"/>
      <c r="P38" s="133"/>
      <c r="Q38" s="133"/>
      <c r="R38" s="133"/>
      <c r="S38" s="133"/>
      <c r="T38" s="133"/>
      <c r="U38" s="133"/>
      <c r="V38" s="133"/>
      <c r="W38" s="133"/>
      <c r="X38" s="133"/>
      <c r="Y38" s="133"/>
      <c r="Z38" s="133"/>
    </row>
    <row r="39" spans="1:26" ht="15.75" customHeight="1">
      <c r="A39" s="133"/>
      <c r="B39" s="249">
        <f>B38+1</f>
        <v>25</v>
      </c>
      <c r="C39" s="336" t="s">
        <v>318</v>
      </c>
      <c r="D39" s="274" t="s">
        <v>131</v>
      </c>
      <c r="E39" s="338">
        <f>'FACE Neraca Unaudited'!I40</f>
        <v>23345490470.469994</v>
      </c>
      <c r="F39" s="21">
        <f>SUMIF('Jurnal Audited'!H:H,'FACE Neraca Audited'!C39,'Jurnal Audited'!J:J)</f>
        <v>8924256571.710001</v>
      </c>
      <c r="G39" s="21">
        <f>SUMIF('Jurnal Audited'!H:H,'FACE Neraca Audited'!C39,'Jurnal Audited'!K:K)</f>
        <v>5842876211.2400007</v>
      </c>
      <c r="H39" s="310" t="s">
        <v>748</v>
      </c>
      <c r="I39" s="276">
        <f t="shared" si="8"/>
        <v>26426870830.939991</v>
      </c>
      <c r="J39" s="276">
        <v>31547319363.470001</v>
      </c>
      <c r="K39" s="276">
        <f t="shared" si="10"/>
        <v>-5120448532.5300102</v>
      </c>
      <c r="L39" s="305"/>
      <c r="M39" s="305"/>
      <c r="N39" s="305"/>
      <c r="O39" s="305"/>
      <c r="P39" s="133"/>
      <c r="Q39" s="133"/>
      <c r="R39" s="133"/>
      <c r="S39" s="133"/>
      <c r="T39" s="133"/>
      <c r="U39" s="133"/>
      <c r="V39" s="133"/>
      <c r="W39" s="133"/>
      <c r="X39" s="133"/>
      <c r="Y39" s="133"/>
      <c r="Z39" s="133"/>
    </row>
    <row r="40" spans="1:26" ht="15.75" customHeight="1">
      <c r="A40" s="133"/>
      <c r="B40" s="262"/>
      <c r="C40" s="339"/>
      <c r="D40" s="250"/>
      <c r="E40" s="338">
        <f>'FACE Neraca Unaudited'!I41</f>
        <v>0</v>
      </c>
      <c r="F40" s="21">
        <f>SUMIF('Jurnal Audited'!H:H,'FACE Neraca Audited'!C40,'Jurnal Audited'!J:J)</f>
        <v>0</v>
      </c>
      <c r="G40" s="21">
        <f>SUMIF('Jurnal Audited'!H:H,'FACE Neraca Audited'!C40,'Jurnal Audited'!K:K)</f>
        <v>0</v>
      </c>
      <c r="H40" s="309"/>
      <c r="I40" s="272"/>
      <c r="J40" s="276"/>
      <c r="K40" s="276"/>
      <c r="L40" s="305"/>
      <c r="M40" s="305"/>
      <c r="N40" s="305"/>
      <c r="O40" s="305"/>
      <c r="P40" s="133"/>
      <c r="Q40" s="133"/>
      <c r="R40" s="133"/>
      <c r="S40" s="133"/>
      <c r="T40" s="133"/>
      <c r="U40" s="133"/>
      <c r="V40" s="133"/>
      <c r="W40" s="133"/>
      <c r="X40" s="133"/>
      <c r="Y40" s="133"/>
      <c r="Z40" s="133"/>
    </row>
    <row r="41" spans="1:26" ht="15.75" customHeight="1">
      <c r="A41" s="133"/>
      <c r="B41" s="1406">
        <f>B39+1</f>
        <v>26</v>
      </c>
      <c r="C41" s="1407" t="s">
        <v>462</v>
      </c>
      <c r="D41" s="1408" t="s">
        <v>1084</v>
      </c>
      <c r="E41" s="1409">
        <f t="shared" ref="E41" si="11">E42+E46</f>
        <v>142062308323.07001</v>
      </c>
      <c r="F41" s="1384">
        <f>SUMIF('Jurnal Audited'!H:H,'FACE Neraca Audited'!C41,'Jurnal Audited'!J:J)</f>
        <v>0</v>
      </c>
      <c r="G41" s="1384">
        <f>SUMIF('Jurnal Audited'!H:H,'FACE Neraca Audited'!C41,'Jurnal Audited'!K:K)</f>
        <v>0</v>
      </c>
      <c r="H41" s="1410" t="s">
        <v>749</v>
      </c>
      <c r="I41" s="1411">
        <f t="shared" ref="I41:J41" si="12">I42+I46</f>
        <v>137966059572.82999</v>
      </c>
      <c r="J41" s="1411">
        <f t="shared" si="12"/>
        <v>140518321232.07001</v>
      </c>
      <c r="K41" s="276">
        <f>I41-J41</f>
        <v>-2552261659.2400208</v>
      </c>
      <c r="L41" s="305"/>
      <c r="M41" s="305"/>
      <c r="N41" s="305"/>
      <c r="O41" s="305"/>
      <c r="P41" s="133"/>
      <c r="Q41" s="133"/>
      <c r="R41" s="133"/>
      <c r="S41" s="133"/>
      <c r="T41" s="133"/>
      <c r="U41" s="133"/>
      <c r="V41" s="133"/>
      <c r="W41" s="133"/>
      <c r="X41" s="133"/>
      <c r="Y41" s="133"/>
      <c r="Z41" s="133"/>
    </row>
    <row r="42" spans="1:26" ht="15.75" hidden="1" customHeight="1">
      <c r="A42" s="133"/>
      <c r="B42" s="249">
        <f>B41+1</f>
        <v>27</v>
      </c>
      <c r="C42" s="336" t="s">
        <v>750</v>
      </c>
      <c r="D42" s="274" t="s">
        <v>197</v>
      </c>
      <c r="E42" s="338">
        <f>E43</f>
        <v>0</v>
      </c>
      <c r="F42" s="21">
        <f>SUMIF('Jurnal Audited'!H:H,'FACE Neraca Audited'!C42,'Jurnal Audited'!J:J)</f>
        <v>0</v>
      </c>
      <c r="G42" s="21">
        <f>SUMIF('Jurnal Audited'!H:H,'FACE Neraca Audited'!C42,'Jurnal Audited'!K:K)</f>
        <v>0</v>
      </c>
      <c r="H42" s="310" t="s">
        <v>751</v>
      </c>
      <c r="I42" s="341">
        <f>I43</f>
        <v>0</v>
      </c>
      <c r="J42" s="341">
        <f>J43</f>
        <v>0</v>
      </c>
      <c r="K42" s="276"/>
      <c r="L42" s="305"/>
      <c r="M42" s="305"/>
      <c r="N42" s="305"/>
      <c r="O42" s="305"/>
      <c r="P42" s="133"/>
      <c r="Q42" s="133"/>
      <c r="R42" s="133"/>
      <c r="S42" s="133"/>
      <c r="T42" s="133"/>
      <c r="U42" s="133"/>
      <c r="V42" s="133"/>
      <c r="W42" s="133"/>
      <c r="X42" s="133"/>
      <c r="Y42" s="133"/>
      <c r="Z42" s="133"/>
    </row>
    <row r="43" spans="1:26" ht="15.75" hidden="1" customHeight="1">
      <c r="A43" s="133"/>
      <c r="B43" s="249"/>
      <c r="C43" s="336" t="s">
        <v>3141</v>
      </c>
      <c r="D43" s="786" t="s">
        <v>197</v>
      </c>
      <c r="E43" s="338">
        <f>E44+E45</f>
        <v>0</v>
      </c>
      <c r="F43" s="21">
        <f>SUMIF('Jurnal Audited'!H:H,'FACE Neraca Audited'!C43,'Jurnal Audited'!J:J)</f>
        <v>0</v>
      </c>
      <c r="G43" s="21">
        <f>SUMIF('Jurnal Audited'!H:H,'FACE Neraca Audited'!C43,'Jurnal Audited'!K:K)</f>
        <v>0</v>
      </c>
      <c r="H43" s="310"/>
      <c r="I43" s="341">
        <f>I44+I45</f>
        <v>0</v>
      </c>
      <c r="J43" s="342">
        <f>J44+J45</f>
        <v>0</v>
      </c>
      <c r="K43" s="276"/>
      <c r="L43" s="299"/>
      <c r="M43" s="305"/>
      <c r="N43" s="305"/>
      <c r="O43" s="305"/>
      <c r="P43" s="133"/>
      <c r="Q43" s="133"/>
      <c r="R43" s="133"/>
      <c r="S43" s="133"/>
      <c r="T43" s="133"/>
      <c r="U43" s="133"/>
      <c r="V43" s="133"/>
      <c r="W43" s="133"/>
      <c r="X43" s="133"/>
      <c r="Y43" s="133"/>
      <c r="Z43" s="133"/>
    </row>
    <row r="44" spans="1:26" ht="15.75" customHeight="1">
      <c r="A44" s="133"/>
      <c r="B44" s="262">
        <v>27</v>
      </c>
      <c r="C44" s="339" t="s">
        <v>3142</v>
      </c>
      <c r="D44" s="787" t="s">
        <v>3108</v>
      </c>
      <c r="E44" s="340">
        <f>'FACE Neraca Unaudited'!I45</f>
        <v>759898650</v>
      </c>
      <c r="F44" s="21">
        <f>SUMIF('Jurnal Audited'!H:H,'FACE Neraca Audited'!C44,'Jurnal Audited'!J:J)</f>
        <v>0</v>
      </c>
      <c r="G44" s="21">
        <f>SUMIF('Jurnal Audited'!H:H,'FACE Neraca Audited'!C44,'Jurnal Audited'!K:K)</f>
        <v>0</v>
      </c>
      <c r="H44" s="310"/>
      <c r="I44" s="342">
        <f t="shared" ref="I44:I45" si="13">E44+F44-G44</f>
        <v>759898650</v>
      </c>
      <c r="J44" s="342">
        <v>765674600</v>
      </c>
      <c r="K44" s="276"/>
      <c r="L44" s="305"/>
      <c r="M44" s="305"/>
      <c r="N44" s="305"/>
      <c r="O44" s="305"/>
      <c r="P44" s="133"/>
      <c r="Q44" s="133"/>
      <c r="R44" s="133"/>
      <c r="S44" s="133"/>
      <c r="T44" s="133"/>
      <c r="U44" s="133"/>
      <c r="V44" s="133"/>
      <c r="W44" s="133"/>
      <c r="X44" s="133"/>
      <c r="Y44" s="133"/>
      <c r="Z44" s="133"/>
    </row>
    <row r="45" spans="1:26" ht="15.75" customHeight="1">
      <c r="A45" s="18"/>
      <c r="B45" s="262">
        <f>B44+1</f>
        <v>28</v>
      </c>
      <c r="C45" s="339" t="s">
        <v>3143</v>
      </c>
      <c r="D45" s="787" t="s">
        <v>3109</v>
      </c>
      <c r="E45" s="340">
        <f>'FACE Neraca Unaudited'!I46</f>
        <v>-759898650</v>
      </c>
      <c r="F45" s="21">
        <f>SUMIF('Jurnal Audited'!H:H,'FACE Neraca Audited'!C45,'Jurnal Audited'!J:J)</f>
        <v>0</v>
      </c>
      <c r="G45" s="21">
        <f>SUMIF('Jurnal Audited'!H:H,'FACE Neraca Audited'!C45,'Jurnal Audited'!K:K)</f>
        <v>0</v>
      </c>
      <c r="H45" s="309" t="s">
        <v>751</v>
      </c>
      <c r="I45" s="272">
        <f t="shared" si="13"/>
        <v>-759898650</v>
      </c>
      <c r="J45" s="272">
        <v>-765674600</v>
      </c>
      <c r="K45" s="272"/>
      <c r="L45" s="299"/>
      <c r="M45" s="305"/>
      <c r="N45" s="305"/>
      <c r="O45" s="305"/>
      <c r="P45" s="18"/>
      <c r="Q45" s="18"/>
      <c r="R45" s="18"/>
      <c r="S45" s="18"/>
      <c r="T45" s="18"/>
      <c r="U45" s="18"/>
      <c r="V45" s="18"/>
      <c r="W45" s="18"/>
      <c r="X45" s="18"/>
      <c r="Y45" s="18"/>
      <c r="Z45" s="18"/>
    </row>
    <row r="46" spans="1:26" ht="15.75" customHeight="1">
      <c r="A46" s="133"/>
      <c r="B46" s="249">
        <f>B45+1</f>
        <v>29</v>
      </c>
      <c r="C46" s="336" t="s">
        <v>752</v>
      </c>
      <c r="D46" s="274" t="s">
        <v>322</v>
      </c>
      <c r="E46" s="338">
        <f>SUM(E47)</f>
        <v>142062308323.07001</v>
      </c>
      <c r="F46" s="21">
        <f>SUMIF('Jurnal Audited'!H:H,'FACE Neraca Audited'!C46,'Jurnal Audited'!J:J)</f>
        <v>0</v>
      </c>
      <c r="G46" s="21">
        <f>SUMIF('Jurnal Audited'!H:H,'FACE Neraca Audited'!C46,'Jurnal Audited'!K:K)</f>
        <v>0</v>
      </c>
      <c r="H46" s="310" t="s">
        <v>753</v>
      </c>
      <c r="I46" s="276">
        <f>SUM(I47)</f>
        <v>137966059572.82999</v>
      </c>
      <c r="J46" s="276">
        <f>J47</f>
        <v>140518321232.07001</v>
      </c>
      <c r="K46" s="276"/>
      <c r="L46" s="299"/>
      <c r="M46" s="305"/>
      <c r="N46" s="305"/>
      <c r="O46" s="305"/>
      <c r="P46" s="133"/>
      <c r="Q46" s="133"/>
      <c r="R46" s="133"/>
      <c r="S46" s="133"/>
      <c r="T46" s="133"/>
      <c r="U46" s="133"/>
      <c r="V46" s="133"/>
      <c r="W46" s="133"/>
      <c r="X46" s="133"/>
      <c r="Y46" s="133"/>
      <c r="Z46" s="133"/>
    </row>
    <row r="47" spans="1:26" ht="15.75" customHeight="1">
      <c r="A47" s="18"/>
      <c r="B47" s="262">
        <f>B46+1</f>
        <v>30</v>
      </c>
      <c r="C47" s="339" t="s">
        <v>3144</v>
      </c>
      <c r="D47" s="786" t="s">
        <v>1085</v>
      </c>
      <c r="E47" s="340">
        <f>SUM(E48:E51)</f>
        <v>142062308323.07001</v>
      </c>
      <c r="F47" s="21">
        <f>SUMIF('Jurnal Audited'!H:H,'FACE Neraca Audited'!C47,'Jurnal Audited'!J:J)</f>
        <v>0</v>
      </c>
      <c r="G47" s="21">
        <f>SUMIF('Jurnal Audited'!H:H,'FACE Neraca Audited'!C47,'Jurnal Audited'!K:K)</f>
        <v>0</v>
      </c>
      <c r="H47" s="309" t="s">
        <v>753</v>
      </c>
      <c r="I47" s="340">
        <f>SUM(I48:I51)</f>
        <v>137966059572.82999</v>
      </c>
      <c r="J47" s="340">
        <f>SUM(J48:J51)</f>
        <v>140518321232.07001</v>
      </c>
      <c r="K47" s="272"/>
      <c r="L47" s="299"/>
      <c r="M47" s="305"/>
      <c r="N47" s="305"/>
      <c r="O47" s="305"/>
      <c r="P47" s="18"/>
      <c r="Q47" s="18"/>
      <c r="R47" s="18"/>
      <c r="S47" s="18"/>
      <c r="T47" s="18"/>
      <c r="U47" s="18"/>
      <c r="V47" s="18"/>
      <c r="W47" s="18"/>
      <c r="X47" s="18"/>
      <c r="Y47" s="18"/>
      <c r="Z47" s="18"/>
    </row>
    <row r="48" spans="1:26" ht="15.75" customHeight="1">
      <c r="A48" s="18"/>
      <c r="B48" s="262">
        <f>B47+1</f>
        <v>31</v>
      </c>
      <c r="C48" s="339" t="s">
        <v>3145</v>
      </c>
      <c r="D48" s="787" t="s">
        <v>3110</v>
      </c>
      <c r="E48" s="340">
        <f>'FACE Neraca Unaudited'!I49</f>
        <v>64121000000</v>
      </c>
      <c r="F48" s="21">
        <f>SUMIF('Jurnal Audited'!H:H,'FACE Neraca Audited'!C48,'Jurnal Audited'!J:J)</f>
        <v>0</v>
      </c>
      <c r="G48" s="21">
        <f>SUMIF('Jurnal Audited'!H:H,'FACE Neraca Audited'!C48,'Jurnal Audited'!K:K)</f>
        <v>0</v>
      </c>
      <c r="H48" s="309"/>
      <c r="I48" s="340">
        <f t="shared" ref="I48:I51" si="14">E48+F48-G48</f>
        <v>64121000000</v>
      </c>
      <c r="J48" s="340">
        <v>64121000000</v>
      </c>
      <c r="K48" s="272"/>
      <c r="L48" s="299"/>
      <c r="M48" s="305"/>
      <c r="N48" s="305"/>
      <c r="O48" s="305"/>
      <c r="P48" s="18"/>
      <c r="Q48" s="18"/>
      <c r="R48" s="18"/>
      <c r="S48" s="18"/>
      <c r="T48" s="18"/>
      <c r="U48" s="18"/>
      <c r="V48" s="18"/>
      <c r="W48" s="18"/>
      <c r="X48" s="18"/>
      <c r="Y48" s="18"/>
      <c r="Z48" s="18"/>
    </row>
    <row r="49" spans="1:26" ht="15.75" customHeight="1">
      <c r="A49" s="18"/>
      <c r="B49" s="262">
        <f t="shared" ref="B49:B51" si="15">B48+1</f>
        <v>32</v>
      </c>
      <c r="C49" s="339" t="s">
        <v>3146</v>
      </c>
      <c r="D49" s="787" t="s">
        <v>3111</v>
      </c>
      <c r="E49" s="340">
        <f>'FACE Neraca Unaudited'!I50</f>
        <v>41702165648</v>
      </c>
      <c r="F49" s="21">
        <f>SUMIF('Jurnal Audited'!H:H,'FACE Neraca Audited'!C49,'Jurnal Audited'!J:J)</f>
        <v>0</v>
      </c>
      <c r="G49" s="21">
        <f>SUMIF('Jurnal Audited'!H:H,'FACE Neraca Audited'!C49,'Jurnal Audited'!K:K)</f>
        <v>31365774</v>
      </c>
      <c r="H49" s="309"/>
      <c r="I49" s="340">
        <f t="shared" si="14"/>
        <v>41670799874</v>
      </c>
      <c r="J49" s="340">
        <v>41780878172</v>
      </c>
      <c r="K49" s="272"/>
      <c r="L49" s="299"/>
      <c r="M49" s="305"/>
      <c r="N49" s="305"/>
      <c r="O49" s="305"/>
      <c r="P49" s="18"/>
      <c r="Q49" s="18"/>
      <c r="R49" s="18"/>
      <c r="S49" s="18"/>
      <c r="T49" s="18"/>
      <c r="U49" s="18"/>
      <c r="V49" s="18"/>
      <c r="W49" s="18"/>
      <c r="X49" s="18"/>
      <c r="Y49" s="18"/>
      <c r="Z49" s="18"/>
    </row>
    <row r="50" spans="1:26" ht="15.75" customHeight="1">
      <c r="A50" s="18"/>
      <c r="B50" s="262">
        <f t="shared" si="15"/>
        <v>33</v>
      </c>
      <c r="C50" s="339" t="s">
        <v>3147</v>
      </c>
      <c r="D50" s="787" t="s">
        <v>323</v>
      </c>
      <c r="E50" s="340">
        <f>'FACE Neraca Unaudited'!I51</f>
        <v>29669874610</v>
      </c>
      <c r="F50" s="21">
        <f>SUMIF('Jurnal Audited'!H:H,'FACE Neraca Audited'!C50,'Jurnal Audited'!J:J)</f>
        <v>0</v>
      </c>
      <c r="G50" s="21">
        <f>SUMIF('Jurnal Audited'!H:H,'FACE Neraca Audited'!C50,'Jurnal Audited'!K:K)</f>
        <v>4064882976.2400017</v>
      </c>
      <c r="H50" s="309"/>
      <c r="I50" s="340">
        <f t="shared" si="14"/>
        <v>25604991633.759998</v>
      </c>
      <c r="J50" s="340">
        <v>28047174995</v>
      </c>
      <c r="K50" s="272"/>
      <c r="L50" s="299"/>
      <c r="M50" s="305"/>
      <c r="N50" s="305"/>
      <c r="O50" s="305"/>
      <c r="P50" s="18"/>
      <c r="Q50" s="18"/>
      <c r="R50" s="18"/>
      <c r="S50" s="18"/>
      <c r="T50" s="18"/>
      <c r="U50" s="18"/>
      <c r="V50" s="18"/>
      <c r="W50" s="18"/>
      <c r="X50" s="18"/>
      <c r="Y50" s="18"/>
      <c r="Z50" s="18"/>
    </row>
    <row r="51" spans="1:26" ht="15.75" customHeight="1">
      <c r="A51" s="18"/>
      <c r="B51" s="262">
        <f t="shared" si="15"/>
        <v>34</v>
      </c>
      <c r="C51" s="339" t="s">
        <v>3148</v>
      </c>
      <c r="D51" s="787" t="s">
        <v>3112</v>
      </c>
      <c r="E51" s="340">
        <f>'FACE Neraca Unaudited'!I52</f>
        <v>6569268065.0699997</v>
      </c>
      <c r="F51" s="21">
        <f>SUMIF('Jurnal Audited'!H:H,'FACE Neraca Audited'!C51,'Jurnal Audited'!J:J)</f>
        <v>0</v>
      </c>
      <c r="G51" s="21">
        <f>SUMIF('Jurnal Audited'!H:H,'FACE Neraca Audited'!C51,'Jurnal Audited'!K:K)</f>
        <v>0</v>
      </c>
      <c r="H51" s="309"/>
      <c r="I51" s="340">
        <f t="shared" si="14"/>
        <v>6569268065.0699997</v>
      </c>
      <c r="J51" s="340">
        <v>6569268065.0699997</v>
      </c>
      <c r="K51" s="272"/>
      <c r="L51" s="305"/>
      <c r="M51" s="305"/>
      <c r="N51" s="305"/>
      <c r="O51" s="305"/>
      <c r="P51" s="18"/>
      <c r="Q51" s="18"/>
      <c r="R51" s="18"/>
      <c r="S51" s="18"/>
      <c r="T51" s="18"/>
      <c r="U51" s="18"/>
      <c r="V51" s="18"/>
      <c r="W51" s="18"/>
      <c r="X51" s="18"/>
      <c r="Y51" s="18"/>
      <c r="Z51" s="18"/>
    </row>
    <row r="52" spans="1:26" ht="15.75" customHeight="1">
      <c r="A52" s="18"/>
      <c r="B52" s="262"/>
      <c r="C52" s="339"/>
      <c r="D52" s="271"/>
      <c r="E52" s="338">
        <f>'FACE Neraca Unaudited'!I53</f>
        <v>0</v>
      </c>
      <c r="F52" s="21">
        <f>SUMIF('Jurnal Audited'!H:H,'FACE Neraca Audited'!C52,'Jurnal Audited'!J:J)</f>
        <v>0</v>
      </c>
      <c r="G52" s="21">
        <f>SUMIF('Jurnal Audited'!H:H,'FACE Neraca Audited'!C52,'Jurnal Audited'!K:K)</f>
        <v>0</v>
      </c>
      <c r="H52" s="309"/>
      <c r="I52" s="272"/>
      <c r="J52" s="272"/>
      <c r="K52" s="272"/>
      <c r="L52" s="1525"/>
      <c r="M52" s="305"/>
      <c r="N52" s="305"/>
      <c r="O52" s="305"/>
      <c r="P52" s="18"/>
      <c r="Q52" s="18"/>
      <c r="R52" s="18"/>
      <c r="S52" s="18"/>
      <c r="T52" s="18"/>
      <c r="U52" s="18"/>
      <c r="V52" s="18"/>
      <c r="W52" s="18"/>
      <c r="X52" s="18"/>
      <c r="Y52" s="18"/>
      <c r="Z52" s="18"/>
    </row>
    <row r="53" spans="1:26" ht="15.75" customHeight="1">
      <c r="A53" s="133"/>
      <c r="B53" s="1382">
        <f>B51+1</f>
        <v>35</v>
      </c>
      <c r="C53" s="1401" t="s">
        <v>485</v>
      </c>
      <c r="D53" s="1412" t="s">
        <v>1086</v>
      </c>
      <c r="E53" s="1409">
        <f t="shared" ref="E53" si="16">SUM(E54:E60)</f>
        <v>4658077800784.6475</v>
      </c>
      <c r="F53" s="1384">
        <f>SUMIF('Jurnal Audited'!H:H,'FACE Neraca Audited'!C53,'Jurnal Audited'!J:J)</f>
        <v>0</v>
      </c>
      <c r="G53" s="1384">
        <f>SUMIF('Jurnal Audited'!H:H,'FACE Neraca Audited'!C53,'Jurnal Audited'!K:K)</f>
        <v>0</v>
      </c>
      <c r="H53" s="1413" t="s">
        <v>754</v>
      </c>
      <c r="I53" s="1403">
        <f t="shared" ref="I53:J53" si="17">SUM(I54:I60)</f>
        <v>4640170633870.2871</v>
      </c>
      <c r="J53" s="1403">
        <f t="shared" si="17"/>
        <v>4207913849213.0166</v>
      </c>
      <c r="K53" s="276">
        <f t="shared" ref="K53:K60" si="18">I53-J53</f>
        <v>432256784657.27051</v>
      </c>
      <c r="L53" s="1674"/>
      <c r="M53" s="305"/>
      <c r="N53" s="305"/>
      <c r="O53" s="305"/>
      <c r="P53" s="133"/>
      <c r="Q53" s="133"/>
      <c r="R53" s="133"/>
      <c r="S53" s="133"/>
      <c r="T53" s="133"/>
      <c r="U53" s="133"/>
      <c r="V53" s="133"/>
      <c r="W53" s="133"/>
      <c r="X53" s="133"/>
      <c r="Y53" s="133"/>
      <c r="Z53" s="133"/>
    </row>
    <row r="54" spans="1:26" ht="15.75" customHeight="1">
      <c r="A54" s="18"/>
      <c r="B54" s="262">
        <f>B53+1</f>
        <v>36</v>
      </c>
      <c r="C54" s="339" t="s">
        <v>269</v>
      </c>
      <c r="D54" s="271" t="s">
        <v>680</v>
      </c>
      <c r="E54" s="340">
        <f>'FACE Neraca Unaudited'!I55</f>
        <v>449741672999.50006</v>
      </c>
      <c r="F54" s="21">
        <f>SUMIF('Jurnal Audited'!H:H,'FACE Neraca Audited'!C54,'Jurnal Audited'!J:J)</f>
        <v>4153999.9999389648</v>
      </c>
      <c r="G54" s="21">
        <f>SUMIF('Jurnal Audited'!H:H,'FACE Neraca Audited'!C54,'Jurnal Audited'!K:K)</f>
        <v>308666763</v>
      </c>
      <c r="H54" s="309" t="s">
        <v>755</v>
      </c>
      <c r="I54" s="340">
        <f t="shared" ref="I54:I78" si="19">E54+F54-G54</f>
        <v>449437160236.5</v>
      </c>
      <c r="J54" s="340">
        <v>424575218300.50006</v>
      </c>
      <c r="K54" s="272">
        <f t="shared" si="18"/>
        <v>24861941935.999939</v>
      </c>
      <c r="L54" s="299"/>
      <c r="M54" s="305"/>
      <c r="N54" s="305"/>
      <c r="O54" s="305"/>
      <c r="P54" s="18"/>
      <c r="Q54" s="18"/>
      <c r="R54" s="18"/>
      <c r="S54" s="18"/>
      <c r="T54" s="18"/>
      <c r="U54" s="18"/>
      <c r="V54" s="18"/>
      <c r="W54" s="18"/>
      <c r="X54" s="18"/>
      <c r="Y54" s="18"/>
      <c r="Z54" s="18"/>
    </row>
    <row r="55" spans="1:26" ht="15.75" customHeight="1">
      <c r="A55" s="18"/>
      <c r="B55" s="262">
        <f t="shared" ref="B55:B60" si="20">B54+1</f>
        <v>37</v>
      </c>
      <c r="C55" s="339" t="s">
        <v>271</v>
      </c>
      <c r="D55" s="271" t="s">
        <v>301</v>
      </c>
      <c r="E55" s="340">
        <f>'FACE Neraca Unaudited'!I56</f>
        <v>635014965587.66016</v>
      </c>
      <c r="F55" s="21">
        <f>SUMIF('Jurnal Audited'!H:H,'FACE Neraca Audited'!C55,'Jurnal Audited'!J:J)</f>
        <v>236837983.84</v>
      </c>
      <c r="G55" s="21">
        <f>SUMIF('Jurnal Audited'!H:H,'FACE Neraca Audited'!C55,'Jurnal Audited'!K:K)</f>
        <v>1226091886</v>
      </c>
      <c r="H55" s="309" t="s">
        <v>756</v>
      </c>
      <c r="I55" s="340">
        <f t="shared" si="19"/>
        <v>634025711685.50012</v>
      </c>
      <c r="J55" s="340">
        <v>567164738609.34009</v>
      </c>
      <c r="K55" s="272">
        <f t="shared" si="18"/>
        <v>66860973076.160034</v>
      </c>
      <c r="L55" s="299"/>
      <c r="M55" s="305"/>
      <c r="N55" s="305"/>
      <c r="O55" s="305"/>
      <c r="P55" s="18"/>
      <c r="Q55" s="18"/>
      <c r="R55" s="18"/>
      <c r="S55" s="18"/>
      <c r="T55" s="18"/>
      <c r="U55" s="18"/>
      <c r="V55" s="18"/>
      <c r="W55" s="18"/>
      <c r="X55" s="18"/>
      <c r="Y55" s="18"/>
      <c r="Z55" s="18"/>
    </row>
    <row r="56" spans="1:26" ht="15.75" customHeight="1">
      <c r="A56" s="18"/>
      <c r="B56" s="262">
        <f t="shared" si="20"/>
        <v>38</v>
      </c>
      <c r="C56" s="339" t="s">
        <v>273</v>
      </c>
      <c r="D56" s="271" t="s">
        <v>368</v>
      </c>
      <c r="E56" s="340">
        <f>'FACE Neraca Unaudited'!I57</f>
        <v>1619059849194.3562</v>
      </c>
      <c r="F56" s="21">
        <f>SUMIF('Jurnal Audited'!H:H,'FACE Neraca Audited'!C56,'Jurnal Audited'!J:J)</f>
        <v>0</v>
      </c>
      <c r="G56" s="21">
        <f>SUMIF('Jurnal Audited'!H:H,'FACE Neraca Audited'!C56,'Jurnal Audited'!K:K)</f>
        <v>1944574558.8400002</v>
      </c>
      <c r="H56" s="309" t="s">
        <v>757</v>
      </c>
      <c r="I56" s="340">
        <f t="shared" si="19"/>
        <v>1617115274635.5161</v>
      </c>
      <c r="J56" s="340">
        <v>1432699560065.0962</v>
      </c>
      <c r="K56" s="272">
        <f t="shared" si="18"/>
        <v>184415714570.41992</v>
      </c>
      <c r="L56" s="299"/>
      <c r="M56" s="305"/>
      <c r="N56" s="305"/>
      <c r="O56" s="305"/>
      <c r="P56" s="18"/>
      <c r="Q56" s="18"/>
      <c r="R56" s="18"/>
      <c r="S56" s="18"/>
      <c r="T56" s="18"/>
      <c r="U56" s="18"/>
      <c r="V56" s="18"/>
      <c r="W56" s="18"/>
      <c r="X56" s="18"/>
      <c r="Y56" s="18"/>
      <c r="Z56" s="18"/>
    </row>
    <row r="57" spans="1:26" ht="15.75" customHeight="1">
      <c r="A57" s="18"/>
      <c r="B57" s="262">
        <f t="shared" si="20"/>
        <v>39</v>
      </c>
      <c r="C57" s="339" t="s">
        <v>275</v>
      </c>
      <c r="D57" s="271" t="s">
        <v>397</v>
      </c>
      <c r="E57" s="340">
        <f>'FACE Neraca Unaudited'!I58</f>
        <v>4854110051066.4805</v>
      </c>
      <c r="F57" s="21">
        <f>SUMIF('Jurnal Audited'!H:H,'FACE Neraca Audited'!C57,'Jurnal Audited'!J:J)</f>
        <v>95182500</v>
      </c>
      <c r="G57" s="21">
        <f>SUMIF('Jurnal Audited'!H:H,'FACE Neraca Audited'!C57,'Jurnal Audited'!K:K)</f>
        <v>3909389302.3600001</v>
      </c>
      <c r="H57" s="309" t="s">
        <v>758</v>
      </c>
      <c r="I57" s="340">
        <f t="shared" si="19"/>
        <v>4850295844264.1201</v>
      </c>
      <c r="J57" s="340">
        <v>4284206488447.8003</v>
      </c>
      <c r="K57" s="272">
        <f t="shared" si="18"/>
        <v>566089355816.31982</v>
      </c>
      <c r="L57" s="299"/>
      <c r="M57" s="305"/>
      <c r="N57" s="305"/>
      <c r="O57" s="305"/>
      <c r="P57" s="18"/>
      <c r="Q57" s="18"/>
      <c r="R57" s="18"/>
      <c r="S57" s="18"/>
      <c r="T57" s="18"/>
      <c r="U57" s="18"/>
      <c r="V57" s="18"/>
      <c r="W57" s="18"/>
      <c r="X57" s="18"/>
      <c r="Y57" s="18"/>
      <c r="Z57" s="18"/>
    </row>
    <row r="58" spans="1:26" ht="15.75" customHeight="1">
      <c r="A58" s="18"/>
      <c r="B58" s="262">
        <f t="shared" si="20"/>
        <v>40</v>
      </c>
      <c r="C58" s="339" t="s">
        <v>277</v>
      </c>
      <c r="D58" s="271" t="s">
        <v>302</v>
      </c>
      <c r="E58" s="340">
        <f>'FACE Neraca Unaudited'!I59</f>
        <v>36531722107.330002</v>
      </c>
      <c r="F58" s="21">
        <f>SUMIF('Jurnal Audited'!H:H,'FACE Neraca Audited'!C58,'Jurnal Audited'!J:J)</f>
        <v>501160000</v>
      </c>
      <c r="G58" s="21">
        <f>SUMIF('Jurnal Audited'!H:H,'FACE Neraca Audited'!C58,'Jurnal Audited'!K:K)</f>
        <v>0</v>
      </c>
      <c r="H58" s="309" t="s">
        <v>759</v>
      </c>
      <c r="I58" s="340">
        <f t="shared" si="19"/>
        <v>37032882107.330002</v>
      </c>
      <c r="J58" s="340">
        <v>32164595527.330002</v>
      </c>
      <c r="K58" s="272">
        <f t="shared" si="18"/>
        <v>4868286580</v>
      </c>
      <c r="L58" s="299"/>
      <c r="M58" s="305"/>
      <c r="N58" s="305"/>
      <c r="O58" s="305"/>
      <c r="P58" s="18"/>
      <c r="Q58" s="18"/>
      <c r="R58" s="18"/>
      <c r="S58" s="18"/>
      <c r="T58" s="18"/>
      <c r="U58" s="18"/>
      <c r="V58" s="18"/>
      <c r="W58" s="18"/>
      <c r="X58" s="18"/>
      <c r="Y58" s="18"/>
      <c r="Z58" s="18"/>
    </row>
    <row r="59" spans="1:26" ht="15.75" customHeight="1">
      <c r="A59" s="18"/>
      <c r="B59" s="262">
        <f t="shared" si="20"/>
        <v>41</v>
      </c>
      <c r="C59" s="339" t="s">
        <v>385</v>
      </c>
      <c r="D59" s="271" t="s">
        <v>384</v>
      </c>
      <c r="E59" s="340">
        <f>'FACE Neraca Unaudited'!I60</f>
        <v>28032833649</v>
      </c>
      <c r="F59" s="21">
        <f>SUMIF('Jurnal Audited'!H:H,'FACE Neraca Audited'!C59,'Jurnal Audited'!J:J)</f>
        <v>0</v>
      </c>
      <c r="G59" s="21">
        <f>SUMIF('Jurnal Audited'!H:H,'FACE Neraca Audited'!C59,'Jurnal Audited'!K:K)</f>
        <v>11508605180</v>
      </c>
      <c r="H59" s="309" t="s">
        <v>760</v>
      </c>
      <c r="I59" s="340">
        <f t="shared" si="19"/>
        <v>16524228469</v>
      </c>
      <c r="J59" s="340">
        <v>26253176344</v>
      </c>
      <c r="K59" s="272">
        <f t="shared" si="18"/>
        <v>-9728947875</v>
      </c>
      <c r="L59" s="299"/>
      <c r="M59" s="305"/>
      <c r="N59" s="305"/>
      <c r="O59" s="305"/>
      <c r="P59" s="18"/>
      <c r="Q59" s="18"/>
      <c r="R59" s="18"/>
      <c r="S59" s="18"/>
      <c r="T59" s="18"/>
      <c r="U59" s="18"/>
      <c r="V59" s="18"/>
      <c r="W59" s="18"/>
      <c r="X59" s="18"/>
      <c r="Y59" s="18"/>
      <c r="Z59" s="18"/>
    </row>
    <row r="60" spans="1:26" ht="15.75" customHeight="1">
      <c r="A60" s="18"/>
      <c r="B60" s="262">
        <f t="shared" si="20"/>
        <v>42</v>
      </c>
      <c r="C60" s="339" t="s">
        <v>761</v>
      </c>
      <c r="D60" s="271" t="s">
        <v>1087</v>
      </c>
      <c r="E60" s="340">
        <f>SUM(E61:E64)</f>
        <v>-2964413293819.6797</v>
      </c>
      <c r="F60" s="21">
        <f>SUMIF('Jurnal Audited'!H:H,'FACE Neraca Audited'!C60,'Jurnal Audited'!J:J)</f>
        <v>0</v>
      </c>
      <c r="G60" s="21">
        <f>SUMIF('Jurnal Audited'!H:H,'FACE Neraca Audited'!C60,'Jurnal Audited'!K:K)</f>
        <v>0</v>
      </c>
      <c r="H60" s="309" t="s">
        <v>762</v>
      </c>
      <c r="I60" s="272">
        <f>SUM(I61:I64)</f>
        <v>-2964260467527.6797</v>
      </c>
      <c r="J60" s="272">
        <f>SUM(J61:J64)</f>
        <v>-2559149928081.0498</v>
      </c>
      <c r="K60" s="272">
        <f t="shared" si="18"/>
        <v>-405110539446.62988</v>
      </c>
      <c r="L60" s="299"/>
      <c r="M60" s="305"/>
      <c r="N60" s="299"/>
      <c r="O60" s="299"/>
      <c r="P60" s="18"/>
      <c r="Q60" s="18"/>
      <c r="R60" s="18"/>
      <c r="S60" s="18"/>
      <c r="T60" s="18"/>
      <c r="U60" s="18"/>
      <c r="V60" s="18"/>
      <c r="W60" s="18"/>
      <c r="X60" s="18"/>
      <c r="Y60" s="18"/>
      <c r="Z60" s="18"/>
    </row>
    <row r="61" spans="1:26" ht="15.75" customHeight="1">
      <c r="A61" s="18"/>
      <c r="B61" s="262">
        <f>B60+1</f>
        <v>43</v>
      </c>
      <c r="C61" s="339" t="s">
        <v>3149</v>
      </c>
      <c r="D61" s="786" t="s">
        <v>377</v>
      </c>
      <c r="E61" s="340">
        <f>'FACE Neraca Unaudited'!I62</f>
        <v>-411767396698.15997</v>
      </c>
      <c r="F61" s="21">
        <f>SUMIF('Jurnal Audited'!H:H,'FACE Neraca Audited'!C61,'Jurnal Audited'!J:J)</f>
        <v>73132093</v>
      </c>
      <c r="G61" s="21">
        <f>SUMIF('Jurnal Audited'!H:H,'FACE Neraca Audited'!C61,'Jurnal Audited'!K:K)</f>
        <v>40805833</v>
      </c>
      <c r="H61" s="309"/>
      <c r="I61" s="272">
        <f t="shared" si="19"/>
        <v>-411735070438.15997</v>
      </c>
      <c r="J61" s="272">
        <v>-348076265114.15997</v>
      </c>
      <c r="K61" s="272"/>
      <c r="L61" s="299"/>
      <c r="M61" s="305"/>
      <c r="N61" s="299"/>
      <c r="O61" s="299"/>
      <c r="P61" s="18"/>
      <c r="Q61" s="18"/>
      <c r="R61" s="18"/>
      <c r="S61" s="18"/>
      <c r="T61" s="18"/>
      <c r="U61" s="18"/>
      <c r="V61" s="18"/>
      <c r="W61" s="18"/>
      <c r="X61" s="18"/>
      <c r="Y61" s="18"/>
      <c r="Z61" s="18"/>
    </row>
    <row r="62" spans="1:26" ht="15.75" customHeight="1">
      <c r="A62" s="18"/>
      <c r="B62" s="262">
        <f t="shared" ref="B62:B64" si="21">B61+1</f>
        <v>44</v>
      </c>
      <c r="C62" s="339" t="s">
        <v>3150</v>
      </c>
      <c r="D62" s="786" t="s">
        <v>419</v>
      </c>
      <c r="E62" s="340">
        <f>'FACE Neraca Unaudited'!I63</f>
        <v>-220698842791.51001</v>
      </c>
      <c r="F62" s="21">
        <f>SUMIF('Jurnal Audited'!H:H,'FACE Neraca Audited'!C62,'Jurnal Audited'!J:J)</f>
        <v>58968524</v>
      </c>
      <c r="G62" s="21">
        <f>SUMIF('Jurnal Audited'!H:H,'FACE Neraca Audited'!C62,'Jurnal Audited'!K:K)</f>
        <v>218986650</v>
      </c>
      <c r="H62" s="309"/>
      <c r="I62" s="272">
        <f t="shared" si="19"/>
        <v>-220858860917.51001</v>
      </c>
      <c r="J62" s="272">
        <v>-192261313082.51001</v>
      </c>
      <c r="K62" s="272"/>
      <c r="L62" s="299"/>
      <c r="M62" s="305"/>
      <c r="N62" s="299"/>
      <c r="O62" s="299"/>
      <c r="P62" s="18"/>
      <c r="Q62" s="18"/>
      <c r="R62" s="18"/>
      <c r="S62" s="18"/>
      <c r="T62" s="18"/>
      <c r="U62" s="18"/>
      <c r="V62" s="18"/>
      <c r="W62" s="18"/>
      <c r="X62" s="18"/>
      <c r="Y62" s="18"/>
      <c r="Z62" s="18"/>
    </row>
    <row r="63" spans="1:26" ht="15.75" customHeight="1">
      <c r="A63" s="18"/>
      <c r="B63" s="262">
        <f t="shared" si="21"/>
        <v>45</v>
      </c>
      <c r="C63" s="339" t="s">
        <v>3151</v>
      </c>
      <c r="D63" s="786" t="s">
        <v>3113</v>
      </c>
      <c r="E63" s="340">
        <f>'FACE Neraca Unaudited'!I64</f>
        <v>-2331606072039.0098</v>
      </c>
      <c r="F63" s="21">
        <f>SUMIF('Jurnal Audited'!H:H,'FACE Neraca Audited'!C63,'Jurnal Audited'!J:J)</f>
        <v>280716455</v>
      </c>
      <c r="G63" s="21">
        <f>SUMIF('Jurnal Audited'!H:H,'FACE Neraca Audited'!C63,'Jurnal Audited'!K:K)</f>
        <v>198297</v>
      </c>
      <c r="H63" s="309"/>
      <c r="I63" s="272">
        <f t="shared" si="19"/>
        <v>-2331325553881.0098</v>
      </c>
      <c r="J63" s="272">
        <v>-2018679115099.3796</v>
      </c>
      <c r="K63" s="272"/>
      <c r="L63" s="299"/>
      <c r="M63" s="305"/>
      <c r="N63" s="299"/>
      <c r="O63" s="299"/>
      <c r="P63" s="18"/>
      <c r="Q63" s="18"/>
      <c r="R63" s="18"/>
      <c r="S63" s="18"/>
      <c r="T63" s="18"/>
      <c r="U63" s="18"/>
      <c r="V63" s="18"/>
      <c r="W63" s="18"/>
      <c r="X63" s="18"/>
      <c r="Y63" s="18"/>
      <c r="Z63" s="18"/>
    </row>
    <row r="64" spans="1:26" ht="15.75" customHeight="1">
      <c r="A64" s="18"/>
      <c r="B64" s="262">
        <f t="shared" si="21"/>
        <v>46</v>
      </c>
      <c r="C64" s="339" t="s">
        <v>3152</v>
      </c>
      <c r="D64" s="786" t="s">
        <v>3114</v>
      </c>
      <c r="E64" s="340">
        <f>'FACE Neraca Unaudited'!I65</f>
        <v>-340982291</v>
      </c>
      <c r="F64" s="21">
        <f>SUMIF('Jurnal Audited'!H:H,'FACE Neraca Audited'!C64,'Jurnal Audited'!J:J)</f>
        <v>0</v>
      </c>
      <c r="G64" s="21">
        <f>SUMIF('Jurnal Audited'!H:H,'FACE Neraca Audited'!C64,'Jurnal Audited'!K:K)</f>
        <v>0</v>
      </c>
      <c r="H64" s="309"/>
      <c r="I64" s="272">
        <f t="shared" si="19"/>
        <v>-340982291</v>
      </c>
      <c r="J64" s="272">
        <v>-133234785</v>
      </c>
      <c r="K64" s="272"/>
      <c r="L64" s="305"/>
      <c r="M64" s="305"/>
      <c r="N64" s="299"/>
      <c r="O64" s="299"/>
      <c r="P64" s="18"/>
      <c r="Q64" s="18"/>
      <c r="R64" s="18"/>
      <c r="S64" s="18"/>
      <c r="T64" s="18"/>
      <c r="U64" s="18"/>
      <c r="V64" s="18"/>
      <c r="W64" s="18"/>
      <c r="X64" s="18"/>
      <c r="Y64" s="18"/>
      <c r="Z64" s="18"/>
    </row>
    <row r="65" spans="1:26" ht="15.75" customHeight="1">
      <c r="A65" s="18"/>
      <c r="B65" s="262"/>
      <c r="C65" s="339"/>
      <c r="D65" s="271"/>
      <c r="E65" s="340">
        <f>'FACE Neraca Unaudited'!I66</f>
        <v>0</v>
      </c>
      <c r="F65" s="21">
        <f>SUMIF('Jurnal Audited'!H:H,'FACE Neraca Audited'!C65,'Jurnal Audited'!J:J)</f>
        <v>0</v>
      </c>
      <c r="G65" s="21">
        <f>SUMIF('Jurnal Audited'!H:H,'FACE Neraca Audited'!C65,'Jurnal Audited'!K:K)</f>
        <v>0</v>
      </c>
      <c r="H65" s="309"/>
      <c r="I65" s="340"/>
      <c r="J65" s="272"/>
      <c r="K65" s="272"/>
      <c r="L65" s="299"/>
      <c r="M65" s="305"/>
      <c r="N65" s="305"/>
      <c r="O65" s="305"/>
      <c r="P65" s="18"/>
      <c r="Q65" s="18"/>
      <c r="R65" s="18"/>
      <c r="S65" s="18"/>
      <c r="T65" s="18"/>
      <c r="U65" s="18"/>
      <c r="V65" s="18"/>
      <c r="W65" s="18"/>
      <c r="X65" s="18"/>
      <c r="Y65" s="18"/>
      <c r="Z65" s="18"/>
    </row>
    <row r="66" spans="1:26" s="627" customFormat="1" ht="15.75" customHeight="1">
      <c r="A66" s="133"/>
      <c r="B66" s="249">
        <f>B64+1</f>
        <v>47</v>
      </c>
      <c r="C66" s="1669" t="s">
        <v>3889</v>
      </c>
      <c r="D66" s="1670" t="s">
        <v>3890</v>
      </c>
      <c r="E66" s="1467"/>
      <c r="F66" s="1432">
        <f>SUMIF('Jurnal Audited'!H:H,'FACE Neraca Audited'!C66,'Jurnal Audited'!J:J)</f>
        <v>0</v>
      </c>
      <c r="G66" s="1432">
        <f>SUMIF('Jurnal Audited'!H:H,'FACE Neraca Audited'!C66,'Jurnal Audited'!K:K)</f>
        <v>0</v>
      </c>
      <c r="H66" s="1671" t="s">
        <v>3913</v>
      </c>
      <c r="I66" s="1467">
        <f>I67</f>
        <v>308666763</v>
      </c>
      <c r="J66" s="1672"/>
      <c r="K66" s="276"/>
      <c r="L66" s="305"/>
      <c r="M66" s="305"/>
      <c r="N66" s="305"/>
      <c r="O66" s="305"/>
      <c r="P66" s="133"/>
      <c r="Q66" s="133"/>
      <c r="R66" s="133"/>
      <c r="S66" s="133"/>
      <c r="T66" s="133"/>
      <c r="U66" s="133"/>
      <c r="V66" s="133"/>
      <c r="W66" s="133"/>
      <c r="X66" s="133"/>
      <c r="Y66" s="133"/>
      <c r="Z66" s="133"/>
    </row>
    <row r="67" spans="1:26" ht="15.75" customHeight="1">
      <c r="A67" s="18"/>
      <c r="B67" s="262">
        <f>B66+1</f>
        <v>48</v>
      </c>
      <c r="C67" s="339" t="s">
        <v>3891</v>
      </c>
      <c r="D67" s="271" t="s">
        <v>3892</v>
      </c>
      <c r="E67" s="340"/>
      <c r="F67" s="21">
        <f>SUMIF('Jurnal Audited'!H:H,'FACE Neraca Audited'!C67,'Jurnal Audited'!J:J)</f>
        <v>0</v>
      </c>
      <c r="G67" s="21">
        <f>SUMIF('Jurnal Audited'!H:H,'FACE Neraca Audited'!C67,'Jurnal Audited'!K:K)</f>
        <v>0</v>
      </c>
      <c r="H67" s="309"/>
      <c r="I67" s="340">
        <f>I68</f>
        <v>308666763</v>
      </c>
      <c r="J67" s="272"/>
      <c r="K67" s="272"/>
      <c r="L67" s="299"/>
      <c r="M67" s="305"/>
      <c r="N67" s="305"/>
      <c r="O67" s="305"/>
      <c r="P67" s="18"/>
      <c r="Q67" s="18"/>
      <c r="R67" s="18"/>
      <c r="S67" s="18"/>
      <c r="T67" s="18"/>
      <c r="U67" s="18"/>
      <c r="V67" s="18"/>
      <c r="W67" s="18"/>
      <c r="X67" s="18"/>
      <c r="Y67" s="18"/>
      <c r="Z67" s="18"/>
    </row>
    <row r="68" spans="1:26" ht="15.75" customHeight="1">
      <c r="A68" s="18"/>
      <c r="B68" s="262">
        <f>B67+1</f>
        <v>49</v>
      </c>
      <c r="C68" s="339" t="s">
        <v>3894</v>
      </c>
      <c r="D68" s="786" t="s">
        <v>3893</v>
      </c>
      <c r="E68" s="340"/>
      <c r="F68" s="21">
        <f>SUMIF('Jurnal Audited'!H:H,'FACE Neraca Audited'!C68,'Jurnal Audited'!J:J)</f>
        <v>308666763</v>
      </c>
      <c r="G68" s="21">
        <f>SUMIF('Jurnal Audited'!H:H,'FACE Neraca Audited'!C68,'Jurnal Audited'!K:K)</f>
        <v>0</v>
      </c>
      <c r="H68" s="309"/>
      <c r="I68" s="340">
        <f t="shared" si="19"/>
        <v>308666763</v>
      </c>
      <c r="J68" s="272"/>
      <c r="K68" s="272"/>
      <c r="L68" s="299"/>
      <c r="M68" s="305"/>
      <c r="N68" s="305"/>
      <c r="O68" s="305"/>
      <c r="P68" s="18"/>
      <c r="Q68" s="18"/>
      <c r="R68" s="18"/>
      <c r="S68" s="18"/>
      <c r="T68" s="18"/>
      <c r="U68" s="18"/>
      <c r="V68" s="18"/>
      <c r="W68" s="18"/>
      <c r="X68" s="18"/>
      <c r="Y68" s="18"/>
      <c r="Z68" s="18"/>
    </row>
    <row r="69" spans="1:26" ht="15.75" customHeight="1">
      <c r="A69" s="18"/>
      <c r="B69" s="262"/>
      <c r="C69" s="339"/>
      <c r="D69" s="271"/>
      <c r="E69" s="340"/>
      <c r="F69" s="21"/>
      <c r="G69" s="21"/>
      <c r="H69" s="309"/>
      <c r="I69" s="340"/>
      <c r="J69" s="272"/>
      <c r="K69" s="272"/>
      <c r="L69" s="299"/>
      <c r="M69" s="305"/>
      <c r="N69" s="305"/>
      <c r="O69" s="305"/>
      <c r="P69" s="18"/>
      <c r="Q69" s="18"/>
      <c r="R69" s="18"/>
      <c r="S69" s="18"/>
      <c r="T69" s="18"/>
      <c r="U69" s="18"/>
      <c r="V69" s="18"/>
      <c r="W69" s="18"/>
      <c r="X69" s="18"/>
      <c r="Y69" s="18"/>
      <c r="Z69" s="18"/>
    </row>
    <row r="70" spans="1:26" ht="15.75" customHeight="1">
      <c r="A70" s="301"/>
      <c r="B70" s="1382">
        <f>B68+1</f>
        <v>50</v>
      </c>
      <c r="C70" s="1401" t="s">
        <v>763</v>
      </c>
      <c r="D70" s="1402" t="s">
        <v>1088</v>
      </c>
      <c r="E70" s="1409">
        <f>E71+E72+E75+E78</f>
        <v>640067925153.89001</v>
      </c>
      <c r="F70" s="1384">
        <f>SUMIF('Jurnal Audited'!H:H,'FACE Neraca Audited'!C70,'Jurnal Audited'!J:J)</f>
        <v>0</v>
      </c>
      <c r="G70" s="1384">
        <f>SUMIF('Jurnal Audited'!H:H,'FACE Neraca Audited'!C70,'Jurnal Audited'!K:K)</f>
        <v>0</v>
      </c>
      <c r="H70" s="1413" t="s">
        <v>3914</v>
      </c>
      <c r="I70" s="1405">
        <f>I71+I72+I75+I78</f>
        <v>655284657833.43005</v>
      </c>
      <c r="J70" s="1405">
        <f>J71+J72+J75+J78</f>
        <v>961104477691.54004</v>
      </c>
      <c r="K70" s="276">
        <f t="shared" ref="K70:K74" si="22">I70-J70</f>
        <v>-305819819858.10999</v>
      </c>
      <c r="L70" s="299"/>
      <c r="M70" s="305"/>
      <c r="N70" s="305"/>
      <c r="O70" s="305"/>
      <c r="P70" s="133"/>
      <c r="Q70" s="133"/>
      <c r="R70" s="133"/>
      <c r="S70" s="133"/>
      <c r="T70" s="133"/>
      <c r="U70" s="133"/>
      <c r="V70" s="133"/>
      <c r="W70" s="133"/>
      <c r="X70" s="133"/>
      <c r="Y70" s="133"/>
      <c r="Z70" s="133"/>
    </row>
    <row r="71" spans="1:26" ht="15.75" customHeight="1">
      <c r="A71" s="18"/>
      <c r="B71" s="262">
        <f>B70+1</f>
        <v>51</v>
      </c>
      <c r="C71" s="339" t="s">
        <v>767</v>
      </c>
      <c r="D71" s="271" t="s">
        <v>768</v>
      </c>
      <c r="E71" s="340">
        <f>'FACE Neraca Unaudited'!I69</f>
        <v>1861756234.5100002</v>
      </c>
      <c r="F71" s="21">
        <f>SUMIF('Jurnal Audited'!H:H,'FACE Neraca Audited'!C71,'Jurnal Audited'!J:J)</f>
        <v>0</v>
      </c>
      <c r="G71" s="21">
        <f>SUMIF('Jurnal Audited'!H:H,'FACE Neraca Audited'!C71,'Jurnal Audited'!K:K)</f>
        <v>0</v>
      </c>
      <c r="H71" s="309" t="s">
        <v>3917</v>
      </c>
      <c r="I71" s="272">
        <f t="shared" si="19"/>
        <v>1861756234.5100002</v>
      </c>
      <c r="J71" s="272">
        <v>2048944093.51</v>
      </c>
      <c r="K71" s="272">
        <f t="shared" si="22"/>
        <v>-187187858.99999976</v>
      </c>
      <c r="L71" s="299"/>
      <c r="M71" s="305"/>
      <c r="N71" s="305"/>
      <c r="O71" s="305"/>
      <c r="P71" s="18"/>
      <c r="Q71" s="18"/>
      <c r="R71" s="18"/>
      <c r="S71" s="18"/>
      <c r="T71" s="18"/>
      <c r="U71" s="18"/>
      <c r="V71" s="18"/>
      <c r="W71" s="18"/>
      <c r="X71" s="18"/>
      <c r="Y71" s="18"/>
      <c r="Z71" s="18"/>
    </row>
    <row r="72" spans="1:26" ht="15.75" customHeight="1">
      <c r="A72" s="18"/>
      <c r="B72" s="262">
        <f t="shared" ref="B72:B78" si="23">B71+1</f>
        <v>52</v>
      </c>
      <c r="C72" s="339"/>
      <c r="D72" s="271" t="s">
        <v>411</v>
      </c>
      <c r="E72" s="340">
        <f>E73+E74</f>
        <v>1015293696</v>
      </c>
      <c r="F72" s="21"/>
      <c r="G72" s="21"/>
      <c r="H72" s="309" t="s">
        <v>3918</v>
      </c>
      <c r="I72" s="272">
        <f>I73+I74</f>
        <v>1015293696</v>
      </c>
      <c r="J72" s="272">
        <f>J73+J74</f>
        <v>1205260343</v>
      </c>
      <c r="K72" s="272"/>
      <c r="L72" s="299"/>
      <c r="M72" s="305"/>
      <c r="N72" s="305"/>
      <c r="O72" s="305"/>
      <c r="P72" s="18"/>
      <c r="Q72" s="18"/>
      <c r="R72" s="18"/>
      <c r="S72" s="18"/>
      <c r="T72" s="18"/>
      <c r="U72" s="18"/>
      <c r="V72" s="18"/>
      <c r="W72" s="18"/>
      <c r="X72" s="18"/>
      <c r="Y72" s="18"/>
      <c r="Z72" s="18"/>
    </row>
    <row r="73" spans="1:26" ht="15.75" customHeight="1">
      <c r="A73" s="18"/>
      <c r="B73" s="262">
        <f t="shared" si="23"/>
        <v>53</v>
      </c>
      <c r="C73" s="339" t="s">
        <v>279</v>
      </c>
      <c r="D73" s="271" t="s">
        <v>3915</v>
      </c>
      <c r="E73" s="340">
        <f>'FACE Neraca Unaudited'!I71</f>
        <v>3413326300</v>
      </c>
      <c r="F73" s="21">
        <f>SUMIF('Jurnal Audited'!H:H,'FACE Neraca Audited'!C73,'Jurnal Audited'!J:J)</f>
        <v>0</v>
      </c>
      <c r="G73" s="21">
        <f>SUMIF('Jurnal Audited'!H:H,'FACE Neraca Audited'!C73,'Jurnal Audited'!K:K)</f>
        <v>0</v>
      </c>
      <c r="H73" s="309" t="s">
        <v>3919</v>
      </c>
      <c r="I73" s="1526">
        <f t="shared" si="19"/>
        <v>3413326300</v>
      </c>
      <c r="J73" s="272">
        <v>3215335600</v>
      </c>
      <c r="K73" s="272">
        <f t="shared" si="22"/>
        <v>197990700</v>
      </c>
      <c r="L73" s="299"/>
      <c r="M73" s="305"/>
      <c r="N73" s="305"/>
      <c r="O73" s="305"/>
      <c r="P73" s="18"/>
      <c r="Q73" s="18"/>
      <c r="R73" s="18"/>
      <c r="S73" s="18"/>
      <c r="T73" s="18"/>
      <c r="U73" s="18"/>
      <c r="V73" s="18"/>
      <c r="W73" s="18"/>
      <c r="X73" s="18"/>
      <c r="Y73" s="18"/>
      <c r="Z73" s="18"/>
    </row>
    <row r="74" spans="1:26" ht="15.75" customHeight="1">
      <c r="A74" s="18"/>
      <c r="B74" s="262">
        <f t="shared" si="23"/>
        <v>54</v>
      </c>
      <c r="C74" s="339" t="s">
        <v>415</v>
      </c>
      <c r="D74" s="271" t="s">
        <v>1089</v>
      </c>
      <c r="E74" s="340">
        <f>'FACE Neraca Unaudited'!I72</f>
        <v>-2398032604</v>
      </c>
      <c r="F74" s="21">
        <f>SUMIF('Jurnal Audited'!H:H,'FACE Neraca Audited'!C74,'Jurnal Audited'!J:J)</f>
        <v>0</v>
      </c>
      <c r="G74" s="21">
        <f>SUMIF('Jurnal Audited'!H:H,'FACE Neraca Audited'!C74,'Jurnal Audited'!K:K)</f>
        <v>0</v>
      </c>
      <c r="H74" s="309" t="s">
        <v>3920</v>
      </c>
      <c r="I74" s="1526">
        <f t="shared" si="19"/>
        <v>-2398032604</v>
      </c>
      <c r="J74" s="272">
        <v>-2010075257</v>
      </c>
      <c r="K74" s="272">
        <f t="shared" si="22"/>
        <v>-387957347</v>
      </c>
      <c r="L74" s="299"/>
      <c r="M74" s="305"/>
      <c r="N74" s="305"/>
      <c r="O74" s="305"/>
      <c r="P74" s="18"/>
      <c r="Q74" s="18"/>
      <c r="R74" s="18"/>
      <c r="S74" s="18"/>
      <c r="T74" s="18"/>
      <c r="U74" s="18"/>
      <c r="V74" s="18"/>
      <c r="W74" s="18"/>
      <c r="X74" s="18"/>
      <c r="Y74" s="18"/>
      <c r="Z74" s="18"/>
    </row>
    <row r="75" spans="1:26" ht="15.75" customHeight="1">
      <c r="A75" s="18"/>
      <c r="B75" s="262">
        <f t="shared" si="23"/>
        <v>55</v>
      </c>
      <c r="C75" s="339"/>
      <c r="D75" s="271" t="s">
        <v>416</v>
      </c>
      <c r="E75" s="340">
        <f>E76+E77</f>
        <v>563626721223.38</v>
      </c>
      <c r="F75" s="21"/>
      <c r="G75" s="21"/>
      <c r="H75" s="309" t="s">
        <v>3921</v>
      </c>
      <c r="I75" s="1526">
        <f>I76+I77</f>
        <v>578843453902.92004</v>
      </c>
      <c r="J75" s="272">
        <f>J76+J77</f>
        <v>564469599255.03003</v>
      </c>
      <c r="K75" s="272"/>
      <c r="L75" s="299"/>
      <c r="M75" s="305"/>
      <c r="N75" s="305"/>
      <c r="O75" s="305"/>
      <c r="P75" s="18"/>
      <c r="Q75" s="18"/>
      <c r="R75" s="18"/>
      <c r="S75" s="18"/>
      <c r="T75" s="18"/>
      <c r="U75" s="18"/>
      <c r="V75" s="18"/>
      <c r="W75" s="18"/>
      <c r="X75" s="18"/>
      <c r="Y75" s="18"/>
      <c r="Z75" s="18"/>
    </row>
    <row r="76" spans="1:26" ht="15.75" customHeight="1">
      <c r="A76" s="18"/>
      <c r="B76" s="262">
        <f t="shared" si="23"/>
        <v>56</v>
      </c>
      <c r="C76" s="339" t="s">
        <v>418</v>
      </c>
      <c r="D76" s="271" t="s">
        <v>3916</v>
      </c>
      <c r="E76" s="340">
        <f>'FACE Neraca Unaudited'!I73</f>
        <v>719332256468.28003</v>
      </c>
      <c r="F76" s="21">
        <f>SUMIF('Jurnal Audited'!H:H,'FACE Neraca Audited'!C76,'Jurnal Audited'!J:J)</f>
        <v>15366930369.540001</v>
      </c>
      <c r="G76" s="21">
        <f>SUMIF('Jurnal Audited'!H:H,'FACE Neraca Audited'!C76,'Jurnal Audited'!K:K)</f>
        <v>33540000</v>
      </c>
      <c r="H76" s="309" t="s">
        <v>3922</v>
      </c>
      <c r="I76" s="1526">
        <f t="shared" si="19"/>
        <v>734665646837.82007</v>
      </c>
      <c r="J76" s="272">
        <v>720307029188.93005</v>
      </c>
      <c r="K76" s="272"/>
      <c r="L76" s="299"/>
      <c r="M76" s="305"/>
      <c r="N76" s="305"/>
      <c r="O76" s="305"/>
      <c r="P76" s="18"/>
      <c r="Q76" s="18"/>
      <c r="R76" s="18"/>
      <c r="S76" s="18"/>
      <c r="T76" s="18"/>
      <c r="U76" s="18"/>
      <c r="V76" s="18"/>
      <c r="W76" s="18"/>
      <c r="X76" s="18"/>
      <c r="Y76" s="18"/>
      <c r="Z76" s="18"/>
    </row>
    <row r="77" spans="1:26" ht="15.75" customHeight="1">
      <c r="A77" s="18"/>
      <c r="B77" s="262">
        <f t="shared" si="23"/>
        <v>57</v>
      </c>
      <c r="C77" s="339" t="s">
        <v>421</v>
      </c>
      <c r="D77" s="271" t="s">
        <v>420</v>
      </c>
      <c r="E77" s="340">
        <f>'FACE Neraca Unaudited'!I74</f>
        <v>-155705535244.89999</v>
      </c>
      <c r="F77" s="21">
        <f>SUMIF('Jurnal Audited'!H:H,'FACE Neraca Audited'!C77,'Jurnal Audited'!J:J)</f>
        <v>33540000</v>
      </c>
      <c r="G77" s="21">
        <f>SUMIF('Jurnal Audited'!H:H,'FACE Neraca Audited'!C77,'Jurnal Audited'!K:K)</f>
        <v>150197690</v>
      </c>
      <c r="H77" s="309" t="s">
        <v>3923</v>
      </c>
      <c r="I77" s="1526">
        <f t="shared" si="19"/>
        <v>-155822192934.89999</v>
      </c>
      <c r="J77" s="272">
        <v>-155837429933.89999</v>
      </c>
      <c r="K77" s="272">
        <f t="shared" ref="K77:K78" si="24">I77-J77</f>
        <v>15236999</v>
      </c>
      <c r="L77" s="305"/>
      <c r="M77" s="305"/>
      <c r="N77" s="305"/>
      <c r="O77" s="305"/>
      <c r="P77" s="18"/>
      <c r="Q77" s="18"/>
      <c r="R77" s="18"/>
      <c r="S77" s="18"/>
      <c r="T77" s="18"/>
      <c r="U77" s="18"/>
      <c r="V77" s="18"/>
      <c r="W77" s="18"/>
      <c r="X77" s="18"/>
      <c r="Y77" s="18"/>
      <c r="Z77" s="18"/>
    </row>
    <row r="78" spans="1:26" ht="15.75" customHeight="1">
      <c r="A78" s="18"/>
      <c r="B78" s="262">
        <f t="shared" si="23"/>
        <v>58</v>
      </c>
      <c r="C78" s="339" t="s">
        <v>428</v>
      </c>
      <c r="D78" s="271" t="s">
        <v>427</v>
      </c>
      <c r="E78" s="340">
        <f>'FACE Neraca Unaudited'!I75</f>
        <v>73564154000</v>
      </c>
      <c r="F78" s="21">
        <f>SUMIF('Jurnal Audited'!H:H,'FACE Neraca Audited'!C78,'Jurnal Audited'!J:J)</f>
        <v>0</v>
      </c>
      <c r="G78" s="21">
        <f>SUMIF('Jurnal Audited'!H:H,'FACE Neraca Audited'!C78,'Jurnal Audited'!K:K)</f>
        <v>0</v>
      </c>
      <c r="H78" s="309" t="s">
        <v>3924</v>
      </c>
      <c r="I78" s="272">
        <f t="shared" si="19"/>
        <v>73564154000</v>
      </c>
      <c r="J78" s="272">
        <v>393380674000</v>
      </c>
      <c r="K78" s="272">
        <f t="shared" si="24"/>
        <v>-319816520000</v>
      </c>
      <c r="L78" s="305"/>
      <c r="M78" s="305"/>
      <c r="N78" s="299"/>
      <c r="O78" s="299"/>
      <c r="P78" s="18"/>
      <c r="Q78" s="18"/>
      <c r="R78" s="18"/>
      <c r="S78" s="18"/>
      <c r="T78" s="18"/>
      <c r="U78" s="18"/>
      <c r="V78" s="18"/>
      <c r="W78" s="18"/>
      <c r="X78" s="18"/>
      <c r="Y78" s="18"/>
      <c r="Z78" s="18"/>
    </row>
    <row r="79" spans="1:26" ht="15.75" customHeight="1">
      <c r="A79" s="133"/>
      <c r="B79" s="249"/>
      <c r="C79" s="336"/>
      <c r="D79" s="274"/>
      <c r="E79" s="340">
        <f>'FACE Neraca Unaudited'!I76</f>
        <v>0</v>
      </c>
      <c r="F79" s="21">
        <f>SUMIF('Jurnal Audited'!H:H,'FACE Neraca Audited'!C79,'Jurnal Audited'!J:J)</f>
        <v>0</v>
      </c>
      <c r="G79" s="21">
        <f>SUMIF('Jurnal Audited'!H:H,'FACE Neraca Audited'!C79,'Jurnal Audited'!K:K)</f>
        <v>0</v>
      </c>
      <c r="H79" s="310"/>
      <c r="I79" s="276"/>
      <c r="J79" s="276"/>
      <c r="K79" s="276"/>
      <c r="L79" s="305"/>
      <c r="M79" s="305"/>
      <c r="N79" s="305"/>
      <c r="O79" s="305"/>
      <c r="P79" s="133"/>
      <c r="Q79" s="133"/>
      <c r="R79" s="133"/>
      <c r="S79" s="133"/>
      <c r="T79" s="133"/>
      <c r="U79" s="133"/>
      <c r="V79" s="133"/>
      <c r="W79" s="133"/>
      <c r="X79" s="133"/>
      <c r="Y79" s="133"/>
      <c r="Z79" s="133"/>
    </row>
    <row r="80" spans="1:26" ht="15.75" customHeight="1">
      <c r="A80" s="133"/>
      <c r="B80" s="1379">
        <f>B78+1</f>
        <v>59</v>
      </c>
      <c r="C80" s="1389"/>
      <c r="D80" s="1393" t="s">
        <v>774</v>
      </c>
      <c r="E80" s="1391">
        <f>E13+E41+E53+E70</f>
        <v>5587002310873.2275</v>
      </c>
      <c r="F80" s="1378">
        <f>SUMIF('Jurnal Audited'!H:H,'FACE Neraca Audited'!C80,'Jurnal Audited'!J:J)</f>
        <v>0</v>
      </c>
      <c r="G80" s="1378">
        <f>SUMIF('Jurnal Audited'!H:H,'FACE Neraca Audited'!C80,'Jurnal Audited'!K:K)</f>
        <v>0</v>
      </c>
      <c r="H80" s="1388"/>
      <c r="I80" s="1391">
        <f>I13+I41+I53+I70+I66</f>
        <v>5904360075923.6426</v>
      </c>
      <c r="J80" s="1391">
        <f>J13+J41+J53+J70+J66</f>
        <v>5534647232577.7393</v>
      </c>
      <c r="K80" s="276">
        <f>I80-J80</f>
        <v>369712843345.90332</v>
      </c>
      <c r="L80" s="305"/>
      <c r="M80" s="305"/>
      <c r="N80" s="305"/>
      <c r="O80" s="305"/>
      <c r="P80" s="133"/>
      <c r="Q80" s="133"/>
      <c r="R80" s="133"/>
      <c r="S80" s="133"/>
      <c r="T80" s="133"/>
      <c r="U80" s="133"/>
      <c r="V80" s="133"/>
      <c r="W80" s="133"/>
      <c r="X80" s="133"/>
      <c r="Y80" s="133"/>
      <c r="Z80" s="133"/>
    </row>
    <row r="81" spans="1:26" ht="15.75" customHeight="1">
      <c r="A81" s="133"/>
      <c r="B81" s="249"/>
      <c r="C81" s="336"/>
      <c r="D81" s="274"/>
      <c r="E81" s="338">
        <f>'FACE Neraca Unaudited'!I78</f>
        <v>0</v>
      </c>
      <c r="F81" s="21">
        <f>SUMIF('Jurnal Audited'!H:H,'FACE Neraca Audited'!C81,'Jurnal Audited'!J:J)</f>
        <v>0</v>
      </c>
      <c r="G81" s="21">
        <f>SUMIF('Jurnal Audited'!H:H,'FACE Neraca Audited'!C81,'Jurnal Audited'!K:K)</f>
        <v>0</v>
      </c>
      <c r="H81" s="310"/>
      <c r="I81" s="276"/>
      <c r="J81" s="276"/>
      <c r="K81" s="276"/>
      <c r="L81" s="305"/>
      <c r="M81" s="305"/>
      <c r="N81" s="305"/>
      <c r="O81" s="305"/>
      <c r="P81" s="133"/>
      <c r="Q81" s="133"/>
      <c r="R81" s="133"/>
      <c r="S81" s="133"/>
      <c r="T81" s="133"/>
      <c r="U81" s="133"/>
      <c r="V81" s="133"/>
      <c r="W81" s="133"/>
      <c r="X81" s="133"/>
      <c r="Y81" s="133"/>
      <c r="Z81" s="133"/>
    </row>
    <row r="82" spans="1:26" ht="15.75" customHeight="1">
      <c r="A82" s="343"/>
      <c r="B82" s="1379">
        <f>B80+1</f>
        <v>60</v>
      </c>
      <c r="C82" s="1389" t="s">
        <v>490</v>
      </c>
      <c r="D82" s="1393" t="s">
        <v>775</v>
      </c>
      <c r="E82" s="1391">
        <f t="shared" ref="E82" si="25">E83+E91</f>
        <v>21685540352.668499</v>
      </c>
      <c r="F82" s="1378">
        <f>SUMIF('Jurnal Audited'!H:H,'FACE Neraca Audited'!C82,'Jurnal Audited'!J:J)</f>
        <v>0</v>
      </c>
      <c r="G82" s="1378">
        <f>SUMIF('Jurnal Audited'!H:H,'FACE Neraca Audited'!C82,'Jurnal Audited'!K:K)</f>
        <v>0</v>
      </c>
      <c r="H82" s="1388"/>
      <c r="I82" s="1394">
        <f t="shared" ref="I82:J82" si="26">I83+I91</f>
        <v>21596173452.648499</v>
      </c>
      <c r="J82" s="1394">
        <f t="shared" si="26"/>
        <v>13400079069.229385</v>
      </c>
      <c r="K82" s="276">
        <f t="shared" ref="K82:K89" si="27">I82-J82</f>
        <v>8196094383.4191132</v>
      </c>
      <c r="L82" s="299"/>
      <c r="M82" s="305"/>
      <c r="N82" s="305"/>
      <c r="O82" s="305"/>
      <c r="P82" s="133"/>
      <c r="Q82" s="133"/>
      <c r="R82" s="133"/>
      <c r="S82" s="133"/>
      <c r="T82" s="133"/>
      <c r="U82" s="133"/>
      <c r="V82" s="133"/>
      <c r="W82" s="133"/>
      <c r="X82" s="133"/>
      <c r="Y82" s="133"/>
      <c r="Z82" s="133"/>
    </row>
    <row r="83" spans="1:26" ht="15.75" customHeight="1">
      <c r="A83" s="133"/>
      <c r="B83" s="1692">
        <f>B82+1</f>
        <v>61</v>
      </c>
      <c r="C83" s="1401" t="s">
        <v>493</v>
      </c>
      <c r="D83" s="1402" t="s">
        <v>1090</v>
      </c>
      <c r="E83" s="1467">
        <f>E84+E85+E86+E89</f>
        <v>21685540352.668499</v>
      </c>
      <c r="F83" s="21">
        <f>SUMIF('Jurnal Audited'!H:H,'FACE Neraca Audited'!C83,'Jurnal Audited'!J:J)</f>
        <v>0</v>
      </c>
      <c r="G83" s="21">
        <f>SUMIF('Jurnal Audited'!H:H,'FACE Neraca Audited'!C83,'Jurnal Audited'!K:K)</f>
        <v>0</v>
      </c>
      <c r="H83" s="1413"/>
      <c r="I83" s="1405">
        <f>I84+I85+I86+I89</f>
        <v>21596173452.648499</v>
      </c>
      <c r="J83" s="1405">
        <f>J84+J85+J86+J89</f>
        <v>13400079069.229385</v>
      </c>
      <c r="K83" s="276">
        <f t="shared" si="27"/>
        <v>8196094383.4191132</v>
      </c>
      <c r="L83" s="299"/>
      <c r="M83" s="305"/>
      <c r="N83" s="305"/>
      <c r="O83" s="305"/>
      <c r="P83" s="133"/>
      <c r="Q83" s="133"/>
      <c r="R83" s="133"/>
      <c r="S83" s="133"/>
      <c r="T83" s="133"/>
      <c r="U83" s="133"/>
      <c r="V83" s="133"/>
      <c r="W83" s="133"/>
      <c r="X83" s="133"/>
      <c r="Y83" s="133"/>
      <c r="Z83" s="133"/>
    </row>
    <row r="84" spans="1:26" ht="15.75" customHeight="1">
      <c r="A84" s="18"/>
      <c r="B84" s="1692">
        <f t="shared" ref="B84:B89" si="28">B83+1</f>
        <v>62</v>
      </c>
      <c r="C84" s="339" t="s">
        <v>350</v>
      </c>
      <c r="D84" s="271" t="s">
        <v>349</v>
      </c>
      <c r="E84" s="340">
        <f>'FACE Neraca Unaudited'!I81</f>
        <v>1717072.4599971799</v>
      </c>
      <c r="F84" s="21">
        <f>SUMIF('Jurnal Audited'!H:H,'FACE Neraca Audited'!C84,'Jurnal Audited'!J:J)</f>
        <v>0</v>
      </c>
      <c r="G84" s="21">
        <f>SUMIF('Jurnal Audited'!H:H,'FACE Neraca Audited'!C84,'Jurnal Audited'!K:K)</f>
        <v>0</v>
      </c>
      <c r="H84" s="309" t="s">
        <v>991</v>
      </c>
      <c r="I84" s="272">
        <f>E84-F84+G84</f>
        <v>1717072.4599971799</v>
      </c>
      <c r="J84" s="272">
        <v>0</v>
      </c>
      <c r="K84" s="272">
        <f t="shared" si="27"/>
        <v>1717072.4599971799</v>
      </c>
      <c r="L84" s="299"/>
      <c r="M84" s="305"/>
      <c r="N84" s="305"/>
      <c r="O84" s="305"/>
      <c r="P84" s="18"/>
      <c r="Q84" s="18"/>
      <c r="R84" s="18"/>
      <c r="S84" s="18"/>
      <c r="T84" s="18"/>
      <c r="U84" s="18"/>
      <c r="V84" s="18"/>
      <c r="W84" s="18"/>
      <c r="X84" s="18"/>
      <c r="Y84" s="18"/>
      <c r="Z84" s="18"/>
    </row>
    <row r="85" spans="1:26" ht="15.75" customHeight="1">
      <c r="A85" s="18"/>
      <c r="B85" s="1692">
        <f t="shared" si="28"/>
        <v>63</v>
      </c>
      <c r="C85" s="339" t="s">
        <v>344</v>
      </c>
      <c r="D85" s="271" t="s">
        <v>343</v>
      </c>
      <c r="E85" s="340">
        <f>'FACE Neraca Unaudited'!I82</f>
        <v>395618002.61311924</v>
      </c>
      <c r="F85" s="21">
        <f>SUMIF('Jurnal Audited'!H:H,'FACE Neraca Audited'!C85,'Jurnal Audited'!J:J)</f>
        <v>0</v>
      </c>
      <c r="G85" s="21">
        <f>SUMIF('Jurnal Audited'!H:H,'FACE Neraca Audited'!C85,'Jurnal Audited'!K:K)</f>
        <v>0</v>
      </c>
      <c r="H85" s="309" t="s">
        <v>992</v>
      </c>
      <c r="I85" s="272">
        <f t="shared" ref="I85:I89" si="29">E85-F85+G85</f>
        <v>395618002.61311924</v>
      </c>
      <c r="J85" s="272">
        <v>375525780</v>
      </c>
      <c r="K85" s="272">
        <f t="shared" si="27"/>
        <v>20092222.613119245</v>
      </c>
      <c r="L85" s="299"/>
      <c r="M85" s="305"/>
      <c r="N85" s="305"/>
      <c r="O85" s="305"/>
      <c r="P85" s="18"/>
      <c r="Q85" s="18"/>
      <c r="R85" s="18"/>
      <c r="S85" s="18"/>
      <c r="T85" s="18"/>
      <c r="U85" s="18"/>
      <c r="V85" s="18"/>
      <c r="W85" s="18"/>
      <c r="X85" s="18"/>
      <c r="Y85" s="18"/>
      <c r="Z85" s="18"/>
    </row>
    <row r="86" spans="1:26" ht="15.75" customHeight="1">
      <c r="A86" s="18"/>
      <c r="B86" s="1692">
        <f t="shared" si="28"/>
        <v>64</v>
      </c>
      <c r="C86" s="339" t="s">
        <v>776</v>
      </c>
      <c r="D86" s="271" t="s">
        <v>777</v>
      </c>
      <c r="E86" s="340">
        <f>E87+E88</f>
        <v>21288205277.595383</v>
      </c>
      <c r="F86" s="21">
        <f>SUMIF('Jurnal Audited'!H:H,'FACE Neraca Audited'!C86,'Jurnal Audited'!J:J)</f>
        <v>0</v>
      </c>
      <c r="G86" s="21">
        <f>SUMIF('Jurnal Audited'!H:H,'FACE Neraca Audited'!C86,'Jurnal Audited'!K:K)</f>
        <v>0</v>
      </c>
      <c r="H86" s="309" t="s">
        <v>993</v>
      </c>
      <c r="I86" s="272">
        <f>I87+I88</f>
        <v>21198838377.575382</v>
      </c>
      <c r="J86" s="340">
        <f>J87+J88</f>
        <v>12501080729.229385</v>
      </c>
      <c r="K86" s="272">
        <f t="shared" si="27"/>
        <v>8697757648.3459969</v>
      </c>
      <c r="L86" s="299"/>
      <c r="M86" s="305"/>
      <c r="N86" s="299"/>
      <c r="O86" s="299"/>
      <c r="P86" s="18"/>
      <c r="Q86" s="18"/>
      <c r="R86" s="18"/>
      <c r="S86" s="18"/>
      <c r="T86" s="18"/>
      <c r="U86" s="18"/>
      <c r="V86" s="18"/>
      <c r="W86" s="18"/>
      <c r="X86" s="18"/>
      <c r="Y86" s="18"/>
      <c r="Z86" s="18"/>
    </row>
    <row r="87" spans="1:26" ht="15.75" customHeight="1">
      <c r="A87" s="18"/>
      <c r="B87" s="1692">
        <f t="shared" si="28"/>
        <v>65</v>
      </c>
      <c r="C87" s="339" t="s">
        <v>3168</v>
      </c>
      <c r="D87" s="787" t="s">
        <v>347</v>
      </c>
      <c r="E87" s="340">
        <f>'FACE Neraca Unaudited'!I84</f>
        <v>377052502.99999905</v>
      </c>
      <c r="F87" s="21">
        <f>SUMIF('Jurnal Audited'!H:H,'FACE Neraca Audited'!C87,'Jurnal Audited'!J:J)</f>
        <v>0</v>
      </c>
      <c r="G87" s="21">
        <f>SUMIF('Jurnal Audited'!H:H,'FACE Neraca Audited'!C87,'Jurnal Audited'!K:K)</f>
        <v>0</v>
      </c>
      <c r="H87" s="309"/>
      <c r="I87" s="272">
        <f t="shared" si="29"/>
        <v>377052502.99999905</v>
      </c>
      <c r="J87" s="340">
        <v>318465416.99999905</v>
      </c>
      <c r="K87" s="272"/>
      <c r="L87" s="299"/>
      <c r="M87" s="305"/>
      <c r="N87" s="299"/>
      <c r="O87" s="299"/>
      <c r="P87" s="18"/>
      <c r="Q87" s="18"/>
      <c r="R87" s="18"/>
      <c r="S87" s="18"/>
      <c r="T87" s="18"/>
      <c r="U87" s="18"/>
      <c r="V87" s="18"/>
      <c r="W87" s="18"/>
      <c r="X87" s="18"/>
      <c r="Y87" s="18"/>
      <c r="Z87" s="18"/>
    </row>
    <row r="88" spans="1:26" ht="15.75" customHeight="1">
      <c r="A88" s="18"/>
      <c r="B88" s="1692">
        <f t="shared" si="28"/>
        <v>66</v>
      </c>
      <c r="C88" s="339" t="s">
        <v>3169</v>
      </c>
      <c r="D88" s="787" t="s">
        <v>348</v>
      </c>
      <c r="E88" s="340">
        <f>'FACE Neraca Unaudited'!I85</f>
        <v>20911152774.595383</v>
      </c>
      <c r="F88" s="21">
        <f>SUMIF('Jurnal Audited'!H:H,'FACE Neraca Audited'!C88,'Jurnal Audited'!J:J)</f>
        <v>89366900.019999996</v>
      </c>
      <c r="G88" s="21">
        <f>SUMIF('Jurnal Audited'!H:H,'FACE Neraca Audited'!C88,'Jurnal Audited'!K:K)</f>
        <v>0</v>
      </c>
      <c r="H88" s="309"/>
      <c r="I88" s="272">
        <f t="shared" si="29"/>
        <v>20821785874.575382</v>
      </c>
      <c r="J88" s="340">
        <v>12182615312.229385</v>
      </c>
      <c r="K88" s="272"/>
      <c r="L88" s="299"/>
      <c r="M88" s="305"/>
      <c r="N88" s="299"/>
      <c r="O88" s="299"/>
      <c r="P88" s="18"/>
      <c r="Q88" s="18"/>
      <c r="R88" s="18"/>
      <c r="S88" s="18"/>
      <c r="T88" s="18"/>
      <c r="U88" s="18"/>
      <c r="V88" s="18"/>
      <c r="W88" s="18"/>
      <c r="X88" s="18"/>
      <c r="Y88" s="18"/>
      <c r="Z88" s="18"/>
    </row>
    <row r="89" spans="1:26" ht="15.75" customHeight="1">
      <c r="A89" s="18"/>
      <c r="B89" s="1692">
        <f t="shared" si="28"/>
        <v>67</v>
      </c>
      <c r="C89" s="339" t="s">
        <v>778</v>
      </c>
      <c r="D89" s="271" t="s">
        <v>219</v>
      </c>
      <c r="E89" s="340">
        <f>'FACE Neraca Unaudited'!I86</f>
        <v>0</v>
      </c>
      <c r="F89" s="21">
        <f>SUMIF('Jurnal Audited'!H:H,'FACE Neraca Audited'!C89,'Jurnal Audited'!J:J)</f>
        <v>0</v>
      </c>
      <c r="G89" s="21">
        <f>SUMIF('Jurnal Audited'!H:H,'FACE Neraca Audited'!C89,'Jurnal Audited'!K:K)</f>
        <v>0</v>
      </c>
      <c r="H89" s="309" t="s">
        <v>994</v>
      </c>
      <c r="I89" s="272">
        <f t="shared" si="29"/>
        <v>0</v>
      </c>
      <c r="J89" s="340">
        <v>523472560</v>
      </c>
      <c r="K89" s="272">
        <f t="shared" si="27"/>
        <v>-523472560</v>
      </c>
      <c r="L89" s="299"/>
      <c r="M89" s="305"/>
      <c r="N89" s="299"/>
      <c r="O89" s="299"/>
      <c r="P89" s="18"/>
      <c r="Q89" s="18"/>
      <c r="R89" s="18"/>
      <c r="S89" s="18"/>
      <c r="T89" s="18"/>
      <c r="U89" s="18"/>
      <c r="V89" s="18"/>
      <c r="W89" s="18"/>
      <c r="X89" s="18"/>
      <c r="Y89" s="18"/>
      <c r="Z89" s="18"/>
    </row>
    <row r="90" spans="1:26" ht="15.75" hidden="1" customHeight="1">
      <c r="A90" s="18"/>
      <c r="B90" s="262"/>
      <c r="C90" s="339"/>
      <c r="D90" s="344"/>
      <c r="E90" s="340">
        <f>'FACE Neraca Unaudited'!I87</f>
        <v>0</v>
      </c>
      <c r="F90" s="21">
        <f>SUMIF('Jurnal Audited'!H:H,'FACE Neraca Audited'!C90,'Jurnal Audited'!J:J)</f>
        <v>0</v>
      </c>
      <c r="G90" s="21">
        <f>SUMIF('Jurnal Audited'!H:H,'FACE Neraca Audited'!C90,'Jurnal Audited'!K:K)</f>
        <v>0</v>
      </c>
      <c r="H90" s="346"/>
      <c r="I90" s="345"/>
      <c r="J90" s="345"/>
      <c r="K90" s="272"/>
      <c r="L90" s="299"/>
      <c r="M90" s="305"/>
      <c r="N90" s="305"/>
      <c r="O90" s="305"/>
      <c r="P90" s="18"/>
      <c r="Q90" s="18"/>
      <c r="R90" s="18"/>
      <c r="S90" s="18"/>
      <c r="T90" s="18"/>
      <c r="U90" s="18"/>
      <c r="V90" s="18"/>
      <c r="W90" s="18"/>
      <c r="X90" s="18"/>
      <c r="Y90" s="18"/>
      <c r="Z90" s="18"/>
    </row>
    <row r="91" spans="1:26" ht="15.75" hidden="1" customHeight="1">
      <c r="A91" s="18"/>
      <c r="B91" s="1382">
        <f>B89+1</f>
        <v>68</v>
      </c>
      <c r="C91" s="1414"/>
      <c r="D91" s="1415" t="s">
        <v>1091</v>
      </c>
      <c r="E91" s="1409">
        <f t="shared" ref="E91" si="30">E92</f>
        <v>0</v>
      </c>
      <c r="F91" s="1384">
        <f>SUMIF('Jurnal Audited'!H:H,'FACE Neraca Audited'!C91,'Jurnal Audited'!J:J)</f>
        <v>0</v>
      </c>
      <c r="G91" s="1384">
        <f>SUMIF('Jurnal Audited'!H:H,'FACE Neraca Audited'!C91,'Jurnal Audited'!K:K)</f>
        <v>0</v>
      </c>
      <c r="H91" s="1417"/>
      <c r="I91" s="1416">
        <f t="shared" ref="I91:J91" si="31">I92</f>
        <v>0</v>
      </c>
      <c r="J91" s="1416">
        <f t="shared" si="31"/>
        <v>0</v>
      </c>
      <c r="K91" s="272"/>
      <c r="L91" s="299"/>
      <c r="M91" s="305"/>
      <c r="N91" s="305"/>
      <c r="O91" s="305"/>
      <c r="P91" s="18"/>
      <c r="Q91" s="18"/>
      <c r="R91" s="18"/>
      <c r="S91" s="18"/>
      <c r="T91" s="18"/>
      <c r="U91" s="18"/>
      <c r="V91" s="18"/>
      <c r="W91" s="18"/>
      <c r="X91" s="18"/>
      <c r="Y91" s="18"/>
      <c r="Z91" s="18"/>
    </row>
    <row r="92" spans="1:26" ht="15.75" hidden="1" customHeight="1">
      <c r="A92" s="18"/>
      <c r="B92" s="262">
        <f>B91+1</f>
        <v>69</v>
      </c>
      <c r="C92" s="339"/>
      <c r="D92" s="347" t="s">
        <v>1092</v>
      </c>
      <c r="E92" s="338">
        <f>'FACE Neraca Unaudited'!I89</f>
        <v>0</v>
      </c>
      <c r="F92" s="21">
        <f>SUMIF('Jurnal Audited'!H:H,'FACE Neraca Audited'!C92,'Jurnal Audited'!J:J)</f>
        <v>0</v>
      </c>
      <c r="G92" s="21">
        <f>SUMIF('Jurnal Audited'!H:H,'FACE Neraca Audited'!C92,'Jurnal Audited'!K:K)</f>
        <v>0</v>
      </c>
      <c r="H92" s="346"/>
      <c r="I92" s="345">
        <f t="shared" ref="I92" si="32">E92-F92+G92</f>
        <v>0</v>
      </c>
      <c r="J92" s="345">
        <v>0</v>
      </c>
      <c r="K92" s="272"/>
      <c r="L92" s="305"/>
      <c r="M92" s="305"/>
      <c r="N92" s="305"/>
      <c r="O92" s="305"/>
      <c r="P92" s="18"/>
      <c r="Q92" s="18"/>
      <c r="R92" s="18"/>
      <c r="S92" s="18"/>
      <c r="T92" s="18"/>
      <c r="U92" s="18"/>
      <c r="V92" s="18"/>
      <c r="W92" s="18"/>
      <c r="X92" s="18"/>
      <c r="Y92" s="18"/>
      <c r="Z92" s="18"/>
    </row>
    <row r="93" spans="1:26" ht="15.75" customHeight="1">
      <c r="A93" s="18"/>
      <c r="B93" s="262"/>
      <c r="C93" s="339"/>
      <c r="D93" s="348"/>
      <c r="E93" s="338">
        <f>'FACE Neraca Unaudited'!I90</f>
        <v>0</v>
      </c>
      <c r="F93" s="21">
        <f>SUMIF('Jurnal Audited'!H:H,'FACE Neraca Audited'!C93,'Jurnal Audited'!J:J)</f>
        <v>0</v>
      </c>
      <c r="G93" s="21">
        <f>SUMIF('Jurnal Audited'!H:H,'FACE Neraca Audited'!C93,'Jurnal Audited'!K:K)</f>
        <v>0</v>
      </c>
      <c r="H93" s="346"/>
      <c r="I93" s="349"/>
      <c r="J93" s="349"/>
      <c r="K93" s="272"/>
      <c r="L93" s="305"/>
      <c r="M93" s="305"/>
      <c r="N93" s="305"/>
      <c r="O93" s="305"/>
      <c r="P93" s="18"/>
      <c r="Q93" s="18"/>
      <c r="R93" s="18"/>
      <c r="S93" s="18"/>
      <c r="T93" s="18"/>
      <c r="U93" s="18"/>
      <c r="V93" s="18"/>
      <c r="W93" s="18"/>
      <c r="X93" s="18"/>
      <c r="Y93" s="18"/>
      <c r="Z93" s="18"/>
    </row>
    <row r="94" spans="1:26" ht="15.75" customHeight="1">
      <c r="A94" s="133"/>
      <c r="B94" s="1379">
        <v>68</v>
      </c>
      <c r="C94" s="1389" t="s">
        <v>700</v>
      </c>
      <c r="D94" s="1390" t="s">
        <v>320</v>
      </c>
      <c r="E94" s="1391">
        <f>E80-E82</f>
        <v>5565316770520.5586</v>
      </c>
      <c r="F94" s="1378">
        <f>SUMIF('Jurnal Audited'!H:H,'FACE Neraca Audited'!C94,'Jurnal Audited'!J:J)</f>
        <v>0</v>
      </c>
      <c r="G94" s="1378">
        <f>SUMIF('Jurnal Audited'!H:H,'FACE Neraca Audited'!C94,'Jurnal Audited'!K:K)</f>
        <v>0</v>
      </c>
      <c r="H94" s="1388" t="s">
        <v>779</v>
      </c>
      <c r="I94" s="1391">
        <f>I80-I82</f>
        <v>5882763902470.9941</v>
      </c>
      <c r="J94" s="1394">
        <f t="shared" ref="J94" si="33">J95</f>
        <v>5521247153508.5098</v>
      </c>
      <c r="K94" s="91"/>
      <c r="L94" s="299">
        <v>5882763902470.9941</v>
      </c>
      <c r="M94" s="305"/>
      <c r="N94" s="305"/>
      <c r="O94" s="305"/>
      <c r="P94" s="133"/>
      <c r="Q94" s="133"/>
      <c r="R94" s="133"/>
      <c r="S94" s="133"/>
      <c r="T94" s="133"/>
      <c r="U94" s="133"/>
      <c r="V94" s="133"/>
      <c r="W94" s="133"/>
      <c r="X94" s="133"/>
      <c r="Y94" s="133"/>
      <c r="Z94" s="133"/>
    </row>
    <row r="95" spans="1:26" ht="15.75" hidden="1" customHeight="1">
      <c r="A95" s="133"/>
      <c r="B95" s="249"/>
      <c r="C95" s="350" t="s">
        <v>703</v>
      </c>
      <c r="D95" s="351" t="s">
        <v>320</v>
      </c>
      <c r="E95" s="1391">
        <f>'FACE Neraca Unaudited'!I92</f>
        <v>0</v>
      </c>
      <c r="F95" s="1378">
        <f>SUMIF('Jurnal Audited'!H:H,'FACE Neraca Audited'!C95,'Jurnal Audited'!J:J)</f>
        <v>0</v>
      </c>
      <c r="G95" s="1378">
        <f>SUMIF('Jurnal Audited'!H:H,'FACE Neraca Audited'!C95,'Jurnal Audited'!K:K)</f>
        <v>0</v>
      </c>
      <c r="H95" s="310" t="s">
        <v>779</v>
      </c>
      <c r="I95" s="338"/>
      <c r="J95" s="276">
        <v>5521247153508.5098</v>
      </c>
      <c r="K95" s="353"/>
      <c r="L95" s="305"/>
      <c r="M95" s="305"/>
      <c r="N95" s="305"/>
      <c r="O95" s="305"/>
      <c r="P95" s="133"/>
      <c r="Q95" s="133"/>
      <c r="R95" s="133"/>
      <c r="S95" s="133"/>
      <c r="T95" s="133"/>
      <c r="U95" s="133"/>
      <c r="V95" s="133"/>
      <c r="W95" s="133"/>
      <c r="X95" s="133"/>
      <c r="Y95" s="133"/>
      <c r="Z95" s="133"/>
    </row>
    <row r="96" spans="1:26" ht="15.75" hidden="1" customHeight="1">
      <c r="A96" s="18"/>
      <c r="B96" s="354"/>
      <c r="C96" s="355" t="s">
        <v>705</v>
      </c>
      <c r="D96" s="356" t="s">
        <v>1093</v>
      </c>
      <c r="E96" s="1391">
        <f>'FACE Neraca Unaudited'!I93</f>
        <v>0</v>
      </c>
      <c r="F96" s="1378">
        <f>SUMIF('Jurnal Audited'!H:H,'FACE Neraca Audited'!C96,'Jurnal Audited'!J:J)</f>
        <v>0</v>
      </c>
      <c r="G96" s="1378">
        <f>SUMIF('Jurnal Audited'!H:H,'FACE Neraca Audited'!C96,'Jurnal Audited'!K:K)</f>
        <v>0</v>
      </c>
      <c r="H96" s="346" t="s">
        <v>995</v>
      </c>
      <c r="I96" s="345"/>
      <c r="J96" s="345">
        <v>5521247153508.5098</v>
      </c>
      <c r="K96" s="273"/>
      <c r="L96" s="305"/>
      <c r="M96" s="305"/>
      <c r="N96" s="305"/>
      <c r="O96" s="305"/>
      <c r="P96" s="18"/>
      <c r="Q96" s="18"/>
      <c r="R96" s="18"/>
      <c r="S96" s="18"/>
      <c r="T96" s="18"/>
      <c r="U96" s="18"/>
      <c r="V96" s="18"/>
      <c r="W96" s="18"/>
      <c r="X96" s="18"/>
      <c r="Y96" s="18"/>
      <c r="Z96" s="18"/>
    </row>
    <row r="97" spans="1:26" ht="15.75" hidden="1" customHeight="1">
      <c r="A97" s="133"/>
      <c r="B97" s="249"/>
      <c r="C97" s="336"/>
      <c r="D97" s="337" t="s">
        <v>780</v>
      </c>
      <c r="E97" s="1391">
        <f>'FACE Neraca Unaudited'!I94</f>
        <v>0</v>
      </c>
      <c r="F97" s="1378">
        <f>SUMIF('Jurnal Audited'!H:H,'FACE Neraca Audited'!C97,'Jurnal Audited'!J:J)</f>
        <v>0</v>
      </c>
      <c r="G97" s="1378">
        <f>SUMIF('Jurnal Audited'!H:H,'FACE Neraca Audited'!C97,'Jurnal Audited'!K:K)</f>
        <v>0</v>
      </c>
      <c r="H97" s="276"/>
      <c r="I97" s="338"/>
      <c r="J97" s="338">
        <v>5521247153508.5098</v>
      </c>
      <c r="K97" s="277"/>
      <c r="L97" s="305"/>
      <c r="M97" s="305"/>
      <c r="N97" s="305"/>
      <c r="O97" s="305"/>
      <c r="P97" s="133"/>
      <c r="Q97" s="133"/>
      <c r="R97" s="133"/>
      <c r="S97" s="133"/>
      <c r="T97" s="133"/>
      <c r="U97" s="133"/>
      <c r="V97" s="133"/>
      <c r="W97" s="133"/>
      <c r="X97" s="133"/>
      <c r="Y97" s="133"/>
      <c r="Z97" s="133"/>
    </row>
    <row r="98" spans="1:26" ht="15.75" customHeight="1">
      <c r="A98" s="133"/>
      <c r="B98" s="357"/>
      <c r="C98" s="350"/>
      <c r="D98" s="351"/>
      <c r="E98" s="338">
        <f>'FACE Neraca Unaudited'!I95</f>
        <v>0</v>
      </c>
      <c r="F98" s="21">
        <f>SUMIF('Jurnal Audited'!H:H,'FACE Neraca Audited'!C98,'Jurnal Audited'!J:J)</f>
        <v>0</v>
      </c>
      <c r="G98" s="21">
        <f>SUMIF('Jurnal Audited'!H:H,'FACE Neraca Audited'!C98,'Jurnal Audited'!K:K)</f>
        <v>0</v>
      </c>
      <c r="H98" s="358"/>
      <c r="I98" s="352"/>
      <c r="J98" s="352"/>
      <c r="K98" s="277"/>
      <c r="L98" s="305"/>
      <c r="M98" s="305"/>
      <c r="N98" s="305"/>
      <c r="O98" s="305"/>
      <c r="P98" s="133"/>
      <c r="Q98" s="133"/>
      <c r="R98" s="133"/>
      <c r="S98" s="133"/>
      <c r="T98" s="133"/>
      <c r="U98" s="133"/>
      <c r="V98" s="133"/>
      <c r="W98" s="133"/>
      <c r="X98" s="133"/>
      <c r="Y98" s="133"/>
      <c r="Z98" s="133"/>
    </row>
    <row r="99" spans="1:26" ht="15.75" customHeight="1" thickBot="1">
      <c r="A99" s="133"/>
      <c r="B99" s="1395">
        <f>B94+1</f>
        <v>69</v>
      </c>
      <c r="C99" s="1396"/>
      <c r="D99" s="1397" t="s">
        <v>781</v>
      </c>
      <c r="E99" s="1391">
        <f t="shared" ref="E99" si="34">E82+E94</f>
        <v>5587002310873.2275</v>
      </c>
      <c r="F99" s="1378">
        <f>SUMIF('Jurnal Audited'!H:H,'FACE Neraca Audited'!C99,'Jurnal Audited'!J:J)</f>
        <v>0</v>
      </c>
      <c r="G99" s="1378">
        <f>SUMIF('Jurnal Audited'!H:H,'FACE Neraca Audited'!C99,'Jurnal Audited'!K:K)</f>
        <v>0</v>
      </c>
      <c r="H99" s="1399"/>
      <c r="I99" s="1400">
        <f t="shared" ref="I99:J99" si="35">I82+I94</f>
        <v>5904360075923.6426</v>
      </c>
      <c r="J99" s="1400">
        <f t="shared" si="35"/>
        <v>5534647232577.7393</v>
      </c>
      <c r="K99" s="277"/>
      <c r="L99" s="305"/>
      <c r="M99" s="305"/>
      <c r="N99" s="305"/>
      <c r="O99" s="305"/>
      <c r="P99" s="133"/>
      <c r="Q99" s="133"/>
      <c r="R99" s="133"/>
      <c r="S99" s="133"/>
      <c r="T99" s="133"/>
      <c r="U99" s="133"/>
      <c r="V99" s="133"/>
      <c r="W99" s="133"/>
      <c r="X99" s="133"/>
      <c r="Y99" s="133"/>
      <c r="Z99" s="133"/>
    </row>
    <row r="100" spans="1:26" ht="15.75" customHeight="1" thickTop="1">
      <c r="A100" s="133"/>
      <c r="B100" s="279"/>
      <c r="C100" s="359"/>
      <c r="D100" s="91"/>
      <c r="E100" s="64"/>
      <c r="F100" s="322"/>
      <c r="G100" s="322"/>
      <c r="H100" s="322"/>
      <c r="I100" s="277"/>
      <c r="J100" s="277"/>
      <c r="K100" s="277"/>
      <c r="M100" s="305"/>
      <c r="N100" s="305"/>
      <c r="O100" s="305"/>
      <c r="P100" s="133"/>
      <c r="Q100" s="133"/>
      <c r="R100" s="133"/>
      <c r="S100" s="133"/>
      <c r="T100" s="133"/>
      <c r="U100" s="133"/>
      <c r="V100" s="133"/>
      <c r="W100" s="133"/>
      <c r="X100" s="133"/>
      <c r="Y100" s="133"/>
      <c r="Z100" s="133"/>
    </row>
    <row r="101" spans="1:26" ht="15.75" customHeight="1">
      <c r="A101" s="133"/>
      <c r="B101" s="333" t="s">
        <v>1069</v>
      </c>
      <c r="C101" s="359"/>
      <c r="D101" s="91"/>
      <c r="E101" s="64"/>
      <c r="F101" s="322"/>
      <c r="G101" s="322"/>
      <c r="H101" s="322"/>
      <c r="I101" s="277"/>
      <c r="J101" s="277"/>
      <c r="K101" s="277"/>
      <c r="M101" s="305"/>
      <c r="N101" s="305"/>
      <c r="O101" s="305"/>
      <c r="P101" s="133"/>
      <c r="Q101" s="133"/>
      <c r="R101" s="133"/>
      <c r="S101" s="133"/>
      <c r="T101" s="133"/>
      <c r="U101" s="133"/>
      <c r="V101" s="133"/>
      <c r="W101" s="133"/>
      <c r="X101" s="133"/>
      <c r="Y101" s="133"/>
      <c r="Z101" s="133"/>
    </row>
    <row r="102" spans="1:26" ht="15.75" customHeight="1">
      <c r="A102" s="133"/>
      <c r="B102" s="279"/>
      <c r="C102" s="359"/>
      <c r="D102" s="91"/>
      <c r="E102" s="64"/>
      <c r="F102" s="322"/>
      <c r="G102" s="322"/>
      <c r="H102" s="322"/>
      <c r="I102" s="277"/>
      <c r="J102" s="277"/>
      <c r="K102" s="277"/>
      <c r="L102" s="305"/>
      <c r="M102" s="305"/>
      <c r="N102" s="305"/>
      <c r="O102" s="305"/>
      <c r="P102" s="133"/>
      <c r="Q102" s="133"/>
      <c r="R102" s="133"/>
      <c r="S102" s="133"/>
      <c r="T102" s="133"/>
      <c r="U102" s="133"/>
      <c r="V102" s="133"/>
      <c r="W102" s="133"/>
      <c r="X102" s="133"/>
      <c r="Y102" s="133"/>
      <c r="Z102" s="133"/>
    </row>
    <row r="103" spans="1:26" ht="13.7" customHeight="1">
      <c r="C103" s="229"/>
      <c r="E103" s="36"/>
      <c r="F103" s="39"/>
      <c r="G103" s="39"/>
      <c r="H103" s="39"/>
      <c r="I103" s="1789" t="s">
        <v>713</v>
      </c>
      <c r="J103" s="1745"/>
      <c r="K103" s="257"/>
    </row>
    <row r="104" spans="1:26" ht="15.75" customHeight="1">
      <c r="C104" s="229"/>
      <c r="E104" s="22"/>
      <c r="F104" s="39"/>
      <c r="G104" s="39"/>
      <c r="H104" s="39"/>
      <c r="I104" s="251"/>
      <c r="J104" s="251"/>
      <c r="K104" s="263"/>
    </row>
    <row r="105" spans="1:26" ht="15.75" customHeight="1">
      <c r="C105" s="229"/>
      <c r="E105" s="22"/>
      <c r="F105" s="39"/>
      <c r="G105" s="39"/>
      <c r="H105" s="39"/>
      <c r="I105" s="251"/>
      <c r="J105" s="251"/>
      <c r="K105" s="263"/>
    </row>
    <row r="106" spans="1:26" ht="15.75" customHeight="1">
      <c r="C106" s="229"/>
      <c r="E106" s="22"/>
      <c r="F106" s="39"/>
      <c r="G106" s="39"/>
      <c r="H106" s="39"/>
      <c r="I106" s="251"/>
      <c r="J106" s="251"/>
      <c r="K106" s="263"/>
    </row>
    <row r="107" spans="1:26" ht="15.75" customHeight="1">
      <c r="C107" s="229"/>
      <c r="E107" s="22"/>
      <c r="F107" s="39"/>
      <c r="G107" s="39"/>
      <c r="H107" s="39"/>
      <c r="I107" s="251"/>
      <c r="J107" s="251"/>
      <c r="K107" s="263"/>
    </row>
    <row r="108" spans="1:26" ht="11.25" customHeight="1">
      <c r="C108" s="229"/>
      <c r="F108" s="39"/>
      <c r="G108" s="39"/>
      <c r="H108" s="39"/>
      <c r="I108" s="251"/>
      <c r="J108" s="251"/>
    </row>
    <row r="109" spans="1:26" ht="15.75" customHeight="1">
      <c r="C109" s="229"/>
      <c r="E109" s="22"/>
      <c r="F109" s="39"/>
      <c r="G109" s="39"/>
      <c r="H109" s="39"/>
      <c r="I109" s="1789" t="str">
        <f>SKPD!D3</f>
        <v>Drs. H. ANWAR SADAT, M.Ag.</v>
      </c>
      <c r="J109" s="1745"/>
    </row>
    <row r="110" spans="1:26" ht="15.75" customHeight="1">
      <c r="C110" s="229"/>
      <c r="F110" s="39"/>
      <c r="G110" s="39"/>
      <c r="H110" s="39"/>
    </row>
    <row r="111" spans="1:26" ht="15.75" customHeight="1">
      <c r="B111" s="1786"/>
      <c r="C111" s="1745"/>
      <c r="D111" s="1745"/>
      <c r="E111" s="1745"/>
      <c r="F111" s="1745"/>
      <c r="G111" s="1745"/>
      <c r="H111" s="1745"/>
      <c r="I111" s="1745"/>
      <c r="J111" s="1745"/>
    </row>
    <row r="112" spans="1:26" ht="15.75" customHeight="1">
      <c r="C112" s="229"/>
      <c r="D112" s="264"/>
      <c r="E112" s="22"/>
      <c r="F112" s="39"/>
      <c r="G112" s="39"/>
      <c r="H112" s="39"/>
    </row>
    <row r="113" spans="3:11" ht="15.75" customHeight="1">
      <c r="C113" s="229"/>
      <c r="F113" s="39"/>
      <c r="G113" s="39"/>
      <c r="H113" s="39"/>
    </row>
    <row r="114" spans="3:11" ht="15.75" customHeight="1">
      <c r="C114" s="229"/>
      <c r="F114" s="39"/>
      <c r="G114" s="39"/>
      <c r="H114" s="39"/>
      <c r="I114" s="265"/>
      <c r="J114" s="39"/>
    </row>
    <row r="115" spans="3:11" ht="15.75" customHeight="1">
      <c r="C115" s="229"/>
      <c r="F115" s="39"/>
      <c r="G115" s="39"/>
      <c r="H115" s="39"/>
      <c r="I115" s="265"/>
      <c r="J115" s="39"/>
    </row>
    <row r="116" spans="3:11" ht="15.75" customHeight="1">
      <c r="C116" s="229"/>
      <c r="D116" s="22"/>
      <c r="F116" s="39"/>
      <c r="G116" s="39"/>
      <c r="H116" s="39"/>
    </row>
    <row r="117" spans="3:11" ht="15.75" customHeight="1">
      <c r="C117" s="229"/>
      <c r="D117" s="22"/>
      <c r="F117" s="39"/>
      <c r="G117" s="39"/>
      <c r="H117" s="39"/>
      <c r="K117" s="39"/>
    </row>
    <row r="118" spans="3:11" ht="15.75" customHeight="1">
      <c r="C118" s="229"/>
      <c r="F118" s="39"/>
      <c r="G118" s="39"/>
      <c r="H118" s="39"/>
      <c r="K118" s="39"/>
    </row>
    <row r="119" spans="3:11" ht="15.75" customHeight="1">
      <c r="C119" s="229"/>
      <c r="F119" s="39"/>
      <c r="G119" s="39"/>
      <c r="H119" s="39"/>
    </row>
    <row r="120" spans="3:11" ht="15.75" customHeight="1">
      <c r="C120" s="229"/>
      <c r="D120" s="22"/>
      <c r="E120" s="36"/>
      <c r="F120" s="39"/>
      <c r="G120" s="39"/>
      <c r="H120" s="39"/>
    </row>
    <row r="121" spans="3:11" ht="15.75" customHeight="1">
      <c r="C121" s="229"/>
      <c r="F121" s="39"/>
      <c r="G121" s="39"/>
      <c r="H121" s="39"/>
    </row>
    <row r="122" spans="3:11" ht="15.75" customHeight="1">
      <c r="C122" s="229"/>
      <c r="D122" s="36"/>
      <c r="E122" s="36"/>
      <c r="F122" s="39"/>
      <c r="G122" s="39"/>
      <c r="H122" s="39"/>
    </row>
    <row r="123" spans="3:11" ht="15.75" customHeight="1">
      <c r="C123" s="229"/>
      <c r="D123" s="37"/>
      <c r="E123" s="36"/>
      <c r="F123" s="39"/>
      <c r="G123" s="39"/>
      <c r="H123" s="39"/>
    </row>
    <row r="124" spans="3:11" ht="15.75" customHeight="1">
      <c r="C124" s="229"/>
      <c r="D124" s="37"/>
      <c r="F124" s="39"/>
      <c r="G124" s="39"/>
      <c r="H124" s="39"/>
    </row>
    <row r="125" spans="3:11" ht="15.75" customHeight="1">
      <c r="C125" s="229"/>
      <c r="E125" s="36"/>
      <c r="F125" s="39"/>
      <c r="G125" s="39"/>
      <c r="H125" s="39"/>
    </row>
    <row r="126" spans="3:11" ht="15.75" customHeight="1">
      <c r="C126" s="229"/>
      <c r="F126" s="39"/>
      <c r="G126" s="39"/>
      <c r="H126" s="39"/>
    </row>
    <row r="127" spans="3:11" ht="15.75" customHeight="1">
      <c r="C127" s="229"/>
      <c r="F127" s="39"/>
      <c r="G127" s="39"/>
      <c r="H127" s="39"/>
    </row>
    <row r="128" spans="3:11" ht="15.75" customHeight="1">
      <c r="C128" s="229"/>
      <c r="F128" s="39"/>
      <c r="G128" s="39"/>
      <c r="H128" s="39"/>
    </row>
    <row r="129" spans="3:8" ht="15.75" customHeight="1">
      <c r="C129" s="229"/>
      <c r="D129" s="37"/>
      <c r="E129" s="22"/>
      <c r="F129" s="39"/>
      <c r="G129" s="39"/>
      <c r="H129" s="39"/>
    </row>
    <row r="130" spans="3:8" ht="15.75" customHeight="1">
      <c r="C130" s="229"/>
      <c r="E130" s="36"/>
      <c r="F130" s="39"/>
      <c r="G130" s="39"/>
      <c r="H130" s="39"/>
    </row>
    <row r="131" spans="3:8" ht="15.75" customHeight="1">
      <c r="C131" s="229"/>
      <c r="F131" s="39"/>
      <c r="G131" s="39"/>
      <c r="H131" s="39"/>
    </row>
    <row r="132" spans="3:8" ht="15.75" customHeight="1">
      <c r="C132" s="229"/>
      <c r="F132" s="39"/>
      <c r="G132" s="39"/>
      <c r="H132" s="39"/>
    </row>
    <row r="133" spans="3:8" ht="15.75" customHeight="1">
      <c r="C133" s="229"/>
      <c r="F133" s="39"/>
      <c r="G133" s="39"/>
      <c r="H133" s="39"/>
    </row>
    <row r="134" spans="3:8" ht="15.75" customHeight="1">
      <c r="C134" s="229"/>
      <c r="F134" s="39"/>
      <c r="G134" s="39"/>
      <c r="H134" s="39"/>
    </row>
    <row r="135" spans="3:8" ht="15.75" customHeight="1">
      <c r="C135" s="229"/>
      <c r="F135" s="39"/>
      <c r="G135" s="39"/>
      <c r="H135" s="39"/>
    </row>
    <row r="136" spans="3:8" ht="15.75" customHeight="1">
      <c r="C136" s="229"/>
      <c r="F136" s="39"/>
      <c r="G136" s="39"/>
      <c r="H136" s="39"/>
    </row>
    <row r="137" spans="3:8" ht="15.75" customHeight="1">
      <c r="C137" s="229"/>
      <c r="F137" s="39"/>
      <c r="G137" s="39"/>
      <c r="H137" s="39"/>
    </row>
    <row r="138" spans="3:8" ht="15.75" customHeight="1">
      <c r="C138" s="229"/>
      <c r="F138" s="39"/>
      <c r="G138" s="39"/>
      <c r="H138" s="39"/>
    </row>
    <row r="139" spans="3:8" ht="15.75" customHeight="1">
      <c r="C139" s="229"/>
      <c r="F139" s="39"/>
      <c r="G139" s="39"/>
      <c r="H139" s="39"/>
    </row>
    <row r="140" spans="3:8" ht="15.75" customHeight="1">
      <c r="C140" s="229"/>
      <c r="F140" s="39"/>
      <c r="G140" s="39"/>
      <c r="H140" s="39"/>
    </row>
    <row r="141" spans="3:8" ht="15.75" customHeight="1">
      <c r="C141" s="229"/>
      <c r="F141" s="39"/>
      <c r="G141" s="39"/>
      <c r="H141" s="39"/>
    </row>
    <row r="142" spans="3:8" ht="15.75" customHeight="1">
      <c r="C142" s="229"/>
      <c r="F142" s="39"/>
      <c r="G142" s="39"/>
      <c r="H142" s="39"/>
    </row>
    <row r="143" spans="3:8" ht="15.75" customHeight="1">
      <c r="C143" s="229"/>
      <c r="F143" s="39"/>
      <c r="G143" s="39"/>
      <c r="H143" s="39"/>
    </row>
    <row r="144" spans="3:8" ht="15.75" customHeight="1">
      <c r="C144" s="229"/>
      <c r="F144" s="39"/>
      <c r="G144" s="39"/>
      <c r="H144" s="39"/>
    </row>
    <row r="145" spans="3:8" ht="15.75" customHeight="1">
      <c r="C145" s="229"/>
      <c r="F145" s="39"/>
      <c r="G145" s="39"/>
      <c r="H145" s="39"/>
    </row>
    <row r="146" spans="3:8" ht="15.75" customHeight="1">
      <c r="C146" s="229"/>
      <c r="F146" s="39"/>
      <c r="G146" s="39"/>
      <c r="H146" s="39"/>
    </row>
    <row r="147" spans="3:8" ht="15.75" customHeight="1">
      <c r="C147" s="229"/>
      <c r="F147" s="39"/>
      <c r="G147" s="39"/>
      <c r="H147" s="39"/>
    </row>
    <row r="148" spans="3:8" ht="15.75" customHeight="1">
      <c r="C148" s="229"/>
      <c r="F148" s="39"/>
      <c r="G148" s="39"/>
      <c r="H148" s="39"/>
    </row>
    <row r="149" spans="3:8" ht="15.75" customHeight="1">
      <c r="C149" s="229"/>
      <c r="F149" s="39"/>
      <c r="G149" s="39"/>
      <c r="H149" s="39"/>
    </row>
    <row r="150" spans="3:8" ht="15.75" customHeight="1">
      <c r="C150" s="229"/>
      <c r="F150" s="39"/>
      <c r="G150" s="39"/>
      <c r="H150" s="39"/>
    </row>
    <row r="151" spans="3:8" ht="15.75" customHeight="1">
      <c r="C151" s="229"/>
      <c r="F151" s="39"/>
      <c r="G151" s="39"/>
      <c r="H151" s="39"/>
    </row>
    <row r="152" spans="3:8" ht="15.75" customHeight="1">
      <c r="C152" s="229"/>
      <c r="F152" s="39"/>
      <c r="G152" s="39"/>
      <c r="H152" s="39"/>
    </row>
    <row r="153" spans="3:8" ht="15.75" customHeight="1">
      <c r="C153" s="229"/>
      <c r="F153" s="39"/>
      <c r="G153" s="39"/>
      <c r="H153" s="39"/>
    </row>
    <row r="154" spans="3:8" ht="15.75" customHeight="1">
      <c r="C154" s="229"/>
      <c r="F154" s="39"/>
      <c r="G154" s="39"/>
      <c r="H154" s="39"/>
    </row>
    <row r="155" spans="3:8" ht="15.75" customHeight="1">
      <c r="C155" s="229"/>
      <c r="F155" s="39"/>
      <c r="G155" s="39"/>
      <c r="H155" s="39"/>
    </row>
    <row r="156" spans="3:8" ht="15.75" customHeight="1">
      <c r="C156" s="229"/>
      <c r="F156" s="39"/>
      <c r="G156" s="39"/>
      <c r="H156" s="39"/>
    </row>
    <row r="157" spans="3:8" ht="15.75" customHeight="1">
      <c r="C157" s="229"/>
      <c r="F157" s="39"/>
      <c r="G157" s="39"/>
      <c r="H157" s="39"/>
    </row>
    <row r="158" spans="3:8" ht="15.75" customHeight="1">
      <c r="C158" s="229"/>
      <c r="F158" s="39"/>
      <c r="G158" s="39"/>
      <c r="H158" s="39"/>
    </row>
    <row r="159" spans="3:8" ht="15.75" customHeight="1">
      <c r="C159" s="229"/>
      <c r="F159" s="39"/>
      <c r="G159" s="39"/>
      <c r="H159" s="39"/>
    </row>
    <row r="160" spans="3:8" ht="15.75" customHeight="1">
      <c r="C160" s="229"/>
      <c r="F160" s="39"/>
      <c r="G160" s="39"/>
      <c r="H160" s="39"/>
    </row>
    <row r="161" spans="3:8" ht="15.75" customHeight="1">
      <c r="C161" s="229"/>
      <c r="F161" s="39"/>
      <c r="G161" s="39"/>
      <c r="H161" s="39"/>
    </row>
    <row r="162" spans="3:8" ht="15.75" customHeight="1">
      <c r="C162" s="229"/>
      <c r="F162" s="39"/>
      <c r="G162" s="39"/>
      <c r="H162" s="39"/>
    </row>
    <row r="163" spans="3:8" ht="15.75" customHeight="1">
      <c r="C163" s="229"/>
      <c r="F163" s="39"/>
      <c r="G163" s="39"/>
      <c r="H163" s="39"/>
    </row>
    <row r="164" spans="3:8" ht="15.75" customHeight="1">
      <c r="C164" s="229"/>
      <c r="F164" s="39"/>
      <c r="G164" s="39"/>
      <c r="H164" s="39"/>
    </row>
    <row r="165" spans="3:8" ht="15.75" customHeight="1">
      <c r="C165" s="229"/>
      <c r="F165" s="39"/>
      <c r="G165" s="39"/>
      <c r="H165" s="39"/>
    </row>
    <row r="166" spans="3:8" ht="15.75" customHeight="1">
      <c r="C166" s="229"/>
      <c r="F166" s="39"/>
      <c r="G166" s="39"/>
      <c r="H166" s="39"/>
    </row>
    <row r="167" spans="3:8" ht="15.75" customHeight="1">
      <c r="C167" s="229"/>
      <c r="F167" s="39"/>
      <c r="G167" s="39"/>
      <c r="H167" s="39"/>
    </row>
    <row r="168" spans="3:8" ht="15.75" customHeight="1">
      <c r="C168" s="229"/>
      <c r="F168" s="39"/>
      <c r="G168" s="39"/>
      <c r="H168" s="39"/>
    </row>
    <row r="169" spans="3:8" ht="15.75" customHeight="1">
      <c r="C169" s="229"/>
      <c r="F169" s="39"/>
      <c r="G169" s="39"/>
      <c r="H169" s="39"/>
    </row>
    <row r="170" spans="3:8" ht="15.75" customHeight="1">
      <c r="C170" s="229"/>
      <c r="F170" s="39"/>
      <c r="G170" s="39"/>
      <c r="H170" s="39"/>
    </row>
    <row r="171" spans="3:8" ht="15.75" customHeight="1">
      <c r="C171" s="229"/>
      <c r="F171" s="39"/>
      <c r="G171" s="39"/>
      <c r="H171" s="39"/>
    </row>
    <row r="172" spans="3:8" ht="15.75" customHeight="1">
      <c r="C172" s="229"/>
      <c r="F172" s="39"/>
      <c r="G172" s="39"/>
      <c r="H172" s="39"/>
    </row>
    <row r="173" spans="3:8" ht="15.75" customHeight="1">
      <c r="C173" s="229"/>
      <c r="F173" s="39"/>
      <c r="G173" s="39"/>
      <c r="H173" s="39"/>
    </row>
    <row r="174" spans="3:8" ht="15.75" customHeight="1">
      <c r="C174" s="229"/>
      <c r="F174" s="39"/>
      <c r="G174" s="39"/>
      <c r="H174" s="39"/>
    </row>
    <row r="175" spans="3:8" ht="15.75" customHeight="1">
      <c r="C175" s="229"/>
      <c r="F175" s="39"/>
      <c r="G175" s="39"/>
      <c r="H175" s="39"/>
    </row>
    <row r="176" spans="3:8" ht="15.75" customHeight="1">
      <c r="C176" s="229"/>
      <c r="F176" s="39"/>
      <c r="G176" s="39"/>
      <c r="H176" s="39"/>
    </row>
    <row r="177" spans="3:8" ht="15.75" customHeight="1">
      <c r="C177" s="229"/>
      <c r="F177" s="39"/>
      <c r="G177" s="39"/>
      <c r="H177" s="39"/>
    </row>
    <row r="178" spans="3:8" ht="15.75" customHeight="1">
      <c r="C178" s="229"/>
      <c r="F178" s="39"/>
      <c r="G178" s="39"/>
      <c r="H178" s="39"/>
    </row>
    <row r="179" spans="3:8" ht="15.75" customHeight="1">
      <c r="C179" s="229"/>
      <c r="F179" s="39"/>
      <c r="G179" s="39"/>
      <c r="H179" s="39"/>
    </row>
    <row r="180" spans="3:8" ht="15.75" customHeight="1">
      <c r="C180" s="229"/>
      <c r="F180" s="39"/>
      <c r="G180" s="39"/>
      <c r="H180" s="39"/>
    </row>
    <row r="181" spans="3:8" ht="15.75" customHeight="1">
      <c r="C181" s="229"/>
      <c r="F181" s="39"/>
      <c r="G181" s="39"/>
      <c r="H181" s="39"/>
    </row>
    <row r="182" spans="3:8" ht="15.75" customHeight="1">
      <c r="C182" s="229"/>
      <c r="F182" s="39"/>
      <c r="G182" s="39"/>
      <c r="H182" s="39"/>
    </row>
    <row r="183" spans="3:8" ht="15.75" customHeight="1">
      <c r="C183" s="229"/>
      <c r="F183" s="39"/>
      <c r="G183" s="39"/>
      <c r="H183" s="39"/>
    </row>
    <row r="184" spans="3:8" ht="15.75" customHeight="1">
      <c r="C184" s="229"/>
      <c r="F184" s="39"/>
      <c r="G184" s="39"/>
      <c r="H184" s="39"/>
    </row>
    <row r="185" spans="3:8" ht="15.75" customHeight="1">
      <c r="C185" s="229"/>
      <c r="F185" s="39"/>
      <c r="G185" s="39"/>
      <c r="H185" s="39"/>
    </row>
    <row r="186" spans="3:8" ht="15.75" customHeight="1">
      <c r="C186" s="229"/>
      <c r="F186" s="39"/>
      <c r="G186" s="39"/>
      <c r="H186" s="39"/>
    </row>
    <row r="187" spans="3:8" ht="15.75" customHeight="1">
      <c r="C187" s="229"/>
      <c r="F187" s="39"/>
      <c r="G187" s="39"/>
      <c r="H187" s="39"/>
    </row>
    <row r="188" spans="3:8" ht="15.75" customHeight="1">
      <c r="C188" s="229"/>
      <c r="F188" s="39"/>
      <c r="G188" s="39"/>
      <c r="H188" s="39"/>
    </row>
    <row r="189" spans="3:8" ht="15.75" customHeight="1">
      <c r="C189" s="229"/>
      <c r="F189" s="39"/>
      <c r="G189" s="39"/>
      <c r="H189" s="39"/>
    </row>
    <row r="190" spans="3:8" ht="15.75" customHeight="1">
      <c r="C190" s="229"/>
      <c r="F190" s="39"/>
      <c r="G190" s="39"/>
      <c r="H190" s="39"/>
    </row>
    <row r="191" spans="3:8" ht="15.75" customHeight="1">
      <c r="C191" s="229"/>
      <c r="F191" s="39"/>
      <c r="G191" s="39"/>
      <c r="H191" s="39"/>
    </row>
    <row r="192" spans="3:8" ht="15.75" customHeight="1">
      <c r="C192" s="229"/>
      <c r="F192" s="39"/>
      <c r="G192" s="39"/>
      <c r="H192" s="39"/>
    </row>
    <row r="193" spans="3:8" ht="15.75" customHeight="1">
      <c r="C193" s="229"/>
      <c r="F193" s="39"/>
      <c r="G193" s="39"/>
      <c r="H193" s="39"/>
    </row>
    <row r="194" spans="3:8" ht="15.75" customHeight="1">
      <c r="C194" s="229"/>
      <c r="F194" s="39"/>
      <c r="G194" s="39"/>
      <c r="H194" s="39"/>
    </row>
    <row r="195" spans="3:8" ht="15.75" customHeight="1">
      <c r="C195" s="229"/>
      <c r="F195" s="39"/>
      <c r="G195" s="39"/>
      <c r="H195" s="39"/>
    </row>
    <row r="196" spans="3:8" ht="15.75" customHeight="1">
      <c r="C196" s="229"/>
      <c r="F196" s="39"/>
      <c r="G196" s="39"/>
      <c r="H196" s="39"/>
    </row>
    <row r="197" spans="3:8" ht="15.75" customHeight="1">
      <c r="C197" s="229"/>
      <c r="F197" s="39"/>
      <c r="G197" s="39"/>
      <c r="H197" s="39"/>
    </row>
    <row r="198" spans="3:8" ht="15.75" customHeight="1">
      <c r="C198" s="229"/>
      <c r="F198" s="39"/>
      <c r="G198" s="39"/>
      <c r="H198" s="39"/>
    </row>
    <row r="199" spans="3:8" ht="15.75" customHeight="1">
      <c r="C199" s="229"/>
      <c r="F199" s="39"/>
      <c r="G199" s="39"/>
      <c r="H199" s="39"/>
    </row>
    <row r="200" spans="3:8" ht="15.75" customHeight="1">
      <c r="C200" s="229"/>
      <c r="F200" s="39"/>
      <c r="G200" s="39"/>
      <c r="H200" s="39"/>
    </row>
    <row r="201" spans="3:8" ht="15.75" customHeight="1">
      <c r="C201" s="229"/>
      <c r="F201" s="39"/>
      <c r="G201" s="39"/>
      <c r="H201" s="39"/>
    </row>
    <row r="202" spans="3:8" ht="15.75" customHeight="1">
      <c r="C202" s="229"/>
      <c r="F202" s="39"/>
      <c r="G202" s="39"/>
      <c r="H202" s="39"/>
    </row>
    <row r="203" spans="3:8" ht="15.75" customHeight="1">
      <c r="C203" s="229"/>
      <c r="F203" s="39"/>
      <c r="G203" s="39"/>
      <c r="H203" s="39"/>
    </row>
    <row r="204" spans="3:8" ht="15.75" customHeight="1">
      <c r="C204" s="229"/>
      <c r="F204" s="39"/>
      <c r="G204" s="39"/>
      <c r="H204" s="39"/>
    </row>
    <row r="205" spans="3:8" ht="15.75" customHeight="1">
      <c r="C205" s="229"/>
      <c r="F205" s="39"/>
      <c r="G205" s="39"/>
      <c r="H205" s="39"/>
    </row>
    <row r="206" spans="3:8" ht="15.75" customHeight="1">
      <c r="C206" s="229"/>
      <c r="F206" s="39"/>
      <c r="G206" s="39"/>
      <c r="H206" s="39"/>
    </row>
    <row r="207" spans="3:8" ht="15.75" customHeight="1">
      <c r="C207" s="229"/>
      <c r="F207" s="39"/>
      <c r="G207" s="39"/>
      <c r="H207" s="39"/>
    </row>
    <row r="208" spans="3:8" ht="15.75" customHeight="1">
      <c r="C208" s="229"/>
      <c r="F208" s="39"/>
      <c r="G208" s="39"/>
      <c r="H208" s="39"/>
    </row>
    <row r="209" spans="3:8" ht="15.75" customHeight="1">
      <c r="C209" s="229"/>
      <c r="F209" s="39"/>
      <c r="G209" s="39"/>
      <c r="H209" s="39"/>
    </row>
    <row r="210" spans="3:8" ht="15.75" customHeight="1">
      <c r="C210" s="229"/>
      <c r="F210" s="39"/>
      <c r="G210" s="39"/>
      <c r="H210" s="39"/>
    </row>
    <row r="211" spans="3:8" ht="15.75" customHeight="1">
      <c r="C211" s="229"/>
      <c r="F211" s="39"/>
      <c r="G211" s="39"/>
      <c r="H211" s="39"/>
    </row>
    <row r="212" spans="3:8" ht="15.75" customHeight="1">
      <c r="C212" s="229"/>
      <c r="F212" s="39"/>
      <c r="G212" s="39"/>
      <c r="H212" s="39"/>
    </row>
    <row r="213" spans="3:8" ht="15.75" customHeight="1">
      <c r="C213" s="229"/>
      <c r="F213" s="39"/>
      <c r="G213" s="39"/>
      <c r="H213" s="39"/>
    </row>
    <row r="214" spans="3:8" ht="15.75" customHeight="1">
      <c r="C214" s="229"/>
      <c r="F214" s="39"/>
      <c r="G214" s="39"/>
      <c r="H214" s="39"/>
    </row>
    <row r="215" spans="3:8" ht="15.75" customHeight="1">
      <c r="C215" s="229"/>
      <c r="F215" s="39"/>
      <c r="G215" s="39"/>
      <c r="H215" s="39"/>
    </row>
    <row r="216" spans="3:8" ht="15.75" customHeight="1">
      <c r="C216" s="229"/>
      <c r="F216" s="39"/>
      <c r="G216" s="39"/>
      <c r="H216" s="39"/>
    </row>
    <row r="217" spans="3:8" ht="15.75" customHeight="1">
      <c r="C217" s="229"/>
      <c r="F217" s="39"/>
      <c r="G217" s="39"/>
      <c r="H217" s="39"/>
    </row>
    <row r="218" spans="3:8" ht="15.75" customHeight="1">
      <c r="C218" s="229"/>
      <c r="F218" s="39"/>
      <c r="G218" s="39"/>
      <c r="H218" s="39"/>
    </row>
    <row r="219" spans="3:8" ht="15.75" customHeight="1">
      <c r="C219" s="229"/>
      <c r="F219" s="39"/>
      <c r="G219" s="39"/>
      <c r="H219" s="39"/>
    </row>
    <row r="220" spans="3:8" ht="15.75" customHeight="1">
      <c r="C220" s="229"/>
      <c r="F220" s="39"/>
      <c r="G220" s="39"/>
      <c r="H220" s="39"/>
    </row>
    <row r="221" spans="3:8" ht="15.75" customHeight="1">
      <c r="C221" s="229"/>
      <c r="F221" s="39"/>
      <c r="G221" s="39"/>
      <c r="H221" s="39"/>
    </row>
    <row r="222" spans="3:8" ht="15.75" customHeight="1">
      <c r="C222" s="229"/>
      <c r="F222" s="39"/>
      <c r="G222" s="39"/>
      <c r="H222" s="39"/>
    </row>
    <row r="223" spans="3:8" ht="15.75" customHeight="1">
      <c r="C223" s="229"/>
      <c r="F223" s="39"/>
      <c r="G223" s="39"/>
      <c r="H223" s="39"/>
    </row>
    <row r="224" spans="3:8" ht="15.75" customHeight="1">
      <c r="C224" s="229"/>
      <c r="F224" s="39"/>
      <c r="G224" s="39"/>
      <c r="H224" s="39"/>
    </row>
    <row r="225" spans="3:8" ht="15.75" customHeight="1">
      <c r="C225" s="229"/>
      <c r="F225" s="39"/>
      <c r="G225" s="39"/>
      <c r="H225" s="39"/>
    </row>
    <row r="226" spans="3:8" ht="15.75" customHeight="1">
      <c r="C226" s="229"/>
      <c r="F226" s="39"/>
      <c r="G226" s="39"/>
      <c r="H226" s="39"/>
    </row>
    <row r="227" spans="3:8" ht="15.75" customHeight="1">
      <c r="C227" s="229"/>
      <c r="F227" s="39"/>
      <c r="G227" s="39"/>
      <c r="H227" s="39"/>
    </row>
    <row r="228" spans="3:8" ht="15.75" customHeight="1">
      <c r="C228" s="229"/>
      <c r="F228" s="39"/>
      <c r="G228" s="39"/>
      <c r="H228" s="39"/>
    </row>
    <row r="229" spans="3:8" ht="15.75" customHeight="1">
      <c r="C229" s="229"/>
      <c r="F229" s="39"/>
      <c r="G229" s="39"/>
      <c r="H229" s="39"/>
    </row>
    <row r="230" spans="3:8" ht="15.75" customHeight="1">
      <c r="C230" s="229"/>
      <c r="F230" s="39"/>
      <c r="G230" s="39"/>
      <c r="H230" s="39"/>
    </row>
    <row r="231" spans="3:8" ht="15.75" customHeight="1">
      <c r="C231" s="229"/>
      <c r="F231" s="39"/>
      <c r="G231" s="39"/>
      <c r="H231" s="39"/>
    </row>
    <row r="232" spans="3:8" ht="15.75" customHeight="1">
      <c r="C232" s="229"/>
      <c r="F232" s="39"/>
      <c r="G232" s="39"/>
      <c r="H232" s="39"/>
    </row>
    <row r="233" spans="3:8" ht="15.75" customHeight="1">
      <c r="C233" s="229"/>
      <c r="F233" s="39"/>
      <c r="G233" s="39"/>
      <c r="H233" s="39"/>
    </row>
    <row r="234" spans="3:8" ht="15.75" customHeight="1">
      <c r="C234" s="229"/>
      <c r="F234" s="39"/>
      <c r="G234" s="39"/>
      <c r="H234" s="39"/>
    </row>
    <row r="235" spans="3:8" ht="15.75" customHeight="1">
      <c r="C235" s="229"/>
      <c r="F235" s="39"/>
      <c r="G235" s="39"/>
      <c r="H235" s="39"/>
    </row>
    <row r="236" spans="3:8" ht="15.75" customHeight="1">
      <c r="C236" s="229"/>
      <c r="F236" s="39"/>
      <c r="G236" s="39"/>
      <c r="H236" s="39"/>
    </row>
    <row r="237" spans="3:8" ht="15.75" customHeight="1">
      <c r="C237" s="229"/>
      <c r="F237" s="39"/>
      <c r="G237" s="39"/>
      <c r="H237" s="39"/>
    </row>
    <row r="238" spans="3:8" ht="15.75" customHeight="1">
      <c r="C238" s="229"/>
      <c r="F238" s="39"/>
      <c r="G238" s="39"/>
      <c r="H238" s="39"/>
    </row>
    <row r="239" spans="3:8" ht="15.75" customHeight="1">
      <c r="C239" s="229"/>
      <c r="F239" s="39"/>
      <c r="G239" s="39"/>
      <c r="H239" s="39"/>
    </row>
    <row r="240" spans="3:8" ht="15.75" customHeight="1">
      <c r="C240" s="229"/>
      <c r="F240" s="39"/>
      <c r="G240" s="39"/>
      <c r="H240" s="39"/>
    </row>
    <row r="241" spans="3:8" ht="15.75" customHeight="1">
      <c r="C241" s="229"/>
      <c r="F241" s="39"/>
      <c r="G241" s="39"/>
      <c r="H241" s="39"/>
    </row>
    <row r="242" spans="3:8" ht="15.75" customHeight="1">
      <c r="C242" s="229"/>
      <c r="F242" s="39"/>
      <c r="G242" s="39"/>
      <c r="H242" s="39"/>
    </row>
    <row r="243" spans="3:8" ht="15.75" customHeight="1">
      <c r="C243" s="229"/>
      <c r="F243" s="39"/>
      <c r="G243" s="39"/>
      <c r="H243" s="39"/>
    </row>
    <row r="244" spans="3:8" ht="15.75" customHeight="1">
      <c r="C244" s="229"/>
      <c r="F244" s="39"/>
      <c r="G244" s="39"/>
      <c r="H244" s="39"/>
    </row>
    <row r="245" spans="3:8" ht="15.75" customHeight="1">
      <c r="C245" s="229"/>
      <c r="F245" s="39"/>
      <c r="G245" s="39"/>
      <c r="H245" s="39"/>
    </row>
    <row r="246" spans="3:8" ht="15.75" customHeight="1">
      <c r="C246" s="229"/>
      <c r="F246" s="39"/>
      <c r="G246" s="39"/>
      <c r="H246" s="39"/>
    </row>
    <row r="247" spans="3:8" ht="15.75" customHeight="1">
      <c r="C247" s="229"/>
      <c r="F247" s="39"/>
      <c r="G247" s="39"/>
      <c r="H247" s="39"/>
    </row>
    <row r="248" spans="3:8" ht="15.75" customHeight="1">
      <c r="C248" s="229"/>
      <c r="F248" s="39"/>
      <c r="G248" s="39"/>
      <c r="H248" s="39"/>
    </row>
    <row r="249" spans="3:8" ht="15.75" customHeight="1">
      <c r="C249" s="229"/>
      <c r="F249" s="39"/>
      <c r="G249" s="39"/>
      <c r="H249" s="39"/>
    </row>
    <row r="250" spans="3:8" ht="15.75" customHeight="1">
      <c r="C250" s="229"/>
      <c r="F250" s="39"/>
      <c r="G250" s="39"/>
      <c r="H250" s="39"/>
    </row>
    <row r="251" spans="3:8" ht="15.75" customHeight="1">
      <c r="C251" s="229"/>
      <c r="F251" s="39"/>
      <c r="G251" s="39"/>
      <c r="H251" s="39"/>
    </row>
    <row r="252" spans="3:8" ht="15.75" customHeight="1">
      <c r="C252" s="229"/>
      <c r="F252" s="39"/>
      <c r="G252" s="39"/>
      <c r="H252" s="39"/>
    </row>
    <row r="253" spans="3:8" ht="15.75" customHeight="1">
      <c r="C253" s="229"/>
      <c r="F253" s="39"/>
      <c r="G253" s="39"/>
      <c r="H253" s="39"/>
    </row>
    <row r="254" spans="3:8" ht="15.75" customHeight="1">
      <c r="C254" s="229"/>
      <c r="F254" s="39"/>
      <c r="G254" s="39"/>
      <c r="H254" s="39"/>
    </row>
    <row r="255" spans="3:8" ht="15.75" customHeight="1">
      <c r="C255" s="229"/>
      <c r="F255" s="39"/>
      <c r="G255" s="39"/>
      <c r="H255" s="39"/>
    </row>
    <row r="256" spans="3:8" ht="15.75" customHeight="1">
      <c r="C256" s="229"/>
      <c r="F256" s="39"/>
      <c r="G256" s="39"/>
      <c r="H256" s="39"/>
    </row>
    <row r="257" spans="3:8" ht="15.75" customHeight="1">
      <c r="C257" s="229"/>
      <c r="F257" s="39"/>
      <c r="G257" s="39"/>
      <c r="H257" s="39"/>
    </row>
    <row r="258" spans="3:8" ht="15.75" customHeight="1">
      <c r="C258" s="229"/>
      <c r="F258" s="39"/>
      <c r="G258" s="39"/>
      <c r="H258" s="39"/>
    </row>
    <row r="259" spans="3:8" ht="15.75" customHeight="1">
      <c r="C259" s="229"/>
      <c r="F259" s="39"/>
      <c r="G259" s="39"/>
      <c r="H259" s="39"/>
    </row>
    <row r="260" spans="3:8" ht="15.75" customHeight="1">
      <c r="C260" s="229"/>
      <c r="F260" s="39"/>
      <c r="G260" s="39"/>
      <c r="H260" s="39"/>
    </row>
    <row r="261" spans="3:8" ht="15.75" customHeight="1">
      <c r="C261" s="229"/>
      <c r="F261" s="39"/>
      <c r="G261" s="39"/>
      <c r="H261" s="39"/>
    </row>
    <row r="262" spans="3:8" ht="15.75" customHeight="1">
      <c r="C262" s="229"/>
      <c r="F262" s="39"/>
      <c r="G262" s="39"/>
      <c r="H262" s="39"/>
    </row>
    <row r="263" spans="3:8" ht="15.75" customHeight="1">
      <c r="C263" s="229"/>
      <c r="F263" s="39"/>
      <c r="G263" s="39"/>
      <c r="H263" s="39"/>
    </row>
    <row r="264" spans="3:8" ht="15.75" customHeight="1">
      <c r="C264" s="229"/>
      <c r="F264" s="39"/>
      <c r="G264" s="39"/>
      <c r="H264" s="39"/>
    </row>
    <row r="265" spans="3:8" ht="15.75" customHeight="1">
      <c r="C265" s="229"/>
      <c r="F265" s="39"/>
      <c r="G265" s="39"/>
      <c r="H265" s="39"/>
    </row>
    <row r="266" spans="3:8" ht="15.75" customHeight="1">
      <c r="C266" s="229"/>
      <c r="F266" s="39"/>
      <c r="G266" s="39"/>
      <c r="H266" s="39"/>
    </row>
    <row r="267" spans="3:8" ht="15.75" customHeight="1">
      <c r="C267" s="229"/>
      <c r="F267" s="39"/>
      <c r="G267" s="39"/>
      <c r="H267" s="39"/>
    </row>
    <row r="268" spans="3:8" ht="15.75" customHeight="1">
      <c r="C268" s="229"/>
      <c r="F268" s="39"/>
      <c r="G268" s="39"/>
      <c r="H268" s="39"/>
    </row>
    <row r="269" spans="3:8" ht="15.75" customHeight="1">
      <c r="C269" s="229"/>
      <c r="F269" s="39"/>
      <c r="G269" s="39"/>
      <c r="H269" s="39"/>
    </row>
    <row r="270" spans="3:8" ht="15.75" customHeight="1">
      <c r="C270" s="229"/>
      <c r="F270" s="39"/>
      <c r="G270" s="39"/>
      <c r="H270" s="39"/>
    </row>
    <row r="271" spans="3:8" ht="15.75" customHeight="1">
      <c r="C271" s="229"/>
      <c r="F271" s="39"/>
      <c r="G271" s="39"/>
      <c r="H271" s="39"/>
    </row>
    <row r="272" spans="3:8" ht="15.75" customHeight="1">
      <c r="C272" s="229"/>
      <c r="F272" s="39"/>
      <c r="G272" s="39"/>
      <c r="H272" s="39"/>
    </row>
    <row r="273" spans="3:8" ht="15.75" customHeight="1">
      <c r="C273" s="229"/>
      <c r="F273" s="39"/>
      <c r="G273" s="39"/>
      <c r="H273" s="39"/>
    </row>
    <row r="274" spans="3:8" ht="15.75" customHeight="1">
      <c r="C274" s="229"/>
      <c r="F274" s="39"/>
      <c r="G274" s="39"/>
      <c r="H274" s="39"/>
    </row>
    <row r="275" spans="3:8" ht="15.75" customHeight="1">
      <c r="C275" s="229"/>
      <c r="F275" s="39"/>
      <c r="G275" s="39"/>
      <c r="H275" s="39"/>
    </row>
    <row r="276" spans="3:8" ht="15.75" customHeight="1">
      <c r="C276" s="229"/>
      <c r="F276" s="39"/>
      <c r="G276" s="39"/>
      <c r="H276" s="39"/>
    </row>
    <row r="277" spans="3:8" ht="15.75" customHeight="1">
      <c r="C277" s="229"/>
      <c r="F277" s="39"/>
      <c r="G277" s="39"/>
      <c r="H277" s="39"/>
    </row>
    <row r="278" spans="3:8" ht="15.75" customHeight="1">
      <c r="C278" s="229"/>
      <c r="F278" s="39"/>
      <c r="G278" s="39"/>
      <c r="H278" s="39"/>
    </row>
    <row r="279" spans="3:8" ht="15.75" customHeight="1">
      <c r="C279" s="229"/>
      <c r="F279" s="39"/>
      <c r="G279" s="39"/>
      <c r="H279" s="39"/>
    </row>
    <row r="280" spans="3:8" ht="15.75" customHeight="1">
      <c r="C280" s="229"/>
      <c r="F280" s="39"/>
      <c r="G280" s="39"/>
      <c r="H280" s="39"/>
    </row>
    <row r="281" spans="3:8" ht="15.75" customHeight="1">
      <c r="C281" s="229"/>
      <c r="F281" s="39"/>
      <c r="G281" s="39"/>
      <c r="H281" s="39"/>
    </row>
    <row r="282" spans="3:8" ht="15.75" customHeight="1">
      <c r="C282" s="229"/>
      <c r="F282" s="39"/>
      <c r="G282" s="39"/>
      <c r="H282" s="39"/>
    </row>
    <row r="283" spans="3:8" ht="15.75" customHeight="1">
      <c r="C283" s="229"/>
      <c r="F283" s="39"/>
      <c r="G283" s="39"/>
      <c r="H283" s="39"/>
    </row>
    <row r="284" spans="3:8" ht="15.75" customHeight="1">
      <c r="C284" s="229"/>
      <c r="F284" s="39"/>
      <c r="G284" s="39"/>
      <c r="H284" s="39"/>
    </row>
    <row r="285" spans="3:8" ht="15.75" customHeight="1">
      <c r="C285" s="229"/>
      <c r="F285" s="39"/>
      <c r="G285" s="39"/>
      <c r="H285" s="39"/>
    </row>
    <row r="286" spans="3:8" ht="15.75" customHeight="1">
      <c r="C286" s="229"/>
      <c r="F286" s="39"/>
      <c r="G286" s="39"/>
      <c r="H286" s="39"/>
    </row>
    <row r="287" spans="3:8" ht="15.75" customHeight="1">
      <c r="C287" s="229"/>
      <c r="F287" s="39"/>
      <c r="G287" s="39"/>
      <c r="H287" s="39"/>
    </row>
    <row r="288" spans="3:8" ht="15.75" customHeight="1">
      <c r="C288" s="229"/>
      <c r="F288" s="39"/>
      <c r="G288" s="39"/>
      <c r="H288" s="39"/>
    </row>
    <row r="289" spans="3:8" ht="15.75" customHeight="1">
      <c r="C289" s="229"/>
      <c r="F289" s="39"/>
      <c r="G289" s="39"/>
      <c r="H289" s="39"/>
    </row>
    <row r="290" spans="3:8" ht="15.75" customHeight="1">
      <c r="C290" s="229"/>
      <c r="F290" s="39"/>
      <c r="G290" s="39"/>
      <c r="H290" s="39"/>
    </row>
    <row r="291" spans="3:8" ht="15.75" customHeight="1">
      <c r="C291" s="229"/>
      <c r="F291" s="39"/>
      <c r="G291" s="39"/>
      <c r="H291" s="39"/>
    </row>
    <row r="292" spans="3:8" ht="15.75" customHeight="1">
      <c r="C292" s="229"/>
      <c r="F292" s="39"/>
      <c r="G292" s="39"/>
      <c r="H292" s="39"/>
    </row>
    <row r="293" spans="3:8" ht="15.75" customHeight="1">
      <c r="C293" s="229"/>
      <c r="F293" s="39"/>
      <c r="G293" s="39"/>
      <c r="H293" s="39"/>
    </row>
    <row r="294" spans="3:8" ht="15.75" customHeight="1">
      <c r="C294" s="229"/>
      <c r="F294" s="39"/>
      <c r="G294" s="39"/>
      <c r="H294" s="39"/>
    </row>
    <row r="295" spans="3:8" ht="15.75" customHeight="1">
      <c r="C295" s="229"/>
      <c r="F295" s="39"/>
      <c r="G295" s="39"/>
      <c r="H295" s="39"/>
    </row>
    <row r="296" spans="3:8" ht="15.75" customHeight="1">
      <c r="C296" s="229"/>
      <c r="F296" s="39"/>
      <c r="G296" s="39"/>
      <c r="H296" s="39"/>
    </row>
    <row r="297" spans="3:8" ht="15.75" customHeight="1">
      <c r="C297" s="229"/>
      <c r="F297" s="39"/>
      <c r="G297" s="39"/>
      <c r="H297" s="39"/>
    </row>
    <row r="298" spans="3:8" ht="15.75" customHeight="1">
      <c r="C298" s="229"/>
      <c r="F298" s="39"/>
      <c r="G298" s="39"/>
      <c r="H298" s="39"/>
    </row>
    <row r="299" spans="3:8" ht="15.75" customHeight="1">
      <c r="C299" s="229"/>
      <c r="F299" s="39"/>
      <c r="G299" s="39"/>
      <c r="H299" s="39"/>
    </row>
    <row r="300" spans="3:8" ht="15.75" customHeight="1">
      <c r="C300" s="229"/>
      <c r="F300" s="39"/>
      <c r="G300" s="39"/>
      <c r="H300" s="39"/>
    </row>
    <row r="301" spans="3:8" ht="15.75" customHeight="1">
      <c r="C301" s="229"/>
      <c r="F301" s="39"/>
      <c r="G301" s="39"/>
      <c r="H301" s="39"/>
    </row>
    <row r="302" spans="3:8" ht="15.75" customHeight="1">
      <c r="C302" s="229"/>
      <c r="F302" s="39"/>
      <c r="G302" s="39"/>
      <c r="H302" s="39"/>
    </row>
    <row r="303" spans="3:8" ht="15.75" customHeight="1">
      <c r="C303" s="229"/>
      <c r="F303" s="39"/>
      <c r="G303" s="39"/>
      <c r="H303" s="39"/>
    </row>
    <row r="304" spans="3:8" ht="15.75" customHeight="1">
      <c r="C304" s="229"/>
      <c r="F304" s="39"/>
      <c r="G304" s="39"/>
      <c r="H304" s="39"/>
    </row>
    <row r="305" spans="3:8" ht="15.75" customHeight="1">
      <c r="C305" s="229"/>
      <c r="F305" s="39"/>
      <c r="G305" s="39"/>
      <c r="H305" s="39"/>
    </row>
    <row r="306" spans="3:8" ht="15.75" customHeight="1">
      <c r="C306" s="229"/>
      <c r="F306" s="39"/>
      <c r="G306" s="39"/>
      <c r="H306" s="39"/>
    </row>
    <row r="307" spans="3:8" ht="15.75" customHeight="1">
      <c r="C307" s="229"/>
      <c r="F307" s="39"/>
      <c r="G307" s="39"/>
      <c r="H307" s="39"/>
    </row>
    <row r="308" spans="3:8" ht="15.75" customHeight="1">
      <c r="C308" s="229"/>
      <c r="F308" s="39"/>
      <c r="G308" s="39"/>
      <c r="H308" s="39"/>
    </row>
    <row r="309" spans="3:8" ht="15.75" customHeight="1">
      <c r="C309" s="229"/>
      <c r="F309" s="39"/>
      <c r="G309" s="39"/>
      <c r="H309" s="39"/>
    </row>
    <row r="310" spans="3:8" ht="15.75" customHeight="1">
      <c r="C310" s="229"/>
      <c r="F310" s="39"/>
      <c r="G310" s="39"/>
      <c r="H310" s="39"/>
    </row>
    <row r="311" spans="3:8" ht="15.75" customHeight="1">
      <c r="C311" s="229"/>
      <c r="F311" s="39"/>
      <c r="G311" s="39"/>
      <c r="H311" s="39"/>
    </row>
    <row r="312" spans="3:8" ht="15.75" customHeight="1">
      <c r="C312" s="229"/>
      <c r="F312" s="39"/>
      <c r="G312" s="39"/>
      <c r="H312" s="39"/>
    </row>
    <row r="313" spans="3:8" ht="15.75" customHeight="1">
      <c r="C313" s="229"/>
      <c r="F313" s="39"/>
      <c r="G313" s="39"/>
      <c r="H313" s="39"/>
    </row>
    <row r="314" spans="3:8" ht="15.75" customHeight="1">
      <c r="C314" s="229"/>
      <c r="F314" s="39"/>
      <c r="G314" s="39"/>
      <c r="H314" s="39"/>
    </row>
    <row r="315" spans="3:8" ht="15.75" customHeight="1">
      <c r="C315" s="229"/>
      <c r="F315" s="39"/>
      <c r="G315" s="39"/>
      <c r="H315" s="39"/>
    </row>
    <row r="316" spans="3:8" ht="15.75" customHeight="1">
      <c r="C316" s="229"/>
      <c r="F316" s="39"/>
      <c r="G316" s="39"/>
      <c r="H316" s="39"/>
    </row>
    <row r="317" spans="3:8" ht="15.75" customHeight="1">
      <c r="C317" s="229"/>
      <c r="F317" s="39"/>
      <c r="G317" s="39"/>
      <c r="H317" s="39"/>
    </row>
    <row r="318" spans="3:8" ht="15.75" customHeight="1">
      <c r="C318" s="229"/>
      <c r="F318" s="39"/>
      <c r="G318" s="39"/>
      <c r="H318" s="39"/>
    </row>
    <row r="319" spans="3:8" ht="15.75" customHeight="1">
      <c r="C319" s="229"/>
      <c r="F319" s="39"/>
      <c r="G319" s="39"/>
      <c r="H319" s="39"/>
    </row>
    <row r="320" spans="3:8" ht="15.75" customHeight="1">
      <c r="C320" s="229"/>
      <c r="F320" s="39"/>
      <c r="G320" s="39"/>
      <c r="H320" s="39"/>
    </row>
    <row r="321" spans="3:8" ht="15.75" customHeight="1">
      <c r="C321" s="229"/>
      <c r="F321" s="39"/>
      <c r="G321" s="39"/>
      <c r="H321" s="39"/>
    </row>
    <row r="322" spans="3:8" ht="15.75" customHeight="1">
      <c r="C322" s="229"/>
      <c r="F322" s="39"/>
      <c r="G322" s="39"/>
      <c r="H322" s="39"/>
    </row>
    <row r="323" spans="3:8" ht="15.75" customHeight="1">
      <c r="C323" s="229"/>
      <c r="F323" s="39"/>
      <c r="G323" s="39"/>
      <c r="H323" s="39"/>
    </row>
    <row r="324" spans="3:8" ht="15.75" customHeight="1">
      <c r="C324" s="229"/>
      <c r="F324" s="39"/>
      <c r="G324" s="39"/>
      <c r="H324" s="39"/>
    </row>
    <row r="325" spans="3:8" ht="15.75" customHeight="1">
      <c r="C325" s="229"/>
      <c r="F325" s="39"/>
      <c r="G325" s="39"/>
      <c r="H325" s="39"/>
    </row>
    <row r="326" spans="3:8" ht="15.75" customHeight="1">
      <c r="C326" s="229"/>
      <c r="F326" s="39"/>
      <c r="G326" s="39"/>
      <c r="H326" s="39"/>
    </row>
    <row r="327" spans="3:8" ht="15.75" customHeight="1">
      <c r="C327" s="229"/>
      <c r="F327" s="39"/>
      <c r="G327" s="39"/>
      <c r="H327" s="39"/>
    </row>
    <row r="328" spans="3:8" ht="15.75" customHeight="1">
      <c r="C328" s="229"/>
      <c r="F328" s="39"/>
      <c r="G328" s="39"/>
      <c r="H328" s="39"/>
    </row>
    <row r="329" spans="3:8" ht="15.75" customHeight="1">
      <c r="C329" s="229"/>
      <c r="F329" s="39"/>
      <c r="G329" s="39"/>
      <c r="H329" s="39"/>
    </row>
    <row r="330" spans="3:8" ht="15.75" customHeight="1">
      <c r="C330" s="229"/>
      <c r="F330" s="39"/>
      <c r="G330" s="39"/>
      <c r="H330" s="39"/>
    </row>
    <row r="331" spans="3:8" ht="15.75" customHeight="1">
      <c r="C331" s="229"/>
      <c r="F331" s="39"/>
      <c r="G331" s="39"/>
      <c r="H331" s="39"/>
    </row>
    <row r="332" spans="3:8" ht="15.75" customHeight="1">
      <c r="C332" s="229"/>
      <c r="F332" s="39"/>
      <c r="G332" s="39"/>
      <c r="H332" s="39"/>
    </row>
    <row r="333" spans="3:8" ht="15.75" customHeight="1">
      <c r="C333" s="229"/>
      <c r="F333" s="39"/>
      <c r="G333" s="39"/>
      <c r="H333" s="39"/>
    </row>
    <row r="334" spans="3:8" ht="15.75" customHeight="1">
      <c r="C334" s="229"/>
      <c r="F334" s="39"/>
      <c r="G334" s="39"/>
      <c r="H334" s="39"/>
    </row>
    <row r="335" spans="3:8" ht="15.75" customHeight="1">
      <c r="C335" s="229"/>
      <c r="F335" s="39"/>
      <c r="G335" s="39"/>
      <c r="H335" s="39"/>
    </row>
    <row r="336" spans="3:8" ht="15.75" customHeight="1">
      <c r="C336" s="229"/>
      <c r="F336" s="39"/>
      <c r="G336" s="39"/>
      <c r="H336" s="39"/>
    </row>
    <row r="337" spans="3:8" ht="15.75" customHeight="1">
      <c r="C337" s="229"/>
      <c r="F337" s="39"/>
      <c r="G337" s="39"/>
      <c r="H337" s="39"/>
    </row>
    <row r="338" spans="3:8" ht="15.75" customHeight="1">
      <c r="C338" s="229"/>
      <c r="F338" s="39"/>
      <c r="G338" s="39"/>
      <c r="H338" s="39"/>
    </row>
    <row r="339" spans="3:8" ht="15.75" customHeight="1">
      <c r="C339" s="229"/>
      <c r="F339" s="39"/>
      <c r="G339" s="39"/>
      <c r="H339" s="39"/>
    </row>
    <row r="340" spans="3:8" ht="15.75" customHeight="1">
      <c r="C340" s="229"/>
      <c r="F340" s="39"/>
      <c r="G340" s="39"/>
      <c r="H340" s="39"/>
    </row>
    <row r="341" spans="3:8" ht="15.75" customHeight="1">
      <c r="C341" s="229"/>
      <c r="F341" s="39"/>
      <c r="G341" s="39"/>
      <c r="H341" s="39"/>
    </row>
    <row r="342" spans="3:8" ht="15.75" customHeight="1">
      <c r="C342" s="229"/>
      <c r="F342" s="39"/>
      <c r="G342" s="39"/>
      <c r="H342" s="39"/>
    </row>
    <row r="343" spans="3:8" ht="15.75" customHeight="1">
      <c r="C343" s="229"/>
      <c r="F343" s="39"/>
      <c r="G343" s="39"/>
      <c r="H343" s="39"/>
    </row>
    <row r="344" spans="3:8" ht="15.75" customHeight="1">
      <c r="C344" s="229"/>
      <c r="F344" s="39"/>
      <c r="G344" s="39"/>
      <c r="H344" s="39"/>
    </row>
    <row r="345" spans="3:8" ht="15.75" customHeight="1">
      <c r="C345" s="229"/>
      <c r="F345" s="39"/>
      <c r="G345" s="39"/>
      <c r="H345" s="39"/>
    </row>
    <row r="346" spans="3:8" ht="15.75" customHeight="1">
      <c r="C346" s="229"/>
      <c r="F346" s="39"/>
      <c r="G346" s="39"/>
      <c r="H346" s="39"/>
    </row>
    <row r="347" spans="3:8" ht="15.75" customHeight="1">
      <c r="C347" s="229"/>
      <c r="F347" s="39"/>
      <c r="G347" s="39"/>
      <c r="H347" s="39"/>
    </row>
    <row r="348" spans="3:8" ht="15.75" customHeight="1">
      <c r="C348" s="229"/>
      <c r="F348" s="39"/>
      <c r="G348" s="39"/>
      <c r="H348" s="39"/>
    </row>
    <row r="349" spans="3:8" ht="15.75" customHeight="1">
      <c r="C349" s="229"/>
      <c r="F349" s="39"/>
      <c r="G349" s="39"/>
      <c r="H349" s="39"/>
    </row>
    <row r="350" spans="3:8" ht="15.75" customHeight="1">
      <c r="C350" s="229"/>
      <c r="F350" s="39"/>
      <c r="G350" s="39"/>
      <c r="H350" s="39"/>
    </row>
    <row r="351" spans="3:8" ht="15.75" customHeight="1">
      <c r="C351" s="229"/>
      <c r="F351" s="39"/>
      <c r="G351" s="39"/>
      <c r="H351" s="39"/>
    </row>
    <row r="352" spans="3:8" ht="15.75" customHeight="1">
      <c r="C352" s="229"/>
      <c r="F352" s="39"/>
      <c r="G352" s="39"/>
      <c r="H352" s="39"/>
    </row>
    <row r="353" spans="3:8" ht="15.75" customHeight="1">
      <c r="C353" s="229"/>
      <c r="F353" s="39"/>
      <c r="G353" s="39"/>
      <c r="H353" s="39"/>
    </row>
    <row r="354" spans="3:8" ht="15.75" customHeight="1">
      <c r="C354" s="229"/>
      <c r="F354" s="39"/>
      <c r="G354" s="39"/>
      <c r="H354" s="39"/>
    </row>
    <row r="355" spans="3:8" ht="15.75" customHeight="1">
      <c r="C355" s="229"/>
      <c r="F355" s="39"/>
      <c r="G355" s="39"/>
      <c r="H355" s="39"/>
    </row>
    <row r="356" spans="3:8" ht="15.75" customHeight="1">
      <c r="C356" s="229"/>
      <c r="F356" s="39"/>
      <c r="G356" s="39"/>
      <c r="H356" s="39"/>
    </row>
    <row r="357" spans="3:8" ht="15.75" customHeight="1">
      <c r="C357" s="229"/>
      <c r="F357" s="39"/>
      <c r="G357" s="39"/>
      <c r="H357" s="39"/>
    </row>
    <row r="358" spans="3:8" ht="15.75" customHeight="1">
      <c r="C358" s="229"/>
      <c r="F358" s="39"/>
      <c r="G358" s="39"/>
      <c r="H358" s="39"/>
    </row>
    <row r="359" spans="3:8" ht="15.75" customHeight="1">
      <c r="C359" s="229"/>
      <c r="F359" s="39"/>
      <c r="G359" s="39"/>
      <c r="H359" s="39"/>
    </row>
    <row r="360" spans="3:8" ht="15.75" customHeight="1">
      <c r="C360" s="229"/>
      <c r="F360" s="39"/>
      <c r="G360" s="39"/>
      <c r="H360" s="39"/>
    </row>
    <row r="361" spans="3:8" ht="15.75" customHeight="1">
      <c r="C361" s="229"/>
      <c r="F361" s="39"/>
      <c r="G361" s="39"/>
      <c r="H361" s="39"/>
    </row>
    <row r="362" spans="3:8" ht="15.75" customHeight="1">
      <c r="C362" s="229"/>
      <c r="F362" s="39"/>
      <c r="G362" s="39"/>
      <c r="H362" s="39"/>
    </row>
    <row r="363" spans="3:8" ht="15.75" customHeight="1">
      <c r="C363" s="229"/>
      <c r="F363" s="39"/>
      <c r="G363" s="39"/>
      <c r="H363" s="39"/>
    </row>
    <row r="364" spans="3:8" ht="15.75" customHeight="1">
      <c r="C364" s="229"/>
      <c r="F364" s="39"/>
      <c r="G364" s="39"/>
      <c r="H364" s="39"/>
    </row>
    <row r="365" spans="3:8" ht="15.75" customHeight="1">
      <c r="C365" s="229"/>
      <c r="F365" s="39"/>
      <c r="G365" s="39"/>
      <c r="H365" s="39"/>
    </row>
    <row r="366" spans="3:8" ht="15.75" customHeight="1">
      <c r="C366" s="229"/>
      <c r="F366" s="39"/>
      <c r="G366" s="39"/>
      <c r="H366" s="39"/>
    </row>
    <row r="367" spans="3:8" ht="15.75" customHeight="1">
      <c r="C367" s="229"/>
      <c r="F367" s="39"/>
      <c r="G367" s="39"/>
      <c r="H367" s="39"/>
    </row>
    <row r="368" spans="3:8" ht="15.75" customHeight="1">
      <c r="C368" s="229"/>
      <c r="F368" s="39"/>
      <c r="G368" s="39"/>
      <c r="H368" s="39"/>
    </row>
    <row r="369" spans="3:8" ht="15.75" customHeight="1">
      <c r="C369" s="229"/>
      <c r="F369" s="39"/>
      <c r="G369" s="39"/>
      <c r="H369" s="39"/>
    </row>
    <row r="370" spans="3:8" ht="15.75" customHeight="1">
      <c r="C370" s="229"/>
      <c r="F370" s="39"/>
      <c r="G370" s="39"/>
      <c r="H370" s="39"/>
    </row>
    <row r="371" spans="3:8" ht="15.75" customHeight="1">
      <c r="C371" s="229"/>
      <c r="F371" s="39"/>
      <c r="G371" s="39"/>
      <c r="H371" s="39"/>
    </row>
    <row r="372" spans="3:8" ht="15.75" customHeight="1">
      <c r="C372" s="229"/>
      <c r="F372" s="39"/>
      <c r="G372" s="39"/>
      <c r="H372" s="39"/>
    </row>
    <row r="373" spans="3:8" ht="15.75" customHeight="1">
      <c r="C373" s="229"/>
      <c r="F373" s="39"/>
      <c r="G373" s="39"/>
      <c r="H373" s="39"/>
    </row>
    <row r="374" spans="3:8" ht="15.75" customHeight="1">
      <c r="C374" s="229"/>
      <c r="F374" s="39"/>
      <c r="G374" s="39"/>
      <c r="H374" s="39"/>
    </row>
    <row r="375" spans="3:8" ht="15.75" customHeight="1">
      <c r="C375" s="229"/>
      <c r="F375" s="39"/>
      <c r="G375" s="39"/>
      <c r="H375" s="39"/>
    </row>
    <row r="376" spans="3:8" ht="15.75" customHeight="1">
      <c r="C376" s="229"/>
      <c r="F376" s="39"/>
      <c r="G376" s="39"/>
      <c r="H376" s="39"/>
    </row>
    <row r="377" spans="3:8" ht="15.75" customHeight="1">
      <c r="C377" s="229"/>
      <c r="F377" s="39"/>
      <c r="G377" s="39"/>
      <c r="H377" s="39"/>
    </row>
    <row r="378" spans="3:8" ht="15.75" customHeight="1">
      <c r="C378" s="229"/>
      <c r="F378" s="39"/>
      <c r="G378" s="39"/>
      <c r="H378" s="39"/>
    </row>
    <row r="379" spans="3:8" ht="15.75" customHeight="1">
      <c r="C379" s="229"/>
      <c r="F379" s="39"/>
      <c r="G379" s="39"/>
      <c r="H379" s="39"/>
    </row>
    <row r="380" spans="3:8" ht="15.75" customHeight="1">
      <c r="C380" s="229"/>
      <c r="F380" s="39"/>
      <c r="G380" s="39"/>
      <c r="H380" s="39"/>
    </row>
    <row r="381" spans="3:8" ht="15.75" customHeight="1">
      <c r="C381" s="229"/>
      <c r="F381" s="39"/>
      <c r="G381" s="39"/>
      <c r="H381" s="39"/>
    </row>
    <row r="382" spans="3:8" ht="15.75" customHeight="1">
      <c r="C382" s="229"/>
      <c r="F382" s="39"/>
      <c r="G382" s="39"/>
      <c r="H382" s="39"/>
    </row>
    <row r="383" spans="3:8" ht="15.75" customHeight="1">
      <c r="C383" s="229"/>
      <c r="F383" s="39"/>
      <c r="G383" s="39"/>
      <c r="H383" s="39"/>
    </row>
    <row r="384" spans="3:8" ht="15.75" customHeight="1">
      <c r="C384" s="229"/>
      <c r="F384" s="39"/>
      <c r="G384" s="39"/>
      <c r="H384" s="39"/>
    </row>
    <row r="385" spans="3:8" ht="15.75" customHeight="1">
      <c r="C385" s="229"/>
      <c r="F385" s="39"/>
      <c r="G385" s="39"/>
      <c r="H385" s="39"/>
    </row>
    <row r="386" spans="3:8" ht="15.75" customHeight="1">
      <c r="C386" s="229"/>
      <c r="F386" s="39"/>
      <c r="G386" s="39"/>
      <c r="H386" s="39"/>
    </row>
    <row r="387" spans="3:8" ht="15.75" customHeight="1">
      <c r="C387" s="229"/>
      <c r="F387" s="39"/>
      <c r="G387" s="39"/>
      <c r="H387" s="39"/>
    </row>
    <row r="388" spans="3:8" ht="15.75" customHeight="1">
      <c r="C388" s="229"/>
      <c r="F388" s="39"/>
      <c r="G388" s="39"/>
      <c r="H388" s="39"/>
    </row>
    <row r="389" spans="3:8" ht="15.75" customHeight="1">
      <c r="C389" s="229"/>
      <c r="F389" s="39"/>
      <c r="G389" s="39"/>
      <c r="H389" s="39"/>
    </row>
    <row r="390" spans="3:8" ht="15.75" customHeight="1">
      <c r="C390" s="229"/>
      <c r="F390" s="39"/>
      <c r="G390" s="39"/>
      <c r="H390" s="39"/>
    </row>
    <row r="391" spans="3:8" ht="15.75" customHeight="1">
      <c r="C391" s="229"/>
      <c r="F391" s="39"/>
      <c r="G391" s="39"/>
      <c r="H391" s="39"/>
    </row>
    <row r="392" spans="3:8" ht="15.75" customHeight="1">
      <c r="C392" s="229"/>
      <c r="F392" s="39"/>
      <c r="G392" s="39"/>
      <c r="H392" s="39"/>
    </row>
    <row r="393" spans="3:8" ht="15.75" customHeight="1">
      <c r="C393" s="229"/>
      <c r="F393" s="39"/>
      <c r="G393" s="39"/>
      <c r="H393" s="39"/>
    </row>
    <row r="394" spans="3:8" ht="15.75" customHeight="1">
      <c r="C394" s="229"/>
      <c r="F394" s="39"/>
      <c r="G394" s="39"/>
      <c r="H394" s="39"/>
    </row>
    <row r="395" spans="3:8" ht="15.75" customHeight="1">
      <c r="C395" s="229"/>
      <c r="F395" s="39"/>
      <c r="G395" s="39"/>
      <c r="H395" s="39"/>
    </row>
    <row r="396" spans="3:8" ht="15.75" customHeight="1">
      <c r="C396" s="229"/>
      <c r="F396" s="39"/>
      <c r="G396" s="39"/>
      <c r="H396" s="39"/>
    </row>
    <row r="397" spans="3:8" ht="15.75" customHeight="1">
      <c r="C397" s="229"/>
      <c r="F397" s="39"/>
      <c r="G397" s="39"/>
      <c r="H397" s="39"/>
    </row>
    <row r="398" spans="3:8" ht="15.75" customHeight="1">
      <c r="C398" s="229"/>
      <c r="F398" s="39"/>
      <c r="G398" s="39"/>
      <c r="H398" s="39"/>
    </row>
    <row r="399" spans="3:8" ht="15.75" customHeight="1">
      <c r="C399" s="229"/>
      <c r="F399" s="39"/>
      <c r="G399" s="39"/>
      <c r="H399" s="39"/>
    </row>
    <row r="400" spans="3:8" ht="15.75" customHeight="1">
      <c r="C400" s="229"/>
      <c r="F400" s="39"/>
      <c r="G400" s="39"/>
      <c r="H400" s="39"/>
    </row>
    <row r="401" spans="3:8" ht="15.75" customHeight="1">
      <c r="C401" s="229"/>
      <c r="F401" s="39"/>
      <c r="G401" s="39"/>
      <c r="H401" s="39"/>
    </row>
    <row r="402" spans="3:8" ht="15.75" customHeight="1">
      <c r="C402" s="229"/>
      <c r="F402" s="39"/>
      <c r="G402" s="39"/>
      <c r="H402" s="39"/>
    </row>
    <row r="403" spans="3:8" ht="15.75" customHeight="1">
      <c r="C403" s="229"/>
      <c r="F403" s="39"/>
      <c r="G403" s="39"/>
      <c r="H403" s="39"/>
    </row>
    <row r="404" spans="3:8" ht="15.75" customHeight="1">
      <c r="C404" s="229"/>
      <c r="F404" s="39"/>
      <c r="G404" s="39"/>
      <c r="H404" s="39"/>
    </row>
    <row r="405" spans="3:8" ht="15.75" customHeight="1">
      <c r="C405" s="229"/>
      <c r="F405" s="39"/>
      <c r="G405" s="39"/>
      <c r="H405" s="39"/>
    </row>
    <row r="406" spans="3:8" ht="15.75" customHeight="1">
      <c r="C406" s="229"/>
      <c r="F406" s="39"/>
      <c r="G406" s="39"/>
      <c r="H406" s="39"/>
    </row>
    <row r="407" spans="3:8" ht="15.75" customHeight="1">
      <c r="C407" s="229"/>
      <c r="F407" s="39"/>
      <c r="G407" s="39"/>
      <c r="H407" s="39"/>
    </row>
    <row r="408" spans="3:8" ht="15.75" customHeight="1">
      <c r="C408" s="229"/>
      <c r="F408" s="39"/>
      <c r="G408" s="39"/>
      <c r="H408" s="39"/>
    </row>
    <row r="409" spans="3:8" ht="15.75" customHeight="1">
      <c r="C409" s="229"/>
      <c r="F409" s="39"/>
      <c r="G409" s="39"/>
      <c r="H409" s="39"/>
    </row>
    <row r="410" spans="3:8" ht="15.75" customHeight="1">
      <c r="C410" s="229"/>
      <c r="F410" s="39"/>
      <c r="G410" s="39"/>
      <c r="H410" s="39"/>
    </row>
    <row r="411" spans="3:8" ht="15.75" customHeight="1">
      <c r="C411" s="229"/>
      <c r="F411" s="39"/>
      <c r="G411" s="39"/>
      <c r="H411" s="39"/>
    </row>
    <row r="412" spans="3:8" ht="15.75" customHeight="1">
      <c r="C412" s="229"/>
      <c r="F412" s="39"/>
      <c r="G412" s="39"/>
      <c r="H412" s="39"/>
    </row>
    <row r="413" spans="3:8" ht="15.75" customHeight="1">
      <c r="C413" s="229"/>
      <c r="F413" s="39"/>
      <c r="G413" s="39"/>
      <c r="H413" s="39"/>
    </row>
    <row r="414" spans="3:8" ht="15.75" customHeight="1">
      <c r="C414" s="229"/>
      <c r="F414" s="39"/>
      <c r="G414" s="39"/>
      <c r="H414" s="39"/>
    </row>
    <row r="415" spans="3:8" ht="15.75" customHeight="1">
      <c r="C415" s="229"/>
      <c r="F415" s="39"/>
      <c r="G415" s="39"/>
      <c r="H415" s="39"/>
    </row>
    <row r="416" spans="3:8" ht="15.75" customHeight="1">
      <c r="C416" s="229"/>
      <c r="F416" s="39"/>
      <c r="G416" s="39"/>
      <c r="H416" s="39"/>
    </row>
    <row r="417" spans="3:8" ht="15.75" customHeight="1">
      <c r="C417" s="229"/>
      <c r="F417" s="39"/>
      <c r="G417" s="39"/>
      <c r="H417" s="39"/>
    </row>
    <row r="418" spans="3:8" ht="15.75" customHeight="1">
      <c r="C418" s="229"/>
      <c r="F418" s="39"/>
      <c r="G418" s="39"/>
      <c r="H418" s="39"/>
    </row>
    <row r="419" spans="3:8" ht="15.75" customHeight="1">
      <c r="C419" s="229"/>
      <c r="F419" s="39"/>
      <c r="G419" s="39"/>
      <c r="H419" s="39"/>
    </row>
    <row r="420" spans="3:8" ht="15.75" customHeight="1">
      <c r="C420" s="229"/>
      <c r="F420" s="39"/>
      <c r="G420" s="39"/>
      <c r="H420" s="39"/>
    </row>
    <row r="421" spans="3:8" ht="15.75" customHeight="1">
      <c r="C421" s="229"/>
      <c r="F421" s="39"/>
      <c r="G421" s="39"/>
      <c r="H421" s="39"/>
    </row>
    <row r="422" spans="3:8" ht="15.75" customHeight="1">
      <c r="C422" s="229"/>
      <c r="F422" s="39"/>
      <c r="G422" s="39"/>
      <c r="H422" s="39"/>
    </row>
    <row r="423" spans="3:8" ht="15.75" customHeight="1">
      <c r="C423" s="229"/>
      <c r="F423" s="39"/>
      <c r="G423" s="39"/>
      <c r="H423" s="39"/>
    </row>
    <row r="424" spans="3:8" ht="15.75" customHeight="1">
      <c r="C424" s="229"/>
      <c r="F424" s="39"/>
      <c r="G424" s="39"/>
      <c r="H424" s="39"/>
    </row>
    <row r="425" spans="3:8" ht="15.75" customHeight="1">
      <c r="C425" s="229"/>
      <c r="F425" s="39"/>
      <c r="G425" s="39"/>
      <c r="H425" s="39"/>
    </row>
    <row r="426" spans="3:8" ht="15.75" customHeight="1">
      <c r="C426" s="229"/>
      <c r="F426" s="39"/>
      <c r="G426" s="39"/>
      <c r="H426" s="39"/>
    </row>
    <row r="427" spans="3:8" ht="15.75" customHeight="1">
      <c r="C427" s="229"/>
      <c r="F427" s="39"/>
      <c r="G427" s="39"/>
      <c r="H427" s="39"/>
    </row>
    <row r="428" spans="3:8" ht="15.75" customHeight="1">
      <c r="C428" s="229"/>
      <c r="F428" s="39"/>
      <c r="G428" s="39"/>
      <c r="H428" s="39"/>
    </row>
    <row r="429" spans="3:8" ht="15.75" customHeight="1">
      <c r="C429" s="229"/>
      <c r="F429" s="39"/>
      <c r="G429" s="39"/>
      <c r="H429" s="39"/>
    </row>
    <row r="430" spans="3:8" ht="15.75" customHeight="1">
      <c r="C430" s="229"/>
      <c r="F430" s="39"/>
      <c r="G430" s="39"/>
      <c r="H430" s="39"/>
    </row>
    <row r="431" spans="3:8" ht="15.75" customHeight="1">
      <c r="C431" s="229"/>
      <c r="F431" s="39"/>
      <c r="G431" s="39"/>
      <c r="H431" s="39"/>
    </row>
    <row r="432" spans="3:8" ht="15.75" customHeight="1">
      <c r="C432" s="229"/>
      <c r="F432" s="39"/>
      <c r="G432" s="39"/>
      <c r="H432" s="39"/>
    </row>
    <row r="433" spans="3:8" ht="15.75" customHeight="1">
      <c r="C433" s="229"/>
      <c r="F433" s="39"/>
      <c r="G433" s="39"/>
      <c r="H433" s="39"/>
    </row>
    <row r="434" spans="3:8" ht="15.75" customHeight="1">
      <c r="C434" s="229"/>
      <c r="F434" s="39"/>
      <c r="G434" s="39"/>
      <c r="H434" s="39"/>
    </row>
    <row r="435" spans="3:8" ht="15.75" customHeight="1">
      <c r="C435" s="229"/>
      <c r="F435" s="39"/>
      <c r="G435" s="39"/>
      <c r="H435" s="39"/>
    </row>
    <row r="436" spans="3:8" ht="15.75" customHeight="1">
      <c r="C436" s="229"/>
      <c r="F436" s="39"/>
      <c r="G436" s="39"/>
      <c r="H436" s="39"/>
    </row>
    <row r="437" spans="3:8" ht="15.75" customHeight="1">
      <c r="C437" s="229"/>
      <c r="F437" s="39"/>
      <c r="G437" s="39"/>
      <c r="H437" s="39"/>
    </row>
    <row r="438" spans="3:8" ht="15.75" customHeight="1">
      <c r="C438" s="229"/>
      <c r="F438" s="39"/>
      <c r="G438" s="39"/>
      <c r="H438" s="39"/>
    </row>
    <row r="439" spans="3:8" ht="15.75" customHeight="1">
      <c r="C439" s="229"/>
      <c r="F439" s="39"/>
      <c r="G439" s="39"/>
      <c r="H439" s="39"/>
    </row>
    <row r="440" spans="3:8" ht="15.75" customHeight="1">
      <c r="C440" s="229"/>
      <c r="F440" s="39"/>
      <c r="G440" s="39"/>
      <c r="H440" s="39"/>
    </row>
    <row r="441" spans="3:8" ht="15.75" customHeight="1">
      <c r="C441" s="229"/>
      <c r="F441" s="39"/>
      <c r="G441" s="39"/>
      <c r="H441" s="39"/>
    </row>
    <row r="442" spans="3:8" ht="15.75" customHeight="1">
      <c r="C442" s="229"/>
      <c r="F442" s="39"/>
      <c r="G442" s="39"/>
      <c r="H442" s="39"/>
    </row>
    <row r="443" spans="3:8" ht="15.75" customHeight="1">
      <c r="C443" s="229"/>
      <c r="F443" s="39"/>
      <c r="G443" s="39"/>
      <c r="H443" s="39"/>
    </row>
    <row r="444" spans="3:8" ht="15.75" customHeight="1">
      <c r="C444" s="229"/>
      <c r="F444" s="39"/>
      <c r="G444" s="39"/>
      <c r="H444" s="39"/>
    </row>
    <row r="445" spans="3:8" ht="15.75" customHeight="1">
      <c r="C445" s="229"/>
      <c r="F445" s="39"/>
      <c r="G445" s="39"/>
      <c r="H445" s="39"/>
    </row>
    <row r="446" spans="3:8" ht="15.75" customHeight="1">
      <c r="C446" s="229"/>
      <c r="F446" s="39"/>
      <c r="G446" s="39"/>
      <c r="H446" s="39"/>
    </row>
    <row r="447" spans="3:8" ht="15.75" customHeight="1">
      <c r="C447" s="229"/>
      <c r="F447" s="39"/>
      <c r="G447" s="39"/>
      <c r="H447" s="39"/>
    </row>
    <row r="448" spans="3:8" ht="15.75" customHeight="1">
      <c r="C448" s="229"/>
      <c r="F448" s="39"/>
      <c r="G448" s="39"/>
      <c r="H448" s="39"/>
    </row>
    <row r="449" spans="3:8" ht="15.75" customHeight="1">
      <c r="C449" s="229"/>
      <c r="F449" s="39"/>
      <c r="G449" s="39"/>
      <c r="H449" s="39"/>
    </row>
    <row r="450" spans="3:8" ht="15.75" customHeight="1">
      <c r="C450" s="229"/>
      <c r="F450" s="39"/>
      <c r="G450" s="39"/>
      <c r="H450" s="39"/>
    </row>
    <row r="451" spans="3:8" ht="15.75" customHeight="1">
      <c r="C451" s="229"/>
      <c r="F451" s="39"/>
      <c r="G451" s="39"/>
      <c r="H451" s="39"/>
    </row>
    <row r="452" spans="3:8" ht="15.75" customHeight="1">
      <c r="C452" s="229"/>
      <c r="F452" s="39"/>
      <c r="G452" s="39"/>
      <c r="H452" s="39"/>
    </row>
    <row r="453" spans="3:8" ht="15.75" customHeight="1">
      <c r="C453" s="229"/>
      <c r="F453" s="39"/>
      <c r="G453" s="39"/>
      <c r="H453" s="39"/>
    </row>
    <row r="454" spans="3:8" ht="15.75" customHeight="1">
      <c r="C454" s="229"/>
      <c r="F454" s="39"/>
      <c r="G454" s="39"/>
      <c r="H454" s="39"/>
    </row>
    <row r="455" spans="3:8" ht="15.75" customHeight="1">
      <c r="C455" s="229"/>
      <c r="F455" s="39"/>
      <c r="G455" s="39"/>
      <c r="H455" s="39"/>
    </row>
    <row r="456" spans="3:8" ht="15.75" customHeight="1">
      <c r="C456" s="229"/>
      <c r="F456" s="39"/>
      <c r="G456" s="39"/>
      <c r="H456" s="39"/>
    </row>
    <row r="457" spans="3:8" ht="15.75" customHeight="1">
      <c r="C457" s="229"/>
      <c r="F457" s="39"/>
      <c r="G457" s="39"/>
      <c r="H457" s="39"/>
    </row>
    <row r="458" spans="3:8" ht="15.75" customHeight="1">
      <c r="C458" s="229"/>
      <c r="F458" s="39"/>
      <c r="G458" s="39"/>
      <c r="H458" s="39"/>
    </row>
    <row r="459" spans="3:8" ht="15.75" customHeight="1">
      <c r="C459" s="229"/>
      <c r="F459" s="39"/>
      <c r="G459" s="39"/>
      <c r="H459" s="39"/>
    </row>
    <row r="460" spans="3:8" ht="15.75" customHeight="1">
      <c r="C460" s="229"/>
      <c r="F460" s="39"/>
      <c r="G460" s="39"/>
      <c r="H460" s="39"/>
    </row>
    <row r="461" spans="3:8" ht="15.75" customHeight="1">
      <c r="C461" s="229"/>
      <c r="F461" s="39"/>
      <c r="G461" s="39"/>
      <c r="H461" s="39"/>
    </row>
    <row r="462" spans="3:8" ht="15.75" customHeight="1">
      <c r="C462" s="229"/>
      <c r="F462" s="39"/>
      <c r="G462" s="39"/>
      <c r="H462" s="39"/>
    </row>
    <row r="463" spans="3:8" ht="15.75" customHeight="1">
      <c r="C463" s="229"/>
      <c r="F463" s="39"/>
      <c r="G463" s="39"/>
      <c r="H463" s="39"/>
    </row>
    <row r="464" spans="3:8" ht="15.75" customHeight="1">
      <c r="C464" s="229"/>
      <c r="F464" s="39"/>
      <c r="G464" s="39"/>
      <c r="H464" s="39"/>
    </row>
    <row r="465" spans="3:8" ht="15.75" customHeight="1">
      <c r="C465" s="229"/>
      <c r="F465" s="39"/>
      <c r="G465" s="39"/>
      <c r="H465" s="39"/>
    </row>
    <row r="466" spans="3:8" ht="15.75" customHeight="1">
      <c r="C466" s="229"/>
      <c r="F466" s="39"/>
      <c r="G466" s="39"/>
      <c r="H466" s="39"/>
    </row>
    <row r="467" spans="3:8" ht="15.75" customHeight="1">
      <c r="C467" s="229"/>
      <c r="F467" s="39"/>
      <c r="G467" s="39"/>
      <c r="H467" s="39"/>
    </row>
    <row r="468" spans="3:8" ht="15.75" customHeight="1">
      <c r="C468" s="229"/>
      <c r="F468" s="39"/>
      <c r="G468" s="39"/>
      <c r="H468" s="39"/>
    </row>
    <row r="469" spans="3:8" ht="15.75" customHeight="1">
      <c r="C469" s="229"/>
      <c r="F469" s="39"/>
      <c r="G469" s="39"/>
      <c r="H469" s="39"/>
    </row>
    <row r="470" spans="3:8" ht="15.75" customHeight="1">
      <c r="C470" s="229"/>
      <c r="F470" s="39"/>
      <c r="G470" s="39"/>
      <c r="H470" s="39"/>
    </row>
    <row r="471" spans="3:8" ht="15.75" customHeight="1">
      <c r="C471" s="229"/>
      <c r="F471" s="39"/>
      <c r="G471" s="39"/>
      <c r="H471" s="39"/>
    </row>
    <row r="472" spans="3:8" ht="15.75" customHeight="1">
      <c r="C472" s="229"/>
      <c r="F472" s="39"/>
      <c r="G472" s="39"/>
      <c r="H472" s="39"/>
    </row>
    <row r="473" spans="3:8" ht="15.75" customHeight="1">
      <c r="C473" s="229"/>
      <c r="F473" s="39"/>
      <c r="G473" s="39"/>
      <c r="H473" s="39"/>
    </row>
    <row r="474" spans="3:8" ht="15.75" customHeight="1">
      <c r="C474" s="229"/>
      <c r="F474" s="39"/>
      <c r="G474" s="39"/>
      <c r="H474" s="39"/>
    </row>
    <row r="475" spans="3:8" ht="15.75" customHeight="1">
      <c r="C475" s="229"/>
      <c r="F475" s="39"/>
      <c r="G475" s="39"/>
      <c r="H475" s="39"/>
    </row>
    <row r="476" spans="3:8" ht="15.75" customHeight="1">
      <c r="C476" s="229"/>
      <c r="F476" s="39"/>
      <c r="G476" s="39"/>
      <c r="H476" s="39"/>
    </row>
    <row r="477" spans="3:8" ht="15.75" customHeight="1">
      <c r="C477" s="229"/>
      <c r="F477" s="39"/>
      <c r="G477" s="39"/>
      <c r="H477" s="39"/>
    </row>
    <row r="478" spans="3:8" ht="15.75" customHeight="1">
      <c r="C478" s="229"/>
      <c r="F478" s="39"/>
      <c r="G478" s="39"/>
      <c r="H478" s="39"/>
    </row>
    <row r="479" spans="3:8" ht="15.75" customHeight="1">
      <c r="C479" s="229"/>
      <c r="F479" s="39"/>
      <c r="G479" s="39"/>
      <c r="H479" s="39"/>
    </row>
    <row r="480" spans="3:8" ht="15.75" customHeight="1">
      <c r="C480" s="229"/>
      <c r="F480" s="39"/>
      <c r="G480" s="39"/>
      <c r="H480" s="39"/>
    </row>
    <row r="481" spans="3:8" ht="15.75" customHeight="1">
      <c r="C481" s="229"/>
      <c r="F481" s="39"/>
      <c r="G481" s="39"/>
      <c r="H481" s="39"/>
    </row>
    <row r="482" spans="3:8" ht="15.75" customHeight="1">
      <c r="C482" s="229"/>
      <c r="F482" s="39"/>
      <c r="G482" s="39"/>
      <c r="H482" s="39"/>
    </row>
    <row r="483" spans="3:8" ht="15.75" customHeight="1">
      <c r="C483" s="229"/>
      <c r="F483" s="39"/>
      <c r="G483" s="39"/>
      <c r="H483" s="39"/>
    </row>
    <row r="484" spans="3:8" ht="15.75" customHeight="1">
      <c r="C484" s="229"/>
      <c r="F484" s="39"/>
      <c r="G484" s="39"/>
      <c r="H484" s="39"/>
    </row>
    <row r="485" spans="3:8" ht="15.75" customHeight="1">
      <c r="C485" s="229"/>
      <c r="F485" s="39"/>
      <c r="G485" s="39"/>
      <c r="H485" s="39"/>
    </row>
    <row r="486" spans="3:8" ht="15.75" customHeight="1">
      <c r="C486" s="229"/>
      <c r="F486" s="39"/>
      <c r="G486" s="39"/>
      <c r="H486" s="39"/>
    </row>
    <row r="487" spans="3:8" ht="15.75" customHeight="1">
      <c r="C487" s="229"/>
      <c r="F487" s="39"/>
      <c r="G487" s="39"/>
      <c r="H487" s="39"/>
    </row>
    <row r="488" spans="3:8" ht="15.75" customHeight="1">
      <c r="C488" s="229"/>
      <c r="F488" s="39"/>
      <c r="G488" s="39"/>
      <c r="H488" s="39"/>
    </row>
    <row r="489" spans="3:8" ht="15.75" customHeight="1">
      <c r="C489" s="229"/>
      <c r="F489" s="39"/>
      <c r="G489" s="39"/>
      <c r="H489" s="39"/>
    </row>
    <row r="490" spans="3:8" ht="15.75" customHeight="1">
      <c r="C490" s="229"/>
      <c r="F490" s="39"/>
      <c r="G490" s="39"/>
      <c r="H490" s="39"/>
    </row>
    <row r="491" spans="3:8" ht="15.75" customHeight="1">
      <c r="C491" s="229"/>
      <c r="F491" s="39"/>
      <c r="G491" s="39"/>
      <c r="H491" s="39"/>
    </row>
    <row r="492" spans="3:8" ht="15.75" customHeight="1">
      <c r="C492" s="229"/>
      <c r="F492" s="39"/>
      <c r="G492" s="39"/>
      <c r="H492" s="39"/>
    </row>
    <row r="493" spans="3:8" ht="15.75" customHeight="1">
      <c r="C493" s="229"/>
      <c r="F493" s="39"/>
      <c r="G493" s="39"/>
      <c r="H493" s="39"/>
    </row>
    <row r="494" spans="3:8" ht="15.75" customHeight="1">
      <c r="C494" s="229"/>
      <c r="F494" s="39"/>
      <c r="G494" s="39"/>
      <c r="H494" s="39"/>
    </row>
    <row r="495" spans="3:8" ht="15.75" customHeight="1">
      <c r="C495" s="229"/>
      <c r="F495" s="39"/>
      <c r="G495" s="39"/>
      <c r="H495" s="39"/>
    </row>
    <row r="496" spans="3:8" ht="15.75" customHeight="1">
      <c r="C496" s="229"/>
      <c r="F496" s="39"/>
      <c r="G496" s="39"/>
      <c r="H496" s="39"/>
    </row>
    <row r="497" spans="3:8" ht="15.75" customHeight="1">
      <c r="C497" s="229"/>
      <c r="F497" s="39"/>
      <c r="G497" s="39"/>
      <c r="H497" s="39"/>
    </row>
    <row r="498" spans="3:8" ht="15.75" customHeight="1">
      <c r="C498" s="229"/>
      <c r="F498" s="39"/>
      <c r="G498" s="39"/>
      <c r="H498" s="39"/>
    </row>
    <row r="499" spans="3:8" ht="15.75" customHeight="1">
      <c r="C499" s="229"/>
      <c r="F499" s="39"/>
      <c r="G499" s="39"/>
      <c r="H499" s="39"/>
    </row>
    <row r="500" spans="3:8" ht="15.75" customHeight="1">
      <c r="C500" s="229"/>
      <c r="F500" s="39"/>
      <c r="G500" s="39"/>
      <c r="H500" s="39"/>
    </row>
    <row r="501" spans="3:8" ht="15.75" customHeight="1">
      <c r="C501" s="229"/>
      <c r="F501" s="39"/>
      <c r="G501" s="39"/>
      <c r="H501" s="39"/>
    </row>
    <row r="502" spans="3:8" ht="15.75" customHeight="1">
      <c r="C502" s="229"/>
      <c r="F502" s="39"/>
      <c r="G502" s="39"/>
      <c r="H502" s="39"/>
    </row>
    <row r="503" spans="3:8" ht="15.75" customHeight="1">
      <c r="C503" s="229"/>
      <c r="F503" s="39"/>
      <c r="G503" s="39"/>
      <c r="H503" s="39"/>
    </row>
    <row r="504" spans="3:8" ht="15.75" customHeight="1">
      <c r="C504" s="229"/>
      <c r="F504" s="39"/>
      <c r="G504" s="39"/>
      <c r="H504" s="39"/>
    </row>
    <row r="505" spans="3:8" ht="15.75" customHeight="1">
      <c r="C505" s="229"/>
      <c r="F505" s="39"/>
      <c r="G505" s="39"/>
      <c r="H505" s="39"/>
    </row>
    <row r="506" spans="3:8" ht="15.75" customHeight="1">
      <c r="C506" s="229"/>
      <c r="F506" s="39"/>
      <c r="G506" s="39"/>
      <c r="H506" s="39"/>
    </row>
    <row r="507" spans="3:8" ht="15.75" customHeight="1">
      <c r="C507" s="229"/>
      <c r="F507" s="39"/>
      <c r="G507" s="39"/>
      <c r="H507" s="39"/>
    </row>
    <row r="508" spans="3:8" ht="15.75" customHeight="1">
      <c r="C508" s="229"/>
      <c r="F508" s="39"/>
      <c r="G508" s="39"/>
      <c r="H508" s="39"/>
    </row>
    <row r="509" spans="3:8" ht="15.75" customHeight="1">
      <c r="C509" s="229"/>
      <c r="F509" s="39"/>
      <c r="G509" s="39"/>
      <c r="H509" s="39"/>
    </row>
    <row r="510" spans="3:8" ht="15.75" customHeight="1">
      <c r="C510" s="229"/>
      <c r="F510" s="39"/>
      <c r="G510" s="39"/>
      <c r="H510" s="39"/>
    </row>
    <row r="511" spans="3:8" ht="15.75" customHeight="1">
      <c r="C511" s="229"/>
      <c r="F511" s="39"/>
      <c r="G511" s="39"/>
      <c r="H511" s="39"/>
    </row>
    <row r="512" spans="3:8" ht="15.75" customHeight="1">
      <c r="C512" s="229"/>
      <c r="F512" s="39"/>
      <c r="G512" s="39"/>
      <c r="H512" s="39"/>
    </row>
    <row r="513" spans="3:8" ht="15.75" customHeight="1">
      <c r="C513" s="229"/>
      <c r="F513" s="39"/>
      <c r="G513" s="39"/>
      <c r="H513" s="39"/>
    </row>
    <row r="514" spans="3:8" ht="15.75" customHeight="1">
      <c r="C514" s="229"/>
      <c r="F514" s="39"/>
      <c r="G514" s="39"/>
      <c r="H514" s="39"/>
    </row>
    <row r="515" spans="3:8" ht="15.75" customHeight="1">
      <c r="C515" s="229"/>
      <c r="F515" s="39"/>
      <c r="G515" s="39"/>
      <c r="H515" s="39"/>
    </row>
    <row r="516" spans="3:8" ht="15.75" customHeight="1">
      <c r="C516" s="229"/>
      <c r="F516" s="39"/>
      <c r="G516" s="39"/>
      <c r="H516" s="39"/>
    </row>
    <row r="517" spans="3:8" ht="15.75" customHeight="1">
      <c r="C517" s="229"/>
      <c r="F517" s="39"/>
      <c r="G517" s="39"/>
      <c r="H517" s="39"/>
    </row>
    <row r="518" spans="3:8" ht="15.75" customHeight="1">
      <c r="C518" s="229"/>
      <c r="F518" s="39"/>
      <c r="G518" s="39"/>
      <c r="H518" s="39"/>
    </row>
    <row r="519" spans="3:8" ht="15.75" customHeight="1">
      <c r="C519" s="229"/>
      <c r="F519" s="39"/>
      <c r="G519" s="39"/>
      <c r="H519" s="39"/>
    </row>
    <row r="520" spans="3:8" ht="15.75" customHeight="1">
      <c r="C520" s="229"/>
      <c r="F520" s="39"/>
      <c r="G520" s="39"/>
      <c r="H520" s="39"/>
    </row>
    <row r="521" spans="3:8" ht="15.75" customHeight="1">
      <c r="C521" s="229"/>
      <c r="F521" s="39"/>
      <c r="G521" s="39"/>
      <c r="H521" s="39"/>
    </row>
    <row r="522" spans="3:8" ht="15.75" customHeight="1">
      <c r="C522" s="229"/>
      <c r="F522" s="39"/>
      <c r="G522" s="39"/>
      <c r="H522" s="39"/>
    </row>
    <row r="523" spans="3:8" ht="15.75" customHeight="1">
      <c r="C523" s="229"/>
      <c r="F523" s="39"/>
      <c r="G523" s="39"/>
      <c r="H523" s="39"/>
    </row>
    <row r="524" spans="3:8" ht="15.75" customHeight="1">
      <c r="C524" s="229"/>
      <c r="F524" s="39"/>
      <c r="G524" s="39"/>
      <c r="H524" s="39"/>
    </row>
    <row r="525" spans="3:8" ht="15.75" customHeight="1">
      <c r="C525" s="229"/>
      <c r="F525" s="39"/>
      <c r="G525" s="39"/>
      <c r="H525" s="39"/>
    </row>
    <row r="526" spans="3:8" ht="15.75" customHeight="1">
      <c r="C526" s="229"/>
      <c r="F526" s="39"/>
      <c r="G526" s="39"/>
      <c r="H526" s="39"/>
    </row>
    <row r="527" spans="3:8" ht="15.75" customHeight="1">
      <c r="C527" s="229"/>
      <c r="F527" s="39"/>
      <c r="G527" s="39"/>
      <c r="H527" s="39"/>
    </row>
    <row r="528" spans="3:8" ht="15.75" customHeight="1">
      <c r="C528" s="229"/>
      <c r="F528" s="39"/>
      <c r="G528" s="39"/>
      <c r="H528" s="39"/>
    </row>
    <row r="529" spans="3:8" ht="15.75" customHeight="1">
      <c r="C529" s="229"/>
      <c r="F529" s="39"/>
      <c r="G529" s="39"/>
      <c r="H529" s="39"/>
    </row>
    <row r="530" spans="3:8" ht="15.75" customHeight="1">
      <c r="C530" s="229"/>
      <c r="F530" s="39"/>
      <c r="G530" s="39"/>
      <c r="H530" s="39"/>
    </row>
    <row r="531" spans="3:8" ht="15.75" customHeight="1">
      <c r="C531" s="229"/>
      <c r="F531" s="39"/>
      <c r="G531" s="39"/>
      <c r="H531" s="39"/>
    </row>
    <row r="532" spans="3:8" ht="15.75" customHeight="1">
      <c r="C532" s="229"/>
      <c r="F532" s="39"/>
      <c r="G532" s="39"/>
      <c r="H532" s="39"/>
    </row>
    <row r="533" spans="3:8" ht="15.75" customHeight="1">
      <c r="C533" s="229"/>
      <c r="F533" s="39"/>
      <c r="G533" s="39"/>
      <c r="H533" s="39"/>
    </row>
    <row r="534" spans="3:8" ht="15.75" customHeight="1">
      <c r="C534" s="229"/>
      <c r="F534" s="39"/>
      <c r="G534" s="39"/>
      <c r="H534" s="39"/>
    </row>
    <row r="535" spans="3:8" ht="15.75" customHeight="1">
      <c r="C535" s="229"/>
      <c r="F535" s="39"/>
      <c r="G535" s="39"/>
      <c r="H535" s="39"/>
    </row>
    <row r="536" spans="3:8" ht="15.75" customHeight="1">
      <c r="C536" s="229"/>
      <c r="F536" s="39"/>
      <c r="G536" s="39"/>
      <c r="H536" s="39"/>
    </row>
    <row r="537" spans="3:8" ht="15.75" customHeight="1">
      <c r="C537" s="229"/>
      <c r="F537" s="39"/>
      <c r="G537" s="39"/>
      <c r="H537" s="39"/>
    </row>
    <row r="538" spans="3:8" ht="15.75" customHeight="1">
      <c r="C538" s="229"/>
      <c r="F538" s="39"/>
      <c r="G538" s="39"/>
      <c r="H538" s="39"/>
    </row>
    <row r="539" spans="3:8" ht="15.75" customHeight="1">
      <c r="C539" s="229"/>
      <c r="F539" s="39"/>
      <c r="G539" s="39"/>
      <c r="H539" s="39"/>
    </row>
    <row r="540" spans="3:8" ht="15.75" customHeight="1">
      <c r="C540" s="229"/>
      <c r="F540" s="39"/>
      <c r="G540" s="39"/>
      <c r="H540" s="39"/>
    </row>
    <row r="541" spans="3:8" ht="15.75" customHeight="1">
      <c r="C541" s="229"/>
      <c r="F541" s="39"/>
      <c r="G541" s="39"/>
      <c r="H541" s="39"/>
    </row>
    <row r="542" spans="3:8" ht="15.75" customHeight="1">
      <c r="C542" s="229"/>
      <c r="F542" s="39"/>
      <c r="G542" s="39"/>
      <c r="H542" s="39"/>
    </row>
    <row r="543" spans="3:8" ht="15.75" customHeight="1">
      <c r="C543" s="229"/>
      <c r="F543" s="39"/>
      <c r="G543" s="39"/>
      <c r="H543" s="39"/>
    </row>
    <row r="544" spans="3:8" ht="15.75" customHeight="1">
      <c r="C544" s="229"/>
      <c r="F544" s="39"/>
      <c r="G544" s="39"/>
      <c r="H544" s="39"/>
    </row>
    <row r="545" spans="3:8" ht="15.75" customHeight="1">
      <c r="C545" s="229"/>
      <c r="F545" s="39"/>
      <c r="G545" s="39"/>
      <c r="H545" s="39"/>
    </row>
    <row r="546" spans="3:8" ht="15.75" customHeight="1">
      <c r="C546" s="229"/>
      <c r="F546" s="39"/>
      <c r="G546" s="39"/>
      <c r="H546" s="39"/>
    </row>
    <row r="547" spans="3:8" ht="15.75" customHeight="1">
      <c r="C547" s="229"/>
      <c r="F547" s="39"/>
      <c r="G547" s="39"/>
      <c r="H547" s="39"/>
    </row>
    <row r="548" spans="3:8" ht="15.75" customHeight="1">
      <c r="C548" s="229"/>
      <c r="F548" s="39"/>
      <c r="G548" s="39"/>
      <c r="H548" s="39"/>
    </row>
    <row r="549" spans="3:8" ht="15.75" customHeight="1">
      <c r="C549" s="229"/>
      <c r="F549" s="39"/>
      <c r="G549" s="39"/>
      <c r="H549" s="39"/>
    </row>
    <row r="550" spans="3:8" ht="15.75" customHeight="1">
      <c r="C550" s="229"/>
      <c r="F550" s="39"/>
      <c r="G550" s="39"/>
      <c r="H550" s="39"/>
    </row>
    <row r="551" spans="3:8" ht="15.75" customHeight="1">
      <c r="C551" s="229"/>
      <c r="F551" s="39"/>
      <c r="G551" s="39"/>
      <c r="H551" s="39"/>
    </row>
    <row r="552" spans="3:8" ht="15.75" customHeight="1">
      <c r="C552" s="229"/>
      <c r="F552" s="39"/>
      <c r="G552" s="39"/>
      <c r="H552" s="39"/>
    </row>
    <row r="553" spans="3:8" ht="15.75" customHeight="1">
      <c r="C553" s="229"/>
      <c r="F553" s="39"/>
      <c r="G553" s="39"/>
      <c r="H553" s="39"/>
    </row>
    <row r="554" spans="3:8" ht="15.75" customHeight="1">
      <c r="C554" s="229"/>
      <c r="F554" s="39"/>
      <c r="G554" s="39"/>
      <c r="H554" s="39"/>
    </row>
    <row r="555" spans="3:8" ht="15.75" customHeight="1">
      <c r="C555" s="229"/>
      <c r="F555" s="39"/>
      <c r="G555" s="39"/>
      <c r="H555" s="39"/>
    </row>
    <row r="556" spans="3:8" ht="15.75" customHeight="1">
      <c r="C556" s="229"/>
      <c r="F556" s="39"/>
      <c r="G556" s="39"/>
      <c r="H556" s="39"/>
    </row>
    <row r="557" spans="3:8" ht="15.75" customHeight="1">
      <c r="C557" s="229"/>
      <c r="F557" s="39"/>
      <c r="G557" s="39"/>
      <c r="H557" s="39"/>
    </row>
    <row r="558" spans="3:8" ht="15.75" customHeight="1">
      <c r="C558" s="229"/>
      <c r="F558" s="39"/>
      <c r="G558" s="39"/>
      <c r="H558" s="39"/>
    </row>
    <row r="559" spans="3:8" ht="15.75" customHeight="1">
      <c r="C559" s="229"/>
      <c r="F559" s="39"/>
      <c r="G559" s="39"/>
      <c r="H559" s="39"/>
    </row>
    <row r="560" spans="3:8" ht="15.75" customHeight="1">
      <c r="C560" s="229"/>
      <c r="F560" s="39"/>
      <c r="G560" s="39"/>
      <c r="H560" s="39"/>
    </row>
    <row r="561" spans="3:8" ht="15.75" customHeight="1">
      <c r="C561" s="229"/>
      <c r="F561" s="39"/>
      <c r="G561" s="39"/>
      <c r="H561" s="39"/>
    </row>
    <row r="562" spans="3:8" ht="15.75" customHeight="1">
      <c r="C562" s="229"/>
      <c r="F562" s="39"/>
      <c r="G562" s="39"/>
      <c r="H562" s="39"/>
    </row>
    <row r="563" spans="3:8" ht="15.75" customHeight="1">
      <c r="C563" s="229"/>
      <c r="F563" s="39"/>
      <c r="G563" s="39"/>
      <c r="H563" s="39"/>
    </row>
    <row r="564" spans="3:8" ht="15.75" customHeight="1">
      <c r="C564" s="229"/>
      <c r="F564" s="39"/>
      <c r="G564" s="39"/>
      <c r="H564" s="39"/>
    </row>
    <row r="565" spans="3:8" ht="15.75" customHeight="1">
      <c r="C565" s="229"/>
      <c r="F565" s="39"/>
      <c r="G565" s="39"/>
      <c r="H565" s="39"/>
    </row>
    <row r="566" spans="3:8" ht="15.75" customHeight="1">
      <c r="C566" s="229"/>
      <c r="F566" s="39"/>
      <c r="G566" s="39"/>
      <c r="H566" s="39"/>
    </row>
    <row r="567" spans="3:8" ht="15.75" customHeight="1">
      <c r="C567" s="229"/>
      <c r="F567" s="39"/>
      <c r="G567" s="39"/>
      <c r="H567" s="39"/>
    </row>
    <row r="568" spans="3:8" ht="15.75" customHeight="1">
      <c r="C568" s="229"/>
      <c r="F568" s="39"/>
      <c r="G568" s="39"/>
      <c r="H568" s="39"/>
    </row>
    <row r="569" spans="3:8" ht="15.75" customHeight="1">
      <c r="C569" s="229"/>
      <c r="F569" s="39"/>
      <c r="G569" s="39"/>
      <c r="H569" s="39"/>
    </row>
    <row r="570" spans="3:8" ht="15.75" customHeight="1">
      <c r="C570" s="229"/>
      <c r="F570" s="39"/>
      <c r="G570" s="39"/>
      <c r="H570" s="39"/>
    </row>
    <row r="571" spans="3:8" ht="15.75" customHeight="1">
      <c r="C571" s="229"/>
      <c r="F571" s="39"/>
      <c r="G571" s="39"/>
      <c r="H571" s="39"/>
    </row>
    <row r="572" spans="3:8" ht="15.75" customHeight="1">
      <c r="C572" s="229"/>
      <c r="F572" s="39"/>
      <c r="G572" s="39"/>
      <c r="H572" s="39"/>
    </row>
    <row r="573" spans="3:8" ht="15.75" customHeight="1">
      <c r="C573" s="229"/>
      <c r="F573" s="39"/>
      <c r="G573" s="39"/>
      <c r="H573" s="39"/>
    </row>
    <row r="574" spans="3:8" ht="15.75" customHeight="1">
      <c r="C574" s="229"/>
      <c r="F574" s="39"/>
      <c r="G574" s="39"/>
      <c r="H574" s="39"/>
    </row>
    <row r="575" spans="3:8" ht="15.75" customHeight="1">
      <c r="C575" s="229"/>
      <c r="F575" s="39"/>
      <c r="G575" s="39"/>
      <c r="H575" s="39"/>
    </row>
    <row r="576" spans="3:8" ht="15.75" customHeight="1">
      <c r="C576" s="229"/>
      <c r="F576" s="39"/>
      <c r="G576" s="39"/>
      <c r="H576" s="39"/>
    </row>
    <row r="577" spans="3:8" ht="15.75" customHeight="1">
      <c r="C577" s="229"/>
      <c r="F577" s="39"/>
      <c r="G577" s="39"/>
      <c r="H577" s="39"/>
    </row>
    <row r="578" spans="3:8" ht="15.75" customHeight="1">
      <c r="C578" s="229"/>
      <c r="F578" s="39"/>
      <c r="G578" s="39"/>
      <c r="H578" s="39"/>
    </row>
    <row r="579" spans="3:8" ht="15.75" customHeight="1">
      <c r="C579" s="229"/>
      <c r="F579" s="39"/>
      <c r="G579" s="39"/>
      <c r="H579" s="39"/>
    </row>
    <row r="580" spans="3:8" ht="15.75" customHeight="1">
      <c r="C580" s="229"/>
      <c r="F580" s="39"/>
      <c r="G580" s="39"/>
      <c r="H580" s="39"/>
    </row>
    <row r="581" spans="3:8" ht="15.75" customHeight="1">
      <c r="C581" s="229"/>
      <c r="F581" s="39"/>
      <c r="G581" s="39"/>
      <c r="H581" s="39"/>
    </row>
    <row r="582" spans="3:8" ht="15.75" customHeight="1">
      <c r="C582" s="229"/>
      <c r="F582" s="39"/>
      <c r="G582" s="39"/>
      <c r="H582" s="39"/>
    </row>
    <row r="583" spans="3:8" ht="15.75" customHeight="1">
      <c r="C583" s="229"/>
      <c r="F583" s="39"/>
      <c r="G583" s="39"/>
      <c r="H583" s="39"/>
    </row>
    <row r="584" spans="3:8" ht="15.75" customHeight="1">
      <c r="C584" s="229"/>
      <c r="F584" s="39"/>
      <c r="G584" s="39"/>
      <c r="H584" s="39"/>
    </row>
    <row r="585" spans="3:8" ht="15.75" customHeight="1">
      <c r="C585" s="229"/>
      <c r="F585" s="39"/>
      <c r="G585" s="39"/>
      <c r="H585" s="39"/>
    </row>
    <row r="586" spans="3:8" ht="15.75" customHeight="1">
      <c r="C586" s="229"/>
      <c r="F586" s="39"/>
      <c r="G586" s="39"/>
      <c r="H586" s="39"/>
    </row>
    <row r="587" spans="3:8" ht="15.75" customHeight="1">
      <c r="C587" s="229"/>
      <c r="F587" s="39"/>
      <c r="G587" s="39"/>
      <c r="H587" s="39"/>
    </row>
    <row r="588" spans="3:8" ht="15.75" customHeight="1">
      <c r="C588" s="229"/>
      <c r="F588" s="39"/>
      <c r="G588" s="39"/>
      <c r="H588" s="39"/>
    </row>
    <row r="589" spans="3:8" ht="15.75" customHeight="1">
      <c r="C589" s="229"/>
      <c r="F589" s="39"/>
      <c r="G589" s="39"/>
      <c r="H589" s="39"/>
    </row>
    <row r="590" spans="3:8" ht="15.75" customHeight="1">
      <c r="C590" s="229"/>
      <c r="F590" s="39"/>
      <c r="G590" s="39"/>
      <c r="H590" s="39"/>
    </row>
    <row r="591" spans="3:8" ht="15.75" customHeight="1">
      <c r="C591" s="229"/>
      <c r="F591" s="39"/>
      <c r="G591" s="39"/>
      <c r="H591" s="39"/>
    </row>
    <row r="592" spans="3:8" ht="15.75" customHeight="1">
      <c r="C592" s="229"/>
      <c r="F592" s="39"/>
      <c r="G592" s="39"/>
      <c r="H592" s="39"/>
    </row>
    <row r="593" spans="3:8" ht="15.75" customHeight="1">
      <c r="C593" s="229"/>
      <c r="F593" s="39"/>
      <c r="G593" s="39"/>
      <c r="H593" s="39"/>
    </row>
    <row r="594" spans="3:8" ht="15.75" customHeight="1">
      <c r="C594" s="229"/>
      <c r="F594" s="39"/>
      <c r="G594" s="39"/>
      <c r="H594" s="39"/>
    </row>
    <row r="595" spans="3:8" ht="15.75" customHeight="1">
      <c r="C595" s="229"/>
      <c r="F595" s="39"/>
      <c r="G595" s="39"/>
      <c r="H595" s="39"/>
    </row>
    <row r="596" spans="3:8" ht="15.75" customHeight="1">
      <c r="C596" s="229"/>
      <c r="F596" s="39"/>
      <c r="G596" s="39"/>
      <c r="H596" s="39"/>
    </row>
    <row r="597" spans="3:8" ht="15.75" customHeight="1">
      <c r="C597" s="229"/>
      <c r="F597" s="39"/>
      <c r="G597" s="39"/>
      <c r="H597" s="39"/>
    </row>
    <row r="598" spans="3:8" ht="15.75" customHeight="1">
      <c r="C598" s="229"/>
      <c r="F598" s="39"/>
      <c r="G598" s="39"/>
      <c r="H598" s="39"/>
    </row>
    <row r="599" spans="3:8" ht="15.75" customHeight="1">
      <c r="C599" s="229"/>
      <c r="F599" s="39"/>
      <c r="G599" s="39"/>
      <c r="H599" s="39"/>
    </row>
    <row r="600" spans="3:8" ht="15.75" customHeight="1">
      <c r="C600" s="229"/>
      <c r="F600" s="39"/>
      <c r="G600" s="39"/>
      <c r="H600" s="39"/>
    </row>
    <row r="601" spans="3:8" ht="15.75" customHeight="1">
      <c r="C601" s="229"/>
      <c r="F601" s="39"/>
      <c r="G601" s="39"/>
      <c r="H601" s="39"/>
    </row>
    <row r="602" spans="3:8" ht="15.75" customHeight="1">
      <c r="C602" s="229"/>
      <c r="F602" s="39"/>
      <c r="G602" s="39"/>
      <c r="H602" s="39"/>
    </row>
    <row r="603" spans="3:8" ht="15.75" customHeight="1">
      <c r="C603" s="229"/>
      <c r="F603" s="39"/>
      <c r="G603" s="39"/>
      <c r="H603" s="39"/>
    </row>
    <row r="604" spans="3:8" ht="15.75" customHeight="1">
      <c r="C604" s="229"/>
      <c r="F604" s="39"/>
      <c r="G604" s="39"/>
      <c r="H604" s="39"/>
    </row>
    <row r="605" spans="3:8" ht="15.75" customHeight="1">
      <c r="C605" s="229"/>
      <c r="F605" s="39"/>
      <c r="G605" s="39"/>
      <c r="H605" s="39"/>
    </row>
    <row r="606" spans="3:8" ht="15.75" customHeight="1">
      <c r="C606" s="229"/>
      <c r="F606" s="39"/>
      <c r="G606" s="39"/>
      <c r="H606" s="39"/>
    </row>
    <row r="607" spans="3:8" ht="15.75" customHeight="1">
      <c r="C607" s="229"/>
      <c r="F607" s="39"/>
      <c r="G607" s="39"/>
      <c r="H607" s="39"/>
    </row>
    <row r="608" spans="3:8" ht="15.75" customHeight="1">
      <c r="C608" s="229"/>
      <c r="F608" s="39"/>
      <c r="G608" s="39"/>
      <c r="H608" s="39"/>
    </row>
    <row r="609" spans="3:8" ht="15.75" customHeight="1">
      <c r="C609" s="229"/>
      <c r="F609" s="39"/>
      <c r="G609" s="39"/>
      <c r="H609" s="39"/>
    </row>
    <row r="610" spans="3:8" ht="15.75" customHeight="1">
      <c r="C610" s="229"/>
      <c r="F610" s="39"/>
      <c r="G610" s="39"/>
      <c r="H610" s="39"/>
    </row>
    <row r="611" spans="3:8" ht="15.75" customHeight="1">
      <c r="C611" s="229"/>
      <c r="F611" s="39"/>
      <c r="G611" s="39"/>
      <c r="H611" s="39"/>
    </row>
    <row r="612" spans="3:8" ht="15.75" customHeight="1">
      <c r="C612" s="229"/>
      <c r="F612" s="39"/>
      <c r="G612" s="39"/>
      <c r="H612" s="39"/>
    </row>
    <row r="613" spans="3:8" ht="15.75" customHeight="1">
      <c r="C613" s="229"/>
      <c r="F613" s="39"/>
      <c r="G613" s="39"/>
      <c r="H613" s="39"/>
    </row>
    <row r="614" spans="3:8" ht="15.75" customHeight="1">
      <c r="C614" s="229"/>
      <c r="F614" s="39"/>
      <c r="G614" s="39"/>
      <c r="H614" s="39"/>
    </row>
    <row r="615" spans="3:8" ht="15.75" customHeight="1">
      <c r="C615" s="229"/>
      <c r="F615" s="39"/>
      <c r="G615" s="39"/>
      <c r="H615" s="39"/>
    </row>
    <row r="616" spans="3:8" ht="15.75" customHeight="1">
      <c r="C616" s="229"/>
      <c r="F616" s="39"/>
      <c r="G616" s="39"/>
      <c r="H616" s="39"/>
    </row>
    <row r="617" spans="3:8" ht="15.75" customHeight="1">
      <c r="C617" s="229"/>
      <c r="F617" s="39"/>
      <c r="G617" s="39"/>
      <c r="H617" s="39"/>
    </row>
    <row r="618" spans="3:8" ht="15.75" customHeight="1">
      <c r="C618" s="229"/>
      <c r="F618" s="39"/>
      <c r="G618" s="39"/>
      <c r="H618" s="39"/>
    </row>
    <row r="619" spans="3:8" ht="15.75" customHeight="1">
      <c r="C619" s="229"/>
      <c r="F619" s="39"/>
      <c r="G619" s="39"/>
      <c r="H619" s="39"/>
    </row>
    <row r="620" spans="3:8" ht="15.75" customHeight="1">
      <c r="C620" s="229"/>
      <c r="F620" s="39"/>
      <c r="G620" s="39"/>
      <c r="H620" s="39"/>
    </row>
    <row r="621" spans="3:8" ht="15.75" customHeight="1">
      <c r="C621" s="229"/>
      <c r="F621" s="39"/>
      <c r="G621" s="39"/>
      <c r="H621" s="39"/>
    </row>
    <row r="622" spans="3:8" ht="15.75" customHeight="1">
      <c r="C622" s="229"/>
      <c r="F622" s="39"/>
      <c r="G622" s="39"/>
      <c r="H622" s="39"/>
    </row>
    <row r="623" spans="3:8" ht="15.75" customHeight="1">
      <c r="C623" s="229"/>
      <c r="F623" s="39"/>
      <c r="G623" s="39"/>
      <c r="H623" s="39"/>
    </row>
    <row r="624" spans="3:8" ht="15.75" customHeight="1">
      <c r="C624" s="229"/>
      <c r="F624" s="39"/>
      <c r="G624" s="39"/>
      <c r="H624" s="39"/>
    </row>
    <row r="625" spans="3:8" ht="15.75" customHeight="1">
      <c r="C625" s="229"/>
      <c r="F625" s="39"/>
      <c r="G625" s="39"/>
      <c r="H625" s="39"/>
    </row>
    <row r="626" spans="3:8" ht="15.75" customHeight="1">
      <c r="C626" s="229"/>
      <c r="F626" s="39"/>
      <c r="G626" s="39"/>
      <c r="H626" s="39"/>
    </row>
    <row r="627" spans="3:8" ht="15.75" customHeight="1">
      <c r="C627" s="229"/>
      <c r="F627" s="39"/>
      <c r="G627" s="39"/>
      <c r="H627" s="39"/>
    </row>
    <row r="628" spans="3:8" ht="15.75" customHeight="1">
      <c r="C628" s="229"/>
      <c r="F628" s="39"/>
      <c r="G628" s="39"/>
      <c r="H628" s="39"/>
    </row>
    <row r="629" spans="3:8" ht="15.75" customHeight="1">
      <c r="C629" s="229"/>
      <c r="F629" s="39"/>
      <c r="G629" s="39"/>
      <c r="H629" s="39"/>
    </row>
    <row r="630" spans="3:8" ht="15.75" customHeight="1">
      <c r="C630" s="229"/>
      <c r="F630" s="39"/>
      <c r="G630" s="39"/>
      <c r="H630" s="39"/>
    </row>
    <row r="631" spans="3:8" ht="15.75" customHeight="1">
      <c r="C631" s="229"/>
      <c r="F631" s="39"/>
      <c r="G631" s="39"/>
      <c r="H631" s="39"/>
    </row>
    <row r="632" spans="3:8" ht="15.75" customHeight="1">
      <c r="C632" s="229"/>
      <c r="F632" s="39"/>
      <c r="G632" s="39"/>
      <c r="H632" s="39"/>
    </row>
    <row r="633" spans="3:8" ht="15.75" customHeight="1">
      <c r="C633" s="229"/>
      <c r="F633" s="39"/>
      <c r="G633" s="39"/>
      <c r="H633" s="39"/>
    </row>
    <row r="634" spans="3:8" ht="15.75" customHeight="1">
      <c r="C634" s="229"/>
      <c r="F634" s="39"/>
      <c r="G634" s="39"/>
      <c r="H634" s="39"/>
    </row>
    <row r="635" spans="3:8" ht="15.75" customHeight="1">
      <c r="C635" s="229"/>
      <c r="F635" s="39"/>
      <c r="G635" s="39"/>
      <c r="H635" s="39"/>
    </row>
    <row r="636" spans="3:8" ht="15.75" customHeight="1">
      <c r="C636" s="229"/>
      <c r="F636" s="39"/>
      <c r="G636" s="39"/>
      <c r="H636" s="39"/>
    </row>
    <row r="637" spans="3:8" ht="15.75" customHeight="1">
      <c r="C637" s="229"/>
      <c r="F637" s="39"/>
      <c r="G637" s="39"/>
      <c r="H637" s="39"/>
    </row>
    <row r="638" spans="3:8" ht="15.75" customHeight="1">
      <c r="C638" s="229"/>
      <c r="F638" s="39"/>
      <c r="G638" s="39"/>
      <c r="H638" s="39"/>
    </row>
    <row r="639" spans="3:8" ht="15.75" customHeight="1">
      <c r="C639" s="229"/>
      <c r="F639" s="39"/>
      <c r="G639" s="39"/>
      <c r="H639" s="39"/>
    </row>
    <row r="640" spans="3:8" ht="15.75" customHeight="1">
      <c r="C640" s="229"/>
      <c r="F640" s="39"/>
      <c r="G640" s="39"/>
      <c r="H640" s="39"/>
    </row>
    <row r="641" spans="3:8" ht="15.75" customHeight="1">
      <c r="C641" s="229"/>
      <c r="F641" s="39"/>
      <c r="G641" s="39"/>
      <c r="H641" s="39"/>
    </row>
    <row r="642" spans="3:8" ht="15.75" customHeight="1">
      <c r="C642" s="229"/>
      <c r="F642" s="39"/>
      <c r="G642" s="39"/>
      <c r="H642" s="39"/>
    </row>
    <row r="643" spans="3:8" ht="15.75" customHeight="1">
      <c r="C643" s="229"/>
      <c r="F643" s="39"/>
      <c r="G643" s="39"/>
      <c r="H643" s="39"/>
    </row>
    <row r="644" spans="3:8" ht="15.75" customHeight="1">
      <c r="C644" s="229"/>
      <c r="F644" s="39"/>
      <c r="G644" s="39"/>
      <c r="H644" s="39"/>
    </row>
    <row r="645" spans="3:8" ht="15.75" customHeight="1">
      <c r="C645" s="229"/>
      <c r="F645" s="39"/>
      <c r="G645" s="39"/>
      <c r="H645" s="39"/>
    </row>
    <row r="646" spans="3:8" ht="15.75" customHeight="1">
      <c r="C646" s="229"/>
      <c r="F646" s="39"/>
      <c r="G646" s="39"/>
      <c r="H646" s="39"/>
    </row>
    <row r="647" spans="3:8" ht="15.75" customHeight="1">
      <c r="C647" s="229"/>
      <c r="F647" s="39"/>
      <c r="G647" s="39"/>
      <c r="H647" s="39"/>
    </row>
    <row r="648" spans="3:8" ht="15.75" customHeight="1">
      <c r="C648" s="229"/>
      <c r="F648" s="39"/>
      <c r="G648" s="39"/>
      <c r="H648" s="39"/>
    </row>
    <row r="649" spans="3:8" ht="15.75" customHeight="1">
      <c r="C649" s="229"/>
      <c r="F649" s="39"/>
      <c r="G649" s="39"/>
      <c r="H649" s="39"/>
    </row>
    <row r="650" spans="3:8" ht="15.75" customHeight="1">
      <c r="C650" s="229"/>
      <c r="F650" s="39"/>
      <c r="G650" s="39"/>
      <c r="H650" s="39"/>
    </row>
    <row r="651" spans="3:8" ht="15.75" customHeight="1">
      <c r="C651" s="229"/>
      <c r="F651" s="39"/>
      <c r="G651" s="39"/>
      <c r="H651" s="39"/>
    </row>
    <row r="652" spans="3:8" ht="15.75" customHeight="1">
      <c r="C652" s="229"/>
      <c r="F652" s="39"/>
      <c r="G652" s="39"/>
      <c r="H652" s="39"/>
    </row>
    <row r="653" spans="3:8" ht="15.75" customHeight="1">
      <c r="C653" s="229"/>
      <c r="F653" s="39"/>
      <c r="G653" s="39"/>
      <c r="H653" s="39"/>
    </row>
    <row r="654" spans="3:8" ht="15.75" customHeight="1">
      <c r="C654" s="229"/>
      <c r="F654" s="39"/>
      <c r="G654" s="39"/>
      <c r="H654" s="39"/>
    </row>
    <row r="655" spans="3:8" ht="15.75" customHeight="1">
      <c r="C655" s="229"/>
      <c r="F655" s="39"/>
      <c r="G655" s="39"/>
      <c r="H655" s="39"/>
    </row>
    <row r="656" spans="3:8" ht="15.75" customHeight="1">
      <c r="C656" s="229"/>
      <c r="F656" s="39"/>
      <c r="G656" s="39"/>
      <c r="H656" s="39"/>
    </row>
    <row r="657" spans="3:8" ht="15.75" customHeight="1">
      <c r="C657" s="229"/>
      <c r="F657" s="39"/>
      <c r="G657" s="39"/>
      <c r="H657" s="39"/>
    </row>
    <row r="658" spans="3:8" ht="15.75" customHeight="1">
      <c r="C658" s="229"/>
      <c r="F658" s="39"/>
      <c r="G658" s="39"/>
      <c r="H658" s="39"/>
    </row>
    <row r="659" spans="3:8" ht="15.75" customHeight="1">
      <c r="C659" s="229"/>
      <c r="F659" s="39"/>
      <c r="G659" s="39"/>
      <c r="H659" s="39"/>
    </row>
    <row r="660" spans="3:8" ht="15.75" customHeight="1">
      <c r="C660" s="229"/>
      <c r="F660" s="39"/>
      <c r="G660" s="39"/>
      <c r="H660" s="39"/>
    </row>
    <row r="661" spans="3:8" ht="15.75" customHeight="1">
      <c r="C661" s="229"/>
      <c r="F661" s="39"/>
      <c r="G661" s="39"/>
      <c r="H661" s="39"/>
    </row>
    <row r="662" spans="3:8" ht="15.75" customHeight="1">
      <c r="C662" s="229"/>
      <c r="F662" s="39"/>
      <c r="G662" s="39"/>
      <c r="H662" s="39"/>
    </row>
    <row r="663" spans="3:8" ht="15.75" customHeight="1">
      <c r="C663" s="229"/>
      <c r="F663" s="39"/>
      <c r="G663" s="39"/>
      <c r="H663" s="39"/>
    </row>
    <row r="664" spans="3:8" ht="15.75" customHeight="1">
      <c r="C664" s="229"/>
      <c r="F664" s="39"/>
      <c r="G664" s="39"/>
      <c r="H664" s="39"/>
    </row>
    <row r="665" spans="3:8" ht="15.75" customHeight="1">
      <c r="C665" s="229"/>
      <c r="F665" s="39"/>
      <c r="G665" s="39"/>
      <c r="H665" s="39"/>
    </row>
    <row r="666" spans="3:8" ht="15.75" customHeight="1">
      <c r="C666" s="229"/>
      <c r="F666" s="39"/>
      <c r="G666" s="39"/>
      <c r="H666" s="39"/>
    </row>
    <row r="667" spans="3:8" ht="15.75" customHeight="1">
      <c r="C667" s="229"/>
      <c r="F667" s="39"/>
      <c r="G667" s="39"/>
      <c r="H667" s="39"/>
    </row>
    <row r="668" spans="3:8" ht="15.75" customHeight="1">
      <c r="C668" s="229"/>
      <c r="F668" s="39"/>
      <c r="G668" s="39"/>
      <c r="H668" s="39"/>
    </row>
    <row r="669" spans="3:8" ht="15.75" customHeight="1">
      <c r="C669" s="229"/>
      <c r="F669" s="39"/>
      <c r="G669" s="39"/>
      <c r="H669" s="39"/>
    </row>
    <row r="670" spans="3:8" ht="15.75" customHeight="1">
      <c r="C670" s="229"/>
      <c r="F670" s="39"/>
      <c r="G670" s="39"/>
      <c r="H670" s="39"/>
    </row>
    <row r="671" spans="3:8" ht="15.75" customHeight="1">
      <c r="C671" s="229"/>
      <c r="F671" s="39"/>
      <c r="G671" s="39"/>
      <c r="H671" s="39"/>
    </row>
    <row r="672" spans="3:8" ht="15.75" customHeight="1">
      <c r="C672" s="229"/>
      <c r="F672" s="39"/>
      <c r="G672" s="39"/>
      <c r="H672" s="39"/>
    </row>
    <row r="673" spans="3:8" ht="15.75" customHeight="1">
      <c r="C673" s="229"/>
      <c r="F673" s="39"/>
      <c r="G673" s="39"/>
      <c r="H673" s="39"/>
    </row>
    <row r="674" spans="3:8" ht="15.75" customHeight="1">
      <c r="C674" s="229"/>
      <c r="F674" s="39"/>
      <c r="G674" s="39"/>
      <c r="H674" s="39"/>
    </row>
    <row r="675" spans="3:8" ht="15.75" customHeight="1">
      <c r="C675" s="229"/>
      <c r="F675" s="39"/>
      <c r="G675" s="39"/>
      <c r="H675" s="39"/>
    </row>
    <row r="676" spans="3:8" ht="15.75" customHeight="1">
      <c r="C676" s="229"/>
      <c r="F676" s="39"/>
      <c r="G676" s="39"/>
      <c r="H676" s="39"/>
    </row>
    <row r="677" spans="3:8" ht="15.75" customHeight="1">
      <c r="C677" s="229"/>
      <c r="F677" s="39"/>
      <c r="G677" s="39"/>
      <c r="H677" s="39"/>
    </row>
    <row r="678" spans="3:8" ht="15.75" customHeight="1">
      <c r="C678" s="229"/>
      <c r="F678" s="39"/>
      <c r="G678" s="39"/>
      <c r="H678" s="39"/>
    </row>
    <row r="679" spans="3:8" ht="15.75" customHeight="1">
      <c r="C679" s="229"/>
      <c r="F679" s="39"/>
      <c r="G679" s="39"/>
      <c r="H679" s="39"/>
    </row>
    <row r="680" spans="3:8" ht="15.75" customHeight="1">
      <c r="C680" s="229"/>
      <c r="F680" s="39"/>
      <c r="G680" s="39"/>
      <c r="H680" s="39"/>
    </row>
    <row r="681" spans="3:8" ht="15.75" customHeight="1">
      <c r="C681" s="229"/>
      <c r="F681" s="39"/>
      <c r="G681" s="39"/>
      <c r="H681" s="39"/>
    </row>
    <row r="682" spans="3:8" ht="15.75" customHeight="1">
      <c r="C682" s="229"/>
      <c r="F682" s="39"/>
      <c r="G682" s="39"/>
      <c r="H682" s="39"/>
    </row>
    <row r="683" spans="3:8" ht="15.75" customHeight="1">
      <c r="C683" s="229"/>
      <c r="F683" s="39"/>
      <c r="G683" s="39"/>
      <c r="H683" s="39"/>
    </row>
    <row r="684" spans="3:8" ht="15.75" customHeight="1">
      <c r="C684" s="229"/>
      <c r="F684" s="39"/>
      <c r="G684" s="39"/>
      <c r="H684" s="39"/>
    </row>
    <row r="685" spans="3:8" ht="15.75" customHeight="1">
      <c r="C685" s="229"/>
      <c r="F685" s="39"/>
      <c r="G685" s="39"/>
      <c r="H685" s="39"/>
    </row>
    <row r="686" spans="3:8" ht="15.75" customHeight="1">
      <c r="C686" s="229"/>
      <c r="F686" s="39"/>
      <c r="G686" s="39"/>
      <c r="H686" s="39"/>
    </row>
    <row r="687" spans="3:8" ht="15.75" customHeight="1">
      <c r="C687" s="229"/>
      <c r="F687" s="39"/>
      <c r="G687" s="39"/>
      <c r="H687" s="39"/>
    </row>
    <row r="688" spans="3:8" ht="15.75" customHeight="1">
      <c r="C688" s="229"/>
      <c r="F688" s="39"/>
      <c r="G688" s="39"/>
      <c r="H688" s="39"/>
    </row>
    <row r="689" spans="3:8" ht="15.75" customHeight="1">
      <c r="C689" s="229"/>
      <c r="F689" s="39"/>
      <c r="G689" s="39"/>
      <c r="H689" s="39"/>
    </row>
    <row r="690" spans="3:8" ht="15.75" customHeight="1">
      <c r="C690" s="229"/>
      <c r="F690" s="39"/>
      <c r="G690" s="39"/>
      <c r="H690" s="39"/>
    </row>
    <row r="691" spans="3:8" ht="15.75" customHeight="1">
      <c r="C691" s="229"/>
      <c r="F691" s="39"/>
      <c r="G691" s="39"/>
      <c r="H691" s="39"/>
    </row>
    <row r="692" spans="3:8" ht="15.75" customHeight="1">
      <c r="C692" s="229"/>
      <c r="F692" s="39"/>
      <c r="G692" s="39"/>
      <c r="H692" s="39"/>
    </row>
    <row r="693" spans="3:8" ht="15.75" customHeight="1">
      <c r="C693" s="229"/>
      <c r="F693" s="39"/>
      <c r="G693" s="39"/>
      <c r="H693" s="39"/>
    </row>
    <row r="694" spans="3:8" ht="15.75" customHeight="1">
      <c r="C694" s="229"/>
      <c r="F694" s="39"/>
      <c r="G694" s="39"/>
      <c r="H694" s="39"/>
    </row>
    <row r="695" spans="3:8" ht="15.75" customHeight="1">
      <c r="C695" s="229"/>
      <c r="F695" s="39"/>
      <c r="G695" s="39"/>
      <c r="H695" s="39"/>
    </row>
    <row r="696" spans="3:8" ht="15.75" customHeight="1">
      <c r="C696" s="229"/>
      <c r="F696" s="39"/>
      <c r="G696" s="39"/>
      <c r="H696" s="39"/>
    </row>
    <row r="697" spans="3:8" ht="15.75" customHeight="1">
      <c r="C697" s="229"/>
      <c r="F697" s="39"/>
      <c r="G697" s="39"/>
      <c r="H697" s="39"/>
    </row>
    <row r="698" spans="3:8" ht="15.75" customHeight="1">
      <c r="C698" s="229"/>
      <c r="F698" s="39"/>
      <c r="G698" s="39"/>
      <c r="H698" s="39"/>
    </row>
    <row r="699" spans="3:8" ht="15.75" customHeight="1">
      <c r="C699" s="229"/>
      <c r="F699" s="39"/>
      <c r="G699" s="39"/>
      <c r="H699" s="39"/>
    </row>
    <row r="700" spans="3:8" ht="15.75" customHeight="1">
      <c r="C700" s="229"/>
      <c r="F700" s="39"/>
      <c r="G700" s="39"/>
      <c r="H700" s="39"/>
    </row>
    <row r="701" spans="3:8" ht="15.75" customHeight="1">
      <c r="C701" s="229"/>
      <c r="F701" s="39"/>
      <c r="G701" s="39"/>
      <c r="H701" s="39"/>
    </row>
    <row r="702" spans="3:8" ht="15.75" customHeight="1">
      <c r="C702" s="229"/>
      <c r="F702" s="39"/>
      <c r="G702" s="39"/>
      <c r="H702" s="39"/>
    </row>
    <row r="703" spans="3:8" ht="15.75" customHeight="1">
      <c r="C703" s="229"/>
      <c r="F703" s="39"/>
      <c r="G703" s="39"/>
      <c r="H703" s="39"/>
    </row>
    <row r="704" spans="3:8" ht="15.75" customHeight="1">
      <c r="C704" s="229"/>
      <c r="F704" s="39"/>
      <c r="G704" s="39"/>
      <c r="H704" s="39"/>
    </row>
    <row r="705" spans="3:8" ht="15.75" customHeight="1">
      <c r="C705" s="229"/>
      <c r="F705" s="39"/>
      <c r="G705" s="39"/>
      <c r="H705" s="39"/>
    </row>
    <row r="706" spans="3:8" ht="15.75" customHeight="1">
      <c r="C706" s="229"/>
      <c r="F706" s="39"/>
      <c r="G706" s="39"/>
      <c r="H706" s="39"/>
    </row>
    <row r="707" spans="3:8" ht="15.75" customHeight="1">
      <c r="C707" s="229"/>
      <c r="F707" s="39"/>
      <c r="G707" s="39"/>
      <c r="H707" s="39"/>
    </row>
    <row r="708" spans="3:8" ht="15.75" customHeight="1">
      <c r="C708" s="229"/>
      <c r="F708" s="39"/>
      <c r="G708" s="39"/>
      <c r="H708" s="39"/>
    </row>
    <row r="709" spans="3:8" ht="15.75" customHeight="1">
      <c r="C709" s="229"/>
      <c r="F709" s="39"/>
      <c r="G709" s="39"/>
      <c r="H709" s="39"/>
    </row>
    <row r="710" spans="3:8" ht="15.75" customHeight="1">
      <c r="C710" s="229"/>
      <c r="F710" s="39"/>
      <c r="G710" s="39"/>
      <c r="H710" s="39"/>
    </row>
    <row r="711" spans="3:8" ht="15.75" customHeight="1">
      <c r="C711" s="229"/>
      <c r="F711" s="39"/>
      <c r="G711" s="39"/>
      <c r="H711" s="39"/>
    </row>
    <row r="712" spans="3:8" ht="15.75" customHeight="1">
      <c r="C712" s="229"/>
      <c r="F712" s="39"/>
      <c r="G712" s="39"/>
      <c r="H712" s="39"/>
    </row>
    <row r="713" spans="3:8" ht="15.75" customHeight="1">
      <c r="C713" s="229"/>
      <c r="F713" s="39"/>
      <c r="G713" s="39"/>
      <c r="H713" s="39"/>
    </row>
    <row r="714" spans="3:8" ht="15.75" customHeight="1">
      <c r="C714" s="229"/>
      <c r="F714" s="39"/>
      <c r="G714" s="39"/>
      <c r="H714" s="39"/>
    </row>
    <row r="715" spans="3:8" ht="15.75" customHeight="1">
      <c r="C715" s="229"/>
      <c r="F715" s="39"/>
      <c r="G715" s="39"/>
      <c r="H715" s="39"/>
    </row>
    <row r="716" spans="3:8" ht="15.75" customHeight="1">
      <c r="C716" s="229"/>
      <c r="F716" s="39"/>
      <c r="G716" s="39"/>
      <c r="H716" s="39"/>
    </row>
    <row r="717" spans="3:8" ht="15.75" customHeight="1">
      <c r="C717" s="229"/>
      <c r="F717" s="39"/>
      <c r="G717" s="39"/>
      <c r="H717" s="39"/>
    </row>
    <row r="718" spans="3:8" ht="15.75" customHeight="1">
      <c r="C718" s="229"/>
      <c r="F718" s="39"/>
      <c r="G718" s="39"/>
      <c r="H718" s="39"/>
    </row>
    <row r="719" spans="3:8" ht="15.75" customHeight="1">
      <c r="C719" s="229"/>
      <c r="F719" s="39"/>
      <c r="G719" s="39"/>
      <c r="H719" s="39"/>
    </row>
    <row r="720" spans="3:8" ht="15.75" customHeight="1">
      <c r="C720" s="229"/>
      <c r="F720" s="39"/>
      <c r="G720" s="39"/>
      <c r="H720" s="39"/>
    </row>
    <row r="721" spans="3:8" ht="15.75" customHeight="1">
      <c r="C721" s="229"/>
      <c r="F721" s="39"/>
      <c r="G721" s="39"/>
      <c r="H721" s="39"/>
    </row>
    <row r="722" spans="3:8" ht="15.75" customHeight="1">
      <c r="C722" s="229"/>
      <c r="F722" s="39"/>
      <c r="G722" s="39"/>
      <c r="H722" s="39"/>
    </row>
    <row r="723" spans="3:8" ht="15.75" customHeight="1">
      <c r="C723" s="229"/>
      <c r="F723" s="39"/>
      <c r="G723" s="39"/>
      <c r="H723" s="39"/>
    </row>
    <row r="724" spans="3:8" ht="15.75" customHeight="1">
      <c r="C724" s="229"/>
      <c r="F724" s="39"/>
      <c r="G724" s="39"/>
      <c r="H724" s="39"/>
    </row>
    <row r="725" spans="3:8" ht="15.75" customHeight="1">
      <c r="C725" s="229"/>
      <c r="F725" s="39"/>
      <c r="G725" s="39"/>
      <c r="H725" s="39"/>
    </row>
    <row r="726" spans="3:8" ht="15.75" customHeight="1">
      <c r="C726" s="229"/>
      <c r="F726" s="39"/>
      <c r="G726" s="39"/>
      <c r="H726" s="39"/>
    </row>
    <row r="727" spans="3:8" ht="15.75" customHeight="1">
      <c r="C727" s="229"/>
      <c r="F727" s="39"/>
      <c r="G727" s="39"/>
      <c r="H727" s="39"/>
    </row>
    <row r="728" spans="3:8" ht="15.75" customHeight="1">
      <c r="C728" s="229"/>
      <c r="F728" s="39"/>
      <c r="G728" s="39"/>
      <c r="H728" s="39"/>
    </row>
    <row r="729" spans="3:8" ht="15.75" customHeight="1">
      <c r="C729" s="229"/>
      <c r="F729" s="39"/>
      <c r="G729" s="39"/>
      <c r="H729" s="39"/>
    </row>
    <row r="730" spans="3:8" ht="15.75" customHeight="1">
      <c r="C730" s="229"/>
      <c r="F730" s="39"/>
      <c r="G730" s="39"/>
      <c r="H730" s="39"/>
    </row>
    <row r="731" spans="3:8" ht="15.75" customHeight="1">
      <c r="C731" s="229"/>
      <c r="F731" s="39"/>
      <c r="G731" s="39"/>
      <c r="H731" s="39"/>
    </row>
    <row r="732" spans="3:8" ht="15.75" customHeight="1">
      <c r="C732" s="229"/>
      <c r="F732" s="39"/>
      <c r="G732" s="39"/>
      <c r="H732" s="39"/>
    </row>
    <row r="733" spans="3:8" ht="15.75" customHeight="1">
      <c r="C733" s="229"/>
      <c r="F733" s="39"/>
      <c r="G733" s="39"/>
      <c r="H733" s="39"/>
    </row>
    <row r="734" spans="3:8" ht="15.75" customHeight="1">
      <c r="C734" s="229"/>
      <c r="F734" s="39"/>
      <c r="G734" s="39"/>
      <c r="H734" s="39"/>
    </row>
    <row r="735" spans="3:8" ht="15.75" customHeight="1">
      <c r="C735" s="229"/>
      <c r="F735" s="39"/>
      <c r="G735" s="39"/>
      <c r="H735" s="39"/>
    </row>
    <row r="736" spans="3:8" ht="15.75" customHeight="1">
      <c r="C736" s="229"/>
      <c r="F736" s="39"/>
      <c r="G736" s="39"/>
      <c r="H736" s="39"/>
    </row>
    <row r="737" spans="3:8" ht="15.75" customHeight="1">
      <c r="C737" s="229"/>
      <c r="F737" s="39"/>
      <c r="G737" s="39"/>
      <c r="H737" s="39"/>
    </row>
    <row r="738" spans="3:8" ht="15.75" customHeight="1">
      <c r="C738" s="229"/>
      <c r="F738" s="39"/>
      <c r="G738" s="39"/>
      <c r="H738" s="39"/>
    </row>
    <row r="739" spans="3:8" ht="15.75" customHeight="1">
      <c r="C739" s="229"/>
      <c r="F739" s="39"/>
      <c r="G739" s="39"/>
      <c r="H739" s="39"/>
    </row>
    <row r="740" spans="3:8" ht="15.75" customHeight="1">
      <c r="C740" s="229"/>
      <c r="F740" s="39"/>
      <c r="G740" s="39"/>
      <c r="H740" s="39"/>
    </row>
    <row r="741" spans="3:8" ht="15.75" customHeight="1">
      <c r="C741" s="229"/>
      <c r="F741" s="39"/>
      <c r="G741" s="39"/>
      <c r="H741" s="39"/>
    </row>
    <row r="742" spans="3:8" ht="15.75" customHeight="1">
      <c r="C742" s="229"/>
      <c r="F742" s="39"/>
      <c r="G742" s="39"/>
      <c r="H742" s="39"/>
    </row>
    <row r="743" spans="3:8" ht="15.75" customHeight="1">
      <c r="C743" s="229"/>
      <c r="F743" s="39"/>
      <c r="G743" s="39"/>
      <c r="H743" s="39"/>
    </row>
    <row r="744" spans="3:8" ht="15.75" customHeight="1">
      <c r="C744" s="229"/>
      <c r="F744" s="39"/>
      <c r="G744" s="39"/>
      <c r="H744" s="39"/>
    </row>
    <row r="745" spans="3:8" ht="15.75" customHeight="1">
      <c r="C745" s="229"/>
      <c r="F745" s="39"/>
      <c r="G745" s="39"/>
      <c r="H745" s="39"/>
    </row>
    <row r="746" spans="3:8" ht="15.75" customHeight="1">
      <c r="C746" s="229"/>
      <c r="F746" s="39"/>
      <c r="G746" s="39"/>
      <c r="H746" s="39"/>
    </row>
    <row r="747" spans="3:8" ht="15.75" customHeight="1">
      <c r="C747" s="229"/>
      <c r="F747" s="39"/>
      <c r="G747" s="39"/>
      <c r="H747" s="39"/>
    </row>
    <row r="748" spans="3:8" ht="15.75" customHeight="1">
      <c r="C748" s="229"/>
      <c r="F748" s="39"/>
      <c r="G748" s="39"/>
      <c r="H748" s="39"/>
    </row>
    <row r="749" spans="3:8" ht="15.75" customHeight="1">
      <c r="C749" s="229"/>
      <c r="F749" s="39"/>
      <c r="G749" s="39"/>
      <c r="H749" s="39"/>
    </row>
    <row r="750" spans="3:8" ht="15.75" customHeight="1">
      <c r="C750" s="229"/>
      <c r="F750" s="39"/>
      <c r="G750" s="39"/>
      <c r="H750" s="39"/>
    </row>
    <row r="751" spans="3:8" ht="15.75" customHeight="1">
      <c r="C751" s="229"/>
      <c r="F751" s="39"/>
      <c r="G751" s="39"/>
      <c r="H751" s="39"/>
    </row>
    <row r="752" spans="3:8" ht="15.75" customHeight="1">
      <c r="C752" s="229"/>
      <c r="F752" s="39"/>
      <c r="G752" s="39"/>
      <c r="H752" s="39"/>
    </row>
    <row r="753" spans="3:8" ht="15.75" customHeight="1">
      <c r="C753" s="229"/>
      <c r="F753" s="39"/>
      <c r="G753" s="39"/>
      <c r="H753" s="39"/>
    </row>
    <row r="754" spans="3:8" ht="15.75" customHeight="1">
      <c r="C754" s="229"/>
      <c r="F754" s="39"/>
      <c r="G754" s="39"/>
      <c r="H754" s="39"/>
    </row>
    <row r="755" spans="3:8" ht="15.75" customHeight="1">
      <c r="C755" s="229"/>
      <c r="F755" s="39"/>
      <c r="G755" s="39"/>
      <c r="H755" s="39"/>
    </row>
    <row r="756" spans="3:8" ht="15.75" customHeight="1">
      <c r="C756" s="229"/>
      <c r="F756" s="39"/>
      <c r="G756" s="39"/>
      <c r="H756" s="39"/>
    </row>
    <row r="757" spans="3:8" ht="15.75" customHeight="1">
      <c r="C757" s="229"/>
      <c r="F757" s="39"/>
      <c r="G757" s="39"/>
      <c r="H757" s="39"/>
    </row>
    <row r="758" spans="3:8" ht="15.75" customHeight="1">
      <c r="C758" s="229"/>
      <c r="F758" s="39"/>
      <c r="G758" s="39"/>
      <c r="H758" s="39"/>
    </row>
    <row r="759" spans="3:8" ht="15.75" customHeight="1">
      <c r="C759" s="229"/>
      <c r="F759" s="39"/>
      <c r="G759" s="39"/>
      <c r="H759" s="39"/>
    </row>
    <row r="760" spans="3:8" ht="15.75" customHeight="1">
      <c r="C760" s="229"/>
      <c r="F760" s="39"/>
      <c r="G760" s="39"/>
      <c r="H760" s="39"/>
    </row>
    <row r="761" spans="3:8" ht="15.75" customHeight="1">
      <c r="C761" s="229"/>
      <c r="F761" s="39"/>
      <c r="G761" s="39"/>
      <c r="H761" s="39"/>
    </row>
    <row r="762" spans="3:8" ht="15.75" customHeight="1">
      <c r="C762" s="229"/>
      <c r="F762" s="39"/>
      <c r="G762" s="39"/>
      <c r="H762" s="39"/>
    </row>
    <row r="763" spans="3:8" ht="15.75" customHeight="1">
      <c r="C763" s="229"/>
      <c r="F763" s="39"/>
      <c r="G763" s="39"/>
      <c r="H763" s="39"/>
    </row>
    <row r="764" spans="3:8" ht="15.75" customHeight="1">
      <c r="C764" s="229"/>
      <c r="F764" s="39"/>
      <c r="G764" s="39"/>
      <c r="H764" s="39"/>
    </row>
    <row r="765" spans="3:8" ht="15.75" customHeight="1">
      <c r="C765" s="229"/>
      <c r="F765" s="39"/>
      <c r="G765" s="39"/>
      <c r="H765" s="39"/>
    </row>
    <row r="766" spans="3:8" ht="15.75" customHeight="1">
      <c r="C766" s="229"/>
      <c r="F766" s="39"/>
      <c r="G766" s="39"/>
      <c r="H766" s="39"/>
    </row>
    <row r="767" spans="3:8" ht="15.75" customHeight="1">
      <c r="C767" s="229"/>
      <c r="F767" s="39"/>
      <c r="G767" s="39"/>
      <c r="H767" s="39"/>
    </row>
    <row r="768" spans="3:8" ht="15.75" customHeight="1">
      <c r="C768" s="229"/>
      <c r="F768" s="39"/>
      <c r="G768" s="39"/>
      <c r="H768" s="39"/>
    </row>
    <row r="769" spans="3:8" ht="15.75" customHeight="1">
      <c r="C769" s="229"/>
      <c r="F769" s="39"/>
      <c r="G769" s="39"/>
      <c r="H769" s="39"/>
    </row>
    <row r="770" spans="3:8" ht="15.75" customHeight="1">
      <c r="C770" s="229"/>
      <c r="F770" s="39"/>
      <c r="G770" s="39"/>
      <c r="H770" s="39"/>
    </row>
    <row r="771" spans="3:8" ht="15.75" customHeight="1">
      <c r="C771" s="229"/>
      <c r="F771" s="39"/>
      <c r="G771" s="39"/>
      <c r="H771" s="39"/>
    </row>
    <row r="772" spans="3:8" ht="15.75" customHeight="1">
      <c r="C772" s="229"/>
      <c r="F772" s="39"/>
      <c r="G772" s="39"/>
      <c r="H772" s="39"/>
    </row>
    <row r="773" spans="3:8" ht="15.75" customHeight="1">
      <c r="C773" s="229"/>
      <c r="F773" s="39"/>
      <c r="G773" s="39"/>
      <c r="H773" s="39"/>
    </row>
    <row r="774" spans="3:8" ht="15.75" customHeight="1">
      <c r="C774" s="229"/>
      <c r="F774" s="39"/>
      <c r="G774" s="39"/>
      <c r="H774" s="39"/>
    </row>
    <row r="775" spans="3:8" ht="15.75" customHeight="1">
      <c r="C775" s="229"/>
      <c r="F775" s="39"/>
      <c r="G775" s="39"/>
      <c r="H775" s="39"/>
    </row>
    <row r="776" spans="3:8" ht="15.75" customHeight="1">
      <c r="C776" s="229"/>
      <c r="F776" s="39"/>
      <c r="G776" s="39"/>
      <c r="H776" s="39"/>
    </row>
    <row r="777" spans="3:8" ht="15.75" customHeight="1">
      <c r="C777" s="229"/>
      <c r="F777" s="39"/>
      <c r="G777" s="39"/>
      <c r="H777" s="39"/>
    </row>
    <row r="778" spans="3:8" ht="15.75" customHeight="1">
      <c r="C778" s="229"/>
      <c r="F778" s="39"/>
      <c r="G778" s="39"/>
      <c r="H778" s="39"/>
    </row>
    <row r="779" spans="3:8" ht="15.75" customHeight="1">
      <c r="C779" s="229"/>
      <c r="F779" s="39"/>
      <c r="G779" s="39"/>
      <c r="H779" s="39"/>
    </row>
    <row r="780" spans="3:8" ht="15.75" customHeight="1">
      <c r="C780" s="229"/>
      <c r="F780" s="39"/>
      <c r="G780" s="39"/>
      <c r="H780" s="39"/>
    </row>
    <row r="781" spans="3:8" ht="15.75" customHeight="1">
      <c r="C781" s="229"/>
      <c r="F781" s="39"/>
      <c r="G781" s="39"/>
      <c r="H781" s="39"/>
    </row>
    <row r="782" spans="3:8" ht="15.75" customHeight="1">
      <c r="C782" s="229"/>
      <c r="F782" s="39"/>
      <c r="G782" s="39"/>
      <c r="H782" s="39"/>
    </row>
    <row r="783" spans="3:8" ht="15.75" customHeight="1">
      <c r="C783" s="229"/>
      <c r="F783" s="39"/>
      <c r="G783" s="39"/>
      <c r="H783" s="39"/>
    </row>
    <row r="784" spans="3:8" ht="15.75" customHeight="1">
      <c r="C784" s="229"/>
      <c r="F784" s="39"/>
      <c r="G784" s="39"/>
      <c r="H784" s="39"/>
    </row>
    <row r="785" spans="3:8" ht="15.75" customHeight="1">
      <c r="C785" s="229"/>
      <c r="F785" s="39"/>
      <c r="G785" s="39"/>
      <c r="H785" s="39"/>
    </row>
    <row r="786" spans="3:8" ht="15.75" customHeight="1">
      <c r="C786" s="229"/>
      <c r="F786" s="39"/>
      <c r="G786" s="39"/>
      <c r="H786" s="39"/>
    </row>
    <row r="787" spans="3:8" ht="15.75" customHeight="1">
      <c r="C787" s="229"/>
      <c r="F787" s="39"/>
      <c r="G787" s="39"/>
      <c r="H787" s="39"/>
    </row>
    <row r="788" spans="3:8" ht="15.75" customHeight="1">
      <c r="C788" s="229"/>
      <c r="F788" s="39"/>
      <c r="G788" s="39"/>
      <c r="H788" s="39"/>
    </row>
    <row r="789" spans="3:8" ht="15.75" customHeight="1">
      <c r="C789" s="229"/>
      <c r="F789" s="39"/>
      <c r="G789" s="39"/>
      <c r="H789" s="39"/>
    </row>
    <row r="790" spans="3:8" ht="15.75" customHeight="1">
      <c r="C790" s="229"/>
      <c r="F790" s="39"/>
      <c r="G790" s="39"/>
      <c r="H790" s="39"/>
    </row>
    <row r="791" spans="3:8" ht="15.75" customHeight="1">
      <c r="C791" s="229"/>
      <c r="F791" s="39"/>
      <c r="G791" s="39"/>
      <c r="H791" s="39"/>
    </row>
    <row r="792" spans="3:8" ht="15.75" customHeight="1">
      <c r="C792" s="229"/>
      <c r="F792" s="39"/>
      <c r="G792" s="39"/>
      <c r="H792" s="39"/>
    </row>
    <row r="793" spans="3:8" ht="15.75" customHeight="1">
      <c r="C793" s="229"/>
      <c r="F793" s="39"/>
      <c r="G793" s="39"/>
      <c r="H793" s="39"/>
    </row>
    <row r="794" spans="3:8" ht="15.75" customHeight="1">
      <c r="C794" s="229"/>
      <c r="F794" s="39"/>
      <c r="G794" s="39"/>
      <c r="H794" s="39"/>
    </row>
    <row r="795" spans="3:8" ht="15.75" customHeight="1">
      <c r="C795" s="229"/>
      <c r="F795" s="39"/>
      <c r="G795" s="39"/>
      <c r="H795" s="39"/>
    </row>
    <row r="796" spans="3:8" ht="15.75" customHeight="1">
      <c r="C796" s="229"/>
      <c r="F796" s="39"/>
      <c r="G796" s="39"/>
      <c r="H796" s="39"/>
    </row>
    <row r="797" spans="3:8" ht="15.75" customHeight="1">
      <c r="C797" s="229"/>
      <c r="F797" s="39"/>
      <c r="G797" s="39"/>
      <c r="H797" s="39"/>
    </row>
    <row r="798" spans="3:8" ht="15.75" customHeight="1">
      <c r="C798" s="229"/>
      <c r="F798" s="39"/>
      <c r="G798" s="39"/>
      <c r="H798" s="39"/>
    </row>
    <row r="799" spans="3:8" ht="15.75" customHeight="1">
      <c r="C799" s="229"/>
      <c r="F799" s="39"/>
      <c r="G799" s="39"/>
      <c r="H799" s="39"/>
    </row>
    <row r="800" spans="3:8" ht="15.75" customHeight="1">
      <c r="C800" s="229"/>
      <c r="F800" s="39"/>
      <c r="G800" s="39"/>
      <c r="H800" s="39"/>
    </row>
    <row r="801" spans="3:8" ht="15.75" customHeight="1">
      <c r="C801" s="229"/>
      <c r="F801" s="39"/>
      <c r="G801" s="39"/>
      <c r="H801" s="39"/>
    </row>
    <row r="802" spans="3:8" ht="15.75" customHeight="1">
      <c r="C802" s="229"/>
      <c r="F802" s="39"/>
      <c r="G802" s="39"/>
      <c r="H802" s="39"/>
    </row>
    <row r="803" spans="3:8" ht="15.75" customHeight="1">
      <c r="C803" s="229"/>
      <c r="F803" s="39"/>
      <c r="G803" s="39"/>
      <c r="H803" s="39"/>
    </row>
    <row r="804" spans="3:8" ht="15.75" customHeight="1">
      <c r="C804" s="229"/>
      <c r="F804" s="39"/>
      <c r="G804" s="39"/>
      <c r="H804" s="39"/>
    </row>
    <row r="805" spans="3:8" ht="15.75" customHeight="1">
      <c r="C805" s="229"/>
      <c r="F805" s="39"/>
      <c r="G805" s="39"/>
      <c r="H805" s="39"/>
    </row>
    <row r="806" spans="3:8" ht="15.75" customHeight="1">
      <c r="C806" s="229"/>
      <c r="F806" s="39"/>
      <c r="G806" s="39"/>
      <c r="H806" s="39"/>
    </row>
    <row r="807" spans="3:8" ht="15.75" customHeight="1">
      <c r="C807" s="229"/>
      <c r="F807" s="39"/>
      <c r="G807" s="39"/>
      <c r="H807" s="39"/>
    </row>
    <row r="808" spans="3:8" ht="15.75" customHeight="1">
      <c r="C808" s="229"/>
      <c r="F808" s="39"/>
      <c r="G808" s="39"/>
      <c r="H808" s="39"/>
    </row>
    <row r="809" spans="3:8" ht="15.75" customHeight="1">
      <c r="C809" s="229"/>
      <c r="F809" s="39"/>
      <c r="G809" s="39"/>
      <c r="H809" s="39"/>
    </row>
    <row r="810" spans="3:8" ht="15.75" customHeight="1">
      <c r="C810" s="229"/>
      <c r="F810" s="39"/>
      <c r="G810" s="39"/>
      <c r="H810" s="39"/>
    </row>
    <row r="811" spans="3:8" ht="15.75" customHeight="1">
      <c r="C811" s="229"/>
      <c r="F811" s="39"/>
      <c r="G811" s="39"/>
      <c r="H811" s="39"/>
    </row>
    <row r="812" spans="3:8" ht="15.75" customHeight="1">
      <c r="C812" s="229"/>
      <c r="F812" s="39"/>
      <c r="G812" s="39"/>
      <c r="H812" s="39"/>
    </row>
    <row r="813" spans="3:8" ht="15.75" customHeight="1">
      <c r="C813" s="229"/>
      <c r="F813" s="39"/>
      <c r="G813" s="39"/>
      <c r="H813" s="39"/>
    </row>
    <row r="814" spans="3:8" ht="15.75" customHeight="1">
      <c r="C814" s="229"/>
      <c r="F814" s="39"/>
      <c r="G814" s="39"/>
      <c r="H814" s="39"/>
    </row>
    <row r="815" spans="3:8" ht="15.75" customHeight="1">
      <c r="C815" s="229"/>
      <c r="F815" s="39"/>
      <c r="G815" s="39"/>
      <c r="H815" s="39"/>
    </row>
    <row r="816" spans="3:8" ht="15.75" customHeight="1">
      <c r="C816" s="229"/>
      <c r="F816" s="39"/>
      <c r="G816" s="39"/>
      <c r="H816" s="39"/>
    </row>
    <row r="817" spans="3:8" ht="15.75" customHeight="1">
      <c r="C817" s="229"/>
      <c r="F817" s="39"/>
      <c r="G817" s="39"/>
      <c r="H817" s="39"/>
    </row>
    <row r="818" spans="3:8" ht="15.75" customHeight="1">
      <c r="C818" s="229"/>
      <c r="F818" s="39"/>
      <c r="G818" s="39"/>
      <c r="H818" s="39"/>
    </row>
    <row r="819" spans="3:8" ht="15.75" customHeight="1">
      <c r="C819" s="229"/>
      <c r="F819" s="39"/>
      <c r="G819" s="39"/>
      <c r="H819" s="39"/>
    </row>
    <row r="820" spans="3:8" ht="15.75" customHeight="1">
      <c r="C820" s="229"/>
      <c r="F820" s="39"/>
      <c r="G820" s="39"/>
      <c r="H820" s="39"/>
    </row>
    <row r="821" spans="3:8" ht="15.75" customHeight="1">
      <c r="C821" s="229"/>
      <c r="F821" s="39"/>
      <c r="G821" s="39"/>
      <c r="H821" s="39"/>
    </row>
    <row r="822" spans="3:8" ht="15.75" customHeight="1">
      <c r="C822" s="229"/>
      <c r="F822" s="39"/>
      <c r="G822" s="39"/>
      <c r="H822" s="39"/>
    </row>
    <row r="823" spans="3:8" ht="15.75" customHeight="1">
      <c r="C823" s="229"/>
      <c r="F823" s="39"/>
      <c r="G823" s="39"/>
      <c r="H823" s="39"/>
    </row>
    <row r="824" spans="3:8" ht="15.75" customHeight="1">
      <c r="C824" s="229"/>
      <c r="F824" s="39"/>
      <c r="G824" s="39"/>
      <c r="H824" s="39"/>
    </row>
    <row r="825" spans="3:8" ht="15.75" customHeight="1">
      <c r="C825" s="229"/>
      <c r="F825" s="39"/>
      <c r="G825" s="39"/>
      <c r="H825" s="39"/>
    </row>
    <row r="826" spans="3:8" ht="15.75" customHeight="1">
      <c r="C826" s="229"/>
      <c r="F826" s="39"/>
      <c r="G826" s="39"/>
      <c r="H826" s="39"/>
    </row>
    <row r="827" spans="3:8" ht="15.75" customHeight="1">
      <c r="C827" s="229"/>
      <c r="F827" s="39"/>
      <c r="G827" s="39"/>
      <c r="H827" s="39"/>
    </row>
    <row r="828" spans="3:8" ht="15.75" customHeight="1">
      <c r="C828" s="229"/>
      <c r="F828" s="39"/>
      <c r="G828" s="39"/>
      <c r="H828" s="39"/>
    </row>
    <row r="829" spans="3:8" ht="15.75" customHeight="1">
      <c r="C829" s="229"/>
      <c r="F829" s="39"/>
      <c r="G829" s="39"/>
      <c r="H829" s="39"/>
    </row>
    <row r="830" spans="3:8" ht="15.75" customHeight="1">
      <c r="C830" s="229"/>
      <c r="F830" s="39"/>
      <c r="G830" s="39"/>
      <c r="H830" s="39"/>
    </row>
    <row r="831" spans="3:8" ht="15.75" customHeight="1">
      <c r="C831" s="229"/>
      <c r="F831" s="39"/>
      <c r="G831" s="39"/>
      <c r="H831" s="39"/>
    </row>
    <row r="832" spans="3:8" ht="15.75" customHeight="1">
      <c r="C832" s="229"/>
      <c r="F832" s="39"/>
      <c r="G832" s="39"/>
      <c r="H832" s="39"/>
    </row>
    <row r="833" spans="3:8" ht="15.75" customHeight="1">
      <c r="C833" s="229"/>
      <c r="F833" s="39"/>
      <c r="G833" s="39"/>
      <c r="H833" s="39"/>
    </row>
    <row r="834" spans="3:8" ht="15.75" customHeight="1">
      <c r="C834" s="229"/>
      <c r="F834" s="39"/>
      <c r="G834" s="39"/>
      <c r="H834" s="39"/>
    </row>
    <row r="835" spans="3:8" ht="15.75" customHeight="1">
      <c r="C835" s="229"/>
      <c r="F835" s="39"/>
      <c r="G835" s="39"/>
      <c r="H835" s="39"/>
    </row>
    <row r="836" spans="3:8" ht="15.75" customHeight="1">
      <c r="C836" s="229"/>
      <c r="F836" s="39"/>
      <c r="G836" s="39"/>
      <c r="H836" s="39"/>
    </row>
    <row r="837" spans="3:8" ht="15.75" customHeight="1">
      <c r="C837" s="229"/>
      <c r="F837" s="39"/>
      <c r="G837" s="39"/>
      <c r="H837" s="39"/>
    </row>
    <row r="838" spans="3:8" ht="15.75" customHeight="1">
      <c r="C838" s="229"/>
      <c r="F838" s="39"/>
      <c r="G838" s="39"/>
      <c r="H838" s="39"/>
    </row>
    <row r="839" spans="3:8" ht="15.75" customHeight="1">
      <c r="C839" s="229"/>
      <c r="F839" s="39"/>
      <c r="G839" s="39"/>
      <c r="H839" s="39"/>
    </row>
    <row r="840" spans="3:8" ht="15.75" customHeight="1">
      <c r="C840" s="229"/>
      <c r="F840" s="39"/>
      <c r="G840" s="39"/>
      <c r="H840" s="39"/>
    </row>
    <row r="841" spans="3:8" ht="15.75" customHeight="1">
      <c r="C841" s="229"/>
      <c r="F841" s="39"/>
      <c r="G841" s="39"/>
      <c r="H841" s="39"/>
    </row>
    <row r="842" spans="3:8" ht="15.75" customHeight="1">
      <c r="C842" s="229"/>
      <c r="F842" s="39"/>
      <c r="G842" s="39"/>
      <c r="H842" s="39"/>
    </row>
    <row r="843" spans="3:8" ht="15.75" customHeight="1">
      <c r="C843" s="229"/>
      <c r="F843" s="39"/>
      <c r="G843" s="39"/>
      <c r="H843" s="39"/>
    </row>
    <row r="844" spans="3:8" ht="15.75" customHeight="1">
      <c r="C844" s="229"/>
      <c r="F844" s="39"/>
      <c r="G844" s="39"/>
      <c r="H844" s="39"/>
    </row>
    <row r="845" spans="3:8" ht="15.75" customHeight="1">
      <c r="C845" s="229"/>
      <c r="F845" s="39"/>
      <c r="G845" s="39"/>
      <c r="H845" s="39"/>
    </row>
    <row r="846" spans="3:8" ht="15.75" customHeight="1">
      <c r="C846" s="229"/>
      <c r="F846" s="39"/>
      <c r="G846" s="39"/>
      <c r="H846" s="39"/>
    </row>
    <row r="847" spans="3:8" ht="15.75" customHeight="1">
      <c r="C847" s="229"/>
      <c r="F847" s="39"/>
      <c r="G847" s="39"/>
      <c r="H847" s="39"/>
    </row>
    <row r="848" spans="3:8" ht="15.75" customHeight="1">
      <c r="C848" s="229"/>
      <c r="F848" s="39"/>
      <c r="G848" s="39"/>
      <c r="H848" s="39"/>
    </row>
    <row r="849" spans="3:8" ht="15.75" customHeight="1">
      <c r="C849" s="229"/>
      <c r="F849" s="39"/>
      <c r="G849" s="39"/>
      <c r="H849" s="39"/>
    </row>
    <row r="850" spans="3:8" ht="15.75" customHeight="1">
      <c r="C850" s="229"/>
      <c r="F850" s="39"/>
      <c r="G850" s="39"/>
      <c r="H850" s="39"/>
    </row>
    <row r="851" spans="3:8" ht="15.75" customHeight="1">
      <c r="C851" s="229"/>
      <c r="F851" s="39"/>
      <c r="G851" s="39"/>
      <c r="H851" s="39"/>
    </row>
    <row r="852" spans="3:8" ht="15.75" customHeight="1">
      <c r="C852" s="229"/>
      <c r="F852" s="39"/>
      <c r="G852" s="39"/>
      <c r="H852" s="39"/>
    </row>
    <row r="853" spans="3:8" ht="15.75" customHeight="1">
      <c r="C853" s="229"/>
      <c r="F853" s="39"/>
      <c r="G853" s="39"/>
      <c r="H853" s="39"/>
    </row>
    <row r="854" spans="3:8" ht="15.75" customHeight="1">
      <c r="C854" s="229"/>
      <c r="F854" s="39"/>
      <c r="G854" s="39"/>
      <c r="H854" s="39"/>
    </row>
    <row r="855" spans="3:8" ht="15.75" customHeight="1">
      <c r="C855" s="229"/>
      <c r="F855" s="39"/>
      <c r="G855" s="39"/>
      <c r="H855" s="39"/>
    </row>
    <row r="856" spans="3:8" ht="15.75" customHeight="1">
      <c r="C856" s="229"/>
      <c r="F856" s="39"/>
      <c r="G856" s="39"/>
      <c r="H856" s="39"/>
    </row>
    <row r="857" spans="3:8" ht="15.75" customHeight="1">
      <c r="C857" s="229"/>
      <c r="F857" s="39"/>
      <c r="G857" s="39"/>
      <c r="H857" s="39"/>
    </row>
    <row r="858" spans="3:8" ht="15.75" customHeight="1">
      <c r="C858" s="229"/>
      <c r="F858" s="39"/>
      <c r="G858" s="39"/>
      <c r="H858" s="39"/>
    </row>
    <row r="859" spans="3:8" ht="15.75" customHeight="1">
      <c r="C859" s="229"/>
      <c r="F859" s="39"/>
      <c r="G859" s="39"/>
      <c r="H859" s="39"/>
    </row>
    <row r="860" spans="3:8" ht="15.75" customHeight="1">
      <c r="C860" s="229"/>
      <c r="F860" s="39"/>
      <c r="G860" s="39"/>
      <c r="H860" s="39"/>
    </row>
    <row r="861" spans="3:8" ht="15.75" customHeight="1">
      <c r="C861" s="229"/>
      <c r="F861" s="39"/>
      <c r="G861" s="39"/>
      <c r="H861" s="39"/>
    </row>
    <row r="862" spans="3:8" ht="15.75" customHeight="1">
      <c r="C862" s="229"/>
      <c r="F862" s="39"/>
      <c r="G862" s="39"/>
      <c r="H862" s="39"/>
    </row>
    <row r="863" spans="3:8" ht="15.75" customHeight="1">
      <c r="C863" s="229"/>
      <c r="F863" s="39"/>
      <c r="G863" s="39"/>
      <c r="H863" s="39"/>
    </row>
    <row r="864" spans="3:8" ht="15.75" customHeight="1">
      <c r="C864" s="229"/>
      <c r="F864" s="39"/>
      <c r="G864" s="39"/>
      <c r="H864" s="39"/>
    </row>
    <row r="865" spans="3:8" ht="15.75" customHeight="1">
      <c r="C865" s="229"/>
      <c r="F865" s="39"/>
      <c r="G865" s="39"/>
      <c r="H865" s="39"/>
    </row>
    <row r="866" spans="3:8" ht="15.75" customHeight="1">
      <c r="C866" s="229"/>
      <c r="F866" s="39"/>
      <c r="G866" s="39"/>
      <c r="H866" s="39"/>
    </row>
    <row r="867" spans="3:8" ht="15.75" customHeight="1">
      <c r="C867" s="229"/>
      <c r="F867" s="39"/>
      <c r="G867" s="39"/>
      <c r="H867" s="39"/>
    </row>
    <row r="868" spans="3:8" ht="15.75" customHeight="1">
      <c r="C868" s="229"/>
      <c r="F868" s="39"/>
      <c r="G868" s="39"/>
      <c r="H868" s="39"/>
    </row>
    <row r="869" spans="3:8" ht="15.75" customHeight="1">
      <c r="C869" s="229"/>
      <c r="F869" s="39"/>
      <c r="G869" s="39"/>
      <c r="H869" s="39"/>
    </row>
    <row r="870" spans="3:8" ht="15.75" customHeight="1">
      <c r="C870" s="229"/>
      <c r="F870" s="39"/>
      <c r="G870" s="39"/>
      <c r="H870" s="39"/>
    </row>
    <row r="871" spans="3:8" ht="15.75" customHeight="1">
      <c r="C871" s="229"/>
      <c r="F871" s="39"/>
      <c r="G871" s="39"/>
      <c r="H871" s="39"/>
    </row>
    <row r="872" spans="3:8" ht="15.75" customHeight="1">
      <c r="C872" s="229"/>
      <c r="F872" s="39"/>
      <c r="G872" s="39"/>
      <c r="H872" s="39"/>
    </row>
    <row r="873" spans="3:8" ht="15.75" customHeight="1">
      <c r="C873" s="229"/>
      <c r="F873" s="39"/>
      <c r="G873" s="39"/>
      <c r="H873" s="39"/>
    </row>
    <row r="874" spans="3:8" ht="15.75" customHeight="1">
      <c r="C874" s="229"/>
      <c r="F874" s="39"/>
      <c r="G874" s="39"/>
      <c r="H874" s="39"/>
    </row>
    <row r="875" spans="3:8" ht="15.75" customHeight="1">
      <c r="C875" s="229"/>
      <c r="F875" s="39"/>
      <c r="G875" s="39"/>
      <c r="H875" s="39"/>
    </row>
    <row r="876" spans="3:8" ht="15.75" customHeight="1">
      <c r="C876" s="229"/>
      <c r="F876" s="39"/>
      <c r="G876" s="39"/>
      <c r="H876" s="39"/>
    </row>
    <row r="877" spans="3:8" ht="15.75" customHeight="1">
      <c r="C877" s="229"/>
      <c r="F877" s="39"/>
      <c r="G877" s="39"/>
      <c r="H877" s="39"/>
    </row>
    <row r="878" spans="3:8" ht="15.75" customHeight="1">
      <c r="C878" s="229"/>
      <c r="F878" s="39"/>
      <c r="G878" s="39"/>
      <c r="H878" s="39"/>
    </row>
    <row r="879" spans="3:8" ht="15.75" customHeight="1">
      <c r="C879" s="229"/>
      <c r="F879" s="39"/>
      <c r="G879" s="39"/>
      <c r="H879" s="39"/>
    </row>
    <row r="880" spans="3:8" ht="15.75" customHeight="1">
      <c r="C880" s="229"/>
      <c r="F880" s="39"/>
      <c r="G880" s="39"/>
      <c r="H880" s="39"/>
    </row>
    <row r="881" spans="3:8" ht="15.75" customHeight="1">
      <c r="C881" s="229"/>
      <c r="F881" s="39"/>
      <c r="G881" s="39"/>
      <c r="H881" s="39"/>
    </row>
    <row r="882" spans="3:8" ht="15.75" customHeight="1">
      <c r="C882" s="229"/>
      <c r="F882" s="39"/>
      <c r="G882" s="39"/>
      <c r="H882" s="39"/>
    </row>
    <row r="883" spans="3:8" ht="15.75" customHeight="1">
      <c r="C883" s="229"/>
      <c r="F883" s="39"/>
      <c r="G883" s="39"/>
      <c r="H883" s="39"/>
    </row>
    <row r="884" spans="3:8" ht="15.75" customHeight="1">
      <c r="C884" s="229"/>
      <c r="F884" s="39"/>
      <c r="G884" s="39"/>
      <c r="H884" s="39"/>
    </row>
    <row r="885" spans="3:8" ht="15.75" customHeight="1">
      <c r="C885" s="229"/>
      <c r="F885" s="39"/>
      <c r="G885" s="39"/>
      <c r="H885" s="39"/>
    </row>
    <row r="886" spans="3:8" ht="15.75" customHeight="1">
      <c r="C886" s="229"/>
      <c r="F886" s="39"/>
      <c r="G886" s="39"/>
      <c r="H886" s="39"/>
    </row>
    <row r="887" spans="3:8" ht="15.75" customHeight="1">
      <c r="C887" s="229"/>
      <c r="F887" s="39"/>
      <c r="G887" s="39"/>
      <c r="H887" s="39"/>
    </row>
    <row r="888" spans="3:8" ht="15.75" customHeight="1">
      <c r="C888" s="229"/>
      <c r="F888" s="39"/>
      <c r="G888" s="39"/>
      <c r="H888" s="39"/>
    </row>
    <row r="889" spans="3:8" ht="15.75" customHeight="1">
      <c r="C889" s="229"/>
      <c r="F889" s="39"/>
      <c r="G889" s="39"/>
      <c r="H889" s="39"/>
    </row>
    <row r="890" spans="3:8" ht="15.75" customHeight="1">
      <c r="C890" s="229"/>
      <c r="F890" s="39"/>
      <c r="G890" s="39"/>
      <c r="H890" s="39"/>
    </row>
    <row r="891" spans="3:8" ht="15.75" customHeight="1">
      <c r="C891" s="229"/>
      <c r="F891" s="39"/>
      <c r="G891" s="39"/>
      <c r="H891" s="39"/>
    </row>
    <row r="892" spans="3:8" ht="15.75" customHeight="1">
      <c r="C892" s="229"/>
      <c r="F892" s="39"/>
      <c r="G892" s="39"/>
      <c r="H892" s="39"/>
    </row>
    <row r="893" spans="3:8" ht="15.75" customHeight="1">
      <c r="C893" s="229"/>
      <c r="F893" s="39"/>
      <c r="G893" s="39"/>
      <c r="H893" s="39"/>
    </row>
    <row r="894" spans="3:8" ht="15.75" customHeight="1">
      <c r="C894" s="229"/>
      <c r="F894" s="39"/>
      <c r="G894" s="39"/>
      <c r="H894" s="39"/>
    </row>
    <row r="895" spans="3:8" ht="15.75" customHeight="1">
      <c r="C895" s="229"/>
      <c r="F895" s="39"/>
      <c r="G895" s="39"/>
      <c r="H895" s="39"/>
    </row>
    <row r="896" spans="3:8" ht="15.75" customHeight="1">
      <c r="C896" s="229"/>
      <c r="F896" s="39"/>
      <c r="G896" s="39"/>
      <c r="H896" s="39"/>
    </row>
    <row r="897" spans="3:8" ht="15.75" customHeight="1">
      <c r="C897" s="229"/>
      <c r="F897" s="39"/>
      <c r="G897" s="39"/>
      <c r="H897" s="39"/>
    </row>
    <row r="898" spans="3:8" ht="15.75" customHeight="1">
      <c r="C898" s="229"/>
      <c r="F898" s="39"/>
      <c r="G898" s="39"/>
      <c r="H898" s="39"/>
    </row>
    <row r="899" spans="3:8" ht="15.75" customHeight="1">
      <c r="C899" s="229"/>
      <c r="F899" s="39"/>
      <c r="G899" s="39"/>
      <c r="H899" s="39"/>
    </row>
    <row r="900" spans="3:8" ht="15.75" customHeight="1">
      <c r="C900" s="229"/>
      <c r="F900" s="39"/>
      <c r="G900" s="39"/>
      <c r="H900" s="39"/>
    </row>
    <row r="901" spans="3:8" ht="15.75" customHeight="1">
      <c r="C901" s="229"/>
      <c r="F901" s="39"/>
      <c r="G901" s="39"/>
      <c r="H901" s="39"/>
    </row>
    <row r="902" spans="3:8" ht="15.75" customHeight="1">
      <c r="C902" s="229"/>
      <c r="F902" s="39"/>
      <c r="G902" s="39"/>
      <c r="H902" s="39"/>
    </row>
    <row r="903" spans="3:8" ht="15.75" customHeight="1">
      <c r="C903" s="229"/>
      <c r="F903" s="39"/>
      <c r="G903" s="39"/>
      <c r="H903" s="39"/>
    </row>
    <row r="904" spans="3:8" ht="15.75" customHeight="1">
      <c r="C904" s="229"/>
      <c r="F904" s="39"/>
      <c r="G904" s="39"/>
      <c r="H904" s="39"/>
    </row>
    <row r="905" spans="3:8" ht="15.75" customHeight="1">
      <c r="C905" s="229"/>
      <c r="F905" s="39"/>
      <c r="G905" s="39"/>
      <c r="H905" s="39"/>
    </row>
    <row r="906" spans="3:8" ht="15.75" customHeight="1">
      <c r="C906" s="229"/>
      <c r="F906" s="39"/>
      <c r="G906" s="39"/>
      <c r="H906" s="39"/>
    </row>
    <row r="907" spans="3:8" ht="15.75" customHeight="1">
      <c r="C907" s="229"/>
      <c r="F907" s="39"/>
      <c r="G907" s="39"/>
      <c r="H907" s="39"/>
    </row>
    <row r="908" spans="3:8" ht="15.75" customHeight="1">
      <c r="C908" s="229"/>
      <c r="F908" s="39"/>
      <c r="G908" s="39"/>
      <c r="H908" s="39"/>
    </row>
    <row r="909" spans="3:8" ht="15.75" customHeight="1">
      <c r="C909" s="229"/>
      <c r="F909" s="39"/>
      <c r="G909" s="39"/>
      <c r="H909" s="39"/>
    </row>
    <row r="910" spans="3:8" ht="15.75" customHeight="1">
      <c r="C910" s="229"/>
      <c r="F910" s="39"/>
      <c r="G910" s="39"/>
      <c r="H910" s="39"/>
    </row>
    <row r="911" spans="3:8" ht="15.75" customHeight="1">
      <c r="C911" s="229"/>
      <c r="F911" s="39"/>
      <c r="G911" s="39"/>
      <c r="H911" s="39"/>
    </row>
    <row r="912" spans="3:8" ht="15.75" customHeight="1">
      <c r="C912" s="229"/>
      <c r="F912" s="39"/>
      <c r="G912" s="39"/>
      <c r="H912" s="39"/>
    </row>
    <row r="913" spans="3:8" ht="15.75" customHeight="1">
      <c r="C913" s="229"/>
      <c r="F913" s="39"/>
      <c r="G913" s="39"/>
      <c r="H913" s="39"/>
    </row>
    <row r="914" spans="3:8" ht="15.75" customHeight="1">
      <c r="C914" s="229"/>
      <c r="F914" s="39"/>
      <c r="G914" s="39"/>
      <c r="H914" s="39"/>
    </row>
    <row r="915" spans="3:8" ht="15.75" customHeight="1">
      <c r="C915" s="229"/>
      <c r="F915" s="39"/>
      <c r="G915" s="39"/>
      <c r="H915" s="39"/>
    </row>
    <row r="916" spans="3:8" ht="15.75" customHeight="1">
      <c r="C916" s="229"/>
      <c r="F916" s="39"/>
      <c r="G916" s="39"/>
      <c r="H916" s="39"/>
    </row>
    <row r="917" spans="3:8" ht="15.75" customHeight="1">
      <c r="C917" s="229"/>
      <c r="F917" s="39"/>
      <c r="G917" s="39"/>
      <c r="H917" s="39"/>
    </row>
    <row r="918" spans="3:8" ht="15.75" customHeight="1">
      <c r="C918" s="229"/>
      <c r="F918" s="39"/>
      <c r="G918" s="39"/>
      <c r="H918" s="39"/>
    </row>
    <row r="919" spans="3:8" ht="15.75" customHeight="1">
      <c r="C919" s="229"/>
      <c r="F919" s="39"/>
      <c r="G919" s="39"/>
      <c r="H919" s="39"/>
    </row>
    <row r="920" spans="3:8" ht="15.75" customHeight="1">
      <c r="C920" s="229"/>
      <c r="F920" s="39"/>
      <c r="G920" s="39"/>
      <c r="H920" s="39"/>
    </row>
    <row r="921" spans="3:8" ht="15.75" customHeight="1">
      <c r="C921" s="229"/>
      <c r="F921" s="39"/>
      <c r="G921" s="39"/>
      <c r="H921" s="39"/>
    </row>
    <row r="922" spans="3:8" ht="15.75" customHeight="1">
      <c r="C922" s="229"/>
      <c r="F922" s="39"/>
      <c r="G922" s="39"/>
      <c r="H922" s="39"/>
    </row>
    <row r="923" spans="3:8" ht="15.75" customHeight="1">
      <c r="C923" s="229"/>
      <c r="F923" s="39"/>
      <c r="G923" s="39"/>
      <c r="H923" s="39"/>
    </row>
    <row r="924" spans="3:8" ht="15.75" customHeight="1">
      <c r="C924" s="229"/>
      <c r="F924" s="39"/>
      <c r="G924" s="39"/>
      <c r="H924" s="39"/>
    </row>
    <row r="925" spans="3:8" ht="15.75" customHeight="1">
      <c r="C925" s="229"/>
      <c r="F925" s="39"/>
      <c r="G925" s="39"/>
      <c r="H925" s="39"/>
    </row>
    <row r="926" spans="3:8" ht="15.75" customHeight="1">
      <c r="C926" s="229"/>
      <c r="F926" s="39"/>
      <c r="G926" s="39"/>
      <c r="H926" s="39"/>
    </row>
    <row r="927" spans="3:8" ht="15.75" customHeight="1">
      <c r="C927" s="229"/>
      <c r="F927" s="39"/>
      <c r="G927" s="39"/>
      <c r="H927" s="39"/>
    </row>
    <row r="928" spans="3:8" ht="15.75" customHeight="1">
      <c r="C928" s="229"/>
      <c r="F928" s="39"/>
      <c r="G928" s="39"/>
      <c r="H928" s="39"/>
    </row>
    <row r="929" spans="3:8" ht="15.75" customHeight="1">
      <c r="C929" s="229"/>
      <c r="F929" s="39"/>
      <c r="G929" s="39"/>
      <c r="H929" s="39"/>
    </row>
    <row r="930" spans="3:8" ht="15.75" customHeight="1">
      <c r="C930" s="229"/>
      <c r="F930" s="39"/>
      <c r="G930" s="39"/>
      <c r="H930" s="39"/>
    </row>
    <row r="931" spans="3:8" ht="15.75" customHeight="1">
      <c r="C931" s="229"/>
      <c r="F931" s="39"/>
      <c r="G931" s="39"/>
      <c r="H931" s="39"/>
    </row>
    <row r="932" spans="3:8" ht="15.75" customHeight="1">
      <c r="C932" s="229"/>
      <c r="F932" s="39"/>
      <c r="G932" s="39"/>
      <c r="H932" s="39"/>
    </row>
    <row r="933" spans="3:8" ht="15.75" customHeight="1">
      <c r="C933" s="229"/>
      <c r="F933" s="39"/>
      <c r="G933" s="39"/>
      <c r="H933" s="39"/>
    </row>
    <row r="934" spans="3:8" ht="15.75" customHeight="1">
      <c r="C934" s="229"/>
      <c r="F934" s="39"/>
      <c r="G934" s="39"/>
      <c r="H934" s="39"/>
    </row>
    <row r="935" spans="3:8" ht="15.75" customHeight="1">
      <c r="C935" s="229"/>
      <c r="F935" s="39"/>
      <c r="G935" s="39"/>
      <c r="H935" s="39"/>
    </row>
    <row r="936" spans="3:8" ht="15.75" customHeight="1">
      <c r="C936" s="229"/>
      <c r="F936" s="39"/>
      <c r="G936" s="39"/>
      <c r="H936" s="39"/>
    </row>
    <row r="937" spans="3:8" ht="15.75" customHeight="1">
      <c r="C937" s="229"/>
      <c r="F937" s="39"/>
      <c r="G937" s="39"/>
      <c r="H937" s="39"/>
    </row>
    <row r="938" spans="3:8" ht="15.75" customHeight="1">
      <c r="C938" s="229"/>
      <c r="F938" s="39"/>
      <c r="G938" s="39"/>
      <c r="H938" s="39"/>
    </row>
    <row r="939" spans="3:8" ht="15.75" customHeight="1">
      <c r="C939" s="229"/>
      <c r="F939" s="39"/>
      <c r="G939" s="39"/>
      <c r="H939" s="39"/>
    </row>
    <row r="940" spans="3:8" ht="15.75" customHeight="1">
      <c r="C940" s="229"/>
      <c r="F940" s="39"/>
      <c r="G940" s="39"/>
      <c r="H940" s="39"/>
    </row>
    <row r="941" spans="3:8" ht="15.75" customHeight="1">
      <c r="C941" s="229"/>
      <c r="F941" s="39"/>
      <c r="G941" s="39"/>
      <c r="H941" s="39"/>
    </row>
    <row r="942" spans="3:8" ht="15.75" customHeight="1">
      <c r="C942" s="229"/>
      <c r="F942" s="39"/>
      <c r="G942" s="39"/>
      <c r="H942" s="39"/>
    </row>
    <row r="943" spans="3:8" ht="15.75" customHeight="1">
      <c r="C943" s="229"/>
      <c r="F943" s="39"/>
      <c r="G943" s="39"/>
      <c r="H943" s="39"/>
    </row>
    <row r="944" spans="3:8" ht="15.75" customHeight="1">
      <c r="C944" s="229"/>
      <c r="F944" s="39"/>
      <c r="G944" s="39"/>
      <c r="H944" s="39"/>
    </row>
    <row r="945" spans="3:8" ht="15.75" customHeight="1">
      <c r="C945" s="229"/>
      <c r="F945" s="39"/>
      <c r="G945" s="39"/>
      <c r="H945" s="39"/>
    </row>
    <row r="946" spans="3:8" ht="15.75" customHeight="1">
      <c r="C946" s="229"/>
      <c r="F946" s="39"/>
      <c r="G946" s="39"/>
      <c r="H946" s="39"/>
    </row>
    <row r="947" spans="3:8" ht="15.75" customHeight="1">
      <c r="C947" s="229"/>
      <c r="F947" s="39"/>
      <c r="G947" s="39"/>
      <c r="H947" s="39"/>
    </row>
    <row r="948" spans="3:8" ht="15.75" customHeight="1">
      <c r="C948" s="229"/>
      <c r="F948" s="39"/>
      <c r="G948" s="39"/>
      <c r="H948" s="39"/>
    </row>
    <row r="949" spans="3:8" ht="15.75" customHeight="1">
      <c r="C949" s="229"/>
      <c r="F949" s="39"/>
      <c r="G949" s="39"/>
      <c r="H949" s="39"/>
    </row>
    <row r="950" spans="3:8" ht="15.75" customHeight="1">
      <c r="C950" s="229"/>
      <c r="F950" s="39"/>
      <c r="G950" s="39"/>
      <c r="H950" s="39"/>
    </row>
    <row r="951" spans="3:8" ht="15.75" customHeight="1">
      <c r="C951" s="229"/>
      <c r="F951" s="39"/>
      <c r="G951" s="39"/>
      <c r="H951" s="39"/>
    </row>
    <row r="952" spans="3:8" ht="15.75" customHeight="1">
      <c r="C952" s="229"/>
      <c r="F952" s="39"/>
      <c r="G952" s="39"/>
      <c r="H952" s="39"/>
    </row>
    <row r="953" spans="3:8" ht="15.75" customHeight="1">
      <c r="C953" s="229"/>
      <c r="F953" s="39"/>
      <c r="G953" s="39"/>
      <c r="H953" s="39"/>
    </row>
    <row r="954" spans="3:8" ht="15.75" customHeight="1">
      <c r="C954" s="229"/>
      <c r="F954" s="39"/>
      <c r="G954" s="39"/>
      <c r="H954" s="39"/>
    </row>
    <row r="955" spans="3:8" ht="15.75" customHeight="1">
      <c r="C955" s="229"/>
      <c r="F955" s="39"/>
      <c r="G955" s="39"/>
      <c r="H955" s="39"/>
    </row>
    <row r="956" spans="3:8" ht="15.75" customHeight="1">
      <c r="C956" s="229"/>
      <c r="F956" s="39"/>
      <c r="G956" s="39"/>
      <c r="H956" s="39"/>
    </row>
    <row r="957" spans="3:8" ht="15.75" customHeight="1">
      <c r="C957" s="229"/>
      <c r="F957" s="39"/>
      <c r="G957" s="39"/>
      <c r="H957" s="39"/>
    </row>
    <row r="958" spans="3:8" ht="15.75" customHeight="1">
      <c r="C958" s="229"/>
      <c r="F958" s="39"/>
      <c r="G958" s="39"/>
      <c r="H958" s="39"/>
    </row>
    <row r="959" spans="3:8" ht="15.75" customHeight="1">
      <c r="C959" s="229"/>
      <c r="F959" s="39"/>
      <c r="G959" s="39"/>
      <c r="H959" s="39"/>
    </row>
    <row r="960" spans="3:8" ht="15.75" customHeight="1">
      <c r="C960" s="229"/>
      <c r="F960" s="39"/>
      <c r="G960" s="39"/>
      <c r="H960" s="39"/>
    </row>
    <row r="961" spans="3:8" ht="15.75" customHeight="1">
      <c r="C961" s="229"/>
      <c r="F961" s="39"/>
      <c r="G961" s="39"/>
      <c r="H961" s="39"/>
    </row>
    <row r="962" spans="3:8" ht="15.75" customHeight="1">
      <c r="C962" s="229"/>
      <c r="F962" s="39"/>
      <c r="G962" s="39"/>
      <c r="H962" s="39"/>
    </row>
    <row r="963" spans="3:8" ht="15.75" customHeight="1">
      <c r="C963" s="229"/>
      <c r="F963" s="39"/>
      <c r="G963" s="39"/>
      <c r="H963" s="39"/>
    </row>
    <row r="964" spans="3:8" ht="15.75" customHeight="1">
      <c r="C964" s="229"/>
      <c r="F964" s="39"/>
      <c r="G964" s="39"/>
      <c r="H964" s="39"/>
    </row>
    <row r="965" spans="3:8" ht="15.75" customHeight="1">
      <c r="C965" s="229"/>
      <c r="F965" s="39"/>
      <c r="G965" s="39"/>
      <c r="H965" s="39"/>
    </row>
    <row r="966" spans="3:8" ht="15.75" customHeight="1">
      <c r="C966" s="229"/>
      <c r="F966" s="39"/>
      <c r="G966" s="39"/>
      <c r="H966" s="39"/>
    </row>
    <row r="967" spans="3:8" ht="15.75" customHeight="1">
      <c r="C967" s="229"/>
      <c r="F967" s="39"/>
      <c r="G967" s="39"/>
      <c r="H967" s="39"/>
    </row>
    <row r="968" spans="3:8" ht="15.75" customHeight="1">
      <c r="C968" s="229"/>
      <c r="F968" s="39"/>
      <c r="G968" s="39"/>
      <c r="H968" s="39"/>
    </row>
    <row r="969" spans="3:8" ht="15.75" customHeight="1">
      <c r="C969" s="229"/>
      <c r="F969" s="39"/>
      <c r="G969" s="39"/>
      <c r="H969" s="39"/>
    </row>
    <row r="970" spans="3:8" ht="15.75" customHeight="1">
      <c r="C970" s="229"/>
      <c r="F970" s="39"/>
      <c r="G970" s="39"/>
      <c r="H970" s="39"/>
    </row>
    <row r="971" spans="3:8" ht="15.75" customHeight="1">
      <c r="C971" s="229"/>
      <c r="F971" s="39"/>
      <c r="G971" s="39"/>
      <c r="H971" s="39"/>
    </row>
    <row r="972" spans="3:8" ht="15.75" customHeight="1">
      <c r="C972" s="229"/>
      <c r="F972" s="39"/>
      <c r="G972" s="39"/>
      <c r="H972" s="39"/>
    </row>
    <row r="973" spans="3:8" ht="15.75" customHeight="1">
      <c r="C973" s="229"/>
      <c r="F973" s="39"/>
      <c r="G973" s="39"/>
      <c r="H973" s="39"/>
    </row>
    <row r="974" spans="3:8" ht="15.75" customHeight="1">
      <c r="C974" s="229"/>
      <c r="F974" s="39"/>
      <c r="G974" s="39"/>
      <c r="H974" s="39"/>
    </row>
    <row r="975" spans="3:8" ht="15.75" customHeight="1">
      <c r="C975" s="229"/>
      <c r="F975" s="39"/>
      <c r="G975" s="39"/>
      <c r="H975" s="39"/>
    </row>
    <row r="976" spans="3:8" ht="15.75" customHeight="1">
      <c r="C976" s="229"/>
      <c r="F976" s="39"/>
      <c r="G976" s="39"/>
      <c r="H976" s="39"/>
    </row>
    <row r="977" spans="3:8" ht="15.75" customHeight="1">
      <c r="C977" s="229"/>
      <c r="F977" s="39"/>
      <c r="G977" s="39"/>
      <c r="H977" s="39"/>
    </row>
    <row r="978" spans="3:8" ht="15.75" customHeight="1">
      <c r="C978" s="229"/>
      <c r="F978" s="39"/>
      <c r="G978" s="39"/>
      <c r="H978" s="39"/>
    </row>
    <row r="979" spans="3:8" ht="15.75" customHeight="1">
      <c r="C979" s="229"/>
      <c r="F979" s="39"/>
      <c r="G979" s="39"/>
      <c r="H979" s="39"/>
    </row>
    <row r="980" spans="3:8" ht="15.75" customHeight="1">
      <c r="C980" s="229"/>
      <c r="F980" s="39"/>
      <c r="G980" s="39"/>
      <c r="H980" s="39"/>
    </row>
    <row r="981" spans="3:8" ht="15.75" customHeight="1">
      <c r="C981" s="229"/>
      <c r="F981" s="39"/>
      <c r="G981" s="39"/>
      <c r="H981" s="39"/>
    </row>
    <row r="982" spans="3:8" ht="15.75" customHeight="1">
      <c r="C982" s="229"/>
      <c r="F982" s="39"/>
      <c r="G982" s="39"/>
      <c r="H982" s="39"/>
    </row>
    <row r="983" spans="3:8" ht="15.75" customHeight="1">
      <c r="C983" s="229"/>
      <c r="F983" s="39"/>
      <c r="G983" s="39"/>
      <c r="H983" s="39"/>
    </row>
    <row r="984" spans="3:8" ht="15.75" customHeight="1">
      <c r="C984" s="229"/>
      <c r="F984" s="39"/>
      <c r="G984" s="39"/>
      <c r="H984" s="39"/>
    </row>
    <row r="985" spans="3:8" ht="15.75" customHeight="1">
      <c r="C985" s="229"/>
      <c r="F985" s="39"/>
      <c r="G985" s="39"/>
      <c r="H985" s="39"/>
    </row>
    <row r="986" spans="3:8" ht="15.75" customHeight="1">
      <c r="C986" s="229"/>
      <c r="F986" s="39"/>
      <c r="G986" s="39"/>
      <c r="H986" s="39"/>
    </row>
    <row r="987" spans="3:8" ht="15.75" customHeight="1">
      <c r="C987" s="229"/>
      <c r="F987" s="39"/>
      <c r="G987" s="39"/>
      <c r="H987" s="39"/>
    </row>
    <row r="988" spans="3:8" ht="15.75" customHeight="1">
      <c r="C988" s="229"/>
      <c r="F988" s="39"/>
      <c r="G988" s="39"/>
      <c r="H988" s="39"/>
    </row>
    <row r="989" spans="3:8" ht="15.75" customHeight="1">
      <c r="C989" s="229"/>
      <c r="F989" s="39"/>
      <c r="G989" s="39"/>
      <c r="H989" s="39"/>
    </row>
    <row r="990" spans="3:8" ht="15.75" customHeight="1">
      <c r="C990" s="229"/>
      <c r="F990" s="39"/>
      <c r="G990" s="39"/>
      <c r="H990" s="39"/>
    </row>
    <row r="991" spans="3:8" ht="15.75" customHeight="1">
      <c r="C991" s="229"/>
      <c r="F991" s="39"/>
      <c r="G991" s="39"/>
      <c r="H991" s="39"/>
    </row>
    <row r="992" spans="3:8" ht="15.75" customHeight="1">
      <c r="C992" s="229"/>
      <c r="F992" s="39"/>
      <c r="G992" s="39"/>
      <c r="H992" s="39"/>
    </row>
    <row r="993" spans="3:8" ht="15.75" customHeight="1">
      <c r="C993" s="229"/>
      <c r="F993" s="39"/>
      <c r="G993" s="39"/>
      <c r="H993" s="39"/>
    </row>
    <row r="994" spans="3:8" ht="15.75" customHeight="1">
      <c r="C994" s="229"/>
      <c r="F994" s="39"/>
      <c r="G994" s="39"/>
      <c r="H994" s="39"/>
    </row>
    <row r="995" spans="3:8" ht="15.75" customHeight="1">
      <c r="C995" s="229"/>
      <c r="F995" s="39"/>
      <c r="G995" s="39"/>
      <c r="H995" s="39"/>
    </row>
    <row r="996" spans="3:8" ht="15.75" customHeight="1">
      <c r="C996" s="229"/>
      <c r="F996" s="39"/>
      <c r="G996" s="39"/>
      <c r="H996" s="39"/>
    </row>
    <row r="997" spans="3:8" ht="15.75" customHeight="1">
      <c r="C997" s="229"/>
      <c r="F997" s="39"/>
      <c r="G997" s="39"/>
      <c r="H997" s="39"/>
    </row>
    <row r="998" spans="3:8" ht="15.75" customHeight="1">
      <c r="C998" s="229"/>
      <c r="F998" s="39"/>
      <c r="G998" s="39"/>
      <c r="H998" s="39"/>
    </row>
    <row r="999" spans="3:8" ht="15.75" customHeight="1">
      <c r="C999" s="229"/>
      <c r="F999" s="39"/>
      <c r="G999" s="39"/>
      <c r="H999" s="39"/>
    </row>
    <row r="1000" spans="3:8" ht="15.75" customHeight="1">
      <c r="C1000" s="229"/>
      <c r="F1000" s="39"/>
      <c r="G1000" s="39"/>
      <c r="H1000" s="39"/>
    </row>
    <row r="1001" spans="3:8" ht="15.75" customHeight="1">
      <c r="C1001" s="229"/>
      <c r="F1001" s="39"/>
      <c r="G1001" s="39"/>
      <c r="H1001" s="39"/>
    </row>
    <row r="1002" spans="3:8" ht="15.75" customHeight="1">
      <c r="C1002" s="229"/>
      <c r="F1002" s="39"/>
      <c r="G1002" s="39"/>
      <c r="H1002" s="39"/>
    </row>
    <row r="1003" spans="3:8" ht="15.75" customHeight="1">
      <c r="C1003" s="229"/>
      <c r="F1003" s="39"/>
      <c r="G1003" s="39"/>
      <c r="H1003" s="39"/>
    </row>
    <row r="1004" spans="3:8" ht="15.75" customHeight="1">
      <c r="C1004" s="229"/>
      <c r="F1004" s="39"/>
      <c r="G1004" s="39"/>
      <c r="H1004" s="39"/>
    </row>
    <row r="1005" spans="3:8" ht="15.75" customHeight="1">
      <c r="C1005" s="229"/>
      <c r="F1005" s="39"/>
      <c r="G1005" s="39"/>
      <c r="H1005" s="39"/>
    </row>
    <row r="1006" spans="3:8" ht="15.75" customHeight="1">
      <c r="C1006" s="229"/>
      <c r="F1006" s="39"/>
      <c r="G1006" s="39"/>
      <c r="H1006" s="39"/>
    </row>
    <row r="1007" spans="3:8" ht="15.75" customHeight="1">
      <c r="C1007" s="229"/>
      <c r="F1007" s="39"/>
      <c r="G1007" s="39"/>
      <c r="H1007" s="39"/>
    </row>
    <row r="1008" spans="3:8" ht="15.75" customHeight="1">
      <c r="C1008" s="229"/>
      <c r="F1008" s="39"/>
      <c r="G1008" s="39"/>
      <c r="H1008" s="39"/>
    </row>
    <row r="1009" spans="3:8" ht="15.75" customHeight="1">
      <c r="C1009" s="229"/>
      <c r="F1009" s="39"/>
      <c r="G1009" s="39"/>
      <c r="H1009" s="39"/>
    </row>
    <row r="1010" spans="3:8" ht="15.75" customHeight="1">
      <c r="C1010" s="229"/>
      <c r="F1010" s="39"/>
      <c r="G1010" s="39"/>
      <c r="H1010" s="39"/>
    </row>
    <row r="1011" spans="3:8" ht="15.75" customHeight="1">
      <c r="C1011" s="229"/>
      <c r="F1011" s="39"/>
      <c r="G1011" s="39"/>
      <c r="H1011" s="39"/>
    </row>
    <row r="1012" spans="3:8" ht="15.75" customHeight="1">
      <c r="C1012" s="229"/>
      <c r="F1012" s="39"/>
      <c r="G1012" s="39"/>
      <c r="H1012" s="39"/>
    </row>
    <row r="1013" spans="3:8" ht="15.75" customHeight="1">
      <c r="C1013" s="229"/>
      <c r="F1013" s="39"/>
      <c r="G1013" s="39"/>
      <c r="H1013" s="39"/>
    </row>
    <row r="1014" spans="3:8" ht="15.75" customHeight="1">
      <c r="C1014" s="229"/>
      <c r="F1014" s="39"/>
      <c r="G1014" s="39"/>
      <c r="H1014" s="39"/>
    </row>
    <row r="1015" spans="3:8" ht="15.75" customHeight="1">
      <c r="C1015" s="229"/>
      <c r="F1015" s="39"/>
      <c r="G1015" s="39"/>
      <c r="H1015" s="39"/>
    </row>
    <row r="1016" spans="3:8" ht="15.75" customHeight="1">
      <c r="C1016" s="229"/>
      <c r="F1016" s="39"/>
      <c r="G1016" s="39"/>
      <c r="H1016" s="39"/>
    </row>
    <row r="1017" spans="3:8" ht="15.75" customHeight="1">
      <c r="C1017" s="229"/>
      <c r="F1017" s="39"/>
      <c r="G1017" s="39"/>
      <c r="H1017" s="39"/>
    </row>
  </sheetData>
  <mergeCells count="7">
    <mergeCell ref="B111:J111"/>
    <mergeCell ref="C2:K2"/>
    <mergeCell ref="C3:K3"/>
    <mergeCell ref="C4:K4"/>
    <mergeCell ref="C5:K5"/>
    <mergeCell ref="I103:J103"/>
    <mergeCell ref="I109:J109"/>
  </mergeCells>
  <printOptions horizontalCentered="1"/>
  <pageMargins left="0.39370078740157483" right="0.19685039370078741" top="0.43307086614173229" bottom="0.78740157480314965" header="0" footer="0.51181102362204722"/>
  <pageSetup paperSize="9" scale="65" orientation="portrait" r:id="rId1"/>
  <headerFooter differentOddEven="1">
    <oddFooter>&amp;C&amp;"-,Bold"&amp;10xx</oddFooter>
    <evenFooter>&amp;C&amp;"-,Bold"&amp;10xxi</evenFooter>
  </headerFooter>
  <rowBreaks count="1" manualBreakCount="1">
    <brk id="80" max="10" man="1"/>
  </rowBreaks>
  <colBreaks count="2" manualBreakCount="2">
    <brk id="10" max="118" man="1"/>
    <brk id="11" max="91"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37"/>
  <sheetViews>
    <sheetView view="pageBreakPreview" zoomScale="80" zoomScaleNormal="100" zoomScaleSheetLayoutView="80" workbookViewId="0">
      <pane ySplit="8" topLeftCell="A118" activePane="bottomLeft" state="frozen"/>
      <selection pane="bottomLeft" activeCell="E131" sqref="E131"/>
    </sheetView>
  </sheetViews>
  <sheetFormatPr defaultColWidth="14.42578125" defaultRowHeight="15" customHeight="1"/>
  <cols>
    <col min="1" max="1" width="3.42578125" customWidth="1"/>
    <col min="2" max="2" width="4.28515625" customWidth="1"/>
    <col min="3" max="3" width="7.28515625" customWidth="1"/>
    <col min="4" max="4" width="11.140625" customWidth="1"/>
    <col min="5" max="5" width="70.42578125" customWidth="1"/>
    <col min="6" max="6" width="13.5703125" customWidth="1"/>
    <col min="7" max="7" width="25.7109375" hidden="1" customWidth="1"/>
    <col min="8" max="8" width="22.140625" hidden="1" customWidth="1"/>
    <col min="9" max="9" width="20.85546875" hidden="1" customWidth="1"/>
    <col min="10" max="10" width="28.28515625" customWidth="1"/>
    <col min="11" max="11" width="23.7109375" customWidth="1"/>
    <col min="12" max="12" width="23.28515625" hidden="1" customWidth="1"/>
    <col min="13" max="13" width="9.140625" hidden="1" customWidth="1"/>
    <col min="14" max="14" width="5.28515625" customWidth="1"/>
    <col min="15" max="15" width="20.42578125" style="402" customWidth="1"/>
    <col min="16" max="16" width="21.7109375" bestFit="1" customWidth="1"/>
    <col min="17" max="17" width="9.140625" customWidth="1"/>
    <col min="18" max="18" width="18.85546875" customWidth="1"/>
    <col min="19" max="26" width="9.140625" customWidth="1"/>
  </cols>
  <sheetData>
    <row r="1" spans="1:26" ht="15" customHeight="1">
      <c r="D1" s="229"/>
      <c r="F1" s="39"/>
      <c r="G1" s="39"/>
      <c r="H1" s="39"/>
      <c r="I1" s="39"/>
      <c r="J1" s="39"/>
    </row>
    <row r="2" spans="1:26" ht="17.25">
      <c r="B2" s="160"/>
      <c r="C2" s="160"/>
      <c r="D2" s="1792" t="s">
        <v>437</v>
      </c>
      <c r="E2" s="1745"/>
      <c r="F2" s="1745"/>
      <c r="G2" s="1745"/>
      <c r="H2" s="1745"/>
      <c r="I2" s="1745"/>
      <c r="J2" s="1745"/>
      <c r="K2" s="1745"/>
      <c r="L2" s="1745"/>
      <c r="M2" s="1745"/>
      <c r="N2" s="36"/>
    </row>
    <row r="3" spans="1:26" ht="17.25">
      <c r="D3" s="1792" t="s">
        <v>782</v>
      </c>
      <c r="E3" s="1745"/>
      <c r="F3" s="1745"/>
      <c r="G3" s="1745"/>
      <c r="H3" s="1745"/>
      <c r="I3" s="1745"/>
      <c r="J3" s="1745"/>
      <c r="K3" s="1745"/>
      <c r="L3" s="1745"/>
      <c r="M3" s="1745"/>
    </row>
    <row r="4" spans="1:26" ht="17.25">
      <c r="D4" s="1793" t="s">
        <v>1169</v>
      </c>
      <c r="E4" s="1745"/>
      <c r="F4" s="1745"/>
      <c r="G4" s="1745"/>
      <c r="H4" s="1745"/>
      <c r="I4" s="1745"/>
      <c r="J4" s="1745"/>
      <c r="K4" s="1745"/>
      <c r="L4" s="1745"/>
      <c r="M4" s="1745"/>
    </row>
    <row r="5" spans="1:26" ht="15" customHeight="1">
      <c r="D5" s="1794" t="s">
        <v>3925</v>
      </c>
      <c r="E5" s="1745"/>
      <c r="F5" s="1745"/>
      <c r="G5" s="1745"/>
      <c r="H5" s="1745"/>
      <c r="I5" s="1745"/>
      <c r="J5" s="1745"/>
      <c r="K5" s="1745"/>
      <c r="L5" s="1745"/>
      <c r="M5" s="1745"/>
    </row>
    <row r="6" spans="1:26" ht="15" customHeight="1">
      <c r="D6" s="266"/>
      <c r="E6" s="266"/>
      <c r="F6" s="266"/>
      <c r="G6" s="266"/>
      <c r="H6" s="266"/>
      <c r="I6" s="266"/>
      <c r="J6" s="266"/>
      <c r="K6" s="306" t="s">
        <v>956</v>
      </c>
      <c r="L6" s="266"/>
      <c r="M6" s="266"/>
    </row>
    <row r="7" spans="1:26" ht="1.5" customHeight="1">
      <c r="D7" s="231"/>
      <c r="E7" s="23"/>
      <c r="F7" s="39"/>
      <c r="G7" s="232"/>
      <c r="H7" s="39"/>
      <c r="I7" s="39"/>
      <c r="J7" s="39"/>
    </row>
    <row r="8" spans="1:26" ht="23.25" customHeight="1">
      <c r="C8" s="1379" t="s">
        <v>439</v>
      </c>
      <c r="D8" s="1386" t="s">
        <v>439</v>
      </c>
      <c r="E8" s="1379" t="s">
        <v>440</v>
      </c>
      <c r="F8" s="1362" t="s">
        <v>1056</v>
      </c>
      <c r="G8" s="1418" t="s">
        <v>3714</v>
      </c>
      <c r="H8" s="1419" t="s">
        <v>274</v>
      </c>
      <c r="I8" s="1419" t="s">
        <v>443</v>
      </c>
      <c r="J8" s="1420" t="s">
        <v>1168</v>
      </c>
      <c r="K8" s="1387" t="s">
        <v>725</v>
      </c>
      <c r="L8" s="267" t="s">
        <v>783</v>
      </c>
      <c r="M8" s="253" t="s">
        <v>444</v>
      </c>
    </row>
    <row r="9" spans="1:26" ht="13.7" customHeight="1">
      <c r="C9" s="360"/>
      <c r="D9" s="361"/>
      <c r="E9" s="360"/>
      <c r="F9" s="362"/>
      <c r="G9" s="363"/>
      <c r="H9" s="364"/>
      <c r="I9" s="364"/>
      <c r="J9" s="365"/>
      <c r="K9" s="360"/>
      <c r="L9" s="366"/>
      <c r="M9" s="313"/>
    </row>
    <row r="10" spans="1:26" ht="16.5" customHeight="1">
      <c r="A10" s="23"/>
      <c r="B10" s="23"/>
      <c r="C10" s="1379">
        <v>1</v>
      </c>
      <c r="D10" s="1421"/>
      <c r="E10" s="1390" t="s">
        <v>784</v>
      </c>
      <c r="F10" s="1394"/>
      <c r="G10" s="1422"/>
      <c r="H10" s="1369">
        <f>SUMIF('Jurnal Audited'!H:H,'FACE LO Audited'!D10,'Jurnal Audited'!L:L)</f>
        <v>0</v>
      </c>
      <c r="I10" s="1369">
        <f>SUMIF('Jurnal Audited'!H:H,'FACE LO Audited'!D10,'Jurnal Audited'!M:M)</f>
        <v>0</v>
      </c>
      <c r="J10" s="1394"/>
      <c r="K10" s="1394"/>
      <c r="L10" s="91"/>
      <c r="M10" s="242"/>
      <c r="N10" s="23"/>
      <c r="O10" s="410"/>
      <c r="P10" s="23"/>
      <c r="Q10" s="23"/>
      <c r="R10" s="23"/>
      <c r="S10" s="23"/>
      <c r="T10" s="23"/>
      <c r="U10" s="23"/>
      <c r="V10" s="23"/>
      <c r="W10" s="23"/>
      <c r="X10" s="23"/>
      <c r="Y10" s="23"/>
      <c r="Z10" s="23"/>
    </row>
    <row r="11" spans="1:26" ht="16.5" customHeight="1">
      <c r="A11" s="23"/>
      <c r="B11" s="23"/>
      <c r="C11" s="262"/>
      <c r="D11" s="367"/>
      <c r="E11" s="337"/>
      <c r="F11" s="276"/>
      <c r="G11" s="368"/>
      <c r="H11" s="238">
        <f>SUMIF('Jurnal Audited'!H:H,'FACE LO Audited'!D11,'Jurnal Audited'!L:L)</f>
        <v>0</v>
      </c>
      <c r="I11" s="238">
        <f>SUMIF('Jurnal Audited'!H:H,'FACE LO Audited'!D11,'Jurnal Audited'!M:M)</f>
        <v>0</v>
      </c>
      <c r="J11" s="276"/>
      <c r="K11" s="276"/>
      <c r="L11" s="91"/>
      <c r="M11" s="242"/>
      <c r="N11" s="23"/>
      <c r="O11" s="410"/>
      <c r="P11" s="23"/>
      <c r="Q11" s="23"/>
      <c r="R11" s="23"/>
      <c r="S11" s="23"/>
      <c r="T11" s="23"/>
      <c r="U11" s="23"/>
      <c r="V11" s="23"/>
      <c r="W11" s="23"/>
      <c r="X11" s="23"/>
      <c r="Y11" s="23"/>
      <c r="Z11" s="23"/>
    </row>
    <row r="12" spans="1:26" ht="16.5" customHeight="1">
      <c r="A12" s="23"/>
      <c r="B12" s="23"/>
      <c r="C12" s="1382">
        <f>C10+1</f>
        <v>2</v>
      </c>
      <c r="D12" s="1431" t="s">
        <v>785</v>
      </c>
      <c r="E12" s="1402" t="s">
        <v>786</v>
      </c>
      <c r="F12" s="1404" t="s">
        <v>787</v>
      </c>
      <c r="G12" s="1469">
        <f t="shared" ref="G12" si="0">G13+G19+G33</f>
        <v>1611460259619.9768</v>
      </c>
      <c r="H12" s="1432">
        <f>SUMIF('Jurnal Audited'!H:H,'FACE LO Audited'!D12,'Jurnal Audited'!L:L)</f>
        <v>0</v>
      </c>
      <c r="I12" s="1432">
        <f>SUMIF('Jurnal Audited'!H:H,'FACE LO Audited'!D12,'Jurnal Audited'!M:M)</f>
        <v>0</v>
      </c>
      <c r="J12" s="1405">
        <f t="shared" ref="J12:K12" si="1">J13+J19+J33</f>
        <v>1912158743318.9768</v>
      </c>
      <c r="K12" s="1405">
        <f t="shared" si="1"/>
        <v>1806856428973.7334</v>
      </c>
      <c r="L12" s="276" t="e">
        <f t="shared" ref="L12:L13" si="2">#REF!-#REF!</f>
        <v>#REF!</v>
      </c>
      <c r="M12" s="258" t="e">
        <f t="shared" ref="M12:M13" si="3">L12/#REF!*100</f>
        <v>#REF!</v>
      </c>
      <c r="N12" s="235"/>
      <c r="O12" s="410"/>
      <c r="P12" s="235"/>
      <c r="Q12" s="23"/>
      <c r="R12" s="23"/>
      <c r="S12" s="23"/>
      <c r="T12" s="23"/>
      <c r="U12" s="23"/>
      <c r="V12" s="23"/>
      <c r="W12" s="23"/>
      <c r="X12" s="23"/>
      <c r="Y12" s="23"/>
      <c r="Z12" s="23"/>
    </row>
    <row r="13" spans="1:26" ht="16.5" customHeight="1">
      <c r="A13" s="23"/>
      <c r="B13" s="23"/>
      <c r="C13" s="249">
        <f>C12+1</f>
        <v>3</v>
      </c>
      <c r="D13" s="367" t="s">
        <v>788</v>
      </c>
      <c r="E13" s="274" t="s">
        <v>789</v>
      </c>
      <c r="F13" s="275" t="s">
        <v>790</v>
      </c>
      <c r="G13" s="1468">
        <f t="shared" ref="G13" si="4">SUM(G14:G17)</f>
        <v>139535792625.97687</v>
      </c>
      <c r="H13" s="238">
        <f>SUMIF('Jurnal Audited'!H:H,'FACE LO Audited'!D13,'Jurnal Audited'!L:L)</f>
        <v>0</v>
      </c>
      <c r="I13" s="238">
        <f>SUMIF('Jurnal Audited'!H:H,'FACE LO Audited'!D13,'Jurnal Audited'!M:M)</f>
        <v>0</v>
      </c>
      <c r="J13" s="276">
        <f>SUM(J14:J17)</f>
        <v>138849438128.7569</v>
      </c>
      <c r="K13" s="276">
        <f>SUM(K14:K17)</f>
        <v>128673005081.73334</v>
      </c>
      <c r="L13" s="276" t="e">
        <f t="shared" si="2"/>
        <v>#REF!</v>
      </c>
      <c r="M13" s="258" t="e">
        <f t="shared" si="3"/>
        <v>#REF!</v>
      </c>
      <c r="N13" s="23"/>
      <c r="O13" s="410"/>
      <c r="P13" s="235"/>
      <c r="Q13" s="23"/>
      <c r="R13" s="23"/>
      <c r="S13" s="23"/>
      <c r="T13" s="23"/>
      <c r="U13" s="23"/>
      <c r="V13" s="23"/>
      <c r="W13" s="23"/>
      <c r="X13" s="23"/>
      <c r="Y13" s="23"/>
      <c r="Z13" s="23"/>
    </row>
    <row r="14" spans="1:26" ht="16.5" customHeight="1">
      <c r="C14" s="262">
        <f>C13+1</f>
        <v>4</v>
      </c>
      <c r="D14" s="369" t="s">
        <v>307</v>
      </c>
      <c r="E14" s="271" t="s">
        <v>306</v>
      </c>
      <c r="F14" s="309" t="s">
        <v>791</v>
      </c>
      <c r="G14" s="1471">
        <f>'FACE LO Unaudited'!J14</f>
        <v>33920949595.026882</v>
      </c>
      <c r="H14" s="238">
        <f>SUMIF('Jurnal Audited'!H:H,'FACE LO Audited'!D14,'Jurnal Audited'!L:L)</f>
        <v>10133000</v>
      </c>
      <c r="I14" s="238">
        <f>SUMIF('Jurnal Audited'!H:H,'FACE LO Audited'!D14,'Jurnal Audited'!M:M)</f>
        <v>0</v>
      </c>
      <c r="J14" s="272">
        <f>G14-H14+I14</f>
        <v>33910816595.026882</v>
      </c>
      <c r="K14" s="272">
        <v>35791879809</v>
      </c>
      <c r="L14" s="272">
        <f t="shared" ref="L14:L17" si="5">J14-K14</f>
        <v>-1881063213.9731178</v>
      </c>
      <c r="M14" s="261">
        <f t="shared" ref="M14:M17" si="6">L14/K14*100</f>
        <v>-5.2555585904155766</v>
      </c>
      <c r="O14" s="411"/>
      <c r="P14" s="235"/>
    </row>
    <row r="15" spans="1:26" ht="16.5" customHeight="1">
      <c r="C15" s="262">
        <f t="shared" ref="C15:C17" si="7">C14+1</f>
        <v>5</v>
      </c>
      <c r="D15" s="369" t="s">
        <v>309</v>
      </c>
      <c r="E15" s="271" t="s">
        <v>308</v>
      </c>
      <c r="F15" s="309" t="s">
        <v>792</v>
      </c>
      <c r="G15" s="1471">
        <f>'FACE LO Unaudited'!J15</f>
        <v>2913932952.9999995</v>
      </c>
      <c r="H15" s="238">
        <f>SUMIF('Jurnal Audited'!H:H,'FACE LO Audited'!D15,'Jurnal Audited'!L:L)</f>
        <v>380804000</v>
      </c>
      <c r="I15" s="238">
        <f>SUMIF('Jurnal Audited'!H:H,'FACE LO Audited'!D15,'Jurnal Audited'!M:M)</f>
        <v>63386134828.330002</v>
      </c>
      <c r="J15" s="272">
        <f t="shared" ref="J15:J17" si="8">G15-H15+I15</f>
        <v>65919263781.330002</v>
      </c>
      <c r="K15" s="272">
        <v>2292572078.3333335</v>
      </c>
      <c r="L15" s="272">
        <f t="shared" si="5"/>
        <v>63626691702.996666</v>
      </c>
      <c r="M15" s="261">
        <f t="shared" si="6"/>
        <v>2775.3409502069981</v>
      </c>
      <c r="O15" s="411"/>
      <c r="P15" s="235"/>
    </row>
    <row r="16" spans="1:26" ht="16.5" customHeight="1">
      <c r="C16" s="262">
        <f t="shared" si="7"/>
        <v>6</v>
      </c>
      <c r="D16" s="369" t="s">
        <v>793</v>
      </c>
      <c r="E16" s="271" t="s">
        <v>794</v>
      </c>
      <c r="F16" s="309" t="s">
        <v>795</v>
      </c>
      <c r="G16" s="1471">
        <f>'FACE LO Unaudited'!J16</f>
        <v>12456747696.370001</v>
      </c>
      <c r="H16" s="238">
        <f>SUMIF('Jurnal Audited'!H:H,'FACE LO Audited'!D16,'Jurnal Audited'!L:L)</f>
        <v>0</v>
      </c>
      <c r="I16" s="238">
        <f>SUMIF('Jurnal Audited'!H:H,'FACE LO Audited'!D16,'Jurnal Audited'!M:M)</f>
        <v>0</v>
      </c>
      <c r="J16" s="272">
        <f t="shared" si="8"/>
        <v>12456747696.370001</v>
      </c>
      <c r="K16" s="272">
        <v>12443280635.059999</v>
      </c>
      <c r="L16" s="272">
        <f t="shared" si="5"/>
        <v>13467061.310001373</v>
      </c>
      <c r="M16" s="261">
        <f t="shared" si="6"/>
        <v>0.10822757844146651</v>
      </c>
      <c r="P16" s="235"/>
    </row>
    <row r="17" spans="1:26" ht="16.5" customHeight="1">
      <c r="C17" s="262">
        <f t="shared" si="7"/>
        <v>7</v>
      </c>
      <c r="D17" s="369" t="s">
        <v>311</v>
      </c>
      <c r="E17" s="271" t="s">
        <v>434</v>
      </c>
      <c r="F17" s="309" t="s">
        <v>796</v>
      </c>
      <c r="G17" s="1471">
        <f>'FACE LO Unaudited'!J17</f>
        <v>90244162381.580002</v>
      </c>
      <c r="H17" s="238">
        <f>SUMIF('Jurnal Audited'!H:H,'FACE LO Audited'!D17,'Jurnal Audited'!L:L)</f>
        <v>64393751977.550003</v>
      </c>
      <c r="I17" s="238">
        <f>SUMIF('Jurnal Audited'!H:H,'FACE LO Audited'!D17,'Jurnal Audited'!M:M)</f>
        <v>712199652</v>
      </c>
      <c r="J17" s="272">
        <f t="shared" si="8"/>
        <v>26562610056.029999</v>
      </c>
      <c r="K17" s="272">
        <v>78145272559.339996</v>
      </c>
      <c r="L17" s="272">
        <f t="shared" si="5"/>
        <v>-51582662503.309998</v>
      </c>
      <c r="M17" s="261">
        <f t="shared" si="6"/>
        <v>-66.008679493875263</v>
      </c>
      <c r="O17" s="411"/>
      <c r="P17" s="235"/>
    </row>
    <row r="18" spans="1:26" ht="16.5" customHeight="1">
      <c r="A18" s="23"/>
      <c r="B18" s="23"/>
      <c r="C18" s="262"/>
      <c r="D18" s="367"/>
      <c r="E18" s="337"/>
      <c r="F18" s="310"/>
      <c r="G18" s="1471">
        <f>'FACE LO Unaudited'!J18</f>
        <v>0</v>
      </c>
      <c r="H18" s="238">
        <f>SUMIF('Jurnal Audited'!H:H,'FACE LO Audited'!D18,'Jurnal Audited'!L:L)</f>
        <v>0</v>
      </c>
      <c r="I18" s="238">
        <f>SUMIF('Jurnal Audited'!H:H,'FACE LO Audited'!D18,'Jurnal Audited'!M:M)</f>
        <v>0</v>
      </c>
      <c r="J18" s="276"/>
      <c r="K18" s="276"/>
      <c r="L18" s="276"/>
      <c r="M18" s="258"/>
      <c r="N18" s="23"/>
      <c r="O18" s="410"/>
      <c r="P18" s="235"/>
      <c r="Q18" s="23"/>
      <c r="R18" s="23"/>
      <c r="S18" s="23"/>
      <c r="T18" s="23"/>
      <c r="U18" s="23"/>
      <c r="V18" s="23"/>
      <c r="W18" s="23"/>
      <c r="X18" s="23"/>
      <c r="Y18" s="23"/>
      <c r="Z18" s="23"/>
    </row>
    <row r="19" spans="1:26" ht="16.5" customHeight="1">
      <c r="A19" s="23"/>
      <c r="B19" s="23"/>
      <c r="C19" s="249">
        <f>C17+1</f>
        <v>8</v>
      </c>
      <c r="D19" s="367" t="s">
        <v>797</v>
      </c>
      <c r="E19" s="274" t="s">
        <v>798</v>
      </c>
      <c r="F19" s="275" t="s">
        <v>799</v>
      </c>
      <c r="G19" s="1468">
        <f t="shared" ref="G19" si="9">G20+G26+G29</f>
        <v>1434076589222</v>
      </c>
      <c r="H19" s="238">
        <f>SUMIF('Jurnal Audited'!H:H,'FACE LO Audited'!D19,'Jurnal Audited'!L:L)</f>
        <v>0</v>
      </c>
      <c r="I19" s="238">
        <f>SUMIF('Jurnal Audited'!H:H,'FACE LO Audited'!D19,'Jurnal Audited'!M:M)</f>
        <v>0</v>
      </c>
      <c r="J19" s="276">
        <f t="shared" ref="J19:K19" si="10">J20+J26+J29</f>
        <v>1755331179204</v>
      </c>
      <c r="K19" s="276">
        <f t="shared" si="10"/>
        <v>1605044705565</v>
      </c>
      <c r="L19" s="276" t="e">
        <f t="shared" ref="L19:L20" si="11">#REF!-#REF!</f>
        <v>#REF!</v>
      </c>
      <c r="M19" s="258" t="e">
        <f t="shared" ref="M19:M20" si="12">L19/#REF!*100</f>
        <v>#REF!</v>
      </c>
      <c r="N19" s="23"/>
      <c r="O19" s="410"/>
      <c r="P19" s="235"/>
      <c r="Q19" s="23"/>
      <c r="R19" s="23"/>
      <c r="S19" s="23"/>
      <c r="T19" s="23"/>
      <c r="U19" s="23"/>
      <c r="V19" s="23"/>
      <c r="W19" s="23"/>
      <c r="X19" s="23"/>
      <c r="Y19" s="23"/>
      <c r="Z19" s="23"/>
    </row>
    <row r="20" spans="1:26" ht="16.5" customHeight="1">
      <c r="A20" s="23"/>
      <c r="B20" s="23"/>
      <c r="C20" s="249">
        <f>C19+1</f>
        <v>9</v>
      </c>
      <c r="D20" s="367" t="s">
        <v>800</v>
      </c>
      <c r="E20" s="274" t="s">
        <v>801</v>
      </c>
      <c r="F20" s="275" t="s">
        <v>996</v>
      </c>
      <c r="G20" s="1468">
        <f t="shared" ref="G20" si="13">SUM(G21:G24)</f>
        <v>1357157617194</v>
      </c>
      <c r="H20" s="238">
        <f>SUMIF('Jurnal Audited'!H:H,'FACE LO Audited'!D20,'Jurnal Audited'!L:L)</f>
        <v>0</v>
      </c>
      <c r="I20" s="238">
        <f>SUMIF('Jurnal Audited'!H:H,'FACE LO Audited'!D20,'Jurnal Audited'!M:M)</f>
        <v>0</v>
      </c>
      <c r="J20" s="276">
        <f t="shared" ref="J20:K20" si="14">SUM(J21:J24)</f>
        <v>1644351223194</v>
      </c>
      <c r="K20" s="276">
        <f t="shared" si="14"/>
        <v>1499099176883</v>
      </c>
      <c r="L20" s="276" t="e">
        <f t="shared" si="11"/>
        <v>#REF!</v>
      </c>
      <c r="M20" s="258" t="e">
        <f t="shared" si="12"/>
        <v>#REF!</v>
      </c>
      <c r="N20" s="23"/>
      <c r="O20" s="410"/>
      <c r="P20" s="235"/>
      <c r="Q20" s="23"/>
      <c r="R20" s="23"/>
      <c r="S20" s="23"/>
      <c r="T20" s="23"/>
      <c r="U20" s="23"/>
      <c r="V20" s="23"/>
      <c r="W20" s="23"/>
      <c r="X20" s="23"/>
      <c r="Y20" s="23"/>
      <c r="Z20" s="23"/>
    </row>
    <row r="21" spans="1:26" ht="16.5" customHeight="1">
      <c r="C21" s="262">
        <f>C20+1</f>
        <v>10</v>
      </c>
      <c r="D21" s="369" t="s">
        <v>430</v>
      </c>
      <c r="E21" s="271" t="s">
        <v>429</v>
      </c>
      <c r="F21" s="247" t="s">
        <v>997</v>
      </c>
      <c r="G21" s="1471">
        <f>'FACE LO Unaudited'!J21</f>
        <v>187793182000</v>
      </c>
      <c r="H21" s="238">
        <f>SUMIF('Jurnal Audited'!H:H,'FACE LO Audited'!D21,'Jurnal Audited'!L:L)</f>
        <v>0</v>
      </c>
      <c r="I21" s="238">
        <f>SUMIF('Jurnal Audited'!H:H,'FACE LO Audited'!D21,'Jurnal Audited'!M:M)</f>
        <v>103974895000</v>
      </c>
      <c r="J21" s="272">
        <f t="shared" ref="J21:J24" si="15">G21-H21+I21</f>
        <v>291768077000</v>
      </c>
      <c r="K21" s="272">
        <v>271318378000</v>
      </c>
      <c r="L21" s="272">
        <f t="shared" ref="L21:L24" si="16">J21-K21</f>
        <v>20449699000</v>
      </c>
      <c r="M21" s="261">
        <f t="shared" ref="M21:M24" si="17">L21/K21*100</f>
        <v>7.5371595358719121</v>
      </c>
      <c r="O21" s="411"/>
      <c r="P21" s="235"/>
    </row>
    <row r="22" spans="1:26" ht="16.5" customHeight="1">
      <c r="C22" s="262">
        <f t="shared" ref="C22:C24" si="18">C21+1</f>
        <v>11</v>
      </c>
      <c r="D22" s="369" t="s">
        <v>432</v>
      </c>
      <c r="E22" s="271" t="s">
        <v>431</v>
      </c>
      <c r="F22" s="247" t="s">
        <v>998</v>
      </c>
      <c r="G22" s="1471">
        <f>'FACE LO Unaudited'!J22</f>
        <v>419511474000</v>
      </c>
      <c r="H22" s="238">
        <f>SUMIF('Jurnal Audited'!H:H,'FACE LO Audited'!D22,'Jurnal Audited'!L:L)</f>
        <v>0</v>
      </c>
      <c r="I22" s="238">
        <f>SUMIF('Jurnal Audited'!H:H,'FACE LO Audited'!D22,'Jurnal Audited'!M:M)</f>
        <v>183218711000</v>
      </c>
      <c r="J22" s="272">
        <f t="shared" si="15"/>
        <v>602730185000</v>
      </c>
      <c r="K22" s="272">
        <v>561727852030</v>
      </c>
      <c r="L22" s="272">
        <f t="shared" si="16"/>
        <v>41002332970</v>
      </c>
      <c r="M22" s="261">
        <f t="shared" si="17"/>
        <v>7.2993234752066742</v>
      </c>
      <c r="O22" s="411"/>
      <c r="P22" s="235"/>
    </row>
    <row r="23" spans="1:26" ht="16.5" customHeight="1">
      <c r="C23" s="262">
        <f t="shared" si="18"/>
        <v>12</v>
      </c>
      <c r="D23" s="369" t="s">
        <v>802</v>
      </c>
      <c r="E23" s="271" t="s">
        <v>803</v>
      </c>
      <c r="F23" s="247" t="s">
        <v>999</v>
      </c>
      <c r="G23" s="1471">
        <f>'FACE LO Unaudited'!J23</f>
        <v>550052374982</v>
      </c>
      <c r="H23" s="238">
        <f>SUMIF('Jurnal Audited'!H:H,'FACE LO Audited'!D23,'Jurnal Audited'!L:L)</f>
        <v>0</v>
      </c>
      <c r="I23" s="238">
        <f>SUMIF('Jurnal Audited'!H:H,'FACE LO Audited'!D23,'Jurnal Audited'!M:M)</f>
        <v>0</v>
      </c>
      <c r="J23" s="272">
        <f t="shared" si="15"/>
        <v>550052374982</v>
      </c>
      <c r="K23" s="272">
        <v>496596306871</v>
      </c>
      <c r="L23" s="272">
        <f t="shared" si="16"/>
        <v>53456068111</v>
      </c>
      <c r="M23" s="261">
        <f t="shared" si="17"/>
        <v>10.764491674902084</v>
      </c>
      <c r="O23" s="411"/>
      <c r="P23" s="235"/>
      <c r="R23" s="36"/>
    </row>
    <row r="24" spans="1:26" ht="16.5" customHeight="1">
      <c r="C24" s="262">
        <f t="shared" si="18"/>
        <v>13</v>
      </c>
      <c r="D24" s="369" t="s">
        <v>804</v>
      </c>
      <c r="E24" s="271" t="s">
        <v>805</v>
      </c>
      <c r="F24" s="247" t="s">
        <v>1000</v>
      </c>
      <c r="G24" s="1471">
        <f>'FACE LO Unaudited'!J24</f>
        <v>199800586212</v>
      </c>
      <c r="H24" s="238">
        <f>SUMIF('Jurnal Audited'!H:H,'FACE LO Audited'!D24,'Jurnal Audited'!L:L)</f>
        <v>0</v>
      </c>
      <c r="I24" s="238">
        <f>SUMIF('Jurnal Audited'!H:H,'FACE LO Audited'!D24,'Jurnal Audited'!M:M)</f>
        <v>0</v>
      </c>
      <c r="J24" s="272">
        <f t="shared" si="15"/>
        <v>199800586212</v>
      </c>
      <c r="K24" s="272">
        <v>169456639982</v>
      </c>
      <c r="L24" s="272">
        <f t="shared" si="16"/>
        <v>30343946230</v>
      </c>
      <c r="M24" s="261">
        <f t="shared" si="17"/>
        <v>17.906613888498669</v>
      </c>
      <c r="P24" s="235"/>
      <c r="R24" s="37"/>
    </row>
    <row r="25" spans="1:26" ht="16.5" customHeight="1">
      <c r="C25" s="262"/>
      <c r="D25" s="369"/>
      <c r="E25" s="274"/>
      <c r="F25" s="247"/>
      <c r="G25" s="1471">
        <f>'FACE LO Unaudited'!J25</f>
        <v>0</v>
      </c>
      <c r="H25" s="238">
        <f>SUMIF('Jurnal Audited'!H:H,'FACE LO Audited'!D25,'Jurnal Audited'!L:L)</f>
        <v>0</v>
      </c>
      <c r="I25" s="238">
        <f>SUMIF('Jurnal Audited'!H:H,'FACE LO Audited'!D25,'Jurnal Audited'!M:M)</f>
        <v>0</v>
      </c>
      <c r="J25" s="272"/>
      <c r="K25" s="272"/>
      <c r="L25" s="272"/>
      <c r="M25" s="261"/>
      <c r="P25" s="235"/>
      <c r="R25" s="37"/>
    </row>
    <row r="26" spans="1:26" ht="16.5" customHeight="1">
      <c r="A26" s="23"/>
      <c r="B26" s="23"/>
      <c r="C26" s="249">
        <f>C24+1</f>
        <v>14</v>
      </c>
      <c r="D26" s="367" t="s">
        <v>806</v>
      </c>
      <c r="E26" s="274" t="s">
        <v>807</v>
      </c>
      <c r="F26" s="275" t="s">
        <v>1001</v>
      </c>
      <c r="G26" s="1468">
        <f t="shared" ref="G26" si="19">G27</f>
        <v>20084947000</v>
      </c>
      <c r="H26" s="238">
        <f>SUMIF('Jurnal Audited'!H:H,'FACE LO Audited'!D26,'Jurnal Audited'!L:L)</f>
        <v>0</v>
      </c>
      <c r="I26" s="238">
        <f>SUMIF('Jurnal Audited'!H:H,'FACE LO Audited'!D26,'Jurnal Audited'!M:M)</f>
        <v>0</v>
      </c>
      <c r="J26" s="276">
        <f t="shared" ref="J26:K26" si="20">J27</f>
        <v>20084947000</v>
      </c>
      <c r="K26" s="276">
        <f t="shared" si="20"/>
        <v>17494167000</v>
      </c>
      <c r="L26" s="276" t="e">
        <f>#REF!-#REF!</f>
        <v>#REF!</v>
      </c>
      <c r="M26" s="258" t="e">
        <f>L26/#REF!*100</f>
        <v>#REF!</v>
      </c>
      <c r="N26" s="23"/>
      <c r="O26" s="410"/>
      <c r="P26" s="235"/>
      <c r="Q26" s="23"/>
      <c r="R26" s="23"/>
      <c r="S26" s="23"/>
      <c r="T26" s="23"/>
      <c r="U26" s="23"/>
      <c r="V26" s="23"/>
      <c r="W26" s="23"/>
      <c r="X26" s="23"/>
      <c r="Y26" s="23"/>
      <c r="Z26" s="23"/>
    </row>
    <row r="27" spans="1:26" ht="16.5" customHeight="1">
      <c r="C27" s="262">
        <f>C26+1</f>
        <v>15</v>
      </c>
      <c r="D27" s="369" t="s">
        <v>808</v>
      </c>
      <c r="E27" s="271" t="s">
        <v>809</v>
      </c>
      <c r="F27" s="247" t="s">
        <v>1002</v>
      </c>
      <c r="G27" s="1471">
        <f>'FACE LO Unaudited'!J27</f>
        <v>20084947000</v>
      </c>
      <c r="H27" s="238">
        <f>SUMIF('Jurnal Audited'!H:H,'FACE LO Audited'!D27,'Jurnal Audited'!L:L)</f>
        <v>0</v>
      </c>
      <c r="I27" s="238">
        <f>SUMIF('Jurnal Audited'!H:H,'FACE LO Audited'!D27,'Jurnal Audited'!M:M)</f>
        <v>0</v>
      </c>
      <c r="J27" s="272">
        <f t="shared" ref="J27" si="21">G27-H27+I27</f>
        <v>20084947000</v>
      </c>
      <c r="K27" s="272">
        <v>17494167000</v>
      </c>
      <c r="L27" s="272">
        <f>J27-K27</f>
        <v>2590780000</v>
      </c>
      <c r="M27" s="261">
        <f>L27/K27*100</f>
        <v>14.809393325215197</v>
      </c>
      <c r="O27" s="411"/>
      <c r="P27" s="235"/>
    </row>
    <row r="28" spans="1:26" ht="16.5" customHeight="1">
      <c r="C28" s="262"/>
      <c r="D28" s="369"/>
      <c r="E28" s="271"/>
      <c r="F28" s="247"/>
      <c r="G28" s="1471">
        <f>'FACE LO Unaudited'!J28</f>
        <v>0</v>
      </c>
      <c r="H28" s="238">
        <f>SUMIF('Jurnal Audited'!H:H,'FACE LO Audited'!D28,'Jurnal Audited'!L:L)</f>
        <v>0</v>
      </c>
      <c r="I28" s="238">
        <f>SUMIF('Jurnal Audited'!H:H,'FACE LO Audited'!D28,'Jurnal Audited'!M:M)</f>
        <v>0</v>
      </c>
      <c r="J28" s="272"/>
      <c r="K28" s="272"/>
      <c r="L28" s="272"/>
      <c r="M28" s="261"/>
      <c r="O28" s="411"/>
      <c r="P28" s="235"/>
    </row>
    <row r="29" spans="1:26" ht="16.5" customHeight="1">
      <c r="A29" s="23"/>
      <c r="B29" s="23"/>
      <c r="C29" s="249">
        <f>C27+1</f>
        <v>16</v>
      </c>
      <c r="D29" s="367" t="s">
        <v>810</v>
      </c>
      <c r="E29" s="274" t="s">
        <v>811</v>
      </c>
      <c r="F29" s="275" t="s">
        <v>1003</v>
      </c>
      <c r="G29" s="1468">
        <f t="shared" ref="G29" si="22">SUM(G30:G31)</f>
        <v>56834025028</v>
      </c>
      <c r="H29" s="238">
        <f>SUMIF('Jurnal Audited'!H:H,'FACE LO Audited'!D29,'Jurnal Audited'!L:L)</f>
        <v>0</v>
      </c>
      <c r="I29" s="238">
        <f>SUMIF('Jurnal Audited'!H:H,'FACE LO Audited'!D29,'Jurnal Audited'!M:M)</f>
        <v>0</v>
      </c>
      <c r="J29" s="276">
        <f t="shared" ref="J29:K29" si="23">SUM(J30:J31)</f>
        <v>90895009010</v>
      </c>
      <c r="K29" s="276">
        <f t="shared" si="23"/>
        <v>88451361682</v>
      </c>
      <c r="L29" s="276" t="e">
        <f>#REF!-#REF!</f>
        <v>#REF!</v>
      </c>
      <c r="M29" s="258" t="e">
        <f>L29/#REF!*100</f>
        <v>#REF!</v>
      </c>
      <c r="N29" s="23"/>
      <c r="O29" s="410"/>
      <c r="P29" s="235"/>
      <c r="Q29" s="23"/>
      <c r="R29" s="23"/>
      <c r="S29" s="23"/>
      <c r="T29" s="23"/>
      <c r="U29" s="23"/>
      <c r="V29" s="23"/>
      <c r="W29" s="23"/>
      <c r="X29" s="23"/>
      <c r="Y29" s="23"/>
      <c r="Z29" s="23"/>
    </row>
    <row r="30" spans="1:26" ht="16.5" customHeight="1">
      <c r="C30" s="262">
        <f>C29+1</f>
        <v>17</v>
      </c>
      <c r="D30" s="369" t="s">
        <v>313</v>
      </c>
      <c r="E30" s="271" t="s">
        <v>812</v>
      </c>
      <c r="F30" s="247" t="s">
        <v>1004</v>
      </c>
      <c r="G30" s="1471">
        <f>'FACE LO Unaudited'!J30</f>
        <v>42784025028</v>
      </c>
      <c r="H30" s="238">
        <f>SUMIF('Jurnal Audited'!H:H,'FACE LO Audited'!D30,'Jurnal Audited'!L:L)</f>
        <v>0</v>
      </c>
      <c r="I30" s="238">
        <f>SUMIF('Jurnal Audited'!H:H,'FACE LO Audited'!D30,'Jurnal Audited'!M:M)</f>
        <v>34060983982</v>
      </c>
      <c r="J30" s="272">
        <f t="shared" ref="J30:J31" si="24">G30-H30+I30</f>
        <v>76845009010</v>
      </c>
      <c r="K30" s="272">
        <v>75261361682</v>
      </c>
      <c r="L30" s="272">
        <f t="shared" ref="L30:L31" si="25">J30-K30</f>
        <v>1583647328</v>
      </c>
      <c r="M30" s="261">
        <f t="shared" ref="M30:M31" si="26">L30/K30*100</f>
        <v>2.1041970177092284</v>
      </c>
      <c r="P30" s="235"/>
    </row>
    <row r="31" spans="1:26" ht="16.5" customHeight="1">
      <c r="C31" s="262">
        <f>C30+1</f>
        <v>18</v>
      </c>
      <c r="D31" s="369" t="s">
        <v>813</v>
      </c>
      <c r="E31" s="271" t="s">
        <v>814</v>
      </c>
      <c r="F31" s="247" t="s">
        <v>1005</v>
      </c>
      <c r="G31" s="1471">
        <f>'FACE LO Unaudited'!J31</f>
        <v>14050000000</v>
      </c>
      <c r="H31" s="238">
        <f>SUMIF('Jurnal Audited'!H:H,'FACE LO Audited'!D31,'Jurnal Audited'!L:L)</f>
        <v>0</v>
      </c>
      <c r="I31" s="238">
        <f>SUMIF('Jurnal Audited'!H:H,'FACE LO Audited'!D31,'Jurnal Audited'!M:M)</f>
        <v>0</v>
      </c>
      <c r="J31" s="272">
        <f t="shared" si="24"/>
        <v>14050000000</v>
      </c>
      <c r="K31" s="272">
        <v>13190000000</v>
      </c>
      <c r="L31" s="272">
        <f t="shared" si="25"/>
        <v>860000000</v>
      </c>
      <c r="M31" s="261">
        <f t="shared" si="26"/>
        <v>6.5200909780136467</v>
      </c>
      <c r="P31" s="235"/>
    </row>
    <row r="32" spans="1:26" ht="16.5" customHeight="1">
      <c r="A32" s="23"/>
      <c r="B32" s="23"/>
      <c r="C32" s="262"/>
      <c r="D32" s="367"/>
      <c r="E32" s="337"/>
      <c r="F32" s="310"/>
      <c r="G32" s="1471">
        <f>'FACE LO Unaudited'!J32</f>
        <v>0</v>
      </c>
      <c r="H32" s="238">
        <f>SUMIF('Jurnal Audited'!H:H,'FACE LO Audited'!D32,'Jurnal Audited'!L:L)</f>
        <v>0</v>
      </c>
      <c r="I32" s="238">
        <f>SUMIF('Jurnal Audited'!H:H,'FACE LO Audited'!D32,'Jurnal Audited'!M:M)</f>
        <v>0</v>
      </c>
      <c r="J32" s="276"/>
      <c r="K32" s="276"/>
      <c r="L32" s="276"/>
      <c r="M32" s="258"/>
      <c r="N32" s="23"/>
      <c r="O32" s="410"/>
      <c r="P32" s="235"/>
      <c r="Q32" s="23"/>
      <c r="R32" s="23"/>
      <c r="S32" s="23"/>
      <c r="T32" s="23"/>
      <c r="U32" s="23"/>
      <c r="V32" s="23"/>
      <c r="W32" s="23"/>
      <c r="X32" s="23"/>
      <c r="Y32" s="23"/>
      <c r="Z32" s="23"/>
    </row>
    <row r="33" spans="1:26" ht="16.5" customHeight="1">
      <c r="A33" s="23"/>
      <c r="B33" s="23"/>
      <c r="C33" s="249">
        <f>C31+1</f>
        <v>19</v>
      </c>
      <c r="D33" s="367" t="s">
        <v>815</v>
      </c>
      <c r="E33" s="274" t="s">
        <v>816</v>
      </c>
      <c r="F33" s="310" t="s">
        <v>817</v>
      </c>
      <c r="G33" s="1468">
        <f>G34+G40</f>
        <v>37847877772</v>
      </c>
      <c r="H33" s="238">
        <f>SUMIF('Jurnal Audited'!H:H,'FACE LO Audited'!D33,'Jurnal Audited'!L:L)</f>
        <v>0</v>
      </c>
      <c r="I33" s="238">
        <f>SUMIF('Jurnal Audited'!H:H,'FACE LO Audited'!D33,'Jurnal Audited'!M:M)</f>
        <v>0</v>
      </c>
      <c r="J33" s="276">
        <f>J34+J40</f>
        <v>17978125986.220001</v>
      </c>
      <c r="K33" s="276">
        <f>K34+K40</f>
        <v>73138718327</v>
      </c>
      <c r="L33" s="276" t="e">
        <f>#REF!-#REF!</f>
        <v>#REF!</v>
      </c>
      <c r="M33" s="258" t="e">
        <f>L33/#REF!*100</f>
        <v>#REF!</v>
      </c>
      <c r="N33" s="23"/>
      <c r="O33" s="410"/>
      <c r="P33" s="235"/>
      <c r="Q33" s="23"/>
      <c r="R33" s="23"/>
      <c r="S33" s="23"/>
      <c r="T33" s="23"/>
      <c r="U33" s="23"/>
      <c r="V33" s="23"/>
      <c r="W33" s="23"/>
      <c r="X33" s="23"/>
      <c r="Y33" s="23"/>
      <c r="Z33" s="23"/>
    </row>
    <row r="34" spans="1:26" ht="16.5" customHeight="1">
      <c r="C34" s="422">
        <f>C33+1</f>
        <v>20</v>
      </c>
      <c r="D34" s="423" t="s">
        <v>818</v>
      </c>
      <c r="E34" s="424" t="s">
        <v>819</v>
      </c>
      <c r="F34" s="425" t="s">
        <v>1006</v>
      </c>
      <c r="G34" s="1468">
        <f>SUM(G35:G39)</f>
        <v>37847877772</v>
      </c>
      <c r="H34" s="238">
        <f>SUMIF('Jurnal Audited'!H:H,'FACE LO Audited'!D34,'Jurnal Audited'!L:L)</f>
        <v>0</v>
      </c>
      <c r="I34" s="238">
        <f>SUMIF('Jurnal Audited'!H:H,'FACE LO Audited'!D34,'Jurnal Audited'!M:M)</f>
        <v>0</v>
      </c>
      <c r="J34" s="426">
        <f>SUM(J35:J39)</f>
        <v>17978125986.220001</v>
      </c>
      <c r="K34" s="426">
        <f>SUM(K35:K39)</f>
        <v>73138718327</v>
      </c>
      <c r="L34" s="272">
        <f>J34-K34</f>
        <v>-55160592340.779999</v>
      </c>
      <c r="M34" s="261">
        <f>L34/K34*100</f>
        <v>-75.419139961079722</v>
      </c>
      <c r="P34" s="235"/>
    </row>
    <row r="35" spans="1:26" ht="16.5" hidden="1" customHeight="1">
      <c r="C35" s="262"/>
      <c r="D35" s="369" t="s">
        <v>372</v>
      </c>
      <c r="E35" s="271" t="s">
        <v>371</v>
      </c>
      <c r="F35" s="310"/>
      <c r="G35" s="1471">
        <f>'FACE LO Unaudited'!J35</f>
        <v>4899066272</v>
      </c>
      <c r="H35" s="238">
        <f>SUMIF('Jurnal Audited'!H:H,'FACE LO Audited'!D35,'Jurnal Audited'!L:L)</f>
        <v>0</v>
      </c>
      <c r="I35" s="238">
        <f>SUMIF('Jurnal Audited'!H:H,'FACE LO Audited'!D35,'Jurnal Audited'!M:M)</f>
        <v>82936340</v>
      </c>
      <c r="J35" s="370">
        <f t="shared" ref="J35:J39" si="27">G35-H35+I35</f>
        <v>4982002612</v>
      </c>
      <c r="K35" s="421">
        <v>66730717335</v>
      </c>
      <c r="L35" s="272"/>
      <c r="M35" s="261"/>
      <c r="P35" s="235"/>
    </row>
    <row r="36" spans="1:26" ht="16.5" hidden="1" customHeight="1">
      <c r="C36" s="262"/>
      <c r="D36" s="369" t="s">
        <v>820</v>
      </c>
      <c r="E36" s="271" t="s">
        <v>821</v>
      </c>
      <c r="F36" s="310"/>
      <c r="G36" s="1471">
        <f>'FACE LO Unaudited'!J36</f>
        <v>0</v>
      </c>
      <c r="H36" s="238">
        <f>SUMIF('Jurnal Audited'!H:H,'FACE LO Audited'!D36,'Jurnal Audited'!L:L)</f>
        <v>0</v>
      </c>
      <c r="I36" s="238">
        <f>SUMIF('Jurnal Audited'!H:H,'FACE LO Audited'!D36,'Jurnal Audited'!M:M)</f>
        <v>2397712374.2199998</v>
      </c>
      <c r="J36" s="371">
        <f t="shared" si="27"/>
        <v>2397712374.2199998</v>
      </c>
      <c r="K36" s="421">
        <v>2614326042</v>
      </c>
      <c r="L36" s="272"/>
      <c r="M36" s="261"/>
      <c r="P36" s="235"/>
    </row>
    <row r="37" spans="1:26" ht="16.149999999999999" hidden="1" customHeight="1">
      <c r="C37" s="262"/>
      <c r="D37" s="369" t="s">
        <v>822</v>
      </c>
      <c r="E37" s="271" t="s">
        <v>823</v>
      </c>
      <c r="F37" s="310"/>
      <c r="G37" s="1471">
        <f>'FACE LO Unaudited'!J37</f>
        <v>10598411000</v>
      </c>
      <c r="H37" s="238">
        <f>SUMIF('Jurnal Audited'!H:H,'FACE LO Audited'!D37,'Jurnal Audited'!L:L)</f>
        <v>0</v>
      </c>
      <c r="I37" s="238">
        <f>SUMIF('Jurnal Audited'!H:H,'FACE LO Audited'!D37,'Jurnal Audited'!M:M)</f>
        <v>0</v>
      </c>
      <c r="J37" s="370">
        <f t="shared" si="27"/>
        <v>10598411000</v>
      </c>
      <c r="K37" s="421">
        <v>0</v>
      </c>
      <c r="L37" s="272"/>
      <c r="M37" s="261"/>
      <c r="P37" s="235"/>
    </row>
    <row r="38" spans="1:26" ht="16.5" hidden="1" customHeight="1">
      <c r="C38" s="262"/>
      <c r="D38" s="369" t="s">
        <v>365</v>
      </c>
      <c r="E38" s="271" t="s">
        <v>364</v>
      </c>
      <c r="F38" s="310"/>
      <c r="G38" s="1471">
        <f>'FACE LO Unaudited'!J38</f>
        <v>22350400500</v>
      </c>
      <c r="H38" s="238">
        <f>SUMIF('Jurnal Audited'!H:H,'FACE LO Audited'!D38,'Jurnal Audited'!L:L)</f>
        <v>22350400500</v>
      </c>
      <c r="I38" s="238">
        <f>SUMIF('Jurnal Audited'!H:H,'FACE LO Audited'!D38,'Jurnal Audited'!M:M)</f>
        <v>0</v>
      </c>
      <c r="J38" s="370">
        <f t="shared" si="27"/>
        <v>0</v>
      </c>
      <c r="K38" s="421">
        <v>3793674950</v>
      </c>
      <c r="L38" s="272"/>
      <c r="M38" s="261"/>
      <c r="P38" s="235"/>
    </row>
    <row r="39" spans="1:26" ht="16.5" hidden="1" customHeight="1">
      <c r="C39" s="262"/>
      <c r="D39" s="369" t="s">
        <v>824</v>
      </c>
      <c r="E39" s="271" t="s">
        <v>825</v>
      </c>
      <c r="F39" s="310"/>
      <c r="G39" s="1471">
        <f>'FACE LO Unaudited'!J39</f>
        <v>0</v>
      </c>
      <c r="H39" s="238">
        <f>SUMIF('Jurnal Audited'!H:H,'FACE LO Audited'!D39,'Jurnal Audited'!L:L)</f>
        <v>0</v>
      </c>
      <c r="I39" s="238">
        <f>SUMIF('Jurnal Audited'!H:H,'FACE LO Audited'!D39,'Jurnal Audited'!M:M)</f>
        <v>0</v>
      </c>
      <c r="J39" s="371">
        <f t="shared" si="27"/>
        <v>0</v>
      </c>
      <c r="K39" s="421">
        <v>0</v>
      </c>
      <c r="L39" s="272"/>
      <c r="M39" s="261"/>
      <c r="P39" s="235"/>
    </row>
    <row r="40" spans="1:26" ht="33" hidden="1" customHeight="1">
      <c r="A40" s="23"/>
      <c r="B40" s="23"/>
      <c r="C40" s="422">
        <v>21</v>
      </c>
      <c r="D40" s="367" t="s">
        <v>3153</v>
      </c>
      <c r="E40" s="427" t="s">
        <v>1058</v>
      </c>
      <c r="F40" s="425" t="s">
        <v>1007</v>
      </c>
      <c r="G40" s="1471">
        <f>SUM(G41:G42)</f>
        <v>0</v>
      </c>
      <c r="H40" s="238">
        <f>SUMIF('Jurnal Audited'!H:H,'FACE LO Audited'!D40,'Jurnal Audited'!L:L)</f>
        <v>0</v>
      </c>
      <c r="I40" s="238">
        <f>SUMIF('Jurnal Audited'!H:H,'FACE LO Audited'!D40,'Jurnal Audited'!M:M)</f>
        <v>0</v>
      </c>
      <c r="J40" s="428">
        <f>SUM(J41:J42)</f>
        <v>0</v>
      </c>
      <c r="K40" s="428">
        <v>0</v>
      </c>
      <c r="L40" s="276"/>
      <c r="M40" s="258"/>
      <c r="N40" s="23"/>
      <c r="O40" s="410"/>
      <c r="P40" s="235"/>
      <c r="Q40" s="23"/>
      <c r="R40" s="23"/>
      <c r="S40" s="23"/>
      <c r="T40" s="23"/>
      <c r="U40" s="23"/>
      <c r="V40" s="23"/>
      <c r="W40" s="23"/>
      <c r="X40" s="23"/>
      <c r="Y40" s="23"/>
      <c r="Z40" s="23"/>
    </row>
    <row r="41" spans="1:26" ht="16.149999999999999" hidden="1" customHeight="1">
      <c r="A41" s="23"/>
      <c r="B41" s="23"/>
      <c r="C41" s="422"/>
      <c r="D41" s="369" t="s">
        <v>3154</v>
      </c>
      <c r="E41" s="789" t="s">
        <v>3115</v>
      </c>
      <c r="F41" s="425"/>
      <c r="G41" s="1471">
        <f>'FACE LO Unaudited'!J41</f>
        <v>0</v>
      </c>
      <c r="H41" s="238">
        <f>SUMIF('Jurnal Audited'!H:H,'FACE LO Audited'!D41,'Jurnal Audited'!L:L)</f>
        <v>0</v>
      </c>
      <c r="I41" s="238">
        <f>SUMIF('Jurnal Audited'!H:H,'FACE LO Audited'!D41,'Jurnal Audited'!M:M)</f>
        <v>0</v>
      </c>
      <c r="J41" s="428">
        <f t="shared" ref="J41:J43" si="28">G41-H41+I41</f>
        <v>0</v>
      </c>
      <c r="K41" s="428"/>
      <c r="L41" s="276"/>
      <c r="M41" s="258"/>
      <c r="N41" s="23"/>
      <c r="O41" s="410"/>
      <c r="P41" s="235"/>
      <c r="Q41" s="23"/>
      <c r="R41" s="23"/>
      <c r="S41" s="23"/>
      <c r="T41" s="23"/>
      <c r="U41" s="23"/>
      <c r="V41" s="23"/>
      <c r="W41" s="23"/>
      <c r="X41" s="23"/>
      <c r="Y41" s="23"/>
      <c r="Z41" s="23"/>
    </row>
    <row r="42" spans="1:26" ht="16.149999999999999" hidden="1" customHeight="1">
      <c r="A42" s="23"/>
      <c r="B42" s="23"/>
      <c r="C42" s="422"/>
      <c r="D42" s="369" t="s">
        <v>3155</v>
      </c>
      <c r="E42" s="789" t="s">
        <v>489</v>
      </c>
      <c r="F42" s="425"/>
      <c r="G42" s="1471">
        <f>'FACE LO Unaudited'!J42</f>
        <v>0</v>
      </c>
      <c r="H42" s="238">
        <f>SUMIF('Jurnal Audited'!H:H,'FACE LO Audited'!D42,'Jurnal Audited'!L:L)</f>
        <v>0</v>
      </c>
      <c r="I42" s="238">
        <f>SUMIF('Jurnal Audited'!H:H,'FACE LO Audited'!D42,'Jurnal Audited'!M:M)</f>
        <v>0</v>
      </c>
      <c r="J42" s="428">
        <f t="shared" si="28"/>
        <v>0</v>
      </c>
      <c r="K42" s="428"/>
      <c r="L42" s="276"/>
      <c r="M42" s="258"/>
      <c r="N42" s="23"/>
      <c r="O42" s="410"/>
      <c r="P42" s="235"/>
      <c r="Q42" s="23"/>
      <c r="R42" s="23"/>
      <c r="S42" s="23"/>
      <c r="T42" s="23"/>
      <c r="U42" s="23"/>
      <c r="V42" s="23"/>
      <c r="W42" s="23"/>
      <c r="X42" s="23"/>
      <c r="Y42" s="23"/>
      <c r="Z42" s="23"/>
    </row>
    <row r="43" spans="1:26" ht="16.149999999999999" hidden="1" customHeight="1">
      <c r="A43" s="23"/>
      <c r="B43" s="23"/>
      <c r="C43" s="422"/>
      <c r="D43" s="369" t="s">
        <v>3156</v>
      </c>
      <c r="E43" s="789" t="s">
        <v>826</v>
      </c>
      <c r="F43" s="425"/>
      <c r="G43" s="1471">
        <f>'FACE LO Unaudited'!J43</f>
        <v>0</v>
      </c>
      <c r="H43" s="238">
        <f>SUMIF('Jurnal Audited'!H:H,'FACE LO Audited'!D43,'Jurnal Audited'!L:L)</f>
        <v>0</v>
      </c>
      <c r="I43" s="238">
        <f>SUMIF('Jurnal Audited'!H:H,'FACE LO Audited'!D43,'Jurnal Audited'!M:M)</f>
        <v>0</v>
      </c>
      <c r="J43" s="428">
        <f t="shared" si="28"/>
        <v>0</v>
      </c>
      <c r="K43" s="428"/>
      <c r="L43" s="276"/>
      <c r="M43" s="258"/>
      <c r="N43" s="23"/>
      <c r="O43" s="410"/>
      <c r="P43" s="235"/>
      <c r="Q43" s="23"/>
      <c r="R43" s="23"/>
      <c r="S43" s="23"/>
      <c r="T43" s="23"/>
      <c r="U43" s="23"/>
      <c r="V43" s="23"/>
      <c r="W43" s="23"/>
      <c r="X43" s="23"/>
      <c r="Y43" s="23"/>
      <c r="Z43" s="23"/>
    </row>
    <row r="44" spans="1:26" ht="16.5" customHeight="1">
      <c r="A44" s="23"/>
      <c r="B44" s="23"/>
      <c r="C44" s="262"/>
      <c r="D44" s="367"/>
      <c r="E44" s="372"/>
      <c r="F44" s="310"/>
      <c r="G44" s="1471">
        <f>'FACE LO Unaudited'!J44</f>
        <v>0</v>
      </c>
      <c r="H44" s="238">
        <f>SUMIF('Jurnal Audited'!H:H,'FACE LO Audited'!D44,'Jurnal Audited'!L:L)</f>
        <v>0</v>
      </c>
      <c r="I44" s="238">
        <f>SUMIF('Jurnal Audited'!H:H,'FACE LO Audited'!D44,'Jurnal Audited'!M:M)</f>
        <v>0</v>
      </c>
      <c r="J44" s="368"/>
      <c r="K44" s="368"/>
      <c r="L44" s="276"/>
      <c r="M44" s="258"/>
      <c r="N44" s="23"/>
      <c r="O44" s="410"/>
      <c r="P44" s="235"/>
      <c r="Q44" s="23"/>
      <c r="R44" s="23"/>
      <c r="S44" s="23"/>
      <c r="T44" s="23"/>
      <c r="U44" s="23"/>
      <c r="V44" s="23"/>
      <c r="W44" s="23"/>
      <c r="X44" s="23"/>
      <c r="Y44" s="23"/>
      <c r="Z44" s="23"/>
    </row>
    <row r="45" spans="1:26" ht="16.5" customHeight="1">
      <c r="A45" s="23"/>
      <c r="B45" s="23"/>
      <c r="C45" s="1382">
        <f>C34+1</f>
        <v>21</v>
      </c>
      <c r="D45" s="1431" t="s">
        <v>827</v>
      </c>
      <c r="E45" s="1412" t="s">
        <v>1094</v>
      </c>
      <c r="F45" s="1413" t="s">
        <v>828</v>
      </c>
      <c r="G45" s="1469">
        <f>G46+G91</f>
        <v>1605138186372.1836</v>
      </c>
      <c r="H45" s="1432">
        <f>SUMIF('Jurnal Audited'!H:H,'FACE LO Audited'!D45,'Jurnal Audited'!L:L)</f>
        <v>0</v>
      </c>
      <c r="I45" s="1432">
        <f>SUMIF('Jurnal Audited'!H:H,'FACE LO Audited'!D45,'Jurnal Audited'!M:M)</f>
        <v>0</v>
      </c>
      <c r="J45" s="1405">
        <f>J46+J91</f>
        <v>1604079358613.0486</v>
      </c>
      <c r="K45" s="1405">
        <f>K46+K91</f>
        <v>1374325215890.876</v>
      </c>
      <c r="L45" s="276"/>
      <c r="M45" s="258"/>
      <c r="N45" s="23"/>
      <c r="O45" s="410"/>
      <c r="P45" s="235"/>
      <c r="Q45" s="23"/>
      <c r="R45" s="23"/>
      <c r="S45" s="23"/>
      <c r="T45" s="23"/>
      <c r="U45" s="23"/>
      <c r="V45" s="23"/>
      <c r="W45" s="23"/>
      <c r="X45" s="23"/>
      <c r="Y45" s="23"/>
      <c r="Z45" s="23"/>
    </row>
    <row r="46" spans="1:26" ht="16.5" customHeight="1">
      <c r="A46" s="23"/>
      <c r="B46" s="23"/>
      <c r="C46" s="249">
        <f>C45+1</f>
        <v>22</v>
      </c>
      <c r="D46" s="373" t="s">
        <v>829</v>
      </c>
      <c r="E46" s="274" t="s">
        <v>830</v>
      </c>
      <c r="F46" s="310" t="s">
        <v>831</v>
      </c>
      <c r="G46" s="1468">
        <f>G47+G55+G79+G80+G86+G87+G88+G89</f>
        <v>1449666820859.1836</v>
      </c>
      <c r="H46" s="238">
        <f>SUMIF('Jurnal Audited'!H:H,'FACE LO Audited'!D46,'Jurnal Audited'!L:L)</f>
        <v>0</v>
      </c>
      <c r="I46" s="238">
        <f>SUMIF('Jurnal Audited'!H:H,'FACE LO Audited'!D46,'Jurnal Audited'!M:M)</f>
        <v>0</v>
      </c>
      <c r="J46" s="276">
        <f>J47+J55+J79+J80+J86+J87+J88+J89</f>
        <v>1448607993100.0486</v>
      </c>
      <c r="K46" s="276">
        <f>K47+K55+K79+K80+K86+K87+K88+K89</f>
        <v>1265662369728.876</v>
      </c>
      <c r="L46" s="276"/>
      <c r="M46" s="258"/>
      <c r="N46" s="23"/>
      <c r="O46" s="410"/>
      <c r="P46" s="235"/>
      <c r="Q46" s="23"/>
      <c r="R46" s="23"/>
      <c r="S46" s="23"/>
      <c r="T46" s="23"/>
      <c r="U46" s="23"/>
      <c r="V46" s="23"/>
      <c r="W46" s="23"/>
      <c r="X46" s="23"/>
      <c r="Y46" s="23"/>
      <c r="Z46" s="23"/>
    </row>
    <row r="47" spans="1:26" ht="16.5" customHeight="1">
      <c r="A47" s="43"/>
      <c r="B47" s="43"/>
      <c r="C47" s="262">
        <f>C46+1</f>
        <v>23</v>
      </c>
      <c r="D47" s="369" t="s">
        <v>832</v>
      </c>
      <c r="E47" s="374" t="s">
        <v>833</v>
      </c>
      <c r="F47" s="309" t="s">
        <v>834</v>
      </c>
      <c r="G47" s="1471">
        <f>'FACE LO Unaudited'!J47</f>
        <v>524911446528.5</v>
      </c>
      <c r="H47" s="238">
        <f>SUMIF('Jurnal Audited'!H:H,'FACE LO Audited'!D47,'Jurnal Audited'!L:L)</f>
        <v>0</v>
      </c>
      <c r="I47" s="238">
        <f>SUMIF('Jurnal Audited'!H:H,'FACE LO Audited'!D47,'Jurnal Audited'!M:M)</f>
        <v>0</v>
      </c>
      <c r="J47" s="370">
        <f>SUM(J48:J54)</f>
        <v>524911446528.5</v>
      </c>
      <c r="K47" s="370">
        <f>SUM(K48:K54)</f>
        <v>443221416830.09998</v>
      </c>
      <c r="L47" s="272"/>
      <c r="M47" s="261"/>
      <c r="N47" s="43"/>
      <c r="O47" s="410"/>
      <c r="P47" s="235"/>
      <c r="Q47" s="43"/>
      <c r="R47" s="43"/>
      <c r="S47" s="43"/>
      <c r="T47" s="43"/>
      <c r="U47" s="43"/>
      <c r="V47" s="43"/>
      <c r="W47" s="43"/>
      <c r="X47" s="43"/>
      <c r="Y47" s="43"/>
      <c r="Z47" s="43"/>
    </row>
    <row r="48" spans="1:26" ht="16.5" hidden="1" customHeight="1">
      <c r="A48" s="43"/>
      <c r="B48" s="43"/>
      <c r="C48" s="262"/>
      <c r="D48" s="369" t="s">
        <v>835</v>
      </c>
      <c r="E48" s="374" t="s">
        <v>836</v>
      </c>
      <c r="F48" s="309"/>
      <c r="G48" s="1471">
        <f>'FACE LO Unaudited'!J48</f>
        <v>326512435312</v>
      </c>
      <c r="H48" s="238">
        <f>SUMIF('Jurnal Audited'!H:H,'FACE LO Audited'!D48,'Jurnal Audited'!L:L)</f>
        <v>0</v>
      </c>
      <c r="I48" s="238">
        <f>SUMIF('Jurnal Audited'!H:H,'FACE LO Audited'!D48,'Jurnal Audited'!M:M)</f>
        <v>0</v>
      </c>
      <c r="J48" s="370">
        <f>G48+H48-I48</f>
        <v>326512435312</v>
      </c>
      <c r="K48" s="370">
        <v>249757010467</v>
      </c>
      <c r="L48" s="272"/>
      <c r="M48" s="261"/>
      <c r="N48" s="43"/>
      <c r="O48" s="410"/>
      <c r="P48" s="235"/>
      <c r="Q48" s="43"/>
      <c r="R48" s="43"/>
      <c r="S48" s="43"/>
      <c r="T48" s="43"/>
      <c r="U48" s="43"/>
      <c r="V48" s="43"/>
      <c r="W48" s="43"/>
      <c r="X48" s="43"/>
      <c r="Y48" s="43"/>
      <c r="Z48" s="43"/>
    </row>
    <row r="49" spans="1:26" ht="16.5" hidden="1" customHeight="1">
      <c r="A49" s="43"/>
      <c r="B49" s="43"/>
      <c r="C49" s="262"/>
      <c r="D49" s="369" t="s">
        <v>331</v>
      </c>
      <c r="E49" s="374" t="s">
        <v>330</v>
      </c>
      <c r="F49" s="309"/>
      <c r="G49" s="1471">
        <f>'FACE LO Unaudited'!J49</f>
        <v>97934035487</v>
      </c>
      <c r="H49" s="238">
        <f>SUMIF('Jurnal Audited'!H:H,'FACE LO Audited'!D49,'Jurnal Audited'!L:L)</f>
        <v>0</v>
      </c>
      <c r="I49" s="238">
        <f>SUMIF('Jurnal Audited'!H:H,'FACE LO Audited'!D49,'Jurnal Audited'!M:M)</f>
        <v>0</v>
      </c>
      <c r="J49" s="370">
        <f t="shared" ref="J49:J54" si="29">G49+H49-I49</f>
        <v>97934035487</v>
      </c>
      <c r="K49" s="370">
        <v>100234508830</v>
      </c>
      <c r="L49" s="272"/>
      <c r="M49" s="261"/>
      <c r="N49" s="43"/>
      <c r="O49" s="410"/>
      <c r="P49" s="235"/>
      <c r="Q49" s="43"/>
      <c r="R49" s="43"/>
      <c r="S49" s="43"/>
      <c r="T49" s="43"/>
      <c r="U49" s="43"/>
      <c r="V49" s="43"/>
      <c r="W49" s="43"/>
      <c r="X49" s="43"/>
      <c r="Y49" s="43"/>
      <c r="Z49" s="43"/>
    </row>
    <row r="50" spans="1:26" ht="16.5" hidden="1" customHeight="1">
      <c r="A50" s="43"/>
      <c r="B50" s="43"/>
      <c r="C50" s="262"/>
      <c r="D50" s="369" t="s">
        <v>837</v>
      </c>
      <c r="E50" s="374" t="s">
        <v>838</v>
      </c>
      <c r="F50" s="309"/>
      <c r="G50" s="1471">
        <f>'FACE LO Unaudited'!J50</f>
        <v>69790805173</v>
      </c>
      <c r="H50" s="238">
        <f>SUMIF('Jurnal Audited'!H:H,'FACE LO Audited'!D50,'Jurnal Audited'!L:L)</f>
        <v>0</v>
      </c>
      <c r="I50" s="238">
        <f>SUMIF('Jurnal Audited'!H:H,'FACE LO Audited'!D50,'Jurnal Audited'!M:M)</f>
        <v>0</v>
      </c>
      <c r="J50" s="370">
        <f t="shared" si="29"/>
        <v>69790805173</v>
      </c>
      <c r="K50" s="370">
        <v>62818654900</v>
      </c>
      <c r="L50" s="272"/>
      <c r="M50" s="261"/>
      <c r="N50" s="43"/>
      <c r="O50" s="410"/>
      <c r="P50" s="235"/>
      <c r="Q50" s="43"/>
      <c r="R50" s="43"/>
      <c r="S50" s="43"/>
      <c r="T50" s="43"/>
      <c r="U50" s="43"/>
      <c r="V50" s="43"/>
      <c r="W50" s="43"/>
      <c r="X50" s="43"/>
      <c r="Y50" s="43"/>
      <c r="Z50" s="43"/>
    </row>
    <row r="51" spans="1:26" ht="16.5" hidden="1" customHeight="1">
      <c r="A51" s="43"/>
      <c r="B51" s="43"/>
      <c r="C51" s="262"/>
      <c r="D51" s="369" t="s">
        <v>839</v>
      </c>
      <c r="E51" s="374" t="s">
        <v>840</v>
      </c>
      <c r="F51" s="309"/>
      <c r="G51" s="1471">
        <f>'FACE LO Unaudited'!J51</f>
        <v>17529366876</v>
      </c>
      <c r="H51" s="238">
        <f>SUMIF('Jurnal Audited'!H:H,'FACE LO Audited'!D51,'Jurnal Audited'!L:L)</f>
        <v>0</v>
      </c>
      <c r="I51" s="238">
        <f>SUMIF('Jurnal Audited'!H:H,'FACE LO Audited'!D51,'Jurnal Audited'!M:M)</f>
        <v>0</v>
      </c>
      <c r="J51" s="370">
        <f t="shared" si="29"/>
        <v>17529366876</v>
      </c>
      <c r="K51" s="370">
        <v>17715079332</v>
      </c>
      <c r="L51" s="272"/>
      <c r="M51" s="261"/>
      <c r="N51" s="43"/>
      <c r="O51" s="410"/>
      <c r="P51" s="235"/>
      <c r="Q51" s="43"/>
      <c r="R51" s="43"/>
      <c r="S51" s="43"/>
      <c r="T51" s="43"/>
      <c r="U51" s="43"/>
      <c r="V51" s="43"/>
      <c r="W51" s="43"/>
      <c r="X51" s="43"/>
      <c r="Y51" s="43"/>
      <c r="Z51" s="43"/>
    </row>
    <row r="52" spans="1:26" ht="16.5" hidden="1" customHeight="1">
      <c r="A52" s="43"/>
      <c r="B52" s="43"/>
      <c r="C52" s="262"/>
      <c r="D52" s="369" t="s">
        <v>841</v>
      </c>
      <c r="E52" s="374" t="s">
        <v>842</v>
      </c>
      <c r="F52" s="309"/>
      <c r="G52" s="1471">
        <f>'FACE LO Unaudited'!J52</f>
        <v>750987099.5</v>
      </c>
      <c r="H52" s="238">
        <f>SUMIF('Jurnal Audited'!H:H,'FACE LO Audited'!D52,'Jurnal Audited'!L:L)</f>
        <v>0</v>
      </c>
      <c r="I52" s="238">
        <f>SUMIF('Jurnal Audited'!H:H,'FACE LO Audited'!D52,'Jurnal Audited'!M:M)</f>
        <v>0</v>
      </c>
      <c r="J52" s="370">
        <f t="shared" si="29"/>
        <v>750987099.5</v>
      </c>
      <c r="K52" s="370">
        <v>905993009.5</v>
      </c>
      <c r="L52" s="272"/>
      <c r="M52" s="261"/>
      <c r="N52" s="43"/>
      <c r="O52" s="410"/>
      <c r="P52" s="235"/>
      <c r="Q52" s="43"/>
      <c r="R52" s="43"/>
      <c r="S52" s="43"/>
      <c r="T52" s="43"/>
      <c r="U52" s="43"/>
      <c r="V52" s="43"/>
      <c r="W52" s="43"/>
      <c r="X52" s="43"/>
      <c r="Y52" s="43"/>
      <c r="Z52" s="43"/>
    </row>
    <row r="53" spans="1:26" ht="16.5" hidden="1" customHeight="1">
      <c r="A53" s="43"/>
      <c r="B53" s="43"/>
      <c r="C53" s="262"/>
      <c r="D53" s="369" t="s">
        <v>843</v>
      </c>
      <c r="E53" s="374" t="s">
        <v>844</v>
      </c>
      <c r="F53" s="309"/>
      <c r="G53" s="1471">
        <f>'FACE LO Unaudited'!J53</f>
        <v>709940000</v>
      </c>
      <c r="H53" s="238">
        <f>SUMIF('Jurnal Audited'!H:H,'FACE LO Audited'!D53,'Jurnal Audited'!L:L)</f>
        <v>0</v>
      </c>
      <c r="I53" s="238">
        <f>SUMIF('Jurnal Audited'!H:H,'FACE LO Audited'!D53,'Jurnal Audited'!M:M)</f>
        <v>0</v>
      </c>
      <c r="J53" s="370">
        <f t="shared" si="29"/>
        <v>709940000</v>
      </c>
      <c r="K53" s="370">
        <v>750180000</v>
      </c>
      <c r="L53" s="272"/>
      <c r="M53" s="261"/>
      <c r="N53" s="43"/>
      <c r="O53" s="410"/>
      <c r="P53" s="235"/>
      <c r="Q53" s="43"/>
      <c r="R53" s="43"/>
      <c r="S53" s="43"/>
      <c r="T53" s="43"/>
      <c r="U53" s="43"/>
      <c r="V53" s="43"/>
      <c r="W53" s="43"/>
      <c r="X53" s="43"/>
      <c r="Y53" s="43"/>
      <c r="Z53" s="43"/>
    </row>
    <row r="54" spans="1:26" ht="16.5" hidden="1" customHeight="1">
      <c r="A54" s="43"/>
      <c r="B54" s="43"/>
      <c r="C54" s="262"/>
      <c r="D54" s="369" t="s">
        <v>355</v>
      </c>
      <c r="E54" s="374" t="s">
        <v>845</v>
      </c>
      <c r="F54" s="309"/>
      <c r="G54" s="1471">
        <f>'FACE LO Unaudited'!J54</f>
        <v>11683876581</v>
      </c>
      <c r="H54" s="238">
        <f>SUMIF('Jurnal Audited'!H:H,'FACE LO Audited'!D54,'Jurnal Audited'!L:L)</f>
        <v>0</v>
      </c>
      <c r="I54" s="238">
        <f>SUMIF('Jurnal Audited'!H:H,'FACE LO Audited'!D54,'Jurnal Audited'!M:M)</f>
        <v>0</v>
      </c>
      <c r="J54" s="370">
        <f t="shared" si="29"/>
        <v>11683876581</v>
      </c>
      <c r="K54" s="370">
        <v>11039990291.6</v>
      </c>
      <c r="L54" s="272"/>
      <c r="M54" s="261"/>
      <c r="N54" s="43"/>
      <c r="O54" s="410"/>
      <c r="P54" s="235"/>
      <c r="Q54" s="43"/>
      <c r="R54" s="43"/>
      <c r="S54" s="43"/>
      <c r="T54" s="43"/>
      <c r="U54" s="43"/>
      <c r="V54" s="43"/>
      <c r="W54" s="43"/>
      <c r="X54" s="43"/>
      <c r="Y54" s="43"/>
      <c r="Z54" s="43"/>
    </row>
    <row r="55" spans="1:26" ht="16.5" customHeight="1">
      <c r="A55" s="43"/>
      <c r="B55" s="43"/>
      <c r="C55" s="262">
        <f>C47+1</f>
        <v>24</v>
      </c>
      <c r="D55" s="369" t="s">
        <v>3157</v>
      </c>
      <c r="E55" s="374" t="s">
        <v>1162</v>
      </c>
      <c r="F55" s="309" t="s">
        <v>1163</v>
      </c>
      <c r="G55" s="1471">
        <f>G56+G60+(SUM(G73:G78))</f>
        <v>465824534752.92346</v>
      </c>
      <c r="H55" s="238">
        <f>SUMIF('Jurnal Audited'!H:H,'FACE LO Audited'!D55,'Jurnal Audited'!L:L)</f>
        <v>0</v>
      </c>
      <c r="I55" s="238">
        <f>SUMIF('Jurnal Audited'!H:H,'FACE LO Audited'!D55,'Jurnal Audited'!M:M)</f>
        <v>0</v>
      </c>
      <c r="J55" s="370">
        <f>J56+J60+(SUM(J73:J78))</f>
        <v>464903468103.79352</v>
      </c>
      <c r="K55" s="370">
        <f>K56+K60+(SUM(K73:K78))</f>
        <v>416811428693.86646</v>
      </c>
      <c r="L55" s="272"/>
      <c r="M55" s="261"/>
      <c r="N55" s="43"/>
      <c r="O55" s="410"/>
      <c r="P55" s="235"/>
      <c r="Q55" s="43"/>
      <c r="R55" s="43"/>
      <c r="S55" s="43"/>
      <c r="T55" s="43"/>
      <c r="U55" s="43"/>
      <c r="V55" s="43"/>
      <c r="W55" s="43"/>
      <c r="X55" s="43"/>
      <c r="Y55" s="43"/>
      <c r="Z55" s="43"/>
    </row>
    <row r="56" spans="1:26" ht="16.5" hidden="1" customHeight="1">
      <c r="A56" s="43"/>
      <c r="B56" s="43"/>
      <c r="C56" s="262">
        <f t="shared" ref="C56:C85" si="30">C55+1</f>
        <v>25</v>
      </c>
      <c r="D56" s="423" t="s">
        <v>846</v>
      </c>
      <c r="E56" s="429" t="s">
        <v>847</v>
      </c>
      <c r="F56" s="425"/>
      <c r="G56" s="1468">
        <f>G57+G58+G59</f>
        <v>92256749269.910004</v>
      </c>
      <c r="H56" s="238">
        <f>SUMIF('Jurnal Audited'!H:H,'FACE LO Audited'!D56,'Jurnal Audited'!L:L)</f>
        <v>0</v>
      </c>
      <c r="I56" s="238">
        <f>SUMIF('Jurnal Audited'!H:H,'FACE LO Audited'!D56,'Jurnal Audited'!M:M)</f>
        <v>0</v>
      </c>
      <c r="J56" s="426">
        <f>J57+J58+J59</f>
        <v>91425049520.800003</v>
      </c>
      <c r="K56" s="426">
        <f>K57+K58</f>
        <v>69793743777.519989</v>
      </c>
      <c r="L56" s="272"/>
      <c r="M56" s="261"/>
      <c r="N56" s="43"/>
      <c r="O56" s="410"/>
      <c r="P56" s="235"/>
      <c r="Q56" s="43"/>
      <c r="R56" s="43"/>
      <c r="S56" s="43"/>
      <c r="T56" s="43"/>
      <c r="U56" s="43"/>
      <c r="V56" s="43"/>
      <c r="W56" s="43"/>
      <c r="X56" s="43"/>
      <c r="Y56" s="43"/>
      <c r="Z56" s="43"/>
    </row>
    <row r="57" spans="1:26" ht="16.5" hidden="1" customHeight="1">
      <c r="A57" s="43"/>
      <c r="B57" s="43"/>
      <c r="C57" s="262">
        <f t="shared" si="30"/>
        <v>26</v>
      </c>
      <c r="D57" s="369" t="s">
        <v>337</v>
      </c>
      <c r="E57" s="374" t="s">
        <v>336</v>
      </c>
      <c r="F57" s="309"/>
      <c r="G57" s="1471">
        <f>'FACE LO Unaudited'!J57</f>
        <v>87533922419.850006</v>
      </c>
      <c r="H57" s="238">
        <f>SUMIF('Jurnal Audited'!H:H,'FACE LO Audited'!D57,'Jurnal Audited'!L:L)</f>
        <v>2408877073.5999999</v>
      </c>
      <c r="I57" s="238">
        <f>SUMIF('Jurnal Audited'!H:H,'FACE LO Audited'!D57,'Jurnal Audited'!M:M)</f>
        <v>3240576822.71</v>
      </c>
      <c r="J57" s="370">
        <f t="shared" ref="J57:J89" si="31">G57+H57-I57</f>
        <v>86702222670.740005</v>
      </c>
      <c r="K57" s="370">
        <v>69793743777.519989</v>
      </c>
      <c r="L57" s="272"/>
      <c r="M57" s="261"/>
      <c r="N57" s="43"/>
      <c r="O57" s="410">
        <f>H57-I57</f>
        <v>-831699749.11000013</v>
      </c>
      <c r="P57" s="235"/>
      <c r="Q57" s="43"/>
      <c r="R57" s="43"/>
      <c r="S57" s="43"/>
      <c r="T57" s="43"/>
      <c r="U57" s="43"/>
      <c r="V57" s="43"/>
      <c r="W57" s="43"/>
      <c r="X57" s="43"/>
      <c r="Y57" s="43"/>
      <c r="Z57" s="43"/>
    </row>
    <row r="58" spans="1:26" ht="16.5" hidden="1" customHeight="1">
      <c r="A58" s="43"/>
      <c r="B58" s="43"/>
      <c r="C58" s="262">
        <f t="shared" si="30"/>
        <v>27</v>
      </c>
      <c r="D58" s="369" t="s">
        <v>848</v>
      </c>
      <c r="E58" s="374" t="s">
        <v>849</v>
      </c>
      <c r="F58" s="309"/>
      <c r="G58" s="1471">
        <f>'FACE LO Unaudited'!J58</f>
        <v>2000000</v>
      </c>
      <c r="H58" s="238">
        <f>SUMIF('Jurnal Audited'!H:H,'FACE LO Audited'!D58,'Jurnal Audited'!L:L)</f>
        <v>0</v>
      </c>
      <c r="I58" s="238">
        <f>SUMIF('Jurnal Audited'!H:H,'FACE LO Audited'!D58,'Jurnal Audited'!M:M)</f>
        <v>0</v>
      </c>
      <c r="J58" s="370">
        <f t="shared" si="31"/>
        <v>2000000</v>
      </c>
      <c r="K58" s="370">
        <v>0</v>
      </c>
      <c r="L58" s="272"/>
      <c r="M58" s="261"/>
      <c r="N58" s="43"/>
      <c r="O58" s="410"/>
      <c r="P58" s="235"/>
      <c r="Q58" s="43"/>
      <c r="R58" s="43"/>
      <c r="S58" s="43"/>
      <c r="T58" s="43"/>
      <c r="U58" s="43"/>
      <c r="V58" s="43"/>
      <c r="W58" s="43"/>
      <c r="X58" s="43"/>
      <c r="Y58" s="43"/>
      <c r="Z58" s="43"/>
    </row>
    <row r="59" spans="1:26" ht="16.5" hidden="1" customHeight="1">
      <c r="A59" s="43"/>
      <c r="B59" s="43"/>
      <c r="C59" s="262">
        <f t="shared" si="30"/>
        <v>28</v>
      </c>
      <c r="D59" s="369" t="s">
        <v>3158</v>
      </c>
      <c r="E59" s="374" t="s">
        <v>3036</v>
      </c>
      <c r="F59" s="309"/>
      <c r="G59" s="1471">
        <f>'FACE LO Unaudited'!J59</f>
        <v>4720826850.0599995</v>
      </c>
      <c r="H59" s="238">
        <f>SUMIF('Jurnal Audited'!H:H,'FACE LO Audited'!D59,'Jurnal Audited'!L:L)</f>
        <v>0</v>
      </c>
      <c r="I59" s="238">
        <f>SUMIF('Jurnal Audited'!H:H,'FACE LO Audited'!D59,'Jurnal Audited'!M:M)</f>
        <v>0</v>
      </c>
      <c r="J59" s="370">
        <f t="shared" si="31"/>
        <v>4720826850.0599995</v>
      </c>
      <c r="K59" s="370"/>
      <c r="L59" s="272"/>
      <c r="M59" s="261"/>
      <c r="N59" s="43"/>
      <c r="O59" s="410">
        <f>J57+J76+J77+J78</f>
        <v>183055485832.776</v>
      </c>
      <c r="P59" s="235"/>
      <c r="Q59" s="43"/>
      <c r="R59" s="43"/>
      <c r="S59" s="43"/>
      <c r="T59" s="43"/>
      <c r="U59" s="43"/>
      <c r="V59" s="43"/>
      <c r="W59" s="43"/>
      <c r="X59" s="43"/>
      <c r="Y59" s="43"/>
      <c r="Z59" s="43"/>
    </row>
    <row r="60" spans="1:26" ht="16.5" hidden="1" customHeight="1">
      <c r="A60" s="43"/>
      <c r="B60" s="43"/>
      <c r="C60" s="262">
        <f t="shared" si="30"/>
        <v>29</v>
      </c>
      <c r="D60" s="367" t="s">
        <v>362</v>
      </c>
      <c r="E60" s="429" t="s">
        <v>850</v>
      </c>
      <c r="F60" s="425"/>
      <c r="G60" s="1468">
        <f>SUM(G61:G72)</f>
        <v>194158873063.1275</v>
      </c>
      <c r="H60" s="238">
        <f>SUMIF('Jurnal Audited'!H:H,'FACE LO Audited'!D60,'Jurnal Audited'!L:L)</f>
        <v>0</v>
      </c>
      <c r="I60" s="238">
        <f>SUMIF('Jurnal Audited'!H:H,'FACE LO Audited'!D60,'Jurnal Audited'!M:M)</f>
        <v>0</v>
      </c>
      <c r="J60" s="426">
        <f>SUM(J61:J72)</f>
        <v>194158873063.1275</v>
      </c>
      <c r="K60" s="426">
        <v>189425384460.0025</v>
      </c>
      <c r="L60" s="272"/>
      <c r="M60" s="261"/>
      <c r="N60" s="43"/>
      <c r="O60" s="410"/>
      <c r="P60" s="235"/>
      <c r="Q60" s="43"/>
      <c r="R60" s="43"/>
      <c r="S60" s="43"/>
      <c r="T60" s="43"/>
      <c r="U60" s="43"/>
      <c r="V60" s="43"/>
      <c r="W60" s="43"/>
      <c r="X60" s="43"/>
      <c r="Y60" s="43"/>
      <c r="Z60" s="43"/>
    </row>
    <row r="61" spans="1:26" ht="16.5" hidden="1" customHeight="1">
      <c r="A61" s="43"/>
      <c r="B61" s="43"/>
      <c r="C61" s="262">
        <f t="shared" si="30"/>
        <v>30</v>
      </c>
      <c r="D61" s="369" t="s">
        <v>335</v>
      </c>
      <c r="E61" s="374" t="s">
        <v>436</v>
      </c>
      <c r="F61" s="309"/>
      <c r="G61" s="1471">
        <f>'FACE LO Unaudited'!J61</f>
        <v>154490853876.61084</v>
      </c>
      <c r="H61" s="238">
        <f>SUMIF('Jurnal Audited'!H:H,'FACE LO Audited'!D61,'Jurnal Audited'!L:L)</f>
        <v>0</v>
      </c>
      <c r="I61" s="238">
        <f>SUMIF('Jurnal Audited'!H:H,'FACE LO Audited'!D61,'Jurnal Audited'!M:M)</f>
        <v>0</v>
      </c>
      <c r="J61" s="370">
        <f t="shared" si="31"/>
        <v>154490853876.61084</v>
      </c>
      <c r="K61" s="370">
        <v>157660969483.55917</v>
      </c>
      <c r="L61" s="272"/>
      <c r="M61" s="261"/>
      <c r="N61" s="43"/>
      <c r="O61" s="410"/>
      <c r="P61" s="235"/>
      <c r="Q61" s="43"/>
      <c r="R61" s="43"/>
      <c r="S61" s="43"/>
      <c r="T61" s="43"/>
      <c r="U61" s="43"/>
      <c r="V61" s="43"/>
      <c r="W61" s="43"/>
      <c r="X61" s="43"/>
      <c r="Y61" s="43"/>
      <c r="Z61" s="43"/>
    </row>
    <row r="62" spans="1:26" ht="16.5" hidden="1" customHeight="1">
      <c r="A62" s="43"/>
      <c r="B62" s="43"/>
      <c r="C62" s="262">
        <f t="shared" si="30"/>
        <v>31</v>
      </c>
      <c r="D62" s="369" t="s">
        <v>327</v>
      </c>
      <c r="E62" s="374" t="s">
        <v>851</v>
      </c>
      <c r="F62" s="309"/>
      <c r="G62" s="1471">
        <f>'FACE LO Unaudited'!J62</f>
        <v>21759141613.51667</v>
      </c>
      <c r="H62" s="238">
        <f>SUMIF('Jurnal Audited'!H:H,'FACE LO Audited'!D62,'Jurnal Audited'!L:L)</f>
        <v>0</v>
      </c>
      <c r="I62" s="238">
        <f>SUMIF('Jurnal Audited'!H:H,'FACE LO Audited'!D62,'Jurnal Audited'!M:M)</f>
        <v>0</v>
      </c>
      <c r="J62" s="370">
        <f t="shared" si="31"/>
        <v>21759141613.51667</v>
      </c>
      <c r="K62" s="370">
        <v>13443829781.443333</v>
      </c>
      <c r="L62" s="272"/>
      <c r="M62" s="261"/>
      <c r="N62" s="43"/>
      <c r="O62" s="410"/>
      <c r="P62" s="235"/>
      <c r="Q62" s="43"/>
      <c r="R62" s="43"/>
      <c r="S62" s="43"/>
      <c r="T62" s="43"/>
      <c r="U62" s="43"/>
      <c r="V62" s="43"/>
      <c r="W62" s="43"/>
      <c r="X62" s="43"/>
      <c r="Y62" s="43"/>
      <c r="Z62" s="43"/>
    </row>
    <row r="63" spans="1:26" ht="16.5" hidden="1" customHeight="1">
      <c r="A63" s="43"/>
      <c r="B63" s="43"/>
      <c r="C63" s="262">
        <f t="shared" si="30"/>
        <v>32</v>
      </c>
      <c r="D63" s="369" t="s">
        <v>852</v>
      </c>
      <c r="E63" s="374" t="s">
        <v>853</v>
      </c>
      <c r="F63" s="309"/>
      <c r="G63" s="1471">
        <f>'FACE LO Unaudited'!J63</f>
        <v>5750000</v>
      </c>
      <c r="H63" s="238">
        <f>SUMIF('Jurnal Audited'!H:H,'FACE LO Audited'!D63,'Jurnal Audited'!L:L)</f>
        <v>0</v>
      </c>
      <c r="I63" s="238">
        <f>SUMIF('Jurnal Audited'!H:H,'FACE LO Audited'!D63,'Jurnal Audited'!M:M)</f>
        <v>0</v>
      </c>
      <c r="J63" s="370">
        <f t="shared" si="31"/>
        <v>5750000</v>
      </c>
      <c r="K63" s="370">
        <v>0</v>
      </c>
      <c r="L63" s="272"/>
      <c r="M63" s="261"/>
      <c r="N63" s="43"/>
      <c r="O63" s="410"/>
      <c r="P63" s="235"/>
      <c r="Q63" s="43"/>
      <c r="R63" s="43"/>
      <c r="S63" s="43"/>
      <c r="T63" s="43"/>
      <c r="U63" s="43"/>
      <c r="V63" s="43"/>
      <c r="W63" s="43"/>
      <c r="X63" s="43"/>
      <c r="Y63" s="43"/>
      <c r="Z63" s="43"/>
    </row>
    <row r="64" spans="1:26" ht="16.5" hidden="1" customHeight="1">
      <c r="A64" s="43"/>
      <c r="B64" s="43"/>
      <c r="C64" s="262">
        <f t="shared" si="30"/>
        <v>33</v>
      </c>
      <c r="D64" s="369" t="s">
        <v>854</v>
      </c>
      <c r="E64" s="374" t="s">
        <v>855</v>
      </c>
      <c r="F64" s="309"/>
      <c r="G64" s="1471">
        <f>'FACE LO Unaudited'!J64</f>
        <v>3163695040</v>
      </c>
      <c r="H64" s="238">
        <f>SUMIF('Jurnal Audited'!H:H,'FACE LO Audited'!D64,'Jurnal Audited'!L:L)</f>
        <v>0</v>
      </c>
      <c r="I64" s="238">
        <f>SUMIF('Jurnal Audited'!H:H,'FACE LO Audited'!D64,'Jurnal Audited'!M:M)</f>
        <v>0</v>
      </c>
      <c r="J64" s="370">
        <f t="shared" si="31"/>
        <v>3163695040</v>
      </c>
      <c r="K64" s="370">
        <v>2304539262</v>
      </c>
      <c r="L64" s="272"/>
      <c r="M64" s="261"/>
      <c r="N64" s="43"/>
      <c r="O64" s="410"/>
      <c r="P64" s="235"/>
      <c r="Q64" s="43"/>
      <c r="R64" s="43"/>
      <c r="S64" s="43"/>
      <c r="T64" s="43"/>
      <c r="U64" s="43"/>
      <c r="V64" s="43"/>
      <c r="W64" s="43"/>
      <c r="X64" s="43"/>
      <c r="Y64" s="43"/>
      <c r="Z64" s="43"/>
    </row>
    <row r="65" spans="1:26" ht="16.5" hidden="1" customHeight="1">
      <c r="A65" s="43"/>
      <c r="B65" s="43"/>
      <c r="C65" s="262">
        <f t="shared" si="30"/>
        <v>34</v>
      </c>
      <c r="D65" s="369" t="s">
        <v>329</v>
      </c>
      <c r="E65" s="374" t="s">
        <v>328</v>
      </c>
      <c r="F65" s="309"/>
      <c r="G65" s="1471">
        <f>'FACE LO Unaudited'!J65</f>
        <v>555612500</v>
      </c>
      <c r="H65" s="238">
        <f>SUMIF('Jurnal Audited'!H:H,'FACE LO Audited'!D65,'Jurnal Audited'!L:L)</f>
        <v>0</v>
      </c>
      <c r="I65" s="238">
        <f>SUMIF('Jurnal Audited'!H:H,'FACE LO Audited'!D65,'Jurnal Audited'!M:M)</f>
        <v>0</v>
      </c>
      <c r="J65" s="370">
        <f t="shared" si="31"/>
        <v>555612500</v>
      </c>
      <c r="K65" s="370">
        <v>505724996</v>
      </c>
      <c r="L65" s="272"/>
      <c r="M65" s="261"/>
      <c r="N65" s="43"/>
      <c r="O65" s="410"/>
      <c r="P65" s="235"/>
      <c r="Q65" s="43"/>
      <c r="R65" s="43"/>
      <c r="S65" s="43"/>
      <c r="T65" s="43"/>
      <c r="U65" s="43"/>
      <c r="V65" s="43"/>
      <c r="W65" s="43"/>
      <c r="X65" s="43"/>
      <c r="Y65" s="43"/>
      <c r="Z65" s="43"/>
    </row>
    <row r="66" spans="1:26" ht="16.5" hidden="1" customHeight="1">
      <c r="A66" s="43"/>
      <c r="B66" s="43"/>
      <c r="C66" s="262">
        <f t="shared" si="30"/>
        <v>35</v>
      </c>
      <c r="D66" s="369" t="s">
        <v>856</v>
      </c>
      <c r="E66" s="374" t="s">
        <v>857</v>
      </c>
      <c r="F66" s="309"/>
      <c r="G66" s="1471">
        <f>'FACE LO Unaudited'!J66</f>
        <v>33000000</v>
      </c>
      <c r="H66" s="238">
        <f>SUMIF('Jurnal Audited'!H:H,'FACE LO Audited'!D66,'Jurnal Audited'!L:L)</f>
        <v>0</v>
      </c>
      <c r="I66" s="238">
        <f>SUMIF('Jurnal Audited'!H:H,'FACE LO Audited'!D66,'Jurnal Audited'!M:M)</f>
        <v>0</v>
      </c>
      <c r="J66" s="370">
        <f t="shared" si="31"/>
        <v>33000000</v>
      </c>
      <c r="K66" s="370">
        <v>86000000</v>
      </c>
      <c r="L66" s="272"/>
      <c r="M66" s="261"/>
      <c r="N66" s="43"/>
      <c r="O66" s="410"/>
      <c r="P66" s="235"/>
      <c r="Q66" s="43"/>
      <c r="R66" s="43"/>
      <c r="S66" s="43"/>
      <c r="T66" s="43"/>
      <c r="U66" s="43"/>
      <c r="V66" s="43"/>
      <c r="W66" s="43"/>
      <c r="X66" s="43"/>
      <c r="Y66" s="43"/>
      <c r="Z66" s="43"/>
    </row>
    <row r="67" spans="1:26" ht="16.5" hidden="1" customHeight="1">
      <c r="A67" s="43"/>
      <c r="B67" s="43"/>
      <c r="C67" s="262">
        <f t="shared" si="30"/>
        <v>36</v>
      </c>
      <c r="D67" s="369" t="s">
        <v>388</v>
      </c>
      <c r="E67" s="374" t="s">
        <v>410</v>
      </c>
      <c r="F67" s="309"/>
      <c r="G67" s="1471">
        <f>'FACE LO Unaudited'!J67</f>
        <v>10234088331</v>
      </c>
      <c r="H67" s="238">
        <f>SUMIF('Jurnal Audited'!H:H,'FACE LO Audited'!D67,'Jurnal Audited'!L:L)</f>
        <v>0</v>
      </c>
      <c r="I67" s="238">
        <f>SUMIF('Jurnal Audited'!H:H,'FACE LO Audited'!D67,'Jurnal Audited'!M:M)</f>
        <v>0</v>
      </c>
      <c r="J67" s="370">
        <f t="shared" si="31"/>
        <v>10234088331</v>
      </c>
      <c r="K67" s="370">
        <v>9796982063</v>
      </c>
      <c r="L67" s="272"/>
      <c r="M67" s="261"/>
      <c r="N67" s="43"/>
      <c r="O67" s="410"/>
      <c r="P67" s="235"/>
      <c r="Q67" s="43"/>
      <c r="R67" s="43"/>
      <c r="S67" s="43"/>
      <c r="T67" s="43"/>
      <c r="U67" s="43"/>
      <c r="V67" s="43"/>
      <c r="W67" s="43"/>
      <c r="X67" s="43"/>
      <c r="Y67" s="43"/>
      <c r="Z67" s="43"/>
    </row>
    <row r="68" spans="1:26" ht="16.5" hidden="1" customHeight="1">
      <c r="A68" s="43"/>
      <c r="B68" s="43"/>
      <c r="C68" s="262">
        <f t="shared" si="30"/>
        <v>37</v>
      </c>
      <c r="D68" s="369" t="s">
        <v>858</v>
      </c>
      <c r="E68" s="374" t="s">
        <v>859</v>
      </c>
      <c r="F68" s="309"/>
      <c r="G68" s="1471">
        <f>'FACE LO Unaudited'!J68</f>
        <v>868834530</v>
      </c>
      <c r="H68" s="238">
        <f>SUMIF('Jurnal Audited'!H:H,'FACE LO Audited'!D68,'Jurnal Audited'!L:L)</f>
        <v>0</v>
      </c>
      <c r="I68" s="238">
        <f>SUMIF('Jurnal Audited'!H:H,'FACE LO Audited'!D68,'Jurnal Audited'!M:M)</f>
        <v>0</v>
      </c>
      <c r="J68" s="370">
        <f t="shared" si="31"/>
        <v>868834530</v>
      </c>
      <c r="K68" s="370">
        <v>1340659356</v>
      </c>
      <c r="L68" s="272"/>
      <c r="M68" s="261"/>
      <c r="N68" s="43"/>
      <c r="O68" s="410"/>
      <c r="P68" s="235"/>
      <c r="Q68" s="43"/>
      <c r="R68" s="43"/>
      <c r="S68" s="43"/>
      <c r="T68" s="43"/>
      <c r="U68" s="43"/>
      <c r="V68" s="43"/>
      <c r="W68" s="43"/>
      <c r="X68" s="43"/>
      <c r="Y68" s="43"/>
      <c r="Z68" s="43"/>
    </row>
    <row r="69" spans="1:26" ht="16.5" hidden="1" customHeight="1">
      <c r="A69" s="43"/>
      <c r="B69" s="43"/>
      <c r="C69" s="262">
        <f t="shared" si="30"/>
        <v>38</v>
      </c>
      <c r="D69" s="369" t="s">
        <v>860</v>
      </c>
      <c r="E69" s="374" t="s">
        <v>861</v>
      </c>
      <c r="F69" s="309"/>
      <c r="G69" s="1471">
        <f>'FACE LO Unaudited'!J69</f>
        <v>0</v>
      </c>
      <c r="H69" s="238">
        <f>SUMIF('Jurnal Audited'!H:H,'FACE LO Audited'!D69,'Jurnal Audited'!L:L)</f>
        <v>0</v>
      </c>
      <c r="I69" s="238">
        <f>SUMIF('Jurnal Audited'!H:H,'FACE LO Audited'!D69,'Jurnal Audited'!M:M)</f>
        <v>0</v>
      </c>
      <c r="J69" s="370">
        <f t="shared" si="31"/>
        <v>0</v>
      </c>
      <c r="K69" s="370">
        <v>0</v>
      </c>
      <c r="L69" s="272"/>
      <c r="M69" s="261"/>
      <c r="N69" s="43"/>
      <c r="O69" s="410"/>
      <c r="P69" s="235"/>
      <c r="Q69" s="43"/>
      <c r="R69" s="43"/>
      <c r="S69" s="43"/>
      <c r="T69" s="43"/>
      <c r="U69" s="43"/>
      <c r="V69" s="43"/>
      <c r="W69" s="43"/>
      <c r="X69" s="43"/>
      <c r="Y69" s="43"/>
      <c r="Z69" s="43"/>
    </row>
    <row r="70" spans="1:26" ht="16.5" hidden="1" customHeight="1">
      <c r="A70" s="43"/>
      <c r="B70" s="43"/>
      <c r="C70" s="262">
        <f t="shared" si="30"/>
        <v>39</v>
      </c>
      <c r="D70" s="369" t="s">
        <v>862</v>
      </c>
      <c r="E70" s="374" t="s">
        <v>863</v>
      </c>
      <c r="F70" s="309"/>
      <c r="G70" s="1471">
        <f>'FACE LO Unaudited'!J70</f>
        <v>2984497172</v>
      </c>
      <c r="H70" s="238">
        <f>SUMIF('Jurnal Audited'!H:H,'FACE LO Audited'!D70,'Jurnal Audited'!L:L)</f>
        <v>0</v>
      </c>
      <c r="I70" s="238">
        <f>SUMIF('Jurnal Audited'!H:H,'FACE LO Audited'!D70,'Jurnal Audited'!M:M)</f>
        <v>0</v>
      </c>
      <c r="J70" s="370">
        <f t="shared" si="31"/>
        <v>2984497172</v>
      </c>
      <c r="K70" s="370">
        <v>3888567618</v>
      </c>
      <c r="L70" s="272"/>
      <c r="M70" s="261"/>
      <c r="N70" s="43"/>
      <c r="O70" s="410"/>
      <c r="P70" s="235"/>
      <c r="Q70" s="43"/>
      <c r="R70" s="43"/>
      <c r="S70" s="43"/>
      <c r="T70" s="43"/>
      <c r="U70" s="43"/>
      <c r="V70" s="43"/>
      <c r="W70" s="43"/>
      <c r="X70" s="43"/>
      <c r="Y70" s="43"/>
      <c r="Z70" s="43"/>
    </row>
    <row r="71" spans="1:26" ht="16.5" hidden="1" customHeight="1">
      <c r="A71" s="43"/>
      <c r="B71" s="43"/>
      <c r="C71" s="262">
        <f t="shared" si="30"/>
        <v>40</v>
      </c>
      <c r="D71" s="369" t="s">
        <v>864</v>
      </c>
      <c r="E71" s="374" t="s">
        <v>865</v>
      </c>
      <c r="F71" s="309"/>
      <c r="G71" s="1471">
        <f>'FACE LO Unaudited'!J71</f>
        <v>0</v>
      </c>
      <c r="H71" s="238">
        <f>SUMIF('Jurnal Audited'!H:H,'FACE LO Audited'!D71,'Jurnal Audited'!L:L)</f>
        <v>0</v>
      </c>
      <c r="I71" s="238">
        <f>SUMIF('Jurnal Audited'!H:H,'FACE LO Audited'!D71,'Jurnal Audited'!M:M)</f>
        <v>0</v>
      </c>
      <c r="J71" s="370">
        <f t="shared" si="31"/>
        <v>0</v>
      </c>
      <c r="K71" s="370">
        <v>328856900</v>
      </c>
      <c r="L71" s="272"/>
      <c r="M71" s="261"/>
      <c r="N71" s="43"/>
      <c r="O71" s="410"/>
      <c r="P71" s="235"/>
      <c r="Q71" s="43"/>
      <c r="R71" s="43"/>
      <c r="S71" s="43"/>
      <c r="T71" s="43"/>
      <c r="U71" s="43"/>
      <c r="V71" s="43"/>
      <c r="W71" s="43"/>
      <c r="X71" s="43"/>
      <c r="Y71" s="43"/>
      <c r="Z71" s="43"/>
    </row>
    <row r="72" spans="1:26" ht="16.5" hidden="1" customHeight="1">
      <c r="A72" s="43"/>
      <c r="B72" s="43"/>
      <c r="C72" s="262">
        <f t="shared" si="30"/>
        <v>41</v>
      </c>
      <c r="D72" s="369" t="s">
        <v>866</v>
      </c>
      <c r="E72" s="374" t="s">
        <v>867</v>
      </c>
      <c r="F72" s="309"/>
      <c r="G72" s="1471">
        <f>'FACE LO Unaudited'!J72</f>
        <v>63400000</v>
      </c>
      <c r="H72" s="238">
        <f>SUMIF('Jurnal Audited'!H:H,'FACE LO Audited'!D72,'Jurnal Audited'!L:L)</f>
        <v>0</v>
      </c>
      <c r="I72" s="238">
        <f>SUMIF('Jurnal Audited'!H:H,'FACE LO Audited'!D72,'Jurnal Audited'!M:M)</f>
        <v>0</v>
      </c>
      <c r="J72" s="370">
        <f t="shared" si="31"/>
        <v>63400000</v>
      </c>
      <c r="K72" s="370">
        <v>69255000</v>
      </c>
      <c r="L72" s="272"/>
      <c r="M72" s="261"/>
      <c r="N72" s="43"/>
      <c r="O72" s="410"/>
      <c r="P72" s="235"/>
      <c r="Q72" s="43"/>
      <c r="R72" s="43"/>
      <c r="S72" s="43"/>
      <c r="T72" s="43"/>
      <c r="U72" s="43"/>
      <c r="V72" s="43"/>
      <c r="W72" s="43"/>
      <c r="X72" s="43"/>
      <c r="Y72" s="43"/>
      <c r="Z72" s="43"/>
    </row>
    <row r="73" spans="1:26" ht="16.5" hidden="1" customHeight="1">
      <c r="A73" s="43"/>
      <c r="B73" s="43"/>
      <c r="C73" s="262">
        <f t="shared" si="30"/>
        <v>42</v>
      </c>
      <c r="D73" s="367" t="s">
        <v>868</v>
      </c>
      <c r="E73" s="429" t="s">
        <v>389</v>
      </c>
      <c r="F73" s="425"/>
      <c r="G73" s="1468">
        <f>'FACE LO Unaudited'!J73</f>
        <v>32072846027.829998</v>
      </c>
      <c r="H73" s="238">
        <f>SUMIF('Jurnal Audited'!H:H,'FACE LO Audited'!D73,'Jurnal Audited'!L:L)</f>
        <v>0</v>
      </c>
      <c r="I73" s="238">
        <f>SUMIF('Jurnal Audited'!H:H,'FACE LO Audited'!D73,'Jurnal Audited'!M:M)</f>
        <v>0</v>
      </c>
      <c r="J73" s="426">
        <f t="shared" si="31"/>
        <v>32072846027.829998</v>
      </c>
      <c r="K73" s="426">
        <v>32966959840.050003</v>
      </c>
      <c r="L73" s="272"/>
      <c r="M73" s="261"/>
      <c r="N73" s="43"/>
      <c r="O73" s="410"/>
      <c r="P73" s="235"/>
      <c r="Q73" s="43"/>
      <c r="R73" s="43"/>
      <c r="S73" s="43"/>
      <c r="T73" s="43"/>
      <c r="U73" s="43"/>
      <c r="V73" s="43"/>
      <c r="W73" s="43"/>
      <c r="X73" s="43"/>
      <c r="Y73" s="43"/>
      <c r="Z73" s="43"/>
    </row>
    <row r="74" spans="1:26" ht="16.5" hidden="1" customHeight="1">
      <c r="A74" s="43"/>
      <c r="B74" s="43"/>
      <c r="C74" s="262">
        <f t="shared" si="30"/>
        <v>43</v>
      </c>
      <c r="D74" s="367" t="s">
        <v>870</v>
      </c>
      <c r="E74" s="429" t="s">
        <v>869</v>
      </c>
      <c r="F74" s="425"/>
      <c r="G74" s="1468">
        <f>'FACE LO Unaudited'!J74</f>
        <v>45431406330</v>
      </c>
      <c r="H74" s="238">
        <f>SUMIF('Jurnal Audited'!H:H,'FACE LO Audited'!D74,'Jurnal Audited'!L:L)</f>
        <v>0</v>
      </c>
      <c r="I74" s="238">
        <f>SUMIF('Jurnal Audited'!H:H,'FACE LO Audited'!D74,'Jurnal Audited'!M:M)</f>
        <v>0</v>
      </c>
      <c r="J74" s="426">
        <f t="shared" si="31"/>
        <v>45431406330</v>
      </c>
      <c r="K74" s="426">
        <v>36464953896</v>
      </c>
      <c r="L74" s="272"/>
      <c r="M74" s="261"/>
      <c r="N74" s="43"/>
      <c r="O74" s="410"/>
      <c r="P74" s="235"/>
      <c r="Q74" s="43"/>
      <c r="R74" s="43"/>
      <c r="S74" s="43"/>
      <c r="T74" s="43"/>
      <c r="U74" s="43"/>
      <c r="V74" s="43"/>
      <c r="W74" s="43"/>
      <c r="X74" s="43"/>
      <c r="Y74" s="43"/>
      <c r="Z74" s="43"/>
    </row>
    <row r="75" spans="1:26" ht="16.5" hidden="1" customHeight="1">
      <c r="A75" s="43"/>
      <c r="B75" s="43"/>
      <c r="C75" s="262">
        <f t="shared" si="30"/>
        <v>44</v>
      </c>
      <c r="D75" s="367" t="s">
        <v>872</v>
      </c>
      <c r="E75" s="429" t="s">
        <v>871</v>
      </c>
      <c r="F75" s="425"/>
      <c r="G75" s="1468">
        <f>'FACE LO Unaudited'!J75</f>
        <v>5462030000</v>
      </c>
      <c r="H75" s="238">
        <f>SUMIF('Jurnal Audited'!H:H,'FACE LO Audited'!D75,'Jurnal Audited'!L:L)</f>
        <v>0</v>
      </c>
      <c r="I75" s="238">
        <f>SUMIF('Jurnal Audited'!H:H,'FACE LO Audited'!D75,'Jurnal Audited'!M:M)</f>
        <v>0</v>
      </c>
      <c r="J75" s="426">
        <f t="shared" si="31"/>
        <v>5462030000</v>
      </c>
      <c r="K75" s="426">
        <v>8507807100</v>
      </c>
      <c r="L75" s="272"/>
      <c r="M75" s="261"/>
      <c r="N75" s="43"/>
      <c r="O75" s="410"/>
      <c r="P75" s="235"/>
      <c r="Q75" s="43"/>
      <c r="R75" s="43"/>
      <c r="S75" s="43"/>
      <c r="T75" s="43"/>
      <c r="U75" s="43"/>
      <c r="V75" s="43"/>
      <c r="W75" s="43"/>
      <c r="X75" s="43"/>
      <c r="Y75" s="43"/>
      <c r="Z75" s="43"/>
    </row>
    <row r="76" spans="1:26" ht="16.5" hidden="1" customHeight="1">
      <c r="A76" s="43"/>
      <c r="B76" s="43"/>
      <c r="C76" s="262">
        <f t="shared" si="30"/>
        <v>45</v>
      </c>
      <c r="D76" s="367" t="s">
        <v>341</v>
      </c>
      <c r="E76" s="429" t="s">
        <v>873</v>
      </c>
      <c r="F76" s="425"/>
      <c r="G76" s="1468">
        <f>'FACE LO Unaudited'!J76</f>
        <v>28362236658</v>
      </c>
      <c r="H76" s="238">
        <f>SUMIF('Jurnal Audited'!H:H,'FACE LO Audited'!D76,'Jurnal Audited'!L:L)</f>
        <v>0</v>
      </c>
      <c r="I76" s="238">
        <f>SUMIF('Jurnal Audited'!H:H,'FACE LO Audited'!D76,'Jurnal Audited'!M:M)</f>
        <v>0</v>
      </c>
      <c r="J76" s="426">
        <f t="shared" si="31"/>
        <v>28362236658</v>
      </c>
      <c r="K76" s="426">
        <v>30595610806.959999</v>
      </c>
      <c r="L76" s="272"/>
      <c r="M76" s="261"/>
      <c r="N76" s="43"/>
      <c r="O76" s="410"/>
      <c r="P76" s="235"/>
      <c r="Q76" s="43"/>
      <c r="R76" s="43"/>
      <c r="S76" s="43"/>
      <c r="T76" s="43"/>
      <c r="U76" s="43"/>
      <c r="V76" s="43"/>
      <c r="W76" s="43"/>
      <c r="X76" s="43"/>
      <c r="Y76" s="43"/>
      <c r="Z76" s="43"/>
    </row>
    <row r="77" spans="1:26" ht="16.5" hidden="1" customHeight="1">
      <c r="A77" s="43"/>
      <c r="B77" s="43"/>
      <c r="C77" s="262">
        <f t="shared" si="30"/>
        <v>46</v>
      </c>
      <c r="D77" s="367" t="s">
        <v>3159</v>
      </c>
      <c r="E77" s="633" t="s">
        <v>2772</v>
      </c>
      <c r="F77" s="425"/>
      <c r="G77" s="1468">
        <f>'FACE LO Unaudited'!J77</f>
        <v>11076374029</v>
      </c>
      <c r="H77" s="238">
        <f>SUMIF('Jurnal Audited'!H:H,'FACE LO Audited'!D77,'Jurnal Audited'!L:L)</f>
        <v>0</v>
      </c>
      <c r="I77" s="238">
        <f>SUMIF('Jurnal Audited'!H:H,'FACE LO Audited'!D77,'Jurnal Audited'!M:M)</f>
        <v>0</v>
      </c>
      <c r="J77" s="426">
        <f t="shared" si="31"/>
        <v>11076374029</v>
      </c>
      <c r="K77" s="426"/>
      <c r="L77" s="272"/>
      <c r="M77" s="261"/>
      <c r="N77" s="43"/>
      <c r="O77" s="410"/>
      <c r="P77" s="235"/>
      <c r="Q77" s="43"/>
      <c r="R77" s="43"/>
      <c r="S77" s="43"/>
      <c r="T77" s="43"/>
      <c r="U77" s="43"/>
      <c r="V77" s="43"/>
      <c r="W77" s="43"/>
      <c r="X77" s="43"/>
      <c r="Y77" s="43"/>
      <c r="Z77" s="43"/>
    </row>
    <row r="78" spans="1:26" ht="16.5" hidden="1" customHeight="1">
      <c r="A78" s="43"/>
      <c r="B78" s="43"/>
      <c r="C78" s="262">
        <f t="shared" si="30"/>
        <v>47</v>
      </c>
      <c r="D78" s="367" t="s">
        <v>3160</v>
      </c>
      <c r="E78" s="429" t="s">
        <v>356</v>
      </c>
      <c r="F78" s="425"/>
      <c r="G78" s="1468">
        <f>'FACE LO Unaudited'!J78</f>
        <v>57004019375.056007</v>
      </c>
      <c r="H78" s="238">
        <f>SUMIF('Jurnal Audited'!H:H,'FACE LO Audited'!D78,'Jurnal Audited'!L:L)</f>
        <v>0</v>
      </c>
      <c r="I78" s="238">
        <f>SUMIF('Jurnal Audited'!H:H,'FACE LO Audited'!D78,'Jurnal Audited'!M:M)</f>
        <v>89366900.019999996</v>
      </c>
      <c r="J78" s="426">
        <f t="shared" si="31"/>
        <v>56914652475.036011</v>
      </c>
      <c r="K78" s="426">
        <v>49056968813.334</v>
      </c>
      <c r="L78" s="272"/>
      <c r="M78" s="261"/>
      <c r="N78" s="43"/>
      <c r="O78" s="410"/>
      <c r="P78" s="235"/>
      <c r="Q78" s="43"/>
      <c r="R78" s="43"/>
      <c r="S78" s="43"/>
      <c r="T78" s="43"/>
      <c r="U78" s="43"/>
      <c r="V78" s="43"/>
      <c r="W78" s="43"/>
      <c r="X78" s="43"/>
      <c r="Y78" s="43"/>
      <c r="Z78" s="43"/>
    </row>
    <row r="79" spans="1:26" ht="16.5" customHeight="1">
      <c r="A79" s="43"/>
      <c r="B79" s="43"/>
      <c r="C79" s="262">
        <f>C55+1</f>
        <v>25</v>
      </c>
      <c r="D79" s="369" t="s">
        <v>874</v>
      </c>
      <c r="E79" s="374" t="s">
        <v>875</v>
      </c>
      <c r="F79" s="309" t="s">
        <v>876</v>
      </c>
      <c r="G79" s="1468">
        <f>'FACE LO Unaudited'!J79</f>
        <v>4363993000</v>
      </c>
      <c r="H79" s="238">
        <f>SUMIF('Jurnal Audited'!H:H,'FACE LO Audited'!D79,'Jurnal Audited'!L:L)</f>
        <v>0</v>
      </c>
      <c r="I79" s="238">
        <f>SUMIF('Jurnal Audited'!H:H,'FACE LO Audited'!D79,'Jurnal Audited'!M:M)</f>
        <v>0</v>
      </c>
      <c r="J79" s="426">
        <f t="shared" si="31"/>
        <v>4363993000</v>
      </c>
      <c r="K79" s="370">
        <v>3000000000</v>
      </c>
      <c r="L79" s="272">
        <f t="shared" ref="L79:L80" si="32">J79-K79</f>
        <v>1363993000</v>
      </c>
      <c r="M79" s="261">
        <f t="shared" ref="M79:M80" si="33">L79/K79*100</f>
        <v>45.466433333333335</v>
      </c>
      <c r="N79" s="43"/>
      <c r="O79" s="410"/>
      <c r="P79" s="235"/>
      <c r="Q79" s="43"/>
      <c r="R79" s="43"/>
      <c r="S79" s="43"/>
      <c r="T79" s="43"/>
      <c r="U79" s="43"/>
      <c r="V79" s="43"/>
      <c r="W79" s="43"/>
      <c r="X79" s="43"/>
      <c r="Y79" s="43"/>
      <c r="Z79" s="43"/>
    </row>
    <row r="80" spans="1:26" ht="16.5" customHeight="1">
      <c r="A80" s="43"/>
      <c r="B80" s="43"/>
      <c r="C80" s="262">
        <f>C79+1</f>
        <v>26</v>
      </c>
      <c r="D80" s="369" t="s">
        <v>877</v>
      </c>
      <c r="E80" s="374" t="s">
        <v>878</v>
      </c>
      <c r="F80" s="309" t="s">
        <v>879</v>
      </c>
      <c r="G80" s="1471">
        <f>SUM(G81:G85)</f>
        <v>47798800001.900002</v>
      </c>
      <c r="H80" s="238">
        <f>SUMIF('Jurnal Audited'!H:H,'FACE LO Audited'!D80,'Jurnal Audited'!L:L)</f>
        <v>0</v>
      </c>
      <c r="I80" s="238">
        <f>SUMIF('Jurnal Audited'!H:H,'FACE LO Audited'!D80,'Jurnal Audited'!M:M)</f>
        <v>0</v>
      </c>
      <c r="J80" s="272">
        <f>SUM(J81:J85)</f>
        <v>47798800001.900002</v>
      </c>
      <c r="K80" s="370">
        <v>68964368107.139999</v>
      </c>
      <c r="L80" s="272">
        <f t="shared" si="32"/>
        <v>-21165568105.239998</v>
      </c>
      <c r="M80" s="261">
        <f t="shared" si="33"/>
        <v>-30.690585132829906</v>
      </c>
      <c r="N80" s="43"/>
      <c r="O80" s="410"/>
      <c r="P80" s="235"/>
      <c r="Q80" s="43"/>
      <c r="R80" s="43"/>
      <c r="S80" s="43"/>
      <c r="T80" s="43"/>
      <c r="U80" s="43"/>
      <c r="V80" s="43"/>
      <c r="W80" s="43"/>
      <c r="X80" s="43"/>
      <c r="Y80" s="43"/>
      <c r="Z80" s="43"/>
    </row>
    <row r="81" spans="1:26" ht="16.5" hidden="1" customHeight="1">
      <c r="A81" s="43"/>
      <c r="B81" s="43"/>
      <c r="C81" s="262">
        <f t="shared" si="30"/>
        <v>27</v>
      </c>
      <c r="D81" s="369" t="s">
        <v>880</v>
      </c>
      <c r="E81" s="374" t="s">
        <v>881</v>
      </c>
      <c r="F81" s="309"/>
      <c r="G81" s="1471">
        <f>'FACE LO Unaudited'!J81</f>
        <v>11532719715</v>
      </c>
      <c r="H81" s="238">
        <f>SUMIF('Jurnal Audited'!H:H,'FACE LO Audited'!D81,'Jurnal Audited'!L:L)</f>
        <v>0</v>
      </c>
      <c r="I81" s="238">
        <f>SUMIF('Jurnal Audited'!H:H,'FACE LO Audited'!D81,'Jurnal Audited'!M:M)</f>
        <v>0</v>
      </c>
      <c r="J81" s="272">
        <f t="shared" si="31"/>
        <v>11532719715</v>
      </c>
      <c r="K81" s="370">
        <v>4575550750</v>
      </c>
      <c r="L81" s="272"/>
      <c r="M81" s="261"/>
      <c r="N81" s="43"/>
      <c r="O81" s="410"/>
      <c r="P81" s="235"/>
      <c r="Q81" s="43"/>
      <c r="R81" s="43"/>
      <c r="S81" s="43"/>
      <c r="T81" s="43"/>
      <c r="U81" s="43"/>
      <c r="V81" s="43"/>
      <c r="W81" s="43"/>
      <c r="X81" s="43"/>
      <c r="Y81" s="43"/>
      <c r="Z81" s="43"/>
    </row>
    <row r="82" spans="1:26" ht="16.5" hidden="1" customHeight="1">
      <c r="A82" s="43"/>
      <c r="B82" s="43"/>
      <c r="C82" s="262">
        <f t="shared" si="30"/>
        <v>28</v>
      </c>
      <c r="D82" s="369" t="s">
        <v>882</v>
      </c>
      <c r="E82" s="374" t="s">
        <v>883</v>
      </c>
      <c r="F82" s="309"/>
      <c r="G82" s="1471">
        <f>'FACE LO Unaudited'!J82</f>
        <v>0</v>
      </c>
      <c r="H82" s="238">
        <f>SUMIF('Jurnal Audited'!H:H,'FACE LO Audited'!D82,'Jurnal Audited'!L:L)</f>
        <v>0</v>
      </c>
      <c r="I82" s="238">
        <f>SUMIF('Jurnal Audited'!H:H,'FACE LO Audited'!D82,'Jurnal Audited'!M:M)</f>
        <v>0</v>
      </c>
      <c r="J82" s="272">
        <f t="shared" si="31"/>
        <v>0</v>
      </c>
      <c r="K82" s="370">
        <v>320700000</v>
      </c>
      <c r="L82" s="272"/>
      <c r="M82" s="261"/>
      <c r="N82" s="43"/>
      <c r="O82" s="410"/>
      <c r="P82" s="235"/>
      <c r="Q82" s="43"/>
      <c r="R82" s="43"/>
      <c r="S82" s="43"/>
      <c r="T82" s="43"/>
      <c r="U82" s="43"/>
      <c r="V82" s="43"/>
      <c r="W82" s="43"/>
      <c r="X82" s="43"/>
      <c r="Y82" s="43"/>
      <c r="Z82" s="43"/>
    </row>
    <row r="83" spans="1:26" ht="16.5" hidden="1" customHeight="1">
      <c r="A83" s="43"/>
      <c r="B83" s="43"/>
      <c r="C83" s="262">
        <f t="shared" si="30"/>
        <v>29</v>
      </c>
      <c r="D83" s="369" t="s">
        <v>884</v>
      </c>
      <c r="E83" s="374" t="s">
        <v>885</v>
      </c>
      <c r="F83" s="309"/>
      <c r="G83" s="1471">
        <f>'FACE LO Unaudited'!J83</f>
        <v>34942427546.900002</v>
      </c>
      <c r="H83" s="238">
        <f>SUMIF('Jurnal Audited'!H:H,'FACE LO Audited'!D83,'Jurnal Audited'!L:L)</f>
        <v>0</v>
      </c>
      <c r="I83" s="238">
        <f>SUMIF('Jurnal Audited'!H:H,'FACE LO Audited'!D83,'Jurnal Audited'!M:M)</f>
        <v>0</v>
      </c>
      <c r="J83" s="272">
        <f t="shared" si="31"/>
        <v>34942427546.900002</v>
      </c>
      <c r="K83" s="370">
        <v>62996726957.139999</v>
      </c>
      <c r="L83" s="272"/>
      <c r="M83" s="261"/>
      <c r="N83" s="43"/>
      <c r="O83" s="410"/>
      <c r="P83" s="235"/>
      <c r="Q83" s="43"/>
      <c r="R83" s="43"/>
      <c r="S83" s="43"/>
      <c r="T83" s="43"/>
      <c r="U83" s="43"/>
      <c r="V83" s="43"/>
      <c r="W83" s="43"/>
      <c r="X83" s="43"/>
      <c r="Y83" s="43"/>
      <c r="Z83" s="43"/>
    </row>
    <row r="84" spans="1:26" ht="16.5" hidden="1" customHeight="1">
      <c r="A84" s="43"/>
      <c r="B84" s="43"/>
      <c r="C84" s="262">
        <f t="shared" si="30"/>
        <v>30</v>
      </c>
      <c r="D84" s="369" t="s">
        <v>886</v>
      </c>
      <c r="E84" s="374" t="s">
        <v>887</v>
      </c>
      <c r="F84" s="309"/>
      <c r="G84" s="1471">
        <f>'FACE LO Unaudited'!J84</f>
        <v>213635400</v>
      </c>
      <c r="H84" s="238">
        <f>SUMIF('Jurnal Audited'!H:H,'FACE LO Audited'!D84,'Jurnal Audited'!L:L)</f>
        <v>0</v>
      </c>
      <c r="I84" s="238">
        <f>SUMIF('Jurnal Audited'!H:H,'FACE LO Audited'!D84,'Jurnal Audited'!M:M)</f>
        <v>0</v>
      </c>
      <c r="J84" s="272">
        <f t="shared" si="31"/>
        <v>213635400</v>
      </c>
      <c r="K84" s="370">
        <v>0</v>
      </c>
      <c r="L84" s="272"/>
      <c r="M84" s="261"/>
      <c r="N84" s="43"/>
      <c r="O84" s="410"/>
      <c r="P84" s="235"/>
      <c r="Q84" s="43"/>
      <c r="R84" s="43"/>
      <c r="S84" s="43"/>
      <c r="T84" s="43"/>
      <c r="U84" s="43"/>
      <c r="V84" s="43"/>
      <c r="W84" s="43"/>
      <c r="X84" s="43"/>
      <c r="Y84" s="43"/>
      <c r="Z84" s="43"/>
    </row>
    <row r="85" spans="1:26" ht="16.5" hidden="1" customHeight="1">
      <c r="A85" s="43"/>
      <c r="B85" s="43"/>
      <c r="C85" s="262">
        <f t="shared" si="30"/>
        <v>31</v>
      </c>
      <c r="D85" s="369" t="s">
        <v>888</v>
      </c>
      <c r="E85" s="374" t="s">
        <v>889</v>
      </c>
      <c r="F85" s="309"/>
      <c r="G85" s="1471">
        <f>'FACE LO Unaudited'!J85</f>
        <v>1110017340</v>
      </c>
      <c r="H85" s="238">
        <f>SUMIF('Jurnal Audited'!H:H,'FACE LO Audited'!D85,'Jurnal Audited'!L:L)</f>
        <v>0</v>
      </c>
      <c r="I85" s="238">
        <f>SUMIF('Jurnal Audited'!H:H,'FACE LO Audited'!D85,'Jurnal Audited'!M:M)</f>
        <v>0</v>
      </c>
      <c r="J85" s="272">
        <f t="shared" si="31"/>
        <v>1110017340</v>
      </c>
      <c r="K85" s="370">
        <v>1071390400</v>
      </c>
      <c r="L85" s="272"/>
      <c r="M85" s="261"/>
      <c r="N85" s="43"/>
      <c r="O85" s="410"/>
      <c r="P85" s="235"/>
      <c r="Q85" s="43"/>
      <c r="R85" s="43"/>
      <c r="S85" s="43"/>
      <c r="T85" s="43"/>
      <c r="U85" s="43"/>
      <c r="V85" s="43"/>
      <c r="W85" s="43"/>
      <c r="X85" s="43"/>
      <c r="Y85" s="43"/>
      <c r="Z85" s="43"/>
    </row>
    <row r="86" spans="1:26" ht="16.5" customHeight="1">
      <c r="A86" s="43"/>
      <c r="B86" s="43"/>
      <c r="C86" s="262">
        <f>C80+1</f>
        <v>27</v>
      </c>
      <c r="D86" s="369" t="s">
        <v>890</v>
      </c>
      <c r="E86" s="374" t="s">
        <v>891</v>
      </c>
      <c r="F86" s="309" t="s">
        <v>892</v>
      </c>
      <c r="G86" s="1471">
        <f>'FACE LO Unaudited'!J86</f>
        <v>4555000000</v>
      </c>
      <c r="H86" s="238">
        <f>SUMIF('Jurnal Audited'!H:H,'FACE LO Audited'!D86,'Jurnal Audited'!L:L)</f>
        <v>0</v>
      </c>
      <c r="I86" s="238">
        <f>SUMIF('Jurnal Audited'!H:H,'FACE LO Audited'!D86,'Jurnal Audited'!M:M)</f>
        <v>0</v>
      </c>
      <c r="J86" s="272">
        <f t="shared" si="31"/>
        <v>4555000000</v>
      </c>
      <c r="K86" s="370">
        <v>2360000000</v>
      </c>
      <c r="L86" s="272"/>
      <c r="M86" s="261"/>
      <c r="N86" s="43"/>
      <c r="O86" s="410"/>
      <c r="P86" s="235"/>
      <c r="Q86" s="43"/>
      <c r="R86" s="43"/>
      <c r="S86" s="43"/>
      <c r="T86" s="43"/>
      <c r="U86" s="43"/>
      <c r="V86" s="43"/>
      <c r="W86" s="43"/>
      <c r="X86" s="43"/>
      <c r="Y86" s="43"/>
      <c r="Z86" s="43"/>
    </row>
    <row r="87" spans="1:26" ht="16.5" customHeight="1">
      <c r="A87" s="43"/>
      <c r="B87" s="43"/>
      <c r="C87" s="262">
        <f t="shared" ref="C87:C89" si="34">C81+1</f>
        <v>28</v>
      </c>
      <c r="D87" s="369" t="s">
        <v>3161</v>
      </c>
      <c r="E87" s="374" t="s">
        <v>893</v>
      </c>
      <c r="F87" s="309" t="s">
        <v>894</v>
      </c>
      <c r="G87" s="1471">
        <f>'FACE LO Unaudited'!J87</f>
        <v>401247123108.63</v>
      </c>
      <c r="H87" s="238">
        <f>SUMIF('Jurnal Audited'!H:H,'FACE LO Audited'!D87,'Jurnal Audited'!L:L)</f>
        <v>217410098</v>
      </c>
      <c r="I87" s="238">
        <f>SUMIF('Jurnal Audited'!H:H,'FACE LO Audited'!D87,'Jurnal Audited'!M:M)</f>
        <v>253337572</v>
      </c>
      <c r="J87" s="272">
        <f t="shared" si="31"/>
        <v>401211195634.63</v>
      </c>
      <c r="K87" s="370">
        <v>325837657761.8396</v>
      </c>
      <c r="L87" s="272"/>
      <c r="M87" s="261"/>
      <c r="N87" s="43"/>
      <c r="O87" s="410"/>
      <c r="P87" s="235"/>
      <c r="Q87" s="43"/>
      <c r="R87" s="43"/>
      <c r="S87" s="43"/>
      <c r="T87" s="43"/>
      <c r="U87" s="43"/>
      <c r="V87" s="43"/>
      <c r="W87" s="43"/>
      <c r="X87" s="43"/>
      <c r="Y87" s="43"/>
      <c r="Z87" s="43"/>
    </row>
    <row r="88" spans="1:26" ht="16.5" customHeight="1">
      <c r="A88" s="43"/>
      <c r="B88" s="43"/>
      <c r="C88" s="262">
        <f t="shared" si="34"/>
        <v>29</v>
      </c>
      <c r="D88" s="369" t="s">
        <v>3162</v>
      </c>
      <c r="E88" s="271" t="s">
        <v>321</v>
      </c>
      <c r="F88" s="309" t="s">
        <v>895</v>
      </c>
      <c r="G88" s="1471">
        <f>'FACE LO Unaudited'!J88</f>
        <v>965923467.23000002</v>
      </c>
      <c r="H88" s="238">
        <f>SUMIF('Jurnal Audited'!H:H,'FACE LO Audited'!D88,'Jurnal Audited'!L:L)</f>
        <v>506058.2</v>
      </c>
      <c r="I88" s="238">
        <f>SUMIF('Jurnal Audited'!H:H,'FACE LO Audited'!D88,'Jurnal Audited'!M:M)</f>
        <v>102339694.20499904</v>
      </c>
      <c r="J88" s="272">
        <f t="shared" si="31"/>
        <v>864089831.22500098</v>
      </c>
      <c r="K88" s="370">
        <v>799579691.92999983</v>
      </c>
      <c r="L88" s="272"/>
      <c r="M88" s="261"/>
      <c r="N88" s="43"/>
      <c r="O88" s="410"/>
      <c r="P88" s="235"/>
      <c r="Q88" s="43"/>
      <c r="R88" s="43"/>
      <c r="S88" s="43"/>
      <c r="T88" s="43"/>
      <c r="U88" s="43"/>
      <c r="V88" s="43"/>
      <c r="W88" s="43"/>
      <c r="X88" s="43"/>
      <c r="Y88" s="43"/>
      <c r="Z88" s="43"/>
    </row>
    <row r="89" spans="1:26" ht="16.5" customHeight="1">
      <c r="A89" s="43"/>
      <c r="B89" s="43"/>
      <c r="C89" s="262">
        <f t="shared" si="34"/>
        <v>30</v>
      </c>
      <c r="D89" s="369" t="s">
        <v>3163</v>
      </c>
      <c r="E89" s="271" t="s">
        <v>374</v>
      </c>
      <c r="F89" s="309" t="s">
        <v>896</v>
      </c>
      <c r="G89" s="1471">
        <f>'FACE LO Unaudited'!J89</f>
        <v>0</v>
      </c>
      <c r="H89" s="238">
        <f>SUMIF('Jurnal Audited'!H:H,'FACE LO Audited'!D89,'Jurnal Audited'!L:L)</f>
        <v>0</v>
      </c>
      <c r="I89" s="238">
        <f>SUMIF('Jurnal Audited'!H:H,'FACE LO Audited'!D89,'Jurnal Audited'!M:M)</f>
        <v>0</v>
      </c>
      <c r="J89" s="272">
        <f t="shared" si="31"/>
        <v>0</v>
      </c>
      <c r="K89" s="370">
        <v>4667918644</v>
      </c>
      <c r="L89" s="272"/>
      <c r="M89" s="261"/>
      <c r="N89" s="43"/>
      <c r="O89" s="410"/>
      <c r="P89" s="235"/>
      <c r="Q89" s="43"/>
      <c r="R89" s="43"/>
      <c r="S89" s="43"/>
      <c r="T89" s="43"/>
      <c r="U89" s="43"/>
      <c r="V89" s="43"/>
      <c r="W89" s="43"/>
      <c r="X89" s="43"/>
      <c r="Y89" s="43"/>
      <c r="Z89" s="43"/>
    </row>
    <row r="90" spans="1:26" ht="16.5" customHeight="1">
      <c r="A90" s="23"/>
      <c r="B90" s="23"/>
      <c r="C90" s="262"/>
      <c r="D90" s="367"/>
      <c r="E90" s="274"/>
      <c r="F90" s="310"/>
      <c r="G90" s="1471">
        <f>'FACE LO Unaudited'!J90</f>
        <v>0</v>
      </c>
      <c r="H90" s="238">
        <f>SUMIF('Jurnal Audited'!H:H,'FACE LO Audited'!D90,'Jurnal Audited'!L:L)</f>
        <v>0</v>
      </c>
      <c r="I90" s="238">
        <f>SUMIF('Jurnal Audited'!H:H,'FACE LO Audited'!D90,'Jurnal Audited'!M:M)</f>
        <v>0</v>
      </c>
      <c r="J90" s="276"/>
      <c r="K90" s="276"/>
      <c r="L90" s="276"/>
      <c r="M90" s="258"/>
      <c r="N90" s="23"/>
      <c r="O90" s="410"/>
      <c r="P90" s="235"/>
      <c r="Q90" s="23"/>
      <c r="R90" s="23"/>
      <c r="S90" s="23"/>
      <c r="T90" s="23"/>
      <c r="U90" s="23"/>
      <c r="V90" s="23"/>
      <c r="W90" s="23"/>
      <c r="X90" s="23"/>
      <c r="Y90" s="23"/>
      <c r="Z90" s="23"/>
    </row>
    <row r="91" spans="1:26" ht="16.5" customHeight="1">
      <c r="A91" s="23"/>
      <c r="B91" s="23"/>
      <c r="C91" s="249">
        <f>C89+1</f>
        <v>31</v>
      </c>
      <c r="D91" s="367" t="s">
        <v>897</v>
      </c>
      <c r="E91" s="274" t="s">
        <v>898</v>
      </c>
      <c r="F91" s="310" t="s">
        <v>899</v>
      </c>
      <c r="G91" s="1468">
        <f t="shared" ref="G91:G92" si="35">G92</f>
        <v>155471365513</v>
      </c>
      <c r="H91" s="238">
        <f>SUMIF('Jurnal Audited'!H:H,'FACE LO Audited'!D91,'Jurnal Audited'!L:L)</f>
        <v>0</v>
      </c>
      <c r="I91" s="238">
        <f>SUMIF('Jurnal Audited'!H:H,'FACE LO Audited'!D91,'Jurnal Audited'!M:M)</f>
        <v>0</v>
      </c>
      <c r="J91" s="276">
        <f t="shared" ref="J91:K92" si="36">J92</f>
        <v>155471365513</v>
      </c>
      <c r="K91" s="276">
        <f t="shared" si="36"/>
        <v>108662846162</v>
      </c>
      <c r="L91" s="276"/>
      <c r="M91" s="258"/>
      <c r="N91" s="23"/>
      <c r="O91" s="410"/>
      <c r="P91" s="235"/>
      <c r="Q91" s="23"/>
      <c r="R91" s="23"/>
      <c r="S91" s="23"/>
      <c r="T91" s="23"/>
      <c r="U91" s="23"/>
      <c r="V91" s="23"/>
      <c r="W91" s="23"/>
      <c r="X91" s="23"/>
      <c r="Y91" s="23"/>
      <c r="Z91" s="23"/>
    </row>
    <row r="92" spans="1:26" ht="16.5" customHeight="1">
      <c r="A92" s="23"/>
      <c r="B92" s="23"/>
      <c r="C92" s="249">
        <f>C91+1</f>
        <v>32</v>
      </c>
      <c r="D92" s="367" t="s">
        <v>900</v>
      </c>
      <c r="E92" s="274" t="s">
        <v>901</v>
      </c>
      <c r="F92" s="309" t="s">
        <v>899</v>
      </c>
      <c r="G92" s="1468">
        <f t="shared" si="35"/>
        <v>155471365513</v>
      </c>
      <c r="H92" s="238">
        <f>SUMIF('Jurnal Audited'!H:H,'FACE LO Audited'!D92,'Jurnal Audited'!L:L)</f>
        <v>0</v>
      </c>
      <c r="I92" s="238">
        <f>SUMIF('Jurnal Audited'!H:H,'FACE LO Audited'!D92,'Jurnal Audited'!M:M)</f>
        <v>0</v>
      </c>
      <c r="J92" s="276">
        <f t="shared" si="36"/>
        <v>155471365513</v>
      </c>
      <c r="K92" s="276">
        <f t="shared" si="36"/>
        <v>108662846162</v>
      </c>
      <c r="L92" s="276"/>
      <c r="M92" s="258"/>
      <c r="N92" s="23"/>
      <c r="O92" s="410"/>
      <c r="P92" s="235"/>
      <c r="Q92" s="23"/>
      <c r="R92" s="23"/>
      <c r="S92" s="23"/>
      <c r="T92" s="23"/>
      <c r="U92" s="23"/>
      <c r="V92" s="23"/>
      <c r="W92" s="23"/>
      <c r="X92" s="23"/>
      <c r="Y92" s="23"/>
      <c r="Z92" s="23"/>
    </row>
    <row r="93" spans="1:26" ht="16.5" customHeight="1">
      <c r="C93" s="262">
        <f>C92+1</f>
        <v>33</v>
      </c>
      <c r="D93" s="369" t="s">
        <v>902</v>
      </c>
      <c r="E93" s="375" t="s">
        <v>901</v>
      </c>
      <c r="F93" s="309" t="s">
        <v>899</v>
      </c>
      <c r="G93" s="1471">
        <f>'FACE LO Unaudited'!J93</f>
        <v>155471365513</v>
      </c>
      <c r="H93" s="238">
        <f>SUMIF('Jurnal Audited'!H:H,'FACE LO Audited'!D93,'Jurnal Audited'!L:L)</f>
        <v>0</v>
      </c>
      <c r="I93" s="238">
        <f>SUMIF('Jurnal Audited'!H:H,'FACE LO Audited'!D93,'Jurnal Audited'!M:M)</f>
        <v>0</v>
      </c>
      <c r="J93" s="272">
        <f t="shared" ref="J93" si="37">G93+H93-I93</f>
        <v>155471365513</v>
      </c>
      <c r="K93" s="272">
        <v>108662846162</v>
      </c>
      <c r="L93" s="272"/>
      <c r="M93" s="261"/>
      <c r="O93" s="410"/>
      <c r="P93" s="235"/>
    </row>
    <row r="94" spans="1:26" ht="16.5" customHeight="1">
      <c r="A94" s="23"/>
      <c r="B94" s="23"/>
      <c r="C94" s="262"/>
      <c r="D94" s="367"/>
      <c r="E94" s="274"/>
      <c r="F94" s="310"/>
      <c r="G94" s="1471">
        <f>'FACE LO Unaudited'!J94</f>
        <v>0</v>
      </c>
      <c r="H94" s="238">
        <f>SUMIF('Jurnal Audited'!H:H,'FACE LO Audited'!D94,'Jurnal Audited'!L:L)</f>
        <v>0</v>
      </c>
      <c r="I94" s="238">
        <f>SUMIF('Jurnal Audited'!H:H,'FACE LO Audited'!D94,'Jurnal Audited'!M:M)</f>
        <v>0</v>
      </c>
      <c r="J94" s="276"/>
      <c r="K94" s="276"/>
      <c r="L94" s="276"/>
      <c r="M94" s="258"/>
      <c r="N94" s="23"/>
      <c r="O94" s="410"/>
      <c r="P94" s="235"/>
      <c r="Q94" s="23"/>
      <c r="R94" s="23"/>
      <c r="S94" s="23"/>
      <c r="T94" s="23"/>
      <c r="U94" s="23"/>
      <c r="V94" s="23"/>
      <c r="W94" s="23"/>
      <c r="X94" s="23"/>
      <c r="Y94" s="23"/>
      <c r="Z94" s="23"/>
    </row>
    <row r="95" spans="1:26" ht="16.5" customHeight="1">
      <c r="A95" s="23"/>
      <c r="B95" s="23"/>
      <c r="C95" s="1379">
        <f>C93+1</f>
        <v>34</v>
      </c>
      <c r="D95" s="1421"/>
      <c r="E95" s="1393" t="s">
        <v>1095</v>
      </c>
      <c r="F95" s="1388"/>
      <c r="G95" s="1470">
        <f>G12-G45</f>
        <v>6322073247.7932129</v>
      </c>
      <c r="H95" s="1369">
        <f>SUMIF('Jurnal Audited'!H:H,'FACE LO Audited'!D95,'Jurnal Audited'!L:L)</f>
        <v>0</v>
      </c>
      <c r="I95" s="1369">
        <f>SUMIF('Jurnal Audited'!H:H,'FACE LO Audited'!D95,'Jurnal Audited'!M:M)</f>
        <v>0</v>
      </c>
      <c r="J95" s="1423">
        <f>J12-J45</f>
        <v>308079384705.92822</v>
      </c>
      <c r="K95" s="1423">
        <f>K12-K45</f>
        <v>432531213082.85742</v>
      </c>
      <c r="L95" s="276"/>
      <c r="M95" s="258"/>
      <c r="N95" s="23"/>
      <c r="O95" s="410"/>
      <c r="P95" s="235"/>
      <c r="Q95" s="23"/>
      <c r="R95" s="23"/>
      <c r="S95" s="23"/>
      <c r="T95" s="23"/>
      <c r="U95" s="23"/>
      <c r="V95" s="23"/>
      <c r="W95" s="23"/>
      <c r="X95" s="23"/>
      <c r="Y95" s="23"/>
      <c r="Z95" s="23"/>
    </row>
    <row r="96" spans="1:26" ht="16.5" customHeight="1">
      <c r="A96" s="23"/>
      <c r="B96" s="23"/>
      <c r="C96" s="262"/>
      <c r="D96" s="367"/>
      <c r="E96" s="274"/>
      <c r="F96" s="310"/>
      <c r="G96" s="1471">
        <f>'FACE LO Unaudited'!J96</f>
        <v>0</v>
      </c>
      <c r="H96" s="238">
        <f>SUMIF('Jurnal Audited'!H:H,'FACE LO Audited'!D96,'Jurnal Audited'!L:L)</f>
        <v>0</v>
      </c>
      <c r="I96" s="238">
        <f>SUMIF('Jurnal Audited'!H:H,'FACE LO Audited'!D96,'Jurnal Audited'!M:M)</f>
        <v>0</v>
      </c>
      <c r="J96" s="371"/>
      <c r="K96" s="371"/>
      <c r="L96" s="276"/>
      <c r="M96" s="258"/>
      <c r="N96" s="23"/>
      <c r="O96" s="410"/>
      <c r="P96" s="235"/>
      <c r="Q96" s="23"/>
      <c r="R96" s="23"/>
      <c r="S96" s="23"/>
      <c r="T96" s="23"/>
      <c r="U96" s="23"/>
      <c r="V96" s="23"/>
      <c r="W96" s="23"/>
      <c r="X96" s="23"/>
      <c r="Y96" s="23"/>
      <c r="Z96" s="23"/>
    </row>
    <row r="97" spans="1:26" ht="16.5" customHeight="1">
      <c r="A97" s="23"/>
      <c r="B97" s="23"/>
      <c r="C97" s="1379">
        <f>C95+1</f>
        <v>35</v>
      </c>
      <c r="D97" s="1421" t="s">
        <v>903</v>
      </c>
      <c r="E97" s="1393" t="s">
        <v>1096</v>
      </c>
      <c r="F97" s="1388" t="s">
        <v>905</v>
      </c>
      <c r="G97" s="1470">
        <f t="shared" ref="G97" si="38">G99+G105</f>
        <v>-10979603297.800005</v>
      </c>
      <c r="H97" s="1369">
        <f>SUMIF('Jurnal Audited'!H:H,'FACE LO Audited'!D97,'Jurnal Audited'!L:L)</f>
        <v>0</v>
      </c>
      <c r="I97" s="1369">
        <f>SUMIF('Jurnal Audited'!H:H,'FACE LO Audited'!D97,'Jurnal Audited'!M:M)</f>
        <v>0</v>
      </c>
      <c r="J97" s="1423">
        <f t="shared" ref="J97:K97" si="39">J99+J105</f>
        <v>-15075852048.040007</v>
      </c>
      <c r="K97" s="1423">
        <f t="shared" si="39"/>
        <v>-3911702014</v>
      </c>
      <c r="L97" s="276" t="e">
        <f>#REF!-#REF!</f>
        <v>#REF!</v>
      </c>
      <c r="M97" s="258" t="e">
        <f>L97/#REF!*100</f>
        <v>#REF!</v>
      </c>
      <c r="N97" s="232"/>
      <c r="O97" s="410"/>
      <c r="P97" s="235"/>
      <c r="Q97" s="23"/>
      <c r="R97" s="23"/>
      <c r="S97" s="23"/>
      <c r="T97" s="23"/>
      <c r="U97" s="23"/>
      <c r="V97" s="23"/>
      <c r="W97" s="23"/>
      <c r="X97" s="23"/>
      <c r="Y97" s="23"/>
      <c r="Z97" s="23"/>
    </row>
    <row r="98" spans="1:26" ht="16.5" customHeight="1">
      <c r="A98" s="23"/>
      <c r="B98" s="23"/>
      <c r="C98" s="262"/>
      <c r="D98" s="367"/>
      <c r="E98" s="274"/>
      <c r="F98" s="310"/>
      <c r="G98" s="1471">
        <f>'FACE LO Unaudited'!J98</f>
        <v>0</v>
      </c>
      <c r="H98" s="238">
        <f>SUMIF('Jurnal Audited'!H:H,'FACE LO Audited'!D98,'Jurnal Audited'!L:L)</f>
        <v>0</v>
      </c>
      <c r="I98" s="238">
        <f>SUMIF('Jurnal Audited'!H:H,'FACE LO Audited'!D98,'Jurnal Audited'!M:M)</f>
        <v>0</v>
      </c>
      <c r="J98" s="371"/>
      <c r="K98" s="371"/>
      <c r="L98" s="276"/>
      <c r="M98" s="258"/>
      <c r="N98" s="232"/>
      <c r="O98" s="410"/>
      <c r="P98" s="235"/>
      <c r="Q98" s="23"/>
      <c r="R98" s="23"/>
      <c r="S98" s="23"/>
      <c r="T98" s="23"/>
      <c r="U98" s="23"/>
      <c r="V98" s="23"/>
      <c r="W98" s="23"/>
      <c r="X98" s="23"/>
      <c r="Y98" s="23"/>
      <c r="Z98" s="23"/>
    </row>
    <row r="99" spans="1:26" ht="16.5" customHeight="1">
      <c r="A99" s="23"/>
      <c r="B99" s="23"/>
      <c r="C99" s="1382">
        <f>C97+1</f>
        <v>36</v>
      </c>
      <c r="D99" s="1431"/>
      <c r="E99" s="1402" t="s">
        <v>1097</v>
      </c>
      <c r="F99" s="1413"/>
      <c r="G99" s="1469">
        <f t="shared" ref="G99" si="40">G100</f>
        <v>7824000</v>
      </c>
      <c r="H99" s="1432">
        <f>SUMIF('Jurnal Audited'!H:H,'FACE LO Audited'!D99,'Jurnal Audited'!L:L)</f>
        <v>0</v>
      </c>
      <c r="I99" s="1432">
        <f>SUMIF('Jurnal Audited'!H:H,'FACE LO Audited'!D99,'Jurnal Audited'!M:M)</f>
        <v>0</v>
      </c>
      <c r="J99" s="1433">
        <f t="shared" ref="J99:K99" si="41">J100</f>
        <v>7824000</v>
      </c>
      <c r="K99" s="1433">
        <f t="shared" si="41"/>
        <v>753085000</v>
      </c>
      <c r="L99" s="276"/>
      <c r="M99" s="258"/>
      <c r="N99" s="232"/>
      <c r="O99" s="410"/>
      <c r="P99" s="235"/>
      <c r="Q99" s="23"/>
      <c r="R99" s="23"/>
      <c r="S99" s="23"/>
      <c r="T99" s="23"/>
      <c r="U99" s="23"/>
      <c r="V99" s="23"/>
      <c r="W99" s="23"/>
      <c r="X99" s="23"/>
      <c r="Y99" s="23"/>
      <c r="Z99" s="23"/>
    </row>
    <row r="100" spans="1:26" ht="16.5" customHeight="1">
      <c r="A100" s="43"/>
      <c r="B100" s="43"/>
      <c r="C100" s="262">
        <f>C99+1</f>
        <v>37</v>
      </c>
      <c r="D100" s="369" t="s">
        <v>906</v>
      </c>
      <c r="E100" s="271" t="s">
        <v>907</v>
      </c>
      <c r="F100" s="309" t="s">
        <v>908</v>
      </c>
      <c r="G100" s="1471">
        <f>'FACE LO Unaudited'!J100</f>
        <v>7824000</v>
      </c>
      <c r="H100" s="238">
        <f>SUMIF('Jurnal Audited'!H:H,'FACE LO Audited'!D100,'Jurnal Audited'!L:L)</f>
        <v>0</v>
      </c>
      <c r="I100" s="238">
        <f>SUMIF('Jurnal Audited'!H:H,'FACE LO Audited'!D100,'Jurnal Audited'!M:M)</f>
        <v>0</v>
      </c>
      <c r="J100" s="370">
        <f>G100-H100+I100</f>
        <v>7824000</v>
      </c>
      <c r="K100" s="370">
        <v>753085000</v>
      </c>
      <c r="L100" s="272">
        <f>J100-K100</f>
        <v>-745261000</v>
      </c>
      <c r="M100" s="261">
        <f>L100/K100*100</f>
        <v>-98.961073451204058</v>
      </c>
      <c r="N100" s="36"/>
      <c r="O100" s="411"/>
      <c r="P100" s="235"/>
      <c r="Q100" s="43"/>
      <c r="R100" s="43"/>
      <c r="S100" s="43"/>
      <c r="T100" s="43"/>
      <c r="U100" s="43"/>
      <c r="V100" s="43"/>
      <c r="W100" s="43"/>
      <c r="X100" s="43"/>
      <c r="Y100" s="43"/>
      <c r="Z100" s="43"/>
    </row>
    <row r="101" spans="1:26" ht="16.5" hidden="1" customHeight="1">
      <c r="A101" s="43"/>
      <c r="B101" s="43"/>
      <c r="C101" s="262"/>
      <c r="D101" s="369"/>
      <c r="E101" s="376" t="s">
        <v>1098</v>
      </c>
      <c r="F101" s="309"/>
      <c r="G101" s="1471">
        <f>'FACE LO Unaudited'!J101</f>
        <v>0</v>
      </c>
      <c r="H101" s="238">
        <f>SUMIF('Jurnal Audited'!H:H,'FACE LO Audited'!D101,'Jurnal Audited'!L:L)</f>
        <v>0</v>
      </c>
      <c r="I101" s="238">
        <f>SUMIF('Jurnal Audited'!H:H,'FACE LO Audited'!D101,'Jurnal Audited'!M:M)</f>
        <v>0</v>
      </c>
      <c r="J101" s="370"/>
      <c r="K101" s="370"/>
      <c r="L101" s="272"/>
      <c r="M101" s="261"/>
      <c r="N101" s="36"/>
      <c r="O101" s="411"/>
      <c r="P101" s="235"/>
      <c r="Q101" s="43"/>
      <c r="R101" s="43"/>
      <c r="S101" s="43"/>
      <c r="T101" s="43"/>
      <c r="U101" s="43"/>
      <c r="V101" s="43"/>
      <c r="W101" s="43"/>
      <c r="X101" s="43"/>
      <c r="Y101" s="43"/>
      <c r="Z101" s="43"/>
    </row>
    <row r="102" spans="1:26" ht="16.5" hidden="1" customHeight="1">
      <c r="A102" s="43"/>
      <c r="B102" s="43"/>
      <c r="C102" s="262"/>
      <c r="D102" s="369"/>
      <c r="E102" s="324" t="s">
        <v>1099</v>
      </c>
      <c r="F102" s="309"/>
      <c r="G102" s="1471">
        <f>'FACE LO Unaudited'!J102</f>
        <v>0</v>
      </c>
      <c r="H102" s="238">
        <f>SUMIF('Jurnal Audited'!H:H,'FACE LO Audited'!D102,'Jurnal Audited'!L:L)</f>
        <v>0</v>
      </c>
      <c r="I102" s="238">
        <f>SUMIF('Jurnal Audited'!H:H,'FACE LO Audited'!D102,'Jurnal Audited'!M:M)</f>
        <v>0</v>
      </c>
      <c r="J102" s="370"/>
      <c r="K102" s="370"/>
      <c r="L102" s="272"/>
      <c r="M102" s="261"/>
      <c r="N102" s="36"/>
      <c r="O102" s="411"/>
      <c r="P102" s="235"/>
      <c r="Q102" s="43"/>
      <c r="R102" s="43"/>
      <c r="S102" s="43"/>
      <c r="T102" s="43"/>
      <c r="U102" s="43"/>
      <c r="V102" s="43"/>
      <c r="W102" s="43"/>
      <c r="X102" s="43"/>
      <c r="Y102" s="43"/>
      <c r="Z102" s="43"/>
    </row>
    <row r="103" spans="1:26" ht="16.5" hidden="1" customHeight="1">
      <c r="A103" s="43"/>
      <c r="B103" s="43"/>
      <c r="C103" s="262"/>
      <c r="D103" s="369" t="s">
        <v>379</v>
      </c>
      <c r="E103" s="324" t="s">
        <v>3231</v>
      </c>
      <c r="F103" s="309"/>
      <c r="G103" s="1471">
        <f>'FACE LO Unaudited'!J103</f>
        <v>0</v>
      </c>
      <c r="H103" s="238">
        <f>SUMIF('Jurnal Audited'!H:H,'FACE LO Audited'!D103,'Jurnal Audited'!L:L)</f>
        <v>0</v>
      </c>
      <c r="I103" s="238">
        <f>SUMIF('Jurnal Audited'!H:H,'FACE LO Audited'!D103,'Jurnal Audited'!M:M)</f>
        <v>0</v>
      </c>
      <c r="J103" s="370">
        <f>G103-H103+I103</f>
        <v>0</v>
      </c>
      <c r="K103" s="370"/>
      <c r="L103" s="272"/>
      <c r="M103" s="261"/>
      <c r="N103" s="36"/>
      <c r="O103" s="411"/>
      <c r="P103" s="235"/>
      <c r="Q103" s="43"/>
      <c r="R103" s="43"/>
      <c r="S103" s="43"/>
      <c r="T103" s="43"/>
      <c r="U103" s="43"/>
      <c r="V103" s="43"/>
      <c r="W103" s="43"/>
      <c r="X103" s="43"/>
      <c r="Y103" s="43"/>
      <c r="Z103" s="43"/>
    </row>
    <row r="104" spans="1:26" ht="16.5" customHeight="1">
      <c r="A104" s="43"/>
      <c r="B104" s="43"/>
      <c r="C104" s="262"/>
      <c r="D104" s="369"/>
      <c r="E104" s="303"/>
      <c r="F104" s="309"/>
      <c r="G104" s="1471">
        <f>'FACE LO Unaudited'!J104</f>
        <v>0</v>
      </c>
      <c r="H104" s="238">
        <f>SUMIF('Jurnal Audited'!H:H,'FACE LO Audited'!D104,'Jurnal Audited'!L:L)</f>
        <v>0</v>
      </c>
      <c r="I104" s="238">
        <f>SUMIF('Jurnal Audited'!H:H,'FACE LO Audited'!D104,'Jurnal Audited'!M:M)</f>
        <v>0</v>
      </c>
      <c r="J104" s="370"/>
      <c r="K104" s="370"/>
      <c r="L104" s="272"/>
      <c r="M104" s="261"/>
      <c r="N104" s="36"/>
      <c r="O104" s="411"/>
      <c r="P104" s="235"/>
      <c r="Q104" s="43"/>
      <c r="R104" s="43"/>
      <c r="S104" s="43"/>
      <c r="T104" s="43"/>
      <c r="U104" s="43"/>
      <c r="V104" s="43"/>
      <c r="W104" s="43"/>
      <c r="X104" s="43"/>
      <c r="Y104" s="43"/>
      <c r="Z104" s="43"/>
    </row>
    <row r="105" spans="1:26" ht="16.5" customHeight="1">
      <c r="A105" s="43"/>
      <c r="B105" s="43"/>
      <c r="C105" s="1382">
        <f>C100+1</f>
        <v>38</v>
      </c>
      <c r="D105" s="1434"/>
      <c r="E105" s="1402" t="s">
        <v>1100</v>
      </c>
      <c r="F105" s="1435"/>
      <c r="G105" s="1469">
        <f>SUM(G106:G107)</f>
        <v>-10987427297.800005</v>
      </c>
      <c r="H105" s="1432">
        <f>SUMIF('Jurnal Audited'!H:H,'FACE LO Audited'!D105,'Jurnal Audited'!L:L)</f>
        <v>0</v>
      </c>
      <c r="I105" s="1432">
        <f>SUMIF('Jurnal Audited'!H:H,'FACE LO Audited'!D105,'Jurnal Audited'!M:M)</f>
        <v>0</v>
      </c>
      <c r="J105" s="1433">
        <f>SUM(J106:J107)</f>
        <v>-15083676048.040007</v>
      </c>
      <c r="K105" s="1433">
        <f>SUM(K106:K107)</f>
        <v>-4664787014</v>
      </c>
      <c r="L105" s="272"/>
      <c r="M105" s="261"/>
      <c r="N105" s="36"/>
      <c r="O105" s="411"/>
      <c r="P105" s="235"/>
      <c r="Q105" s="43"/>
      <c r="R105" s="43"/>
      <c r="S105" s="43"/>
      <c r="T105" s="43"/>
      <c r="U105" s="43"/>
      <c r="V105" s="43"/>
      <c r="W105" s="43"/>
      <c r="X105" s="43"/>
      <c r="Y105" s="43"/>
      <c r="Z105" s="43"/>
    </row>
    <row r="106" spans="1:26" ht="16.5" customHeight="1">
      <c r="A106" s="43"/>
      <c r="B106" s="43"/>
      <c r="C106" s="262">
        <f>C105+1</f>
        <v>39</v>
      </c>
      <c r="D106" s="369" t="s">
        <v>426</v>
      </c>
      <c r="E106" s="271" t="s">
        <v>378</v>
      </c>
      <c r="F106" s="309" t="s">
        <v>909</v>
      </c>
      <c r="G106" s="1471">
        <f>'FACE LO Unaudited'!J106</f>
        <v>-10821214773.800005</v>
      </c>
      <c r="H106" s="238">
        <f>SUMIF('Jurnal Audited'!H:H,'FACE LO Audited'!D106,'Jurnal Audited'!L:L)</f>
        <v>0</v>
      </c>
      <c r="I106" s="238">
        <f>SUMIF('Jurnal Audited'!H:H,'FACE LO Audited'!D106,'Jurnal Audited'!M:M)</f>
        <v>0</v>
      </c>
      <c r="J106" s="370">
        <f>G106-H106+I106</f>
        <v>-10821214773.800005</v>
      </c>
      <c r="K106" s="370">
        <v>-44850107</v>
      </c>
      <c r="L106" s="272">
        <f>J106-K106</f>
        <v>-10776364666.800005</v>
      </c>
      <c r="M106" s="261">
        <f>L106/K106*100</f>
        <v>24027.511610618909</v>
      </c>
      <c r="N106" s="43"/>
      <c r="O106" s="411"/>
      <c r="P106" s="235"/>
      <c r="Q106" s="43"/>
      <c r="R106" s="43"/>
      <c r="S106" s="43"/>
      <c r="T106" s="43"/>
      <c r="U106" s="43"/>
      <c r="V106" s="43"/>
      <c r="W106" s="43"/>
      <c r="X106" s="43"/>
      <c r="Y106" s="43"/>
      <c r="Z106" s="43"/>
    </row>
    <row r="107" spans="1:26" ht="16.5" customHeight="1">
      <c r="A107" s="43"/>
      <c r="B107" s="43"/>
      <c r="C107" s="262">
        <f>C106+1</f>
        <v>40</v>
      </c>
      <c r="D107" s="369" t="s">
        <v>3232</v>
      </c>
      <c r="E107" s="324" t="s">
        <v>1101</v>
      </c>
      <c r="F107" s="309" t="s">
        <v>910</v>
      </c>
      <c r="G107" s="1471">
        <f>'FACE LO Unaudited'!J107</f>
        <v>-166212524</v>
      </c>
      <c r="H107" s="238">
        <f>SUMIF('Jurnal Audited'!H:H,'FACE LO Audited'!D107,'Jurnal Audited'!L:L)</f>
        <v>4096248750.2400017</v>
      </c>
      <c r="I107" s="238">
        <f>SUMIF('Jurnal Audited'!H:H,'FACE LO Audited'!D107,'Jurnal Audited'!M:M)</f>
        <v>0</v>
      </c>
      <c r="J107" s="370">
        <f>G107-H107+I107</f>
        <v>-4262461274.2400017</v>
      </c>
      <c r="K107" s="370">
        <v>-4619936907</v>
      </c>
      <c r="L107" s="272">
        <f>J107-K107</f>
        <v>357475632.75999832</v>
      </c>
      <c r="M107" s="261">
        <f>L107/K107*100</f>
        <v>-7.7376734781455818</v>
      </c>
      <c r="N107" s="43"/>
      <c r="O107" s="411"/>
      <c r="P107" s="235"/>
      <c r="Q107" s="43"/>
      <c r="R107" s="43"/>
      <c r="S107" s="43"/>
      <c r="T107" s="43"/>
      <c r="U107" s="43"/>
      <c r="V107" s="43"/>
      <c r="W107" s="43"/>
      <c r="X107" s="43"/>
      <c r="Y107" s="43"/>
      <c r="Z107" s="43"/>
    </row>
    <row r="108" spans="1:26" ht="16.5" customHeight="1">
      <c r="A108" s="43"/>
      <c r="B108" s="43"/>
      <c r="C108" s="262"/>
      <c r="D108" s="369"/>
      <c r="E108" s="324"/>
      <c r="F108" s="309"/>
      <c r="G108" s="1468">
        <f>'FACE LO Unaudited'!J108</f>
        <v>0</v>
      </c>
      <c r="H108" s="238">
        <f>SUMIF('Jurnal Audited'!H:H,'FACE LO Audited'!D108,'Jurnal Audited'!L:L)</f>
        <v>0</v>
      </c>
      <c r="I108" s="238">
        <f>SUMIF('Jurnal Audited'!H:H,'FACE LO Audited'!D108,'Jurnal Audited'!M:M)</f>
        <v>0</v>
      </c>
      <c r="J108" s="370"/>
      <c r="K108" s="370"/>
      <c r="L108" s="273"/>
      <c r="M108" s="257"/>
      <c r="N108" s="43"/>
      <c r="O108" s="411"/>
      <c r="P108" s="235"/>
      <c r="Q108" s="43"/>
      <c r="R108" s="43"/>
      <c r="S108" s="43"/>
      <c r="T108" s="43"/>
      <c r="U108" s="43"/>
      <c r="V108" s="43"/>
      <c r="W108" s="43"/>
      <c r="X108" s="43"/>
      <c r="Y108" s="43"/>
      <c r="Z108" s="43"/>
    </row>
    <row r="109" spans="1:26" ht="16.5" customHeight="1">
      <c r="A109" s="43"/>
      <c r="B109" s="43"/>
      <c r="C109" s="1379">
        <f>C107+1</f>
        <v>41</v>
      </c>
      <c r="D109" s="1424"/>
      <c r="E109" s="1393" t="s">
        <v>904</v>
      </c>
      <c r="F109" s="1419"/>
      <c r="G109" s="1470">
        <f>G99+G105</f>
        <v>-10979603297.800005</v>
      </c>
      <c r="H109" s="1369">
        <f>SUMIF('Jurnal Audited'!H:H,'FACE LO Audited'!D109,'Jurnal Audited'!L:L)</f>
        <v>0</v>
      </c>
      <c r="I109" s="1369">
        <f>SUMIF('Jurnal Audited'!H:H,'FACE LO Audited'!D109,'Jurnal Audited'!M:M)</f>
        <v>0</v>
      </c>
      <c r="J109" s="1423">
        <f>J99+J105</f>
        <v>-15075852048.040007</v>
      </c>
      <c r="K109" s="1423">
        <f>K99+K105</f>
        <v>-3911702014</v>
      </c>
      <c r="L109" s="273"/>
      <c r="M109" s="257"/>
      <c r="N109" s="43"/>
      <c r="O109" s="411"/>
      <c r="P109" s="235"/>
      <c r="Q109" s="43"/>
      <c r="R109" s="43"/>
      <c r="S109" s="43"/>
      <c r="T109" s="43"/>
      <c r="U109" s="43"/>
      <c r="V109" s="43"/>
      <c r="W109" s="43"/>
      <c r="X109" s="43"/>
      <c r="Y109" s="43"/>
      <c r="Z109" s="43"/>
    </row>
    <row r="110" spans="1:26" ht="16.5" hidden="1" customHeight="1">
      <c r="A110" s="43"/>
      <c r="B110" s="43"/>
      <c r="C110" s="262"/>
      <c r="D110" s="369"/>
      <c r="E110" s="324"/>
      <c r="F110" s="309"/>
      <c r="G110" s="1468">
        <f>'FACE LO Unaudited'!J110</f>
        <v>0</v>
      </c>
      <c r="H110" s="238">
        <f>SUMIF('Jurnal Audited'!H:H,'FACE LO Audited'!D110,'Jurnal Audited'!L:L)</f>
        <v>0</v>
      </c>
      <c r="I110" s="238">
        <f>SUMIF('Jurnal Audited'!H:H,'FACE LO Audited'!D110,'Jurnal Audited'!M:M)</f>
        <v>0</v>
      </c>
      <c r="J110" s="370"/>
      <c r="K110" s="370"/>
      <c r="L110" s="273"/>
      <c r="M110" s="257"/>
      <c r="N110" s="43"/>
      <c r="O110" s="411"/>
      <c r="P110" s="235"/>
      <c r="Q110" s="43"/>
      <c r="R110" s="43"/>
      <c r="S110" s="43"/>
      <c r="T110" s="43"/>
      <c r="U110" s="43"/>
      <c r="V110" s="43"/>
      <c r="W110" s="43"/>
      <c r="X110" s="43"/>
      <c r="Y110" s="43"/>
      <c r="Z110" s="43"/>
    </row>
    <row r="111" spans="1:26" ht="16.5" hidden="1" customHeight="1">
      <c r="A111" s="43"/>
      <c r="B111" s="43"/>
      <c r="C111" s="1379">
        <f>C109+1</f>
        <v>42</v>
      </c>
      <c r="D111" s="1424"/>
      <c r="E111" s="1393" t="s">
        <v>1102</v>
      </c>
      <c r="F111" s="1419"/>
      <c r="G111" s="1470">
        <f>G112-G113</f>
        <v>0</v>
      </c>
      <c r="H111" s="1369">
        <f>SUMIF('Jurnal Audited'!H:H,'FACE LO Audited'!D111,'Jurnal Audited'!L:L)</f>
        <v>0</v>
      </c>
      <c r="I111" s="1369">
        <f>SUMIF('Jurnal Audited'!H:H,'FACE LO Audited'!D111,'Jurnal Audited'!M:M)</f>
        <v>0</v>
      </c>
      <c r="J111" s="1425">
        <f>J112-J113</f>
        <v>0</v>
      </c>
      <c r="K111" s="1425"/>
      <c r="L111" s="273"/>
      <c r="M111" s="257"/>
      <c r="N111" s="43"/>
      <c r="O111" s="411"/>
      <c r="P111" s="235"/>
      <c r="Q111" s="43"/>
      <c r="R111" s="43"/>
      <c r="S111" s="43"/>
      <c r="T111" s="43"/>
      <c r="U111" s="43"/>
      <c r="V111" s="43"/>
      <c r="W111" s="43"/>
      <c r="X111" s="43"/>
      <c r="Y111" s="43"/>
      <c r="Z111" s="43"/>
    </row>
    <row r="112" spans="1:26" ht="16.5" hidden="1" customHeight="1">
      <c r="A112" s="43"/>
      <c r="B112" s="43"/>
      <c r="C112" s="262"/>
      <c r="D112" s="369"/>
      <c r="E112" s="239" t="s">
        <v>1103</v>
      </c>
      <c r="F112" s="309"/>
      <c r="G112" s="1468">
        <f>'FACE LO Unaudited'!J112</f>
        <v>0</v>
      </c>
      <c r="H112" s="238">
        <f>SUMIF('Jurnal Audited'!H:H,'FACE LO Audited'!D112,'Jurnal Audited'!L:L)</f>
        <v>0</v>
      </c>
      <c r="I112" s="238">
        <f>SUMIF('Jurnal Audited'!H:H,'FACE LO Audited'!D112,'Jurnal Audited'!M:M)</f>
        <v>0</v>
      </c>
      <c r="J112" s="272">
        <f t="shared" ref="J112:J113" si="42">G112+H112-I112</f>
        <v>0</v>
      </c>
      <c r="K112" s="272"/>
      <c r="L112" s="273"/>
      <c r="M112" s="257"/>
      <c r="N112" s="43"/>
      <c r="O112" s="411"/>
      <c r="P112" s="235"/>
      <c r="Q112" s="43"/>
      <c r="R112" s="43"/>
      <c r="S112" s="43"/>
      <c r="T112" s="43"/>
      <c r="U112" s="43"/>
      <c r="V112" s="43"/>
      <c r="W112" s="43"/>
      <c r="X112" s="43"/>
      <c r="Y112" s="43"/>
      <c r="Z112" s="43"/>
    </row>
    <row r="113" spans="1:26" ht="16.5" hidden="1" customHeight="1">
      <c r="A113" s="23"/>
      <c r="B113" s="23"/>
      <c r="C113" s="249">
        <f>C111+1</f>
        <v>43</v>
      </c>
      <c r="D113" s="367" t="s">
        <v>911</v>
      </c>
      <c r="E113" s="239" t="s">
        <v>912</v>
      </c>
      <c r="F113" s="310" t="s">
        <v>913</v>
      </c>
      <c r="G113" s="1468">
        <f>'FACE LO Unaudited'!J113</f>
        <v>0</v>
      </c>
      <c r="H113" s="238">
        <f>SUMIF('Jurnal Audited'!H:H,'FACE LO Audited'!D113,'Jurnal Audited'!L:L)</f>
        <v>0</v>
      </c>
      <c r="I113" s="238">
        <f>SUMIF('Jurnal Audited'!H:H,'FACE LO Audited'!D113,'Jurnal Audited'!M:M)</f>
        <v>0</v>
      </c>
      <c r="J113" s="377">
        <f t="shared" si="42"/>
        <v>0</v>
      </c>
      <c r="K113" s="377">
        <f t="shared" ref="K113" si="43">K114</f>
        <v>0</v>
      </c>
      <c r="L113" s="91"/>
      <c r="M113" s="242"/>
      <c r="N113" s="235"/>
      <c r="O113" s="410"/>
      <c r="P113" s="235"/>
      <c r="Q113" s="23"/>
      <c r="R113" s="23"/>
      <c r="S113" s="23"/>
      <c r="T113" s="23"/>
      <c r="U113" s="23"/>
      <c r="V113" s="23"/>
      <c r="W113" s="23"/>
      <c r="X113" s="23"/>
      <c r="Y113" s="23"/>
      <c r="Z113" s="23"/>
    </row>
    <row r="114" spans="1:26" ht="16.5" hidden="1" customHeight="1">
      <c r="A114" s="23"/>
      <c r="B114" s="23"/>
      <c r="C114" s="262">
        <v>52</v>
      </c>
      <c r="D114" s="367" t="s">
        <v>914</v>
      </c>
      <c r="E114" s="274" t="s">
        <v>915</v>
      </c>
      <c r="F114" s="310" t="s">
        <v>913</v>
      </c>
      <c r="G114" s="1468">
        <f>'FACE LO Unaudited'!J114</f>
        <v>0</v>
      </c>
      <c r="H114" s="238">
        <f>SUMIF('Jurnal Audited'!H:H,'FACE LO Audited'!D114,'Jurnal Audited'!L:L)</f>
        <v>0</v>
      </c>
      <c r="I114" s="238">
        <f>SUMIF('Jurnal Audited'!H:H,'FACE LO Audited'!D114,'Jurnal Audited'!M:M)</f>
        <v>0</v>
      </c>
      <c r="J114" s="377">
        <f>J115</f>
        <v>0</v>
      </c>
      <c r="K114" s="377">
        <v>0</v>
      </c>
      <c r="L114" s="378"/>
      <c r="M114" s="251"/>
      <c r="N114" s="232"/>
      <c r="O114" s="410"/>
      <c r="P114" s="235"/>
      <c r="Q114" s="23"/>
      <c r="R114" s="23"/>
      <c r="S114" s="23"/>
      <c r="T114" s="23"/>
      <c r="U114" s="23"/>
      <c r="V114" s="23"/>
      <c r="W114" s="23"/>
      <c r="X114" s="23"/>
      <c r="Y114" s="23"/>
      <c r="Z114" s="23"/>
    </row>
    <row r="115" spans="1:26" ht="16.5" hidden="1" customHeight="1">
      <c r="A115" s="43"/>
      <c r="B115" s="43"/>
      <c r="C115" s="262">
        <v>53</v>
      </c>
      <c r="D115" s="369" t="s">
        <v>916</v>
      </c>
      <c r="E115" s="271" t="s">
        <v>917</v>
      </c>
      <c r="F115" s="309" t="s">
        <v>913</v>
      </c>
      <c r="G115" s="1468">
        <f>'FACE LO Unaudited'!J115</f>
        <v>0</v>
      </c>
      <c r="H115" s="238">
        <f>SUMIF('Jurnal Audited'!H:H,'FACE LO Audited'!D115,'Jurnal Audited'!L:L)</f>
        <v>0</v>
      </c>
      <c r="I115" s="238">
        <f>SUMIF('Jurnal Audited'!H:H,'FACE LO Audited'!D115,'Jurnal Audited'!M:M)</f>
        <v>0</v>
      </c>
      <c r="J115" s="379">
        <f>G115+H115-I115</f>
        <v>0</v>
      </c>
      <c r="K115" s="379">
        <v>0</v>
      </c>
      <c r="L115" s="380"/>
      <c r="M115" s="257"/>
      <c r="N115" s="43"/>
      <c r="O115" s="411"/>
      <c r="P115" s="235"/>
      <c r="Q115" s="43"/>
      <c r="R115" s="43"/>
      <c r="S115" s="43"/>
      <c r="T115" s="43"/>
      <c r="U115" s="43"/>
      <c r="V115" s="43"/>
      <c r="W115" s="43"/>
      <c r="X115" s="43"/>
      <c r="Y115" s="43"/>
      <c r="Z115" s="43"/>
    </row>
    <row r="116" spans="1:26" ht="16.5" hidden="1" customHeight="1">
      <c r="A116" s="43"/>
      <c r="B116" s="43"/>
      <c r="C116" s="354"/>
      <c r="D116" s="381"/>
      <c r="E116" s="382"/>
      <c r="F116" s="346"/>
      <c r="G116" s="1468">
        <f>'FACE LO Unaudited'!J116</f>
        <v>0</v>
      </c>
      <c r="H116" s="238">
        <f>SUMIF('Jurnal Audited'!H:H,'FACE LO Audited'!D116,'Jurnal Audited'!L:L)</f>
        <v>0</v>
      </c>
      <c r="I116" s="238">
        <f>SUMIF('Jurnal Audited'!H:H,'FACE LO Audited'!D116,'Jurnal Audited'!M:M)</f>
        <v>0</v>
      </c>
      <c r="J116" s="383"/>
      <c r="K116" s="383"/>
      <c r="L116" s="380"/>
      <c r="M116" s="257"/>
      <c r="N116" s="43"/>
      <c r="O116" s="411"/>
      <c r="P116" s="235"/>
      <c r="Q116" s="43"/>
      <c r="R116" s="43"/>
      <c r="S116" s="43"/>
      <c r="T116" s="43"/>
      <c r="U116" s="43"/>
      <c r="V116" s="43"/>
      <c r="W116" s="43"/>
      <c r="X116" s="43"/>
      <c r="Y116" s="43"/>
      <c r="Z116" s="43"/>
    </row>
    <row r="117" spans="1:26" ht="16.5" hidden="1" customHeight="1">
      <c r="A117" s="43"/>
      <c r="B117" s="43"/>
      <c r="C117" s="1426">
        <f>C113+1</f>
        <v>44</v>
      </c>
      <c r="D117" s="1427"/>
      <c r="E117" s="1393" t="s">
        <v>1104</v>
      </c>
      <c r="F117" s="1428"/>
      <c r="G117" s="1470">
        <f t="shared" ref="G117" si="44">-G113</f>
        <v>0</v>
      </c>
      <c r="H117" s="1369">
        <f>SUMIF('Jurnal Audited'!H:H,'FACE LO Audited'!D117,'Jurnal Audited'!L:L)</f>
        <v>0</v>
      </c>
      <c r="I117" s="1369">
        <f>SUMIF('Jurnal Audited'!H:H,'FACE LO Audited'!D117,'Jurnal Audited'!M:M)</f>
        <v>0</v>
      </c>
      <c r="J117" s="1429">
        <f t="shared" ref="J117:K117" si="45">-J113</f>
        <v>0</v>
      </c>
      <c r="K117" s="1429">
        <f t="shared" si="45"/>
        <v>0</v>
      </c>
      <c r="L117" s="380"/>
      <c r="M117" s="257"/>
      <c r="N117" s="43"/>
      <c r="O117" s="411"/>
      <c r="P117" s="235"/>
      <c r="Q117" s="43"/>
      <c r="R117" s="43"/>
      <c r="S117" s="43"/>
      <c r="T117" s="43"/>
      <c r="U117" s="43"/>
      <c r="V117" s="43"/>
      <c r="W117" s="43"/>
      <c r="X117" s="43"/>
      <c r="Y117" s="43"/>
      <c r="Z117" s="43"/>
    </row>
    <row r="118" spans="1:26" ht="16.5" customHeight="1">
      <c r="A118" s="43"/>
      <c r="B118" s="43"/>
      <c r="C118" s="354"/>
      <c r="D118" s="381"/>
      <c r="E118" s="351"/>
      <c r="F118" s="346"/>
      <c r="G118" s="1468">
        <f>'FACE LO Unaudited'!J118</f>
        <v>0</v>
      </c>
      <c r="H118" s="238">
        <f>SUMIF('Jurnal Audited'!H:H,'FACE LO Audited'!D118,'Jurnal Audited'!L:L)</f>
        <v>0</v>
      </c>
      <c r="I118" s="238">
        <f>SUMIF('Jurnal Audited'!H:H,'FACE LO Audited'!D118,'Jurnal Audited'!M:M)</f>
        <v>0</v>
      </c>
      <c r="J118" s="358"/>
      <c r="K118" s="358"/>
      <c r="L118" s="380"/>
      <c r="M118" s="257"/>
      <c r="N118" s="43"/>
      <c r="O118" s="411"/>
      <c r="P118" s="235"/>
      <c r="Q118" s="43"/>
      <c r="R118" s="43"/>
      <c r="S118" s="43"/>
      <c r="T118" s="43"/>
      <c r="U118" s="43"/>
      <c r="V118" s="43"/>
      <c r="W118" s="43"/>
      <c r="X118" s="43"/>
      <c r="Y118" s="43"/>
      <c r="Z118" s="43"/>
    </row>
    <row r="119" spans="1:26" ht="16.5" customHeight="1" thickBot="1">
      <c r="A119" s="23"/>
      <c r="B119" s="23"/>
      <c r="C119" s="1395">
        <v>42</v>
      </c>
      <c r="D119" s="1396"/>
      <c r="E119" s="1398" t="s">
        <v>1105</v>
      </c>
      <c r="F119" s="1430" t="s">
        <v>918</v>
      </c>
      <c r="G119" s="1470">
        <f>G95+G109+G117</f>
        <v>-4657530050.0067921</v>
      </c>
      <c r="H119" s="1369">
        <f>SUMIF('Jurnal Audited'!H:H,'FACE LO Audited'!D119,'Jurnal Audited'!L:L)</f>
        <v>0</v>
      </c>
      <c r="I119" s="1369">
        <f>SUMIF('Jurnal Audited'!H:H,'FACE LO Audited'!D119,'Jurnal Audited'!M:M)</f>
        <v>0</v>
      </c>
      <c r="J119" s="1400">
        <f>J95+J109+J117</f>
        <v>293003532657.88824</v>
      </c>
      <c r="K119" s="1400">
        <f>K95+K109+K117</f>
        <v>428619511068.85742</v>
      </c>
      <c r="L119" s="384"/>
      <c r="M119" s="251"/>
      <c r="N119" s="23"/>
      <c r="O119" s="410"/>
      <c r="P119" s="235"/>
      <c r="Q119" s="23"/>
      <c r="R119" s="23"/>
      <c r="S119" s="23"/>
      <c r="T119" s="23"/>
      <c r="U119" s="23"/>
      <c r="V119" s="23"/>
      <c r="W119" s="23"/>
      <c r="X119" s="23"/>
      <c r="Y119" s="23"/>
      <c r="Z119" s="23"/>
    </row>
    <row r="120" spans="1:26" ht="15.75" customHeight="1" thickTop="1">
      <c r="C120" s="96"/>
      <c r="D120" s="385"/>
      <c r="E120" s="386"/>
      <c r="F120" s="273"/>
      <c r="G120" s="273"/>
      <c r="H120" s="273"/>
      <c r="I120" s="273"/>
      <c r="J120" s="277"/>
      <c r="K120" s="378"/>
      <c r="L120" s="378"/>
      <c r="M120" s="257"/>
    </row>
    <row r="121" spans="1:26" ht="15.75" customHeight="1">
      <c r="C121" s="333" t="s">
        <v>1069</v>
      </c>
      <c r="D121" s="385"/>
      <c r="E121" s="386"/>
      <c r="F121" s="273"/>
      <c r="G121" s="273"/>
      <c r="H121" s="273"/>
      <c r="I121" s="273"/>
      <c r="J121" s="277"/>
      <c r="K121" s="378"/>
      <c r="L121" s="378"/>
      <c r="M121" s="257"/>
    </row>
    <row r="122" spans="1:26" ht="15.75" customHeight="1">
      <c r="C122" s="387"/>
      <c r="D122" s="385"/>
      <c r="E122" s="386"/>
      <c r="F122" s="273"/>
      <c r="G122" s="273"/>
      <c r="H122" s="273"/>
      <c r="I122" s="273"/>
      <c r="J122" s="277"/>
      <c r="K122" s="378"/>
      <c r="L122" s="378"/>
      <c r="M122" s="257"/>
    </row>
    <row r="123" spans="1:26" ht="17.45" customHeight="1">
      <c r="C123" s="96"/>
      <c r="D123" s="385"/>
      <c r="E123" s="386"/>
      <c r="F123" s="273"/>
      <c r="G123" s="273"/>
      <c r="H123" s="273"/>
      <c r="I123" s="273"/>
      <c r="J123" s="1791" t="s">
        <v>713</v>
      </c>
      <c r="K123" s="1745"/>
      <c r="L123" s="1745"/>
      <c r="M123" s="257"/>
    </row>
    <row r="124" spans="1:26" ht="17.45" customHeight="1">
      <c r="C124" s="96"/>
      <c r="D124" s="385"/>
      <c r="E124" s="386"/>
      <c r="F124" s="273"/>
      <c r="G124" s="273"/>
      <c r="H124" s="273"/>
      <c r="I124" s="273"/>
      <c r="J124" s="353"/>
      <c r="K124" s="353"/>
      <c r="L124" s="353"/>
      <c r="M124" s="257"/>
    </row>
    <row r="125" spans="1:26" ht="17.45" customHeight="1">
      <c r="C125" s="96"/>
      <c r="D125" s="385"/>
      <c r="E125" s="386"/>
      <c r="F125" s="273"/>
      <c r="G125" s="273"/>
      <c r="H125" s="273"/>
      <c r="I125" s="273"/>
      <c r="J125" s="353"/>
      <c r="K125" s="353"/>
      <c r="L125" s="353"/>
      <c r="M125" s="257"/>
    </row>
    <row r="126" spans="1:26" ht="17.45" customHeight="1">
      <c r="C126" s="96"/>
      <c r="D126" s="385"/>
      <c r="E126" s="386"/>
      <c r="F126" s="273"/>
      <c r="G126" s="273"/>
      <c r="H126" s="273"/>
      <c r="I126" s="273"/>
      <c r="J126" s="353"/>
      <c r="K126" s="353"/>
      <c r="L126" s="353"/>
      <c r="M126" s="257"/>
    </row>
    <row r="127" spans="1:26" ht="15.75" customHeight="1">
      <c r="C127" s="96"/>
      <c r="D127" s="385"/>
      <c r="E127" s="386"/>
      <c r="F127" s="273"/>
      <c r="G127" s="273"/>
      <c r="H127" s="273"/>
      <c r="I127" s="273"/>
      <c r="J127" s="277"/>
      <c r="K127" s="378"/>
      <c r="L127" s="378"/>
      <c r="M127" s="257"/>
    </row>
    <row r="128" spans="1:26" ht="15.75" customHeight="1">
      <c r="C128" s="96"/>
      <c r="D128" s="385"/>
      <c r="E128" s="386"/>
      <c r="F128" s="96"/>
      <c r="G128" s="273"/>
      <c r="H128" s="273"/>
      <c r="I128" s="273"/>
      <c r="J128" s="1791" t="str">
        <f>SKPD!D3</f>
        <v>Drs. H. ANWAR SADAT, M.Ag.</v>
      </c>
      <c r="K128" s="1745"/>
      <c r="L128" s="1745"/>
      <c r="M128" s="257"/>
      <c r="N128" s="39"/>
    </row>
    <row r="129" spans="3:12" ht="15.75" customHeight="1">
      <c r="C129" s="18"/>
      <c r="D129" s="388"/>
      <c r="E129" s="18"/>
      <c r="F129" s="300"/>
      <c r="G129" s="300"/>
      <c r="H129" s="300"/>
      <c r="I129" s="300"/>
      <c r="J129" s="300"/>
      <c r="K129" s="389"/>
      <c r="L129" s="390"/>
    </row>
    <row r="130" spans="3:12" ht="15.75" customHeight="1">
      <c r="C130" s="18"/>
      <c r="D130" s="388"/>
      <c r="E130" s="18"/>
      <c r="F130" s="300"/>
      <c r="G130" s="273"/>
      <c r="H130" s="300"/>
      <c r="I130" s="300"/>
      <c r="J130" s="300"/>
      <c r="K130" s="390"/>
      <c r="L130" s="390"/>
    </row>
    <row r="131" spans="3:12" ht="15.75" customHeight="1">
      <c r="C131" s="18"/>
      <c r="D131" s="388"/>
      <c r="E131" s="18"/>
      <c r="F131" s="300"/>
      <c r="G131" s="300"/>
      <c r="H131" s="300"/>
      <c r="I131" s="300"/>
      <c r="J131" s="300"/>
      <c r="K131" s="18"/>
      <c r="L131" s="18"/>
    </row>
    <row r="132" spans="3:12" ht="15.75" customHeight="1">
      <c r="C132" s="18"/>
      <c r="D132" s="388"/>
      <c r="E132" s="18"/>
      <c r="F132" s="300"/>
      <c r="G132" s="300"/>
      <c r="H132" s="300"/>
      <c r="I132" s="300"/>
      <c r="J132" s="300"/>
      <c r="K132" s="18"/>
      <c r="L132" s="18"/>
    </row>
    <row r="133" spans="3:12" ht="15.75" customHeight="1">
      <c r="D133" s="229"/>
      <c r="E133" s="22"/>
      <c r="F133" s="39"/>
      <c r="G133" s="39"/>
      <c r="H133" s="39"/>
      <c r="I133" s="39"/>
      <c r="J133" s="39"/>
    </row>
    <row r="134" spans="3:12" ht="15.75" customHeight="1">
      <c r="D134" s="229"/>
      <c r="E134" s="22"/>
      <c r="F134" s="39"/>
      <c r="G134" s="159"/>
      <c r="H134" s="39"/>
      <c r="I134" s="39"/>
      <c r="J134" s="39"/>
    </row>
    <row r="135" spans="3:12" ht="15.75" customHeight="1">
      <c r="D135" s="229"/>
      <c r="F135" s="39"/>
      <c r="G135" s="39"/>
      <c r="H135" s="39"/>
      <c r="I135" s="39"/>
      <c r="J135" s="39"/>
    </row>
    <row r="136" spans="3:12" ht="15.75" customHeight="1">
      <c r="D136" s="229"/>
      <c r="E136" s="22"/>
      <c r="F136" s="39"/>
      <c r="G136" s="39"/>
      <c r="H136" s="39"/>
      <c r="I136" s="39"/>
      <c r="J136" s="39"/>
    </row>
    <row r="137" spans="3:12" ht="15.75" customHeight="1">
      <c r="D137" s="229"/>
      <c r="F137" s="39"/>
      <c r="G137" s="39"/>
      <c r="H137" s="39"/>
      <c r="I137" s="39"/>
      <c r="J137" s="39"/>
    </row>
    <row r="138" spans="3:12" ht="15.75" customHeight="1">
      <c r="D138" s="229"/>
      <c r="F138" s="39"/>
      <c r="G138" s="39"/>
      <c r="H138" s="39"/>
      <c r="I138" s="39"/>
      <c r="J138" s="39"/>
    </row>
    <row r="139" spans="3:12" ht="15.75" customHeight="1">
      <c r="D139" s="229"/>
      <c r="F139" s="39"/>
      <c r="G139" s="39"/>
      <c r="H139" s="39"/>
      <c r="I139" s="39"/>
      <c r="J139" s="39"/>
    </row>
    <row r="140" spans="3:12" ht="15.75" customHeight="1">
      <c r="D140" s="229"/>
      <c r="F140" s="39"/>
      <c r="G140" s="39"/>
      <c r="H140" s="39"/>
      <c r="I140" s="39"/>
      <c r="J140" s="39"/>
    </row>
    <row r="141" spans="3:12" ht="15.75" customHeight="1">
      <c r="D141" s="229"/>
      <c r="F141" s="39"/>
      <c r="G141" s="39"/>
      <c r="H141" s="39"/>
      <c r="I141" s="39"/>
      <c r="J141" s="39"/>
    </row>
    <row r="142" spans="3:12" ht="15.75" customHeight="1">
      <c r="D142" s="229"/>
      <c r="F142" s="39"/>
      <c r="G142" s="39"/>
      <c r="H142" s="39"/>
      <c r="I142" s="39"/>
      <c r="J142" s="39"/>
    </row>
    <row r="143" spans="3:12" ht="15.75" customHeight="1">
      <c r="D143" s="229"/>
      <c r="F143" s="39"/>
      <c r="G143" s="39"/>
      <c r="H143" s="39"/>
      <c r="I143" s="39"/>
      <c r="J143" s="39"/>
    </row>
    <row r="144" spans="3:12" ht="15.75" customHeight="1">
      <c r="D144" s="229"/>
      <c r="F144" s="39"/>
      <c r="G144" s="39"/>
      <c r="H144" s="39"/>
      <c r="I144" s="39"/>
      <c r="J144" s="39"/>
    </row>
    <row r="145" spans="4:10" ht="15.75" customHeight="1">
      <c r="D145" s="229"/>
      <c r="F145" s="39"/>
      <c r="G145" s="39"/>
      <c r="H145" s="39"/>
      <c r="I145" s="39"/>
      <c r="J145" s="39"/>
    </row>
    <row r="146" spans="4:10" ht="15.75" customHeight="1">
      <c r="D146" s="229"/>
      <c r="F146" s="39"/>
      <c r="G146" s="39"/>
      <c r="H146" s="39"/>
      <c r="I146" s="39"/>
      <c r="J146" s="39"/>
    </row>
    <row r="147" spans="4:10" ht="15.75" customHeight="1">
      <c r="D147" s="229"/>
      <c r="F147" s="39"/>
      <c r="G147" s="39"/>
      <c r="H147" s="39"/>
      <c r="I147" s="39"/>
      <c r="J147" s="39"/>
    </row>
    <row r="148" spans="4:10" ht="15.75" customHeight="1">
      <c r="D148" s="229"/>
      <c r="F148" s="39"/>
      <c r="G148" s="39"/>
      <c r="H148" s="39"/>
      <c r="I148" s="39"/>
      <c r="J148" s="39"/>
    </row>
    <row r="149" spans="4:10" ht="15.75" customHeight="1">
      <c r="D149" s="229"/>
      <c r="F149" s="39"/>
      <c r="G149" s="39"/>
      <c r="H149" s="39"/>
      <c r="I149" s="39"/>
      <c r="J149" s="39"/>
    </row>
    <row r="150" spans="4:10" ht="15.75" customHeight="1">
      <c r="D150" s="229"/>
      <c r="F150" s="39"/>
      <c r="G150" s="39"/>
      <c r="H150" s="39"/>
      <c r="I150" s="39"/>
      <c r="J150" s="39"/>
    </row>
    <row r="151" spans="4:10" ht="15.75" customHeight="1">
      <c r="D151" s="229"/>
      <c r="F151" s="39"/>
      <c r="G151" s="39"/>
      <c r="H151" s="39"/>
      <c r="I151" s="39"/>
      <c r="J151" s="39"/>
    </row>
    <row r="152" spans="4:10" ht="15.75" customHeight="1">
      <c r="D152" s="229"/>
      <c r="F152" s="39"/>
      <c r="G152" s="39"/>
      <c r="H152" s="39"/>
      <c r="I152" s="39"/>
      <c r="J152" s="39"/>
    </row>
    <row r="153" spans="4:10" ht="15.75" customHeight="1">
      <c r="D153" s="229"/>
      <c r="F153" s="39"/>
      <c r="G153" s="39"/>
      <c r="H153" s="39"/>
      <c r="I153" s="39"/>
      <c r="J153" s="39"/>
    </row>
    <row r="154" spans="4:10" ht="15.75" customHeight="1">
      <c r="D154" s="229"/>
      <c r="F154" s="39"/>
      <c r="G154" s="39"/>
      <c r="H154" s="39"/>
      <c r="I154" s="39"/>
      <c r="J154" s="39"/>
    </row>
    <row r="155" spans="4:10" ht="15.75" customHeight="1">
      <c r="D155" s="229"/>
      <c r="F155" s="39"/>
      <c r="G155" s="39"/>
      <c r="H155" s="39"/>
      <c r="I155" s="39"/>
      <c r="J155" s="39"/>
    </row>
    <row r="156" spans="4:10" ht="15.75" customHeight="1">
      <c r="D156" s="229"/>
      <c r="F156" s="39"/>
      <c r="G156" s="39"/>
      <c r="H156" s="39"/>
      <c r="I156" s="39"/>
      <c r="J156" s="39"/>
    </row>
    <row r="157" spans="4:10" ht="15.75" customHeight="1">
      <c r="D157" s="229"/>
      <c r="F157" s="39"/>
      <c r="G157" s="39"/>
      <c r="H157" s="39"/>
      <c r="I157" s="39"/>
      <c r="J157" s="39"/>
    </row>
    <row r="158" spans="4:10" ht="15.75" customHeight="1">
      <c r="D158" s="229"/>
      <c r="F158" s="39"/>
      <c r="G158" s="39"/>
      <c r="H158" s="39"/>
      <c r="I158" s="39"/>
      <c r="J158" s="39"/>
    </row>
    <row r="159" spans="4:10" ht="15.75" customHeight="1">
      <c r="D159" s="229"/>
      <c r="F159" s="39"/>
      <c r="G159" s="39"/>
      <c r="H159" s="39"/>
      <c r="I159" s="39"/>
      <c r="J159" s="39"/>
    </row>
    <row r="160" spans="4:10" ht="15.75" customHeight="1">
      <c r="D160" s="229"/>
      <c r="F160" s="39"/>
      <c r="G160" s="39"/>
      <c r="H160" s="39"/>
      <c r="I160" s="39"/>
      <c r="J160" s="39"/>
    </row>
    <row r="161" spans="4:10" ht="15.75" customHeight="1">
      <c r="D161" s="229"/>
      <c r="F161" s="39"/>
      <c r="G161" s="39"/>
      <c r="H161" s="39"/>
      <c r="I161" s="39"/>
      <c r="J161" s="39"/>
    </row>
    <row r="162" spans="4:10" ht="15.75" customHeight="1">
      <c r="D162" s="229"/>
      <c r="F162" s="39"/>
      <c r="G162" s="39"/>
      <c r="H162" s="39"/>
      <c r="I162" s="39"/>
      <c r="J162" s="39"/>
    </row>
    <row r="163" spans="4:10" ht="15.75" customHeight="1">
      <c r="D163" s="229"/>
      <c r="F163" s="39"/>
      <c r="G163" s="39"/>
      <c r="H163" s="39"/>
      <c r="I163" s="39"/>
      <c r="J163" s="39"/>
    </row>
    <row r="164" spans="4:10" ht="15.75" customHeight="1">
      <c r="D164" s="229"/>
      <c r="F164" s="39"/>
      <c r="G164" s="39"/>
      <c r="H164" s="39"/>
      <c r="I164" s="39"/>
      <c r="J164" s="39"/>
    </row>
    <row r="165" spans="4:10" ht="15.75" customHeight="1">
      <c r="D165" s="229"/>
      <c r="F165" s="39"/>
      <c r="G165" s="39"/>
      <c r="H165" s="39"/>
      <c r="I165" s="39"/>
      <c r="J165" s="39"/>
    </row>
    <row r="166" spans="4:10" ht="15.75" customHeight="1">
      <c r="D166" s="229"/>
      <c r="F166" s="39"/>
      <c r="G166" s="39"/>
      <c r="H166" s="39"/>
      <c r="I166" s="39"/>
      <c r="J166" s="39"/>
    </row>
    <row r="167" spans="4:10" ht="15.75" customHeight="1">
      <c r="D167" s="229"/>
      <c r="F167" s="39"/>
      <c r="G167" s="39"/>
      <c r="H167" s="39"/>
      <c r="I167" s="39"/>
      <c r="J167" s="39"/>
    </row>
    <row r="168" spans="4:10" ht="15.75" customHeight="1">
      <c r="D168" s="229"/>
      <c r="F168" s="39"/>
      <c r="G168" s="39"/>
      <c r="H168" s="39"/>
      <c r="I168" s="39"/>
      <c r="J168" s="39"/>
    </row>
    <row r="169" spans="4:10" ht="15.75" customHeight="1">
      <c r="D169" s="229"/>
      <c r="F169" s="39"/>
      <c r="G169" s="39"/>
      <c r="H169" s="39"/>
      <c r="I169" s="39"/>
      <c r="J169" s="39"/>
    </row>
    <row r="170" spans="4:10" ht="15.75" customHeight="1">
      <c r="D170" s="229"/>
      <c r="F170" s="39"/>
      <c r="G170" s="39"/>
      <c r="H170" s="39"/>
      <c r="I170" s="39"/>
      <c r="J170" s="39"/>
    </row>
    <row r="171" spans="4:10" ht="15.75" customHeight="1">
      <c r="D171" s="229"/>
      <c r="F171" s="39"/>
      <c r="G171" s="39"/>
      <c r="H171" s="39"/>
      <c r="I171" s="39"/>
      <c r="J171" s="39"/>
    </row>
    <row r="172" spans="4:10" ht="15.75" customHeight="1">
      <c r="D172" s="229"/>
      <c r="F172" s="39"/>
      <c r="G172" s="39"/>
      <c r="H172" s="39"/>
      <c r="I172" s="39"/>
      <c r="J172" s="39"/>
    </row>
    <row r="173" spans="4:10" ht="15.75" customHeight="1">
      <c r="D173" s="229"/>
      <c r="F173" s="39"/>
      <c r="G173" s="39"/>
      <c r="H173" s="39"/>
      <c r="I173" s="39"/>
      <c r="J173" s="39"/>
    </row>
    <row r="174" spans="4:10" ht="15.75" customHeight="1">
      <c r="D174" s="229"/>
      <c r="F174" s="39"/>
      <c r="G174" s="39"/>
      <c r="H174" s="39"/>
      <c r="I174" s="39"/>
      <c r="J174" s="39"/>
    </row>
    <row r="175" spans="4:10" ht="15.75" customHeight="1">
      <c r="D175" s="229"/>
      <c r="F175" s="39"/>
      <c r="G175" s="39"/>
      <c r="H175" s="39"/>
      <c r="I175" s="39"/>
      <c r="J175" s="39"/>
    </row>
    <row r="176" spans="4:10" ht="15.75" customHeight="1">
      <c r="D176" s="229"/>
      <c r="F176" s="39"/>
      <c r="G176" s="39"/>
      <c r="H176" s="39"/>
      <c r="I176" s="39"/>
      <c r="J176" s="39"/>
    </row>
    <row r="177" spans="4:10" ht="15.75" customHeight="1">
      <c r="D177" s="229"/>
      <c r="F177" s="39"/>
      <c r="G177" s="39"/>
      <c r="H177" s="39"/>
      <c r="I177" s="39"/>
      <c r="J177" s="39"/>
    </row>
    <row r="178" spans="4:10" ht="15.75" customHeight="1">
      <c r="D178" s="229"/>
      <c r="F178" s="39"/>
      <c r="G178" s="39"/>
      <c r="H178" s="39"/>
      <c r="I178" s="39"/>
      <c r="J178" s="39"/>
    </row>
    <row r="179" spans="4:10" ht="15.75" customHeight="1">
      <c r="D179" s="229"/>
      <c r="F179" s="39"/>
      <c r="G179" s="39"/>
      <c r="H179" s="39"/>
      <c r="I179" s="39"/>
      <c r="J179" s="39"/>
    </row>
    <row r="180" spans="4:10" ht="15.75" customHeight="1">
      <c r="D180" s="229"/>
      <c r="F180" s="39"/>
      <c r="G180" s="39"/>
      <c r="H180" s="39"/>
      <c r="I180" s="39"/>
      <c r="J180" s="39"/>
    </row>
    <row r="181" spans="4:10" ht="15.75" customHeight="1">
      <c r="D181" s="229"/>
      <c r="F181" s="39"/>
      <c r="G181" s="39"/>
      <c r="H181" s="39"/>
      <c r="I181" s="39"/>
      <c r="J181" s="39"/>
    </row>
    <row r="182" spans="4:10" ht="15.75" customHeight="1">
      <c r="D182" s="229"/>
      <c r="F182" s="39"/>
      <c r="G182" s="39"/>
      <c r="H182" s="39"/>
      <c r="I182" s="39"/>
      <c r="J182" s="39"/>
    </row>
    <row r="183" spans="4:10" ht="15.75" customHeight="1">
      <c r="D183" s="229"/>
      <c r="F183" s="39"/>
      <c r="G183" s="39"/>
      <c r="H183" s="39"/>
      <c r="I183" s="39"/>
      <c r="J183" s="39"/>
    </row>
    <row r="184" spans="4:10" ht="15.75" customHeight="1">
      <c r="D184" s="229"/>
      <c r="F184" s="39"/>
      <c r="G184" s="39"/>
      <c r="H184" s="39"/>
      <c r="I184" s="39"/>
      <c r="J184" s="39"/>
    </row>
    <row r="185" spans="4:10" ht="15.75" customHeight="1">
      <c r="D185" s="229"/>
      <c r="F185" s="39"/>
      <c r="G185" s="39"/>
      <c r="H185" s="39"/>
      <c r="I185" s="39"/>
      <c r="J185" s="39"/>
    </row>
    <row r="186" spans="4:10" ht="15.75" customHeight="1">
      <c r="D186" s="229"/>
      <c r="F186" s="39"/>
      <c r="G186" s="39"/>
      <c r="H186" s="39"/>
      <c r="I186" s="39"/>
      <c r="J186" s="39"/>
    </row>
    <row r="187" spans="4:10" ht="15.75" customHeight="1">
      <c r="D187" s="229"/>
      <c r="F187" s="39"/>
      <c r="G187" s="39"/>
      <c r="H187" s="39"/>
      <c r="I187" s="39"/>
      <c r="J187" s="39"/>
    </row>
    <row r="188" spans="4:10" ht="15.75" customHeight="1">
      <c r="D188" s="229"/>
      <c r="F188" s="39"/>
      <c r="G188" s="39"/>
      <c r="H188" s="39"/>
      <c r="I188" s="39"/>
      <c r="J188" s="39"/>
    </row>
    <row r="189" spans="4:10" ht="15.75" customHeight="1">
      <c r="D189" s="229"/>
      <c r="F189" s="39"/>
      <c r="G189" s="39"/>
      <c r="H189" s="39"/>
      <c r="I189" s="39"/>
      <c r="J189" s="39"/>
    </row>
    <row r="190" spans="4:10" ht="15.75" customHeight="1">
      <c r="D190" s="229"/>
      <c r="F190" s="39"/>
      <c r="G190" s="39"/>
      <c r="H190" s="39"/>
      <c r="I190" s="39"/>
      <c r="J190" s="39"/>
    </row>
    <row r="191" spans="4:10" ht="15.75" customHeight="1">
      <c r="D191" s="229"/>
      <c r="F191" s="39"/>
      <c r="G191" s="39"/>
      <c r="H191" s="39"/>
      <c r="I191" s="39"/>
      <c r="J191" s="39"/>
    </row>
    <row r="192" spans="4:10" ht="15.75" customHeight="1">
      <c r="D192" s="229"/>
      <c r="F192" s="39"/>
      <c r="G192" s="39"/>
      <c r="H192" s="39"/>
      <c r="I192" s="39"/>
      <c r="J192" s="39"/>
    </row>
    <row r="193" spans="4:10" ht="15.75" customHeight="1">
      <c r="D193" s="229"/>
      <c r="F193" s="39"/>
      <c r="G193" s="39"/>
      <c r="H193" s="39"/>
      <c r="I193" s="39"/>
      <c r="J193" s="39"/>
    </row>
    <row r="194" spans="4:10" ht="15.75" customHeight="1">
      <c r="D194" s="229"/>
      <c r="F194" s="39"/>
      <c r="G194" s="39"/>
      <c r="H194" s="39"/>
      <c r="I194" s="39"/>
      <c r="J194" s="39"/>
    </row>
    <row r="195" spans="4:10" ht="15.75" customHeight="1">
      <c r="D195" s="229"/>
      <c r="F195" s="39"/>
      <c r="G195" s="39"/>
      <c r="H195" s="39"/>
      <c r="I195" s="39"/>
      <c r="J195" s="39"/>
    </row>
    <row r="196" spans="4:10" ht="15.75" customHeight="1">
      <c r="D196" s="229"/>
      <c r="F196" s="39"/>
      <c r="G196" s="39"/>
      <c r="H196" s="39"/>
      <c r="I196" s="39"/>
      <c r="J196" s="39"/>
    </row>
    <row r="197" spans="4:10" ht="15.75" customHeight="1">
      <c r="D197" s="229"/>
      <c r="F197" s="39"/>
      <c r="G197" s="39"/>
      <c r="H197" s="39"/>
      <c r="I197" s="39"/>
      <c r="J197" s="39"/>
    </row>
    <row r="198" spans="4:10" ht="15.75" customHeight="1">
      <c r="D198" s="229"/>
      <c r="F198" s="39"/>
      <c r="G198" s="39"/>
      <c r="H198" s="39"/>
      <c r="I198" s="39"/>
      <c r="J198" s="39"/>
    </row>
    <row r="199" spans="4:10" ht="15.75" customHeight="1">
      <c r="D199" s="229"/>
      <c r="F199" s="39"/>
      <c r="G199" s="39"/>
      <c r="H199" s="39"/>
      <c r="I199" s="39"/>
      <c r="J199" s="39"/>
    </row>
    <row r="200" spans="4:10" ht="15.75" customHeight="1">
      <c r="D200" s="229"/>
      <c r="F200" s="39"/>
      <c r="G200" s="39"/>
      <c r="H200" s="39"/>
      <c r="I200" s="39"/>
      <c r="J200" s="39"/>
    </row>
    <row r="201" spans="4:10" ht="15.75" customHeight="1">
      <c r="D201" s="229"/>
      <c r="F201" s="39"/>
      <c r="G201" s="39"/>
      <c r="H201" s="39"/>
      <c r="I201" s="39"/>
      <c r="J201" s="39"/>
    </row>
    <row r="202" spans="4:10" ht="15.75" customHeight="1">
      <c r="D202" s="229"/>
      <c r="F202" s="39"/>
      <c r="G202" s="39"/>
      <c r="H202" s="39"/>
      <c r="I202" s="39"/>
      <c r="J202" s="39"/>
    </row>
    <row r="203" spans="4:10" ht="15.75" customHeight="1">
      <c r="D203" s="229"/>
      <c r="F203" s="39"/>
      <c r="G203" s="39"/>
      <c r="H203" s="39"/>
      <c r="I203" s="39"/>
      <c r="J203" s="39"/>
    </row>
    <row r="204" spans="4:10" ht="15.75" customHeight="1">
      <c r="D204" s="229"/>
      <c r="F204" s="39"/>
      <c r="G204" s="39"/>
      <c r="H204" s="39"/>
      <c r="I204" s="39"/>
      <c r="J204" s="39"/>
    </row>
    <row r="205" spans="4:10" ht="15.75" customHeight="1">
      <c r="D205" s="229"/>
      <c r="F205" s="39"/>
      <c r="G205" s="39"/>
      <c r="H205" s="39"/>
      <c r="I205" s="39"/>
      <c r="J205" s="39"/>
    </row>
    <row r="206" spans="4:10" ht="15.75" customHeight="1">
      <c r="D206" s="229"/>
      <c r="F206" s="39"/>
      <c r="G206" s="39"/>
      <c r="H206" s="39"/>
      <c r="I206" s="39"/>
      <c r="J206" s="39"/>
    </row>
    <row r="207" spans="4:10" ht="15.75" customHeight="1">
      <c r="D207" s="229"/>
      <c r="F207" s="39"/>
      <c r="G207" s="39"/>
      <c r="H207" s="39"/>
      <c r="I207" s="39"/>
      <c r="J207" s="39"/>
    </row>
    <row r="208" spans="4:10" ht="15.75" customHeight="1">
      <c r="D208" s="229"/>
      <c r="F208" s="39"/>
      <c r="G208" s="39"/>
      <c r="H208" s="39"/>
      <c r="I208" s="39"/>
      <c r="J208" s="39"/>
    </row>
    <row r="209" spans="4:10" ht="15.75" customHeight="1">
      <c r="D209" s="229"/>
      <c r="F209" s="39"/>
      <c r="G209" s="39"/>
      <c r="H209" s="39"/>
      <c r="I209" s="39"/>
      <c r="J209" s="39"/>
    </row>
    <row r="210" spans="4:10" ht="15.75" customHeight="1">
      <c r="D210" s="229"/>
      <c r="F210" s="39"/>
      <c r="G210" s="39"/>
      <c r="H210" s="39"/>
      <c r="I210" s="39"/>
      <c r="J210" s="39"/>
    </row>
    <row r="211" spans="4:10" ht="15.75" customHeight="1">
      <c r="D211" s="229"/>
      <c r="F211" s="39"/>
      <c r="G211" s="39"/>
      <c r="H211" s="39"/>
      <c r="I211" s="39"/>
      <c r="J211" s="39"/>
    </row>
    <row r="212" spans="4:10" ht="15.75" customHeight="1">
      <c r="D212" s="229"/>
      <c r="F212" s="39"/>
      <c r="G212" s="39"/>
      <c r="H212" s="39"/>
      <c r="I212" s="39"/>
      <c r="J212" s="39"/>
    </row>
    <row r="213" spans="4:10" ht="15.75" customHeight="1">
      <c r="D213" s="229"/>
      <c r="F213" s="39"/>
      <c r="G213" s="39"/>
      <c r="H213" s="39"/>
      <c r="I213" s="39"/>
      <c r="J213" s="39"/>
    </row>
    <row r="214" spans="4:10" ht="15.75" customHeight="1">
      <c r="D214" s="229"/>
      <c r="F214" s="39"/>
      <c r="G214" s="39"/>
      <c r="H214" s="39"/>
      <c r="I214" s="39"/>
      <c r="J214" s="39"/>
    </row>
    <row r="215" spans="4:10" ht="15.75" customHeight="1">
      <c r="D215" s="229"/>
      <c r="F215" s="39"/>
      <c r="G215" s="39"/>
      <c r="H215" s="39"/>
      <c r="I215" s="39"/>
      <c r="J215" s="39"/>
    </row>
    <row r="216" spans="4:10" ht="15.75" customHeight="1">
      <c r="D216" s="229"/>
      <c r="F216" s="39"/>
      <c r="G216" s="39"/>
      <c r="H216" s="39"/>
      <c r="I216" s="39"/>
      <c r="J216" s="39"/>
    </row>
    <row r="217" spans="4:10" ht="15.75" customHeight="1">
      <c r="D217" s="229"/>
      <c r="F217" s="39"/>
      <c r="G217" s="39"/>
      <c r="H217" s="39"/>
      <c r="I217" s="39"/>
      <c r="J217" s="39"/>
    </row>
    <row r="218" spans="4:10" ht="15.75" customHeight="1">
      <c r="D218" s="229"/>
      <c r="F218" s="39"/>
      <c r="G218" s="39"/>
      <c r="H218" s="39"/>
      <c r="I218" s="39"/>
      <c r="J218" s="39"/>
    </row>
    <row r="219" spans="4:10" ht="15.75" customHeight="1">
      <c r="D219" s="229"/>
      <c r="F219" s="39"/>
      <c r="G219" s="39"/>
      <c r="H219" s="39"/>
      <c r="I219" s="39"/>
      <c r="J219" s="39"/>
    </row>
    <row r="220" spans="4:10" ht="15.75" customHeight="1">
      <c r="D220" s="229"/>
      <c r="F220" s="39"/>
      <c r="G220" s="39"/>
      <c r="H220" s="39"/>
      <c r="I220" s="39"/>
      <c r="J220" s="39"/>
    </row>
    <row r="221" spans="4:10" ht="15.75" customHeight="1">
      <c r="D221" s="229"/>
      <c r="F221" s="39"/>
      <c r="G221" s="39"/>
      <c r="H221" s="39"/>
      <c r="I221" s="39"/>
      <c r="J221" s="39"/>
    </row>
    <row r="222" spans="4:10" ht="15.75" customHeight="1">
      <c r="D222" s="229"/>
      <c r="F222" s="39"/>
      <c r="G222" s="39"/>
      <c r="H222" s="39"/>
      <c r="I222" s="39"/>
      <c r="J222" s="39"/>
    </row>
    <row r="223" spans="4:10" ht="15.75" customHeight="1">
      <c r="D223" s="229"/>
      <c r="F223" s="39"/>
      <c r="G223" s="39"/>
      <c r="H223" s="39"/>
      <c r="I223" s="39"/>
      <c r="J223" s="39"/>
    </row>
    <row r="224" spans="4:10" ht="15.75" customHeight="1">
      <c r="D224" s="229"/>
      <c r="F224" s="39"/>
      <c r="G224" s="39"/>
      <c r="H224" s="39"/>
      <c r="I224" s="39"/>
      <c r="J224" s="39"/>
    </row>
    <row r="225" spans="4:10" ht="15.75" customHeight="1">
      <c r="D225" s="229"/>
      <c r="F225" s="39"/>
      <c r="G225" s="39"/>
      <c r="H225" s="39"/>
      <c r="I225" s="39"/>
      <c r="J225" s="39"/>
    </row>
    <row r="226" spans="4:10" ht="15.75" customHeight="1">
      <c r="D226" s="229"/>
      <c r="F226" s="39"/>
      <c r="G226" s="39"/>
      <c r="H226" s="39"/>
      <c r="I226" s="39"/>
      <c r="J226" s="39"/>
    </row>
    <row r="227" spans="4:10" ht="15.75" customHeight="1">
      <c r="D227" s="229"/>
      <c r="F227" s="39"/>
      <c r="G227" s="39"/>
      <c r="H227" s="39"/>
      <c r="I227" s="39"/>
      <c r="J227" s="39"/>
    </row>
    <row r="228" spans="4:10" ht="15.75" customHeight="1">
      <c r="D228" s="229"/>
      <c r="F228" s="39"/>
      <c r="G228" s="39"/>
      <c r="H228" s="39"/>
      <c r="I228" s="39"/>
      <c r="J228" s="39"/>
    </row>
    <row r="229" spans="4:10" ht="15.75" customHeight="1">
      <c r="D229" s="229"/>
      <c r="F229" s="39"/>
      <c r="G229" s="39"/>
      <c r="H229" s="39"/>
      <c r="I229" s="39"/>
      <c r="J229" s="39"/>
    </row>
    <row r="230" spans="4:10" ht="15.75" customHeight="1">
      <c r="D230" s="229"/>
      <c r="F230" s="39"/>
      <c r="G230" s="39"/>
      <c r="H230" s="39"/>
      <c r="I230" s="39"/>
      <c r="J230" s="39"/>
    </row>
    <row r="231" spans="4:10" ht="15.75" customHeight="1">
      <c r="D231" s="229"/>
      <c r="F231" s="39"/>
      <c r="G231" s="39"/>
      <c r="H231" s="39"/>
      <c r="I231" s="39"/>
      <c r="J231" s="39"/>
    </row>
    <row r="232" spans="4:10" ht="15.75" customHeight="1">
      <c r="D232" s="229"/>
      <c r="F232" s="39"/>
      <c r="G232" s="39"/>
      <c r="H232" s="39"/>
      <c r="I232" s="39"/>
      <c r="J232" s="39"/>
    </row>
    <row r="233" spans="4:10" ht="15.75" customHeight="1">
      <c r="D233" s="229"/>
      <c r="F233" s="39"/>
      <c r="G233" s="39"/>
      <c r="H233" s="39"/>
      <c r="I233" s="39"/>
      <c r="J233" s="39"/>
    </row>
    <row r="234" spans="4:10" ht="15.75" customHeight="1">
      <c r="D234" s="229"/>
      <c r="F234" s="39"/>
      <c r="G234" s="39"/>
      <c r="H234" s="39"/>
      <c r="I234" s="39"/>
      <c r="J234" s="39"/>
    </row>
    <row r="235" spans="4:10" ht="15.75" customHeight="1">
      <c r="D235" s="229"/>
      <c r="F235" s="39"/>
      <c r="G235" s="39"/>
      <c r="H235" s="39"/>
      <c r="I235" s="39"/>
      <c r="J235" s="39"/>
    </row>
    <row r="236" spans="4:10" ht="15.75" customHeight="1">
      <c r="D236" s="229"/>
      <c r="F236" s="39"/>
      <c r="G236" s="39"/>
      <c r="H236" s="39"/>
      <c r="I236" s="39"/>
      <c r="J236" s="39"/>
    </row>
    <row r="237" spans="4:10" ht="15.75" customHeight="1">
      <c r="D237" s="229"/>
      <c r="F237" s="39"/>
      <c r="G237" s="39"/>
      <c r="H237" s="39"/>
      <c r="I237" s="39"/>
      <c r="J237" s="39"/>
    </row>
    <row r="238" spans="4:10" ht="15.75" customHeight="1">
      <c r="D238" s="229"/>
      <c r="F238" s="39"/>
      <c r="G238" s="39"/>
      <c r="H238" s="39"/>
      <c r="I238" s="39"/>
      <c r="J238" s="39"/>
    </row>
    <row r="239" spans="4:10" ht="15.75" customHeight="1">
      <c r="D239" s="229"/>
      <c r="F239" s="39"/>
      <c r="G239" s="39"/>
      <c r="H239" s="39"/>
      <c r="I239" s="39"/>
      <c r="J239" s="39"/>
    </row>
    <row r="240" spans="4:10" ht="15.75" customHeight="1">
      <c r="D240" s="229"/>
      <c r="F240" s="39"/>
      <c r="G240" s="39"/>
      <c r="H240" s="39"/>
      <c r="I240" s="39"/>
      <c r="J240" s="39"/>
    </row>
    <row r="241" spans="4:10" ht="15.75" customHeight="1">
      <c r="D241" s="229"/>
      <c r="F241" s="39"/>
      <c r="G241" s="39"/>
      <c r="H241" s="39"/>
      <c r="I241" s="39"/>
      <c r="J241" s="39"/>
    </row>
    <row r="242" spans="4:10" ht="15.75" customHeight="1">
      <c r="D242" s="229"/>
      <c r="F242" s="39"/>
      <c r="G242" s="39"/>
      <c r="H242" s="39"/>
      <c r="I242" s="39"/>
      <c r="J242" s="39"/>
    </row>
    <row r="243" spans="4:10" ht="15.75" customHeight="1">
      <c r="D243" s="229"/>
      <c r="F243" s="39"/>
      <c r="G243" s="39"/>
      <c r="H243" s="39"/>
      <c r="I243" s="39"/>
      <c r="J243" s="39"/>
    </row>
    <row r="244" spans="4:10" ht="15.75" customHeight="1">
      <c r="D244" s="229"/>
      <c r="F244" s="39"/>
      <c r="G244" s="39"/>
      <c r="H244" s="39"/>
      <c r="I244" s="39"/>
      <c r="J244" s="39"/>
    </row>
    <row r="245" spans="4:10" ht="15.75" customHeight="1">
      <c r="D245" s="229"/>
      <c r="F245" s="39"/>
      <c r="G245" s="39"/>
      <c r="H245" s="39"/>
      <c r="I245" s="39"/>
      <c r="J245" s="39"/>
    </row>
    <row r="246" spans="4:10" ht="15.75" customHeight="1">
      <c r="D246" s="229"/>
      <c r="F246" s="39"/>
      <c r="G246" s="39"/>
      <c r="H246" s="39"/>
      <c r="I246" s="39"/>
      <c r="J246" s="39"/>
    </row>
    <row r="247" spans="4:10" ht="15.75" customHeight="1">
      <c r="D247" s="229"/>
      <c r="F247" s="39"/>
      <c r="G247" s="39"/>
      <c r="H247" s="39"/>
      <c r="I247" s="39"/>
      <c r="J247" s="39"/>
    </row>
    <row r="248" spans="4:10" ht="15.75" customHeight="1">
      <c r="D248" s="229"/>
      <c r="F248" s="39"/>
      <c r="G248" s="39"/>
      <c r="H248" s="39"/>
      <c r="I248" s="39"/>
      <c r="J248" s="39"/>
    </row>
    <row r="249" spans="4:10" ht="15.75" customHeight="1">
      <c r="D249" s="229"/>
      <c r="F249" s="39"/>
      <c r="G249" s="39"/>
      <c r="H249" s="39"/>
      <c r="I249" s="39"/>
      <c r="J249" s="39"/>
    </row>
    <row r="250" spans="4:10" ht="15.75" customHeight="1">
      <c r="D250" s="229"/>
      <c r="F250" s="39"/>
      <c r="G250" s="39"/>
      <c r="H250" s="39"/>
      <c r="I250" s="39"/>
      <c r="J250" s="39"/>
    </row>
    <row r="251" spans="4:10" ht="15.75" customHeight="1">
      <c r="D251" s="229"/>
      <c r="F251" s="39"/>
      <c r="G251" s="39"/>
      <c r="H251" s="39"/>
      <c r="I251" s="39"/>
      <c r="J251" s="39"/>
    </row>
    <row r="252" spans="4:10" ht="15.75" customHeight="1">
      <c r="D252" s="229"/>
      <c r="F252" s="39"/>
      <c r="G252" s="39"/>
      <c r="H252" s="39"/>
      <c r="I252" s="39"/>
      <c r="J252" s="39"/>
    </row>
    <row r="253" spans="4:10" ht="15.75" customHeight="1">
      <c r="D253" s="229"/>
      <c r="F253" s="39"/>
      <c r="G253" s="39"/>
      <c r="H253" s="39"/>
      <c r="I253" s="39"/>
      <c r="J253" s="39"/>
    </row>
    <row r="254" spans="4:10" ht="15.75" customHeight="1">
      <c r="D254" s="229"/>
      <c r="F254" s="39"/>
      <c r="G254" s="39"/>
      <c r="H254" s="39"/>
      <c r="I254" s="39"/>
      <c r="J254" s="39"/>
    </row>
    <row r="255" spans="4:10" ht="15.75" customHeight="1">
      <c r="D255" s="229"/>
      <c r="F255" s="39"/>
      <c r="G255" s="39"/>
      <c r="H255" s="39"/>
      <c r="I255" s="39"/>
      <c r="J255" s="39"/>
    </row>
    <row r="256" spans="4:10" ht="15.75" customHeight="1">
      <c r="D256" s="229"/>
      <c r="F256" s="39"/>
      <c r="G256" s="39"/>
      <c r="H256" s="39"/>
      <c r="I256" s="39"/>
      <c r="J256" s="39"/>
    </row>
    <row r="257" spans="4:10" ht="15.75" customHeight="1">
      <c r="D257" s="229"/>
      <c r="F257" s="39"/>
      <c r="G257" s="39"/>
      <c r="H257" s="39"/>
      <c r="I257" s="39"/>
      <c r="J257" s="39"/>
    </row>
    <row r="258" spans="4:10" ht="15.75" customHeight="1">
      <c r="D258" s="229"/>
      <c r="F258" s="39"/>
      <c r="G258" s="39"/>
      <c r="H258" s="39"/>
      <c r="I258" s="39"/>
      <c r="J258" s="39"/>
    </row>
    <row r="259" spans="4:10" ht="15.75" customHeight="1">
      <c r="D259" s="229"/>
      <c r="F259" s="39"/>
      <c r="G259" s="39"/>
      <c r="H259" s="39"/>
      <c r="I259" s="39"/>
      <c r="J259" s="39"/>
    </row>
    <row r="260" spans="4:10" ht="15.75" customHeight="1">
      <c r="D260" s="229"/>
      <c r="F260" s="39"/>
      <c r="G260" s="39"/>
      <c r="H260" s="39"/>
      <c r="I260" s="39"/>
      <c r="J260" s="39"/>
    </row>
    <row r="261" spans="4:10" ht="15.75" customHeight="1">
      <c r="D261" s="229"/>
      <c r="F261" s="39"/>
      <c r="G261" s="39"/>
      <c r="H261" s="39"/>
      <c r="I261" s="39"/>
      <c r="J261" s="39"/>
    </row>
    <row r="262" spans="4:10" ht="15.75" customHeight="1">
      <c r="D262" s="229"/>
      <c r="F262" s="39"/>
      <c r="G262" s="39"/>
      <c r="H262" s="39"/>
      <c r="I262" s="39"/>
      <c r="J262" s="39"/>
    </row>
    <row r="263" spans="4:10" ht="15.75" customHeight="1">
      <c r="D263" s="229"/>
      <c r="F263" s="39"/>
      <c r="G263" s="39"/>
      <c r="H263" s="39"/>
      <c r="I263" s="39"/>
      <c r="J263" s="39"/>
    </row>
    <row r="264" spans="4:10" ht="15.75" customHeight="1">
      <c r="D264" s="229"/>
      <c r="F264" s="39"/>
      <c r="G264" s="39"/>
      <c r="H264" s="39"/>
      <c r="I264" s="39"/>
      <c r="J264" s="39"/>
    </row>
    <row r="265" spans="4:10" ht="15.75" customHeight="1">
      <c r="D265" s="229"/>
      <c r="F265" s="39"/>
      <c r="G265" s="39"/>
      <c r="H265" s="39"/>
      <c r="I265" s="39"/>
      <c r="J265" s="39"/>
    </row>
    <row r="266" spans="4:10" ht="15.75" customHeight="1">
      <c r="D266" s="229"/>
      <c r="F266" s="39"/>
      <c r="G266" s="39"/>
      <c r="H266" s="39"/>
      <c r="I266" s="39"/>
      <c r="J266" s="39"/>
    </row>
    <row r="267" spans="4:10" ht="15.75" customHeight="1">
      <c r="D267" s="229"/>
      <c r="F267" s="39"/>
      <c r="G267" s="39"/>
      <c r="H267" s="39"/>
      <c r="I267" s="39"/>
      <c r="J267" s="39"/>
    </row>
    <row r="268" spans="4:10" ht="15.75" customHeight="1">
      <c r="D268" s="229"/>
      <c r="F268" s="39"/>
      <c r="G268" s="39"/>
      <c r="H268" s="39"/>
      <c r="I268" s="39"/>
      <c r="J268" s="39"/>
    </row>
    <row r="269" spans="4:10" ht="15.75" customHeight="1">
      <c r="D269" s="229"/>
      <c r="F269" s="39"/>
      <c r="G269" s="39"/>
      <c r="H269" s="39"/>
      <c r="I269" s="39"/>
      <c r="J269" s="39"/>
    </row>
    <row r="270" spans="4:10" ht="15.75" customHeight="1">
      <c r="D270" s="229"/>
      <c r="F270" s="39"/>
      <c r="G270" s="39"/>
      <c r="H270" s="39"/>
      <c r="I270" s="39"/>
      <c r="J270" s="39"/>
    </row>
    <row r="271" spans="4:10" ht="15.75" customHeight="1">
      <c r="D271" s="229"/>
      <c r="F271" s="39"/>
      <c r="G271" s="39"/>
      <c r="H271" s="39"/>
      <c r="I271" s="39"/>
      <c r="J271" s="39"/>
    </row>
    <row r="272" spans="4:10" ht="15.75" customHeight="1">
      <c r="D272" s="229"/>
      <c r="F272" s="39"/>
      <c r="G272" s="39"/>
      <c r="H272" s="39"/>
      <c r="I272" s="39"/>
      <c r="J272" s="39"/>
    </row>
    <row r="273" spans="4:10" ht="15.75" customHeight="1">
      <c r="D273" s="229"/>
      <c r="F273" s="39"/>
      <c r="G273" s="39"/>
      <c r="H273" s="39"/>
      <c r="I273" s="39"/>
      <c r="J273" s="39"/>
    </row>
    <row r="274" spans="4:10" ht="15.75" customHeight="1">
      <c r="D274" s="229"/>
      <c r="F274" s="39"/>
      <c r="G274" s="39"/>
      <c r="H274" s="39"/>
      <c r="I274" s="39"/>
      <c r="J274" s="39"/>
    </row>
    <row r="275" spans="4:10" ht="15.75" customHeight="1">
      <c r="D275" s="229"/>
      <c r="F275" s="39"/>
      <c r="G275" s="39"/>
      <c r="H275" s="39"/>
      <c r="I275" s="39"/>
      <c r="J275" s="39"/>
    </row>
    <row r="276" spans="4:10" ht="15.75" customHeight="1">
      <c r="D276" s="229"/>
      <c r="F276" s="39"/>
      <c r="G276" s="39"/>
      <c r="H276" s="39"/>
      <c r="I276" s="39"/>
      <c r="J276" s="39"/>
    </row>
    <row r="277" spans="4:10" ht="15.75" customHeight="1">
      <c r="D277" s="229"/>
      <c r="F277" s="39"/>
      <c r="G277" s="39"/>
      <c r="H277" s="39"/>
      <c r="I277" s="39"/>
      <c r="J277" s="39"/>
    </row>
    <row r="278" spans="4:10" ht="15.75" customHeight="1">
      <c r="D278" s="229"/>
      <c r="F278" s="39"/>
      <c r="G278" s="39"/>
      <c r="H278" s="39"/>
      <c r="I278" s="39"/>
      <c r="J278" s="39"/>
    </row>
    <row r="279" spans="4:10" ht="15.75" customHeight="1">
      <c r="D279" s="229"/>
      <c r="F279" s="39"/>
      <c r="G279" s="39"/>
      <c r="H279" s="39"/>
      <c r="I279" s="39"/>
      <c r="J279" s="39"/>
    </row>
    <row r="280" spans="4:10" ht="15.75" customHeight="1">
      <c r="D280" s="229"/>
      <c r="F280" s="39"/>
      <c r="G280" s="39"/>
      <c r="H280" s="39"/>
      <c r="I280" s="39"/>
      <c r="J280" s="39"/>
    </row>
    <row r="281" spans="4:10" ht="15.75" customHeight="1">
      <c r="D281" s="229"/>
      <c r="F281" s="39"/>
      <c r="G281" s="39"/>
      <c r="H281" s="39"/>
      <c r="I281" s="39"/>
      <c r="J281" s="39"/>
    </row>
    <row r="282" spans="4:10" ht="15.75" customHeight="1">
      <c r="D282" s="229"/>
      <c r="F282" s="39"/>
      <c r="G282" s="39"/>
      <c r="H282" s="39"/>
      <c r="I282" s="39"/>
      <c r="J282" s="39"/>
    </row>
    <row r="283" spans="4:10" ht="15.75" customHeight="1">
      <c r="D283" s="229"/>
      <c r="F283" s="39"/>
      <c r="G283" s="39"/>
      <c r="H283" s="39"/>
      <c r="I283" s="39"/>
      <c r="J283" s="39"/>
    </row>
    <row r="284" spans="4:10" ht="15.75" customHeight="1">
      <c r="D284" s="229"/>
      <c r="F284" s="39"/>
      <c r="G284" s="39"/>
      <c r="H284" s="39"/>
      <c r="I284" s="39"/>
      <c r="J284" s="39"/>
    </row>
    <row r="285" spans="4:10" ht="15.75" customHeight="1">
      <c r="D285" s="229"/>
      <c r="F285" s="39"/>
      <c r="G285" s="39"/>
      <c r="H285" s="39"/>
      <c r="I285" s="39"/>
      <c r="J285" s="39"/>
    </row>
    <row r="286" spans="4:10" ht="15.75" customHeight="1">
      <c r="D286" s="229"/>
      <c r="F286" s="39"/>
      <c r="G286" s="39"/>
      <c r="H286" s="39"/>
      <c r="I286" s="39"/>
      <c r="J286" s="39"/>
    </row>
    <row r="287" spans="4:10" ht="15.75" customHeight="1">
      <c r="D287" s="229"/>
      <c r="F287" s="39"/>
      <c r="G287" s="39"/>
      <c r="H287" s="39"/>
      <c r="I287" s="39"/>
      <c r="J287" s="39"/>
    </row>
    <row r="288" spans="4:10" ht="15.75" customHeight="1">
      <c r="D288" s="229"/>
      <c r="F288" s="39"/>
      <c r="G288" s="39"/>
      <c r="H288" s="39"/>
      <c r="I288" s="39"/>
      <c r="J288" s="39"/>
    </row>
    <row r="289" spans="4:10" ht="15.75" customHeight="1">
      <c r="D289" s="229"/>
      <c r="F289" s="39"/>
      <c r="G289" s="39"/>
      <c r="H289" s="39"/>
      <c r="I289" s="39"/>
      <c r="J289" s="39"/>
    </row>
    <row r="290" spans="4:10" ht="15.75" customHeight="1">
      <c r="D290" s="229"/>
      <c r="F290" s="39"/>
      <c r="G290" s="39"/>
      <c r="H290" s="39"/>
      <c r="I290" s="39"/>
      <c r="J290" s="39"/>
    </row>
    <row r="291" spans="4:10" ht="15.75" customHeight="1">
      <c r="D291" s="229"/>
      <c r="F291" s="39"/>
      <c r="G291" s="39"/>
      <c r="H291" s="39"/>
      <c r="I291" s="39"/>
      <c r="J291" s="39"/>
    </row>
    <row r="292" spans="4:10" ht="15.75" customHeight="1">
      <c r="D292" s="229"/>
      <c r="F292" s="39"/>
      <c r="G292" s="39"/>
      <c r="H292" s="39"/>
      <c r="I292" s="39"/>
      <c r="J292" s="39"/>
    </row>
    <row r="293" spans="4:10" ht="15.75" customHeight="1">
      <c r="D293" s="229"/>
      <c r="F293" s="39"/>
      <c r="G293" s="39"/>
      <c r="H293" s="39"/>
      <c r="I293" s="39"/>
      <c r="J293" s="39"/>
    </row>
    <row r="294" spans="4:10" ht="15.75" customHeight="1">
      <c r="D294" s="229"/>
      <c r="F294" s="39"/>
      <c r="G294" s="39"/>
      <c r="H294" s="39"/>
      <c r="I294" s="39"/>
      <c r="J294" s="39"/>
    </row>
    <row r="295" spans="4:10" ht="15.75" customHeight="1">
      <c r="D295" s="229"/>
      <c r="F295" s="39"/>
      <c r="G295" s="39"/>
      <c r="H295" s="39"/>
      <c r="I295" s="39"/>
      <c r="J295" s="39"/>
    </row>
    <row r="296" spans="4:10" ht="15.75" customHeight="1">
      <c r="D296" s="229"/>
      <c r="F296" s="39"/>
      <c r="G296" s="39"/>
      <c r="H296" s="39"/>
      <c r="I296" s="39"/>
      <c r="J296" s="39"/>
    </row>
    <row r="297" spans="4:10" ht="15.75" customHeight="1">
      <c r="D297" s="229"/>
      <c r="F297" s="39"/>
      <c r="G297" s="39"/>
      <c r="H297" s="39"/>
      <c r="I297" s="39"/>
      <c r="J297" s="39"/>
    </row>
    <row r="298" spans="4:10" ht="15.75" customHeight="1">
      <c r="D298" s="229"/>
      <c r="F298" s="39"/>
      <c r="G298" s="39"/>
      <c r="H298" s="39"/>
      <c r="I298" s="39"/>
      <c r="J298" s="39"/>
    </row>
    <row r="299" spans="4:10" ht="15.75" customHeight="1">
      <c r="D299" s="229"/>
      <c r="F299" s="39"/>
      <c r="G299" s="39"/>
      <c r="H299" s="39"/>
      <c r="I299" s="39"/>
      <c r="J299" s="39"/>
    </row>
    <row r="300" spans="4:10" ht="15.75" customHeight="1">
      <c r="D300" s="229"/>
      <c r="F300" s="39"/>
      <c r="G300" s="39"/>
      <c r="H300" s="39"/>
      <c r="I300" s="39"/>
      <c r="J300" s="39"/>
    </row>
    <row r="301" spans="4:10" ht="15.75" customHeight="1">
      <c r="D301" s="229"/>
      <c r="F301" s="39"/>
      <c r="G301" s="39"/>
      <c r="H301" s="39"/>
      <c r="I301" s="39"/>
      <c r="J301" s="39"/>
    </row>
    <row r="302" spans="4:10" ht="15.75" customHeight="1">
      <c r="D302" s="229"/>
      <c r="F302" s="39"/>
      <c r="G302" s="39"/>
      <c r="H302" s="39"/>
      <c r="I302" s="39"/>
      <c r="J302" s="39"/>
    </row>
    <row r="303" spans="4:10" ht="15.75" customHeight="1">
      <c r="D303" s="229"/>
      <c r="F303" s="39"/>
      <c r="G303" s="39"/>
      <c r="H303" s="39"/>
      <c r="I303" s="39"/>
      <c r="J303" s="39"/>
    </row>
    <row r="304" spans="4:10" ht="15.75" customHeight="1">
      <c r="D304" s="229"/>
      <c r="F304" s="39"/>
      <c r="G304" s="39"/>
      <c r="H304" s="39"/>
      <c r="I304" s="39"/>
      <c r="J304" s="39"/>
    </row>
    <row r="305" spans="4:10" ht="15.75" customHeight="1">
      <c r="D305" s="229"/>
      <c r="F305" s="39"/>
      <c r="G305" s="39"/>
      <c r="H305" s="39"/>
      <c r="I305" s="39"/>
      <c r="J305" s="39"/>
    </row>
    <row r="306" spans="4:10" ht="15.75" customHeight="1">
      <c r="D306" s="229"/>
      <c r="F306" s="39"/>
      <c r="G306" s="39"/>
      <c r="H306" s="39"/>
      <c r="I306" s="39"/>
      <c r="J306" s="39"/>
    </row>
    <row r="307" spans="4:10" ht="15.75" customHeight="1">
      <c r="D307" s="229"/>
      <c r="F307" s="39"/>
      <c r="G307" s="39"/>
      <c r="H307" s="39"/>
      <c r="I307" s="39"/>
      <c r="J307" s="39"/>
    </row>
    <row r="308" spans="4:10" ht="15.75" customHeight="1">
      <c r="D308" s="229"/>
      <c r="F308" s="39"/>
      <c r="G308" s="39"/>
      <c r="H308" s="39"/>
      <c r="I308" s="39"/>
      <c r="J308" s="39"/>
    </row>
    <row r="309" spans="4:10" ht="15.75" customHeight="1">
      <c r="D309" s="229"/>
      <c r="F309" s="39"/>
      <c r="G309" s="39"/>
      <c r="H309" s="39"/>
      <c r="I309" s="39"/>
      <c r="J309" s="39"/>
    </row>
    <row r="310" spans="4:10" ht="15.75" customHeight="1">
      <c r="D310" s="229"/>
      <c r="F310" s="39"/>
      <c r="G310" s="39"/>
      <c r="H310" s="39"/>
      <c r="I310" s="39"/>
      <c r="J310" s="39"/>
    </row>
    <row r="311" spans="4:10" ht="15.75" customHeight="1">
      <c r="D311" s="229"/>
      <c r="F311" s="39"/>
      <c r="G311" s="39"/>
      <c r="H311" s="39"/>
      <c r="I311" s="39"/>
      <c r="J311" s="39"/>
    </row>
    <row r="312" spans="4:10" ht="15.75" customHeight="1">
      <c r="D312" s="229"/>
      <c r="F312" s="39"/>
      <c r="G312" s="39"/>
      <c r="H312" s="39"/>
      <c r="I312" s="39"/>
      <c r="J312" s="39"/>
    </row>
    <row r="313" spans="4:10" ht="15.75" customHeight="1">
      <c r="D313" s="229"/>
      <c r="F313" s="39"/>
      <c r="G313" s="39"/>
      <c r="H313" s="39"/>
      <c r="I313" s="39"/>
      <c r="J313" s="39"/>
    </row>
    <row r="314" spans="4:10" ht="15.75" customHeight="1">
      <c r="D314" s="229"/>
      <c r="F314" s="39"/>
      <c r="G314" s="39"/>
      <c r="H314" s="39"/>
      <c r="I314" s="39"/>
      <c r="J314" s="39"/>
    </row>
    <row r="315" spans="4:10" ht="15.75" customHeight="1">
      <c r="D315" s="229"/>
      <c r="F315" s="39"/>
      <c r="G315" s="39"/>
      <c r="H315" s="39"/>
      <c r="I315" s="39"/>
      <c r="J315" s="39"/>
    </row>
    <row r="316" spans="4:10" ht="15.75" customHeight="1">
      <c r="D316" s="229"/>
      <c r="F316" s="39"/>
      <c r="G316" s="39"/>
      <c r="H316" s="39"/>
      <c r="I316" s="39"/>
      <c r="J316" s="39"/>
    </row>
    <row r="317" spans="4:10" ht="15.75" customHeight="1">
      <c r="D317" s="229"/>
      <c r="F317" s="39"/>
      <c r="G317" s="39"/>
      <c r="H317" s="39"/>
      <c r="I317" s="39"/>
      <c r="J317" s="39"/>
    </row>
    <row r="318" spans="4:10" ht="15.75" customHeight="1">
      <c r="D318" s="229"/>
      <c r="F318" s="39"/>
      <c r="G318" s="39"/>
      <c r="H318" s="39"/>
      <c r="I318" s="39"/>
      <c r="J318" s="39"/>
    </row>
    <row r="319" spans="4:10" ht="15.75" customHeight="1">
      <c r="D319" s="229"/>
      <c r="F319" s="39"/>
      <c r="G319" s="39"/>
      <c r="H319" s="39"/>
      <c r="I319" s="39"/>
      <c r="J319" s="39"/>
    </row>
    <row r="320" spans="4:10" ht="15.75" customHeight="1">
      <c r="D320" s="229"/>
      <c r="F320" s="39"/>
      <c r="G320" s="39"/>
      <c r="H320" s="39"/>
      <c r="I320" s="39"/>
      <c r="J320" s="39"/>
    </row>
    <row r="321" spans="4:10" ht="15.75" customHeight="1">
      <c r="D321" s="229"/>
      <c r="F321" s="39"/>
      <c r="G321" s="39"/>
      <c r="H321" s="39"/>
      <c r="I321" s="39"/>
      <c r="J321" s="39"/>
    </row>
    <row r="322" spans="4:10" ht="15.75" customHeight="1">
      <c r="D322" s="229"/>
      <c r="F322" s="39"/>
      <c r="G322" s="39"/>
      <c r="H322" s="39"/>
      <c r="I322" s="39"/>
      <c r="J322" s="39"/>
    </row>
    <row r="323" spans="4:10" ht="15.75" customHeight="1">
      <c r="D323" s="229"/>
      <c r="F323" s="39"/>
      <c r="G323" s="39"/>
      <c r="H323" s="39"/>
      <c r="I323" s="39"/>
      <c r="J323" s="39"/>
    </row>
    <row r="324" spans="4:10" ht="15.75" customHeight="1">
      <c r="D324" s="229"/>
      <c r="F324" s="39"/>
      <c r="G324" s="39"/>
      <c r="H324" s="39"/>
      <c r="I324" s="39"/>
      <c r="J324" s="39"/>
    </row>
    <row r="325" spans="4:10" ht="15.75" customHeight="1">
      <c r="D325" s="229"/>
      <c r="F325" s="39"/>
      <c r="G325" s="39"/>
      <c r="H325" s="39"/>
      <c r="I325" s="39"/>
      <c r="J325" s="39"/>
    </row>
    <row r="326" spans="4:10" ht="15.75" customHeight="1">
      <c r="D326" s="229"/>
      <c r="F326" s="39"/>
      <c r="G326" s="39"/>
      <c r="H326" s="39"/>
      <c r="I326" s="39"/>
      <c r="J326" s="39"/>
    </row>
    <row r="327" spans="4:10" ht="15.75" customHeight="1">
      <c r="D327" s="229"/>
      <c r="F327" s="39"/>
      <c r="G327" s="39"/>
      <c r="H327" s="39"/>
      <c r="I327" s="39"/>
      <c r="J327" s="39"/>
    </row>
    <row r="328" spans="4:10" ht="15.75" customHeight="1">
      <c r="D328" s="229"/>
      <c r="F328" s="39"/>
      <c r="G328" s="39"/>
      <c r="H328" s="39"/>
      <c r="I328" s="39"/>
      <c r="J328" s="39"/>
    </row>
    <row r="329" spans="4:10" ht="15.75" customHeight="1">
      <c r="D329" s="229"/>
      <c r="F329" s="39"/>
      <c r="G329" s="39"/>
      <c r="H329" s="39"/>
      <c r="I329" s="39"/>
      <c r="J329" s="39"/>
    </row>
    <row r="330" spans="4:10" ht="15.75" customHeight="1">
      <c r="D330" s="229"/>
      <c r="F330" s="39"/>
      <c r="G330" s="39"/>
      <c r="H330" s="39"/>
      <c r="I330" s="39"/>
      <c r="J330" s="39"/>
    </row>
    <row r="331" spans="4:10" ht="15.75" customHeight="1">
      <c r="D331" s="229"/>
      <c r="F331" s="39"/>
      <c r="G331" s="39"/>
      <c r="H331" s="39"/>
      <c r="I331" s="39"/>
      <c r="J331" s="39"/>
    </row>
    <row r="332" spans="4:10" ht="15.75" customHeight="1">
      <c r="D332" s="229"/>
      <c r="F332" s="39"/>
      <c r="G332" s="39"/>
      <c r="H332" s="39"/>
      <c r="I332" s="39"/>
      <c r="J332" s="39"/>
    </row>
    <row r="333" spans="4:10" ht="15.75" customHeight="1">
      <c r="D333" s="229"/>
      <c r="F333" s="39"/>
      <c r="G333" s="39"/>
      <c r="H333" s="39"/>
      <c r="I333" s="39"/>
      <c r="J333" s="39"/>
    </row>
    <row r="334" spans="4:10" ht="15.75" customHeight="1">
      <c r="D334" s="229"/>
      <c r="F334" s="39"/>
      <c r="G334" s="39"/>
      <c r="H334" s="39"/>
      <c r="I334" s="39"/>
      <c r="J334" s="39"/>
    </row>
    <row r="335" spans="4:10" ht="15.75" customHeight="1">
      <c r="D335" s="229"/>
      <c r="F335" s="39"/>
      <c r="G335" s="39"/>
      <c r="H335" s="39"/>
      <c r="I335" s="39"/>
      <c r="J335" s="39"/>
    </row>
    <row r="336" spans="4:10" ht="15.75" customHeight="1">
      <c r="D336" s="229"/>
      <c r="F336" s="39"/>
      <c r="G336" s="39"/>
      <c r="H336" s="39"/>
      <c r="I336" s="39"/>
      <c r="J336" s="39"/>
    </row>
    <row r="337" spans="4:10" ht="15.75" customHeight="1">
      <c r="D337" s="229"/>
      <c r="F337" s="39"/>
      <c r="G337" s="39"/>
      <c r="H337" s="39"/>
      <c r="I337" s="39"/>
      <c r="J337" s="39"/>
    </row>
    <row r="338" spans="4:10" ht="15.75" customHeight="1">
      <c r="D338" s="229"/>
      <c r="F338" s="39"/>
      <c r="G338" s="39"/>
      <c r="H338" s="39"/>
      <c r="I338" s="39"/>
      <c r="J338" s="39"/>
    </row>
    <row r="339" spans="4:10" ht="15.75" customHeight="1">
      <c r="D339" s="229"/>
      <c r="F339" s="39"/>
      <c r="G339" s="39"/>
      <c r="H339" s="39"/>
      <c r="I339" s="39"/>
      <c r="J339" s="39"/>
    </row>
    <row r="340" spans="4:10" ht="15.75" customHeight="1">
      <c r="D340" s="229"/>
      <c r="F340" s="39"/>
      <c r="G340" s="39"/>
      <c r="H340" s="39"/>
      <c r="I340" s="39"/>
      <c r="J340" s="39"/>
    </row>
    <row r="341" spans="4:10" ht="15.75" customHeight="1">
      <c r="D341" s="229"/>
      <c r="F341" s="39"/>
      <c r="G341" s="39"/>
      <c r="H341" s="39"/>
      <c r="I341" s="39"/>
      <c r="J341" s="39"/>
    </row>
    <row r="342" spans="4:10" ht="15.75" customHeight="1">
      <c r="D342" s="229"/>
      <c r="F342" s="39"/>
      <c r="G342" s="39"/>
      <c r="H342" s="39"/>
      <c r="I342" s="39"/>
      <c r="J342" s="39"/>
    </row>
    <row r="343" spans="4:10" ht="15.75" customHeight="1">
      <c r="D343" s="229"/>
      <c r="F343" s="39"/>
      <c r="G343" s="39"/>
      <c r="H343" s="39"/>
      <c r="I343" s="39"/>
      <c r="J343" s="39"/>
    </row>
    <row r="344" spans="4:10" ht="15.75" customHeight="1">
      <c r="D344" s="229"/>
      <c r="F344" s="39"/>
      <c r="G344" s="39"/>
      <c r="H344" s="39"/>
      <c r="I344" s="39"/>
      <c r="J344" s="39"/>
    </row>
    <row r="345" spans="4:10" ht="15.75" customHeight="1">
      <c r="D345" s="229"/>
      <c r="F345" s="39"/>
      <c r="G345" s="39"/>
      <c r="H345" s="39"/>
      <c r="I345" s="39"/>
      <c r="J345" s="39"/>
    </row>
    <row r="346" spans="4:10" ht="15.75" customHeight="1">
      <c r="D346" s="229"/>
      <c r="F346" s="39"/>
      <c r="G346" s="39"/>
      <c r="H346" s="39"/>
      <c r="I346" s="39"/>
      <c r="J346" s="39"/>
    </row>
    <row r="347" spans="4:10" ht="15.75" customHeight="1">
      <c r="D347" s="229"/>
      <c r="F347" s="39"/>
      <c r="G347" s="39"/>
      <c r="H347" s="39"/>
      <c r="I347" s="39"/>
      <c r="J347" s="39"/>
    </row>
    <row r="348" spans="4:10" ht="15.75" customHeight="1">
      <c r="D348" s="229"/>
      <c r="F348" s="39"/>
      <c r="G348" s="39"/>
      <c r="H348" s="39"/>
      <c r="I348" s="39"/>
      <c r="J348" s="39"/>
    </row>
    <row r="349" spans="4:10" ht="15.75" customHeight="1">
      <c r="D349" s="229"/>
      <c r="F349" s="39"/>
      <c r="G349" s="39"/>
      <c r="H349" s="39"/>
      <c r="I349" s="39"/>
      <c r="J349" s="39"/>
    </row>
    <row r="350" spans="4:10" ht="15.75" customHeight="1">
      <c r="D350" s="229"/>
      <c r="F350" s="39"/>
      <c r="G350" s="39"/>
      <c r="H350" s="39"/>
      <c r="I350" s="39"/>
      <c r="J350" s="39"/>
    </row>
    <row r="351" spans="4:10" ht="15.75" customHeight="1">
      <c r="D351" s="229"/>
      <c r="F351" s="39"/>
      <c r="G351" s="39"/>
      <c r="H351" s="39"/>
      <c r="I351" s="39"/>
      <c r="J351" s="39"/>
    </row>
    <row r="352" spans="4:10" ht="15.75" customHeight="1">
      <c r="D352" s="229"/>
      <c r="F352" s="39"/>
      <c r="G352" s="39"/>
      <c r="H352" s="39"/>
      <c r="I352" s="39"/>
      <c r="J352" s="39"/>
    </row>
    <row r="353" spans="4:10" ht="15.75" customHeight="1">
      <c r="D353" s="229"/>
      <c r="F353" s="39"/>
      <c r="G353" s="39"/>
      <c r="H353" s="39"/>
      <c r="I353" s="39"/>
      <c r="J353" s="39"/>
    </row>
    <row r="354" spans="4:10" ht="15.75" customHeight="1">
      <c r="D354" s="229"/>
      <c r="F354" s="39"/>
      <c r="G354" s="39"/>
      <c r="H354" s="39"/>
      <c r="I354" s="39"/>
      <c r="J354" s="39"/>
    </row>
    <row r="355" spans="4:10" ht="15.75" customHeight="1">
      <c r="D355" s="229"/>
      <c r="F355" s="39"/>
      <c r="G355" s="39"/>
      <c r="H355" s="39"/>
      <c r="I355" s="39"/>
      <c r="J355" s="39"/>
    </row>
    <row r="356" spans="4:10" ht="15.75" customHeight="1">
      <c r="D356" s="229"/>
      <c r="F356" s="39"/>
      <c r="G356" s="39"/>
      <c r="H356" s="39"/>
      <c r="I356" s="39"/>
      <c r="J356" s="39"/>
    </row>
    <row r="357" spans="4:10" ht="15.75" customHeight="1">
      <c r="D357" s="229"/>
      <c r="F357" s="39"/>
      <c r="G357" s="39"/>
      <c r="H357" s="39"/>
      <c r="I357" s="39"/>
      <c r="J357" s="39"/>
    </row>
    <row r="358" spans="4:10" ht="15.75" customHeight="1">
      <c r="D358" s="229"/>
      <c r="F358" s="39"/>
      <c r="G358" s="39"/>
      <c r="H358" s="39"/>
      <c r="I358" s="39"/>
      <c r="J358" s="39"/>
    </row>
    <row r="359" spans="4:10" ht="15.75" customHeight="1">
      <c r="D359" s="229"/>
      <c r="F359" s="39"/>
      <c r="G359" s="39"/>
      <c r="H359" s="39"/>
      <c r="I359" s="39"/>
      <c r="J359" s="39"/>
    </row>
    <row r="360" spans="4:10" ht="15.75" customHeight="1">
      <c r="D360" s="229"/>
      <c r="F360" s="39"/>
      <c r="G360" s="39"/>
      <c r="H360" s="39"/>
      <c r="I360" s="39"/>
      <c r="J360" s="39"/>
    </row>
    <row r="361" spans="4:10" ht="15.75" customHeight="1">
      <c r="D361" s="229"/>
      <c r="F361" s="39"/>
      <c r="G361" s="39"/>
      <c r="H361" s="39"/>
      <c r="I361" s="39"/>
      <c r="J361" s="39"/>
    </row>
    <row r="362" spans="4:10" ht="15.75" customHeight="1">
      <c r="D362" s="229"/>
      <c r="F362" s="39"/>
      <c r="G362" s="39"/>
      <c r="H362" s="39"/>
      <c r="I362" s="39"/>
      <c r="J362" s="39"/>
    </row>
    <row r="363" spans="4:10" ht="15.75" customHeight="1">
      <c r="D363" s="229"/>
      <c r="F363" s="39"/>
      <c r="G363" s="39"/>
      <c r="H363" s="39"/>
      <c r="I363" s="39"/>
      <c r="J363" s="39"/>
    </row>
    <row r="364" spans="4:10" ht="15.75" customHeight="1">
      <c r="D364" s="229"/>
      <c r="F364" s="39"/>
      <c r="G364" s="39"/>
      <c r="H364" s="39"/>
      <c r="I364" s="39"/>
      <c r="J364" s="39"/>
    </row>
    <row r="365" spans="4:10" ht="15.75" customHeight="1">
      <c r="D365" s="229"/>
      <c r="F365" s="39"/>
      <c r="G365" s="39"/>
      <c r="H365" s="39"/>
      <c r="I365" s="39"/>
      <c r="J365" s="39"/>
    </row>
    <row r="366" spans="4:10" ht="15.75" customHeight="1">
      <c r="D366" s="229"/>
      <c r="F366" s="39"/>
      <c r="G366" s="39"/>
      <c r="H366" s="39"/>
      <c r="I366" s="39"/>
      <c r="J366" s="39"/>
    </row>
    <row r="367" spans="4:10" ht="15.75" customHeight="1">
      <c r="D367" s="229"/>
      <c r="F367" s="39"/>
      <c r="G367" s="39"/>
      <c r="H367" s="39"/>
      <c r="I367" s="39"/>
      <c r="J367" s="39"/>
    </row>
    <row r="368" spans="4:10" ht="15.75" customHeight="1">
      <c r="D368" s="229"/>
      <c r="F368" s="39"/>
      <c r="G368" s="39"/>
      <c r="H368" s="39"/>
      <c r="I368" s="39"/>
      <c r="J368" s="39"/>
    </row>
    <row r="369" spans="4:10" ht="15.75" customHeight="1">
      <c r="D369" s="229"/>
      <c r="F369" s="39"/>
      <c r="G369" s="39"/>
      <c r="H369" s="39"/>
      <c r="I369" s="39"/>
      <c r="J369" s="39"/>
    </row>
    <row r="370" spans="4:10" ht="15.75" customHeight="1">
      <c r="D370" s="229"/>
      <c r="F370" s="39"/>
      <c r="G370" s="39"/>
      <c r="H370" s="39"/>
      <c r="I370" s="39"/>
      <c r="J370" s="39"/>
    </row>
    <row r="371" spans="4:10" ht="15.75" customHeight="1">
      <c r="D371" s="229"/>
      <c r="F371" s="39"/>
      <c r="G371" s="39"/>
      <c r="H371" s="39"/>
      <c r="I371" s="39"/>
      <c r="J371" s="39"/>
    </row>
    <row r="372" spans="4:10" ht="15.75" customHeight="1">
      <c r="D372" s="229"/>
      <c r="F372" s="39"/>
      <c r="G372" s="39"/>
      <c r="H372" s="39"/>
      <c r="I372" s="39"/>
      <c r="J372" s="39"/>
    </row>
    <row r="373" spans="4:10" ht="15.75" customHeight="1">
      <c r="D373" s="229"/>
      <c r="F373" s="39"/>
      <c r="G373" s="39"/>
      <c r="H373" s="39"/>
      <c r="I373" s="39"/>
      <c r="J373" s="39"/>
    </row>
    <row r="374" spans="4:10" ht="15.75" customHeight="1">
      <c r="D374" s="229"/>
      <c r="F374" s="39"/>
      <c r="G374" s="39"/>
      <c r="H374" s="39"/>
      <c r="I374" s="39"/>
      <c r="J374" s="39"/>
    </row>
    <row r="375" spans="4:10" ht="15.75" customHeight="1">
      <c r="D375" s="229"/>
      <c r="F375" s="39"/>
      <c r="G375" s="39"/>
      <c r="H375" s="39"/>
      <c r="I375" s="39"/>
      <c r="J375" s="39"/>
    </row>
    <row r="376" spans="4:10" ht="15.75" customHeight="1">
      <c r="D376" s="229"/>
      <c r="F376" s="39"/>
      <c r="G376" s="39"/>
      <c r="H376" s="39"/>
      <c r="I376" s="39"/>
      <c r="J376" s="39"/>
    </row>
    <row r="377" spans="4:10" ht="15.75" customHeight="1">
      <c r="D377" s="229"/>
      <c r="F377" s="39"/>
      <c r="G377" s="39"/>
      <c r="H377" s="39"/>
      <c r="I377" s="39"/>
      <c r="J377" s="39"/>
    </row>
    <row r="378" spans="4:10" ht="15.75" customHeight="1">
      <c r="D378" s="229"/>
      <c r="F378" s="39"/>
      <c r="G378" s="39"/>
      <c r="H378" s="39"/>
      <c r="I378" s="39"/>
      <c r="J378" s="39"/>
    </row>
    <row r="379" spans="4:10" ht="15.75" customHeight="1">
      <c r="D379" s="229"/>
      <c r="F379" s="39"/>
      <c r="G379" s="39"/>
      <c r="H379" s="39"/>
      <c r="I379" s="39"/>
      <c r="J379" s="39"/>
    </row>
    <row r="380" spans="4:10" ht="15.75" customHeight="1">
      <c r="D380" s="229"/>
      <c r="F380" s="39"/>
      <c r="G380" s="39"/>
      <c r="H380" s="39"/>
      <c r="I380" s="39"/>
      <c r="J380" s="39"/>
    </row>
    <row r="381" spans="4:10" ht="15.75" customHeight="1">
      <c r="D381" s="229"/>
      <c r="F381" s="39"/>
      <c r="G381" s="39"/>
      <c r="H381" s="39"/>
      <c r="I381" s="39"/>
      <c r="J381" s="39"/>
    </row>
    <row r="382" spans="4:10" ht="15.75" customHeight="1">
      <c r="D382" s="229"/>
      <c r="F382" s="39"/>
      <c r="G382" s="39"/>
      <c r="H382" s="39"/>
      <c r="I382" s="39"/>
      <c r="J382" s="39"/>
    </row>
    <row r="383" spans="4:10" ht="15.75" customHeight="1">
      <c r="D383" s="229"/>
      <c r="F383" s="39"/>
      <c r="G383" s="39"/>
      <c r="H383" s="39"/>
      <c r="I383" s="39"/>
      <c r="J383" s="39"/>
    </row>
    <row r="384" spans="4:10" ht="15.75" customHeight="1">
      <c r="D384" s="229"/>
      <c r="F384" s="39"/>
      <c r="G384" s="39"/>
      <c r="H384" s="39"/>
      <c r="I384" s="39"/>
      <c r="J384" s="39"/>
    </row>
    <row r="385" spans="4:10" ht="15.75" customHeight="1">
      <c r="D385" s="229"/>
      <c r="F385" s="39"/>
      <c r="G385" s="39"/>
      <c r="H385" s="39"/>
      <c r="I385" s="39"/>
      <c r="J385" s="39"/>
    </row>
    <row r="386" spans="4:10" ht="15.75" customHeight="1">
      <c r="D386" s="229"/>
      <c r="F386" s="39"/>
      <c r="G386" s="39"/>
      <c r="H386" s="39"/>
      <c r="I386" s="39"/>
      <c r="J386" s="39"/>
    </row>
    <row r="387" spans="4:10" ht="15.75" customHeight="1">
      <c r="D387" s="229"/>
      <c r="F387" s="39"/>
      <c r="G387" s="39"/>
      <c r="H387" s="39"/>
      <c r="I387" s="39"/>
      <c r="J387" s="39"/>
    </row>
    <row r="388" spans="4:10" ht="15.75" customHeight="1">
      <c r="D388" s="229"/>
      <c r="F388" s="39"/>
      <c r="G388" s="39"/>
      <c r="H388" s="39"/>
      <c r="I388" s="39"/>
      <c r="J388" s="39"/>
    </row>
    <row r="389" spans="4:10" ht="15.75" customHeight="1">
      <c r="D389" s="229"/>
      <c r="F389" s="39"/>
      <c r="G389" s="39"/>
      <c r="H389" s="39"/>
      <c r="I389" s="39"/>
      <c r="J389" s="39"/>
    </row>
    <row r="390" spans="4:10" ht="15.75" customHeight="1">
      <c r="D390" s="229"/>
      <c r="F390" s="39"/>
      <c r="G390" s="39"/>
      <c r="H390" s="39"/>
      <c r="I390" s="39"/>
      <c r="J390" s="39"/>
    </row>
    <row r="391" spans="4:10" ht="15.75" customHeight="1">
      <c r="D391" s="229"/>
      <c r="F391" s="39"/>
      <c r="G391" s="39"/>
      <c r="H391" s="39"/>
      <c r="I391" s="39"/>
      <c r="J391" s="39"/>
    </row>
    <row r="392" spans="4:10" ht="15.75" customHeight="1">
      <c r="D392" s="229"/>
      <c r="F392" s="39"/>
      <c r="G392" s="39"/>
      <c r="H392" s="39"/>
      <c r="I392" s="39"/>
      <c r="J392" s="39"/>
    </row>
    <row r="393" spans="4:10" ht="15.75" customHeight="1">
      <c r="D393" s="229"/>
      <c r="F393" s="39"/>
      <c r="G393" s="39"/>
      <c r="H393" s="39"/>
      <c r="I393" s="39"/>
      <c r="J393" s="39"/>
    </row>
    <row r="394" spans="4:10" ht="15.75" customHeight="1">
      <c r="D394" s="229"/>
      <c r="F394" s="39"/>
      <c r="G394" s="39"/>
      <c r="H394" s="39"/>
      <c r="I394" s="39"/>
      <c r="J394" s="39"/>
    </row>
    <row r="395" spans="4:10" ht="15.75" customHeight="1">
      <c r="D395" s="229"/>
      <c r="F395" s="39"/>
      <c r="G395" s="39"/>
      <c r="H395" s="39"/>
      <c r="I395" s="39"/>
      <c r="J395" s="39"/>
    </row>
    <row r="396" spans="4:10" ht="15.75" customHeight="1">
      <c r="D396" s="229"/>
      <c r="F396" s="39"/>
      <c r="G396" s="39"/>
      <c r="H396" s="39"/>
      <c r="I396" s="39"/>
      <c r="J396" s="39"/>
    </row>
    <row r="397" spans="4:10" ht="15.75" customHeight="1">
      <c r="D397" s="229"/>
      <c r="F397" s="39"/>
      <c r="G397" s="39"/>
      <c r="H397" s="39"/>
      <c r="I397" s="39"/>
      <c r="J397" s="39"/>
    </row>
    <row r="398" spans="4:10" ht="15.75" customHeight="1">
      <c r="D398" s="229"/>
      <c r="F398" s="39"/>
      <c r="G398" s="39"/>
      <c r="H398" s="39"/>
      <c r="I398" s="39"/>
      <c r="J398" s="39"/>
    </row>
    <row r="399" spans="4:10" ht="15.75" customHeight="1">
      <c r="D399" s="229"/>
      <c r="F399" s="39"/>
      <c r="G399" s="39"/>
      <c r="H399" s="39"/>
      <c r="I399" s="39"/>
      <c r="J399" s="39"/>
    </row>
    <row r="400" spans="4:10" ht="15.75" customHeight="1">
      <c r="D400" s="229"/>
      <c r="F400" s="39"/>
      <c r="G400" s="39"/>
      <c r="H400" s="39"/>
      <c r="I400" s="39"/>
      <c r="J400" s="39"/>
    </row>
    <row r="401" spans="4:10" ht="15.75" customHeight="1">
      <c r="D401" s="229"/>
      <c r="F401" s="39"/>
      <c r="G401" s="39"/>
      <c r="H401" s="39"/>
      <c r="I401" s="39"/>
      <c r="J401" s="39"/>
    </row>
    <row r="402" spans="4:10" ht="15.75" customHeight="1">
      <c r="D402" s="229"/>
      <c r="F402" s="39"/>
      <c r="G402" s="39"/>
      <c r="H402" s="39"/>
      <c r="I402" s="39"/>
      <c r="J402" s="39"/>
    </row>
    <row r="403" spans="4:10" ht="15.75" customHeight="1">
      <c r="D403" s="229"/>
      <c r="F403" s="39"/>
      <c r="G403" s="39"/>
      <c r="H403" s="39"/>
      <c r="I403" s="39"/>
      <c r="J403" s="39"/>
    </row>
    <row r="404" spans="4:10" ht="15.75" customHeight="1">
      <c r="D404" s="229"/>
      <c r="F404" s="39"/>
      <c r="G404" s="39"/>
      <c r="H404" s="39"/>
      <c r="I404" s="39"/>
      <c r="J404" s="39"/>
    </row>
    <row r="405" spans="4:10" ht="15.75" customHeight="1">
      <c r="D405" s="229"/>
      <c r="F405" s="39"/>
      <c r="G405" s="39"/>
      <c r="H405" s="39"/>
      <c r="I405" s="39"/>
      <c r="J405" s="39"/>
    </row>
    <row r="406" spans="4:10" ht="15.75" customHeight="1">
      <c r="D406" s="229"/>
      <c r="F406" s="39"/>
      <c r="G406" s="39"/>
      <c r="H406" s="39"/>
      <c r="I406" s="39"/>
      <c r="J406" s="39"/>
    </row>
    <row r="407" spans="4:10" ht="15.75" customHeight="1">
      <c r="D407" s="229"/>
      <c r="F407" s="39"/>
      <c r="G407" s="39"/>
      <c r="H407" s="39"/>
      <c r="I407" s="39"/>
      <c r="J407" s="39"/>
    </row>
    <row r="408" spans="4:10" ht="15.75" customHeight="1">
      <c r="D408" s="229"/>
      <c r="F408" s="39"/>
      <c r="G408" s="39"/>
      <c r="H408" s="39"/>
      <c r="I408" s="39"/>
      <c r="J408" s="39"/>
    </row>
    <row r="409" spans="4:10" ht="15.75" customHeight="1">
      <c r="D409" s="229"/>
      <c r="F409" s="39"/>
      <c r="G409" s="39"/>
      <c r="H409" s="39"/>
      <c r="I409" s="39"/>
      <c r="J409" s="39"/>
    </row>
    <row r="410" spans="4:10" ht="15.75" customHeight="1">
      <c r="D410" s="229"/>
      <c r="F410" s="39"/>
      <c r="G410" s="39"/>
      <c r="H410" s="39"/>
      <c r="I410" s="39"/>
      <c r="J410" s="39"/>
    </row>
    <row r="411" spans="4:10" ht="15.75" customHeight="1">
      <c r="D411" s="229"/>
      <c r="F411" s="39"/>
      <c r="G411" s="39"/>
      <c r="H411" s="39"/>
      <c r="I411" s="39"/>
      <c r="J411" s="39"/>
    </row>
    <row r="412" spans="4:10" ht="15.75" customHeight="1">
      <c r="D412" s="229"/>
      <c r="F412" s="39"/>
      <c r="G412" s="39"/>
      <c r="H412" s="39"/>
      <c r="I412" s="39"/>
      <c r="J412" s="39"/>
    </row>
    <row r="413" spans="4:10" ht="15.75" customHeight="1">
      <c r="D413" s="229"/>
      <c r="F413" s="39"/>
      <c r="G413" s="39"/>
      <c r="H413" s="39"/>
      <c r="I413" s="39"/>
      <c r="J413" s="39"/>
    </row>
    <row r="414" spans="4:10" ht="15.75" customHeight="1">
      <c r="D414" s="229"/>
      <c r="F414" s="39"/>
      <c r="G414" s="39"/>
      <c r="H414" s="39"/>
      <c r="I414" s="39"/>
      <c r="J414" s="39"/>
    </row>
    <row r="415" spans="4:10" ht="15.75" customHeight="1">
      <c r="D415" s="229"/>
      <c r="F415" s="39"/>
      <c r="G415" s="39"/>
      <c r="H415" s="39"/>
      <c r="I415" s="39"/>
      <c r="J415" s="39"/>
    </row>
    <row r="416" spans="4:10" ht="15.75" customHeight="1">
      <c r="D416" s="229"/>
      <c r="F416" s="39"/>
      <c r="G416" s="39"/>
      <c r="H416" s="39"/>
      <c r="I416" s="39"/>
      <c r="J416" s="39"/>
    </row>
    <row r="417" spans="4:10" ht="15.75" customHeight="1">
      <c r="D417" s="229"/>
      <c r="F417" s="39"/>
      <c r="G417" s="39"/>
      <c r="H417" s="39"/>
      <c r="I417" s="39"/>
      <c r="J417" s="39"/>
    </row>
    <row r="418" spans="4:10" ht="15.75" customHeight="1">
      <c r="D418" s="229"/>
      <c r="F418" s="39"/>
      <c r="G418" s="39"/>
      <c r="H418" s="39"/>
      <c r="I418" s="39"/>
      <c r="J418" s="39"/>
    </row>
    <row r="419" spans="4:10" ht="15.75" customHeight="1">
      <c r="D419" s="229"/>
      <c r="F419" s="39"/>
      <c r="G419" s="39"/>
      <c r="H419" s="39"/>
      <c r="I419" s="39"/>
      <c r="J419" s="39"/>
    </row>
    <row r="420" spans="4:10" ht="15.75" customHeight="1">
      <c r="D420" s="229"/>
      <c r="F420" s="39"/>
      <c r="G420" s="39"/>
      <c r="H420" s="39"/>
      <c r="I420" s="39"/>
      <c r="J420" s="39"/>
    </row>
    <row r="421" spans="4:10" ht="15.75" customHeight="1">
      <c r="D421" s="229"/>
      <c r="F421" s="39"/>
      <c r="G421" s="39"/>
      <c r="H421" s="39"/>
      <c r="I421" s="39"/>
      <c r="J421" s="39"/>
    </row>
    <row r="422" spans="4:10" ht="15.75" customHeight="1">
      <c r="D422" s="229"/>
      <c r="F422" s="39"/>
      <c r="G422" s="39"/>
      <c r="H422" s="39"/>
      <c r="I422" s="39"/>
      <c r="J422" s="39"/>
    </row>
    <row r="423" spans="4:10" ht="15.75" customHeight="1">
      <c r="D423" s="229"/>
      <c r="F423" s="39"/>
      <c r="G423" s="39"/>
      <c r="H423" s="39"/>
      <c r="I423" s="39"/>
      <c r="J423" s="39"/>
    </row>
    <row r="424" spans="4:10" ht="15.75" customHeight="1">
      <c r="D424" s="229"/>
      <c r="F424" s="39"/>
      <c r="G424" s="39"/>
      <c r="H424" s="39"/>
      <c r="I424" s="39"/>
      <c r="J424" s="39"/>
    </row>
    <row r="425" spans="4:10" ht="15.75" customHeight="1">
      <c r="D425" s="229"/>
      <c r="F425" s="39"/>
      <c r="G425" s="39"/>
      <c r="H425" s="39"/>
      <c r="I425" s="39"/>
      <c r="J425" s="39"/>
    </row>
    <row r="426" spans="4:10" ht="15.75" customHeight="1">
      <c r="D426" s="229"/>
      <c r="F426" s="39"/>
      <c r="G426" s="39"/>
      <c r="H426" s="39"/>
      <c r="I426" s="39"/>
      <c r="J426" s="39"/>
    </row>
    <row r="427" spans="4:10" ht="15.75" customHeight="1">
      <c r="D427" s="229"/>
      <c r="F427" s="39"/>
      <c r="G427" s="39"/>
      <c r="H427" s="39"/>
      <c r="I427" s="39"/>
      <c r="J427" s="39"/>
    </row>
    <row r="428" spans="4:10" ht="15.75" customHeight="1">
      <c r="D428" s="229"/>
      <c r="F428" s="39"/>
      <c r="G428" s="39"/>
      <c r="H428" s="39"/>
      <c r="I428" s="39"/>
      <c r="J428" s="39"/>
    </row>
    <row r="429" spans="4:10" ht="15.75" customHeight="1">
      <c r="D429" s="229"/>
      <c r="F429" s="39"/>
      <c r="G429" s="39"/>
      <c r="H429" s="39"/>
      <c r="I429" s="39"/>
      <c r="J429" s="39"/>
    </row>
    <row r="430" spans="4:10" ht="15.75" customHeight="1">
      <c r="D430" s="229"/>
      <c r="F430" s="39"/>
      <c r="G430" s="39"/>
      <c r="H430" s="39"/>
      <c r="I430" s="39"/>
      <c r="J430" s="39"/>
    </row>
    <row r="431" spans="4:10" ht="15.75" customHeight="1">
      <c r="D431" s="229"/>
      <c r="F431" s="39"/>
      <c r="G431" s="39"/>
      <c r="H431" s="39"/>
      <c r="I431" s="39"/>
      <c r="J431" s="39"/>
    </row>
    <row r="432" spans="4:10" ht="15.75" customHeight="1">
      <c r="D432" s="229"/>
      <c r="F432" s="39"/>
      <c r="G432" s="39"/>
      <c r="H432" s="39"/>
      <c r="I432" s="39"/>
      <c r="J432" s="39"/>
    </row>
    <row r="433" spans="4:10" ht="15.75" customHeight="1">
      <c r="D433" s="229"/>
      <c r="F433" s="39"/>
      <c r="G433" s="39"/>
      <c r="H433" s="39"/>
      <c r="I433" s="39"/>
      <c r="J433" s="39"/>
    </row>
    <row r="434" spans="4:10" ht="15.75" customHeight="1">
      <c r="D434" s="229"/>
      <c r="F434" s="39"/>
      <c r="G434" s="39"/>
      <c r="H434" s="39"/>
      <c r="I434" s="39"/>
      <c r="J434" s="39"/>
    </row>
    <row r="435" spans="4:10" ht="15.75" customHeight="1">
      <c r="D435" s="229"/>
      <c r="F435" s="39"/>
      <c r="G435" s="39"/>
      <c r="H435" s="39"/>
      <c r="I435" s="39"/>
      <c r="J435" s="39"/>
    </row>
    <row r="436" spans="4:10" ht="15.75" customHeight="1">
      <c r="D436" s="229"/>
      <c r="F436" s="39"/>
      <c r="G436" s="39"/>
      <c r="H436" s="39"/>
      <c r="I436" s="39"/>
      <c r="J436" s="39"/>
    </row>
    <row r="437" spans="4:10" ht="15.75" customHeight="1">
      <c r="D437" s="229"/>
      <c r="F437" s="39"/>
      <c r="G437" s="39"/>
      <c r="H437" s="39"/>
      <c r="I437" s="39"/>
      <c r="J437" s="39"/>
    </row>
    <row r="438" spans="4:10" ht="15.75" customHeight="1">
      <c r="D438" s="229"/>
      <c r="F438" s="39"/>
      <c r="G438" s="39"/>
      <c r="H438" s="39"/>
      <c r="I438" s="39"/>
      <c r="J438" s="39"/>
    </row>
    <row r="439" spans="4:10" ht="15.75" customHeight="1">
      <c r="D439" s="229"/>
      <c r="F439" s="39"/>
      <c r="G439" s="39"/>
      <c r="H439" s="39"/>
      <c r="I439" s="39"/>
      <c r="J439" s="39"/>
    </row>
    <row r="440" spans="4:10" ht="15.75" customHeight="1">
      <c r="D440" s="229"/>
      <c r="F440" s="39"/>
      <c r="G440" s="39"/>
      <c r="H440" s="39"/>
      <c r="I440" s="39"/>
      <c r="J440" s="39"/>
    </row>
    <row r="441" spans="4:10" ht="15.75" customHeight="1">
      <c r="D441" s="229"/>
      <c r="F441" s="39"/>
      <c r="G441" s="39"/>
      <c r="H441" s="39"/>
      <c r="I441" s="39"/>
      <c r="J441" s="39"/>
    </row>
    <row r="442" spans="4:10" ht="15.75" customHeight="1">
      <c r="D442" s="229"/>
      <c r="F442" s="39"/>
      <c r="G442" s="39"/>
      <c r="H442" s="39"/>
      <c r="I442" s="39"/>
      <c r="J442" s="39"/>
    </row>
    <row r="443" spans="4:10" ht="15.75" customHeight="1">
      <c r="D443" s="229"/>
      <c r="F443" s="39"/>
      <c r="G443" s="39"/>
      <c r="H443" s="39"/>
      <c r="I443" s="39"/>
      <c r="J443" s="39"/>
    </row>
    <row r="444" spans="4:10" ht="15.75" customHeight="1">
      <c r="D444" s="229"/>
      <c r="F444" s="39"/>
      <c r="G444" s="39"/>
      <c r="H444" s="39"/>
      <c r="I444" s="39"/>
      <c r="J444" s="39"/>
    </row>
    <row r="445" spans="4:10" ht="15.75" customHeight="1">
      <c r="D445" s="229"/>
      <c r="F445" s="39"/>
      <c r="G445" s="39"/>
      <c r="H445" s="39"/>
      <c r="I445" s="39"/>
      <c r="J445" s="39"/>
    </row>
    <row r="446" spans="4:10" ht="15.75" customHeight="1">
      <c r="D446" s="229"/>
      <c r="F446" s="39"/>
      <c r="G446" s="39"/>
      <c r="H446" s="39"/>
      <c r="I446" s="39"/>
      <c r="J446" s="39"/>
    </row>
    <row r="447" spans="4:10" ht="15.75" customHeight="1">
      <c r="D447" s="229"/>
      <c r="F447" s="39"/>
      <c r="G447" s="39"/>
      <c r="H447" s="39"/>
      <c r="I447" s="39"/>
      <c r="J447" s="39"/>
    </row>
    <row r="448" spans="4:10" ht="15.75" customHeight="1">
      <c r="D448" s="229"/>
      <c r="F448" s="39"/>
      <c r="G448" s="39"/>
      <c r="H448" s="39"/>
      <c r="I448" s="39"/>
      <c r="J448" s="39"/>
    </row>
    <row r="449" spans="4:10" ht="15.75" customHeight="1">
      <c r="D449" s="229"/>
      <c r="F449" s="39"/>
      <c r="G449" s="39"/>
      <c r="H449" s="39"/>
      <c r="I449" s="39"/>
      <c r="J449" s="39"/>
    </row>
    <row r="450" spans="4:10" ht="15.75" customHeight="1">
      <c r="D450" s="229"/>
      <c r="F450" s="39"/>
      <c r="G450" s="39"/>
      <c r="H450" s="39"/>
      <c r="I450" s="39"/>
      <c r="J450" s="39"/>
    </row>
    <row r="451" spans="4:10" ht="15.75" customHeight="1">
      <c r="D451" s="229"/>
      <c r="F451" s="39"/>
      <c r="G451" s="39"/>
      <c r="H451" s="39"/>
      <c r="I451" s="39"/>
      <c r="J451" s="39"/>
    </row>
    <row r="452" spans="4:10" ht="15.75" customHeight="1">
      <c r="D452" s="229"/>
      <c r="F452" s="39"/>
      <c r="G452" s="39"/>
      <c r="H452" s="39"/>
      <c r="I452" s="39"/>
      <c r="J452" s="39"/>
    </row>
    <row r="453" spans="4:10" ht="15.75" customHeight="1">
      <c r="D453" s="229"/>
      <c r="F453" s="39"/>
      <c r="G453" s="39"/>
      <c r="H453" s="39"/>
      <c r="I453" s="39"/>
      <c r="J453" s="39"/>
    </row>
    <row r="454" spans="4:10" ht="15.75" customHeight="1">
      <c r="D454" s="229"/>
      <c r="F454" s="39"/>
      <c r="G454" s="39"/>
      <c r="H454" s="39"/>
      <c r="I454" s="39"/>
      <c r="J454" s="39"/>
    </row>
    <row r="455" spans="4:10" ht="15.75" customHeight="1">
      <c r="D455" s="229"/>
      <c r="F455" s="39"/>
      <c r="G455" s="39"/>
      <c r="H455" s="39"/>
      <c r="I455" s="39"/>
      <c r="J455" s="39"/>
    </row>
    <row r="456" spans="4:10" ht="15.75" customHeight="1">
      <c r="D456" s="229"/>
      <c r="F456" s="39"/>
      <c r="G456" s="39"/>
      <c r="H456" s="39"/>
      <c r="I456" s="39"/>
      <c r="J456" s="39"/>
    </row>
    <row r="457" spans="4:10" ht="15.75" customHeight="1">
      <c r="D457" s="229"/>
      <c r="F457" s="39"/>
      <c r="G457" s="39"/>
      <c r="H457" s="39"/>
      <c r="I457" s="39"/>
      <c r="J457" s="39"/>
    </row>
    <row r="458" spans="4:10" ht="15.75" customHeight="1">
      <c r="D458" s="229"/>
      <c r="F458" s="39"/>
      <c r="G458" s="39"/>
      <c r="H458" s="39"/>
      <c r="I458" s="39"/>
      <c r="J458" s="39"/>
    </row>
    <row r="459" spans="4:10" ht="15.75" customHeight="1">
      <c r="D459" s="229"/>
      <c r="F459" s="39"/>
      <c r="G459" s="39"/>
      <c r="H459" s="39"/>
      <c r="I459" s="39"/>
      <c r="J459" s="39"/>
    </row>
    <row r="460" spans="4:10" ht="15.75" customHeight="1">
      <c r="D460" s="229"/>
      <c r="F460" s="39"/>
      <c r="G460" s="39"/>
      <c r="H460" s="39"/>
      <c r="I460" s="39"/>
      <c r="J460" s="39"/>
    </row>
    <row r="461" spans="4:10" ht="15.75" customHeight="1">
      <c r="D461" s="229"/>
      <c r="F461" s="39"/>
      <c r="G461" s="39"/>
      <c r="H461" s="39"/>
      <c r="I461" s="39"/>
      <c r="J461" s="39"/>
    </row>
    <row r="462" spans="4:10" ht="15.75" customHeight="1">
      <c r="D462" s="229"/>
      <c r="F462" s="39"/>
      <c r="G462" s="39"/>
      <c r="H462" s="39"/>
      <c r="I462" s="39"/>
      <c r="J462" s="39"/>
    </row>
    <row r="463" spans="4:10" ht="15.75" customHeight="1">
      <c r="D463" s="229"/>
      <c r="F463" s="39"/>
      <c r="G463" s="39"/>
      <c r="H463" s="39"/>
      <c r="I463" s="39"/>
      <c r="J463" s="39"/>
    </row>
    <row r="464" spans="4:10" ht="15.75" customHeight="1">
      <c r="D464" s="229"/>
      <c r="F464" s="39"/>
      <c r="G464" s="39"/>
      <c r="H464" s="39"/>
      <c r="I464" s="39"/>
      <c r="J464" s="39"/>
    </row>
    <row r="465" spans="4:10" ht="15.75" customHeight="1">
      <c r="D465" s="229"/>
      <c r="F465" s="39"/>
      <c r="G465" s="39"/>
      <c r="H465" s="39"/>
      <c r="I465" s="39"/>
      <c r="J465" s="39"/>
    </row>
    <row r="466" spans="4:10" ht="15.75" customHeight="1">
      <c r="D466" s="229"/>
      <c r="F466" s="39"/>
      <c r="G466" s="39"/>
      <c r="H466" s="39"/>
      <c r="I466" s="39"/>
      <c r="J466" s="39"/>
    </row>
    <row r="467" spans="4:10" ht="15.75" customHeight="1">
      <c r="D467" s="229"/>
      <c r="F467" s="39"/>
      <c r="G467" s="39"/>
      <c r="H467" s="39"/>
      <c r="I467" s="39"/>
      <c r="J467" s="39"/>
    </row>
    <row r="468" spans="4:10" ht="15.75" customHeight="1">
      <c r="D468" s="229"/>
      <c r="F468" s="39"/>
      <c r="G468" s="39"/>
      <c r="H468" s="39"/>
      <c r="I468" s="39"/>
      <c r="J468" s="39"/>
    </row>
    <row r="469" spans="4:10" ht="15.75" customHeight="1">
      <c r="D469" s="229"/>
      <c r="F469" s="39"/>
      <c r="G469" s="39"/>
      <c r="H469" s="39"/>
      <c r="I469" s="39"/>
      <c r="J469" s="39"/>
    </row>
    <row r="470" spans="4:10" ht="15.75" customHeight="1">
      <c r="D470" s="229"/>
      <c r="F470" s="39"/>
      <c r="G470" s="39"/>
      <c r="H470" s="39"/>
      <c r="I470" s="39"/>
      <c r="J470" s="39"/>
    </row>
    <row r="471" spans="4:10" ht="15.75" customHeight="1">
      <c r="D471" s="229"/>
      <c r="F471" s="39"/>
      <c r="G471" s="39"/>
      <c r="H471" s="39"/>
      <c r="I471" s="39"/>
      <c r="J471" s="39"/>
    </row>
    <row r="472" spans="4:10" ht="15.75" customHeight="1">
      <c r="D472" s="229"/>
      <c r="F472" s="39"/>
      <c r="G472" s="39"/>
      <c r="H472" s="39"/>
      <c r="I472" s="39"/>
      <c r="J472" s="39"/>
    </row>
    <row r="473" spans="4:10" ht="15.75" customHeight="1">
      <c r="D473" s="229"/>
      <c r="F473" s="39"/>
      <c r="G473" s="39"/>
      <c r="H473" s="39"/>
      <c r="I473" s="39"/>
      <c r="J473" s="39"/>
    </row>
    <row r="474" spans="4:10" ht="15.75" customHeight="1">
      <c r="D474" s="229"/>
      <c r="F474" s="39"/>
      <c r="G474" s="39"/>
      <c r="H474" s="39"/>
      <c r="I474" s="39"/>
      <c r="J474" s="39"/>
    </row>
    <row r="475" spans="4:10" ht="15.75" customHeight="1">
      <c r="D475" s="229"/>
      <c r="F475" s="39"/>
      <c r="G475" s="39"/>
      <c r="H475" s="39"/>
      <c r="I475" s="39"/>
      <c r="J475" s="39"/>
    </row>
    <row r="476" spans="4:10" ht="15.75" customHeight="1">
      <c r="D476" s="229"/>
      <c r="F476" s="39"/>
      <c r="G476" s="39"/>
      <c r="H476" s="39"/>
      <c r="I476" s="39"/>
      <c r="J476" s="39"/>
    </row>
    <row r="477" spans="4:10" ht="15.75" customHeight="1">
      <c r="D477" s="229"/>
      <c r="F477" s="39"/>
      <c r="G477" s="39"/>
      <c r="H477" s="39"/>
      <c r="I477" s="39"/>
      <c r="J477" s="39"/>
    </row>
    <row r="478" spans="4:10" ht="15.75" customHeight="1">
      <c r="D478" s="229"/>
      <c r="F478" s="39"/>
      <c r="G478" s="39"/>
      <c r="H478" s="39"/>
      <c r="I478" s="39"/>
      <c r="J478" s="39"/>
    </row>
    <row r="479" spans="4:10" ht="15.75" customHeight="1">
      <c r="D479" s="229"/>
      <c r="F479" s="39"/>
      <c r="G479" s="39"/>
      <c r="H479" s="39"/>
      <c r="I479" s="39"/>
      <c r="J479" s="39"/>
    </row>
    <row r="480" spans="4:10" ht="15.75" customHeight="1">
      <c r="D480" s="229"/>
      <c r="F480" s="39"/>
      <c r="G480" s="39"/>
      <c r="H480" s="39"/>
      <c r="I480" s="39"/>
      <c r="J480" s="39"/>
    </row>
    <row r="481" spans="4:10" ht="15.75" customHeight="1">
      <c r="D481" s="229"/>
      <c r="F481" s="39"/>
      <c r="G481" s="39"/>
      <c r="H481" s="39"/>
      <c r="I481" s="39"/>
      <c r="J481" s="39"/>
    </row>
    <row r="482" spans="4:10" ht="15.75" customHeight="1">
      <c r="D482" s="229"/>
      <c r="F482" s="39"/>
      <c r="G482" s="39"/>
      <c r="H482" s="39"/>
      <c r="I482" s="39"/>
      <c r="J482" s="39"/>
    </row>
    <row r="483" spans="4:10" ht="15.75" customHeight="1">
      <c r="D483" s="229"/>
      <c r="F483" s="39"/>
      <c r="G483" s="39"/>
      <c r="H483" s="39"/>
      <c r="I483" s="39"/>
      <c r="J483" s="39"/>
    </row>
    <row r="484" spans="4:10" ht="15.75" customHeight="1">
      <c r="D484" s="229"/>
      <c r="F484" s="39"/>
      <c r="G484" s="39"/>
      <c r="H484" s="39"/>
      <c r="I484" s="39"/>
      <c r="J484" s="39"/>
    </row>
    <row r="485" spans="4:10" ht="15.75" customHeight="1">
      <c r="D485" s="229"/>
      <c r="F485" s="39"/>
      <c r="G485" s="39"/>
      <c r="H485" s="39"/>
      <c r="I485" s="39"/>
      <c r="J485" s="39"/>
    </row>
    <row r="486" spans="4:10" ht="15.75" customHeight="1">
      <c r="D486" s="229"/>
      <c r="F486" s="39"/>
      <c r="G486" s="39"/>
      <c r="H486" s="39"/>
      <c r="I486" s="39"/>
      <c r="J486" s="39"/>
    </row>
    <row r="487" spans="4:10" ht="15.75" customHeight="1">
      <c r="D487" s="229"/>
      <c r="F487" s="39"/>
      <c r="G487" s="39"/>
      <c r="H487" s="39"/>
      <c r="I487" s="39"/>
      <c r="J487" s="39"/>
    </row>
    <row r="488" spans="4:10" ht="15.75" customHeight="1">
      <c r="D488" s="229"/>
      <c r="F488" s="39"/>
      <c r="G488" s="39"/>
      <c r="H488" s="39"/>
      <c r="I488" s="39"/>
      <c r="J488" s="39"/>
    </row>
    <row r="489" spans="4:10" ht="15.75" customHeight="1">
      <c r="D489" s="229"/>
      <c r="F489" s="39"/>
      <c r="G489" s="39"/>
      <c r="H489" s="39"/>
      <c r="I489" s="39"/>
      <c r="J489" s="39"/>
    </row>
    <row r="490" spans="4:10" ht="15.75" customHeight="1">
      <c r="D490" s="229"/>
      <c r="F490" s="39"/>
      <c r="G490" s="39"/>
      <c r="H490" s="39"/>
      <c r="I490" s="39"/>
      <c r="J490" s="39"/>
    </row>
    <row r="491" spans="4:10" ht="15.75" customHeight="1">
      <c r="D491" s="229"/>
      <c r="F491" s="39"/>
      <c r="G491" s="39"/>
      <c r="H491" s="39"/>
      <c r="I491" s="39"/>
      <c r="J491" s="39"/>
    </row>
    <row r="492" spans="4:10" ht="15.75" customHeight="1">
      <c r="D492" s="229"/>
      <c r="F492" s="39"/>
      <c r="G492" s="39"/>
      <c r="H492" s="39"/>
      <c r="I492" s="39"/>
      <c r="J492" s="39"/>
    </row>
    <row r="493" spans="4:10" ht="15.75" customHeight="1">
      <c r="D493" s="229"/>
      <c r="F493" s="39"/>
      <c r="G493" s="39"/>
      <c r="H493" s="39"/>
      <c r="I493" s="39"/>
      <c r="J493" s="39"/>
    </row>
    <row r="494" spans="4:10" ht="15.75" customHeight="1">
      <c r="D494" s="229"/>
      <c r="F494" s="39"/>
      <c r="G494" s="39"/>
      <c r="H494" s="39"/>
      <c r="I494" s="39"/>
      <c r="J494" s="39"/>
    </row>
    <row r="495" spans="4:10" ht="15.75" customHeight="1">
      <c r="D495" s="229"/>
      <c r="F495" s="39"/>
      <c r="G495" s="39"/>
      <c r="H495" s="39"/>
      <c r="I495" s="39"/>
      <c r="J495" s="39"/>
    </row>
    <row r="496" spans="4:10" ht="15.75" customHeight="1">
      <c r="D496" s="229"/>
      <c r="F496" s="39"/>
      <c r="G496" s="39"/>
      <c r="H496" s="39"/>
      <c r="I496" s="39"/>
      <c r="J496" s="39"/>
    </row>
    <row r="497" spans="4:10" ht="15.75" customHeight="1">
      <c r="D497" s="229"/>
      <c r="F497" s="39"/>
      <c r="G497" s="39"/>
      <c r="H497" s="39"/>
      <c r="I497" s="39"/>
      <c r="J497" s="39"/>
    </row>
    <row r="498" spans="4:10" ht="15.75" customHeight="1">
      <c r="D498" s="229"/>
      <c r="F498" s="39"/>
      <c r="G498" s="39"/>
      <c r="H498" s="39"/>
      <c r="I498" s="39"/>
      <c r="J498" s="39"/>
    </row>
    <row r="499" spans="4:10" ht="15.75" customHeight="1">
      <c r="D499" s="229"/>
      <c r="F499" s="39"/>
      <c r="G499" s="39"/>
      <c r="H499" s="39"/>
      <c r="I499" s="39"/>
      <c r="J499" s="39"/>
    </row>
    <row r="500" spans="4:10" ht="15.75" customHeight="1">
      <c r="D500" s="229"/>
      <c r="F500" s="39"/>
      <c r="G500" s="39"/>
      <c r="H500" s="39"/>
      <c r="I500" s="39"/>
      <c r="J500" s="39"/>
    </row>
    <row r="501" spans="4:10" ht="15.75" customHeight="1">
      <c r="D501" s="229"/>
      <c r="F501" s="39"/>
      <c r="G501" s="39"/>
      <c r="H501" s="39"/>
      <c r="I501" s="39"/>
      <c r="J501" s="39"/>
    </row>
    <row r="502" spans="4:10" ht="15.75" customHeight="1">
      <c r="D502" s="229"/>
      <c r="F502" s="39"/>
      <c r="G502" s="39"/>
      <c r="H502" s="39"/>
      <c r="I502" s="39"/>
      <c r="J502" s="39"/>
    </row>
    <row r="503" spans="4:10" ht="15.75" customHeight="1">
      <c r="D503" s="229"/>
      <c r="F503" s="39"/>
      <c r="G503" s="39"/>
      <c r="H503" s="39"/>
      <c r="I503" s="39"/>
      <c r="J503" s="39"/>
    </row>
    <row r="504" spans="4:10" ht="15.75" customHeight="1">
      <c r="D504" s="229"/>
      <c r="F504" s="39"/>
      <c r="G504" s="39"/>
      <c r="H504" s="39"/>
      <c r="I504" s="39"/>
      <c r="J504" s="39"/>
    </row>
    <row r="505" spans="4:10" ht="15.75" customHeight="1">
      <c r="D505" s="229"/>
      <c r="F505" s="39"/>
      <c r="G505" s="39"/>
      <c r="H505" s="39"/>
      <c r="I505" s="39"/>
      <c r="J505" s="39"/>
    </row>
    <row r="506" spans="4:10" ht="15.75" customHeight="1">
      <c r="D506" s="229"/>
      <c r="F506" s="39"/>
      <c r="G506" s="39"/>
      <c r="H506" s="39"/>
      <c r="I506" s="39"/>
      <c r="J506" s="39"/>
    </row>
    <row r="507" spans="4:10" ht="15.75" customHeight="1">
      <c r="D507" s="229"/>
      <c r="F507" s="39"/>
      <c r="G507" s="39"/>
      <c r="H507" s="39"/>
      <c r="I507" s="39"/>
      <c r="J507" s="39"/>
    </row>
    <row r="508" spans="4:10" ht="15.75" customHeight="1">
      <c r="D508" s="229"/>
      <c r="F508" s="39"/>
      <c r="G508" s="39"/>
      <c r="H508" s="39"/>
      <c r="I508" s="39"/>
      <c r="J508" s="39"/>
    </row>
    <row r="509" spans="4:10" ht="15.75" customHeight="1">
      <c r="D509" s="229"/>
      <c r="F509" s="39"/>
      <c r="G509" s="39"/>
      <c r="H509" s="39"/>
      <c r="I509" s="39"/>
      <c r="J509" s="39"/>
    </row>
    <row r="510" spans="4:10" ht="15.75" customHeight="1">
      <c r="D510" s="229"/>
      <c r="F510" s="39"/>
      <c r="G510" s="39"/>
      <c r="H510" s="39"/>
      <c r="I510" s="39"/>
      <c r="J510" s="39"/>
    </row>
    <row r="511" spans="4:10" ht="15.75" customHeight="1">
      <c r="D511" s="229"/>
      <c r="F511" s="39"/>
      <c r="G511" s="39"/>
      <c r="H511" s="39"/>
      <c r="I511" s="39"/>
      <c r="J511" s="39"/>
    </row>
    <row r="512" spans="4:10" ht="15.75" customHeight="1">
      <c r="D512" s="229"/>
      <c r="F512" s="39"/>
      <c r="G512" s="39"/>
      <c r="H512" s="39"/>
      <c r="I512" s="39"/>
      <c r="J512" s="39"/>
    </row>
    <row r="513" spans="4:10" ht="15.75" customHeight="1">
      <c r="D513" s="229"/>
      <c r="F513" s="39"/>
      <c r="G513" s="39"/>
      <c r="H513" s="39"/>
      <c r="I513" s="39"/>
      <c r="J513" s="39"/>
    </row>
    <row r="514" spans="4:10" ht="15.75" customHeight="1">
      <c r="D514" s="229"/>
      <c r="F514" s="39"/>
      <c r="G514" s="39"/>
      <c r="H514" s="39"/>
      <c r="I514" s="39"/>
      <c r="J514" s="39"/>
    </row>
    <row r="515" spans="4:10" ht="15.75" customHeight="1">
      <c r="D515" s="229"/>
      <c r="F515" s="39"/>
      <c r="G515" s="39"/>
      <c r="H515" s="39"/>
      <c r="I515" s="39"/>
      <c r="J515" s="39"/>
    </row>
    <row r="516" spans="4:10" ht="15.75" customHeight="1">
      <c r="D516" s="229"/>
      <c r="F516" s="39"/>
      <c r="G516" s="39"/>
      <c r="H516" s="39"/>
      <c r="I516" s="39"/>
      <c r="J516" s="39"/>
    </row>
    <row r="517" spans="4:10" ht="15.75" customHeight="1">
      <c r="D517" s="229"/>
      <c r="F517" s="39"/>
      <c r="G517" s="39"/>
      <c r="H517" s="39"/>
      <c r="I517" s="39"/>
      <c r="J517" s="39"/>
    </row>
    <row r="518" spans="4:10" ht="15.75" customHeight="1">
      <c r="D518" s="229"/>
      <c r="F518" s="39"/>
      <c r="G518" s="39"/>
      <c r="H518" s="39"/>
      <c r="I518" s="39"/>
      <c r="J518" s="39"/>
    </row>
    <row r="519" spans="4:10" ht="15.75" customHeight="1">
      <c r="D519" s="229"/>
      <c r="F519" s="39"/>
      <c r="G519" s="39"/>
      <c r="H519" s="39"/>
      <c r="I519" s="39"/>
      <c r="J519" s="39"/>
    </row>
    <row r="520" spans="4:10" ht="15.75" customHeight="1">
      <c r="D520" s="229"/>
      <c r="F520" s="39"/>
      <c r="G520" s="39"/>
      <c r="H520" s="39"/>
      <c r="I520" s="39"/>
      <c r="J520" s="39"/>
    </row>
    <row r="521" spans="4:10" ht="15.75" customHeight="1">
      <c r="D521" s="229"/>
      <c r="F521" s="39"/>
      <c r="G521" s="39"/>
      <c r="H521" s="39"/>
      <c r="I521" s="39"/>
      <c r="J521" s="39"/>
    </row>
    <row r="522" spans="4:10" ht="15.75" customHeight="1">
      <c r="D522" s="229"/>
      <c r="F522" s="39"/>
      <c r="G522" s="39"/>
      <c r="H522" s="39"/>
      <c r="I522" s="39"/>
      <c r="J522" s="39"/>
    </row>
    <row r="523" spans="4:10" ht="15.75" customHeight="1">
      <c r="D523" s="229"/>
      <c r="F523" s="39"/>
      <c r="G523" s="39"/>
      <c r="H523" s="39"/>
      <c r="I523" s="39"/>
      <c r="J523" s="39"/>
    </row>
    <row r="524" spans="4:10" ht="15.75" customHeight="1">
      <c r="D524" s="229"/>
      <c r="F524" s="39"/>
      <c r="G524" s="39"/>
      <c r="H524" s="39"/>
      <c r="I524" s="39"/>
      <c r="J524" s="39"/>
    </row>
    <row r="525" spans="4:10" ht="15.75" customHeight="1">
      <c r="D525" s="229"/>
      <c r="F525" s="39"/>
      <c r="G525" s="39"/>
      <c r="H525" s="39"/>
      <c r="I525" s="39"/>
      <c r="J525" s="39"/>
    </row>
    <row r="526" spans="4:10" ht="15.75" customHeight="1">
      <c r="D526" s="229"/>
      <c r="F526" s="39"/>
      <c r="G526" s="39"/>
      <c r="H526" s="39"/>
      <c r="I526" s="39"/>
      <c r="J526" s="39"/>
    </row>
    <row r="527" spans="4:10" ht="15.75" customHeight="1">
      <c r="D527" s="229"/>
      <c r="F527" s="39"/>
      <c r="G527" s="39"/>
      <c r="H527" s="39"/>
      <c r="I527" s="39"/>
      <c r="J527" s="39"/>
    </row>
    <row r="528" spans="4:10" ht="15.75" customHeight="1">
      <c r="D528" s="229"/>
      <c r="F528" s="39"/>
      <c r="G528" s="39"/>
      <c r="H528" s="39"/>
      <c r="I528" s="39"/>
      <c r="J528" s="39"/>
    </row>
    <row r="529" spans="4:10" ht="15.75" customHeight="1">
      <c r="D529" s="229"/>
      <c r="F529" s="39"/>
      <c r="G529" s="39"/>
      <c r="H529" s="39"/>
      <c r="I529" s="39"/>
      <c r="J529" s="39"/>
    </row>
    <row r="530" spans="4:10" ht="15.75" customHeight="1">
      <c r="D530" s="229"/>
      <c r="F530" s="39"/>
      <c r="G530" s="39"/>
      <c r="H530" s="39"/>
      <c r="I530" s="39"/>
      <c r="J530" s="39"/>
    </row>
    <row r="531" spans="4:10" ht="15.75" customHeight="1">
      <c r="D531" s="229"/>
      <c r="F531" s="39"/>
      <c r="G531" s="39"/>
      <c r="H531" s="39"/>
      <c r="I531" s="39"/>
      <c r="J531" s="39"/>
    </row>
    <row r="532" spans="4:10" ht="15.75" customHeight="1">
      <c r="D532" s="229"/>
      <c r="F532" s="39"/>
      <c r="G532" s="39"/>
      <c r="H532" s="39"/>
      <c r="I532" s="39"/>
      <c r="J532" s="39"/>
    </row>
    <row r="533" spans="4:10" ht="15.75" customHeight="1">
      <c r="D533" s="229"/>
      <c r="F533" s="39"/>
      <c r="G533" s="39"/>
      <c r="H533" s="39"/>
      <c r="I533" s="39"/>
      <c r="J533" s="39"/>
    </row>
    <row r="534" spans="4:10" ht="15.75" customHeight="1">
      <c r="D534" s="229"/>
      <c r="F534" s="39"/>
      <c r="G534" s="39"/>
      <c r="H534" s="39"/>
      <c r="I534" s="39"/>
      <c r="J534" s="39"/>
    </row>
    <row r="535" spans="4:10" ht="15.75" customHeight="1">
      <c r="D535" s="229"/>
      <c r="F535" s="39"/>
      <c r="G535" s="39"/>
      <c r="H535" s="39"/>
      <c r="I535" s="39"/>
      <c r="J535" s="39"/>
    </row>
    <row r="536" spans="4:10" ht="15.75" customHeight="1">
      <c r="D536" s="229"/>
      <c r="F536" s="39"/>
      <c r="G536" s="39"/>
      <c r="H536" s="39"/>
      <c r="I536" s="39"/>
      <c r="J536" s="39"/>
    </row>
    <row r="537" spans="4:10" ht="15.75" customHeight="1">
      <c r="D537" s="229"/>
      <c r="F537" s="39"/>
      <c r="G537" s="39"/>
      <c r="H537" s="39"/>
      <c r="I537" s="39"/>
      <c r="J537" s="39"/>
    </row>
    <row r="538" spans="4:10" ht="15.75" customHeight="1">
      <c r="D538" s="229"/>
      <c r="F538" s="39"/>
      <c r="G538" s="39"/>
      <c r="H538" s="39"/>
      <c r="I538" s="39"/>
      <c r="J538" s="39"/>
    </row>
    <row r="539" spans="4:10" ht="15.75" customHeight="1">
      <c r="D539" s="229"/>
      <c r="F539" s="39"/>
      <c r="G539" s="39"/>
      <c r="H539" s="39"/>
      <c r="I539" s="39"/>
      <c r="J539" s="39"/>
    </row>
    <row r="540" spans="4:10" ht="15.75" customHeight="1">
      <c r="D540" s="229"/>
      <c r="F540" s="39"/>
      <c r="G540" s="39"/>
      <c r="H540" s="39"/>
      <c r="I540" s="39"/>
      <c r="J540" s="39"/>
    </row>
    <row r="541" spans="4:10" ht="15.75" customHeight="1">
      <c r="D541" s="229"/>
      <c r="F541" s="39"/>
      <c r="G541" s="39"/>
      <c r="H541" s="39"/>
      <c r="I541" s="39"/>
      <c r="J541" s="39"/>
    </row>
    <row r="542" spans="4:10" ht="15.75" customHeight="1">
      <c r="D542" s="229"/>
      <c r="F542" s="39"/>
      <c r="G542" s="39"/>
      <c r="H542" s="39"/>
      <c r="I542" s="39"/>
      <c r="J542" s="39"/>
    </row>
    <row r="543" spans="4:10" ht="15.75" customHeight="1">
      <c r="D543" s="229"/>
      <c r="F543" s="39"/>
      <c r="G543" s="39"/>
      <c r="H543" s="39"/>
      <c r="I543" s="39"/>
      <c r="J543" s="39"/>
    </row>
    <row r="544" spans="4:10" ht="15.75" customHeight="1">
      <c r="D544" s="229"/>
      <c r="F544" s="39"/>
      <c r="G544" s="39"/>
      <c r="H544" s="39"/>
      <c r="I544" s="39"/>
      <c r="J544" s="39"/>
    </row>
    <row r="545" spans="4:10" ht="15.75" customHeight="1">
      <c r="D545" s="229"/>
      <c r="F545" s="39"/>
      <c r="G545" s="39"/>
      <c r="H545" s="39"/>
      <c r="I545" s="39"/>
      <c r="J545" s="39"/>
    </row>
    <row r="546" spans="4:10" ht="15.75" customHeight="1">
      <c r="D546" s="229"/>
      <c r="F546" s="39"/>
      <c r="G546" s="39"/>
      <c r="H546" s="39"/>
      <c r="I546" s="39"/>
      <c r="J546" s="39"/>
    </row>
    <row r="547" spans="4:10" ht="15.75" customHeight="1">
      <c r="D547" s="229"/>
      <c r="F547" s="39"/>
      <c r="G547" s="39"/>
      <c r="H547" s="39"/>
      <c r="I547" s="39"/>
      <c r="J547" s="39"/>
    </row>
    <row r="548" spans="4:10" ht="15.75" customHeight="1">
      <c r="D548" s="229"/>
      <c r="F548" s="39"/>
      <c r="G548" s="39"/>
      <c r="H548" s="39"/>
      <c r="I548" s="39"/>
      <c r="J548" s="39"/>
    </row>
    <row r="549" spans="4:10" ht="15.75" customHeight="1">
      <c r="D549" s="229"/>
      <c r="F549" s="39"/>
      <c r="G549" s="39"/>
      <c r="H549" s="39"/>
      <c r="I549" s="39"/>
      <c r="J549" s="39"/>
    </row>
    <row r="550" spans="4:10" ht="15.75" customHeight="1">
      <c r="D550" s="229"/>
      <c r="F550" s="39"/>
      <c r="G550" s="39"/>
      <c r="H550" s="39"/>
      <c r="I550" s="39"/>
      <c r="J550" s="39"/>
    </row>
    <row r="551" spans="4:10" ht="15.75" customHeight="1">
      <c r="D551" s="229"/>
      <c r="F551" s="39"/>
      <c r="G551" s="39"/>
      <c r="H551" s="39"/>
      <c r="I551" s="39"/>
      <c r="J551" s="39"/>
    </row>
    <row r="552" spans="4:10" ht="15.75" customHeight="1">
      <c r="D552" s="229"/>
      <c r="F552" s="39"/>
      <c r="G552" s="39"/>
      <c r="H552" s="39"/>
      <c r="I552" s="39"/>
      <c r="J552" s="39"/>
    </row>
    <row r="553" spans="4:10" ht="15.75" customHeight="1">
      <c r="D553" s="229"/>
      <c r="F553" s="39"/>
      <c r="G553" s="39"/>
      <c r="H553" s="39"/>
      <c r="I553" s="39"/>
      <c r="J553" s="39"/>
    </row>
    <row r="554" spans="4:10" ht="15.75" customHeight="1">
      <c r="D554" s="229"/>
      <c r="F554" s="39"/>
      <c r="G554" s="39"/>
      <c r="H554" s="39"/>
      <c r="I554" s="39"/>
      <c r="J554" s="39"/>
    </row>
    <row r="555" spans="4:10" ht="15.75" customHeight="1">
      <c r="D555" s="229"/>
      <c r="F555" s="39"/>
      <c r="G555" s="39"/>
      <c r="H555" s="39"/>
      <c r="I555" s="39"/>
      <c r="J555" s="39"/>
    </row>
    <row r="556" spans="4:10" ht="15.75" customHeight="1">
      <c r="D556" s="229"/>
      <c r="F556" s="39"/>
      <c r="G556" s="39"/>
      <c r="H556" s="39"/>
      <c r="I556" s="39"/>
      <c r="J556" s="39"/>
    </row>
    <row r="557" spans="4:10" ht="15.75" customHeight="1">
      <c r="D557" s="229"/>
      <c r="F557" s="39"/>
      <c r="G557" s="39"/>
      <c r="H557" s="39"/>
      <c r="I557" s="39"/>
      <c r="J557" s="39"/>
    </row>
    <row r="558" spans="4:10" ht="15.75" customHeight="1">
      <c r="D558" s="229"/>
      <c r="F558" s="39"/>
      <c r="G558" s="39"/>
      <c r="H558" s="39"/>
      <c r="I558" s="39"/>
      <c r="J558" s="39"/>
    </row>
    <row r="559" spans="4:10" ht="15.75" customHeight="1">
      <c r="D559" s="229"/>
      <c r="F559" s="39"/>
      <c r="G559" s="39"/>
      <c r="H559" s="39"/>
      <c r="I559" s="39"/>
      <c r="J559" s="39"/>
    </row>
    <row r="560" spans="4:10" ht="15.75" customHeight="1">
      <c r="D560" s="229"/>
      <c r="F560" s="39"/>
      <c r="G560" s="39"/>
      <c r="H560" s="39"/>
      <c r="I560" s="39"/>
      <c r="J560" s="39"/>
    </row>
    <row r="561" spans="4:10" ht="15.75" customHeight="1">
      <c r="D561" s="229"/>
      <c r="F561" s="39"/>
      <c r="G561" s="39"/>
      <c r="H561" s="39"/>
      <c r="I561" s="39"/>
      <c r="J561" s="39"/>
    </row>
    <row r="562" spans="4:10" ht="15.75" customHeight="1">
      <c r="D562" s="229"/>
      <c r="F562" s="39"/>
      <c r="G562" s="39"/>
      <c r="H562" s="39"/>
      <c r="I562" s="39"/>
      <c r="J562" s="39"/>
    </row>
    <row r="563" spans="4:10" ht="15.75" customHeight="1">
      <c r="D563" s="229"/>
      <c r="F563" s="39"/>
      <c r="G563" s="39"/>
      <c r="H563" s="39"/>
      <c r="I563" s="39"/>
      <c r="J563" s="39"/>
    </row>
    <row r="564" spans="4:10" ht="15.75" customHeight="1">
      <c r="D564" s="229"/>
      <c r="F564" s="39"/>
      <c r="G564" s="39"/>
      <c r="H564" s="39"/>
      <c r="I564" s="39"/>
      <c r="J564" s="39"/>
    </row>
    <row r="565" spans="4:10" ht="15.75" customHeight="1">
      <c r="D565" s="229"/>
      <c r="F565" s="39"/>
      <c r="G565" s="39"/>
      <c r="H565" s="39"/>
      <c r="I565" s="39"/>
      <c r="J565" s="39"/>
    </row>
    <row r="566" spans="4:10" ht="15.75" customHeight="1">
      <c r="D566" s="229"/>
      <c r="F566" s="39"/>
      <c r="G566" s="39"/>
      <c r="H566" s="39"/>
      <c r="I566" s="39"/>
      <c r="J566" s="39"/>
    </row>
    <row r="567" spans="4:10" ht="15.75" customHeight="1">
      <c r="D567" s="229"/>
      <c r="F567" s="39"/>
      <c r="G567" s="39"/>
      <c r="H567" s="39"/>
      <c r="I567" s="39"/>
      <c r="J567" s="39"/>
    </row>
    <row r="568" spans="4:10" ht="15.75" customHeight="1">
      <c r="D568" s="229"/>
      <c r="F568" s="39"/>
      <c r="G568" s="39"/>
      <c r="H568" s="39"/>
      <c r="I568" s="39"/>
      <c r="J568" s="39"/>
    </row>
    <row r="569" spans="4:10" ht="15.75" customHeight="1">
      <c r="D569" s="229"/>
      <c r="F569" s="39"/>
      <c r="G569" s="39"/>
      <c r="H569" s="39"/>
      <c r="I569" s="39"/>
      <c r="J569" s="39"/>
    </row>
    <row r="570" spans="4:10" ht="15.75" customHeight="1">
      <c r="D570" s="229"/>
      <c r="F570" s="39"/>
      <c r="G570" s="39"/>
      <c r="H570" s="39"/>
      <c r="I570" s="39"/>
      <c r="J570" s="39"/>
    </row>
    <row r="571" spans="4:10" ht="15.75" customHeight="1">
      <c r="D571" s="229"/>
      <c r="F571" s="39"/>
      <c r="G571" s="39"/>
      <c r="H571" s="39"/>
      <c r="I571" s="39"/>
      <c r="J571" s="39"/>
    </row>
    <row r="572" spans="4:10" ht="15.75" customHeight="1">
      <c r="D572" s="229"/>
      <c r="F572" s="39"/>
      <c r="G572" s="39"/>
      <c r="H572" s="39"/>
      <c r="I572" s="39"/>
      <c r="J572" s="39"/>
    </row>
    <row r="573" spans="4:10" ht="15.75" customHeight="1">
      <c r="D573" s="229"/>
      <c r="F573" s="39"/>
      <c r="G573" s="39"/>
      <c r="H573" s="39"/>
      <c r="I573" s="39"/>
      <c r="J573" s="39"/>
    </row>
    <row r="574" spans="4:10" ht="15.75" customHeight="1">
      <c r="D574" s="229"/>
      <c r="F574" s="39"/>
      <c r="G574" s="39"/>
      <c r="H574" s="39"/>
      <c r="I574" s="39"/>
      <c r="J574" s="39"/>
    </row>
    <row r="575" spans="4:10" ht="15.75" customHeight="1">
      <c r="D575" s="229"/>
      <c r="F575" s="39"/>
      <c r="G575" s="39"/>
      <c r="H575" s="39"/>
      <c r="I575" s="39"/>
      <c r="J575" s="39"/>
    </row>
    <row r="576" spans="4:10" ht="15.75" customHeight="1">
      <c r="D576" s="229"/>
      <c r="F576" s="39"/>
      <c r="G576" s="39"/>
      <c r="H576" s="39"/>
      <c r="I576" s="39"/>
      <c r="J576" s="39"/>
    </row>
    <row r="577" spans="4:10" ht="15.75" customHeight="1">
      <c r="D577" s="229"/>
      <c r="F577" s="39"/>
      <c r="G577" s="39"/>
      <c r="H577" s="39"/>
      <c r="I577" s="39"/>
      <c r="J577" s="39"/>
    </row>
    <row r="578" spans="4:10" ht="15.75" customHeight="1">
      <c r="D578" s="229"/>
      <c r="F578" s="39"/>
      <c r="G578" s="39"/>
      <c r="H578" s="39"/>
      <c r="I578" s="39"/>
      <c r="J578" s="39"/>
    </row>
    <row r="579" spans="4:10" ht="15.75" customHeight="1">
      <c r="D579" s="229"/>
      <c r="F579" s="39"/>
      <c r="G579" s="39"/>
      <c r="H579" s="39"/>
      <c r="I579" s="39"/>
      <c r="J579" s="39"/>
    </row>
    <row r="580" spans="4:10" ht="15.75" customHeight="1">
      <c r="D580" s="229"/>
      <c r="F580" s="39"/>
      <c r="G580" s="39"/>
      <c r="H580" s="39"/>
      <c r="I580" s="39"/>
      <c r="J580" s="39"/>
    </row>
    <row r="581" spans="4:10" ht="15.75" customHeight="1">
      <c r="D581" s="229"/>
      <c r="F581" s="39"/>
      <c r="G581" s="39"/>
      <c r="H581" s="39"/>
      <c r="I581" s="39"/>
      <c r="J581" s="39"/>
    </row>
    <row r="582" spans="4:10" ht="15.75" customHeight="1">
      <c r="D582" s="229"/>
      <c r="F582" s="39"/>
      <c r="G582" s="39"/>
      <c r="H582" s="39"/>
      <c r="I582" s="39"/>
      <c r="J582" s="39"/>
    </row>
    <row r="583" spans="4:10" ht="15.75" customHeight="1">
      <c r="D583" s="229"/>
      <c r="F583" s="39"/>
      <c r="G583" s="39"/>
      <c r="H583" s="39"/>
      <c r="I583" s="39"/>
      <c r="J583" s="39"/>
    </row>
    <row r="584" spans="4:10" ht="15.75" customHeight="1">
      <c r="D584" s="229"/>
      <c r="F584" s="39"/>
      <c r="G584" s="39"/>
      <c r="H584" s="39"/>
      <c r="I584" s="39"/>
      <c r="J584" s="39"/>
    </row>
    <row r="585" spans="4:10" ht="15.75" customHeight="1">
      <c r="D585" s="229"/>
      <c r="F585" s="39"/>
      <c r="G585" s="39"/>
      <c r="H585" s="39"/>
      <c r="I585" s="39"/>
      <c r="J585" s="39"/>
    </row>
    <row r="586" spans="4:10" ht="15.75" customHeight="1">
      <c r="D586" s="229"/>
      <c r="F586" s="39"/>
      <c r="G586" s="39"/>
      <c r="H586" s="39"/>
      <c r="I586" s="39"/>
      <c r="J586" s="39"/>
    </row>
    <row r="587" spans="4:10" ht="15.75" customHeight="1">
      <c r="D587" s="229"/>
      <c r="F587" s="39"/>
      <c r="G587" s="39"/>
      <c r="H587" s="39"/>
      <c r="I587" s="39"/>
      <c r="J587" s="39"/>
    </row>
    <row r="588" spans="4:10" ht="15.75" customHeight="1">
      <c r="D588" s="229"/>
      <c r="F588" s="39"/>
      <c r="G588" s="39"/>
      <c r="H588" s="39"/>
      <c r="I588" s="39"/>
      <c r="J588" s="39"/>
    </row>
    <row r="589" spans="4:10" ht="15.75" customHeight="1">
      <c r="D589" s="229"/>
      <c r="F589" s="39"/>
      <c r="G589" s="39"/>
      <c r="H589" s="39"/>
      <c r="I589" s="39"/>
      <c r="J589" s="39"/>
    </row>
    <row r="590" spans="4:10" ht="15.75" customHeight="1">
      <c r="D590" s="229"/>
      <c r="F590" s="39"/>
      <c r="G590" s="39"/>
      <c r="H590" s="39"/>
      <c r="I590" s="39"/>
      <c r="J590" s="39"/>
    </row>
    <row r="591" spans="4:10" ht="15.75" customHeight="1">
      <c r="D591" s="229"/>
      <c r="F591" s="39"/>
      <c r="G591" s="39"/>
      <c r="H591" s="39"/>
      <c r="I591" s="39"/>
      <c r="J591" s="39"/>
    </row>
    <row r="592" spans="4:10" ht="15.75" customHeight="1">
      <c r="D592" s="229"/>
      <c r="F592" s="39"/>
      <c r="G592" s="39"/>
      <c r="H592" s="39"/>
      <c r="I592" s="39"/>
      <c r="J592" s="39"/>
    </row>
    <row r="593" spans="4:10" ht="15.75" customHeight="1">
      <c r="D593" s="229"/>
      <c r="F593" s="39"/>
      <c r="G593" s="39"/>
      <c r="H593" s="39"/>
      <c r="I593" s="39"/>
      <c r="J593" s="39"/>
    </row>
    <row r="594" spans="4:10" ht="15.75" customHeight="1">
      <c r="D594" s="229"/>
      <c r="F594" s="39"/>
      <c r="G594" s="39"/>
      <c r="H594" s="39"/>
      <c r="I594" s="39"/>
      <c r="J594" s="39"/>
    </row>
    <row r="595" spans="4:10" ht="15.75" customHeight="1">
      <c r="D595" s="229"/>
      <c r="F595" s="39"/>
      <c r="G595" s="39"/>
      <c r="H595" s="39"/>
      <c r="I595" s="39"/>
      <c r="J595" s="39"/>
    </row>
    <row r="596" spans="4:10" ht="15.75" customHeight="1">
      <c r="D596" s="229"/>
      <c r="F596" s="39"/>
      <c r="G596" s="39"/>
      <c r="H596" s="39"/>
      <c r="I596" s="39"/>
      <c r="J596" s="39"/>
    </row>
    <row r="597" spans="4:10" ht="15.75" customHeight="1">
      <c r="D597" s="229"/>
      <c r="F597" s="39"/>
      <c r="G597" s="39"/>
      <c r="H597" s="39"/>
      <c r="I597" s="39"/>
      <c r="J597" s="39"/>
    </row>
    <row r="598" spans="4:10" ht="15.75" customHeight="1">
      <c r="D598" s="229"/>
      <c r="F598" s="39"/>
      <c r="G598" s="39"/>
      <c r="H598" s="39"/>
      <c r="I598" s="39"/>
      <c r="J598" s="39"/>
    </row>
    <row r="599" spans="4:10" ht="15.75" customHeight="1">
      <c r="D599" s="229"/>
      <c r="F599" s="39"/>
      <c r="G599" s="39"/>
      <c r="H599" s="39"/>
      <c r="I599" s="39"/>
      <c r="J599" s="39"/>
    </row>
    <row r="600" spans="4:10" ht="15.75" customHeight="1">
      <c r="D600" s="229"/>
      <c r="F600" s="39"/>
      <c r="G600" s="39"/>
      <c r="H600" s="39"/>
      <c r="I600" s="39"/>
      <c r="J600" s="39"/>
    </row>
    <row r="601" spans="4:10" ht="15.75" customHeight="1">
      <c r="D601" s="229"/>
      <c r="F601" s="39"/>
      <c r="G601" s="39"/>
      <c r="H601" s="39"/>
      <c r="I601" s="39"/>
      <c r="J601" s="39"/>
    </row>
    <row r="602" spans="4:10" ht="15.75" customHeight="1">
      <c r="D602" s="229"/>
      <c r="F602" s="39"/>
      <c r="G602" s="39"/>
      <c r="H602" s="39"/>
      <c r="I602" s="39"/>
      <c r="J602" s="39"/>
    </row>
    <row r="603" spans="4:10" ht="15.75" customHeight="1">
      <c r="D603" s="229"/>
      <c r="F603" s="39"/>
      <c r="G603" s="39"/>
      <c r="H603" s="39"/>
      <c r="I603" s="39"/>
      <c r="J603" s="39"/>
    </row>
    <row r="604" spans="4:10" ht="15.75" customHeight="1">
      <c r="D604" s="229"/>
      <c r="F604" s="39"/>
      <c r="G604" s="39"/>
      <c r="H604" s="39"/>
      <c r="I604" s="39"/>
      <c r="J604" s="39"/>
    </row>
    <row r="605" spans="4:10" ht="15.75" customHeight="1">
      <c r="D605" s="229"/>
      <c r="F605" s="39"/>
      <c r="G605" s="39"/>
      <c r="H605" s="39"/>
      <c r="I605" s="39"/>
      <c r="J605" s="39"/>
    </row>
    <row r="606" spans="4:10" ht="15.75" customHeight="1">
      <c r="D606" s="229"/>
      <c r="F606" s="39"/>
      <c r="G606" s="39"/>
      <c r="H606" s="39"/>
      <c r="I606" s="39"/>
      <c r="J606" s="39"/>
    </row>
    <row r="607" spans="4:10" ht="15.75" customHeight="1">
      <c r="D607" s="229"/>
      <c r="F607" s="39"/>
      <c r="G607" s="39"/>
      <c r="H607" s="39"/>
      <c r="I607" s="39"/>
      <c r="J607" s="39"/>
    </row>
    <row r="608" spans="4:10" ht="15.75" customHeight="1">
      <c r="D608" s="229"/>
      <c r="F608" s="39"/>
      <c r="G608" s="39"/>
      <c r="H608" s="39"/>
      <c r="I608" s="39"/>
      <c r="J608" s="39"/>
    </row>
    <row r="609" spans="4:10" ht="15.75" customHeight="1">
      <c r="D609" s="229"/>
      <c r="F609" s="39"/>
      <c r="G609" s="39"/>
      <c r="H609" s="39"/>
      <c r="I609" s="39"/>
      <c r="J609" s="39"/>
    </row>
    <row r="610" spans="4:10" ht="15.75" customHeight="1">
      <c r="D610" s="229"/>
      <c r="F610" s="39"/>
      <c r="G610" s="39"/>
      <c r="H610" s="39"/>
      <c r="I610" s="39"/>
      <c r="J610" s="39"/>
    </row>
    <row r="611" spans="4:10" ht="15.75" customHeight="1">
      <c r="D611" s="229"/>
      <c r="F611" s="39"/>
      <c r="G611" s="39"/>
      <c r="H611" s="39"/>
      <c r="I611" s="39"/>
      <c r="J611" s="39"/>
    </row>
    <row r="612" spans="4:10" ht="15.75" customHeight="1">
      <c r="D612" s="229"/>
      <c r="F612" s="39"/>
      <c r="G612" s="39"/>
      <c r="H612" s="39"/>
      <c r="I612" s="39"/>
      <c r="J612" s="39"/>
    </row>
    <row r="613" spans="4:10" ht="15.75" customHeight="1">
      <c r="D613" s="229"/>
      <c r="F613" s="39"/>
      <c r="G613" s="39"/>
      <c r="H613" s="39"/>
      <c r="I613" s="39"/>
      <c r="J613" s="39"/>
    </row>
    <row r="614" spans="4:10" ht="15.75" customHeight="1">
      <c r="D614" s="229"/>
      <c r="F614" s="39"/>
      <c r="G614" s="39"/>
      <c r="H614" s="39"/>
      <c r="I614" s="39"/>
      <c r="J614" s="39"/>
    </row>
    <row r="615" spans="4:10" ht="15.75" customHeight="1">
      <c r="D615" s="229"/>
      <c r="F615" s="39"/>
      <c r="G615" s="39"/>
      <c r="H615" s="39"/>
      <c r="I615" s="39"/>
      <c r="J615" s="39"/>
    </row>
    <row r="616" spans="4:10" ht="15.75" customHeight="1">
      <c r="D616" s="229"/>
      <c r="F616" s="39"/>
      <c r="G616" s="39"/>
      <c r="H616" s="39"/>
      <c r="I616" s="39"/>
      <c r="J616" s="39"/>
    </row>
    <row r="617" spans="4:10" ht="15.75" customHeight="1">
      <c r="D617" s="229"/>
      <c r="F617" s="39"/>
      <c r="G617" s="39"/>
      <c r="H617" s="39"/>
      <c r="I617" s="39"/>
      <c r="J617" s="39"/>
    </row>
    <row r="618" spans="4:10" ht="15.75" customHeight="1">
      <c r="D618" s="229"/>
      <c r="F618" s="39"/>
      <c r="G618" s="39"/>
      <c r="H618" s="39"/>
      <c r="I618" s="39"/>
      <c r="J618" s="39"/>
    </row>
    <row r="619" spans="4:10" ht="15.75" customHeight="1">
      <c r="D619" s="229"/>
      <c r="F619" s="39"/>
      <c r="G619" s="39"/>
      <c r="H619" s="39"/>
      <c r="I619" s="39"/>
      <c r="J619" s="39"/>
    </row>
    <row r="620" spans="4:10" ht="15.75" customHeight="1">
      <c r="D620" s="229"/>
      <c r="F620" s="39"/>
      <c r="G620" s="39"/>
      <c r="H620" s="39"/>
      <c r="I620" s="39"/>
      <c r="J620" s="39"/>
    </row>
    <row r="621" spans="4:10" ht="15.75" customHeight="1">
      <c r="D621" s="229"/>
      <c r="F621" s="39"/>
      <c r="G621" s="39"/>
      <c r="H621" s="39"/>
      <c r="I621" s="39"/>
      <c r="J621" s="39"/>
    </row>
    <row r="622" spans="4:10" ht="15.75" customHeight="1">
      <c r="D622" s="229"/>
      <c r="F622" s="39"/>
      <c r="G622" s="39"/>
      <c r="H622" s="39"/>
      <c r="I622" s="39"/>
      <c r="J622" s="39"/>
    </row>
    <row r="623" spans="4:10" ht="15.75" customHeight="1">
      <c r="D623" s="229"/>
      <c r="F623" s="39"/>
      <c r="G623" s="39"/>
      <c r="H623" s="39"/>
      <c r="I623" s="39"/>
      <c r="J623" s="39"/>
    </row>
    <row r="624" spans="4:10" ht="15.75" customHeight="1">
      <c r="D624" s="229"/>
      <c r="F624" s="39"/>
      <c r="G624" s="39"/>
      <c r="H624" s="39"/>
      <c r="I624" s="39"/>
      <c r="J624" s="39"/>
    </row>
    <row r="625" spans="4:10" ht="15.75" customHeight="1">
      <c r="D625" s="229"/>
      <c r="F625" s="39"/>
      <c r="G625" s="39"/>
      <c r="H625" s="39"/>
      <c r="I625" s="39"/>
      <c r="J625" s="39"/>
    </row>
    <row r="626" spans="4:10" ht="15.75" customHeight="1">
      <c r="D626" s="229"/>
      <c r="F626" s="39"/>
      <c r="G626" s="39"/>
      <c r="H626" s="39"/>
      <c r="I626" s="39"/>
      <c r="J626" s="39"/>
    </row>
    <row r="627" spans="4:10" ht="15.75" customHeight="1">
      <c r="D627" s="229"/>
      <c r="F627" s="39"/>
      <c r="G627" s="39"/>
      <c r="H627" s="39"/>
      <c r="I627" s="39"/>
      <c r="J627" s="39"/>
    </row>
    <row r="628" spans="4:10" ht="15.75" customHeight="1">
      <c r="D628" s="229"/>
      <c r="F628" s="39"/>
      <c r="G628" s="39"/>
      <c r="H628" s="39"/>
      <c r="I628" s="39"/>
      <c r="J628" s="39"/>
    </row>
    <row r="629" spans="4:10" ht="15.75" customHeight="1">
      <c r="D629" s="229"/>
      <c r="F629" s="39"/>
      <c r="G629" s="39"/>
      <c r="H629" s="39"/>
      <c r="I629" s="39"/>
      <c r="J629" s="39"/>
    </row>
    <row r="630" spans="4:10" ht="15.75" customHeight="1">
      <c r="D630" s="229"/>
      <c r="F630" s="39"/>
      <c r="G630" s="39"/>
      <c r="H630" s="39"/>
      <c r="I630" s="39"/>
      <c r="J630" s="39"/>
    </row>
    <row r="631" spans="4:10" ht="15.75" customHeight="1">
      <c r="D631" s="229"/>
      <c r="F631" s="39"/>
      <c r="G631" s="39"/>
      <c r="H631" s="39"/>
      <c r="I631" s="39"/>
      <c r="J631" s="39"/>
    </row>
    <row r="632" spans="4:10" ht="15.75" customHeight="1">
      <c r="D632" s="229"/>
      <c r="F632" s="39"/>
      <c r="G632" s="39"/>
      <c r="H632" s="39"/>
      <c r="I632" s="39"/>
      <c r="J632" s="39"/>
    </row>
    <row r="633" spans="4:10" ht="15.75" customHeight="1">
      <c r="D633" s="229"/>
      <c r="F633" s="39"/>
      <c r="G633" s="39"/>
      <c r="H633" s="39"/>
      <c r="I633" s="39"/>
      <c r="J633" s="39"/>
    </row>
    <row r="634" spans="4:10" ht="15.75" customHeight="1">
      <c r="D634" s="229"/>
      <c r="F634" s="39"/>
      <c r="G634" s="39"/>
      <c r="H634" s="39"/>
      <c r="I634" s="39"/>
      <c r="J634" s="39"/>
    </row>
    <row r="635" spans="4:10" ht="15.75" customHeight="1">
      <c r="D635" s="229"/>
      <c r="F635" s="39"/>
      <c r="G635" s="39"/>
      <c r="H635" s="39"/>
      <c r="I635" s="39"/>
      <c r="J635" s="39"/>
    </row>
    <row r="636" spans="4:10" ht="15.75" customHeight="1">
      <c r="D636" s="229"/>
      <c r="F636" s="39"/>
      <c r="G636" s="39"/>
      <c r="H636" s="39"/>
      <c r="I636" s="39"/>
      <c r="J636" s="39"/>
    </row>
    <row r="637" spans="4:10" ht="15.75" customHeight="1">
      <c r="D637" s="229"/>
      <c r="F637" s="39"/>
      <c r="G637" s="39"/>
      <c r="H637" s="39"/>
      <c r="I637" s="39"/>
      <c r="J637" s="39"/>
    </row>
    <row r="638" spans="4:10" ht="15.75" customHeight="1">
      <c r="D638" s="229"/>
      <c r="F638" s="39"/>
      <c r="G638" s="39"/>
      <c r="H638" s="39"/>
      <c r="I638" s="39"/>
      <c r="J638" s="39"/>
    </row>
    <row r="639" spans="4:10" ht="15.75" customHeight="1">
      <c r="D639" s="229"/>
      <c r="F639" s="39"/>
      <c r="G639" s="39"/>
      <c r="H639" s="39"/>
      <c r="I639" s="39"/>
      <c r="J639" s="39"/>
    </row>
    <row r="640" spans="4:10" ht="15.75" customHeight="1">
      <c r="D640" s="229"/>
      <c r="F640" s="39"/>
      <c r="G640" s="39"/>
      <c r="H640" s="39"/>
      <c r="I640" s="39"/>
      <c r="J640" s="39"/>
    </row>
    <row r="641" spans="4:10" ht="15.75" customHeight="1">
      <c r="D641" s="229"/>
      <c r="F641" s="39"/>
      <c r="G641" s="39"/>
      <c r="H641" s="39"/>
      <c r="I641" s="39"/>
      <c r="J641" s="39"/>
    </row>
    <row r="642" spans="4:10" ht="15.75" customHeight="1">
      <c r="D642" s="229"/>
      <c r="F642" s="39"/>
      <c r="G642" s="39"/>
      <c r="H642" s="39"/>
      <c r="I642" s="39"/>
      <c r="J642" s="39"/>
    </row>
    <row r="643" spans="4:10" ht="15.75" customHeight="1">
      <c r="D643" s="229"/>
      <c r="F643" s="39"/>
      <c r="G643" s="39"/>
      <c r="H643" s="39"/>
      <c r="I643" s="39"/>
      <c r="J643" s="39"/>
    </row>
    <row r="644" spans="4:10" ht="15.75" customHeight="1">
      <c r="D644" s="229"/>
      <c r="F644" s="39"/>
      <c r="G644" s="39"/>
      <c r="H644" s="39"/>
      <c r="I644" s="39"/>
      <c r="J644" s="39"/>
    </row>
    <row r="645" spans="4:10" ht="15.75" customHeight="1">
      <c r="D645" s="229"/>
      <c r="F645" s="39"/>
      <c r="G645" s="39"/>
      <c r="H645" s="39"/>
      <c r="I645" s="39"/>
      <c r="J645" s="39"/>
    </row>
    <row r="646" spans="4:10" ht="15.75" customHeight="1">
      <c r="D646" s="229"/>
      <c r="F646" s="39"/>
      <c r="G646" s="39"/>
      <c r="H646" s="39"/>
      <c r="I646" s="39"/>
      <c r="J646" s="39"/>
    </row>
    <row r="647" spans="4:10" ht="15.75" customHeight="1">
      <c r="D647" s="229"/>
      <c r="F647" s="39"/>
      <c r="G647" s="39"/>
      <c r="H647" s="39"/>
      <c r="I647" s="39"/>
      <c r="J647" s="39"/>
    </row>
    <row r="648" spans="4:10" ht="15.75" customHeight="1">
      <c r="D648" s="229"/>
      <c r="F648" s="39"/>
      <c r="G648" s="39"/>
      <c r="H648" s="39"/>
      <c r="I648" s="39"/>
      <c r="J648" s="39"/>
    </row>
    <row r="649" spans="4:10" ht="15.75" customHeight="1">
      <c r="D649" s="229"/>
      <c r="F649" s="39"/>
      <c r="G649" s="39"/>
      <c r="H649" s="39"/>
      <c r="I649" s="39"/>
      <c r="J649" s="39"/>
    </row>
    <row r="650" spans="4:10" ht="15.75" customHeight="1">
      <c r="D650" s="229"/>
      <c r="F650" s="39"/>
      <c r="G650" s="39"/>
      <c r="H650" s="39"/>
      <c r="I650" s="39"/>
      <c r="J650" s="39"/>
    </row>
    <row r="651" spans="4:10" ht="15.75" customHeight="1">
      <c r="D651" s="229"/>
      <c r="F651" s="39"/>
      <c r="G651" s="39"/>
      <c r="H651" s="39"/>
      <c r="I651" s="39"/>
      <c r="J651" s="39"/>
    </row>
    <row r="652" spans="4:10" ht="15.75" customHeight="1">
      <c r="D652" s="229"/>
      <c r="F652" s="39"/>
      <c r="G652" s="39"/>
      <c r="H652" s="39"/>
      <c r="I652" s="39"/>
      <c r="J652" s="39"/>
    </row>
    <row r="653" spans="4:10" ht="15.75" customHeight="1">
      <c r="D653" s="229"/>
      <c r="F653" s="39"/>
      <c r="G653" s="39"/>
      <c r="H653" s="39"/>
      <c r="I653" s="39"/>
      <c r="J653" s="39"/>
    </row>
    <row r="654" spans="4:10" ht="15.75" customHeight="1">
      <c r="D654" s="229"/>
      <c r="F654" s="39"/>
      <c r="G654" s="39"/>
      <c r="H654" s="39"/>
      <c r="I654" s="39"/>
      <c r="J654" s="39"/>
    </row>
    <row r="655" spans="4:10" ht="15.75" customHeight="1">
      <c r="D655" s="229"/>
      <c r="F655" s="39"/>
      <c r="G655" s="39"/>
      <c r="H655" s="39"/>
      <c r="I655" s="39"/>
      <c r="J655" s="39"/>
    </row>
    <row r="656" spans="4:10" ht="15.75" customHeight="1">
      <c r="D656" s="229"/>
      <c r="F656" s="39"/>
      <c r="G656" s="39"/>
      <c r="H656" s="39"/>
      <c r="I656" s="39"/>
      <c r="J656" s="39"/>
    </row>
    <row r="657" spans="4:10" ht="15.75" customHeight="1">
      <c r="D657" s="229"/>
      <c r="F657" s="39"/>
      <c r="G657" s="39"/>
      <c r="H657" s="39"/>
      <c r="I657" s="39"/>
      <c r="J657" s="39"/>
    </row>
    <row r="658" spans="4:10" ht="15.75" customHeight="1">
      <c r="D658" s="229"/>
      <c r="F658" s="39"/>
      <c r="G658" s="39"/>
      <c r="H658" s="39"/>
      <c r="I658" s="39"/>
      <c r="J658" s="39"/>
    </row>
    <row r="659" spans="4:10" ht="15.75" customHeight="1">
      <c r="D659" s="229"/>
      <c r="F659" s="39"/>
      <c r="G659" s="39"/>
      <c r="H659" s="39"/>
      <c r="I659" s="39"/>
      <c r="J659" s="39"/>
    </row>
    <row r="660" spans="4:10" ht="15.75" customHeight="1">
      <c r="D660" s="229"/>
      <c r="F660" s="39"/>
      <c r="G660" s="39"/>
      <c r="H660" s="39"/>
      <c r="I660" s="39"/>
      <c r="J660" s="39"/>
    </row>
    <row r="661" spans="4:10" ht="15.75" customHeight="1">
      <c r="D661" s="229"/>
      <c r="F661" s="39"/>
      <c r="G661" s="39"/>
      <c r="H661" s="39"/>
      <c r="I661" s="39"/>
      <c r="J661" s="39"/>
    </row>
    <row r="662" spans="4:10" ht="15.75" customHeight="1">
      <c r="D662" s="229"/>
      <c r="F662" s="39"/>
      <c r="G662" s="39"/>
      <c r="H662" s="39"/>
      <c r="I662" s="39"/>
      <c r="J662" s="39"/>
    </row>
    <row r="663" spans="4:10" ht="15.75" customHeight="1">
      <c r="D663" s="229"/>
      <c r="F663" s="39"/>
      <c r="G663" s="39"/>
      <c r="H663" s="39"/>
      <c r="I663" s="39"/>
      <c r="J663" s="39"/>
    </row>
    <row r="664" spans="4:10" ht="15.75" customHeight="1">
      <c r="D664" s="229"/>
      <c r="F664" s="39"/>
      <c r="G664" s="39"/>
      <c r="H664" s="39"/>
      <c r="I664" s="39"/>
      <c r="J664" s="39"/>
    </row>
    <row r="665" spans="4:10" ht="15.75" customHeight="1">
      <c r="D665" s="229"/>
      <c r="F665" s="39"/>
      <c r="G665" s="39"/>
      <c r="H665" s="39"/>
      <c r="I665" s="39"/>
      <c r="J665" s="39"/>
    </row>
    <row r="666" spans="4:10" ht="15.75" customHeight="1">
      <c r="D666" s="229"/>
      <c r="F666" s="39"/>
      <c r="G666" s="39"/>
      <c r="H666" s="39"/>
      <c r="I666" s="39"/>
      <c r="J666" s="39"/>
    </row>
    <row r="667" spans="4:10" ht="15.75" customHeight="1">
      <c r="D667" s="229"/>
      <c r="F667" s="39"/>
      <c r="G667" s="39"/>
      <c r="H667" s="39"/>
      <c r="I667" s="39"/>
      <c r="J667" s="39"/>
    </row>
    <row r="668" spans="4:10" ht="15.75" customHeight="1">
      <c r="D668" s="229"/>
      <c r="F668" s="39"/>
      <c r="G668" s="39"/>
      <c r="H668" s="39"/>
      <c r="I668" s="39"/>
      <c r="J668" s="39"/>
    </row>
    <row r="669" spans="4:10" ht="15.75" customHeight="1">
      <c r="D669" s="229"/>
      <c r="F669" s="39"/>
      <c r="G669" s="39"/>
      <c r="H669" s="39"/>
      <c r="I669" s="39"/>
      <c r="J669" s="39"/>
    </row>
    <row r="670" spans="4:10" ht="15.75" customHeight="1">
      <c r="D670" s="229"/>
      <c r="F670" s="39"/>
      <c r="G670" s="39"/>
      <c r="H670" s="39"/>
      <c r="I670" s="39"/>
      <c r="J670" s="39"/>
    </row>
    <row r="671" spans="4:10" ht="15.75" customHeight="1">
      <c r="D671" s="229"/>
      <c r="F671" s="39"/>
      <c r="G671" s="39"/>
      <c r="H671" s="39"/>
      <c r="I671" s="39"/>
      <c r="J671" s="39"/>
    </row>
    <row r="672" spans="4:10" ht="15.75" customHeight="1">
      <c r="D672" s="229"/>
      <c r="F672" s="39"/>
      <c r="G672" s="39"/>
      <c r="H672" s="39"/>
      <c r="I672" s="39"/>
      <c r="J672" s="39"/>
    </row>
    <row r="673" spans="4:10" ht="15.75" customHeight="1">
      <c r="D673" s="229"/>
      <c r="F673" s="39"/>
      <c r="G673" s="39"/>
      <c r="H673" s="39"/>
      <c r="I673" s="39"/>
      <c r="J673" s="39"/>
    </row>
    <row r="674" spans="4:10" ht="15.75" customHeight="1">
      <c r="D674" s="229"/>
      <c r="F674" s="39"/>
      <c r="G674" s="39"/>
      <c r="H674" s="39"/>
      <c r="I674" s="39"/>
      <c r="J674" s="39"/>
    </row>
    <row r="675" spans="4:10" ht="15.75" customHeight="1">
      <c r="D675" s="229"/>
      <c r="F675" s="39"/>
      <c r="G675" s="39"/>
      <c r="H675" s="39"/>
      <c r="I675" s="39"/>
      <c r="J675" s="39"/>
    </row>
    <row r="676" spans="4:10" ht="15.75" customHeight="1">
      <c r="D676" s="229"/>
      <c r="F676" s="39"/>
      <c r="G676" s="39"/>
      <c r="H676" s="39"/>
      <c r="I676" s="39"/>
      <c r="J676" s="39"/>
    </row>
    <row r="677" spans="4:10" ht="15.75" customHeight="1">
      <c r="D677" s="229"/>
      <c r="F677" s="39"/>
      <c r="G677" s="39"/>
      <c r="H677" s="39"/>
      <c r="I677" s="39"/>
      <c r="J677" s="39"/>
    </row>
    <row r="678" spans="4:10" ht="15.75" customHeight="1">
      <c r="D678" s="229"/>
      <c r="F678" s="39"/>
      <c r="G678" s="39"/>
      <c r="H678" s="39"/>
      <c r="I678" s="39"/>
      <c r="J678" s="39"/>
    </row>
    <row r="679" spans="4:10" ht="15.75" customHeight="1">
      <c r="D679" s="229"/>
      <c r="F679" s="39"/>
      <c r="G679" s="39"/>
      <c r="H679" s="39"/>
      <c r="I679" s="39"/>
      <c r="J679" s="39"/>
    </row>
    <row r="680" spans="4:10" ht="15.75" customHeight="1">
      <c r="D680" s="229"/>
      <c r="F680" s="39"/>
      <c r="G680" s="39"/>
      <c r="H680" s="39"/>
      <c r="I680" s="39"/>
      <c r="J680" s="39"/>
    </row>
    <row r="681" spans="4:10" ht="15.75" customHeight="1">
      <c r="D681" s="229"/>
      <c r="F681" s="39"/>
      <c r="G681" s="39"/>
      <c r="H681" s="39"/>
      <c r="I681" s="39"/>
      <c r="J681" s="39"/>
    </row>
    <row r="682" spans="4:10" ht="15.75" customHeight="1">
      <c r="D682" s="229"/>
      <c r="F682" s="39"/>
      <c r="G682" s="39"/>
      <c r="H682" s="39"/>
      <c r="I682" s="39"/>
      <c r="J682" s="39"/>
    </row>
    <row r="683" spans="4:10" ht="15.75" customHeight="1">
      <c r="D683" s="229"/>
      <c r="F683" s="39"/>
      <c r="G683" s="39"/>
      <c r="H683" s="39"/>
      <c r="I683" s="39"/>
      <c r="J683" s="39"/>
    </row>
    <row r="684" spans="4:10" ht="15.75" customHeight="1">
      <c r="D684" s="229"/>
      <c r="F684" s="39"/>
      <c r="G684" s="39"/>
      <c r="H684" s="39"/>
      <c r="I684" s="39"/>
      <c r="J684" s="39"/>
    </row>
    <row r="685" spans="4:10" ht="15.75" customHeight="1">
      <c r="D685" s="229"/>
      <c r="F685" s="39"/>
      <c r="G685" s="39"/>
      <c r="H685" s="39"/>
      <c r="I685" s="39"/>
      <c r="J685" s="39"/>
    </row>
    <row r="686" spans="4:10" ht="15.75" customHeight="1">
      <c r="D686" s="229"/>
      <c r="F686" s="39"/>
      <c r="G686" s="39"/>
      <c r="H686" s="39"/>
      <c r="I686" s="39"/>
      <c r="J686" s="39"/>
    </row>
    <row r="687" spans="4:10" ht="15.75" customHeight="1">
      <c r="D687" s="229"/>
      <c r="F687" s="39"/>
      <c r="G687" s="39"/>
      <c r="H687" s="39"/>
      <c r="I687" s="39"/>
      <c r="J687" s="39"/>
    </row>
    <row r="688" spans="4:10" ht="15.75" customHeight="1">
      <c r="D688" s="229"/>
      <c r="F688" s="39"/>
      <c r="G688" s="39"/>
      <c r="H688" s="39"/>
      <c r="I688" s="39"/>
      <c r="J688" s="39"/>
    </row>
    <row r="689" spans="4:10" ht="15.75" customHeight="1">
      <c r="D689" s="229"/>
      <c r="F689" s="39"/>
      <c r="G689" s="39"/>
      <c r="H689" s="39"/>
      <c r="I689" s="39"/>
      <c r="J689" s="39"/>
    </row>
    <row r="690" spans="4:10" ht="15.75" customHeight="1">
      <c r="D690" s="229"/>
      <c r="F690" s="39"/>
      <c r="G690" s="39"/>
      <c r="H690" s="39"/>
      <c r="I690" s="39"/>
      <c r="J690" s="39"/>
    </row>
    <row r="691" spans="4:10" ht="15.75" customHeight="1">
      <c r="D691" s="229"/>
      <c r="F691" s="39"/>
      <c r="G691" s="39"/>
      <c r="H691" s="39"/>
      <c r="I691" s="39"/>
      <c r="J691" s="39"/>
    </row>
    <row r="692" spans="4:10" ht="15.75" customHeight="1">
      <c r="D692" s="229"/>
      <c r="F692" s="39"/>
      <c r="G692" s="39"/>
      <c r="H692" s="39"/>
      <c r="I692" s="39"/>
      <c r="J692" s="39"/>
    </row>
    <row r="693" spans="4:10" ht="15.75" customHeight="1">
      <c r="D693" s="229"/>
      <c r="F693" s="39"/>
      <c r="G693" s="39"/>
      <c r="H693" s="39"/>
      <c r="I693" s="39"/>
      <c r="J693" s="39"/>
    </row>
    <row r="694" spans="4:10" ht="15.75" customHeight="1">
      <c r="D694" s="229"/>
      <c r="F694" s="39"/>
      <c r="G694" s="39"/>
      <c r="H694" s="39"/>
      <c r="I694" s="39"/>
      <c r="J694" s="39"/>
    </row>
    <row r="695" spans="4:10" ht="15.75" customHeight="1">
      <c r="D695" s="229"/>
      <c r="F695" s="39"/>
      <c r="G695" s="39"/>
      <c r="H695" s="39"/>
      <c r="I695" s="39"/>
      <c r="J695" s="39"/>
    </row>
    <row r="696" spans="4:10" ht="15.75" customHeight="1">
      <c r="D696" s="229"/>
      <c r="F696" s="39"/>
      <c r="G696" s="39"/>
      <c r="H696" s="39"/>
      <c r="I696" s="39"/>
      <c r="J696" s="39"/>
    </row>
    <row r="697" spans="4:10" ht="15.75" customHeight="1">
      <c r="D697" s="229"/>
      <c r="F697" s="39"/>
      <c r="G697" s="39"/>
      <c r="H697" s="39"/>
      <c r="I697" s="39"/>
      <c r="J697" s="39"/>
    </row>
    <row r="698" spans="4:10" ht="15.75" customHeight="1">
      <c r="D698" s="229"/>
      <c r="F698" s="39"/>
      <c r="G698" s="39"/>
      <c r="H698" s="39"/>
      <c r="I698" s="39"/>
      <c r="J698" s="39"/>
    </row>
    <row r="699" spans="4:10" ht="15.75" customHeight="1">
      <c r="D699" s="229"/>
      <c r="F699" s="39"/>
      <c r="G699" s="39"/>
      <c r="H699" s="39"/>
      <c r="I699" s="39"/>
      <c r="J699" s="39"/>
    </row>
    <row r="700" spans="4:10" ht="15.75" customHeight="1">
      <c r="D700" s="229"/>
      <c r="F700" s="39"/>
      <c r="G700" s="39"/>
      <c r="H700" s="39"/>
      <c r="I700" s="39"/>
      <c r="J700" s="39"/>
    </row>
    <row r="701" spans="4:10" ht="15.75" customHeight="1">
      <c r="D701" s="229"/>
      <c r="F701" s="39"/>
      <c r="G701" s="39"/>
      <c r="H701" s="39"/>
      <c r="I701" s="39"/>
      <c r="J701" s="39"/>
    </row>
    <row r="702" spans="4:10" ht="15.75" customHeight="1">
      <c r="D702" s="229"/>
      <c r="F702" s="39"/>
      <c r="G702" s="39"/>
      <c r="H702" s="39"/>
      <c r="I702" s="39"/>
      <c r="J702" s="39"/>
    </row>
    <row r="703" spans="4:10" ht="15.75" customHeight="1">
      <c r="D703" s="229"/>
      <c r="F703" s="39"/>
      <c r="G703" s="39"/>
      <c r="H703" s="39"/>
      <c r="I703" s="39"/>
      <c r="J703" s="39"/>
    </row>
    <row r="704" spans="4:10" ht="15.75" customHeight="1">
      <c r="D704" s="229"/>
      <c r="F704" s="39"/>
      <c r="G704" s="39"/>
      <c r="H704" s="39"/>
      <c r="I704" s="39"/>
      <c r="J704" s="39"/>
    </row>
    <row r="705" spans="4:10" ht="15.75" customHeight="1">
      <c r="D705" s="229"/>
      <c r="F705" s="39"/>
      <c r="G705" s="39"/>
      <c r="H705" s="39"/>
      <c r="I705" s="39"/>
      <c r="J705" s="39"/>
    </row>
    <row r="706" spans="4:10" ht="15.75" customHeight="1">
      <c r="D706" s="229"/>
      <c r="F706" s="39"/>
      <c r="G706" s="39"/>
      <c r="H706" s="39"/>
      <c r="I706" s="39"/>
      <c r="J706" s="39"/>
    </row>
    <row r="707" spans="4:10" ht="15.75" customHeight="1">
      <c r="D707" s="229"/>
      <c r="F707" s="39"/>
      <c r="G707" s="39"/>
      <c r="H707" s="39"/>
      <c r="I707" s="39"/>
      <c r="J707" s="39"/>
    </row>
    <row r="708" spans="4:10" ht="15.75" customHeight="1">
      <c r="D708" s="229"/>
      <c r="F708" s="39"/>
      <c r="G708" s="39"/>
      <c r="H708" s="39"/>
      <c r="I708" s="39"/>
      <c r="J708" s="39"/>
    </row>
    <row r="709" spans="4:10" ht="15.75" customHeight="1">
      <c r="D709" s="229"/>
      <c r="F709" s="39"/>
      <c r="G709" s="39"/>
      <c r="H709" s="39"/>
      <c r="I709" s="39"/>
      <c r="J709" s="39"/>
    </row>
    <row r="710" spans="4:10" ht="15.75" customHeight="1">
      <c r="D710" s="229"/>
      <c r="F710" s="39"/>
      <c r="G710" s="39"/>
      <c r="H710" s="39"/>
      <c r="I710" s="39"/>
      <c r="J710" s="39"/>
    </row>
    <row r="711" spans="4:10" ht="15.75" customHeight="1">
      <c r="D711" s="229"/>
      <c r="F711" s="39"/>
      <c r="G711" s="39"/>
      <c r="H711" s="39"/>
      <c r="I711" s="39"/>
      <c r="J711" s="39"/>
    </row>
    <row r="712" spans="4:10" ht="15.75" customHeight="1">
      <c r="D712" s="229"/>
      <c r="F712" s="39"/>
      <c r="G712" s="39"/>
      <c r="H712" s="39"/>
      <c r="I712" s="39"/>
      <c r="J712" s="39"/>
    </row>
    <row r="713" spans="4:10" ht="15.75" customHeight="1">
      <c r="D713" s="229"/>
      <c r="F713" s="39"/>
      <c r="G713" s="39"/>
      <c r="H713" s="39"/>
      <c r="I713" s="39"/>
      <c r="J713" s="39"/>
    </row>
    <row r="714" spans="4:10" ht="15.75" customHeight="1">
      <c r="D714" s="229"/>
      <c r="F714" s="39"/>
      <c r="G714" s="39"/>
      <c r="H714" s="39"/>
      <c r="I714" s="39"/>
      <c r="J714" s="39"/>
    </row>
    <row r="715" spans="4:10" ht="15.75" customHeight="1">
      <c r="D715" s="229"/>
      <c r="F715" s="39"/>
      <c r="G715" s="39"/>
      <c r="H715" s="39"/>
      <c r="I715" s="39"/>
      <c r="J715" s="39"/>
    </row>
    <row r="716" spans="4:10" ht="15.75" customHeight="1">
      <c r="D716" s="229"/>
      <c r="F716" s="39"/>
      <c r="G716" s="39"/>
      <c r="H716" s="39"/>
      <c r="I716" s="39"/>
      <c r="J716" s="39"/>
    </row>
    <row r="717" spans="4:10" ht="15.75" customHeight="1">
      <c r="D717" s="229"/>
      <c r="F717" s="39"/>
      <c r="G717" s="39"/>
      <c r="H717" s="39"/>
      <c r="I717" s="39"/>
      <c r="J717" s="39"/>
    </row>
    <row r="718" spans="4:10" ht="15.75" customHeight="1">
      <c r="D718" s="229"/>
      <c r="F718" s="39"/>
      <c r="G718" s="39"/>
      <c r="H718" s="39"/>
      <c r="I718" s="39"/>
      <c r="J718" s="39"/>
    </row>
    <row r="719" spans="4:10" ht="15.75" customHeight="1">
      <c r="D719" s="229"/>
      <c r="F719" s="39"/>
      <c r="G719" s="39"/>
      <c r="H719" s="39"/>
      <c r="I719" s="39"/>
      <c r="J719" s="39"/>
    </row>
    <row r="720" spans="4:10" ht="15.75" customHeight="1">
      <c r="D720" s="229"/>
      <c r="F720" s="39"/>
      <c r="G720" s="39"/>
      <c r="H720" s="39"/>
      <c r="I720" s="39"/>
      <c r="J720" s="39"/>
    </row>
    <row r="721" spans="4:10" ht="15.75" customHeight="1">
      <c r="D721" s="229"/>
      <c r="F721" s="39"/>
      <c r="G721" s="39"/>
      <c r="H721" s="39"/>
      <c r="I721" s="39"/>
      <c r="J721" s="39"/>
    </row>
    <row r="722" spans="4:10" ht="15.75" customHeight="1">
      <c r="D722" s="229"/>
      <c r="F722" s="39"/>
      <c r="G722" s="39"/>
      <c r="H722" s="39"/>
      <c r="I722" s="39"/>
      <c r="J722" s="39"/>
    </row>
    <row r="723" spans="4:10" ht="15.75" customHeight="1">
      <c r="D723" s="229"/>
      <c r="F723" s="39"/>
      <c r="G723" s="39"/>
      <c r="H723" s="39"/>
      <c r="I723" s="39"/>
      <c r="J723" s="39"/>
    </row>
    <row r="724" spans="4:10" ht="15.75" customHeight="1">
      <c r="D724" s="229"/>
      <c r="F724" s="39"/>
      <c r="G724" s="39"/>
      <c r="H724" s="39"/>
      <c r="I724" s="39"/>
      <c r="J724" s="39"/>
    </row>
    <row r="725" spans="4:10" ht="15.75" customHeight="1">
      <c r="D725" s="229"/>
      <c r="F725" s="39"/>
      <c r="G725" s="39"/>
      <c r="H725" s="39"/>
      <c r="I725" s="39"/>
      <c r="J725" s="39"/>
    </row>
    <row r="726" spans="4:10" ht="15.75" customHeight="1">
      <c r="D726" s="229"/>
      <c r="F726" s="39"/>
      <c r="G726" s="39"/>
      <c r="H726" s="39"/>
      <c r="I726" s="39"/>
      <c r="J726" s="39"/>
    </row>
    <row r="727" spans="4:10" ht="15.75" customHeight="1">
      <c r="D727" s="229"/>
      <c r="F727" s="39"/>
      <c r="G727" s="39"/>
      <c r="H727" s="39"/>
      <c r="I727" s="39"/>
      <c r="J727" s="39"/>
    </row>
    <row r="728" spans="4:10" ht="15.75" customHeight="1">
      <c r="D728" s="229"/>
      <c r="F728" s="39"/>
      <c r="G728" s="39"/>
      <c r="H728" s="39"/>
      <c r="I728" s="39"/>
      <c r="J728" s="39"/>
    </row>
    <row r="729" spans="4:10" ht="15.75" customHeight="1">
      <c r="D729" s="229"/>
      <c r="F729" s="39"/>
      <c r="G729" s="39"/>
      <c r="H729" s="39"/>
      <c r="I729" s="39"/>
      <c r="J729" s="39"/>
    </row>
    <row r="730" spans="4:10" ht="15.75" customHeight="1">
      <c r="D730" s="229"/>
      <c r="F730" s="39"/>
      <c r="G730" s="39"/>
      <c r="H730" s="39"/>
      <c r="I730" s="39"/>
      <c r="J730" s="39"/>
    </row>
    <row r="731" spans="4:10" ht="15.75" customHeight="1">
      <c r="D731" s="229"/>
      <c r="F731" s="39"/>
      <c r="G731" s="39"/>
      <c r="H731" s="39"/>
      <c r="I731" s="39"/>
      <c r="J731" s="39"/>
    </row>
    <row r="732" spans="4:10" ht="15.75" customHeight="1">
      <c r="D732" s="229"/>
      <c r="F732" s="39"/>
      <c r="G732" s="39"/>
      <c r="H732" s="39"/>
      <c r="I732" s="39"/>
      <c r="J732" s="39"/>
    </row>
    <row r="733" spans="4:10" ht="15.75" customHeight="1">
      <c r="D733" s="229"/>
      <c r="F733" s="39"/>
      <c r="G733" s="39"/>
      <c r="H733" s="39"/>
      <c r="I733" s="39"/>
      <c r="J733" s="39"/>
    </row>
    <row r="734" spans="4:10" ht="15.75" customHeight="1">
      <c r="D734" s="229"/>
      <c r="F734" s="39"/>
      <c r="G734" s="39"/>
      <c r="H734" s="39"/>
      <c r="I734" s="39"/>
      <c r="J734" s="39"/>
    </row>
    <row r="735" spans="4:10" ht="15.75" customHeight="1">
      <c r="D735" s="229"/>
      <c r="F735" s="39"/>
      <c r="G735" s="39"/>
      <c r="H735" s="39"/>
      <c r="I735" s="39"/>
      <c r="J735" s="39"/>
    </row>
    <row r="736" spans="4:10" ht="15.75" customHeight="1">
      <c r="D736" s="229"/>
      <c r="F736" s="39"/>
      <c r="G736" s="39"/>
      <c r="H736" s="39"/>
      <c r="I736" s="39"/>
      <c r="J736" s="39"/>
    </row>
    <row r="737" spans="4:10" ht="15.75" customHeight="1">
      <c r="D737" s="229"/>
      <c r="F737" s="39"/>
      <c r="G737" s="39"/>
      <c r="H737" s="39"/>
      <c r="I737" s="39"/>
      <c r="J737" s="39"/>
    </row>
    <row r="738" spans="4:10" ht="15.75" customHeight="1">
      <c r="D738" s="229"/>
      <c r="F738" s="39"/>
      <c r="G738" s="39"/>
      <c r="H738" s="39"/>
      <c r="I738" s="39"/>
      <c r="J738" s="39"/>
    </row>
    <row r="739" spans="4:10" ht="15.75" customHeight="1">
      <c r="D739" s="229"/>
      <c r="F739" s="39"/>
      <c r="G739" s="39"/>
      <c r="H739" s="39"/>
      <c r="I739" s="39"/>
      <c r="J739" s="39"/>
    </row>
    <row r="740" spans="4:10" ht="15.75" customHeight="1">
      <c r="D740" s="229"/>
      <c r="F740" s="39"/>
      <c r="G740" s="39"/>
      <c r="H740" s="39"/>
      <c r="I740" s="39"/>
      <c r="J740" s="39"/>
    </row>
    <row r="741" spans="4:10" ht="15.75" customHeight="1">
      <c r="D741" s="229"/>
      <c r="F741" s="39"/>
      <c r="G741" s="39"/>
      <c r="H741" s="39"/>
      <c r="I741" s="39"/>
      <c r="J741" s="39"/>
    </row>
    <row r="742" spans="4:10" ht="15.75" customHeight="1">
      <c r="D742" s="229"/>
      <c r="F742" s="39"/>
      <c r="G742" s="39"/>
      <c r="H742" s="39"/>
      <c r="I742" s="39"/>
      <c r="J742" s="39"/>
    </row>
    <row r="743" spans="4:10" ht="15.75" customHeight="1">
      <c r="D743" s="229"/>
      <c r="F743" s="39"/>
      <c r="G743" s="39"/>
      <c r="H743" s="39"/>
      <c r="I743" s="39"/>
      <c r="J743" s="39"/>
    </row>
    <row r="744" spans="4:10" ht="15.75" customHeight="1">
      <c r="D744" s="229"/>
      <c r="F744" s="39"/>
      <c r="G744" s="39"/>
      <c r="H744" s="39"/>
      <c r="I744" s="39"/>
      <c r="J744" s="39"/>
    </row>
    <row r="745" spans="4:10" ht="15.75" customHeight="1">
      <c r="D745" s="229"/>
      <c r="F745" s="39"/>
      <c r="G745" s="39"/>
      <c r="H745" s="39"/>
      <c r="I745" s="39"/>
      <c r="J745" s="39"/>
    </row>
    <row r="746" spans="4:10" ht="15.75" customHeight="1">
      <c r="D746" s="229"/>
      <c r="F746" s="39"/>
      <c r="G746" s="39"/>
      <c r="H746" s="39"/>
      <c r="I746" s="39"/>
      <c r="J746" s="39"/>
    </row>
    <row r="747" spans="4:10" ht="15.75" customHeight="1">
      <c r="D747" s="229"/>
      <c r="F747" s="39"/>
      <c r="G747" s="39"/>
      <c r="H747" s="39"/>
      <c r="I747" s="39"/>
      <c r="J747" s="39"/>
    </row>
    <row r="748" spans="4:10" ht="15.75" customHeight="1">
      <c r="D748" s="229"/>
      <c r="F748" s="39"/>
      <c r="G748" s="39"/>
      <c r="H748" s="39"/>
      <c r="I748" s="39"/>
      <c r="J748" s="39"/>
    </row>
    <row r="749" spans="4:10" ht="15.75" customHeight="1">
      <c r="D749" s="229"/>
      <c r="F749" s="39"/>
      <c r="G749" s="39"/>
      <c r="H749" s="39"/>
      <c r="I749" s="39"/>
      <c r="J749" s="39"/>
    </row>
    <row r="750" spans="4:10" ht="15.75" customHeight="1">
      <c r="D750" s="229"/>
      <c r="F750" s="39"/>
      <c r="G750" s="39"/>
      <c r="H750" s="39"/>
      <c r="I750" s="39"/>
      <c r="J750" s="39"/>
    </row>
    <row r="751" spans="4:10" ht="15.75" customHeight="1">
      <c r="D751" s="229"/>
      <c r="F751" s="39"/>
      <c r="G751" s="39"/>
      <c r="H751" s="39"/>
      <c r="I751" s="39"/>
      <c r="J751" s="39"/>
    </row>
    <row r="752" spans="4:10" ht="15.75" customHeight="1">
      <c r="D752" s="229"/>
      <c r="F752" s="39"/>
      <c r="G752" s="39"/>
      <c r="H752" s="39"/>
      <c r="I752" s="39"/>
      <c r="J752" s="39"/>
    </row>
    <row r="753" spans="4:10" ht="15.75" customHeight="1">
      <c r="D753" s="229"/>
      <c r="F753" s="39"/>
      <c r="G753" s="39"/>
      <c r="H753" s="39"/>
      <c r="I753" s="39"/>
      <c r="J753" s="39"/>
    </row>
    <row r="754" spans="4:10" ht="15.75" customHeight="1">
      <c r="D754" s="229"/>
      <c r="F754" s="39"/>
      <c r="G754" s="39"/>
      <c r="H754" s="39"/>
      <c r="I754" s="39"/>
      <c r="J754" s="39"/>
    </row>
    <row r="755" spans="4:10" ht="15.75" customHeight="1">
      <c r="D755" s="229"/>
      <c r="F755" s="39"/>
      <c r="G755" s="39"/>
      <c r="H755" s="39"/>
      <c r="I755" s="39"/>
      <c r="J755" s="39"/>
    </row>
    <row r="756" spans="4:10" ht="15.75" customHeight="1">
      <c r="D756" s="229"/>
      <c r="F756" s="39"/>
      <c r="G756" s="39"/>
      <c r="H756" s="39"/>
      <c r="I756" s="39"/>
      <c r="J756" s="39"/>
    </row>
    <row r="757" spans="4:10" ht="15.75" customHeight="1">
      <c r="D757" s="229"/>
      <c r="F757" s="39"/>
      <c r="G757" s="39"/>
      <c r="H757" s="39"/>
      <c r="I757" s="39"/>
      <c r="J757" s="39"/>
    </row>
    <row r="758" spans="4:10" ht="15.75" customHeight="1">
      <c r="D758" s="229"/>
      <c r="F758" s="39"/>
      <c r="G758" s="39"/>
      <c r="H758" s="39"/>
      <c r="I758" s="39"/>
      <c r="J758" s="39"/>
    </row>
    <row r="759" spans="4:10" ht="15.75" customHeight="1">
      <c r="D759" s="229"/>
      <c r="F759" s="39"/>
      <c r="G759" s="39"/>
      <c r="H759" s="39"/>
      <c r="I759" s="39"/>
      <c r="J759" s="39"/>
    </row>
    <row r="760" spans="4:10" ht="15.75" customHeight="1">
      <c r="D760" s="229"/>
      <c r="F760" s="39"/>
      <c r="G760" s="39"/>
      <c r="H760" s="39"/>
      <c r="I760" s="39"/>
      <c r="J760" s="39"/>
    </row>
    <row r="761" spans="4:10" ht="15.75" customHeight="1">
      <c r="D761" s="229"/>
      <c r="F761" s="39"/>
      <c r="G761" s="39"/>
      <c r="H761" s="39"/>
      <c r="I761" s="39"/>
      <c r="J761" s="39"/>
    </row>
    <row r="762" spans="4:10" ht="15.75" customHeight="1">
      <c r="D762" s="229"/>
      <c r="F762" s="39"/>
      <c r="G762" s="39"/>
      <c r="H762" s="39"/>
      <c r="I762" s="39"/>
      <c r="J762" s="39"/>
    </row>
    <row r="763" spans="4:10" ht="15.75" customHeight="1">
      <c r="D763" s="229"/>
      <c r="F763" s="39"/>
      <c r="G763" s="39"/>
      <c r="H763" s="39"/>
      <c r="I763" s="39"/>
      <c r="J763" s="39"/>
    </row>
    <row r="764" spans="4:10" ht="15.75" customHeight="1">
      <c r="D764" s="229"/>
      <c r="F764" s="39"/>
      <c r="G764" s="39"/>
      <c r="H764" s="39"/>
      <c r="I764" s="39"/>
      <c r="J764" s="39"/>
    </row>
    <row r="765" spans="4:10" ht="15.75" customHeight="1">
      <c r="D765" s="229"/>
      <c r="F765" s="39"/>
      <c r="G765" s="39"/>
      <c r="H765" s="39"/>
      <c r="I765" s="39"/>
      <c r="J765" s="39"/>
    </row>
    <row r="766" spans="4:10" ht="15.75" customHeight="1">
      <c r="D766" s="229"/>
      <c r="F766" s="39"/>
      <c r="G766" s="39"/>
      <c r="H766" s="39"/>
      <c r="I766" s="39"/>
      <c r="J766" s="39"/>
    </row>
    <row r="767" spans="4:10" ht="15.75" customHeight="1">
      <c r="D767" s="229"/>
      <c r="F767" s="39"/>
      <c r="G767" s="39"/>
      <c r="H767" s="39"/>
      <c r="I767" s="39"/>
      <c r="J767" s="39"/>
    </row>
    <row r="768" spans="4:10" ht="15.75" customHeight="1">
      <c r="D768" s="229"/>
      <c r="F768" s="39"/>
      <c r="G768" s="39"/>
      <c r="H768" s="39"/>
      <c r="I768" s="39"/>
      <c r="J768" s="39"/>
    </row>
    <row r="769" spans="4:10" ht="15.75" customHeight="1">
      <c r="D769" s="229"/>
      <c r="F769" s="39"/>
      <c r="G769" s="39"/>
      <c r="H769" s="39"/>
      <c r="I769" s="39"/>
      <c r="J769" s="39"/>
    </row>
    <row r="770" spans="4:10" ht="15.75" customHeight="1">
      <c r="D770" s="229"/>
      <c r="F770" s="39"/>
      <c r="G770" s="39"/>
      <c r="H770" s="39"/>
      <c r="I770" s="39"/>
      <c r="J770" s="39"/>
    </row>
    <row r="771" spans="4:10" ht="15.75" customHeight="1">
      <c r="D771" s="229"/>
      <c r="F771" s="39"/>
      <c r="G771" s="39"/>
      <c r="H771" s="39"/>
      <c r="I771" s="39"/>
      <c r="J771" s="39"/>
    </row>
    <row r="772" spans="4:10" ht="15.75" customHeight="1">
      <c r="D772" s="229"/>
      <c r="F772" s="39"/>
      <c r="G772" s="39"/>
      <c r="H772" s="39"/>
      <c r="I772" s="39"/>
      <c r="J772" s="39"/>
    </row>
    <row r="773" spans="4:10" ht="15.75" customHeight="1">
      <c r="D773" s="229"/>
      <c r="F773" s="39"/>
      <c r="G773" s="39"/>
      <c r="H773" s="39"/>
      <c r="I773" s="39"/>
      <c r="J773" s="39"/>
    </row>
    <row r="774" spans="4:10" ht="15.75" customHeight="1">
      <c r="D774" s="229"/>
      <c r="F774" s="39"/>
      <c r="G774" s="39"/>
      <c r="H774" s="39"/>
      <c r="I774" s="39"/>
      <c r="J774" s="39"/>
    </row>
    <row r="775" spans="4:10" ht="15.75" customHeight="1">
      <c r="D775" s="229"/>
      <c r="F775" s="39"/>
      <c r="G775" s="39"/>
      <c r="H775" s="39"/>
      <c r="I775" s="39"/>
      <c r="J775" s="39"/>
    </row>
    <row r="776" spans="4:10" ht="15.75" customHeight="1">
      <c r="D776" s="229"/>
      <c r="F776" s="39"/>
      <c r="G776" s="39"/>
      <c r="H776" s="39"/>
      <c r="I776" s="39"/>
      <c r="J776" s="39"/>
    </row>
    <row r="777" spans="4:10" ht="15.75" customHeight="1">
      <c r="D777" s="229"/>
      <c r="F777" s="39"/>
      <c r="G777" s="39"/>
      <c r="H777" s="39"/>
      <c r="I777" s="39"/>
      <c r="J777" s="39"/>
    </row>
    <row r="778" spans="4:10" ht="15.75" customHeight="1">
      <c r="D778" s="229"/>
      <c r="F778" s="39"/>
      <c r="G778" s="39"/>
      <c r="H778" s="39"/>
      <c r="I778" s="39"/>
      <c r="J778" s="39"/>
    </row>
    <row r="779" spans="4:10" ht="15.75" customHeight="1">
      <c r="D779" s="229"/>
      <c r="F779" s="39"/>
      <c r="G779" s="39"/>
      <c r="H779" s="39"/>
      <c r="I779" s="39"/>
      <c r="J779" s="39"/>
    </row>
    <row r="780" spans="4:10" ht="15.75" customHeight="1">
      <c r="D780" s="229"/>
      <c r="F780" s="39"/>
      <c r="G780" s="39"/>
      <c r="H780" s="39"/>
      <c r="I780" s="39"/>
      <c r="J780" s="39"/>
    </row>
    <row r="781" spans="4:10" ht="15.75" customHeight="1">
      <c r="D781" s="229"/>
      <c r="F781" s="39"/>
      <c r="G781" s="39"/>
      <c r="H781" s="39"/>
      <c r="I781" s="39"/>
      <c r="J781" s="39"/>
    </row>
    <row r="782" spans="4:10" ht="15.75" customHeight="1">
      <c r="D782" s="229"/>
      <c r="F782" s="39"/>
      <c r="G782" s="39"/>
      <c r="H782" s="39"/>
      <c r="I782" s="39"/>
      <c r="J782" s="39"/>
    </row>
    <row r="783" spans="4:10" ht="15.75" customHeight="1">
      <c r="D783" s="229"/>
      <c r="F783" s="39"/>
      <c r="G783" s="39"/>
      <c r="H783" s="39"/>
      <c r="I783" s="39"/>
      <c r="J783" s="39"/>
    </row>
    <row r="784" spans="4:10" ht="15.75" customHeight="1">
      <c r="D784" s="229"/>
      <c r="F784" s="39"/>
      <c r="G784" s="39"/>
      <c r="H784" s="39"/>
      <c r="I784" s="39"/>
      <c r="J784" s="39"/>
    </row>
    <row r="785" spans="4:10" ht="15.75" customHeight="1">
      <c r="D785" s="229"/>
      <c r="F785" s="39"/>
      <c r="G785" s="39"/>
      <c r="H785" s="39"/>
      <c r="I785" s="39"/>
      <c r="J785" s="39"/>
    </row>
    <row r="786" spans="4:10" ht="15.75" customHeight="1">
      <c r="D786" s="229"/>
      <c r="F786" s="39"/>
      <c r="G786" s="39"/>
      <c r="H786" s="39"/>
      <c r="I786" s="39"/>
      <c r="J786" s="39"/>
    </row>
    <row r="787" spans="4:10" ht="15.75" customHeight="1">
      <c r="D787" s="229"/>
      <c r="F787" s="39"/>
      <c r="G787" s="39"/>
      <c r="H787" s="39"/>
      <c r="I787" s="39"/>
      <c r="J787" s="39"/>
    </row>
    <row r="788" spans="4:10" ht="15.75" customHeight="1">
      <c r="D788" s="229"/>
      <c r="F788" s="39"/>
      <c r="G788" s="39"/>
      <c r="H788" s="39"/>
      <c r="I788" s="39"/>
      <c r="J788" s="39"/>
    </row>
    <row r="789" spans="4:10" ht="15.75" customHeight="1">
      <c r="D789" s="229"/>
      <c r="F789" s="39"/>
      <c r="G789" s="39"/>
      <c r="H789" s="39"/>
      <c r="I789" s="39"/>
      <c r="J789" s="39"/>
    </row>
    <row r="790" spans="4:10" ht="15.75" customHeight="1">
      <c r="D790" s="229"/>
      <c r="F790" s="39"/>
      <c r="G790" s="39"/>
      <c r="H790" s="39"/>
      <c r="I790" s="39"/>
      <c r="J790" s="39"/>
    </row>
    <row r="791" spans="4:10" ht="15.75" customHeight="1">
      <c r="D791" s="229"/>
      <c r="F791" s="39"/>
      <c r="G791" s="39"/>
      <c r="H791" s="39"/>
      <c r="I791" s="39"/>
      <c r="J791" s="39"/>
    </row>
    <row r="792" spans="4:10" ht="15.75" customHeight="1">
      <c r="D792" s="229"/>
      <c r="F792" s="39"/>
      <c r="G792" s="39"/>
      <c r="H792" s="39"/>
      <c r="I792" s="39"/>
      <c r="J792" s="39"/>
    </row>
    <row r="793" spans="4:10" ht="15.75" customHeight="1">
      <c r="D793" s="229"/>
      <c r="F793" s="39"/>
      <c r="G793" s="39"/>
      <c r="H793" s="39"/>
      <c r="I793" s="39"/>
      <c r="J793" s="39"/>
    </row>
    <row r="794" spans="4:10" ht="15.75" customHeight="1">
      <c r="D794" s="229"/>
      <c r="F794" s="39"/>
      <c r="G794" s="39"/>
      <c r="H794" s="39"/>
      <c r="I794" s="39"/>
      <c r="J794" s="39"/>
    </row>
    <row r="795" spans="4:10" ht="15.75" customHeight="1">
      <c r="D795" s="229"/>
      <c r="F795" s="39"/>
      <c r="G795" s="39"/>
      <c r="H795" s="39"/>
      <c r="I795" s="39"/>
      <c r="J795" s="39"/>
    </row>
    <row r="796" spans="4:10" ht="15.75" customHeight="1">
      <c r="D796" s="229"/>
      <c r="F796" s="39"/>
      <c r="G796" s="39"/>
      <c r="H796" s="39"/>
      <c r="I796" s="39"/>
      <c r="J796" s="39"/>
    </row>
    <row r="797" spans="4:10" ht="15.75" customHeight="1">
      <c r="D797" s="229"/>
      <c r="F797" s="39"/>
      <c r="G797" s="39"/>
      <c r="H797" s="39"/>
      <c r="I797" s="39"/>
      <c r="J797" s="39"/>
    </row>
    <row r="798" spans="4:10" ht="15.75" customHeight="1">
      <c r="D798" s="229"/>
      <c r="F798" s="39"/>
      <c r="G798" s="39"/>
      <c r="H798" s="39"/>
      <c r="I798" s="39"/>
      <c r="J798" s="39"/>
    </row>
    <row r="799" spans="4:10" ht="15.75" customHeight="1">
      <c r="D799" s="229"/>
      <c r="F799" s="39"/>
      <c r="G799" s="39"/>
      <c r="H799" s="39"/>
      <c r="I799" s="39"/>
      <c r="J799" s="39"/>
    </row>
    <row r="800" spans="4:10" ht="15.75" customHeight="1">
      <c r="D800" s="229"/>
      <c r="F800" s="39"/>
      <c r="G800" s="39"/>
      <c r="H800" s="39"/>
      <c r="I800" s="39"/>
      <c r="J800" s="39"/>
    </row>
    <row r="801" spans="4:10" ht="15.75" customHeight="1">
      <c r="D801" s="229"/>
      <c r="F801" s="39"/>
      <c r="G801" s="39"/>
      <c r="H801" s="39"/>
      <c r="I801" s="39"/>
      <c r="J801" s="39"/>
    </row>
    <row r="802" spans="4:10" ht="15.75" customHeight="1">
      <c r="D802" s="229"/>
      <c r="F802" s="39"/>
      <c r="G802" s="39"/>
      <c r="H802" s="39"/>
      <c r="I802" s="39"/>
      <c r="J802" s="39"/>
    </row>
    <row r="803" spans="4:10" ht="15.75" customHeight="1">
      <c r="D803" s="229"/>
      <c r="F803" s="39"/>
      <c r="G803" s="39"/>
      <c r="H803" s="39"/>
      <c r="I803" s="39"/>
      <c r="J803" s="39"/>
    </row>
    <row r="804" spans="4:10" ht="15.75" customHeight="1">
      <c r="D804" s="229"/>
      <c r="F804" s="39"/>
      <c r="G804" s="39"/>
      <c r="H804" s="39"/>
      <c r="I804" s="39"/>
      <c r="J804" s="39"/>
    </row>
    <row r="805" spans="4:10" ht="15.75" customHeight="1">
      <c r="D805" s="229"/>
      <c r="F805" s="39"/>
      <c r="G805" s="39"/>
      <c r="H805" s="39"/>
      <c r="I805" s="39"/>
      <c r="J805" s="39"/>
    </row>
    <row r="806" spans="4:10" ht="15.75" customHeight="1">
      <c r="D806" s="229"/>
      <c r="F806" s="39"/>
      <c r="G806" s="39"/>
      <c r="H806" s="39"/>
      <c r="I806" s="39"/>
      <c r="J806" s="39"/>
    </row>
    <row r="807" spans="4:10" ht="15.75" customHeight="1">
      <c r="D807" s="229"/>
      <c r="F807" s="39"/>
      <c r="G807" s="39"/>
      <c r="H807" s="39"/>
      <c r="I807" s="39"/>
      <c r="J807" s="39"/>
    </row>
    <row r="808" spans="4:10" ht="15.75" customHeight="1">
      <c r="D808" s="229"/>
      <c r="F808" s="39"/>
      <c r="G808" s="39"/>
      <c r="H808" s="39"/>
      <c r="I808" s="39"/>
      <c r="J808" s="39"/>
    </row>
    <row r="809" spans="4:10" ht="15.75" customHeight="1">
      <c r="D809" s="229"/>
      <c r="F809" s="39"/>
      <c r="G809" s="39"/>
      <c r="H809" s="39"/>
      <c r="I809" s="39"/>
      <c r="J809" s="39"/>
    </row>
    <row r="810" spans="4:10" ht="15.75" customHeight="1">
      <c r="D810" s="229"/>
      <c r="F810" s="39"/>
      <c r="G810" s="39"/>
      <c r="H810" s="39"/>
      <c r="I810" s="39"/>
      <c r="J810" s="39"/>
    </row>
    <row r="811" spans="4:10" ht="15.75" customHeight="1">
      <c r="D811" s="229"/>
      <c r="F811" s="39"/>
      <c r="G811" s="39"/>
      <c r="H811" s="39"/>
      <c r="I811" s="39"/>
      <c r="J811" s="39"/>
    </row>
    <row r="812" spans="4:10" ht="15.75" customHeight="1">
      <c r="D812" s="229"/>
      <c r="F812" s="39"/>
      <c r="G812" s="39"/>
      <c r="H812" s="39"/>
      <c r="I812" s="39"/>
      <c r="J812" s="39"/>
    </row>
    <row r="813" spans="4:10" ht="15.75" customHeight="1">
      <c r="D813" s="229"/>
      <c r="F813" s="39"/>
      <c r="G813" s="39"/>
      <c r="H813" s="39"/>
      <c r="I813" s="39"/>
      <c r="J813" s="39"/>
    </row>
    <row r="814" spans="4:10" ht="15.75" customHeight="1">
      <c r="D814" s="229"/>
      <c r="F814" s="39"/>
      <c r="G814" s="39"/>
      <c r="H814" s="39"/>
      <c r="I814" s="39"/>
      <c r="J814" s="39"/>
    </row>
    <row r="815" spans="4:10" ht="15.75" customHeight="1">
      <c r="D815" s="229"/>
      <c r="F815" s="39"/>
      <c r="G815" s="39"/>
      <c r="H815" s="39"/>
      <c r="I815" s="39"/>
      <c r="J815" s="39"/>
    </row>
    <row r="816" spans="4:10" ht="15.75" customHeight="1">
      <c r="D816" s="229"/>
      <c r="F816" s="39"/>
      <c r="G816" s="39"/>
      <c r="H816" s="39"/>
      <c r="I816" s="39"/>
      <c r="J816" s="39"/>
    </row>
    <row r="817" spans="4:10" ht="15.75" customHeight="1">
      <c r="D817" s="229"/>
      <c r="F817" s="39"/>
      <c r="G817" s="39"/>
      <c r="H817" s="39"/>
      <c r="I817" s="39"/>
      <c r="J817" s="39"/>
    </row>
    <row r="818" spans="4:10" ht="15.75" customHeight="1">
      <c r="D818" s="229"/>
      <c r="F818" s="39"/>
      <c r="G818" s="39"/>
      <c r="H818" s="39"/>
      <c r="I818" s="39"/>
      <c r="J818" s="39"/>
    </row>
    <row r="819" spans="4:10" ht="15.75" customHeight="1">
      <c r="D819" s="229"/>
      <c r="F819" s="39"/>
      <c r="G819" s="39"/>
      <c r="H819" s="39"/>
      <c r="I819" s="39"/>
      <c r="J819" s="39"/>
    </row>
    <row r="820" spans="4:10" ht="15.75" customHeight="1">
      <c r="D820" s="229"/>
      <c r="F820" s="39"/>
      <c r="G820" s="39"/>
      <c r="H820" s="39"/>
      <c r="I820" s="39"/>
      <c r="J820" s="39"/>
    </row>
    <row r="821" spans="4:10" ht="15.75" customHeight="1">
      <c r="D821" s="229"/>
      <c r="F821" s="39"/>
      <c r="G821" s="39"/>
      <c r="H821" s="39"/>
      <c r="I821" s="39"/>
      <c r="J821" s="39"/>
    </row>
    <row r="822" spans="4:10" ht="15.75" customHeight="1">
      <c r="D822" s="229"/>
      <c r="F822" s="39"/>
      <c r="G822" s="39"/>
      <c r="H822" s="39"/>
      <c r="I822" s="39"/>
      <c r="J822" s="39"/>
    </row>
    <row r="823" spans="4:10" ht="15.75" customHeight="1">
      <c r="D823" s="229"/>
      <c r="F823" s="39"/>
      <c r="G823" s="39"/>
      <c r="H823" s="39"/>
      <c r="I823" s="39"/>
      <c r="J823" s="39"/>
    </row>
    <row r="824" spans="4:10" ht="15.75" customHeight="1">
      <c r="D824" s="229"/>
      <c r="F824" s="39"/>
      <c r="G824" s="39"/>
      <c r="H824" s="39"/>
      <c r="I824" s="39"/>
      <c r="J824" s="39"/>
    </row>
    <row r="825" spans="4:10" ht="15.75" customHeight="1">
      <c r="D825" s="229"/>
      <c r="F825" s="39"/>
      <c r="G825" s="39"/>
      <c r="H825" s="39"/>
      <c r="I825" s="39"/>
      <c r="J825" s="39"/>
    </row>
    <row r="826" spans="4:10" ht="15.75" customHeight="1">
      <c r="D826" s="229"/>
      <c r="F826" s="39"/>
      <c r="G826" s="39"/>
      <c r="H826" s="39"/>
      <c r="I826" s="39"/>
      <c r="J826" s="39"/>
    </row>
    <row r="827" spans="4:10" ht="15.75" customHeight="1">
      <c r="D827" s="229"/>
      <c r="F827" s="39"/>
      <c r="G827" s="39"/>
      <c r="H827" s="39"/>
      <c r="I827" s="39"/>
      <c r="J827" s="39"/>
    </row>
    <row r="828" spans="4:10" ht="15.75" customHeight="1">
      <c r="D828" s="229"/>
      <c r="F828" s="39"/>
      <c r="G828" s="39"/>
      <c r="H828" s="39"/>
      <c r="I828" s="39"/>
      <c r="J828" s="39"/>
    </row>
    <row r="829" spans="4:10" ht="15.75" customHeight="1">
      <c r="D829" s="229"/>
      <c r="F829" s="39"/>
      <c r="G829" s="39"/>
      <c r="H829" s="39"/>
      <c r="I829" s="39"/>
      <c r="J829" s="39"/>
    </row>
    <row r="830" spans="4:10" ht="15.75" customHeight="1">
      <c r="D830" s="229"/>
      <c r="F830" s="39"/>
      <c r="G830" s="39"/>
      <c r="H830" s="39"/>
      <c r="I830" s="39"/>
      <c r="J830" s="39"/>
    </row>
    <row r="831" spans="4:10" ht="15.75" customHeight="1">
      <c r="D831" s="229"/>
      <c r="F831" s="39"/>
      <c r="G831" s="39"/>
      <c r="H831" s="39"/>
      <c r="I831" s="39"/>
      <c r="J831" s="39"/>
    </row>
    <row r="832" spans="4:10" ht="15.75" customHeight="1">
      <c r="D832" s="229"/>
      <c r="F832" s="39"/>
      <c r="G832" s="39"/>
      <c r="H832" s="39"/>
      <c r="I832" s="39"/>
      <c r="J832" s="39"/>
    </row>
    <row r="833" spans="4:10" ht="15.75" customHeight="1">
      <c r="D833" s="229"/>
      <c r="F833" s="39"/>
      <c r="G833" s="39"/>
      <c r="H833" s="39"/>
      <c r="I833" s="39"/>
      <c r="J833" s="39"/>
    </row>
    <row r="834" spans="4:10" ht="15.75" customHeight="1">
      <c r="D834" s="229"/>
      <c r="F834" s="39"/>
      <c r="G834" s="39"/>
      <c r="H834" s="39"/>
      <c r="I834" s="39"/>
      <c r="J834" s="39"/>
    </row>
    <row r="835" spans="4:10" ht="15.75" customHeight="1">
      <c r="D835" s="229"/>
      <c r="F835" s="39"/>
      <c r="G835" s="39"/>
      <c r="H835" s="39"/>
      <c r="I835" s="39"/>
      <c r="J835" s="39"/>
    </row>
    <row r="836" spans="4:10" ht="15.75" customHeight="1">
      <c r="D836" s="229"/>
      <c r="F836" s="39"/>
      <c r="G836" s="39"/>
      <c r="H836" s="39"/>
      <c r="I836" s="39"/>
      <c r="J836" s="39"/>
    </row>
    <row r="837" spans="4:10" ht="15.75" customHeight="1">
      <c r="D837" s="229"/>
      <c r="F837" s="39"/>
      <c r="G837" s="39"/>
      <c r="H837" s="39"/>
      <c r="I837" s="39"/>
      <c r="J837" s="39"/>
    </row>
    <row r="838" spans="4:10" ht="15.75" customHeight="1">
      <c r="D838" s="229"/>
      <c r="F838" s="39"/>
      <c r="G838" s="39"/>
      <c r="H838" s="39"/>
      <c r="I838" s="39"/>
      <c r="J838" s="39"/>
    </row>
    <row r="839" spans="4:10" ht="15.75" customHeight="1">
      <c r="D839" s="229"/>
      <c r="F839" s="39"/>
      <c r="G839" s="39"/>
      <c r="H839" s="39"/>
      <c r="I839" s="39"/>
      <c r="J839" s="39"/>
    </row>
    <row r="840" spans="4:10" ht="15.75" customHeight="1">
      <c r="D840" s="229"/>
      <c r="F840" s="39"/>
      <c r="G840" s="39"/>
      <c r="H840" s="39"/>
      <c r="I840" s="39"/>
      <c r="J840" s="39"/>
    </row>
    <row r="841" spans="4:10" ht="15.75" customHeight="1">
      <c r="D841" s="229"/>
      <c r="F841" s="39"/>
      <c r="G841" s="39"/>
      <c r="H841" s="39"/>
      <c r="I841" s="39"/>
      <c r="J841" s="39"/>
    </row>
    <row r="842" spans="4:10" ht="15.75" customHeight="1">
      <c r="D842" s="229"/>
      <c r="F842" s="39"/>
      <c r="G842" s="39"/>
      <c r="H842" s="39"/>
      <c r="I842" s="39"/>
      <c r="J842" s="39"/>
    </row>
    <row r="843" spans="4:10" ht="15.75" customHeight="1">
      <c r="D843" s="229"/>
      <c r="F843" s="39"/>
      <c r="G843" s="39"/>
      <c r="H843" s="39"/>
      <c r="I843" s="39"/>
      <c r="J843" s="39"/>
    </row>
    <row r="844" spans="4:10" ht="15.75" customHeight="1">
      <c r="D844" s="229"/>
      <c r="F844" s="39"/>
      <c r="G844" s="39"/>
      <c r="H844" s="39"/>
      <c r="I844" s="39"/>
      <c r="J844" s="39"/>
    </row>
    <row r="845" spans="4:10" ht="15.75" customHeight="1">
      <c r="D845" s="229"/>
      <c r="F845" s="39"/>
      <c r="G845" s="39"/>
      <c r="H845" s="39"/>
      <c r="I845" s="39"/>
      <c r="J845" s="39"/>
    </row>
    <row r="846" spans="4:10" ht="15.75" customHeight="1">
      <c r="D846" s="229"/>
      <c r="F846" s="39"/>
      <c r="G846" s="39"/>
      <c r="H846" s="39"/>
      <c r="I846" s="39"/>
      <c r="J846" s="39"/>
    </row>
    <row r="847" spans="4:10" ht="15.75" customHeight="1">
      <c r="D847" s="229"/>
      <c r="F847" s="39"/>
      <c r="G847" s="39"/>
      <c r="H847" s="39"/>
      <c r="I847" s="39"/>
      <c r="J847" s="39"/>
    </row>
    <row r="848" spans="4:10" ht="15.75" customHeight="1">
      <c r="D848" s="229"/>
      <c r="F848" s="39"/>
      <c r="G848" s="39"/>
      <c r="H848" s="39"/>
      <c r="I848" s="39"/>
      <c r="J848" s="39"/>
    </row>
    <row r="849" spans="4:10" ht="15.75" customHeight="1">
      <c r="D849" s="229"/>
      <c r="F849" s="39"/>
      <c r="G849" s="39"/>
      <c r="H849" s="39"/>
      <c r="I849" s="39"/>
      <c r="J849" s="39"/>
    </row>
    <row r="850" spans="4:10" ht="15.75" customHeight="1">
      <c r="D850" s="229"/>
      <c r="F850" s="39"/>
      <c r="G850" s="39"/>
      <c r="H850" s="39"/>
      <c r="I850" s="39"/>
      <c r="J850" s="39"/>
    </row>
    <row r="851" spans="4:10" ht="15.75" customHeight="1">
      <c r="D851" s="229"/>
      <c r="F851" s="39"/>
      <c r="G851" s="39"/>
      <c r="H851" s="39"/>
      <c r="I851" s="39"/>
      <c r="J851" s="39"/>
    </row>
    <row r="852" spans="4:10" ht="15.75" customHeight="1">
      <c r="D852" s="229"/>
      <c r="F852" s="39"/>
      <c r="G852" s="39"/>
      <c r="H852" s="39"/>
      <c r="I852" s="39"/>
      <c r="J852" s="39"/>
    </row>
    <row r="853" spans="4:10" ht="15.75" customHeight="1">
      <c r="D853" s="229"/>
      <c r="F853" s="39"/>
      <c r="G853" s="39"/>
      <c r="H853" s="39"/>
      <c r="I853" s="39"/>
      <c r="J853" s="39"/>
    </row>
    <row r="854" spans="4:10" ht="15.75" customHeight="1">
      <c r="D854" s="229"/>
      <c r="F854" s="39"/>
      <c r="G854" s="39"/>
      <c r="H854" s="39"/>
      <c r="I854" s="39"/>
      <c r="J854" s="39"/>
    </row>
    <row r="855" spans="4:10" ht="15.75" customHeight="1">
      <c r="D855" s="229"/>
      <c r="F855" s="39"/>
      <c r="G855" s="39"/>
      <c r="H855" s="39"/>
      <c r="I855" s="39"/>
      <c r="J855" s="39"/>
    </row>
    <row r="856" spans="4:10" ht="15.75" customHeight="1">
      <c r="D856" s="229"/>
      <c r="F856" s="39"/>
      <c r="G856" s="39"/>
      <c r="H856" s="39"/>
      <c r="I856" s="39"/>
      <c r="J856" s="39"/>
    </row>
    <row r="857" spans="4:10" ht="15.75" customHeight="1">
      <c r="D857" s="229"/>
      <c r="F857" s="39"/>
      <c r="G857" s="39"/>
      <c r="H857" s="39"/>
      <c r="I857" s="39"/>
      <c r="J857" s="39"/>
    </row>
    <row r="858" spans="4:10" ht="15.75" customHeight="1">
      <c r="D858" s="229"/>
      <c r="F858" s="39"/>
      <c r="G858" s="39"/>
      <c r="H858" s="39"/>
      <c r="I858" s="39"/>
      <c r="J858" s="39"/>
    </row>
    <row r="859" spans="4:10" ht="15.75" customHeight="1">
      <c r="D859" s="229"/>
      <c r="F859" s="39"/>
      <c r="G859" s="39"/>
      <c r="H859" s="39"/>
      <c r="I859" s="39"/>
      <c r="J859" s="39"/>
    </row>
    <row r="860" spans="4:10" ht="15.75" customHeight="1">
      <c r="D860" s="229"/>
      <c r="F860" s="39"/>
      <c r="G860" s="39"/>
      <c r="H860" s="39"/>
      <c r="I860" s="39"/>
      <c r="J860" s="39"/>
    </row>
    <row r="861" spans="4:10" ht="15.75" customHeight="1">
      <c r="D861" s="229"/>
      <c r="F861" s="39"/>
      <c r="G861" s="39"/>
      <c r="H861" s="39"/>
      <c r="I861" s="39"/>
      <c r="J861" s="39"/>
    </row>
    <row r="862" spans="4:10" ht="15.75" customHeight="1">
      <c r="D862" s="229"/>
      <c r="F862" s="39"/>
      <c r="G862" s="39"/>
      <c r="H862" s="39"/>
      <c r="I862" s="39"/>
      <c r="J862" s="39"/>
    </row>
    <row r="863" spans="4:10" ht="15.75" customHeight="1">
      <c r="D863" s="229"/>
      <c r="F863" s="39"/>
      <c r="G863" s="39"/>
      <c r="H863" s="39"/>
      <c r="I863" s="39"/>
      <c r="J863" s="39"/>
    </row>
    <row r="864" spans="4:10" ht="15.75" customHeight="1">
      <c r="D864" s="229"/>
      <c r="F864" s="39"/>
      <c r="G864" s="39"/>
      <c r="H864" s="39"/>
      <c r="I864" s="39"/>
      <c r="J864" s="39"/>
    </row>
    <row r="865" spans="4:10" ht="15.75" customHeight="1">
      <c r="D865" s="229"/>
      <c r="F865" s="39"/>
      <c r="G865" s="39"/>
      <c r="H865" s="39"/>
      <c r="I865" s="39"/>
      <c r="J865" s="39"/>
    </row>
    <row r="866" spans="4:10" ht="15.75" customHeight="1">
      <c r="D866" s="229"/>
      <c r="F866" s="39"/>
      <c r="G866" s="39"/>
      <c r="H866" s="39"/>
      <c r="I866" s="39"/>
      <c r="J866" s="39"/>
    </row>
    <row r="867" spans="4:10" ht="15.75" customHeight="1">
      <c r="D867" s="229"/>
      <c r="F867" s="39"/>
      <c r="G867" s="39"/>
      <c r="H867" s="39"/>
      <c r="I867" s="39"/>
      <c r="J867" s="39"/>
    </row>
    <row r="868" spans="4:10" ht="15.75" customHeight="1">
      <c r="D868" s="229"/>
      <c r="F868" s="39"/>
      <c r="G868" s="39"/>
      <c r="H868" s="39"/>
      <c r="I868" s="39"/>
      <c r="J868" s="39"/>
    </row>
    <row r="869" spans="4:10" ht="15.75" customHeight="1">
      <c r="D869" s="229"/>
      <c r="F869" s="39"/>
      <c r="G869" s="39"/>
      <c r="H869" s="39"/>
      <c r="I869" s="39"/>
      <c r="J869" s="39"/>
    </row>
    <row r="870" spans="4:10" ht="15.75" customHeight="1">
      <c r="D870" s="229"/>
      <c r="F870" s="39"/>
      <c r="G870" s="39"/>
      <c r="H870" s="39"/>
      <c r="I870" s="39"/>
      <c r="J870" s="39"/>
    </row>
    <row r="871" spans="4:10" ht="15.75" customHeight="1">
      <c r="D871" s="229"/>
      <c r="F871" s="39"/>
      <c r="G871" s="39"/>
      <c r="H871" s="39"/>
      <c r="I871" s="39"/>
      <c r="J871" s="39"/>
    </row>
    <row r="872" spans="4:10" ht="15.75" customHeight="1">
      <c r="D872" s="229"/>
      <c r="F872" s="39"/>
      <c r="G872" s="39"/>
      <c r="H872" s="39"/>
      <c r="I872" s="39"/>
      <c r="J872" s="39"/>
    </row>
    <row r="873" spans="4:10" ht="15.75" customHeight="1">
      <c r="D873" s="229"/>
      <c r="F873" s="39"/>
      <c r="G873" s="39"/>
      <c r="H873" s="39"/>
      <c r="I873" s="39"/>
      <c r="J873" s="39"/>
    </row>
    <row r="874" spans="4:10" ht="15.75" customHeight="1">
      <c r="D874" s="229"/>
      <c r="F874" s="39"/>
      <c r="G874" s="39"/>
      <c r="H874" s="39"/>
      <c r="I874" s="39"/>
      <c r="J874" s="39"/>
    </row>
    <row r="875" spans="4:10" ht="15.75" customHeight="1">
      <c r="D875" s="229"/>
      <c r="F875" s="39"/>
      <c r="G875" s="39"/>
      <c r="H875" s="39"/>
      <c r="I875" s="39"/>
      <c r="J875" s="39"/>
    </row>
    <row r="876" spans="4:10" ht="15.75" customHeight="1">
      <c r="D876" s="229"/>
      <c r="F876" s="39"/>
      <c r="G876" s="39"/>
      <c r="H876" s="39"/>
      <c r="I876" s="39"/>
      <c r="J876" s="39"/>
    </row>
    <row r="877" spans="4:10" ht="15.75" customHeight="1">
      <c r="D877" s="229"/>
      <c r="F877" s="39"/>
      <c r="G877" s="39"/>
      <c r="H877" s="39"/>
      <c r="I877" s="39"/>
      <c r="J877" s="39"/>
    </row>
    <row r="878" spans="4:10" ht="15.75" customHeight="1">
      <c r="D878" s="229"/>
      <c r="F878" s="39"/>
      <c r="G878" s="39"/>
      <c r="H878" s="39"/>
      <c r="I878" s="39"/>
      <c r="J878" s="39"/>
    </row>
    <row r="879" spans="4:10" ht="15.75" customHeight="1">
      <c r="D879" s="229"/>
      <c r="F879" s="39"/>
      <c r="G879" s="39"/>
      <c r="H879" s="39"/>
      <c r="I879" s="39"/>
      <c r="J879" s="39"/>
    </row>
    <row r="880" spans="4:10" ht="15.75" customHeight="1">
      <c r="D880" s="229"/>
      <c r="F880" s="39"/>
      <c r="G880" s="39"/>
      <c r="H880" s="39"/>
      <c r="I880" s="39"/>
      <c r="J880" s="39"/>
    </row>
    <row r="881" spans="4:10" ht="15.75" customHeight="1">
      <c r="D881" s="229"/>
      <c r="F881" s="39"/>
      <c r="G881" s="39"/>
      <c r="H881" s="39"/>
      <c r="I881" s="39"/>
      <c r="J881" s="39"/>
    </row>
    <row r="882" spans="4:10" ht="15.75" customHeight="1">
      <c r="D882" s="229"/>
      <c r="F882" s="39"/>
      <c r="G882" s="39"/>
      <c r="H882" s="39"/>
      <c r="I882" s="39"/>
      <c r="J882" s="39"/>
    </row>
    <row r="883" spans="4:10" ht="15.75" customHeight="1">
      <c r="D883" s="229"/>
      <c r="F883" s="39"/>
      <c r="G883" s="39"/>
      <c r="H883" s="39"/>
      <c r="I883" s="39"/>
      <c r="J883" s="39"/>
    </row>
    <row r="884" spans="4:10" ht="15.75" customHeight="1">
      <c r="D884" s="229"/>
      <c r="F884" s="39"/>
      <c r="G884" s="39"/>
      <c r="H884" s="39"/>
      <c r="I884" s="39"/>
      <c r="J884" s="39"/>
    </row>
    <row r="885" spans="4:10" ht="15.75" customHeight="1">
      <c r="D885" s="229"/>
      <c r="F885" s="39"/>
      <c r="G885" s="39"/>
      <c r="H885" s="39"/>
      <c r="I885" s="39"/>
      <c r="J885" s="39"/>
    </row>
    <row r="886" spans="4:10" ht="15.75" customHeight="1">
      <c r="D886" s="229"/>
      <c r="F886" s="39"/>
      <c r="G886" s="39"/>
      <c r="H886" s="39"/>
      <c r="I886" s="39"/>
      <c r="J886" s="39"/>
    </row>
    <row r="887" spans="4:10" ht="15.75" customHeight="1">
      <c r="D887" s="229"/>
      <c r="F887" s="39"/>
      <c r="G887" s="39"/>
      <c r="H887" s="39"/>
      <c r="I887" s="39"/>
      <c r="J887" s="39"/>
    </row>
    <row r="888" spans="4:10" ht="15.75" customHeight="1">
      <c r="D888" s="229"/>
      <c r="F888" s="39"/>
      <c r="G888" s="39"/>
      <c r="H888" s="39"/>
      <c r="I888" s="39"/>
      <c r="J888" s="39"/>
    </row>
    <row r="889" spans="4:10" ht="15.75" customHeight="1">
      <c r="D889" s="229"/>
      <c r="F889" s="39"/>
      <c r="G889" s="39"/>
      <c r="H889" s="39"/>
      <c r="I889" s="39"/>
      <c r="J889" s="39"/>
    </row>
    <row r="890" spans="4:10" ht="15.75" customHeight="1">
      <c r="D890" s="229"/>
      <c r="F890" s="39"/>
      <c r="G890" s="39"/>
      <c r="H890" s="39"/>
      <c r="I890" s="39"/>
      <c r="J890" s="39"/>
    </row>
    <row r="891" spans="4:10" ht="15.75" customHeight="1">
      <c r="D891" s="229"/>
      <c r="F891" s="39"/>
      <c r="G891" s="39"/>
      <c r="H891" s="39"/>
      <c r="I891" s="39"/>
      <c r="J891" s="39"/>
    </row>
    <row r="892" spans="4:10" ht="15.75" customHeight="1">
      <c r="D892" s="229"/>
      <c r="F892" s="39"/>
      <c r="G892" s="39"/>
      <c r="H892" s="39"/>
      <c r="I892" s="39"/>
      <c r="J892" s="39"/>
    </row>
    <row r="893" spans="4:10" ht="15.75" customHeight="1">
      <c r="D893" s="229"/>
      <c r="F893" s="39"/>
      <c r="G893" s="39"/>
      <c r="H893" s="39"/>
      <c r="I893" s="39"/>
      <c r="J893" s="39"/>
    </row>
    <row r="894" spans="4:10" ht="15.75" customHeight="1">
      <c r="D894" s="229"/>
      <c r="F894" s="39"/>
      <c r="G894" s="39"/>
      <c r="H894" s="39"/>
      <c r="I894" s="39"/>
      <c r="J894" s="39"/>
    </row>
    <row r="895" spans="4:10" ht="15.75" customHeight="1">
      <c r="D895" s="229"/>
      <c r="F895" s="39"/>
      <c r="G895" s="39"/>
      <c r="H895" s="39"/>
      <c r="I895" s="39"/>
      <c r="J895" s="39"/>
    </row>
    <row r="896" spans="4:10" ht="15.75" customHeight="1">
      <c r="D896" s="229"/>
      <c r="F896" s="39"/>
      <c r="G896" s="39"/>
      <c r="H896" s="39"/>
      <c r="I896" s="39"/>
      <c r="J896" s="39"/>
    </row>
    <row r="897" spans="4:10" ht="15.75" customHeight="1">
      <c r="D897" s="229"/>
      <c r="F897" s="39"/>
      <c r="G897" s="39"/>
      <c r="H897" s="39"/>
      <c r="I897" s="39"/>
      <c r="J897" s="39"/>
    </row>
    <row r="898" spans="4:10" ht="15.75" customHeight="1">
      <c r="D898" s="229"/>
      <c r="F898" s="39"/>
      <c r="G898" s="39"/>
      <c r="H898" s="39"/>
      <c r="I898" s="39"/>
      <c r="J898" s="39"/>
    </row>
    <row r="899" spans="4:10" ht="15.75" customHeight="1">
      <c r="D899" s="229"/>
      <c r="F899" s="39"/>
      <c r="G899" s="39"/>
      <c r="H899" s="39"/>
      <c r="I899" s="39"/>
      <c r="J899" s="39"/>
    </row>
    <row r="900" spans="4:10" ht="15.75" customHeight="1">
      <c r="D900" s="229"/>
      <c r="F900" s="39"/>
      <c r="G900" s="39"/>
      <c r="H900" s="39"/>
      <c r="I900" s="39"/>
      <c r="J900" s="39"/>
    </row>
    <row r="901" spans="4:10" ht="15.75" customHeight="1">
      <c r="D901" s="229"/>
      <c r="F901" s="39"/>
      <c r="G901" s="39"/>
      <c r="H901" s="39"/>
      <c r="I901" s="39"/>
      <c r="J901" s="39"/>
    </row>
    <row r="902" spans="4:10" ht="15.75" customHeight="1">
      <c r="D902" s="229"/>
      <c r="F902" s="39"/>
      <c r="G902" s="39"/>
      <c r="H902" s="39"/>
      <c r="I902" s="39"/>
      <c r="J902" s="39"/>
    </row>
    <row r="903" spans="4:10" ht="15.75" customHeight="1">
      <c r="D903" s="229"/>
      <c r="F903" s="39"/>
      <c r="G903" s="39"/>
      <c r="H903" s="39"/>
      <c r="I903" s="39"/>
      <c r="J903" s="39"/>
    </row>
    <row r="904" spans="4:10" ht="15.75" customHeight="1">
      <c r="D904" s="229"/>
      <c r="F904" s="39"/>
      <c r="G904" s="39"/>
      <c r="H904" s="39"/>
      <c r="I904" s="39"/>
      <c r="J904" s="39"/>
    </row>
    <row r="905" spans="4:10" ht="15.75" customHeight="1">
      <c r="D905" s="229"/>
      <c r="F905" s="39"/>
      <c r="G905" s="39"/>
      <c r="H905" s="39"/>
      <c r="I905" s="39"/>
      <c r="J905" s="39"/>
    </row>
    <row r="906" spans="4:10" ht="15.75" customHeight="1">
      <c r="D906" s="229"/>
      <c r="F906" s="39"/>
      <c r="G906" s="39"/>
      <c r="H906" s="39"/>
      <c r="I906" s="39"/>
      <c r="J906" s="39"/>
    </row>
    <row r="907" spans="4:10" ht="15.75" customHeight="1">
      <c r="D907" s="229"/>
      <c r="F907" s="39"/>
      <c r="G907" s="39"/>
      <c r="H907" s="39"/>
      <c r="I907" s="39"/>
      <c r="J907" s="39"/>
    </row>
    <row r="908" spans="4:10" ht="15.75" customHeight="1">
      <c r="D908" s="229"/>
      <c r="F908" s="39"/>
      <c r="G908" s="39"/>
      <c r="H908" s="39"/>
      <c r="I908" s="39"/>
      <c r="J908" s="39"/>
    </row>
    <row r="909" spans="4:10" ht="15.75" customHeight="1">
      <c r="D909" s="229"/>
      <c r="F909" s="39"/>
      <c r="G909" s="39"/>
      <c r="H909" s="39"/>
      <c r="I909" s="39"/>
      <c r="J909" s="39"/>
    </row>
    <row r="910" spans="4:10" ht="15.75" customHeight="1">
      <c r="D910" s="229"/>
      <c r="F910" s="39"/>
      <c r="G910" s="39"/>
      <c r="H910" s="39"/>
      <c r="I910" s="39"/>
      <c r="J910" s="39"/>
    </row>
    <row r="911" spans="4:10" ht="15.75" customHeight="1">
      <c r="D911" s="229"/>
      <c r="F911" s="39"/>
      <c r="G911" s="39"/>
      <c r="H911" s="39"/>
      <c r="I911" s="39"/>
      <c r="J911" s="39"/>
    </row>
    <row r="912" spans="4:10" ht="15.75" customHeight="1">
      <c r="D912" s="229"/>
      <c r="F912" s="39"/>
      <c r="G912" s="39"/>
      <c r="H912" s="39"/>
      <c r="I912" s="39"/>
      <c r="J912" s="39"/>
    </row>
    <row r="913" spans="4:10" ht="15.75" customHeight="1">
      <c r="D913" s="229"/>
      <c r="F913" s="39"/>
      <c r="G913" s="39"/>
      <c r="H913" s="39"/>
      <c r="I913" s="39"/>
      <c r="J913" s="39"/>
    </row>
    <row r="914" spans="4:10" ht="15.75" customHeight="1">
      <c r="D914" s="229"/>
      <c r="F914" s="39"/>
      <c r="G914" s="39"/>
      <c r="H914" s="39"/>
      <c r="I914" s="39"/>
      <c r="J914" s="39"/>
    </row>
    <row r="915" spans="4:10" ht="15.75" customHeight="1">
      <c r="D915" s="229"/>
      <c r="F915" s="39"/>
      <c r="G915" s="39"/>
      <c r="H915" s="39"/>
      <c r="I915" s="39"/>
      <c r="J915" s="39"/>
    </row>
    <row r="916" spans="4:10" ht="15.75" customHeight="1">
      <c r="D916" s="229"/>
      <c r="F916" s="39"/>
      <c r="G916" s="39"/>
      <c r="H916" s="39"/>
      <c r="I916" s="39"/>
      <c r="J916" s="39"/>
    </row>
    <row r="917" spans="4:10" ht="15.75" customHeight="1">
      <c r="D917" s="229"/>
      <c r="F917" s="39"/>
      <c r="G917" s="39"/>
      <c r="H917" s="39"/>
      <c r="I917" s="39"/>
      <c r="J917" s="39"/>
    </row>
    <row r="918" spans="4:10" ht="15.75" customHeight="1">
      <c r="D918" s="229"/>
      <c r="F918" s="39"/>
      <c r="G918" s="39"/>
      <c r="H918" s="39"/>
      <c r="I918" s="39"/>
      <c r="J918" s="39"/>
    </row>
    <row r="919" spans="4:10" ht="15.75" customHeight="1">
      <c r="D919" s="229"/>
      <c r="F919" s="39"/>
      <c r="G919" s="39"/>
      <c r="H919" s="39"/>
      <c r="I919" s="39"/>
      <c r="J919" s="39"/>
    </row>
    <row r="920" spans="4:10" ht="15.75" customHeight="1">
      <c r="D920" s="229"/>
      <c r="F920" s="39"/>
      <c r="G920" s="39"/>
      <c r="H920" s="39"/>
      <c r="I920" s="39"/>
      <c r="J920" s="39"/>
    </row>
    <row r="921" spans="4:10" ht="15.75" customHeight="1">
      <c r="D921" s="229"/>
      <c r="F921" s="39"/>
      <c r="G921" s="39"/>
      <c r="H921" s="39"/>
      <c r="I921" s="39"/>
      <c r="J921" s="39"/>
    </row>
    <row r="922" spans="4:10" ht="15.75" customHeight="1">
      <c r="D922" s="229"/>
      <c r="F922" s="39"/>
      <c r="G922" s="39"/>
      <c r="H922" s="39"/>
      <c r="I922" s="39"/>
      <c r="J922" s="39"/>
    </row>
    <row r="923" spans="4:10" ht="15.75" customHeight="1">
      <c r="D923" s="229"/>
      <c r="F923" s="39"/>
      <c r="G923" s="39"/>
      <c r="H923" s="39"/>
      <c r="I923" s="39"/>
      <c r="J923" s="39"/>
    </row>
    <row r="924" spans="4:10" ht="15.75" customHeight="1">
      <c r="D924" s="229"/>
      <c r="F924" s="39"/>
      <c r="G924" s="39"/>
      <c r="H924" s="39"/>
      <c r="I924" s="39"/>
      <c r="J924" s="39"/>
    </row>
    <row r="925" spans="4:10" ht="15.75" customHeight="1">
      <c r="D925" s="229"/>
      <c r="F925" s="39"/>
      <c r="G925" s="39"/>
      <c r="H925" s="39"/>
      <c r="I925" s="39"/>
      <c r="J925" s="39"/>
    </row>
    <row r="926" spans="4:10" ht="15.75" customHeight="1">
      <c r="D926" s="229"/>
      <c r="F926" s="39"/>
      <c r="G926" s="39"/>
      <c r="H926" s="39"/>
      <c r="I926" s="39"/>
      <c r="J926" s="39"/>
    </row>
    <row r="927" spans="4:10" ht="15.75" customHeight="1">
      <c r="D927" s="229"/>
      <c r="F927" s="39"/>
      <c r="G927" s="39"/>
      <c r="H927" s="39"/>
      <c r="I927" s="39"/>
      <c r="J927" s="39"/>
    </row>
    <row r="928" spans="4:10" ht="15.75" customHeight="1">
      <c r="D928" s="229"/>
      <c r="F928" s="39"/>
      <c r="G928" s="39"/>
      <c r="H928" s="39"/>
      <c r="I928" s="39"/>
      <c r="J928" s="39"/>
    </row>
    <row r="929" spans="4:10" ht="15.75" customHeight="1">
      <c r="D929" s="229"/>
      <c r="F929" s="39"/>
      <c r="G929" s="39"/>
      <c r="H929" s="39"/>
      <c r="I929" s="39"/>
      <c r="J929" s="39"/>
    </row>
    <row r="930" spans="4:10" ht="15.75" customHeight="1">
      <c r="D930" s="229"/>
      <c r="F930" s="39"/>
      <c r="G930" s="39"/>
      <c r="H930" s="39"/>
      <c r="I930" s="39"/>
      <c r="J930" s="39"/>
    </row>
    <row r="931" spans="4:10" ht="15.75" customHeight="1">
      <c r="D931" s="229"/>
      <c r="F931" s="39"/>
      <c r="G931" s="39"/>
      <c r="H931" s="39"/>
      <c r="I931" s="39"/>
      <c r="J931" s="39"/>
    </row>
    <row r="932" spans="4:10" ht="15.75" customHeight="1">
      <c r="D932" s="229"/>
      <c r="F932" s="39"/>
      <c r="G932" s="39"/>
      <c r="H932" s="39"/>
      <c r="I932" s="39"/>
      <c r="J932" s="39"/>
    </row>
    <row r="933" spans="4:10" ht="15.75" customHeight="1">
      <c r="D933" s="229"/>
      <c r="F933" s="39"/>
      <c r="G933" s="39"/>
      <c r="H933" s="39"/>
      <c r="I933" s="39"/>
      <c r="J933" s="39"/>
    </row>
    <row r="934" spans="4:10" ht="15.75" customHeight="1">
      <c r="D934" s="229"/>
      <c r="F934" s="39"/>
      <c r="G934" s="39"/>
      <c r="H934" s="39"/>
      <c r="I934" s="39"/>
      <c r="J934" s="39"/>
    </row>
    <row r="935" spans="4:10" ht="15.75" customHeight="1">
      <c r="D935" s="229"/>
      <c r="F935" s="39"/>
      <c r="G935" s="39"/>
      <c r="H935" s="39"/>
      <c r="I935" s="39"/>
      <c r="J935" s="39"/>
    </row>
    <row r="936" spans="4:10" ht="15.75" customHeight="1">
      <c r="D936" s="229"/>
      <c r="F936" s="39"/>
      <c r="G936" s="39"/>
      <c r="H936" s="39"/>
      <c r="I936" s="39"/>
      <c r="J936" s="39"/>
    </row>
    <row r="937" spans="4:10" ht="15.75" customHeight="1">
      <c r="D937" s="229"/>
      <c r="F937" s="39"/>
      <c r="G937" s="39"/>
      <c r="H937" s="39"/>
      <c r="I937" s="39"/>
      <c r="J937" s="39"/>
    </row>
    <row r="938" spans="4:10" ht="15.75" customHeight="1">
      <c r="D938" s="229"/>
      <c r="F938" s="39"/>
      <c r="G938" s="39"/>
      <c r="H938" s="39"/>
      <c r="I938" s="39"/>
      <c r="J938" s="39"/>
    </row>
    <row r="939" spans="4:10" ht="15.75" customHeight="1">
      <c r="D939" s="229"/>
      <c r="F939" s="39"/>
      <c r="G939" s="39"/>
      <c r="H939" s="39"/>
      <c r="I939" s="39"/>
      <c r="J939" s="39"/>
    </row>
    <row r="940" spans="4:10" ht="15.75" customHeight="1">
      <c r="D940" s="229"/>
      <c r="F940" s="39"/>
      <c r="G940" s="39"/>
      <c r="H940" s="39"/>
      <c r="I940" s="39"/>
      <c r="J940" s="39"/>
    </row>
    <row r="941" spans="4:10" ht="15.75" customHeight="1">
      <c r="D941" s="229"/>
      <c r="F941" s="39"/>
      <c r="G941" s="39"/>
      <c r="H941" s="39"/>
      <c r="I941" s="39"/>
      <c r="J941" s="39"/>
    </row>
    <row r="942" spans="4:10" ht="15.75" customHeight="1">
      <c r="D942" s="229"/>
      <c r="F942" s="39"/>
      <c r="G942" s="39"/>
      <c r="H942" s="39"/>
      <c r="I942" s="39"/>
      <c r="J942" s="39"/>
    </row>
    <row r="943" spans="4:10" ht="15.75" customHeight="1">
      <c r="D943" s="229"/>
      <c r="F943" s="39"/>
      <c r="G943" s="39"/>
      <c r="H943" s="39"/>
      <c r="I943" s="39"/>
      <c r="J943" s="39"/>
    </row>
    <row r="944" spans="4:10" ht="15.75" customHeight="1">
      <c r="D944" s="229"/>
      <c r="F944" s="39"/>
      <c r="G944" s="39"/>
      <c r="H944" s="39"/>
      <c r="I944" s="39"/>
      <c r="J944" s="39"/>
    </row>
    <row r="945" spans="4:10" ht="15.75" customHeight="1">
      <c r="D945" s="229"/>
      <c r="F945" s="39"/>
      <c r="G945" s="39"/>
      <c r="H945" s="39"/>
      <c r="I945" s="39"/>
      <c r="J945" s="39"/>
    </row>
    <row r="946" spans="4:10" ht="15.75" customHeight="1">
      <c r="D946" s="229"/>
      <c r="F946" s="39"/>
      <c r="G946" s="39"/>
      <c r="H946" s="39"/>
      <c r="I946" s="39"/>
      <c r="J946" s="39"/>
    </row>
    <row r="947" spans="4:10" ht="15.75" customHeight="1">
      <c r="D947" s="229"/>
      <c r="F947" s="39"/>
      <c r="G947" s="39"/>
      <c r="H947" s="39"/>
      <c r="I947" s="39"/>
      <c r="J947" s="39"/>
    </row>
    <row r="948" spans="4:10" ht="15.75" customHeight="1">
      <c r="D948" s="229"/>
      <c r="F948" s="39"/>
      <c r="G948" s="39"/>
      <c r="H948" s="39"/>
      <c r="I948" s="39"/>
      <c r="J948" s="39"/>
    </row>
    <row r="949" spans="4:10" ht="15.75" customHeight="1">
      <c r="D949" s="229"/>
      <c r="F949" s="39"/>
      <c r="G949" s="39"/>
      <c r="H949" s="39"/>
      <c r="I949" s="39"/>
      <c r="J949" s="39"/>
    </row>
    <row r="950" spans="4:10" ht="15.75" customHeight="1">
      <c r="D950" s="229"/>
      <c r="F950" s="39"/>
      <c r="G950" s="39"/>
      <c r="H950" s="39"/>
      <c r="I950" s="39"/>
      <c r="J950" s="39"/>
    </row>
    <row r="951" spans="4:10" ht="15.75" customHeight="1">
      <c r="D951" s="229"/>
      <c r="F951" s="39"/>
      <c r="G951" s="39"/>
      <c r="H951" s="39"/>
      <c r="I951" s="39"/>
      <c r="J951" s="39"/>
    </row>
    <row r="952" spans="4:10" ht="15.75" customHeight="1">
      <c r="D952" s="229"/>
      <c r="F952" s="39"/>
      <c r="G952" s="39"/>
      <c r="H952" s="39"/>
      <c r="I952" s="39"/>
      <c r="J952" s="39"/>
    </row>
    <row r="953" spans="4:10" ht="15.75" customHeight="1">
      <c r="D953" s="229"/>
      <c r="F953" s="39"/>
      <c r="G953" s="39"/>
      <c r="H953" s="39"/>
      <c r="I953" s="39"/>
      <c r="J953" s="39"/>
    </row>
    <row r="954" spans="4:10" ht="15.75" customHeight="1">
      <c r="D954" s="229"/>
      <c r="F954" s="39"/>
      <c r="G954" s="39"/>
      <c r="H954" s="39"/>
      <c r="I954" s="39"/>
      <c r="J954" s="39"/>
    </row>
    <row r="955" spans="4:10" ht="15.75" customHeight="1">
      <c r="D955" s="229"/>
      <c r="F955" s="39"/>
      <c r="G955" s="39"/>
      <c r="H955" s="39"/>
      <c r="I955" s="39"/>
      <c r="J955" s="39"/>
    </row>
    <row r="956" spans="4:10" ht="15.75" customHeight="1">
      <c r="D956" s="229"/>
      <c r="F956" s="39"/>
      <c r="G956" s="39"/>
      <c r="H956" s="39"/>
      <c r="I956" s="39"/>
      <c r="J956" s="39"/>
    </row>
    <row r="957" spans="4:10" ht="15.75" customHeight="1">
      <c r="D957" s="229"/>
      <c r="F957" s="39"/>
      <c r="G957" s="39"/>
      <c r="H957" s="39"/>
      <c r="I957" s="39"/>
      <c r="J957" s="39"/>
    </row>
    <row r="958" spans="4:10" ht="15.75" customHeight="1">
      <c r="D958" s="229"/>
      <c r="F958" s="39"/>
      <c r="G958" s="39"/>
      <c r="H958" s="39"/>
      <c r="I958" s="39"/>
      <c r="J958" s="39"/>
    </row>
    <row r="959" spans="4:10" ht="15.75" customHeight="1">
      <c r="D959" s="229"/>
      <c r="F959" s="39"/>
      <c r="G959" s="39"/>
      <c r="H959" s="39"/>
      <c r="I959" s="39"/>
      <c r="J959" s="39"/>
    </row>
    <row r="960" spans="4:10" ht="15.75" customHeight="1">
      <c r="D960" s="229"/>
      <c r="F960" s="39"/>
      <c r="G960" s="39"/>
      <c r="H960" s="39"/>
      <c r="I960" s="39"/>
      <c r="J960" s="39"/>
    </row>
    <row r="961" spans="4:10" ht="15.75" customHeight="1">
      <c r="D961" s="229"/>
      <c r="F961" s="39"/>
      <c r="G961" s="39"/>
      <c r="H961" s="39"/>
      <c r="I961" s="39"/>
      <c r="J961" s="39"/>
    </row>
    <row r="962" spans="4:10" ht="15.75" customHeight="1">
      <c r="D962" s="229"/>
      <c r="F962" s="39"/>
      <c r="G962" s="39"/>
      <c r="H962" s="39"/>
      <c r="I962" s="39"/>
      <c r="J962" s="39"/>
    </row>
    <row r="963" spans="4:10" ht="15.75" customHeight="1">
      <c r="D963" s="229"/>
      <c r="F963" s="39"/>
      <c r="G963" s="39"/>
      <c r="H963" s="39"/>
      <c r="I963" s="39"/>
      <c r="J963" s="39"/>
    </row>
    <row r="964" spans="4:10" ht="15.75" customHeight="1">
      <c r="D964" s="229"/>
      <c r="F964" s="39"/>
      <c r="G964" s="39"/>
      <c r="H964" s="39"/>
      <c r="I964" s="39"/>
      <c r="J964" s="39"/>
    </row>
    <row r="965" spans="4:10" ht="15.75" customHeight="1">
      <c r="D965" s="229"/>
      <c r="F965" s="39"/>
      <c r="G965" s="39"/>
      <c r="H965" s="39"/>
      <c r="I965" s="39"/>
      <c r="J965" s="39"/>
    </row>
    <row r="966" spans="4:10" ht="15.75" customHeight="1">
      <c r="D966" s="229"/>
      <c r="F966" s="39"/>
      <c r="G966" s="39"/>
      <c r="H966" s="39"/>
      <c r="I966" s="39"/>
      <c r="J966" s="39"/>
    </row>
    <row r="967" spans="4:10" ht="15.75" customHeight="1">
      <c r="D967" s="229"/>
      <c r="F967" s="39"/>
      <c r="G967" s="39"/>
      <c r="H967" s="39"/>
      <c r="I967" s="39"/>
      <c r="J967" s="39"/>
    </row>
    <row r="968" spans="4:10" ht="15.75" customHeight="1">
      <c r="D968" s="229"/>
      <c r="F968" s="39"/>
      <c r="G968" s="39"/>
      <c r="H968" s="39"/>
      <c r="I968" s="39"/>
      <c r="J968" s="39"/>
    </row>
    <row r="969" spans="4:10" ht="15.75" customHeight="1">
      <c r="D969" s="229"/>
      <c r="F969" s="39"/>
      <c r="G969" s="39"/>
      <c r="H969" s="39"/>
      <c r="I969" s="39"/>
      <c r="J969" s="39"/>
    </row>
    <row r="970" spans="4:10" ht="15.75" customHeight="1">
      <c r="D970" s="229"/>
      <c r="F970" s="39"/>
      <c r="G970" s="39"/>
      <c r="H970" s="39"/>
      <c r="I970" s="39"/>
      <c r="J970" s="39"/>
    </row>
    <row r="971" spans="4:10" ht="15.75" customHeight="1">
      <c r="D971" s="229"/>
      <c r="F971" s="39"/>
      <c r="G971" s="39"/>
      <c r="H971" s="39"/>
      <c r="I971" s="39"/>
      <c r="J971" s="39"/>
    </row>
    <row r="972" spans="4:10" ht="15.75" customHeight="1">
      <c r="D972" s="229"/>
      <c r="F972" s="39"/>
      <c r="G972" s="39"/>
      <c r="H972" s="39"/>
      <c r="I972" s="39"/>
      <c r="J972" s="39"/>
    </row>
    <row r="973" spans="4:10" ht="15.75" customHeight="1">
      <c r="D973" s="229"/>
      <c r="F973" s="39"/>
      <c r="G973" s="39"/>
      <c r="H973" s="39"/>
      <c r="I973" s="39"/>
      <c r="J973" s="39"/>
    </row>
    <row r="974" spans="4:10" ht="15.75" customHeight="1">
      <c r="D974" s="229"/>
      <c r="F974" s="39"/>
      <c r="G974" s="39"/>
      <c r="H974" s="39"/>
      <c r="I974" s="39"/>
      <c r="J974" s="39"/>
    </row>
    <row r="975" spans="4:10" ht="15.75" customHeight="1">
      <c r="D975" s="229"/>
      <c r="F975" s="39"/>
      <c r="G975" s="39"/>
      <c r="H975" s="39"/>
      <c r="I975" s="39"/>
      <c r="J975" s="39"/>
    </row>
    <row r="976" spans="4:10" ht="15.75" customHeight="1">
      <c r="D976" s="229"/>
      <c r="F976" s="39"/>
      <c r="G976" s="39"/>
      <c r="H976" s="39"/>
      <c r="I976" s="39"/>
      <c r="J976" s="39"/>
    </row>
    <row r="977" spans="4:10" ht="15.75" customHeight="1">
      <c r="D977" s="229"/>
      <c r="F977" s="39"/>
      <c r="G977" s="39"/>
      <c r="H977" s="39"/>
      <c r="I977" s="39"/>
      <c r="J977" s="39"/>
    </row>
    <row r="978" spans="4:10" ht="15.75" customHeight="1">
      <c r="D978" s="229"/>
      <c r="F978" s="39"/>
      <c r="G978" s="39"/>
      <c r="H978" s="39"/>
      <c r="I978" s="39"/>
      <c r="J978" s="39"/>
    </row>
    <row r="979" spans="4:10" ht="15.75" customHeight="1">
      <c r="D979" s="229"/>
      <c r="F979" s="39"/>
      <c r="G979" s="39"/>
      <c r="H979" s="39"/>
      <c r="I979" s="39"/>
      <c r="J979" s="39"/>
    </row>
    <row r="980" spans="4:10" ht="15.75" customHeight="1">
      <c r="D980" s="229"/>
      <c r="F980" s="39"/>
      <c r="G980" s="39"/>
      <c r="H980" s="39"/>
      <c r="I980" s="39"/>
      <c r="J980" s="39"/>
    </row>
    <row r="981" spans="4:10" ht="15.75" customHeight="1">
      <c r="D981" s="229"/>
      <c r="F981" s="39"/>
      <c r="G981" s="39"/>
      <c r="H981" s="39"/>
      <c r="I981" s="39"/>
      <c r="J981" s="39"/>
    </row>
    <row r="982" spans="4:10" ht="15.75" customHeight="1">
      <c r="D982" s="229"/>
      <c r="F982" s="39"/>
      <c r="G982" s="39"/>
      <c r="H982" s="39"/>
      <c r="I982" s="39"/>
      <c r="J982" s="39"/>
    </row>
    <row r="983" spans="4:10" ht="15.75" customHeight="1">
      <c r="D983" s="229"/>
      <c r="F983" s="39"/>
      <c r="G983" s="39"/>
      <c r="H983" s="39"/>
      <c r="I983" s="39"/>
      <c r="J983" s="39"/>
    </row>
    <row r="984" spans="4:10" ht="15.75" customHeight="1">
      <c r="D984" s="229"/>
      <c r="F984" s="39"/>
      <c r="G984" s="39"/>
      <c r="H984" s="39"/>
      <c r="I984" s="39"/>
      <c r="J984" s="39"/>
    </row>
    <row r="985" spans="4:10" ht="15.75" customHeight="1">
      <c r="D985" s="229"/>
      <c r="F985" s="39"/>
      <c r="G985" s="39"/>
      <c r="H985" s="39"/>
      <c r="I985" s="39"/>
      <c r="J985" s="39"/>
    </row>
    <row r="986" spans="4:10" ht="15.75" customHeight="1">
      <c r="D986" s="229"/>
      <c r="F986" s="39"/>
      <c r="G986" s="39"/>
      <c r="H986" s="39"/>
      <c r="I986" s="39"/>
      <c r="J986" s="39"/>
    </row>
    <row r="987" spans="4:10" ht="15.75" customHeight="1">
      <c r="D987" s="229"/>
      <c r="F987" s="39"/>
      <c r="G987" s="39"/>
      <c r="H987" s="39"/>
      <c r="I987" s="39"/>
      <c r="J987" s="39"/>
    </row>
    <row r="988" spans="4:10" ht="15.75" customHeight="1">
      <c r="D988" s="229"/>
      <c r="F988" s="39"/>
      <c r="G988" s="39"/>
      <c r="H988" s="39"/>
      <c r="I988" s="39"/>
      <c r="J988" s="39"/>
    </row>
    <row r="989" spans="4:10" ht="15.75" customHeight="1">
      <c r="D989" s="229"/>
      <c r="F989" s="39"/>
      <c r="G989" s="39"/>
      <c r="H989" s="39"/>
      <c r="I989" s="39"/>
      <c r="J989" s="39"/>
    </row>
    <row r="990" spans="4:10" ht="15.75" customHeight="1">
      <c r="D990" s="229"/>
      <c r="F990" s="39"/>
      <c r="G990" s="39"/>
      <c r="H990" s="39"/>
      <c r="I990" s="39"/>
      <c r="J990" s="39"/>
    </row>
    <row r="991" spans="4:10" ht="15.75" customHeight="1">
      <c r="D991" s="229"/>
      <c r="F991" s="39"/>
      <c r="G991" s="39"/>
      <c r="H991" s="39"/>
      <c r="I991" s="39"/>
      <c r="J991" s="39"/>
    </row>
    <row r="992" spans="4:10" ht="15.75" customHeight="1">
      <c r="D992" s="229"/>
      <c r="F992" s="39"/>
      <c r="G992" s="39"/>
      <c r="H992" s="39"/>
      <c r="I992" s="39"/>
      <c r="J992" s="39"/>
    </row>
    <row r="993" spans="4:10" ht="15.75" customHeight="1">
      <c r="D993" s="229"/>
      <c r="F993" s="39"/>
      <c r="G993" s="39"/>
      <c r="H993" s="39"/>
      <c r="I993" s="39"/>
      <c r="J993" s="39"/>
    </row>
    <row r="994" spans="4:10" ht="15.75" customHeight="1">
      <c r="D994" s="229"/>
      <c r="F994" s="39"/>
      <c r="G994" s="39"/>
      <c r="H994" s="39"/>
      <c r="I994" s="39"/>
      <c r="J994" s="39"/>
    </row>
    <row r="995" spans="4:10" ht="15.75" customHeight="1">
      <c r="D995" s="229"/>
      <c r="F995" s="39"/>
      <c r="G995" s="39"/>
      <c r="H995" s="39"/>
      <c r="I995" s="39"/>
      <c r="J995" s="39"/>
    </row>
    <row r="996" spans="4:10" ht="15.75" customHeight="1">
      <c r="D996" s="229"/>
      <c r="F996" s="39"/>
      <c r="G996" s="39"/>
      <c r="H996" s="39"/>
      <c r="I996" s="39"/>
      <c r="J996" s="39"/>
    </row>
    <row r="997" spans="4:10" ht="15.75" customHeight="1">
      <c r="D997" s="229"/>
      <c r="F997" s="39"/>
      <c r="G997" s="39"/>
      <c r="H997" s="39"/>
      <c r="I997" s="39"/>
      <c r="J997" s="39"/>
    </row>
    <row r="998" spans="4:10" ht="15.75" customHeight="1">
      <c r="D998" s="229"/>
      <c r="F998" s="39"/>
      <c r="G998" s="39"/>
      <c r="H998" s="39"/>
      <c r="I998" s="39"/>
      <c r="J998" s="39"/>
    </row>
    <row r="999" spans="4:10" ht="15.75" customHeight="1">
      <c r="D999" s="229"/>
      <c r="F999" s="39"/>
      <c r="G999" s="39"/>
      <c r="H999" s="39"/>
      <c r="I999" s="39"/>
      <c r="J999" s="39"/>
    </row>
    <row r="1000" spans="4:10" ht="15.75" customHeight="1">
      <c r="D1000" s="229"/>
      <c r="F1000" s="39"/>
      <c r="G1000" s="39"/>
      <c r="H1000" s="39"/>
      <c r="I1000" s="39"/>
      <c r="J1000" s="39"/>
    </row>
    <row r="1001" spans="4:10" ht="15.75" customHeight="1">
      <c r="D1001" s="229"/>
      <c r="F1001" s="39"/>
      <c r="G1001" s="39"/>
      <c r="H1001" s="39"/>
      <c r="I1001" s="39"/>
      <c r="J1001" s="39"/>
    </row>
    <row r="1002" spans="4:10" ht="15.75" customHeight="1">
      <c r="D1002" s="229"/>
      <c r="F1002" s="39"/>
      <c r="G1002" s="39"/>
      <c r="H1002" s="39"/>
      <c r="I1002" s="39"/>
      <c r="J1002" s="39"/>
    </row>
    <row r="1003" spans="4:10" ht="15.75" customHeight="1">
      <c r="D1003" s="229"/>
      <c r="F1003" s="39"/>
      <c r="G1003" s="39"/>
      <c r="H1003" s="39"/>
      <c r="I1003" s="39"/>
      <c r="J1003" s="39"/>
    </row>
    <row r="1004" spans="4:10" ht="15.75" customHeight="1">
      <c r="D1004" s="229"/>
      <c r="F1004" s="39"/>
      <c r="G1004" s="39"/>
      <c r="H1004" s="39"/>
      <c r="I1004" s="39"/>
      <c r="J1004" s="39"/>
    </row>
    <row r="1005" spans="4:10" ht="15.75" customHeight="1">
      <c r="D1005" s="229"/>
      <c r="F1005" s="39"/>
      <c r="G1005" s="39"/>
      <c r="H1005" s="39"/>
      <c r="I1005" s="39"/>
      <c r="J1005" s="39"/>
    </row>
    <row r="1006" spans="4:10" ht="15.75" customHeight="1">
      <c r="D1006" s="229"/>
      <c r="F1006" s="39"/>
      <c r="G1006" s="39"/>
      <c r="H1006" s="39"/>
      <c r="I1006" s="39"/>
      <c r="J1006" s="39"/>
    </row>
    <row r="1007" spans="4:10" ht="15.75" customHeight="1">
      <c r="D1007" s="229"/>
      <c r="F1007" s="39"/>
      <c r="G1007" s="39"/>
      <c r="H1007" s="39"/>
      <c r="I1007" s="39"/>
      <c r="J1007" s="39"/>
    </row>
    <row r="1008" spans="4:10" ht="15.75" customHeight="1">
      <c r="D1008" s="229"/>
      <c r="F1008" s="39"/>
      <c r="G1008" s="39"/>
      <c r="H1008" s="39"/>
      <c r="I1008" s="39"/>
      <c r="J1008" s="39"/>
    </row>
    <row r="1009" spans="4:10" ht="15.75" customHeight="1">
      <c r="D1009" s="229"/>
      <c r="F1009" s="39"/>
      <c r="G1009" s="39"/>
      <c r="H1009" s="39"/>
      <c r="I1009" s="39"/>
      <c r="J1009" s="39"/>
    </row>
    <row r="1010" spans="4:10" ht="15.75" customHeight="1">
      <c r="D1010" s="229"/>
      <c r="F1010" s="39"/>
      <c r="G1010" s="39"/>
      <c r="H1010" s="39"/>
      <c r="I1010" s="39"/>
      <c r="J1010" s="39"/>
    </row>
    <row r="1011" spans="4:10" ht="15.75" customHeight="1">
      <c r="D1011" s="229"/>
      <c r="F1011" s="39"/>
      <c r="G1011" s="39"/>
      <c r="H1011" s="39"/>
      <c r="I1011" s="39"/>
      <c r="J1011" s="39"/>
    </row>
    <row r="1012" spans="4:10" ht="15.75" customHeight="1">
      <c r="D1012" s="229"/>
      <c r="F1012" s="39"/>
      <c r="G1012" s="39"/>
      <c r="H1012" s="39"/>
      <c r="I1012" s="39"/>
      <c r="J1012" s="39"/>
    </row>
    <row r="1013" spans="4:10" ht="15.75" customHeight="1">
      <c r="D1013" s="229"/>
      <c r="F1013" s="39"/>
      <c r="G1013" s="39"/>
      <c r="H1013" s="39"/>
      <c r="I1013" s="39"/>
      <c r="J1013" s="39"/>
    </row>
    <row r="1014" spans="4:10" ht="15.75" customHeight="1">
      <c r="D1014" s="229"/>
      <c r="F1014" s="39"/>
      <c r="G1014" s="39"/>
      <c r="H1014" s="39"/>
      <c r="I1014" s="39"/>
      <c r="J1014" s="39"/>
    </row>
    <row r="1015" spans="4:10" ht="15.75" customHeight="1">
      <c r="D1015" s="229"/>
      <c r="F1015" s="39"/>
      <c r="G1015" s="39"/>
      <c r="H1015" s="39"/>
      <c r="I1015" s="39"/>
      <c r="J1015" s="39"/>
    </row>
    <row r="1016" spans="4:10" ht="15.75" customHeight="1">
      <c r="D1016" s="229"/>
      <c r="F1016" s="39"/>
      <c r="G1016" s="39"/>
      <c r="H1016" s="39"/>
      <c r="I1016" s="39"/>
      <c r="J1016" s="39"/>
    </row>
    <row r="1017" spans="4:10" ht="15.75" customHeight="1">
      <c r="D1017" s="229"/>
      <c r="F1017" s="39"/>
      <c r="G1017" s="39"/>
      <c r="H1017" s="39"/>
      <c r="I1017" s="39"/>
      <c r="J1017" s="39"/>
    </row>
    <row r="1018" spans="4:10" ht="15.75" customHeight="1">
      <c r="D1018" s="229"/>
      <c r="F1018" s="39"/>
      <c r="G1018" s="39"/>
      <c r="H1018" s="39"/>
      <c r="I1018" s="39"/>
      <c r="J1018" s="39"/>
    </row>
    <row r="1019" spans="4:10" ht="15.75" customHeight="1">
      <c r="D1019" s="229"/>
      <c r="F1019" s="39"/>
      <c r="G1019" s="39"/>
      <c r="H1019" s="39"/>
      <c r="I1019" s="39"/>
      <c r="J1019" s="39"/>
    </row>
    <row r="1020" spans="4:10" ht="15.75" customHeight="1">
      <c r="D1020" s="229"/>
      <c r="F1020" s="39"/>
      <c r="G1020" s="39"/>
      <c r="H1020" s="39"/>
      <c r="I1020" s="39"/>
      <c r="J1020" s="39"/>
    </row>
    <row r="1021" spans="4:10" ht="15.75" customHeight="1">
      <c r="D1021" s="229"/>
      <c r="F1021" s="39"/>
      <c r="G1021" s="39"/>
      <c r="H1021" s="39"/>
      <c r="I1021" s="39"/>
      <c r="J1021" s="39"/>
    </row>
    <row r="1022" spans="4:10" ht="15.75" customHeight="1">
      <c r="D1022" s="229"/>
      <c r="F1022" s="39"/>
      <c r="G1022" s="39"/>
      <c r="H1022" s="39"/>
      <c r="I1022" s="39"/>
      <c r="J1022" s="39"/>
    </row>
    <row r="1023" spans="4:10" ht="15.75" customHeight="1">
      <c r="D1023" s="229"/>
      <c r="F1023" s="39"/>
      <c r="G1023" s="39"/>
      <c r="H1023" s="39"/>
      <c r="I1023" s="39"/>
      <c r="J1023" s="39"/>
    </row>
    <row r="1024" spans="4:10" ht="15.75" customHeight="1">
      <c r="D1024" s="229"/>
      <c r="F1024" s="39"/>
      <c r="G1024" s="39"/>
      <c r="H1024" s="39"/>
      <c r="I1024" s="39"/>
      <c r="J1024" s="39"/>
    </row>
    <row r="1025" spans="4:10" ht="15.75" customHeight="1">
      <c r="D1025" s="229"/>
      <c r="F1025" s="39"/>
      <c r="G1025" s="39"/>
      <c r="H1025" s="39"/>
      <c r="I1025" s="39"/>
      <c r="J1025" s="39"/>
    </row>
    <row r="1026" spans="4:10" ht="15.75" customHeight="1">
      <c r="D1026" s="229"/>
      <c r="F1026" s="39"/>
      <c r="G1026" s="39"/>
      <c r="H1026" s="39"/>
      <c r="I1026" s="39"/>
      <c r="J1026" s="39"/>
    </row>
    <row r="1027" spans="4:10" ht="15.75" customHeight="1">
      <c r="D1027" s="229"/>
      <c r="F1027" s="39"/>
      <c r="G1027" s="39"/>
      <c r="H1027" s="39"/>
      <c r="I1027" s="39"/>
      <c r="J1027" s="39"/>
    </row>
    <row r="1028" spans="4:10" ht="15.75" customHeight="1">
      <c r="D1028" s="229"/>
      <c r="F1028" s="39"/>
      <c r="G1028" s="39"/>
      <c r="H1028" s="39"/>
      <c r="I1028" s="39"/>
      <c r="J1028" s="39"/>
    </row>
    <row r="1029" spans="4:10" ht="15.75" customHeight="1">
      <c r="D1029" s="229"/>
      <c r="F1029" s="39"/>
      <c r="G1029" s="39"/>
      <c r="H1029" s="39"/>
      <c r="I1029" s="39"/>
      <c r="J1029" s="39"/>
    </row>
    <row r="1030" spans="4:10" ht="15.75" customHeight="1">
      <c r="D1030" s="229"/>
      <c r="F1030" s="39"/>
      <c r="G1030" s="39"/>
      <c r="H1030" s="39"/>
      <c r="I1030" s="39"/>
      <c r="J1030" s="39"/>
    </row>
    <row r="1031" spans="4:10" ht="15.75" customHeight="1">
      <c r="D1031" s="229"/>
      <c r="F1031" s="39"/>
      <c r="G1031" s="39"/>
      <c r="H1031" s="39"/>
      <c r="I1031" s="39"/>
      <c r="J1031" s="39"/>
    </row>
    <row r="1032" spans="4:10" ht="15.75" customHeight="1">
      <c r="D1032" s="229"/>
      <c r="F1032" s="39"/>
      <c r="G1032" s="39"/>
      <c r="H1032" s="39"/>
      <c r="I1032" s="39"/>
      <c r="J1032" s="39"/>
    </row>
    <row r="1033" spans="4:10" ht="15.75" customHeight="1">
      <c r="D1033" s="229"/>
      <c r="F1033" s="39"/>
      <c r="G1033" s="39"/>
      <c r="H1033" s="39"/>
      <c r="I1033" s="39"/>
      <c r="J1033" s="39"/>
    </row>
    <row r="1034" spans="4:10" ht="15.75" customHeight="1">
      <c r="D1034" s="229"/>
      <c r="F1034" s="39"/>
      <c r="G1034" s="39"/>
      <c r="H1034" s="39"/>
      <c r="I1034" s="39"/>
      <c r="J1034" s="39"/>
    </row>
    <row r="1035" spans="4:10" ht="15.75" customHeight="1">
      <c r="D1035" s="229"/>
      <c r="F1035" s="39"/>
      <c r="G1035" s="39"/>
      <c r="H1035" s="39"/>
      <c r="I1035" s="39"/>
      <c r="J1035" s="39"/>
    </row>
    <row r="1036" spans="4:10" ht="15.75" customHeight="1">
      <c r="D1036" s="229"/>
      <c r="F1036" s="39"/>
      <c r="G1036" s="39"/>
      <c r="H1036" s="39"/>
      <c r="I1036" s="39"/>
      <c r="J1036" s="39"/>
    </row>
    <row r="1037" spans="4:10" ht="15.75" customHeight="1">
      <c r="D1037" s="229"/>
      <c r="F1037" s="39"/>
      <c r="G1037" s="39"/>
      <c r="H1037" s="39"/>
      <c r="I1037" s="39"/>
      <c r="J1037" s="39"/>
    </row>
  </sheetData>
  <mergeCells count="6">
    <mergeCell ref="J128:L128"/>
    <mergeCell ref="D2:M2"/>
    <mergeCell ref="D3:M3"/>
    <mergeCell ref="D4:M4"/>
    <mergeCell ref="D5:M5"/>
    <mergeCell ref="J123:L123"/>
  </mergeCells>
  <pageMargins left="0.85433070899999997" right="0.118110236220472" top="0.43307086614173201" bottom="0.35433070866141703" header="0" footer="0.5"/>
  <pageSetup paperSize="9" scale="57" orientation="portrait" r:id="rId1"/>
  <headerFooter>
    <oddFooter>&amp;C&amp;"-,Bold"&amp;10xxii</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998"/>
  <sheetViews>
    <sheetView view="pageBreakPreview" zoomScale="90" zoomScaleNormal="100" zoomScaleSheetLayoutView="90" workbookViewId="0">
      <pane ySplit="7" topLeftCell="A90" activePane="bottomLeft" state="frozen"/>
      <selection pane="bottomLeft" activeCell="L6" sqref="L6"/>
    </sheetView>
  </sheetViews>
  <sheetFormatPr defaultColWidth="14.42578125" defaultRowHeight="15" customHeight="1"/>
  <cols>
    <col min="1" max="2" width="8.7109375" customWidth="1"/>
    <col min="3" max="3" width="8.42578125" customWidth="1"/>
    <col min="4" max="4" width="56.42578125" customWidth="1"/>
    <col min="5" max="5" width="10.5703125" customWidth="1"/>
    <col min="6" max="6" width="28.42578125" hidden="1" customWidth="1"/>
    <col min="7" max="7" width="20.7109375" hidden="1" customWidth="1"/>
    <col min="8" max="8" width="20.42578125" hidden="1" customWidth="1"/>
    <col min="9" max="10" width="26.42578125" bestFit="1" customWidth="1"/>
    <col min="11" max="11" width="1.28515625" hidden="1" customWidth="1"/>
    <col min="12" max="12" width="24.7109375" style="402" customWidth="1"/>
    <col min="13" max="13" width="23.42578125" customWidth="1"/>
    <col min="14" max="15" width="20.42578125" customWidth="1"/>
    <col min="16" max="16" width="8.7109375" customWidth="1"/>
    <col min="17" max="17" width="9.140625" customWidth="1"/>
    <col min="18" max="18" width="27.140625" customWidth="1"/>
    <col min="19" max="19" width="22.85546875" customWidth="1"/>
    <col min="20" max="26" width="8.7109375" customWidth="1"/>
  </cols>
  <sheetData>
    <row r="1" spans="1:26" s="1694" customFormat="1" ht="31.7" customHeight="1">
      <c r="C1" s="1695"/>
      <c r="D1" s="1695"/>
      <c r="E1" s="1696"/>
      <c r="F1" s="1695"/>
      <c r="G1" s="1697"/>
      <c r="H1" s="1697"/>
      <c r="I1" s="1695"/>
      <c r="J1" s="1695"/>
      <c r="K1" s="1698"/>
      <c r="L1" s="1699"/>
      <c r="O1" s="1700"/>
    </row>
    <row r="2" spans="1:26" ht="18">
      <c r="C2" s="1797" t="s">
        <v>437</v>
      </c>
      <c r="D2" s="1745"/>
      <c r="E2" s="1745"/>
      <c r="F2" s="1745"/>
      <c r="G2" s="1745"/>
      <c r="H2" s="1745"/>
      <c r="I2" s="1745"/>
      <c r="J2" s="1745"/>
      <c r="K2" s="1745"/>
      <c r="L2" s="418"/>
      <c r="O2" s="39"/>
    </row>
    <row r="3" spans="1:26" ht="18">
      <c r="C3" s="1797" t="s">
        <v>925</v>
      </c>
      <c r="D3" s="1745"/>
      <c r="E3" s="1745"/>
      <c r="F3" s="1745"/>
      <c r="G3" s="1745"/>
      <c r="H3" s="1745"/>
      <c r="I3" s="1745"/>
      <c r="J3" s="1745"/>
      <c r="K3" s="1745"/>
      <c r="L3" s="418"/>
      <c r="O3" s="39"/>
    </row>
    <row r="4" spans="1:26" ht="18">
      <c r="C4" s="1798" t="s">
        <v>1165</v>
      </c>
      <c r="D4" s="1745"/>
      <c r="E4" s="1745"/>
      <c r="F4" s="1745"/>
      <c r="G4" s="1745"/>
      <c r="H4" s="1745"/>
      <c r="I4" s="1745"/>
      <c r="J4" s="1745"/>
      <c r="K4" s="1745"/>
      <c r="L4" s="418"/>
      <c r="O4" s="39"/>
    </row>
    <row r="5" spans="1:26" ht="18">
      <c r="C5" s="1847" t="s">
        <v>3925</v>
      </c>
      <c r="D5" s="1745"/>
      <c r="E5" s="1745"/>
      <c r="F5" s="1745"/>
      <c r="G5" s="1745"/>
      <c r="H5" s="1745"/>
      <c r="I5" s="1745"/>
      <c r="J5" s="1745"/>
      <c r="K5" s="279"/>
      <c r="L5" s="418"/>
      <c r="O5" s="39"/>
    </row>
    <row r="6" spans="1:26" ht="18" customHeight="1">
      <c r="C6" s="1800" t="s">
        <v>956</v>
      </c>
      <c r="D6" s="1801"/>
      <c r="E6" s="1801"/>
      <c r="F6" s="1801"/>
      <c r="G6" s="1801"/>
      <c r="H6" s="1801"/>
      <c r="I6" s="1801"/>
      <c r="J6" s="1801"/>
      <c r="K6" s="1801"/>
      <c r="L6" s="418"/>
      <c r="O6" s="39"/>
    </row>
    <row r="7" spans="1:26" ht="24" customHeight="1">
      <c r="C7" s="1361" t="s">
        <v>439</v>
      </c>
      <c r="D7" s="1361" t="s">
        <v>440</v>
      </c>
      <c r="E7" s="1362" t="s">
        <v>1056</v>
      </c>
      <c r="F7" s="1436" t="s">
        <v>3714</v>
      </c>
      <c r="G7" s="1379" t="s">
        <v>274</v>
      </c>
      <c r="H7" s="1379" t="s">
        <v>443</v>
      </c>
      <c r="I7" s="1436" t="s">
        <v>1168</v>
      </c>
      <c r="J7" s="1436" t="s">
        <v>725</v>
      </c>
      <c r="K7" s="290"/>
      <c r="O7" s="39"/>
    </row>
    <row r="8" spans="1:26" ht="9" customHeight="1">
      <c r="A8" s="43"/>
      <c r="B8" s="43"/>
      <c r="C8" s="248"/>
      <c r="D8" s="248"/>
      <c r="E8" s="323"/>
      <c r="F8" s="248"/>
      <c r="G8" s="249"/>
      <c r="H8" s="249"/>
      <c r="I8" s="248"/>
      <c r="J8" s="248"/>
      <c r="K8" s="246"/>
      <c r="L8" s="411"/>
      <c r="M8" s="43"/>
      <c r="N8" s="43"/>
      <c r="O8" s="39"/>
      <c r="P8" s="43"/>
      <c r="Q8" s="43"/>
      <c r="R8" s="43"/>
      <c r="S8" s="43"/>
      <c r="T8" s="43"/>
      <c r="U8" s="43"/>
      <c r="V8" s="43"/>
      <c r="W8" s="43"/>
      <c r="X8" s="43"/>
      <c r="Y8" s="43"/>
      <c r="Z8" s="43"/>
    </row>
    <row r="9" spans="1:26" ht="16.5" customHeight="1">
      <c r="A9" s="23"/>
      <c r="B9" s="23"/>
      <c r="C9" s="1375">
        <v>1</v>
      </c>
      <c r="D9" s="1437" t="s">
        <v>926</v>
      </c>
      <c r="E9" s="1438" t="s">
        <v>927</v>
      </c>
      <c r="F9" s="1439"/>
      <c r="G9" s="1369">
        <f>SUMIF('Jurnal Audited'!H:H,'FACE LAK Audited'!C9,'Jurnal Audited'!R:R)</f>
        <v>0</v>
      </c>
      <c r="H9" s="1369">
        <f>SUMIF('Jurnal Audited'!H:H,'FACE LAK Audited'!C9,'Jurnal Audited'!S:S)</f>
        <v>0</v>
      </c>
      <c r="I9" s="1439"/>
      <c r="J9" s="1439"/>
      <c r="K9" s="392" t="s">
        <v>928</v>
      </c>
      <c r="L9" s="410"/>
      <c r="M9" s="23"/>
      <c r="N9" s="23"/>
      <c r="O9" s="232"/>
      <c r="P9" s="23"/>
      <c r="Q9" s="23"/>
      <c r="R9" s="23"/>
      <c r="S9" s="23"/>
      <c r="T9" s="23"/>
      <c r="U9" s="23"/>
      <c r="V9" s="23"/>
      <c r="W9" s="23"/>
      <c r="X9" s="23"/>
      <c r="Y9" s="23"/>
      <c r="Z9" s="23"/>
    </row>
    <row r="10" spans="1:26" ht="16.5" customHeight="1">
      <c r="A10" s="23"/>
      <c r="B10" s="23"/>
      <c r="C10" s="1452">
        <f>C9+1</f>
        <v>2</v>
      </c>
      <c r="D10" s="1453" t="s">
        <v>1106</v>
      </c>
      <c r="E10" s="1454" t="s">
        <v>929</v>
      </c>
      <c r="F10" s="1455"/>
      <c r="G10" s="1432">
        <f>SUMIF('Jurnal Audited'!H:H,'FACE LAK Audited'!C10,'Jurnal Audited'!R:R)</f>
        <v>0</v>
      </c>
      <c r="H10" s="1432">
        <f>SUMIF('Jurnal Audited'!H:H,'FACE LAK Audited'!C10,'Jurnal Audited'!S:S)</f>
        <v>0</v>
      </c>
      <c r="I10" s="1455"/>
      <c r="J10" s="1455"/>
      <c r="K10" s="392" t="s">
        <v>928</v>
      </c>
      <c r="L10" s="410"/>
      <c r="M10" s="23"/>
      <c r="N10" s="23"/>
      <c r="O10" s="232"/>
      <c r="P10" s="23"/>
      <c r="Q10" s="23"/>
      <c r="R10" s="23"/>
      <c r="S10" s="23"/>
      <c r="T10" s="23"/>
      <c r="U10" s="23"/>
      <c r="V10" s="23"/>
      <c r="W10" s="23"/>
      <c r="X10" s="23"/>
      <c r="Y10" s="23"/>
      <c r="Z10" s="23"/>
    </row>
    <row r="11" spans="1:26" ht="16.5" customHeight="1">
      <c r="C11" s="1452">
        <f t="shared" ref="C11:C27" si="0">C10+1</f>
        <v>3</v>
      </c>
      <c r="D11" s="324" t="s">
        <v>1107</v>
      </c>
      <c r="E11" s="393" t="s">
        <v>1008</v>
      </c>
      <c r="F11" s="21">
        <f>'FACE LAK Unaudited'!I11</f>
        <v>33570220578</v>
      </c>
      <c r="G11" s="238">
        <f>SUMIF('Jurnal Audited'!H:H,'FACE LAK Audited'!C11,'Jurnal Audited'!R:R)</f>
        <v>0</v>
      </c>
      <c r="H11" s="238">
        <f>SUMIF('Jurnal Audited'!H:H,'FACE LAK Audited'!C11,'Jurnal Audited'!S:S)</f>
        <v>0</v>
      </c>
      <c r="I11" s="21">
        <f>'FACE LRA Audited'!J12</f>
        <v>33570220578</v>
      </c>
      <c r="J11" s="394">
        <v>35478535503</v>
      </c>
      <c r="K11" s="236" t="s">
        <v>274</v>
      </c>
      <c r="L11" s="411"/>
      <c r="M11" s="37"/>
      <c r="O11" s="39"/>
    </row>
    <row r="12" spans="1:26" ht="16.5" customHeight="1">
      <c r="C12" s="1452">
        <f t="shared" si="0"/>
        <v>4</v>
      </c>
      <c r="D12" s="324" t="s">
        <v>1108</v>
      </c>
      <c r="E12" s="393" t="s">
        <v>1009</v>
      </c>
      <c r="F12" s="21">
        <f>'FACE LAK Unaudited'!I12</f>
        <v>2955587944.6399999</v>
      </c>
      <c r="G12" s="238">
        <f>SUMIF('Jurnal Audited'!H:H,'FACE LAK Audited'!C12,'Jurnal Audited'!R:R)</f>
        <v>0</v>
      </c>
      <c r="H12" s="238">
        <f>SUMIF('Jurnal Audited'!H:H,'FACE LAK Audited'!C12,'Jurnal Audited'!S:S)</f>
        <v>0</v>
      </c>
      <c r="I12" s="21">
        <f>'FACE LRA Audited'!J13</f>
        <v>2955587944.6399999</v>
      </c>
      <c r="J12" s="394">
        <v>2573298395</v>
      </c>
      <c r="K12" s="236" t="s">
        <v>274</v>
      </c>
      <c r="L12" s="411"/>
      <c r="M12" s="37"/>
      <c r="O12" s="39"/>
    </row>
    <row r="13" spans="1:26" ht="16.5" customHeight="1">
      <c r="C13" s="1452">
        <f t="shared" si="0"/>
        <v>5</v>
      </c>
      <c r="D13" s="324" t="s">
        <v>1109</v>
      </c>
      <c r="E13" s="393" t="s">
        <v>1010</v>
      </c>
      <c r="F13" s="21">
        <f>'FACE LAK Unaudited'!I13</f>
        <v>12456747696.370001</v>
      </c>
      <c r="G13" s="238">
        <f>SUMIF('Jurnal Audited'!H:H,'FACE LAK Audited'!C13,'Jurnal Audited'!R:R)</f>
        <v>0</v>
      </c>
      <c r="H13" s="238">
        <f>SUMIF('Jurnal Audited'!H:H,'FACE LAK Audited'!C13,'Jurnal Audited'!S:S)</f>
        <v>0</v>
      </c>
      <c r="I13" s="21">
        <f>'FACE LRA Audited'!J14</f>
        <v>12456747696.370001</v>
      </c>
      <c r="J13" s="394">
        <v>12443280635.059999</v>
      </c>
      <c r="K13" s="236" t="s">
        <v>274</v>
      </c>
      <c r="L13" s="411"/>
      <c r="M13" s="37"/>
      <c r="O13" s="39"/>
    </row>
    <row r="14" spans="1:26" ht="16.5" customHeight="1">
      <c r="C14" s="1452">
        <f t="shared" si="0"/>
        <v>6</v>
      </c>
      <c r="D14" s="324" t="s">
        <v>460</v>
      </c>
      <c r="E14" s="393" t="s">
        <v>1011</v>
      </c>
      <c r="F14" s="21">
        <f>'FACE LAK Unaudited'!I14</f>
        <v>89016612502.580002</v>
      </c>
      <c r="G14" s="238">
        <f>SUMIF('Jurnal Audited'!H:H,'FACE LAK Audited'!C14,'Jurnal Audited'!R:R)</f>
        <v>0</v>
      </c>
      <c r="H14" s="238">
        <f>SUMIF('Jurnal Audited'!H:H,'FACE LAK Audited'!C14,'Jurnal Audited'!S:S)</f>
        <v>0</v>
      </c>
      <c r="I14" s="21">
        <f>'FACE LRA Audited'!J15-125058500</f>
        <v>88932280711.360001</v>
      </c>
      <c r="J14" s="394">
        <v>77551771897.399994</v>
      </c>
      <c r="K14" s="236" t="s">
        <v>274</v>
      </c>
      <c r="L14" s="411"/>
      <c r="M14" s="37"/>
      <c r="O14" s="39"/>
    </row>
    <row r="15" spans="1:26" ht="16.5" customHeight="1">
      <c r="C15" s="1452">
        <f t="shared" si="0"/>
        <v>7</v>
      </c>
      <c r="D15" s="324" t="s">
        <v>469</v>
      </c>
      <c r="E15" s="393" t="s">
        <v>1012</v>
      </c>
      <c r="F15" s="21">
        <f>'FACE LAK Unaudited'!I15</f>
        <v>563861923000</v>
      </c>
      <c r="G15" s="238">
        <f>SUMIF('Jurnal Audited'!H:H,'FACE LAK Audited'!C15,'Jurnal Audited'!R:R)</f>
        <v>0</v>
      </c>
      <c r="H15" s="238">
        <f>SUMIF('Jurnal Audited'!H:H,'FACE LAK Audited'!C15,'Jurnal Audited'!S:S)</f>
        <v>0</v>
      </c>
      <c r="I15" s="21">
        <f>'FACE LRA Audited'!J19</f>
        <v>563861923000</v>
      </c>
      <c r="J15" s="394">
        <v>157423145393</v>
      </c>
      <c r="K15" s="236" t="s">
        <v>274</v>
      </c>
      <c r="L15" s="411"/>
      <c r="M15" s="37"/>
      <c r="O15" s="39"/>
    </row>
    <row r="16" spans="1:26" ht="16.5" customHeight="1">
      <c r="C16" s="1452">
        <f t="shared" si="0"/>
        <v>8</v>
      </c>
      <c r="D16" s="324" t="s">
        <v>471</v>
      </c>
      <c r="E16" s="393" t="s">
        <v>1013</v>
      </c>
      <c r="F16" s="21">
        <f>'FACE LAK Unaudited'!I16</f>
        <v>363259253000</v>
      </c>
      <c r="G16" s="238">
        <f>SUMIF('Jurnal Audited'!H:H,'FACE LAK Audited'!C16,'Jurnal Audited'!R:R)</f>
        <v>0</v>
      </c>
      <c r="H16" s="238">
        <f>SUMIF('Jurnal Audited'!H:H,'FACE LAK Audited'!C16,'Jurnal Audited'!S:S)</f>
        <v>0</v>
      </c>
      <c r="I16" s="21">
        <f>'FACE LRA Audited'!J20</f>
        <v>363259253000</v>
      </c>
      <c r="J16" s="394">
        <v>330134499764</v>
      </c>
      <c r="K16" s="236" t="s">
        <v>274</v>
      </c>
      <c r="L16" s="411"/>
      <c r="M16" s="37"/>
      <c r="O16" s="39"/>
    </row>
    <row r="17" spans="1:26" ht="16.5" customHeight="1">
      <c r="C17" s="1452">
        <f t="shared" si="0"/>
        <v>9</v>
      </c>
      <c r="D17" s="324" t="s">
        <v>473</v>
      </c>
      <c r="E17" s="393" t="s">
        <v>1014</v>
      </c>
      <c r="F17" s="21">
        <f>'FACE LAK Unaudited'!I17</f>
        <v>550052374982</v>
      </c>
      <c r="G17" s="238">
        <f>SUMIF('Jurnal Audited'!H:H,'FACE LAK Audited'!C17,'Jurnal Audited'!R:R)</f>
        <v>0</v>
      </c>
      <c r="H17" s="238">
        <f>SUMIF('Jurnal Audited'!H:H,'FACE LAK Audited'!C17,'Jurnal Audited'!S:S)</f>
        <v>0</v>
      </c>
      <c r="I17" s="21">
        <f>'FACE LRA Audited'!J21</f>
        <v>550052374982</v>
      </c>
      <c r="J17" s="394">
        <v>496596306871</v>
      </c>
      <c r="K17" s="236" t="s">
        <v>274</v>
      </c>
      <c r="L17" s="411"/>
      <c r="M17" s="37"/>
      <c r="O17" s="39"/>
    </row>
    <row r="18" spans="1:26" ht="16.5" customHeight="1">
      <c r="C18" s="1452">
        <f t="shared" si="0"/>
        <v>10</v>
      </c>
      <c r="D18" s="324" t="s">
        <v>475</v>
      </c>
      <c r="E18" s="393" t="s">
        <v>1015</v>
      </c>
      <c r="F18" s="21">
        <f>'FACE LAK Unaudited'!I18</f>
        <v>203947512124</v>
      </c>
      <c r="G18" s="238">
        <f>SUMIF('Jurnal Audited'!H:H,'FACE LAK Audited'!C18,'Jurnal Audited'!R:R)</f>
        <v>0</v>
      </c>
      <c r="H18" s="238">
        <f>SUMIF('Jurnal Audited'!H:H,'FACE LAK Audited'!C18,'Jurnal Audited'!S:S)</f>
        <v>0</v>
      </c>
      <c r="I18" s="21">
        <f>'FACE LRA Audited'!J22</f>
        <v>203947512124</v>
      </c>
      <c r="J18" s="394">
        <v>173672897086</v>
      </c>
      <c r="K18" s="236" t="s">
        <v>274</v>
      </c>
      <c r="L18" s="411"/>
      <c r="M18" s="37"/>
      <c r="O18" s="39"/>
    </row>
    <row r="19" spans="1:26" ht="16.5" hidden="1" customHeight="1">
      <c r="C19" s="1452">
        <f t="shared" si="0"/>
        <v>11</v>
      </c>
      <c r="D19" s="324" t="s">
        <v>1110</v>
      </c>
      <c r="E19" s="393" t="s">
        <v>1016</v>
      </c>
      <c r="F19" s="21">
        <f>'FACE LAK Unaudited'!I19</f>
        <v>0</v>
      </c>
      <c r="G19" s="238">
        <f>SUMIF('Jurnal Audited'!H:H,'FACE LAK Audited'!C19,'Jurnal Audited'!R:R)</f>
        <v>0</v>
      </c>
      <c r="H19" s="238">
        <f>SUMIF('Jurnal Audited'!H:H,'FACE LAK Audited'!C19,'Jurnal Audited'!S:S)</f>
        <v>0</v>
      </c>
      <c r="I19" s="21">
        <f t="shared" ref="I19:I27" si="1">F19-G19+H19</f>
        <v>0</v>
      </c>
      <c r="J19" s="237">
        <v>0</v>
      </c>
      <c r="K19" s="236" t="s">
        <v>274</v>
      </c>
      <c r="L19" s="411"/>
      <c r="M19" s="37"/>
      <c r="O19" s="39"/>
    </row>
    <row r="20" spans="1:26" ht="16.5" customHeight="1">
      <c r="C20" s="1452">
        <f>C18+1</f>
        <v>11</v>
      </c>
      <c r="D20" s="324" t="s">
        <v>479</v>
      </c>
      <c r="E20" s="393" t="s">
        <v>1017</v>
      </c>
      <c r="F20" s="21">
        <f>'FACE LAK Unaudited'!I20</f>
        <v>120540660000</v>
      </c>
      <c r="G20" s="238">
        <f>SUMIF('Jurnal Audited'!H:H,'FACE LAK Audited'!C20,'Jurnal Audited'!R:R)</f>
        <v>0</v>
      </c>
      <c r="H20" s="238">
        <f>SUMIF('Jurnal Audited'!H:H,'FACE LAK Audited'!C20,'Jurnal Audited'!S:S)</f>
        <v>0</v>
      </c>
      <c r="I20" s="21">
        <f>'FACE LRA Audited'!J24</f>
        <v>120540660000</v>
      </c>
      <c r="J20" s="394">
        <v>116573925000</v>
      </c>
      <c r="K20" s="236" t="s">
        <v>274</v>
      </c>
      <c r="L20" s="411"/>
      <c r="M20" s="37"/>
      <c r="O20" s="39"/>
    </row>
    <row r="21" spans="1:26" ht="16.5" customHeight="1">
      <c r="C21" s="1452">
        <f t="shared" si="0"/>
        <v>12</v>
      </c>
      <c r="D21" s="324" t="s">
        <v>469</v>
      </c>
      <c r="E21" s="393" t="s">
        <v>1018</v>
      </c>
      <c r="F21" s="21">
        <f>'FACE LAK Unaudited'!I21</f>
        <v>65039063284</v>
      </c>
      <c r="G21" s="238">
        <f>SUMIF('Jurnal Audited'!H:H,'FACE LAK Audited'!C21,'Jurnal Audited'!R:R)</f>
        <v>0</v>
      </c>
      <c r="H21" s="238">
        <f>SUMIF('Jurnal Audited'!H:H,'FACE LAK Audited'!C21,'Jurnal Audited'!S:S)</f>
        <v>0</v>
      </c>
      <c r="I21" s="21">
        <f>'FACE LRA Audited'!J26</f>
        <v>65039063284</v>
      </c>
      <c r="J21" s="394">
        <v>77047707971</v>
      </c>
      <c r="K21" s="236" t="s">
        <v>274</v>
      </c>
      <c r="L21" s="411"/>
      <c r="M21" s="37"/>
      <c r="O21" s="39"/>
    </row>
    <row r="22" spans="1:26" ht="16.5" hidden="1" customHeight="1">
      <c r="C22" s="1452">
        <f t="shared" si="0"/>
        <v>13</v>
      </c>
      <c r="D22" s="324" t="s">
        <v>1111</v>
      </c>
      <c r="E22" s="393" t="s">
        <v>1019</v>
      </c>
      <c r="F22" s="21">
        <f>'FACE LAK Unaudited'!I22</f>
        <v>0</v>
      </c>
      <c r="G22" s="238">
        <f>SUMIF('Jurnal Audited'!H:H,'FACE LAK Audited'!C22,'Jurnal Audited'!R:R)</f>
        <v>0</v>
      </c>
      <c r="H22" s="238">
        <f>SUMIF('Jurnal Audited'!H:H,'FACE LAK Audited'!C22,'Jurnal Audited'!S:S)</f>
        <v>0</v>
      </c>
      <c r="I22" s="21">
        <f t="shared" si="1"/>
        <v>0</v>
      </c>
      <c r="J22" s="237">
        <v>0</v>
      </c>
      <c r="K22" s="236" t="s">
        <v>274</v>
      </c>
      <c r="L22" s="411"/>
      <c r="M22" s="37"/>
      <c r="O22" s="39"/>
    </row>
    <row r="23" spans="1:26" ht="16.5" hidden="1" customHeight="1">
      <c r="C23" s="1452">
        <f t="shared" si="0"/>
        <v>14</v>
      </c>
      <c r="D23" s="324" t="s">
        <v>1112</v>
      </c>
      <c r="E23" s="393" t="s">
        <v>1020</v>
      </c>
      <c r="F23" s="21">
        <f>'FACE LAK Unaudited'!I23</f>
        <v>0</v>
      </c>
      <c r="G23" s="238">
        <f>SUMIF('Jurnal Audited'!H:H,'FACE LAK Audited'!C23,'Jurnal Audited'!R:R)</f>
        <v>0</v>
      </c>
      <c r="H23" s="238">
        <f>SUMIF('Jurnal Audited'!H:H,'FACE LAK Audited'!C23,'Jurnal Audited'!S:S)</f>
        <v>0</v>
      </c>
      <c r="I23" s="21">
        <f t="shared" si="1"/>
        <v>0</v>
      </c>
      <c r="J23" s="237">
        <v>0</v>
      </c>
      <c r="K23" s="236" t="s">
        <v>274</v>
      </c>
      <c r="L23" s="411"/>
      <c r="M23" s="37"/>
      <c r="O23" s="39"/>
    </row>
    <row r="24" spans="1:26" ht="16.5" hidden="1" customHeight="1">
      <c r="C24" s="1452">
        <f t="shared" si="0"/>
        <v>15</v>
      </c>
      <c r="D24" s="324" t="s">
        <v>1113</v>
      </c>
      <c r="E24" s="393" t="s">
        <v>1021</v>
      </c>
      <c r="F24" s="21">
        <f>'FACE LAK Unaudited'!I24</f>
        <v>0</v>
      </c>
      <c r="G24" s="238">
        <f>SUMIF('Jurnal Audited'!H:H,'FACE LAK Audited'!C24,'Jurnal Audited'!R:R)</f>
        <v>0</v>
      </c>
      <c r="H24" s="238">
        <f>SUMIF('Jurnal Audited'!H:H,'FACE LAK Audited'!C24,'Jurnal Audited'!S:S)</f>
        <v>0</v>
      </c>
      <c r="I24" s="21">
        <f t="shared" si="1"/>
        <v>0</v>
      </c>
      <c r="J24" s="21">
        <v>0</v>
      </c>
      <c r="K24" s="236" t="s">
        <v>274</v>
      </c>
      <c r="L24" s="411"/>
      <c r="M24" s="37"/>
      <c r="O24" s="39"/>
    </row>
    <row r="25" spans="1:26" ht="16.5" customHeight="1">
      <c r="C25" s="1452">
        <f>C21+1</f>
        <v>13</v>
      </c>
      <c r="D25" s="324" t="s">
        <v>1114</v>
      </c>
      <c r="E25" s="393" t="s">
        <v>1022</v>
      </c>
      <c r="F25" s="21">
        <f>'FACE LAK Unaudited'!I25</f>
        <v>4670000000</v>
      </c>
      <c r="G25" s="238">
        <f>SUMIF('Jurnal Audited'!H:H,'FACE LAK Audited'!C25,'Jurnal Audited'!R:R)</f>
        <v>0</v>
      </c>
      <c r="H25" s="238">
        <f>SUMIF('Jurnal Audited'!H:H,'FACE LAK Audited'!C25,'Jurnal Audited'!S:S)</f>
        <v>0</v>
      </c>
      <c r="I25" s="21">
        <f>'FACE LRA Audited'!J27</f>
        <v>4670000000</v>
      </c>
      <c r="J25" s="394">
        <v>13190000000</v>
      </c>
      <c r="K25" s="236" t="s">
        <v>274</v>
      </c>
      <c r="L25" s="411"/>
      <c r="M25" s="37"/>
      <c r="O25" s="39"/>
    </row>
    <row r="26" spans="1:26" ht="16.5" hidden="1" customHeight="1">
      <c r="A26" s="23"/>
      <c r="B26" s="23"/>
      <c r="C26" s="1452">
        <f t="shared" si="0"/>
        <v>14</v>
      </c>
      <c r="D26" s="324" t="s">
        <v>1115</v>
      </c>
      <c r="E26" s="393" t="s">
        <v>1023</v>
      </c>
      <c r="F26" s="21">
        <f>'FACE LAK Unaudited'!I26</f>
        <v>0</v>
      </c>
      <c r="G26" s="238">
        <f>SUMIF('Jurnal Audited'!H:H,'FACE LAK Audited'!C26,'Jurnal Audited'!R:R)</f>
        <v>0</v>
      </c>
      <c r="H26" s="238">
        <f>SUMIF('Jurnal Audited'!H:H,'FACE LAK Audited'!C26,'Jurnal Audited'!S:S)</f>
        <v>0</v>
      </c>
      <c r="I26" s="21">
        <f t="shared" si="1"/>
        <v>0</v>
      </c>
      <c r="J26" s="21">
        <v>0</v>
      </c>
      <c r="K26" s="392" t="s">
        <v>928</v>
      </c>
      <c r="L26" s="410"/>
      <c r="M26" s="37"/>
      <c r="N26" s="23"/>
      <c r="O26" s="232"/>
      <c r="P26" s="23"/>
      <c r="Q26" s="23"/>
      <c r="R26" s="23"/>
      <c r="S26" s="23"/>
      <c r="T26" s="23"/>
      <c r="U26" s="23"/>
      <c r="V26" s="23"/>
      <c r="W26" s="23"/>
      <c r="X26" s="23"/>
      <c r="Y26" s="23"/>
      <c r="Z26" s="23"/>
    </row>
    <row r="27" spans="1:26" ht="16.5" hidden="1" customHeight="1">
      <c r="A27" s="23"/>
      <c r="B27" s="23"/>
      <c r="C27" s="1452">
        <f t="shared" si="0"/>
        <v>15</v>
      </c>
      <c r="D27" s="324" t="s">
        <v>489</v>
      </c>
      <c r="E27" s="393" t="s">
        <v>1024</v>
      </c>
      <c r="F27" s="21">
        <f>'FACE LAK Unaudited'!I27</f>
        <v>0</v>
      </c>
      <c r="G27" s="238">
        <f>SUMIF('Jurnal Audited'!H:H,'FACE LAK Audited'!C27,'Jurnal Audited'!R:R)</f>
        <v>0</v>
      </c>
      <c r="H27" s="238">
        <f>SUMIF('Jurnal Audited'!H:H,'FACE LAK Audited'!C27,'Jurnal Audited'!S:S)</f>
        <v>0</v>
      </c>
      <c r="I27" s="21">
        <f t="shared" si="1"/>
        <v>0</v>
      </c>
      <c r="J27" s="394">
        <v>0</v>
      </c>
      <c r="K27" s="248" t="s">
        <v>274</v>
      </c>
      <c r="L27" s="410"/>
      <c r="M27" s="37"/>
      <c r="N27" s="23"/>
      <c r="O27" s="232"/>
      <c r="P27" s="23"/>
      <c r="Q27" s="23"/>
      <c r="R27" s="23"/>
      <c r="S27" s="23"/>
      <c r="T27" s="23"/>
      <c r="U27" s="23"/>
      <c r="V27" s="23"/>
      <c r="W27" s="23"/>
      <c r="X27" s="23"/>
      <c r="Y27" s="23"/>
      <c r="Z27" s="23"/>
    </row>
    <row r="28" spans="1:26" ht="16.5" customHeight="1">
      <c r="A28" s="23"/>
      <c r="B28" s="23"/>
      <c r="C28" s="1452">
        <f>C25+1</f>
        <v>14</v>
      </c>
      <c r="D28" s="324" t="s">
        <v>826</v>
      </c>
      <c r="E28" s="393" t="s">
        <v>1025</v>
      </c>
      <c r="F28" s="21">
        <f>'FACE LAK Unaudited'!I28</f>
        <v>0</v>
      </c>
      <c r="G28" s="238">
        <f>SUMIF('Jurnal Audited'!H:H,'FACE LAK Audited'!C28,'Jurnal Audited'!R:R)</f>
        <v>0</v>
      </c>
      <c r="H28" s="238">
        <f>SUMIF('Jurnal Audited'!H:H,'FACE LAK Audited'!C28,'Jurnal Audited'!S:S)</f>
        <v>0</v>
      </c>
      <c r="I28" s="21">
        <v>0</v>
      </c>
      <c r="J28" s="394">
        <v>7561389934.3500004</v>
      </c>
      <c r="K28" s="248"/>
      <c r="L28" s="410"/>
      <c r="M28" s="37"/>
      <c r="N28" s="23"/>
      <c r="O28" s="232"/>
      <c r="P28" s="23"/>
      <c r="Q28" s="23"/>
      <c r="R28" s="23"/>
      <c r="S28" s="23"/>
      <c r="T28" s="23"/>
      <c r="U28" s="23"/>
      <c r="V28" s="23"/>
      <c r="W28" s="23"/>
      <c r="X28" s="23"/>
      <c r="Y28" s="23"/>
      <c r="Z28" s="23"/>
    </row>
    <row r="29" spans="1:26" ht="16.5" customHeight="1">
      <c r="A29" s="23"/>
      <c r="B29" s="23"/>
      <c r="C29" s="1380">
        <f>C28+1</f>
        <v>15</v>
      </c>
      <c r="D29" s="1381" t="s">
        <v>1116</v>
      </c>
      <c r="E29" s="1456"/>
      <c r="F29" s="1432">
        <f>SUM(F11:F28)</f>
        <v>2009369955111.5898</v>
      </c>
      <c r="G29" s="1432">
        <f>SUMIF('Jurnal Audited'!H:H,'FACE LAK Audited'!C29,'Jurnal Audited'!R:R)</f>
        <v>0</v>
      </c>
      <c r="H29" s="1432">
        <f>SUMIF('Jurnal Audited'!H:H,'FACE LAK Audited'!C29,'Jurnal Audited'!S:S)</f>
        <v>0</v>
      </c>
      <c r="I29" s="1385">
        <f>SUM(I11:I28)</f>
        <v>2009285623320.3701</v>
      </c>
      <c r="J29" s="1385">
        <f>SUM(J11:J28)</f>
        <v>1500246758449.8101</v>
      </c>
      <c r="K29" s="248" t="s">
        <v>274</v>
      </c>
      <c r="L29" s="410"/>
      <c r="M29" s="37"/>
      <c r="N29" s="23"/>
      <c r="O29" s="232"/>
      <c r="P29" s="23"/>
      <c r="Q29" s="23"/>
      <c r="R29" s="23"/>
      <c r="S29" s="23"/>
      <c r="T29" s="23"/>
      <c r="U29" s="23"/>
      <c r="V29" s="23"/>
      <c r="W29" s="23"/>
      <c r="X29" s="23"/>
      <c r="Y29" s="23"/>
      <c r="Z29" s="23"/>
    </row>
    <row r="30" spans="1:26" ht="16.5" customHeight="1">
      <c r="A30" s="23"/>
      <c r="B30" s="23"/>
      <c r="C30" s="236"/>
      <c r="D30" s="239"/>
      <c r="E30" s="391"/>
      <c r="F30" s="21">
        <f>'FACE LAK Unaudited'!I30</f>
        <v>0</v>
      </c>
      <c r="G30" s="238">
        <f>SUMIF('Jurnal Audited'!H:H,'FACE LAK Audited'!C30,'Jurnal Audited'!R:R)</f>
        <v>0</v>
      </c>
      <c r="H30" s="238">
        <f>SUMIF('Jurnal Audited'!H:H,'FACE LAK Audited'!C30,'Jurnal Audited'!S:S)</f>
        <v>0</v>
      </c>
      <c r="I30" s="238"/>
      <c r="J30" s="238"/>
      <c r="K30" s="248"/>
      <c r="L30" s="410"/>
      <c r="M30" s="37"/>
      <c r="N30" s="23"/>
      <c r="O30" s="232"/>
      <c r="P30" s="23"/>
      <c r="Q30" s="23"/>
      <c r="R30" s="23"/>
      <c r="S30" s="23"/>
      <c r="T30" s="23"/>
      <c r="U30" s="23"/>
      <c r="V30" s="23"/>
      <c r="W30" s="23"/>
      <c r="X30" s="23"/>
      <c r="Y30" s="23"/>
      <c r="Z30" s="23"/>
    </row>
    <row r="31" spans="1:26" ht="16.5" customHeight="1">
      <c r="A31" s="23"/>
      <c r="B31" s="23"/>
      <c r="C31" s="1688">
        <f>C29+1</f>
        <v>16</v>
      </c>
      <c r="D31" s="1453" t="s">
        <v>1117</v>
      </c>
      <c r="E31" s="1457" t="s">
        <v>930</v>
      </c>
      <c r="F31" s="1384">
        <f>'FACE LAK Unaudited'!I31</f>
        <v>0</v>
      </c>
      <c r="G31" s="1432">
        <f>SUMIF('Jurnal Audited'!H:H,'FACE LAK Audited'!C31,'Jurnal Audited'!R:R)</f>
        <v>0</v>
      </c>
      <c r="H31" s="1432">
        <f>SUMIF('Jurnal Audited'!H:H,'FACE LAK Audited'!C31,'Jurnal Audited'!S:S)</f>
        <v>0</v>
      </c>
      <c r="I31" s="1455"/>
      <c r="J31" s="1455"/>
      <c r="K31" s="248" t="s">
        <v>274</v>
      </c>
      <c r="L31" s="410"/>
      <c r="M31" s="37"/>
      <c r="N31" s="23"/>
      <c r="O31" s="232"/>
      <c r="P31" s="23"/>
      <c r="Q31" s="23"/>
      <c r="R31" s="23"/>
      <c r="S31" s="23"/>
      <c r="T31" s="23"/>
      <c r="U31" s="23"/>
      <c r="V31" s="23"/>
      <c r="W31" s="23"/>
      <c r="X31" s="23"/>
      <c r="Y31" s="23"/>
      <c r="Z31" s="23"/>
    </row>
    <row r="32" spans="1:26" ht="16.5" customHeight="1">
      <c r="C32" s="236">
        <f>C31+1</f>
        <v>17</v>
      </c>
      <c r="D32" s="324" t="s">
        <v>497</v>
      </c>
      <c r="E32" s="316" t="s">
        <v>1026</v>
      </c>
      <c r="F32" s="21">
        <f>'FACE LAK Unaudited'!I32</f>
        <v>525372910474.5</v>
      </c>
      <c r="G32" s="238">
        <f>SUMIF('Jurnal Audited'!H:H,'FACE LAK Audited'!C32,'Jurnal Audited'!R:R)</f>
        <v>0</v>
      </c>
      <c r="H32" s="238">
        <f>SUMIF('Jurnal Audited'!H:H,'FACE LAK Audited'!C32,'Jurnal Audited'!S:S)</f>
        <v>0</v>
      </c>
      <c r="I32" s="21">
        <f>'FACE LRA Audited'!J37</f>
        <v>525372910474.5</v>
      </c>
      <c r="J32" s="394">
        <v>444560967783.09998</v>
      </c>
      <c r="K32" s="236" t="s">
        <v>274</v>
      </c>
      <c r="M32" s="37"/>
      <c r="O32" s="39"/>
    </row>
    <row r="33" spans="1:26" ht="16.5" customHeight="1">
      <c r="C33" s="236">
        <f t="shared" ref="C33:C39" si="2">C32+1</f>
        <v>18</v>
      </c>
      <c r="D33" s="324" t="s">
        <v>513</v>
      </c>
      <c r="E33" s="316" t="s">
        <v>1027</v>
      </c>
      <c r="F33" s="21">
        <f>'FACE LAK Unaudited'!I33</f>
        <v>463971082740.63</v>
      </c>
      <c r="G33" s="238">
        <f>SUMIF('Jurnal Audited'!H:H,'FACE LAK Audited'!C33,'Jurnal Audited'!R:R)</f>
        <v>0</v>
      </c>
      <c r="H33" s="238">
        <f>SUMIF('Jurnal Audited'!H:H,'FACE LAK Audited'!C33,'Jurnal Audited'!S:S)</f>
        <v>0</v>
      </c>
      <c r="I33" s="21">
        <f>'FACE LRA Audited'!J45</f>
        <v>463971082740.63</v>
      </c>
      <c r="J33" s="394">
        <v>433828556952.51001</v>
      </c>
      <c r="K33" s="236" t="s">
        <v>274</v>
      </c>
      <c r="L33" s="411"/>
      <c r="M33" s="37"/>
      <c r="O33" s="39"/>
    </row>
    <row r="34" spans="1:26" ht="16.5" hidden="1" customHeight="1">
      <c r="C34" s="236">
        <f t="shared" si="2"/>
        <v>19</v>
      </c>
      <c r="D34" s="324" t="s">
        <v>1118</v>
      </c>
      <c r="E34" s="316" t="s">
        <v>1028</v>
      </c>
      <c r="F34" s="21">
        <f>'FACE LAK Unaudited'!I34</f>
        <v>0</v>
      </c>
      <c r="G34" s="238">
        <f>SUMIF('Jurnal Audited'!H:H,'FACE LAK Audited'!C34,'Jurnal Audited'!R:R)</f>
        <v>0</v>
      </c>
      <c r="H34" s="238">
        <f>SUMIF('Jurnal Audited'!H:H,'FACE LAK Audited'!C34,'Jurnal Audited'!S:S)</f>
        <v>0</v>
      </c>
      <c r="I34" s="21">
        <f t="shared" ref="I34:I39" si="3">F34+G34-H34</f>
        <v>0</v>
      </c>
      <c r="J34" s="237">
        <v>0</v>
      </c>
      <c r="K34" s="236" t="s">
        <v>274</v>
      </c>
      <c r="L34" s="411"/>
      <c r="M34" s="37"/>
      <c r="O34" s="39"/>
    </row>
    <row r="35" spans="1:26" ht="16.5" customHeight="1">
      <c r="C35" s="236">
        <f>C33+1</f>
        <v>19</v>
      </c>
      <c r="D35" s="324" t="s">
        <v>659</v>
      </c>
      <c r="E35" s="316" t="s">
        <v>1029</v>
      </c>
      <c r="F35" s="21">
        <f>'FACE LAK Unaudited'!I35</f>
        <v>4363993000</v>
      </c>
      <c r="G35" s="238">
        <f>SUMIF('Jurnal Audited'!H:H,'FACE LAK Audited'!C35,'Jurnal Audited'!R:R)</f>
        <v>0</v>
      </c>
      <c r="H35" s="238">
        <f>SUMIF('Jurnal Audited'!H:H,'FACE LAK Audited'!C35,'Jurnal Audited'!S:S)</f>
        <v>0</v>
      </c>
      <c r="I35" s="21">
        <f>'FACE LRA Audited'!J125</f>
        <v>4363993000</v>
      </c>
      <c r="J35" s="394">
        <v>3000000000</v>
      </c>
      <c r="K35" s="236" t="s">
        <v>274</v>
      </c>
      <c r="M35" s="37"/>
      <c r="O35" s="39"/>
    </row>
    <row r="36" spans="1:26" ht="16.5" customHeight="1">
      <c r="C36" s="236">
        <f t="shared" si="2"/>
        <v>20</v>
      </c>
      <c r="D36" s="324" t="s">
        <v>662</v>
      </c>
      <c r="E36" s="316" t="s">
        <v>1030</v>
      </c>
      <c r="F36" s="21">
        <f>'FACE LAK Unaudited'!I36</f>
        <v>51945725913.900002</v>
      </c>
      <c r="G36" s="238">
        <f>SUMIF('Jurnal Audited'!H:H,'FACE LAK Audited'!C36,'Jurnal Audited'!R:R)</f>
        <v>0</v>
      </c>
      <c r="H36" s="238">
        <f>SUMIF('Jurnal Audited'!H:H,'FACE LAK Audited'!C36,'Jurnal Audited'!S:S)</f>
        <v>0</v>
      </c>
      <c r="I36" s="21">
        <f>'FACE LRA Audited'!J126</f>
        <v>51945725913.900002</v>
      </c>
      <c r="J36" s="394">
        <v>73434692220.410004</v>
      </c>
      <c r="K36" s="236" t="s">
        <v>274</v>
      </c>
      <c r="L36" s="411"/>
      <c r="M36" s="37"/>
      <c r="O36" s="39"/>
    </row>
    <row r="37" spans="1:26" ht="16.5" customHeight="1">
      <c r="C37" s="236">
        <f t="shared" si="2"/>
        <v>21</v>
      </c>
      <c r="D37" s="324" t="s">
        <v>674</v>
      </c>
      <c r="E37" s="316" t="s">
        <v>1031</v>
      </c>
      <c r="F37" s="21">
        <f>'FACE LAK Unaudited'!I37</f>
        <v>4555000000</v>
      </c>
      <c r="G37" s="238">
        <f>SUMIF('Jurnal Audited'!H:H,'FACE LAK Audited'!C37,'Jurnal Audited'!R:R)</f>
        <v>0</v>
      </c>
      <c r="H37" s="238">
        <f>SUMIF('Jurnal Audited'!H:H,'FACE LAK Audited'!C37,'Jurnal Audited'!S:S)</f>
        <v>0</v>
      </c>
      <c r="I37" s="21">
        <f>'FACE LRA Audited'!J132</f>
        <v>4555000000</v>
      </c>
      <c r="J37" s="237">
        <v>2400000000</v>
      </c>
      <c r="K37" s="236" t="s">
        <v>274</v>
      </c>
      <c r="M37" s="37"/>
      <c r="O37" s="39"/>
    </row>
    <row r="38" spans="1:26" ht="16.5" hidden="1" customHeight="1">
      <c r="C38" s="236">
        <f t="shared" si="2"/>
        <v>22</v>
      </c>
      <c r="D38" s="324" t="s">
        <v>1119</v>
      </c>
      <c r="E38" s="316" t="s">
        <v>1032</v>
      </c>
      <c r="F38" s="21">
        <f>'FACE LAK Unaudited'!I38</f>
        <v>0</v>
      </c>
      <c r="G38" s="238">
        <f>SUMIF('Jurnal Audited'!H:H,'FACE LAK Audited'!C38,'Jurnal Audited'!R:R)</f>
        <v>0</v>
      </c>
      <c r="H38" s="238">
        <f>SUMIF('Jurnal Audited'!H:H,'FACE LAK Audited'!C38,'Jurnal Audited'!S:S)</f>
        <v>0</v>
      </c>
      <c r="I38" s="21">
        <f t="shared" si="3"/>
        <v>0</v>
      </c>
      <c r="J38" s="21">
        <v>0</v>
      </c>
      <c r="K38" s="395" t="s">
        <v>931</v>
      </c>
      <c r="M38" s="37"/>
      <c r="O38" s="39"/>
    </row>
    <row r="39" spans="1:26" ht="16.5" hidden="1" customHeight="1">
      <c r="A39" s="23"/>
      <c r="B39" s="23"/>
      <c r="C39" s="236">
        <f t="shared" si="2"/>
        <v>23</v>
      </c>
      <c r="D39" s="324" t="s">
        <v>689</v>
      </c>
      <c r="E39" s="316" t="s">
        <v>1033</v>
      </c>
      <c r="F39" s="21">
        <f>'FACE LAK Unaudited'!I39</f>
        <v>0</v>
      </c>
      <c r="G39" s="238">
        <f>SUMIF('Jurnal Audited'!H:H,'FACE LAK Audited'!C39,'Jurnal Audited'!R:R)</f>
        <v>0</v>
      </c>
      <c r="H39" s="238">
        <f>SUMIF('Jurnal Audited'!H:H,'FACE LAK Audited'!C39,'Jurnal Audited'!S:S)</f>
        <v>0</v>
      </c>
      <c r="I39" s="21">
        <f t="shared" si="3"/>
        <v>0</v>
      </c>
      <c r="J39" s="21">
        <v>0</v>
      </c>
      <c r="K39" s="396" t="s">
        <v>932</v>
      </c>
      <c r="L39" s="410"/>
      <c r="M39" s="37"/>
      <c r="N39" s="23"/>
      <c r="O39" s="232"/>
      <c r="P39" s="23"/>
      <c r="Q39" s="23"/>
      <c r="R39" s="23"/>
      <c r="S39" s="23"/>
      <c r="T39" s="23"/>
      <c r="U39" s="23"/>
      <c r="V39" s="23"/>
      <c r="W39" s="23"/>
      <c r="X39" s="23"/>
      <c r="Y39" s="23"/>
      <c r="Z39" s="23"/>
    </row>
    <row r="40" spans="1:26" ht="16.5" customHeight="1">
      <c r="A40" s="23"/>
      <c r="B40" s="23"/>
      <c r="C40" s="236">
        <f>C37+1</f>
        <v>22</v>
      </c>
      <c r="D40" s="324" t="s">
        <v>1120</v>
      </c>
      <c r="E40" s="316" t="s">
        <v>1034</v>
      </c>
      <c r="F40" s="21">
        <f>'FACE LAK Unaudited'!I40</f>
        <v>255927078513</v>
      </c>
      <c r="G40" s="238">
        <f>SUMIF('Jurnal Audited'!H:H,'FACE LAK Audited'!C40,'Jurnal Audited'!R:R)</f>
        <v>0</v>
      </c>
      <c r="H40" s="238">
        <f>SUMIF('Jurnal Audited'!H:H,'FACE LAK Audited'!C40,'Jurnal Audited'!S:S)</f>
        <v>0</v>
      </c>
      <c r="I40" s="21">
        <f>'FACE LRA Audited'!J147</f>
        <v>255927078513</v>
      </c>
      <c r="J40" s="21">
        <v>207742604162</v>
      </c>
      <c r="K40" s="392" t="s">
        <v>928</v>
      </c>
      <c r="L40" s="410"/>
      <c r="M40" s="37"/>
      <c r="N40" s="23"/>
      <c r="O40" s="232"/>
      <c r="P40" s="23"/>
      <c r="Q40" s="23"/>
      <c r="R40" s="23"/>
      <c r="S40" s="23"/>
      <c r="T40" s="23"/>
      <c r="U40" s="23"/>
      <c r="V40" s="23"/>
      <c r="W40" s="23"/>
      <c r="X40" s="23"/>
      <c r="Y40" s="23"/>
      <c r="Z40" s="23"/>
    </row>
    <row r="41" spans="1:26" ht="16.5" customHeight="1">
      <c r="A41" s="23"/>
      <c r="B41" s="23"/>
      <c r="C41" s="1380">
        <f>C40+1</f>
        <v>23</v>
      </c>
      <c r="D41" s="1381" t="s">
        <v>1121</v>
      </c>
      <c r="E41" s="1458"/>
      <c r="F41" s="1432">
        <f t="shared" ref="F41" si="4">SUM(F32:F40)</f>
        <v>1306135790642.03</v>
      </c>
      <c r="G41" s="1432">
        <f>SUMIF('Jurnal Audited'!H:H,'FACE LAK Audited'!C41,'Jurnal Audited'!R:R)</f>
        <v>0</v>
      </c>
      <c r="H41" s="1432">
        <f>SUMIF('Jurnal Audited'!H:H,'FACE LAK Audited'!C41,'Jurnal Audited'!S:S)</f>
        <v>0</v>
      </c>
      <c r="I41" s="1385">
        <f t="shared" ref="I41:J41" si="5">SUM(I32:I40)</f>
        <v>1306135790642.03</v>
      </c>
      <c r="J41" s="1385">
        <f t="shared" si="5"/>
        <v>1164966821118.02</v>
      </c>
      <c r="K41" s="392" t="s">
        <v>928</v>
      </c>
      <c r="L41" s="410"/>
      <c r="M41" s="37"/>
      <c r="N41" s="23"/>
      <c r="O41" s="232"/>
      <c r="P41" s="23"/>
      <c r="Q41" s="23"/>
      <c r="R41" s="23"/>
      <c r="S41" s="23"/>
      <c r="T41" s="23"/>
      <c r="U41" s="23"/>
      <c r="V41" s="23"/>
      <c r="W41" s="23"/>
      <c r="X41" s="23"/>
      <c r="Y41" s="23"/>
      <c r="Z41" s="23"/>
    </row>
    <row r="42" spans="1:26" ht="16.5" customHeight="1">
      <c r="A42" s="23"/>
      <c r="B42" s="23"/>
      <c r="C42" s="236"/>
      <c r="D42" s="239"/>
      <c r="E42" s="323"/>
      <c r="F42" s="21">
        <f>'FACE LAK Unaudited'!I42</f>
        <v>0</v>
      </c>
      <c r="G42" s="238">
        <f>SUMIF('Jurnal Audited'!H:H,'FACE LAK Audited'!C42,'Jurnal Audited'!R:R)</f>
        <v>0</v>
      </c>
      <c r="H42" s="238">
        <f>SUMIF('Jurnal Audited'!H:H,'FACE LAK Audited'!C42,'Jurnal Audited'!S:S)</f>
        <v>0</v>
      </c>
      <c r="I42" s="238"/>
      <c r="J42" s="238"/>
      <c r="K42" s="392"/>
      <c r="L42" s="410"/>
      <c r="M42" s="37"/>
      <c r="N42" s="23"/>
      <c r="O42" s="232"/>
      <c r="P42" s="23"/>
      <c r="Q42" s="23"/>
      <c r="R42" s="23"/>
      <c r="S42" s="23"/>
      <c r="T42" s="23"/>
      <c r="U42" s="23"/>
      <c r="V42" s="23"/>
      <c r="W42" s="23"/>
      <c r="X42" s="23"/>
      <c r="Y42" s="23"/>
      <c r="Z42" s="23"/>
    </row>
    <row r="43" spans="1:26" ht="16.5" customHeight="1">
      <c r="A43" s="23"/>
      <c r="B43" s="23"/>
      <c r="C43" s="1361">
        <f>C41+1</f>
        <v>24</v>
      </c>
      <c r="D43" s="1366" t="s">
        <v>1122</v>
      </c>
      <c r="E43" s="1386"/>
      <c r="F43" s="1369">
        <f>F29-F41</f>
        <v>703234164469.55981</v>
      </c>
      <c r="G43" s="1369">
        <f>SUMIF('Jurnal Audited'!H:H,'FACE LAK Audited'!C43,'Jurnal Audited'!R:R)</f>
        <v>0</v>
      </c>
      <c r="H43" s="1369">
        <f>SUMIF('Jurnal Audited'!H:H,'FACE LAK Audited'!C43,'Jurnal Audited'!S:S)</f>
        <v>0</v>
      </c>
      <c r="I43" s="1368">
        <f>I29-I41</f>
        <v>703149832678.34009</v>
      </c>
      <c r="J43" s="1368">
        <f>J29-J41</f>
        <v>335279937331.79004</v>
      </c>
      <c r="K43" s="248" t="s">
        <v>274</v>
      </c>
      <c r="L43" s="410"/>
      <c r="M43" s="37"/>
      <c r="N43" s="23"/>
      <c r="O43" s="232"/>
      <c r="P43" s="23"/>
      <c r="Q43" s="23"/>
      <c r="R43" s="23"/>
      <c r="S43" s="23"/>
      <c r="T43" s="23"/>
      <c r="U43" s="23"/>
      <c r="V43" s="23"/>
      <c r="W43" s="23"/>
      <c r="X43" s="23"/>
      <c r="Y43" s="23"/>
      <c r="Z43" s="23"/>
    </row>
    <row r="44" spans="1:26" ht="16.5" customHeight="1">
      <c r="A44" s="23"/>
      <c r="B44" s="23"/>
      <c r="C44" s="236"/>
      <c r="D44" s="239"/>
      <c r="E44" s="391"/>
      <c r="F44" s="21">
        <f>'FACE LAK Unaudited'!I44</f>
        <v>0</v>
      </c>
      <c r="G44" s="238">
        <f>SUMIF('Jurnal Audited'!H:H,'FACE LAK Audited'!C44,'Jurnal Audited'!R:R)</f>
        <v>0</v>
      </c>
      <c r="H44" s="238">
        <f>SUMIF('Jurnal Audited'!H:H,'FACE LAK Audited'!C44,'Jurnal Audited'!S:S)</f>
        <v>0</v>
      </c>
      <c r="I44" s="238"/>
      <c r="J44" s="304"/>
      <c r="K44" s="248"/>
      <c r="L44" s="410"/>
      <c r="M44" s="37"/>
      <c r="N44" s="23"/>
      <c r="O44" s="232"/>
      <c r="P44" s="23"/>
      <c r="Q44" s="23"/>
      <c r="R44" s="23"/>
      <c r="S44" s="23"/>
      <c r="T44" s="23"/>
      <c r="U44" s="23"/>
      <c r="V44" s="23"/>
      <c r="W44" s="23"/>
      <c r="X44" s="23"/>
      <c r="Y44" s="23"/>
      <c r="Z44" s="23"/>
    </row>
    <row r="45" spans="1:26" ht="16.5" customHeight="1">
      <c r="A45" s="23"/>
      <c r="B45" s="23"/>
      <c r="C45" s="1689">
        <f>C43+1</f>
        <v>25</v>
      </c>
      <c r="D45" s="1437" t="s">
        <v>1123</v>
      </c>
      <c r="E45" s="1438" t="s">
        <v>933</v>
      </c>
      <c r="F45" s="1378">
        <f>'FACE LAK Unaudited'!I45</f>
        <v>0</v>
      </c>
      <c r="G45" s="1369">
        <f>SUMIF('Jurnal Audited'!H:H,'FACE LAK Audited'!C45,'Jurnal Audited'!R:R)</f>
        <v>0</v>
      </c>
      <c r="H45" s="1369">
        <f>SUMIF('Jurnal Audited'!H:H,'FACE LAK Audited'!C45,'Jurnal Audited'!S:S)</f>
        <v>0</v>
      </c>
      <c r="I45" s="1440"/>
      <c r="J45" s="1439"/>
      <c r="K45" s="248" t="s">
        <v>274</v>
      </c>
      <c r="L45" s="410"/>
      <c r="M45" s="37"/>
      <c r="N45" s="23"/>
      <c r="O45" s="232"/>
      <c r="P45" s="23"/>
      <c r="Q45" s="23"/>
      <c r="R45" s="23"/>
      <c r="S45" s="23"/>
      <c r="T45" s="23"/>
      <c r="U45" s="23"/>
      <c r="V45" s="23"/>
      <c r="W45" s="23"/>
      <c r="X45" s="23"/>
      <c r="Y45" s="23"/>
      <c r="Z45" s="23"/>
    </row>
    <row r="46" spans="1:26" ht="16.5" customHeight="1">
      <c r="A46" s="23"/>
      <c r="B46" s="23"/>
      <c r="C46" s="1452">
        <f>C45+1</f>
        <v>26</v>
      </c>
      <c r="D46" s="1453" t="s">
        <v>1106</v>
      </c>
      <c r="E46" s="1457" t="s">
        <v>934</v>
      </c>
      <c r="F46" s="1384">
        <f>'FACE LAK Unaudited'!I46</f>
        <v>0</v>
      </c>
      <c r="G46" s="1432">
        <f>SUMIF('Jurnal Audited'!H:H,'FACE LAK Audited'!C46,'Jurnal Audited'!R:R)</f>
        <v>0</v>
      </c>
      <c r="H46" s="1432">
        <f>SUMIF('Jurnal Audited'!H:H,'FACE LAK Audited'!C46,'Jurnal Audited'!S:S)</f>
        <v>0</v>
      </c>
      <c r="I46" s="1455"/>
      <c r="J46" s="1455"/>
      <c r="K46" s="248" t="s">
        <v>274</v>
      </c>
      <c r="L46" s="410"/>
      <c r="M46" s="37"/>
      <c r="N46" s="23"/>
      <c r="O46" s="232"/>
      <c r="P46" s="23"/>
      <c r="Q46" s="23"/>
      <c r="R46" s="23"/>
      <c r="S46" s="23"/>
      <c r="T46" s="23"/>
      <c r="U46" s="23"/>
      <c r="V46" s="23"/>
      <c r="W46" s="23"/>
      <c r="X46" s="23"/>
      <c r="Y46" s="23"/>
      <c r="Z46" s="23"/>
    </row>
    <row r="47" spans="1:26" ht="16.5" hidden="1" customHeight="1">
      <c r="C47" s="1452">
        <f t="shared" ref="C47:C51" si="6">C46+1</f>
        <v>27</v>
      </c>
      <c r="D47" s="324" t="s">
        <v>1124</v>
      </c>
      <c r="E47" s="316" t="s">
        <v>1035</v>
      </c>
      <c r="F47" s="21">
        <f>'FACE LAK Unaudited'!I47</f>
        <v>0</v>
      </c>
      <c r="G47" s="238">
        <f>SUMIF('Jurnal Audited'!H:H,'FACE LAK Audited'!C47,'Jurnal Audited'!R:R)</f>
        <v>0</v>
      </c>
      <c r="H47" s="238">
        <f>SUMIF('Jurnal Audited'!H:H,'FACE LAK Audited'!C47,'Jurnal Audited'!S:S)</f>
        <v>0</v>
      </c>
      <c r="I47" s="21">
        <f>F47-G47+H47</f>
        <v>0</v>
      </c>
      <c r="J47" s="237">
        <v>0</v>
      </c>
      <c r="K47" s="236" t="s">
        <v>274</v>
      </c>
      <c r="M47" s="37"/>
      <c r="O47" s="39"/>
    </row>
    <row r="48" spans="1:26" ht="16.5" customHeight="1">
      <c r="C48" s="1452">
        <f>C46+1</f>
        <v>27</v>
      </c>
      <c r="D48" s="324" t="s">
        <v>1125</v>
      </c>
      <c r="E48" s="316" t="s">
        <v>1036</v>
      </c>
      <c r="F48" s="21">
        <f>'FACE LAK Unaudited'!I48</f>
        <v>1717000</v>
      </c>
      <c r="G48" s="238">
        <f>SUMIF('Jurnal Audited'!H:H,'FACE LAK Audited'!C48,'Jurnal Audited'!R:R)</f>
        <v>0</v>
      </c>
      <c r="H48" s="238">
        <f>SUMIF('Jurnal Audited'!H:H,'FACE LAK Audited'!C48,'Jurnal Audited'!S:S)</f>
        <v>0</v>
      </c>
      <c r="I48" s="21">
        <f t="shared" ref="I48:I52" si="7">F48-G48+H48</f>
        <v>1717000</v>
      </c>
      <c r="J48" s="237">
        <v>771360000</v>
      </c>
      <c r="K48" s="236" t="s">
        <v>274</v>
      </c>
      <c r="M48" s="37"/>
      <c r="O48" s="39"/>
    </row>
    <row r="49" spans="1:26" ht="16.5" customHeight="1">
      <c r="C49" s="1452">
        <f t="shared" si="6"/>
        <v>28</v>
      </c>
      <c r="D49" s="324" t="s">
        <v>1126</v>
      </c>
      <c r="E49" s="316" t="s">
        <v>1037</v>
      </c>
      <c r="F49" s="21">
        <f>'FACE LAK Unaudited'!I49</f>
        <v>113865558.66</v>
      </c>
      <c r="G49" s="238">
        <f>SUMIF('Jurnal Audited'!H:H,'FACE LAK Audited'!C49,'Jurnal Audited'!R:R)</f>
        <v>0</v>
      </c>
      <c r="H49" s="238">
        <f>SUMIF('Jurnal Audited'!H:H,'FACE LAK Audited'!C49,'Jurnal Audited'!S:S)</f>
        <v>0</v>
      </c>
      <c r="I49" s="21">
        <f t="shared" si="7"/>
        <v>113865558.66</v>
      </c>
      <c r="J49" s="237">
        <v>0</v>
      </c>
      <c r="K49" s="236" t="s">
        <v>274</v>
      </c>
      <c r="M49" s="37"/>
      <c r="O49" s="39"/>
    </row>
    <row r="50" spans="1:26" ht="16.5" hidden="1" customHeight="1">
      <c r="A50" s="23"/>
      <c r="B50" s="23"/>
      <c r="C50" s="1452">
        <f t="shared" si="6"/>
        <v>29</v>
      </c>
      <c r="D50" s="324" t="s">
        <v>1127</v>
      </c>
      <c r="E50" s="316" t="s">
        <v>1038</v>
      </c>
      <c r="F50" s="21">
        <f>'FACE LAK Unaudited'!I50</f>
        <v>0</v>
      </c>
      <c r="G50" s="238">
        <f>SUMIF('Jurnal Audited'!H:H,'FACE LAK Audited'!C50,'Jurnal Audited'!R:R)</f>
        <v>0</v>
      </c>
      <c r="H50" s="238">
        <f>SUMIF('Jurnal Audited'!H:H,'FACE LAK Audited'!C50,'Jurnal Audited'!S:S)</f>
        <v>0</v>
      </c>
      <c r="I50" s="21">
        <f t="shared" si="7"/>
        <v>0</v>
      </c>
      <c r="J50" s="21">
        <v>0</v>
      </c>
      <c r="K50" s="392" t="s">
        <v>928</v>
      </c>
      <c r="L50" s="410"/>
      <c r="M50" s="37"/>
      <c r="N50" s="23"/>
      <c r="O50" s="232"/>
      <c r="P50" s="23"/>
      <c r="Q50" s="23"/>
      <c r="R50" s="23"/>
      <c r="S50" s="23"/>
      <c r="T50" s="23"/>
      <c r="U50" s="23"/>
      <c r="V50" s="23"/>
      <c r="W50" s="23"/>
      <c r="X50" s="23"/>
      <c r="Y50" s="23"/>
      <c r="Z50" s="23"/>
    </row>
    <row r="51" spans="1:26" ht="16.5" hidden="1" customHeight="1">
      <c r="A51" s="23"/>
      <c r="B51" s="23"/>
      <c r="C51" s="1452">
        <f t="shared" si="6"/>
        <v>30</v>
      </c>
      <c r="D51" s="324" t="s">
        <v>1128</v>
      </c>
      <c r="E51" s="316" t="s">
        <v>1039</v>
      </c>
      <c r="F51" s="21">
        <f>'FACE LAK Unaudited'!I51</f>
        <v>0</v>
      </c>
      <c r="G51" s="238">
        <f>SUMIF('Jurnal Audited'!H:H,'FACE LAK Audited'!C51,'Jurnal Audited'!R:R)</f>
        <v>0</v>
      </c>
      <c r="H51" s="238">
        <f>SUMIF('Jurnal Audited'!H:H,'FACE LAK Audited'!C51,'Jurnal Audited'!S:S)</f>
        <v>0</v>
      </c>
      <c r="I51" s="21">
        <f t="shared" si="7"/>
        <v>0</v>
      </c>
      <c r="J51" s="237">
        <v>0</v>
      </c>
      <c r="K51" s="248" t="s">
        <v>274</v>
      </c>
      <c r="L51" s="410"/>
      <c r="M51" s="37"/>
      <c r="N51" s="315"/>
      <c r="O51" s="232"/>
      <c r="P51" s="23"/>
      <c r="Q51" s="23"/>
      <c r="R51" s="23"/>
      <c r="S51" s="23"/>
      <c r="T51" s="23"/>
      <c r="U51" s="23"/>
      <c r="V51" s="23"/>
      <c r="W51" s="23"/>
      <c r="X51" s="23"/>
      <c r="Y51" s="23"/>
      <c r="Z51" s="23"/>
    </row>
    <row r="52" spans="1:26" ht="16.5" customHeight="1">
      <c r="A52" s="23"/>
      <c r="B52" s="23"/>
      <c r="C52" s="1452">
        <f>C49+1</f>
        <v>29</v>
      </c>
      <c r="D52" s="324" t="s">
        <v>3261</v>
      </c>
      <c r="E52" s="316" t="s">
        <v>3262</v>
      </c>
      <c r="F52" s="21">
        <f>'FACE LAK Unaudited'!I52</f>
        <v>9475941.3354456928</v>
      </c>
      <c r="G52" s="238">
        <f>SUMIF('Jurnal Audited'!H:H,'FACE LAK Audited'!C52,'Jurnal Audited'!R:R)</f>
        <v>0</v>
      </c>
      <c r="H52" s="238">
        <f>SUMIF('Jurnal Audited'!H:H,'FACE LAK Audited'!C52,'Jurnal Audited'!S:S)</f>
        <v>0</v>
      </c>
      <c r="I52" s="21">
        <f t="shared" si="7"/>
        <v>9475941.3354456928</v>
      </c>
      <c r="J52" s="237"/>
      <c r="K52" s="248"/>
      <c r="L52" s="410"/>
      <c r="M52" s="37"/>
      <c r="N52" s="315"/>
      <c r="O52" s="232"/>
      <c r="P52" s="23"/>
      <c r="Q52" s="23"/>
      <c r="R52" s="23"/>
      <c r="S52" s="23"/>
      <c r="T52" s="23"/>
      <c r="U52" s="23"/>
      <c r="V52" s="23"/>
      <c r="W52" s="23"/>
      <c r="X52" s="23"/>
      <c r="Y52" s="23"/>
      <c r="Z52" s="23"/>
    </row>
    <row r="53" spans="1:26" ht="16.5" customHeight="1">
      <c r="A53" s="23"/>
      <c r="B53" s="23"/>
      <c r="C53" s="1380">
        <f>C52+1</f>
        <v>30</v>
      </c>
      <c r="D53" s="1381" t="s">
        <v>1129</v>
      </c>
      <c r="E53" s="1456"/>
      <c r="F53" s="1432">
        <f>SUM(F47:F52)</f>
        <v>125058499.99544568</v>
      </c>
      <c r="G53" s="1432">
        <f>SUMIF('Jurnal Audited'!H:H,'FACE LAK Audited'!C53,'Jurnal Audited'!R:R)</f>
        <v>0</v>
      </c>
      <c r="H53" s="1432">
        <f>SUMIF('Jurnal Audited'!H:H,'FACE LAK Audited'!C53,'Jurnal Audited'!S:S)</f>
        <v>0</v>
      </c>
      <c r="I53" s="1385">
        <f>SUM(I47:I52)</f>
        <v>125058499.99544568</v>
      </c>
      <c r="J53" s="1459">
        <f>SUM(J47:J51)</f>
        <v>771360000</v>
      </c>
      <c r="K53" s="248" t="s">
        <v>274</v>
      </c>
      <c r="L53" s="419"/>
      <c r="M53" s="37"/>
      <c r="N53" s="298"/>
      <c r="O53" s="232"/>
      <c r="P53" s="23"/>
      <c r="Q53" s="23"/>
      <c r="R53" s="23"/>
      <c r="S53" s="23"/>
      <c r="T53" s="23"/>
      <c r="U53" s="23"/>
      <c r="V53" s="23"/>
      <c r="W53" s="23"/>
      <c r="X53" s="23"/>
      <c r="Y53" s="23"/>
      <c r="Z53" s="23"/>
    </row>
    <row r="54" spans="1:26" ht="16.5" customHeight="1">
      <c r="A54" s="23"/>
      <c r="B54" s="23"/>
      <c r="C54" s="236"/>
      <c r="D54" s="239"/>
      <c r="E54" s="391"/>
      <c r="F54" s="21">
        <f>'FACE LAK Unaudited'!I54</f>
        <v>0</v>
      </c>
      <c r="G54" s="238">
        <f>SUMIF('Jurnal Audited'!H:H,'FACE LAK Audited'!C54,'Jurnal Audited'!R:R)</f>
        <v>0</v>
      </c>
      <c r="H54" s="238">
        <f>SUMIF('Jurnal Audited'!H:H,'FACE LAK Audited'!C54,'Jurnal Audited'!S:S)</f>
        <v>0</v>
      </c>
      <c r="I54" s="238"/>
      <c r="J54" s="304"/>
      <c r="K54" s="248"/>
      <c r="L54" s="419"/>
      <c r="M54" s="37"/>
      <c r="N54" s="298"/>
      <c r="O54" s="232"/>
      <c r="P54" s="23"/>
      <c r="Q54" s="23"/>
      <c r="R54" s="23"/>
      <c r="S54" s="23"/>
      <c r="T54" s="23"/>
      <c r="U54" s="23"/>
      <c r="V54" s="23"/>
      <c r="W54" s="23"/>
      <c r="X54" s="23"/>
      <c r="Y54" s="23"/>
      <c r="Z54" s="23"/>
    </row>
    <row r="55" spans="1:26" ht="16.5" customHeight="1">
      <c r="A55" s="23"/>
      <c r="B55" s="23"/>
      <c r="C55" s="1688">
        <f>C53+1</f>
        <v>31</v>
      </c>
      <c r="D55" s="1453" t="s">
        <v>1117</v>
      </c>
      <c r="E55" s="1457" t="s">
        <v>935</v>
      </c>
      <c r="F55" s="1384">
        <f>'FACE LAK Unaudited'!I55</f>
        <v>0</v>
      </c>
      <c r="G55" s="1432">
        <f>SUMIF('Jurnal Audited'!H:H,'FACE LAK Audited'!C55,'Jurnal Audited'!R:R)</f>
        <v>0</v>
      </c>
      <c r="H55" s="1432">
        <f>SUMIF('Jurnal Audited'!H:H,'FACE LAK Audited'!C55,'Jurnal Audited'!S:S)</f>
        <v>0</v>
      </c>
      <c r="I55" s="1455"/>
      <c r="J55" s="1455"/>
      <c r="K55" s="248" t="s">
        <v>274</v>
      </c>
      <c r="L55" s="419"/>
      <c r="M55" s="37"/>
      <c r="N55" s="298"/>
      <c r="O55" s="232"/>
      <c r="P55" s="23"/>
      <c r="Q55" s="23"/>
      <c r="R55" s="23"/>
      <c r="S55" s="23"/>
      <c r="T55" s="23"/>
      <c r="U55" s="23"/>
      <c r="V55" s="23"/>
      <c r="W55" s="23"/>
      <c r="X55" s="23"/>
      <c r="Y55" s="23"/>
      <c r="Z55" s="23"/>
    </row>
    <row r="56" spans="1:26" ht="16.5" customHeight="1">
      <c r="C56" s="236">
        <f>C55+1</f>
        <v>32</v>
      </c>
      <c r="D56" s="324" t="s">
        <v>967</v>
      </c>
      <c r="E56" s="316" t="s">
        <v>1040</v>
      </c>
      <c r="F56" s="21">
        <f>'FACE LAK Unaudited'!I56</f>
        <v>0</v>
      </c>
      <c r="G56" s="238">
        <f>SUMIF('Jurnal Audited'!H:H,'FACE LAK Audited'!C56,'Jurnal Audited'!R:R)</f>
        <v>0</v>
      </c>
      <c r="H56" s="238">
        <f>SUMIF('Jurnal Audited'!H:H,'FACE LAK Audited'!C56,'Jurnal Audited'!S:S)</f>
        <v>0</v>
      </c>
      <c r="I56" s="21">
        <f>'FACE LRA Audited'!J135</f>
        <v>0</v>
      </c>
      <c r="J56" s="237">
        <v>464719744</v>
      </c>
      <c r="K56" s="236" t="s">
        <v>274</v>
      </c>
      <c r="L56" s="403"/>
      <c r="M56" s="37"/>
      <c r="N56" s="291"/>
      <c r="O56" s="39"/>
    </row>
    <row r="57" spans="1:26" ht="16.5" customHeight="1">
      <c r="C57" s="236">
        <f t="shared" ref="C57:C61" si="8">C56+1</f>
        <v>33</v>
      </c>
      <c r="D57" s="324" t="s">
        <v>954</v>
      </c>
      <c r="E57" s="316" t="s">
        <v>1041</v>
      </c>
      <c r="F57" s="21">
        <f>'FACE LAK Unaudited'!I57</f>
        <v>68236477554.190002</v>
      </c>
      <c r="G57" s="238">
        <f>SUMIF('Jurnal Audited'!H:H,'FACE LAK Audited'!C57,'Jurnal Audited'!R:R)</f>
        <v>0</v>
      </c>
      <c r="H57" s="238">
        <f>SUMIF('Jurnal Audited'!H:H,'FACE LAK Audited'!C57,'Jurnal Audited'!S:S)</f>
        <v>0</v>
      </c>
      <c r="I57" s="21">
        <f>'FACE LRA Audited'!J136</f>
        <v>68236477554.190002</v>
      </c>
      <c r="J57" s="237">
        <v>92006648449.690002</v>
      </c>
      <c r="K57" s="236" t="s">
        <v>274</v>
      </c>
      <c r="L57" s="403"/>
      <c r="M57" s="37"/>
      <c r="N57" s="291"/>
      <c r="O57" s="39"/>
    </row>
    <row r="58" spans="1:26" ht="16.5" customHeight="1">
      <c r="C58" s="236">
        <f t="shared" si="8"/>
        <v>34</v>
      </c>
      <c r="D58" s="324" t="s">
        <v>970</v>
      </c>
      <c r="E58" s="316" t="s">
        <v>1042</v>
      </c>
      <c r="F58" s="21">
        <f>'FACE LAK Unaudited'!I58</f>
        <v>193391738964.17999</v>
      </c>
      <c r="G58" s="238">
        <f>SUMIF('Jurnal Audited'!H:H,'FACE LAK Audited'!C58,'Jurnal Audited'!R:R)</f>
        <v>0</v>
      </c>
      <c r="H58" s="238">
        <f>SUMIF('Jurnal Audited'!H:H,'FACE LAK Audited'!C58,'Jurnal Audited'!S:S)</f>
        <v>0</v>
      </c>
      <c r="I58" s="21">
        <f>'FACE LRA Audited'!J137</f>
        <v>193315845422.78</v>
      </c>
      <c r="J58" s="237">
        <v>162453283839.91</v>
      </c>
      <c r="K58" s="236" t="s">
        <v>274</v>
      </c>
      <c r="L58" s="403"/>
      <c r="M58" s="37"/>
      <c r="N58" s="291"/>
      <c r="O58" s="39"/>
    </row>
    <row r="59" spans="1:26" ht="16.5" customHeight="1">
      <c r="A59" s="23"/>
      <c r="B59" s="23"/>
      <c r="C59" s="236">
        <f t="shared" si="8"/>
        <v>35</v>
      </c>
      <c r="D59" s="324" t="s">
        <v>955</v>
      </c>
      <c r="E59" s="316" t="s">
        <v>1043</v>
      </c>
      <c r="F59" s="21">
        <f>'FACE LAK Unaudited'!I59</f>
        <v>491162017186.35999</v>
      </c>
      <c r="G59" s="238">
        <f>SUMIF('Jurnal Audited'!H:H,'FACE LAK Audited'!C59,'Jurnal Audited'!R:R)</f>
        <v>0</v>
      </c>
      <c r="H59" s="238">
        <f>SUMIF('Jurnal Audited'!H:H,'FACE LAK Audited'!C59,'Jurnal Audited'!S:S)</f>
        <v>0</v>
      </c>
      <c r="I59" s="21">
        <f>'FACE LRA Audited'!J138</f>
        <v>491153578936.53998</v>
      </c>
      <c r="J59" s="21">
        <v>328039002135.60999</v>
      </c>
      <c r="K59" s="396" t="s">
        <v>932</v>
      </c>
      <c r="L59" s="419"/>
      <c r="M59" s="37"/>
      <c r="N59" s="298"/>
      <c r="O59" s="232"/>
      <c r="P59" s="23"/>
      <c r="Q59" s="23"/>
      <c r="R59" s="23"/>
      <c r="S59" s="23"/>
      <c r="T59" s="23"/>
      <c r="U59" s="23"/>
      <c r="V59" s="23"/>
      <c r="W59" s="23"/>
      <c r="X59" s="23"/>
      <c r="Y59" s="23"/>
      <c r="Z59" s="23"/>
    </row>
    <row r="60" spans="1:26" ht="16.5" customHeight="1">
      <c r="A60" s="23"/>
      <c r="B60" s="23"/>
      <c r="C60" s="236">
        <f t="shared" si="8"/>
        <v>36</v>
      </c>
      <c r="D60" s="324" t="s">
        <v>1130</v>
      </c>
      <c r="E60" s="316" t="s">
        <v>1044</v>
      </c>
      <c r="F60" s="21">
        <f>'FACE LAK Unaudited'!I60</f>
        <v>9169531295.1499996</v>
      </c>
      <c r="G60" s="238">
        <f>SUMIF('Jurnal Audited'!H:H,'FACE LAK Audited'!C60,'Jurnal Audited'!R:R)</f>
        <v>0</v>
      </c>
      <c r="H60" s="238">
        <f>SUMIF('Jurnal Audited'!H:H,'FACE LAK Audited'!C60,'Jurnal Audited'!S:S)</f>
        <v>0</v>
      </c>
      <c r="I60" s="21">
        <f>'FACE LRA Audited'!J139</f>
        <v>9169531295.1499996</v>
      </c>
      <c r="J60" s="21">
        <v>9550491737.9200001</v>
      </c>
      <c r="K60" s="392" t="s">
        <v>928</v>
      </c>
      <c r="L60" s="419"/>
      <c r="M60" s="37"/>
      <c r="N60" s="298"/>
      <c r="O60" s="232"/>
      <c r="P60" s="23"/>
      <c r="Q60" s="23"/>
      <c r="R60" s="23"/>
      <c r="S60" s="23"/>
      <c r="T60" s="23"/>
      <c r="U60" s="23"/>
      <c r="V60" s="23"/>
      <c r="W60" s="23"/>
      <c r="X60" s="23"/>
      <c r="Y60" s="23"/>
      <c r="Z60" s="23"/>
    </row>
    <row r="61" spans="1:26" ht="16.5" customHeight="1">
      <c r="A61" s="23"/>
      <c r="B61" s="23"/>
      <c r="C61" s="236">
        <f t="shared" si="8"/>
        <v>37</v>
      </c>
      <c r="D61" s="324" t="s">
        <v>974</v>
      </c>
      <c r="E61" s="316" t="s">
        <v>1045</v>
      </c>
      <c r="F61" s="21">
        <f>'FACE LAK Unaudited'!I61</f>
        <v>197990700</v>
      </c>
      <c r="G61" s="238">
        <f>SUMIF('Jurnal Audited'!H:H,'FACE LAK Audited'!C61,'Jurnal Audited'!R:R)</f>
        <v>0</v>
      </c>
      <c r="H61" s="238">
        <f>SUMIF('Jurnal Audited'!H:H,'FACE LAK Audited'!C61,'Jurnal Audited'!S:S)</f>
        <v>0</v>
      </c>
      <c r="I61" s="21">
        <f>'FACE LRA Audited'!J140</f>
        <v>197990700</v>
      </c>
      <c r="J61" s="238">
        <v>84525000</v>
      </c>
      <c r="K61" s="392" t="s">
        <v>928</v>
      </c>
      <c r="L61" s="419"/>
      <c r="M61" s="37"/>
      <c r="N61" s="297"/>
      <c r="O61" s="232"/>
      <c r="P61" s="23"/>
      <c r="Q61" s="23"/>
      <c r="R61" s="23"/>
      <c r="S61" s="23"/>
      <c r="T61" s="23"/>
      <c r="U61" s="23"/>
      <c r="V61" s="23"/>
      <c r="W61" s="23"/>
      <c r="X61" s="23"/>
      <c r="Y61" s="23"/>
      <c r="Z61" s="23"/>
    </row>
    <row r="62" spans="1:26" ht="16.5" customHeight="1">
      <c r="A62" s="23"/>
      <c r="B62" s="23"/>
      <c r="C62" s="1380">
        <f>C61+1</f>
        <v>38</v>
      </c>
      <c r="D62" s="1381" t="s">
        <v>1131</v>
      </c>
      <c r="E62" s="1458"/>
      <c r="F62" s="1432">
        <f>SUM(F56:F61)</f>
        <v>762157755699.88</v>
      </c>
      <c r="G62" s="1432">
        <f>SUMIF('Jurnal Audited'!H:H,'FACE LAK Audited'!C62,'Jurnal Audited'!R:R)</f>
        <v>0</v>
      </c>
      <c r="H62" s="1432">
        <f>SUMIF('Jurnal Audited'!H:H,'FACE LAK Audited'!C62,'Jurnal Audited'!S:S)</f>
        <v>0</v>
      </c>
      <c r="I62" s="1385">
        <f>SUM(I56:I61)</f>
        <v>762073423908.66003</v>
      </c>
      <c r="J62" s="1459">
        <f>SUM(J56:J61)</f>
        <v>592598670907.13</v>
      </c>
      <c r="K62" s="248" t="s">
        <v>274</v>
      </c>
      <c r="L62" s="419"/>
      <c r="M62" s="37"/>
      <c r="N62" s="298"/>
      <c r="O62" s="232"/>
      <c r="P62" s="23"/>
      <c r="Q62" s="23"/>
      <c r="R62" s="23"/>
      <c r="S62" s="23"/>
      <c r="T62" s="23"/>
      <c r="U62" s="23"/>
      <c r="V62" s="23"/>
      <c r="W62" s="23"/>
      <c r="X62" s="23"/>
      <c r="Y62" s="23"/>
      <c r="Z62" s="23"/>
    </row>
    <row r="63" spans="1:26" ht="16.5" customHeight="1">
      <c r="A63" s="23"/>
      <c r="B63" s="23"/>
      <c r="C63" s="236"/>
      <c r="D63" s="239"/>
      <c r="E63" s="323"/>
      <c r="F63" s="21">
        <f>'FACE LAK Unaudited'!I63</f>
        <v>0</v>
      </c>
      <c r="G63" s="238">
        <f>SUMIF('Jurnal Audited'!H:H,'FACE LAK Audited'!C63,'Jurnal Audited'!R:R)</f>
        <v>0</v>
      </c>
      <c r="H63" s="238">
        <f>SUMIF('Jurnal Audited'!H:H,'FACE LAK Audited'!C63,'Jurnal Audited'!S:S)</f>
        <v>0</v>
      </c>
      <c r="I63" s="238"/>
      <c r="J63" s="304"/>
      <c r="K63" s="248"/>
      <c r="L63" s="419"/>
      <c r="M63" s="37"/>
      <c r="N63" s="298"/>
      <c r="O63" s="232"/>
      <c r="P63" s="23"/>
      <c r="Q63" s="23"/>
      <c r="R63" s="23"/>
      <c r="S63" s="23"/>
      <c r="T63" s="23"/>
      <c r="U63" s="23"/>
      <c r="V63" s="23"/>
      <c r="W63" s="23"/>
      <c r="X63" s="23"/>
      <c r="Y63" s="23"/>
      <c r="Z63" s="23"/>
    </row>
    <row r="64" spans="1:26" ht="16.5" customHeight="1">
      <c r="A64" s="23"/>
      <c r="B64" s="23"/>
      <c r="C64" s="1361">
        <f>C62+1</f>
        <v>39</v>
      </c>
      <c r="D64" s="1366" t="s">
        <v>1132</v>
      </c>
      <c r="E64" s="1386"/>
      <c r="F64" s="1369">
        <f>F53-F62</f>
        <v>-762032697199.88452</v>
      </c>
      <c r="G64" s="1369">
        <f>SUMIF('Jurnal Audited'!H:H,'FACE LAK Audited'!C64,'Jurnal Audited'!R:R)</f>
        <v>0</v>
      </c>
      <c r="H64" s="1369">
        <f>SUMIF('Jurnal Audited'!H:H,'FACE LAK Audited'!C64,'Jurnal Audited'!S:S)</f>
        <v>0</v>
      </c>
      <c r="I64" s="1368">
        <f>I53-I62</f>
        <v>-761948365408.66455</v>
      </c>
      <c r="J64" s="1701">
        <f>J53-J62</f>
        <v>-591827310907.13</v>
      </c>
      <c r="K64" s="248" t="s">
        <v>274</v>
      </c>
      <c r="L64" s="410"/>
      <c r="M64" s="37"/>
      <c r="N64" s="23"/>
      <c r="O64" s="232"/>
      <c r="P64" s="23"/>
      <c r="Q64" s="23"/>
      <c r="R64" s="23"/>
      <c r="S64" s="232"/>
      <c r="T64" s="23"/>
      <c r="U64" s="23"/>
      <c r="V64" s="23"/>
      <c r="W64" s="23"/>
      <c r="X64" s="23"/>
      <c r="Y64" s="23"/>
      <c r="Z64" s="23"/>
    </row>
    <row r="65" spans="1:26" ht="16.5" customHeight="1">
      <c r="A65" s="23"/>
      <c r="B65" s="23"/>
      <c r="C65" s="236"/>
      <c r="D65" s="239"/>
      <c r="E65" s="391"/>
      <c r="F65" s="21">
        <f>'FACE LAK Unaudited'!I65</f>
        <v>0</v>
      </c>
      <c r="G65" s="238">
        <f>SUMIF('Jurnal Audited'!H:H,'FACE LAK Audited'!C65,'Jurnal Audited'!R:R)</f>
        <v>0</v>
      </c>
      <c r="H65" s="238">
        <f>SUMIF('Jurnal Audited'!H:H,'FACE LAK Audited'!C65,'Jurnal Audited'!S:S)</f>
        <v>0</v>
      </c>
      <c r="I65" s="238"/>
      <c r="J65" s="238"/>
      <c r="K65" s="248"/>
      <c r="L65" s="410"/>
      <c r="M65" s="37"/>
      <c r="N65" s="23"/>
      <c r="O65" s="232"/>
      <c r="P65" s="23"/>
      <c r="Q65" s="23"/>
      <c r="R65" s="23"/>
      <c r="S65" s="232"/>
      <c r="T65" s="23"/>
      <c r="U65" s="23"/>
      <c r="V65" s="23"/>
      <c r="W65" s="23"/>
      <c r="X65" s="23"/>
      <c r="Y65" s="23"/>
      <c r="Z65" s="23"/>
    </row>
    <row r="66" spans="1:26" ht="16.5" hidden="1" customHeight="1">
      <c r="A66" s="23"/>
      <c r="B66" s="23"/>
      <c r="C66" s="1689">
        <f>C64+1</f>
        <v>40</v>
      </c>
      <c r="D66" s="1437" t="s">
        <v>936</v>
      </c>
      <c r="E66" s="1441" t="s">
        <v>937</v>
      </c>
      <c r="F66" s="1378">
        <f>'FACE LAK Unaudited'!I66</f>
        <v>0</v>
      </c>
      <c r="G66" s="1369">
        <f>SUMIF('Jurnal Audited'!H:H,'FACE LAK Audited'!C66,'Jurnal Audited'!R:R)</f>
        <v>0</v>
      </c>
      <c r="H66" s="1369">
        <f>SUMIF('Jurnal Audited'!H:H,'FACE LAK Audited'!C66,'Jurnal Audited'!S:S)</f>
        <v>0</v>
      </c>
      <c r="I66" s="1369">
        <v>0</v>
      </c>
      <c r="J66" s="1369">
        <v>0</v>
      </c>
      <c r="K66" s="248" t="s">
        <v>274</v>
      </c>
      <c r="L66" s="410"/>
      <c r="M66" s="37"/>
      <c r="N66" s="232"/>
      <c r="O66" s="232"/>
      <c r="P66" s="23"/>
      <c r="Q66" s="23"/>
      <c r="R66" s="23"/>
      <c r="S66" s="232"/>
      <c r="T66" s="23"/>
      <c r="U66" s="23"/>
      <c r="V66" s="23"/>
      <c r="W66" s="23"/>
      <c r="X66" s="23"/>
      <c r="Y66" s="23"/>
      <c r="Z66" s="23"/>
    </row>
    <row r="67" spans="1:26" ht="16.5" hidden="1" customHeight="1">
      <c r="C67" s="1452">
        <f>C66+1</f>
        <v>41</v>
      </c>
      <c r="D67" s="1453" t="s">
        <v>1106</v>
      </c>
      <c r="E67" s="1457" t="s">
        <v>938</v>
      </c>
      <c r="F67" s="1384">
        <f>'FACE LAK Unaudited'!I67</f>
        <v>0</v>
      </c>
      <c r="G67" s="1432">
        <f>SUMIF('Jurnal Audited'!H:H,'FACE LAK Audited'!C67,'Jurnal Audited'!R:R)</f>
        <v>0</v>
      </c>
      <c r="H67" s="1432">
        <f>SUMIF('Jurnal Audited'!H:H,'FACE LAK Audited'!C67,'Jurnal Audited'!S:S)</f>
        <v>0</v>
      </c>
      <c r="I67" s="1432">
        <f t="shared" ref="I67:I71" si="9">F66-G66+H66</f>
        <v>0</v>
      </c>
      <c r="J67" s="1384">
        <v>0</v>
      </c>
      <c r="K67" s="236" t="s">
        <v>274</v>
      </c>
      <c r="M67" s="37"/>
      <c r="N67" s="39"/>
      <c r="O67" s="39"/>
      <c r="S67" s="39"/>
    </row>
    <row r="68" spans="1:26" ht="16.5" hidden="1" customHeight="1">
      <c r="C68" s="1452">
        <f t="shared" ref="C68:C72" si="10">C67+1</f>
        <v>42</v>
      </c>
      <c r="D68" s="1460" t="s">
        <v>1133</v>
      </c>
      <c r="E68" s="1461" t="s">
        <v>1046</v>
      </c>
      <c r="F68" s="1384">
        <f>'FACE LAK Unaudited'!I68</f>
        <v>0</v>
      </c>
      <c r="G68" s="1432">
        <f>SUMIF('Jurnal Audited'!H:H,'FACE LAK Audited'!C68,'Jurnal Audited'!R:R)</f>
        <v>0</v>
      </c>
      <c r="H68" s="1432">
        <f>SUMIF('Jurnal Audited'!H:H,'FACE LAK Audited'!C68,'Jurnal Audited'!S:S)</f>
        <v>0</v>
      </c>
      <c r="I68" s="1384">
        <f t="shared" si="9"/>
        <v>0</v>
      </c>
      <c r="J68" s="1384">
        <v>0</v>
      </c>
      <c r="K68" s="236" t="s">
        <v>274</v>
      </c>
      <c r="M68" s="37"/>
      <c r="N68" s="39"/>
      <c r="O68" s="39"/>
      <c r="S68" s="39"/>
    </row>
    <row r="69" spans="1:26" ht="16.5" hidden="1" customHeight="1">
      <c r="C69" s="1452">
        <f t="shared" si="10"/>
        <v>43</v>
      </c>
      <c r="D69" s="324" t="s">
        <v>1134</v>
      </c>
      <c r="E69" s="316" t="s">
        <v>1047</v>
      </c>
      <c r="F69" s="21">
        <f>'FACE LAK Unaudited'!I69</f>
        <v>0</v>
      </c>
      <c r="G69" s="238">
        <f>SUMIF('Jurnal Audited'!H:H,'FACE LAK Audited'!C69,'Jurnal Audited'!R:R)</f>
        <v>0</v>
      </c>
      <c r="H69" s="238">
        <f>SUMIF('Jurnal Audited'!H:H,'FACE LAK Audited'!C69,'Jurnal Audited'!S:S)</f>
        <v>0</v>
      </c>
      <c r="I69" s="21">
        <f t="shared" si="9"/>
        <v>0</v>
      </c>
      <c r="J69" s="21">
        <v>0</v>
      </c>
      <c r="K69" s="395" t="s">
        <v>931</v>
      </c>
      <c r="M69" s="37"/>
      <c r="N69" s="39"/>
      <c r="O69" s="39"/>
      <c r="S69" s="39"/>
    </row>
    <row r="70" spans="1:26" ht="16.5" hidden="1" customHeight="1">
      <c r="A70" s="23"/>
      <c r="B70" s="23"/>
      <c r="C70" s="1452">
        <f t="shared" si="10"/>
        <v>44</v>
      </c>
      <c r="D70" s="324" t="s">
        <v>1135</v>
      </c>
      <c r="E70" s="316" t="s">
        <v>1048</v>
      </c>
      <c r="F70" s="21">
        <f>'FACE LAK Unaudited'!I70</f>
        <v>0</v>
      </c>
      <c r="G70" s="238">
        <f>SUMIF('Jurnal Audited'!H:H,'FACE LAK Audited'!C70,'Jurnal Audited'!R:R)</f>
        <v>0</v>
      </c>
      <c r="H70" s="238">
        <f>SUMIF('Jurnal Audited'!H:H,'FACE LAK Audited'!C70,'Jurnal Audited'!S:S)</f>
        <v>0</v>
      </c>
      <c r="I70" s="21">
        <f t="shared" si="9"/>
        <v>0</v>
      </c>
      <c r="J70" s="21">
        <v>0</v>
      </c>
      <c r="K70" s="392" t="s">
        <v>928</v>
      </c>
      <c r="M70" s="37"/>
      <c r="N70" s="23"/>
      <c r="O70" s="232"/>
      <c r="P70" s="23"/>
      <c r="Q70" s="23"/>
      <c r="R70" s="23"/>
      <c r="S70" s="232"/>
      <c r="T70" s="23"/>
      <c r="U70" s="23"/>
      <c r="V70" s="23"/>
      <c r="W70" s="23"/>
      <c r="X70" s="23"/>
      <c r="Y70" s="23"/>
      <c r="Z70" s="23"/>
    </row>
    <row r="71" spans="1:26" ht="16.5" hidden="1" customHeight="1">
      <c r="A71" s="23"/>
      <c r="B71" s="23"/>
      <c r="C71" s="1452">
        <f t="shared" si="10"/>
        <v>45</v>
      </c>
      <c r="D71" s="324" t="s">
        <v>1136</v>
      </c>
      <c r="E71" s="316" t="s">
        <v>1049</v>
      </c>
      <c r="F71" s="21">
        <f>'FACE LAK Unaudited'!I71</f>
        <v>0</v>
      </c>
      <c r="G71" s="238">
        <f>SUMIF('Jurnal Audited'!H:H,'FACE LAK Audited'!C71,'Jurnal Audited'!R:R)</f>
        <v>0</v>
      </c>
      <c r="H71" s="238">
        <f>SUMIF('Jurnal Audited'!H:H,'FACE LAK Audited'!C71,'Jurnal Audited'!S:S)</f>
        <v>0</v>
      </c>
      <c r="I71" s="21">
        <f t="shared" si="9"/>
        <v>0</v>
      </c>
      <c r="J71" s="21">
        <v>0</v>
      </c>
      <c r="K71" s="248" t="s">
        <v>274</v>
      </c>
      <c r="M71" s="37"/>
      <c r="N71" s="232"/>
      <c r="O71" s="232"/>
      <c r="P71" s="23"/>
      <c r="Q71" s="23"/>
      <c r="R71" s="23"/>
      <c r="S71" s="235"/>
      <c r="T71" s="23"/>
      <c r="U71" s="23"/>
      <c r="V71" s="23"/>
      <c r="W71" s="23"/>
      <c r="X71" s="23"/>
      <c r="Y71" s="23"/>
      <c r="Z71" s="23"/>
    </row>
    <row r="72" spans="1:26" ht="16.5" hidden="1" customHeight="1">
      <c r="A72" s="23"/>
      <c r="B72" s="23"/>
      <c r="C72" s="1452">
        <f t="shared" si="10"/>
        <v>46</v>
      </c>
      <c r="D72" s="324" t="s">
        <v>1137</v>
      </c>
      <c r="E72" s="316" t="s">
        <v>1050</v>
      </c>
      <c r="F72" s="21">
        <f>'FACE LAK Unaudited'!I72</f>
        <v>0</v>
      </c>
      <c r="G72" s="238">
        <f>SUMIF('Jurnal Audited'!H:H,'FACE LAK Audited'!C72,'Jurnal Audited'!R:R)</f>
        <v>0</v>
      </c>
      <c r="H72" s="238">
        <f>SUMIF('Jurnal Audited'!H:H,'FACE LAK Audited'!C72,'Jurnal Audited'!S:S)</f>
        <v>0</v>
      </c>
      <c r="I72" s="21">
        <f>SUM(I73:I77)</f>
        <v>0</v>
      </c>
      <c r="J72" s="238">
        <v>0</v>
      </c>
      <c r="K72" s="248" t="s">
        <v>274</v>
      </c>
      <c r="M72" s="37"/>
      <c r="N72" s="23"/>
      <c r="O72" s="232"/>
      <c r="P72" s="23"/>
      <c r="Q72" s="23"/>
      <c r="R72" s="23"/>
      <c r="S72" s="232"/>
      <c r="T72" s="23"/>
      <c r="U72" s="23"/>
      <c r="V72" s="23"/>
      <c r="W72" s="23"/>
      <c r="X72" s="23"/>
      <c r="Y72" s="23"/>
      <c r="Z72" s="23"/>
    </row>
    <row r="73" spans="1:26" ht="16.5" hidden="1" customHeight="1">
      <c r="A73" s="23"/>
      <c r="B73" s="23"/>
      <c r="C73" s="1380">
        <f>C72+1</f>
        <v>47</v>
      </c>
      <c r="D73" s="1381" t="s">
        <v>1138</v>
      </c>
      <c r="E73" s="1458"/>
      <c r="F73" s="1384">
        <f>'FACE LAK Unaudited'!I73</f>
        <v>0</v>
      </c>
      <c r="G73" s="1432">
        <f>SUMIF('Jurnal Audited'!H:H,'FACE LAK Audited'!C73,'Jurnal Audited'!R:R)</f>
        <v>0</v>
      </c>
      <c r="H73" s="1432">
        <f>SUMIF('Jurnal Audited'!H:H,'FACE LAK Audited'!C73,'Jurnal Audited'!S:S)</f>
        <v>0</v>
      </c>
      <c r="I73" s="1385">
        <f>F72-G72+H72</f>
        <v>0</v>
      </c>
      <c r="J73" s="1385">
        <f>G72-H72+I72</f>
        <v>0</v>
      </c>
      <c r="K73" s="248" t="s">
        <v>274</v>
      </c>
      <c r="L73" s="410"/>
      <c r="M73" s="37"/>
      <c r="N73" s="232"/>
      <c r="O73" s="232"/>
      <c r="P73" s="23"/>
      <c r="Q73" s="23"/>
      <c r="R73" s="23"/>
      <c r="S73" s="232"/>
      <c r="T73" s="23"/>
      <c r="U73" s="23"/>
      <c r="V73" s="23"/>
      <c r="W73" s="23"/>
      <c r="X73" s="23"/>
      <c r="Y73" s="23"/>
      <c r="Z73" s="23"/>
    </row>
    <row r="74" spans="1:26" ht="16.5" hidden="1" customHeight="1">
      <c r="A74" s="23"/>
      <c r="B74" s="23"/>
      <c r="C74" s="236"/>
      <c r="D74" s="239"/>
      <c r="E74" s="323"/>
      <c r="F74" s="21">
        <f>'FACE LAK Unaudited'!I74</f>
        <v>0</v>
      </c>
      <c r="G74" s="238">
        <f>SUMIF('Jurnal Audited'!H:H,'FACE LAK Audited'!C74,'Jurnal Audited'!R:R)</f>
        <v>0</v>
      </c>
      <c r="H74" s="238">
        <f>SUMIF('Jurnal Audited'!H:H,'FACE LAK Audited'!C74,'Jurnal Audited'!S:S)</f>
        <v>0</v>
      </c>
      <c r="I74" s="238"/>
      <c r="J74" s="238"/>
      <c r="K74" s="248"/>
      <c r="L74" s="410"/>
      <c r="M74" s="37"/>
      <c r="N74" s="232"/>
      <c r="O74" s="232"/>
      <c r="P74" s="23"/>
      <c r="Q74" s="23"/>
      <c r="R74" s="23"/>
      <c r="S74" s="232"/>
      <c r="T74" s="23"/>
      <c r="U74" s="23"/>
      <c r="V74" s="23"/>
      <c r="W74" s="23"/>
      <c r="X74" s="23"/>
      <c r="Y74" s="23"/>
      <c r="Z74" s="23"/>
    </row>
    <row r="75" spans="1:26" ht="16.5" hidden="1" customHeight="1">
      <c r="C75" s="1688">
        <f>C73+1</f>
        <v>48</v>
      </c>
      <c r="D75" s="1453" t="s">
        <v>1117</v>
      </c>
      <c r="E75" s="1457" t="s">
        <v>939</v>
      </c>
      <c r="F75" s="1384">
        <f>'FACE LAK Unaudited'!I75</f>
        <v>0</v>
      </c>
      <c r="G75" s="1432">
        <f>SUMIF('Jurnal Audited'!H:H,'FACE LAK Audited'!C75,'Jurnal Audited'!R:R)</f>
        <v>0</v>
      </c>
      <c r="H75" s="1432">
        <f>SUMIF('Jurnal Audited'!H:H,'FACE LAK Audited'!C75,'Jurnal Audited'!S:S)</f>
        <v>0</v>
      </c>
      <c r="I75" s="1432">
        <f>F73-G73+H73</f>
        <v>0</v>
      </c>
      <c r="J75" s="1384">
        <v>0</v>
      </c>
      <c r="K75" s="236" t="s">
        <v>274</v>
      </c>
      <c r="M75" s="37"/>
      <c r="N75" s="39"/>
      <c r="O75" s="39"/>
      <c r="S75" s="39"/>
    </row>
    <row r="76" spans="1:26" ht="16.5" hidden="1" customHeight="1">
      <c r="A76" s="43"/>
      <c r="B76" s="43"/>
      <c r="C76" s="236">
        <f>C75+1</f>
        <v>49</v>
      </c>
      <c r="D76" s="324" t="s">
        <v>1139</v>
      </c>
      <c r="E76" s="316" t="s">
        <v>1051</v>
      </c>
      <c r="F76" s="21">
        <f>'FACE LAK Unaudited'!I76</f>
        <v>0</v>
      </c>
      <c r="G76" s="238">
        <f>SUMIF('Jurnal Audited'!H:H,'FACE LAK Audited'!C76,'Jurnal Audited'!R:R)</f>
        <v>0</v>
      </c>
      <c r="H76" s="238">
        <f>SUMIF('Jurnal Audited'!H:H,'FACE LAK Audited'!C76,'Jurnal Audited'!S:S)</f>
        <v>0</v>
      </c>
      <c r="I76" s="21">
        <f t="shared" ref="I76:J80" si="11">F75-G75+H75</f>
        <v>0</v>
      </c>
      <c r="J76" s="21">
        <v>0</v>
      </c>
      <c r="K76" s="395" t="s">
        <v>931</v>
      </c>
      <c r="M76" s="37"/>
      <c r="N76" s="39"/>
      <c r="O76" s="39"/>
      <c r="P76" s="43"/>
      <c r="Q76" s="289"/>
      <c r="R76" s="289"/>
      <c r="S76" s="292"/>
      <c r="T76" s="43"/>
      <c r="U76" s="43"/>
      <c r="V76" s="43"/>
      <c r="W76" s="43"/>
      <c r="X76" s="43"/>
      <c r="Y76" s="43"/>
      <c r="Z76" s="43"/>
    </row>
    <row r="77" spans="1:26" ht="16.5" hidden="1" customHeight="1">
      <c r="A77" s="23"/>
      <c r="B77" s="23"/>
      <c r="C77" s="236">
        <f t="shared" ref="C77:C79" si="12">C76+1</f>
        <v>50</v>
      </c>
      <c r="D77" s="324" t="s">
        <v>709</v>
      </c>
      <c r="E77" s="316" t="s">
        <v>1052</v>
      </c>
      <c r="F77" s="21">
        <f>'FACE LAK Unaudited'!I77</f>
        <v>0</v>
      </c>
      <c r="G77" s="238">
        <f>SUMIF('Jurnal Audited'!H:H,'FACE LAK Audited'!C77,'Jurnal Audited'!R:R)</f>
        <v>0</v>
      </c>
      <c r="H77" s="238">
        <f>SUMIF('Jurnal Audited'!H:H,'FACE LAK Audited'!C77,'Jurnal Audited'!S:S)</f>
        <v>0</v>
      </c>
      <c r="I77" s="21">
        <f t="shared" si="11"/>
        <v>0</v>
      </c>
      <c r="J77" s="21">
        <v>0</v>
      </c>
      <c r="K77" s="396" t="s">
        <v>932</v>
      </c>
      <c r="M77" s="37"/>
      <c r="N77" s="232"/>
      <c r="O77" s="232"/>
      <c r="P77" s="23"/>
      <c r="Q77" s="23"/>
      <c r="R77" s="23"/>
      <c r="S77" s="232"/>
      <c r="T77" s="23"/>
      <c r="U77" s="23"/>
      <c r="V77" s="23"/>
      <c r="W77" s="23"/>
      <c r="X77" s="23"/>
      <c r="Y77" s="23"/>
      <c r="Z77" s="23"/>
    </row>
    <row r="78" spans="1:26" ht="16.5" hidden="1" customHeight="1">
      <c r="A78" s="23"/>
      <c r="B78" s="23"/>
      <c r="C78" s="236">
        <f t="shared" si="12"/>
        <v>51</v>
      </c>
      <c r="D78" s="324" t="s">
        <v>1140</v>
      </c>
      <c r="E78" s="316" t="s">
        <v>1053</v>
      </c>
      <c r="F78" s="21">
        <f>'FACE LAK Unaudited'!I78</f>
        <v>0</v>
      </c>
      <c r="G78" s="238">
        <f>SUMIF('Jurnal Audited'!H:H,'FACE LAK Audited'!C78,'Jurnal Audited'!R:R)</f>
        <v>0</v>
      </c>
      <c r="H78" s="238">
        <f>SUMIF('Jurnal Audited'!H:H,'FACE LAK Audited'!C78,'Jurnal Audited'!S:S)</f>
        <v>0</v>
      </c>
      <c r="I78" s="21">
        <f t="shared" si="11"/>
        <v>0</v>
      </c>
      <c r="J78" s="21">
        <v>0</v>
      </c>
      <c r="K78" s="392" t="s">
        <v>928</v>
      </c>
      <c r="M78" s="37"/>
      <c r="N78" s="232"/>
      <c r="O78" s="232"/>
      <c r="P78" s="23"/>
      <c r="Q78" s="23"/>
      <c r="R78" s="23"/>
      <c r="S78" s="23"/>
      <c r="T78" s="23"/>
      <c r="U78" s="23"/>
      <c r="V78" s="23"/>
      <c r="W78" s="23"/>
      <c r="X78" s="23"/>
      <c r="Y78" s="23"/>
      <c r="Z78" s="23"/>
    </row>
    <row r="79" spans="1:26" ht="16.5" hidden="1" customHeight="1">
      <c r="A79" s="23"/>
      <c r="B79" s="23"/>
      <c r="C79" s="236">
        <f t="shared" si="12"/>
        <v>52</v>
      </c>
      <c r="D79" s="324" t="s">
        <v>1141</v>
      </c>
      <c r="E79" s="316" t="s">
        <v>1054</v>
      </c>
      <c r="F79" s="21">
        <f>'FACE LAK Unaudited'!I79</f>
        <v>0</v>
      </c>
      <c r="G79" s="238">
        <f>SUMIF('Jurnal Audited'!H:H,'FACE LAK Audited'!C79,'Jurnal Audited'!R:R)</f>
        <v>0</v>
      </c>
      <c r="H79" s="238">
        <f>SUMIF('Jurnal Audited'!H:H,'FACE LAK Audited'!C79,'Jurnal Audited'!S:S)</f>
        <v>0</v>
      </c>
      <c r="I79" s="21">
        <f t="shared" si="11"/>
        <v>0</v>
      </c>
      <c r="J79" s="238">
        <v>0</v>
      </c>
      <c r="K79" s="392" t="s">
        <v>928</v>
      </c>
      <c r="M79" s="37"/>
      <c r="N79" s="232"/>
      <c r="O79" s="232"/>
      <c r="P79" s="23"/>
      <c r="Q79" s="23"/>
      <c r="R79" s="232"/>
      <c r="S79" s="235"/>
      <c r="T79" s="23"/>
      <c r="U79" s="23"/>
      <c r="V79" s="23"/>
      <c r="W79" s="23"/>
      <c r="X79" s="23"/>
      <c r="Y79" s="23"/>
      <c r="Z79" s="23"/>
    </row>
    <row r="80" spans="1:26" ht="16.5" hidden="1" customHeight="1">
      <c r="A80" s="23"/>
      <c r="B80" s="23"/>
      <c r="C80" s="1380">
        <f>C79+1</f>
        <v>53</v>
      </c>
      <c r="D80" s="1381" t="s">
        <v>1142</v>
      </c>
      <c r="E80" s="1456"/>
      <c r="F80" s="1384">
        <f>'FACE LAK Unaudited'!I80</f>
        <v>0</v>
      </c>
      <c r="G80" s="1432">
        <f>SUMIF('Jurnal Audited'!H:H,'FACE LAK Audited'!C80,'Jurnal Audited'!R:R)</f>
        <v>0</v>
      </c>
      <c r="H80" s="1432">
        <f>SUMIF('Jurnal Audited'!H:H,'FACE LAK Audited'!C80,'Jurnal Audited'!S:S)</f>
        <v>0</v>
      </c>
      <c r="I80" s="1383">
        <f t="shared" si="11"/>
        <v>0</v>
      </c>
      <c r="J80" s="1459">
        <f t="shared" si="11"/>
        <v>0</v>
      </c>
      <c r="K80" s="248" t="s">
        <v>274</v>
      </c>
      <c r="M80" s="37"/>
      <c r="N80" s="232"/>
      <c r="O80" s="232"/>
      <c r="P80" s="23"/>
      <c r="Q80" s="23"/>
      <c r="R80" s="232"/>
      <c r="S80" s="23"/>
      <c r="T80" s="23"/>
      <c r="U80" s="23"/>
      <c r="V80" s="23"/>
      <c r="W80" s="23"/>
      <c r="X80" s="23"/>
      <c r="Y80" s="23"/>
      <c r="Z80" s="23"/>
    </row>
    <row r="81" spans="1:26" ht="16.5" hidden="1" customHeight="1">
      <c r="A81" s="23"/>
      <c r="B81" s="23"/>
      <c r="C81" s="236"/>
      <c r="D81" s="239"/>
      <c r="E81" s="391"/>
      <c r="F81" s="21">
        <f>'FACE LAK Unaudited'!I81</f>
        <v>0</v>
      </c>
      <c r="G81" s="238">
        <f>SUMIF('Jurnal Audited'!H:H,'FACE LAK Audited'!C81,'Jurnal Audited'!R:R)</f>
        <v>0</v>
      </c>
      <c r="H81" s="238">
        <f>SUMIF('Jurnal Audited'!H:H,'FACE LAK Audited'!C81,'Jurnal Audited'!S:S)</f>
        <v>0</v>
      </c>
      <c r="I81" s="21"/>
      <c r="J81" s="304"/>
      <c r="K81" s="248"/>
      <c r="M81" s="37"/>
      <c r="N81" s="232"/>
      <c r="O81" s="232"/>
      <c r="P81" s="23"/>
      <c r="Q81" s="23"/>
      <c r="R81" s="232"/>
      <c r="S81" s="23"/>
      <c r="T81" s="23"/>
      <c r="U81" s="23"/>
      <c r="V81" s="23"/>
      <c r="W81" s="23"/>
      <c r="X81" s="23"/>
      <c r="Y81" s="23"/>
      <c r="Z81" s="23"/>
    </row>
    <row r="82" spans="1:26" ht="16.5" hidden="1" customHeight="1">
      <c r="A82" s="23"/>
      <c r="B82" s="23"/>
      <c r="C82" s="1361">
        <f>C80+1</f>
        <v>54</v>
      </c>
      <c r="D82" s="1366" t="s">
        <v>1143</v>
      </c>
      <c r="E82" s="1386"/>
      <c r="F82" s="1378">
        <f>'FACE LAK Unaudited'!I82</f>
        <v>0</v>
      </c>
      <c r="G82" s="1369">
        <f>SUMIF('Jurnal Audited'!H:H,'FACE LAK Audited'!C82,'Jurnal Audited'!R:R)</f>
        <v>0</v>
      </c>
      <c r="H82" s="1369">
        <f>SUMIF('Jurnal Audited'!H:H,'FACE LAK Audited'!C82,'Jurnal Audited'!S:S)</f>
        <v>0</v>
      </c>
      <c r="I82" s="1371">
        <f>F80-G80+H80</f>
        <v>0</v>
      </c>
      <c r="J82" s="1368">
        <f>G80-H80+I80</f>
        <v>0</v>
      </c>
      <c r="K82" s="396" t="s">
        <v>931</v>
      </c>
      <c r="M82" s="37"/>
      <c r="N82" s="232"/>
      <c r="O82" s="232"/>
      <c r="P82" s="23"/>
      <c r="Q82" s="23"/>
      <c r="R82" s="232"/>
      <c r="S82" s="23"/>
      <c r="T82" s="23"/>
      <c r="U82" s="23"/>
      <c r="V82" s="23"/>
      <c r="W82" s="23"/>
      <c r="X82" s="23"/>
      <c r="Y82" s="23"/>
      <c r="Z82" s="23"/>
    </row>
    <row r="83" spans="1:26" ht="16.5" hidden="1" customHeight="1">
      <c r="A83" s="23"/>
      <c r="B83" s="23"/>
      <c r="C83" s="236"/>
      <c r="D83" s="239"/>
      <c r="E83" s="391"/>
      <c r="F83" s="21">
        <f>'FACE LAK Unaudited'!I83</f>
        <v>0</v>
      </c>
      <c r="G83" s="238">
        <f>SUMIF('Jurnal Audited'!H:H,'FACE LAK Audited'!C83,'Jurnal Audited'!R:R)</f>
        <v>0</v>
      </c>
      <c r="H83" s="238">
        <f>SUMIF('Jurnal Audited'!H:H,'FACE LAK Audited'!C83,'Jurnal Audited'!S:S)</f>
        <v>0</v>
      </c>
      <c r="I83" s="21"/>
      <c r="J83" s="238"/>
      <c r="K83" s="396"/>
      <c r="M83" s="37"/>
      <c r="N83" s="232"/>
      <c r="O83" s="232"/>
      <c r="P83" s="23"/>
      <c r="Q83" s="23"/>
      <c r="R83" s="232"/>
      <c r="S83" s="23"/>
      <c r="T83" s="23"/>
      <c r="U83" s="23"/>
      <c r="V83" s="23"/>
      <c r="W83" s="23"/>
      <c r="X83" s="23"/>
      <c r="Y83" s="23"/>
      <c r="Z83" s="23"/>
    </row>
    <row r="84" spans="1:26" ht="16.5" customHeight="1">
      <c r="A84" s="23"/>
      <c r="B84" s="23"/>
      <c r="C84" s="1689">
        <f>C64+1</f>
        <v>40</v>
      </c>
      <c r="D84" s="1437" t="s">
        <v>1144</v>
      </c>
      <c r="E84" s="1438" t="s">
        <v>940</v>
      </c>
      <c r="F84" s="1378">
        <f>'FACE LAK Unaudited'!I84</f>
        <v>0</v>
      </c>
      <c r="G84" s="1369">
        <f>SUMIF('Jurnal Audited'!H:H,'FACE LAK Audited'!C84,'Jurnal Audited'!R:R)</f>
        <v>0</v>
      </c>
      <c r="H84" s="1369">
        <f>SUMIF('Jurnal Audited'!H:H,'FACE LAK Audited'!C84,'Jurnal Audited'!S:S)</f>
        <v>0</v>
      </c>
      <c r="I84" s="1439"/>
      <c r="J84" s="1439"/>
      <c r="K84" s="392" t="s">
        <v>928</v>
      </c>
      <c r="M84" s="37"/>
      <c r="N84" s="232"/>
      <c r="O84" s="232"/>
      <c r="P84" s="23"/>
      <c r="Q84" s="23"/>
      <c r="R84" s="232"/>
      <c r="S84" s="23"/>
      <c r="T84" s="23"/>
      <c r="U84" s="23"/>
      <c r="V84" s="23"/>
      <c r="W84" s="23"/>
      <c r="X84" s="23"/>
      <c r="Y84" s="23"/>
      <c r="Z84" s="23"/>
    </row>
    <row r="85" spans="1:26" ht="16.5" customHeight="1">
      <c r="A85" s="23"/>
      <c r="B85" s="23"/>
      <c r="C85" s="236">
        <f>C84+1</f>
        <v>41</v>
      </c>
      <c r="D85" s="239" t="s">
        <v>1106</v>
      </c>
      <c r="E85" s="323" t="s">
        <v>941</v>
      </c>
      <c r="F85" s="21">
        <f>'FACE LAK Unaudited'!I85</f>
        <v>0</v>
      </c>
      <c r="G85" s="238">
        <f>SUMIF('Jurnal Audited'!H:H,'FACE LAK Audited'!C85,'Jurnal Audited'!R:R)</f>
        <v>0</v>
      </c>
      <c r="H85" s="238">
        <f>SUMIF('Jurnal Audited'!H:H,'FACE LAK Audited'!C85,'Jurnal Audited'!S:S)</f>
        <v>0</v>
      </c>
      <c r="I85" s="303"/>
      <c r="J85" s="303"/>
      <c r="K85" s="248" t="s">
        <v>274</v>
      </c>
      <c r="M85" s="37"/>
      <c r="N85" s="23"/>
      <c r="O85" s="232"/>
      <c r="P85" s="23"/>
      <c r="Q85" s="23"/>
      <c r="R85" s="232"/>
      <c r="S85" s="23"/>
      <c r="T85" s="23"/>
      <c r="U85" s="23"/>
      <c r="V85" s="23"/>
      <c r="W85" s="23"/>
      <c r="X85" s="23"/>
      <c r="Y85" s="23"/>
      <c r="Z85" s="23"/>
    </row>
    <row r="86" spans="1:26" ht="16.5" customHeight="1">
      <c r="A86" s="23"/>
      <c r="B86" s="23"/>
      <c r="C86" s="236">
        <f>C85+1</f>
        <v>42</v>
      </c>
      <c r="D86" s="324" t="s">
        <v>1145</v>
      </c>
      <c r="E86" s="316"/>
      <c r="F86" s="21">
        <f>'FACE LAK Unaudited'!I86</f>
        <v>151833112379.45999</v>
      </c>
      <c r="G86" s="238">
        <f>SUMIF('Jurnal Audited'!H:H,'FACE LAK Audited'!C86,'Jurnal Audited'!R:R)</f>
        <v>0</v>
      </c>
      <c r="H86" s="238">
        <f>SUMIF('Jurnal Audited'!H:H,'FACE LAK Audited'!C86,'Jurnal Audited'!S:S)</f>
        <v>0</v>
      </c>
      <c r="I86" s="21">
        <f>F86-G86+H86</f>
        <v>151833112379.45999</v>
      </c>
      <c r="J86" s="238">
        <v>123315081954</v>
      </c>
      <c r="K86" s="248"/>
      <c r="M86" s="37"/>
      <c r="N86" s="23"/>
      <c r="O86" s="232"/>
      <c r="P86" s="23"/>
      <c r="Q86" s="23"/>
      <c r="R86" s="23"/>
      <c r="S86" s="23"/>
      <c r="T86" s="23"/>
      <c r="U86" s="23"/>
      <c r="V86" s="23"/>
      <c r="W86" s="23"/>
      <c r="X86" s="23"/>
      <c r="Y86" s="23"/>
      <c r="Z86" s="23"/>
    </row>
    <row r="87" spans="1:26" ht="16.5" customHeight="1">
      <c r="A87" s="23"/>
      <c r="B87" s="23"/>
      <c r="C87" s="1380">
        <f>C86+1</f>
        <v>43</v>
      </c>
      <c r="D87" s="1381" t="s">
        <v>1146</v>
      </c>
      <c r="E87" s="1456"/>
      <c r="F87" s="1432">
        <f>F86</f>
        <v>151833112379.45999</v>
      </c>
      <c r="G87" s="1432">
        <f>SUMIF('Jurnal Audited'!H:H,'FACE LAK Audited'!C87,'Jurnal Audited'!R:R)</f>
        <v>0</v>
      </c>
      <c r="H87" s="1432">
        <f>SUMIF('Jurnal Audited'!H:H,'FACE LAK Audited'!C87,'Jurnal Audited'!S:S)</f>
        <v>0</v>
      </c>
      <c r="I87" s="1385">
        <f>I86</f>
        <v>151833112379.45999</v>
      </c>
      <c r="J87" s="1462">
        <f>J86</f>
        <v>123315081954</v>
      </c>
      <c r="K87" s="396" t="s">
        <v>931</v>
      </c>
      <c r="M87" s="37"/>
      <c r="N87" s="23"/>
      <c r="O87" s="232"/>
      <c r="P87" s="23"/>
      <c r="Q87" s="23"/>
      <c r="R87" s="23"/>
      <c r="S87" s="23"/>
      <c r="T87" s="23"/>
      <c r="U87" s="23"/>
      <c r="V87" s="23"/>
      <c r="W87" s="23"/>
      <c r="X87" s="23"/>
      <c r="Y87" s="23"/>
      <c r="Z87" s="23"/>
    </row>
    <row r="88" spans="1:26" ht="16.5" customHeight="1">
      <c r="A88" s="23"/>
      <c r="B88" s="23"/>
      <c r="C88" s="236"/>
      <c r="D88" s="239"/>
      <c r="E88" s="391"/>
      <c r="F88" s="21">
        <f>'FACE LAK Unaudited'!I88</f>
        <v>0</v>
      </c>
      <c r="G88" s="238">
        <f>SUMIF('Jurnal Audited'!H:H,'FACE LAK Audited'!C88,'Jurnal Audited'!R:R)</f>
        <v>0</v>
      </c>
      <c r="H88" s="238">
        <f>SUMIF('Jurnal Audited'!H:H,'FACE LAK Audited'!C88,'Jurnal Audited'!S:S)</f>
        <v>0</v>
      </c>
      <c r="I88" s="238"/>
      <c r="J88" s="237"/>
      <c r="K88" s="396"/>
      <c r="L88" s="420"/>
      <c r="M88" s="37"/>
      <c r="N88" s="23"/>
      <c r="O88" s="232"/>
      <c r="P88" s="23"/>
      <c r="Q88" s="23"/>
      <c r="R88" s="23"/>
      <c r="S88" s="23"/>
      <c r="T88" s="23"/>
      <c r="U88" s="23"/>
      <c r="V88" s="23"/>
      <c r="W88" s="23"/>
      <c r="X88" s="23"/>
      <c r="Y88" s="23"/>
      <c r="Z88" s="23"/>
    </row>
    <row r="89" spans="1:26" ht="16.5" customHeight="1">
      <c r="A89" s="23"/>
      <c r="B89" s="23"/>
      <c r="C89" s="248">
        <f>C87+1</f>
        <v>44</v>
      </c>
      <c r="D89" s="239" t="s">
        <v>1117</v>
      </c>
      <c r="E89" s="323" t="s">
        <v>942</v>
      </c>
      <c r="F89" s="21">
        <f>'FACE LAK Unaudited'!I89</f>
        <v>0</v>
      </c>
      <c r="G89" s="238">
        <f>SUMIF('Jurnal Audited'!H:H,'FACE LAK Audited'!C89,'Jurnal Audited'!R:R)</f>
        <v>0</v>
      </c>
      <c r="H89" s="238">
        <f>SUMIF('Jurnal Audited'!H:H,'FACE LAK Audited'!C89,'Jurnal Audited'!S:S)</f>
        <v>0</v>
      </c>
      <c r="I89" s="303"/>
      <c r="J89" s="303"/>
      <c r="K89" s="396" t="s">
        <v>932</v>
      </c>
      <c r="M89" s="37"/>
      <c r="N89" s="23"/>
      <c r="O89" s="232"/>
      <c r="P89" s="23"/>
      <c r="Q89" s="23"/>
      <c r="R89" s="23"/>
      <c r="S89" s="23"/>
      <c r="T89" s="23"/>
      <c r="U89" s="23"/>
      <c r="V89" s="23"/>
      <c r="W89" s="23"/>
      <c r="X89" s="23"/>
      <c r="Y89" s="23"/>
      <c r="Z89" s="23"/>
    </row>
    <row r="90" spans="1:26" ht="16.5" customHeight="1">
      <c r="A90" s="23"/>
      <c r="B90" s="23"/>
      <c r="C90" s="236">
        <f>C89+1</f>
        <v>45</v>
      </c>
      <c r="D90" s="324" t="s">
        <v>1147</v>
      </c>
      <c r="E90" s="316"/>
      <c r="F90" s="21">
        <f>'FACE LAK Unaudited'!I90</f>
        <v>151831395307</v>
      </c>
      <c r="G90" s="238">
        <f>SUMIF('Jurnal Audited'!H:H,'FACE LAK Audited'!C90,'Jurnal Audited'!R:R)</f>
        <v>0</v>
      </c>
      <c r="H90" s="238">
        <f>SUMIF('Jurnal Audited'!H:H,'FACE LAK Audited'!C90,'Jurnal Audited'!S:S)</f>
        <v>0</v>
      </c>
      <c r="I90" s="21">
        <f>F90+G90-H90</f>
        <v>151831395307</v>
      </c>
      <c r="J90" s="417">
        <v>123315349854</v>
      </c>
      <c r="K90" s="248" t="s">
        <v>274</v>
      </c>
      <c r="M90" s="37"/>
      <c r="N90" s="23"/>
      <c r="O90" s="232"/>
      <c r="P90" s="23"/>
      <c r="Q90" s="23"/>
      <c r="R90" s="23"/>
      <c r="S90" s="23"/>
      <c r="T90" s="23"/>
      <c r="U90" s="23"/>
      <c r="V90" s="23"/>
      <c r="W90" s="23"/>
      <c r="X90" s="23"/>
      <c r="Y90" s="23"/>
      <c r="Z90" s="23"/>
    </row>
    <row r="91" spans="1:26" ht="16.5" customHeight="1">
      <c r="A91" s="23"/>
      <c r="B91" s="23"/>
      <c r="C91" s="1380">
        <f>C90+1</f>
        <v>46</v>
      </c>
      <c r="D91" s="1381" t="s">
        <v>1148</v>
      </c>
      <c r="E91" s="1456"/>
      <c r="F91" s="1432">
        <f>F90</f>
        <v>151831395307</v>
      </c>
      <c r="G91" s="1432">
        <f>SUMIF('Jurnal Audited'!H:H,'FACE LAK Audited'!C91,'Jurnal Audited'!R:R)</f>
        <v>0</v>
      </c>
      <c r="H91" s="1432">
        <f>SUMIF('Jurnal Audited'!H:H,'FACE LAK Audited'!C91,'Jurnal Audited'!S:S)</f>
        <v>0</v>
      </c>
      <c r="I91" s="1385">
        <f>I90</f>
        <v>151831395307</v>
      </c>
      <c r="J91" s="1383">
        <f>J90</f>
        <v>123315349854</v>
      </c>
      <c r="K91" s="248"/>
      <c r="M91" s="37"/>
      <c r="N91" s="23"/>
      <c r="O91" s="232"/>
      <c r="P91" s="23"/>
      <c r="Q91" s="23"/>
      <c r="R91" s="23"/>
      <c r="S91" s="23"/>
      <c r="T91" s="23"/>
      <c r="U91" s="23"/>
      <c r="V91" s="23"/>
      <c r="W91" s="23"/>
      <c r="X91" s="23"/>
      <c r="Y91" s="23"/>
      <c r="Z91" s="23"/>
    </row>
    <row r="92" spans="1:26" ht="16.5" customHeight="1">
      <c r="A92" s="23"/>
      <c r="B92" s="23"/>
      <c r="C92" s="236"/>
      <c r="D92" s="239"/>
      <c r="E92" s="391"/>
      <c r="F92" s="21">
        <f>'FACE LAK Unaudited'!I92</f>
        <v>0</v>
      </c>
      <c r="G92" s="238">
        <f>SUMIF('Jurnal Audited'!H:H,'FACE LAK Audited'!C92,'Jurnal Audited'!R:R)</f>
        <v>0</v>
      </c>
      <c r="H92" s="238">
        <f>SUMIF('Jurnal Audited'!H:H,'FACE LAK Audited'!C92,'Jurnal Audited'!S:S)</f>
        <v>0</v>
      </c>
      <c r="I92" s="238"/>
      <c r="J92" s="21"/>
      <c r="K92" s="248"/>
      <c r="M92" s="37"/>
      <c r="N92" s="23"/>
      <c r="O92" s="232"/>
      <c r="P92" s="23"/>
      <c r="Q92" s="23"/>
      <c r="R92" s="23"/>
      <c r="S92" s="23"/>
      <c r="T92" s="23"/>
      <c r="U92" s="23"/>
      <c r="V92" s="23"/>
      <c r="W92" s="23"/>
      <c r="X92" s="23"/>
      <c r="Y92" s="23"/>
      <c r="Z92" s="23"/>
    </row>
    <row r="93" spans="1:26" ht="16.5" customHeight="1">
      <c r="A93" s="23"/>
      <c r="B93" s="23"/>
      <c r="C93" s="1361">
        <f>C91+1</f>
        <v>47</v>
      </c>
      <c r="D93" s="1366" t="s">
        <v>3183</v>
      </c>
      <c r="E93" s="1421"/>
      <c r="F93" s="1369">
        <f>F87-F91</f>
        <v>1717072.4599914551</v>
      </c>
      <c r="G93" s="1369">
        <f>SUMIF('Jurnal Audited'!H:H,'FACE LAK Audited'!C93,'Jurnal Audited'!R:R)</f>
        <v>0</v>
      </c>
      <c r="H93" s="1369">
        <f>SUMIF('Jurnal Audited'!H:H,'FACE LAK Audited'!C93,'Jurnal Audited'!S:S)</f>
        <v>0</v>
      </c>
      <c r="I93" s="1442">
        <f>I87-I91</f>
        <v>1717072.4599914551</v>
      </c>
      <c r="J93" s="1442">
        <f>J87-J91</f>
        <v>-267900</v>
      </c>
      <c r="K93" s="248" t="s">
        <v>274</v>
      </c>
      <c r="M93" s="37"/>
      <c r="N93" s="23"/>
      <c r="O93" s="232"/>
      <c r="P93" s="23"/>
      <c r="Q93" s="23"/>
      <c r="R93" s="23"/>
      <c r="S93" s="23"/>
      <c r="T93" s="23"/>
      <c r="U93" s="23"/>
      <c r="V93" s="23"/>
      <c r="W93" s="23"/>
      <c r="X93" s="23"/>
      <c r="Y93" s="23"/>
      <c r="Z93" s="23"/>
    </row>
    <row r="94" spans="1:26" ht="16.5" customHeight="1">
      <c r="A94" s="23"/>
      <c r="B94" s="23"/>
      <c r="C94" s="236"/>
      <c r="D94" s="239"/>
      <c r="E94" s="391"/>
      <c r="F94" s="21">
        <f>'FACE LAK Unaudited'!I94</f>
        <v>0</v>
      </c>
      <c r="G94" s="238">
        <f>SUMIF('Jurnal Audited'!H:H,'FACE LAK Audited'!C94,'Jurnal Audited'!R:R)</f>
        <v>0</v>
      </c>
      <c r="H94" s="238">
        <f>SUMIF('Jurnal Audited'!H:H,'FACE LAK Audited'!C94,'Jurnal Audited'!S:S)</f>
        <v>0</v>
      </c>
      <c r="I94" s="238"/>
      <c r="J94" s="304"/>
      <c r="K94" s="248"/>
      <c r="M94" s="37"/>
      <c r="N94" s="23"/>
      <c r="O94" s="232"/>
      <c r="P94" s="23"/>
      <c r="Q94" s="23"/>
      <c r="R94" s="23"/>
      <c r="S94" s="23"/>
      <c r="T94" s="23"/>
      <c r="U94" s="23"/>
      <c r="V94" s="23"/>
      <c r="W94" s="23"/>
      <c r="X94" s="23"/>
      <c r="Y94" s="23"/>
      <c r="Z94" s="23"/>
    </row>
    <row r="95" spans="1:26" ht="16.5" customHeight="1">
      <c r="A95" s="23"/>
      <c r="B95" s="23"/>
      <c r="C95" s="1446">
        <f>C93+1</f>
        <v>48</v>
      </c>
      <c r="D95" s="1443" t="s">
        <v>1149</v>
      </c>
      <c r="E95" s="1444" t="s">
        <v>943</v>
      </c>
      <c r="F95" s="1369">
        <f>F43+F64+F66+F93</f>
        <v>-58796815657.864716</v>
      </c>
      <c r="G95" s="1369">
        <f>SUMIF('Jurnal Audited'!H:H,'FACE LAK Audited'!C95,'Jurnal Audited'!R:R)</f>
        <v>0</v>
      </c>
      <c r="H95" s="1369">
        <f>SUMIF('Jurnal Audited'!H:H,'FACE LAK Audited'!C95,'Jurnal Audited'!S:S)</f>
        <v>0</v>
      </c>
      <c r="I95" s="1445">
        <f>I43+I64+I66+I93</f>
        <v>-58796815657.864471</v>
      </c>
      <c r="J95" s="1691">
        <f>J43+J64+J66+J93</f>
        <v>-256547641475.33997</v>
      </c>
      <c r="K95" s="248"/>
      <c r="M95" s="37"/>
      <c r="N95" s="23"/>
      <c r="O95" s="232"/>
      <c r="P95" s="23"/>
      <c r="Q95" s="23"/>
      <c r="R95" s="23"/>
      <c r="S95" s="23"/>
      <c r="T95" s="23"/>
      <c r="U95" s="23"/>
      <c r="V95" s="23"/>
      <c r="W95" s="23"/>
      <c r="X95" s="23"/>
      <c r="Y95" s="23"/>
      <c r="Z95" s="23"/>
    </row>
    <row r="96" spans="1:26" ht="16.5" hidden="1" customHeight="1">
      <c r="A96" s="23"/>
      <c r="B96" s="23"/>
      <c r="C96" s="236">
        <v>74</v>
      </c>
      <c r="D96" s="324" t="s">
        <v>944</v>
      </c>
      <c r="E96" s="316">
        <v>0.25001157407407409</v>
      </c>
      <c r="F96" s="21">
        <f>'FACE LAK Unaudited'!I96</f>
        <v>1424332265.5999985</v>
      </c>
      <c r="G96" s="238">
        <f>SUMIF('Jurnal Audited'!H:H,'FACE LAK Audited'!C96,'Jurnal Audited'!R:R)</f>
        <v>0</v>
      </c>
      <c r="H96" s="238">
        <f>SUMIF('Jurnal Audited'!H:H,'FACE LAK Audited'!C96,'Jurnal Audited'!S:S)</f>
        <v>0</v>
      </c>
      <c r="I96" s="238">
        <v>1424332265.5999985</v>
      </c>
      <c r="J96" s="304">
        <v>1424332265.5999985</v>
      </c>
      <c r="K96" s="248" t="s">
        <v>274</v>
      </c>
      <c r="M96" s="37"/>
      <c r="N96" s="23"/>
      <c r="O96" s="232"/>
      <c r="P96" s="23"/>
      <c r="Q96" s="23"/>
      <c r="R96" s="23"/>
      <c r="S96" s="23"/>
      <c r="T96" s="23"/>
      <c r="U96" s="23"/>
      <c r="V96" s="23"/>
      <c r="W96" s="23"/>
      <c r="X96" s="23"/>
      <c r="Y96" s="23"/>
      <c r="Z96" s="23"/>
    </row>
    <row r="97" spans="1:26" ht="16.5" hidden="1" customHeight="1">
      <c r="A97" s="23"/>
      <c r="B97" s="23"/>
      <c r="C97" s="236">
        <v>75</v>
      </c>
      <c r="D97" s="324" t="s">
        <v>945</v>
      </c>
      <c r="E97" s="316"/>
      <c r="F97" s="21">
        <f>'FACE LAK Unaudited'!I97</f>
        <v>8613731872.8800049</v>
      </c>
      <c r="G97" s="238">
        <f>SUMIF('Jurnal Audited'!H:H,'FACE LAK Audited'!C97,'Jurnal Audited'!R:R)</f>
        <v>0</v>
      </c>
      <c r="H97" s="238">
        <f>SUMIF('Jurnal Audited'!H:H,'FACE LAK Audited'!C97,'Jurnal Audited'!S:S)</f>
        <v>0</v>
      </c>
      <c r="I97" s="238">
        <v>8613731872.8800049</v>
      </c>
      <c r="J97" s="304">
        <v>8613731872.8800049</v>
      </c>
      <c r="K97" s="248"/>
      <c r="M97" s="37"/>
      <c r="N97" s="23"/>
      <c r="O97" s="232"/>
      <c r="P97" s="23"/>
      <c r="Q97" s="23"/>
      <c r="R97" s="23"/>
      <c r="S97" s="23"/>
      <c r="T97" s="23"/>
      <c r="U97" s="23"/>
      <c r="V97" s="23"/>
      <c r="W97" s="23"/>
      <c r="X97" s="23"/>
      <c r="Y97" s="23"/>
      <c r="Z97" s="23"/>
    </row>
    <row r="98" spans="1:26" ht="16.5" hidden="1" customHeight="1">
      <c r="A98" s="23"/>
      <c r="B98" s="23"/>
      <c r="C98" s="236">
        <v>76</v>
      </c>
      <c r="D98" s="324" t="s">
        <v>946</v>
      </c>
      <c r="E98" s="316"/>
      <c r="F98" s="21">
        <f>'FACE LAK Unaudited'!I98</f>
        <v>4275561706.4099998</v>
      </c>
      <c r="G98" s="238">
        <f>SUMIF('Jurnal Audited'!H:H,'FACE LAK Audited'!C98,'Jurnal Audited'!R:R)</f>
        <v>0</v>
      </c>
      <c r="H98" s="238">
        <f>SUMIF('Jurnal Audited'!H:H,'FACE LAK Audited'!C98,'Jurnal Audited'!S:S)</f>
        <v>0</v>
      </c>
      <c r="I98" s="238">
        <v>4275561706.4099998</v>
      </c>
      <c r="J98" s="304">
        <v>4275561706.4099998</v>
      </c>
      <c r="K98" s="248"/>
      <c r="M98" s="37"/>
      <c r="N98" s="23"/>
      <c r="O98" s="232"/>
      <c r="P98" s="23"/>
      <c r="Q98" s="23"/>
      <c r="R98" s="23"/>
      <c r="S98" s="23"/>
      <c r="T98" s="23"/>
      <c r="U98" s="23"/>
      <c r="V98" s="23"/>
      <c r="W98" s="23"/>
      <c r="X98" s="23"/>
      <c r="Y98" s="23"/>
      <c r="Z98" s="23"/>
    </row>
    <row r="99" spans="1:26" ht="16.5" hidden="1" customHeight="1">
      <c r="A99" s="23"/>
      <c r="B99" s="23"/>
      <c r="C99" s="236">
        <v>77</v>
      </c>
      <c r="D99" s="324" t="s">
        <v>947</v>
      </c>
      <c r="E99" s="316" t="s">
        <v>943</v>
      </c>
      <c r="F99" s="21">
        <f>'FACE LAK Unaudited'!I99</f>
        <v>-58796815657.864716</v>
      </c>
      <c r="G99" s="238">
        <f>SUMIF('Jurnal Audited'!H:H,'FACE LAK Audited'!C99,'Jurnal Audited'!R:R)</f>
        <v>0</v>
      </c>
      <c r="H99" s="238">
        <f>SUMIF('Jurnal Audited'!H:H,'FACE LAK Audited'!C99,'Jurnal Audited'!S:S)</f>
        <v>0</v>
      </c>
      <c r="I99" s="238">
        <f>I43+I64+I93+I66</f>
        <v>-58796815657.864471</v>
      </c>
      <c r="J99" s="238">
        <v>-256547641475.33997</v>
      </c>
      <c r="K99" s="396" t="s">
        <v>931</v>
      </c>
      <c r="M99" s="37"/>
      <c r="N99" s="307"/>
      <c r="O99" s="232"/>
      <c r="P99" s="23"/>
      <c r="Q99" s="23"/>
      <c r="R99" s="23"/>
      <c r="S99" s="23"/>
      <c r="T99" s="23"/>
      <c r="U99" s="23"/>
      <c r="V99" s="23"/>
      <c r="W99" s="23"/>
      <c r="X99" s="23"/>
      <c r="Y99" s="23"/>
      <c r="Z99" s="23"/>
    </row>
    <row r="100" spans="1:26" ht="16.5" customHeight="1">
      <c r="A100" s="23"/>
      <c r="B100" s="23"/>
      <c r="C100" s="236"/>
      <c r="D100" s="324"/>
      <c r="E100" s="316"/>
      <c r="F100" s="21">
        <f>'FACE LAK Unaudited'!I100</f>
        <v>0</v>
      </c>
      <c r="G100" s="238">
        <f>SUMIF('Jurnal Audited'!H:H,'FACE LAK Audited'!C100,'Jurnal Audited'!R:R)</f>
        <v>0</v>
      </c>
      <c r="H100" s="238">
        <f>SUMIF('Jurnal Audited'!H:H,'FACE LAK Audited'!C100,'Jurnal Audited'!S:S)</f>
        <v>0</v>
      </c>
      <c r="I100" s="238"/>
      <c r="J100" s="317"/>
      <c r="K100" s="397"/>
      <c r="M100" s="37"/>
      <c r="N100" s="307"/>
      <c r="O100" s="232"/>
      <c r="P100" s="23"/>
      <c r="Q100" s="23"/>
      <c r="R100" s="23"/>
      <c r="S100" s="23"/>
      <c r="T100" s="23"/>
      <c r="U100" s="23"/>
      <c r="V100" s="23"/>
      <c r="W100" s="23"/>
      <c r="X100" s="23"/>
      <c r="Y100" s="23"/>
      <c r="Z100" s="23"/>
    </row>
    <row r="101" spans="1:26" ht="16.5" customHeight="1">
      <c r="A101" s="23"/>
      <c r="B101" s="23"/>
      <c r="C101" s="1446">
        <f>C95+1</f>
        <v>49</v>
      </c>
      <c r="D101" s="1447" t="s">
        <v>1150</v>
      </c>
      <c r="E101" s="1448" t="s">
        <v>948</v>
      </c>
      <c r="F101" s="1369">
        <f>J104</f>
        <v>160978516057.38025</v>
      </c>
      <c r="G101" s="1369">
        <f>SUMIF('Jurnal Audited'!H:H,'FACE LAK Audited'!C101,'Jurnal Audited'!R:R)</f>
        <v>0</v>
      </c>
      <c r="H101" s="1369">
        <f>SUMIF('Jurnal Audited'!H:H,'FACE LAK Audited'!C101,'Jurnal Audited'!S:S)</f>
        <v>0</v>
      </c>
      <c r="I101" s="1445">
        <f>J104</f>
        <v>160978516057.38025</v>
      </c>
      <c r="J101" s="1449">
        <v>417526157532.72021</v>
      </c>
      <c r="K101" s="397"/>
      <c r="L101" s="410"/>
      <c r="M101" s="37"/>
      <c r="N101" s="23"/>
      <c r="O101" s="232"/>
      <c r="P101" s="23"/>
      <c r="Q101" s="23"/>
      <c r="R101" s="23"/>
      <c r="S101" s="23"/>
      <c r="T101" s="23"/>
      <c r="U101" s="23"/>
      <c r="V101" s="23"/>
      <c r="W101" s="23"/>
      <c r="X101" s="23"/>
      <c r="Y101" s="23"/>
      <c r="Z101" s="23"/>
    </row>
    <row r="102" spans="1:26" ht="16.5" customHeight="1">
      <c r="A102" s="23"/>
      <c r="B102" s="23"/>
      <c r="C102" s="236"/>
      <c r="D102" s="376"/>
      <c r="E102" s="316"/>
      <c r="F102" s="21">
        <f>'FACE LAK Unaudited'!I102</f>
        <v>0</v>
      </c>
      <c r="G102" s="238">
        <f>SUMIF('Jurnal Audited'!H:H,'FACE LAK Audited'!C102,'Jurnal Audited'!R:R)</f>
        <v>0</v>
      </c>
      <c r="H102" s="238">
        <f>SUMIF('Jurnal Audited'!H:H,'FACE LAK Audited'!C102,'Jurnal Audited'!S:S)</f>
        <v>0</v>
      </c>
      <c r="I102" s="317"/>
      <c r="J102" s="317"/>
      <c r="K102" s="397"/>
      <c r="M102" s="37"/>
      <c r="N102" s="23"/>
      <c r="O102" s="232"/>
      <c r="P102" s="23"/>
      <c r="Q102" s="23"/>
      <c r="R102" s="23"/>
      <c r="S102" s="23"/>
      <c r="T102" s="23"/>
      <c r="U102" s="23"/>
      <c r="V102" s="23"/>
      <c r="W102" s="23"/>
      <c r="X102" s="23"/>
      <c r="Y102" s="23"/>
      <c r="Z102" s="23"/>
    </row>
    <row r="103" spans="1:26" ht="48.4" hidden="1" customHeight="1">
      <c r="A103" s="23"/>
      <c r="B103" s="23"/>
      <c r="C103" s="236">
        <v>75</v>
      </c>
      <c r="D103" s="376" t="s">
        <v>1151</v>
      </c>
      <c r="E103" s="316"/>
      <c r="F103" s="21">
        <f>'FACE LAK Unaudited'!I103</f>
        <v>102181700399.51553</v>
      </c>
      <c r="G103" s="238">
        <f>SUMIF('Jurnal Audited'!H:H,'FACE LAK Audited'!C103,'Jurnal Audited'!R:R)</f>
        <v>0</v>
      </c>
      <c r="H103" s="238">
        <f>SUMIF('Jurnal Audited'!H:H,'FACE LAK Audited'!C103,'Jurnal Audited'!S:S)</f>
        <v>0</v>
      </c>
      <c r="I103" s="317">
        <f>I95+I101</f>
        <v>102181700399.51578</v>
      </c>
      <c r="J103" s="238">
        <v>160978516057.38025</v>
      </c>
      <c r="K103" s="397"/>
      <c r="M103" s="37"/>
      <c r="N103" s="23"/>
      <c r="O103" s="232"/>
      <c r="P103" s="23"/>
      <c r="Q103" s="23"/>
      <c r="R103" s="23"/>
      <c r="S103" s="23"/>
      <c r="T103" s="23"/>
      <c r="U103" s="23"/>
      <c r="V103" s="23"/>
      <c r="W103" s="23"/>
      <c r="X103" s="23"/>
      <c r="Y103" s="23"/>
      <c r="Z103" s="23"/>
    </row>
    <row r="104" spans="1:26" ht="16.5" customHeight="1" thickBot="1">
      <c r="C104" s="1690">
        <f>C101+1</f>
        <v>50</v>
      </c>
      <c r="D104" s="1450" t="s">
        <v>1152</v>
      </c>
      <c r="E104" s="1451" t="s">
        <v>949</v>
      </c>
      <c r="F104" s="1369">
        <f>F95+F101</f>
        <v>102181700399.51553</v>
      </c>
      <c r="G104" s="1369">
        <f>SUMIF('Jurnal Audited'!H:H,'FACE LAK Audited'!C104,'Jurnal Audited'!R:R)</f>
        <v>0</v>
      </c>
      <c r="H104" s="1369">
        <f>SUMIF('Jurnal Audited'!H:H,'FACE LAK Audited'!C104,'Jurnal Audited'!S:S)</f>
        <v>0</v>
      </c>
      <c r="I104" s="1399">
        <f>I95+I101</f>
        <v>102181700399.51578</v>
      </c>
      <c r="J104" s="1400">
        <f>J95+J101</f>
        <v>160978516057.38025</v>
      </c>
      <c r="K104" s="279"/>
      <c r="M104" s="37"/>
      <c r="N104" s="39"/>
      <c r="O104" s="39"/>
    </row>
    <row r="105" spans="1:26" ht="16.5" customHeight="1" thickTop="1">
      <c r="C105" s="15"/>
      <c r="D105" s="133"/>
      <c r="E105" s="398"/>
      <c r="F105" s="322"/>
      <c r="G105" s="300"/>
      <c r="H105" s="300"/>
      <c r="I105" s="322"/>
      <c r="J105" s="277"/>
      <c r="K105" s="279"/>
      <c r="M105" s="159"/>
      <c r="N105" s="39"/>
      <c r="O105" s="39"/>
    </row>
    <row r="106" spans="1:26" ht="15.75" customHeight="1">
      <c r="C106" s="333" t="s">
        <v>1069</v>
      </c>
      <c r="D106" s="133"/>
      <c r="E106" s="398"/>
      <c r="F106" s="322"/>
      <c r="G106" s="300"/>
      <c r="H106" s="300"/>
      <c r="I106" s="1687"/>
      <c r="J106" s="1687"/>
      <c r="K106" s="279"/>
      <c r="L106" s="411"/>
      <c r="M106" s="159"/>
      <c r="N106" s="39"/>
      <c r="O106" s="39"/>
    </row>
    <row r="107" spans="1:26" ht="15.75" customHeight="1">
      <c r="C107" s="387"/>
      <c r="D107" s="133"/>
      <c r="E107" s="398"/>
      <c r="F107" s="322"/>
      <c r="G107" s="300"/>
      <c r="H107" s="300"/>
      <c r="I107" s="277"/>
      <c r="J107" s="277"/>
      <c r="K107" s="279"/>
      <c r="L107" s="411"/>
      <c r="M107" s="159"/>
      <c r="N107" s="39"/>
      <c r="O107" s="39"/>
    </row>
    <row r="108" spans="1:26" ht="15.75" customHeight="1">
      <c r="C108" s="18"/>
      <c r="D108" s="299"/>
      <c r="E108" s="399"/>
      <c r="F108" s="300"/>
      <c r="G108" s="300"/>
      <c r="H108" s="300"/>
      <c r="I108" s="1795" t="s">
        <v>713</v>
      </c>
      <c r="J108" s="1745"/>
      <c r="K108" s="1745"/>
      <c r="L108" s="411"/>
      <c r="M108" s="159"/>
      <c r="N108" s="39"/>
      <c r="O108" s="39"/>
    </row>
    <row r="109" spans="1:26" ht="15.75" customHeight="1">
      <c r="C109" s="18"/>
      <c r="D109" s="299"/>
      <c r="E109" s="399"/>
      <c r="F109" s="300"/>
      <c r="G109" s="300"/>
      <c r="H109" s="300"/>
      <c r="I109" s="277"/>
      <c r="J109" s="277"/>
      <c r="K109" s="279"/>
      <c r="L109" s="411"/>
      <c r="M109" s="159"/>
      <c r="N109" s="39"/>
      <c r="O109" s="39"/>
    </row>
    <row r="110" spans="1:26" ht="15.75" customHeight="1">
      <c r="C110" s="18"/>
      <c r="D110" s="299"/>
      <c r="E110" s="399"/>
      <c r="F110" s="300"/>
      <c r="G110" s="300"/>
      <c r="H110" s="300"/>
      <c r="I110" s="277"/>
      <c r="J110" s="277"/>
      <c r="K110" s="279"/>
      <c r="L110" s="411"/>
      <c r="M110" s="159"/>
      <c r="N110" s="39"/>
      <c r="O110" s="39"/>
    </row>
    <row r="111" spans="1:26" ht="15.75" customHeight="1">
      <c r="C111" s="18"/>
      <c r="D111" s="400"/>
      <c r="E111" s="399"/>
      <c r="F111" s="300"/>
      <c r="G111" s="300"/>
      <c r="H111" s="300"/>
      <c r="I111" s="277"/>
      <c r="J111" s="277"/>
      <c r="K111" s="279"/>
      <c r="N111" s="39"/>
      <c r="O111" s="39"/>
    </row>
    <row r="112" spans="1:26" ht="15.75" customHeight="1">
      <c r="C112" s="18"/>
      <c r="D112" s="302"/>
      <c r="E112" s="399"/>
      <c r="F112" s="300"/>
      <c r="G112" s="300"/>
      <c r="H112" s="300"/>
      <c r="I112" s="277"/>
      <c r="J112" s="277"/>
      <c r="K112" s="279"/>
      <c r="O112" s="39"/>
    </row>
    <row r="113" spans="3:18" ht="15.75" customHeight="1">
      <c r="C113" s="18"/>
      <c r="D113" s="302"/>
      <c r="E113" s="399"/>
      <c r="F113" s="300"/>
      <c r="G113" s="300"/>
      <c r="H113" s="300"/>
      <c r="I113" s="1795" t="str">
        <f>SKPD!D3</f>
        <v>Drs. H. ANWAR SADAT, M.Ag.</v>
      </c>
      <c r="J113" s="1745"/>
      <c r="K113" s="279"/>
      <c r="O113" s="39"/>
    </row>
    <row r="114" spans="3:18" ht="15.75" customHeight="1">
      <c r="C114" s="18"/>
      <c r="D114" s="18"/>
      <c r="E114" s="399"/>
      <c r="F114" s="300"/>
      <c r="G114" s="300"/>
      <c r="H114" s="300"/>
      <c r="I114" s="300"/>
      <c r="J114" s="300"/>
      <c r="K114" s="15"/>
      <c r="O114" s="39"/>
    </row>
    <row r="115" spans="3:18" ht="15.75" customHeight="1">
      <c r="C115" s="1796"/>
      <c r="D115" s="1745"/>
      <c r="E115" s="1745"/>
      <c r="F115" s="1745"/>
      <c r="G115" s="1745"/>
      <c r="H115" s="1745"/>
      <c r="I115" s="1745"/>
      <c r="J115" s="1745"/>
      <c r="K115" s="15"/>
      <c r="O115" s="39"/>
    </row>
    <row r="116" spans="3:18" ht="15.75" customHeight="1">
      <c r="C116" s="18"/>
      <c r="D116" s="294"/>
      <c r="E116" s="399"/>
      <c r="F116" s="300"/>
      <c r="G116" s="300"/>
      <c r="H116" s="300"/>
      <c r="I116" s="300"/>
      <c r="J116" s="300"/>
      <c r="K116" s="15"/>
      <c r="L116" s="411"/>
      <c r="O116" s="39"/>
    </row>
    <row r="117" spans="3:18" ht="15.75" customHeight="1">
      <c r="C117" s="18"/>
      <c r="D117" s="294"/>
      <c r="E117" s="399"/>
      <c r="F117" s="300"/>
      <c r="G117" s="300"/>
      <c r="H117" s="300"/>
      <c r="I117" s="300"/>
      <c r="J117" s="300"/>
      <c r="K117" s="15"/>
      <c r="O117" s="39"/>
      <c r="R117" s="39"/>
    </row>
    <row r="118" spans="3:18" ht="15.75" customHeight="1">
      <c r="C118" s="18"/>
      <c r="D118" s="299"/>
      <c r="E118" s="399"/>
      <c r="F118" s="322"/>
      <c r="G118" s="300"/>
      <c r="H118" s="300"/>
      <c r="I118" s="300"/>
      <c r="J118" s="300"/>
      <c r="K118" s="15"/>
      <c r="O118" s="39"/>
      <c r="R118" s="39"/>
    </row>
    <row r="119" spans="3:18" ht="15.75" customHeight="1">
      <c r="C119" s="18"/>
      <c r="D119" s="295"/>
      <c r="E119" s="399"/>
      <c r="F119" s="300"/>
      <c r="G119" s="300"/>
      <c r="H119" s="300"/>
      <c r="I119" s="300"/>
      <c r="J119" s="300"/>
      <c r="K119" s="15"/>
      <c r="O119" s="39"/>
      <c r="R119" s="39"/>
    </row>
    <row r="120" spans="3:18" ht="15.75" customHeight="1">
      <c r="C120" s="18"/>
      <c r="D120" s="296"/>
      <c r="E120" s="399"/>
      <c r="F120" s="300"/>
      <c r="G120" s="300"/>
      <c r="H120" s="300"/>
      <c r="I120" s="300"/>
      <c r="J120" s="300"/>
      <c r="K120" s="15"/>
      <c r="O120" s="39"/>
      <c r="R120" s="39"/>
    </row>
    <row r="121" spans="3:18" ht="15.75" customHeight="1">
      <c r="C121" s="18"/>
      <c r="D121" s="18"/>
      <c r="E121" s="399"/>
      <c r="F121" s="300"/>
      <c r="G121" s="300"/>
      <c r="H121" s="300"/>
      <c r="I121" s="300"/>
      <c r="J121" s="300"/>
      <c r="K121" s="15"/>
      <c r="O121" s="39"/>
      <c r="R121" s="39"/>
    </row>
    <row r="122" spans="3:18" ht="15.75" customHeight="1">
      <c r="C122" s="18"/>
      <c r="D122" s="18"/>
      <c r="E122" s="399"/>
      <c r="F122" s="300"/>
      <c r="G122" s="300"/>
      <c r="H122" s="300"/>
      <c r="I122" s="300"/>
      <c r="J122" s="300"/>
      <c r="K122" s="15"/>
      <c r="O122" s="39"/>
      <c r="R122" s="39"/>
    </row>
    <row r="123" spans="3:18" ht="15.75" customHeight="1">
      <c r="C123" s="18"/>
      <c r="D123" s="299"/>
      <c r="E123" s="399"/>
      <c r="F123" s="300"/>
      <c r="G123" s="300"/>
      <c r="H123" s="300"/>
      <c r="I123" s="300"/>
      <c r="J123" s="300"/>
      <c r="K123" s="15"/>
      <c r="O123" s="39"/>
      <c r="R123" s="39"/>
    </row>
    <row r="124" spans="3:18" ht="15.75" customHeight="1">
      <c r="C124" s="18"/>
      <c r="D124" s="299"/>
      <c r="E124" s="399"/>
      <c r="F124" s="300"/>
      <c r="G124" s="300"/>
      <c r="H124" s="300"/>
      <c r="I124" s="300"/>
      <c r="J124" s="300"/>
      <c r="K124" s="15"/>
      <c r="O124" s="39"/>
      <c r="R124" s="39"/>
    </row>
    <row r="125" spans="3:18" ht="15.75" customHeight="1">
      <c r="C125" s="18"/>
      <c r="D125" s="18"/>
      <c r="E125" s="399"/>
      <c r="F125" s="300"/>
      <c r="G125" s="300"/>
      <c r="H125" s="300"/>
      <c r="I125" s="300"/>
      <c r="J125" s="300"/>
      <c r="K125" s="15"/>
      <c r="O125" s="39"/>
      <c r="R125" s="39"/>
    </row>
    <row r="126" spans="3:18" ht="15.75" customHeight="1">
      <c r="C126" s="18"/>
      <c r="D126" s="302"/>
      <c r="E126" s="399"/>
      <c r="F126" s="300"/>
      <c r="G126" s="300"/>
      <c r="H126" s="300"/>
      <c r="I126" s="300"/>
      <c r="J126" s="300"/>
      <c r="K126" s="15"/>
      <c r="O126" s="39"/>
      <c r="R126" s="39"/>
    </row>
    <row r="127" spans="3:18" ht="15.75" customHeight="1">
      <c r="C127" s="18"/>
      <c r="D127" s="18"/>
      <c r="E127" s="399"/>
      <c r="F127" s="300"/>
      <c r="G127" s="300"/>
      <c r="H127" s="300"/>
      <c r="I127" s="300"/>
      <c r="J127" s="300"/>
      <c r="K127" s="15"/>
      <c r="O127" s="39"/>
      <c r="R127" s="39"/>
    </row>
    <row r="128" spans="3:18" ht="15.75" customHeight="1">
      <c r="C128" s="18"/>
      <c r="D128" s="18"/>
      <c r="E128" s="399"/>
      <c r="F128" s="300"/>
      <c r="G128" s="300"/>
      <c r="H128" s="300"/>
      <c r="I128" s="300"/>
      <c r="J128" s="300"/>
      <c r="K128" s="15"/>
      <c r="O128" s="39"/>
      <c r="R128" s="39"/>
    </row>
    <row r="129" spans="3:18" ht="15.75" customHeight="1">
      <c r="C129" s="18"/>
      <c r="D129" s="18"/>
      <c r="E129" s="399"/>
      <c r="F129" s="300"/>
      <c r="G129" s="300"/>
      <c r="H129" s="300"/>
      <c r="I129" s="300"/>
      <c r="J129" s="300"/>
      <c r="K129" s="15"/>
      <c r="O129" s="39"/>
      <c r="R129" s="39"/>
    </row>
    <row r="130" spans="3:18" ht="15.75" customHeight="1">
      <c r="C130" s="18"/>
      <c r="D130" s="18"/>
      <c r="E130" s="399"/>
      <c r="F130" s="300"/>
      <c r="G130" s="300"/>
      <c r="H130" s="300"/>
      <c r="I130" s="300"/>
      <c r="J130" s="300"/>
      <c r="K130" s="15"/>
      <c r="O130" s="39"/>
      <c r="R130" s="39"/>
    </row>
    <row r="131" spans="3:18" ht="15.75" customHeight="1">
      <c r="C131" s="18"/>
      <c r="D131" s="18"/>
      <c r="E131" s="399"/>
      <c r="F131" s="300"/>
      <c r="G131" s="300"/>
      <c r="H131" s="300"/>
      <c r="I131" s="300"/>
      <c r="J131" s="300"/>
      <c r="K131" s="15"/>
      <c r="O131" s="39"/>
      <c r="R131" s="39"/>
    </row>
    <row r="132" spans="3:18" ht="15.75" customHeight="1">
      <c r="E132" s="293"/>
      <c r="F132" s="39"/>
      <c r="G132" s="39"/>
      <c r="H132" s="39"/>
      <c r="I132" s="39"/>
      <c r="J132" s="39"/>
      <c r="K132" s="160"/>
      <c r="O132" s="39"/>
      <c r="R132" s="39"/>
    </row>
    <row r="133" spans="3:18" ht="15.75" customHeight="1">
      <c r="E133" s="293"/>
      <c r="F133" s="39"/>
      <c r="G133" s="39"/>
      <c r="H133" s="39"/>
      <c r="I133" s="39"/>
      <c r="J133" s="39"/>
      <c r="K133" s="160"/>
      <c r="O133" s="39"/>
      <c r="R133" s="39"/>
    </row>
    <row r="134" spans="3:18" ht="15.75" customHeight="1">
      <c r="E134" s="293"/>
      <c r="F134" s="39"/>
      <c r="G134" s="39"/>
      <c r="H134" s="39"/>
      <c r="I134" s="39"/>
      <c r="J134" s="39"/>
      <c r="K134" s="160"/>
      <c r="O134" s="39"/>
    </row>
    <row r="135" spans="3:18" ht="15.75" customHeight="1">
      <c r="E135" s="293"/>
      <c r="F135" s="39"/>
      <c r="G135" s="39"/>
      <c r="H135" s="39"/>
      <c r="I135" s="39"/>
      <c r="J135" s="39"/>
      <c r="K135" s="160"/>
      <c r="O135" s="39"/>
    </row>
    <row r="136" spans="3:18" ht="15.75" customHeight="1">
      <c r="E136" s="293"/>
      <c r="F136" s="39"/>
      <c r="G136" s="39"/>
      <c r="H136" s="39"/>
      <c r="I136" s="39"/>
      <c r="J136" s="39"/>
      <c r="K136" s="160"/>
      <c r="O136" s="39"/>
    </row>
    <row r="137" spans="3:18" ht="15.75" customHeight="1">
      <c r="E137" s="293"/>
      <c r="F137" s="39"/>
      <c r="G137" s="39"/>
      <c r="H137" s="39"/>
      <c r="I137" s="39"/>
      <c r="J137" s="39"/>
      <c r="K137" s="160"/>
      <c r="O137" s="39"/>
    </row>
    <row r="138" spans="3:18" ht="15.75" customHeight="1">
      <c r="E138" s="293"/>
      <c r="F138" s="39"/>
      <c r="G138" s="39"/>
      <c r="H138" s="39"/>
      <c r="I138" s="39"/>
      <c r="J138" s="39"/>
      <c r="K138" s="160"/>
      <c r="O138" s="39"/>
    </row>
    <row r="139" spans="3:18" ht="15.75" customHeight="1">
      <c r="E139" s="293"/>
      <c r="F139" s="39"/>
      <c r="G139" s="39"/>
      <c r="H139" s="39"/>
      <c r="I139" s="39"/>
      <c r="J139" s="39"/>
      <c r="K139" s="160"/>
      <c r="O139" s="39"/>
    </row>
    <row r="140" spans="3:18" ht="15.75" customHeight="1">
      <c r="E140" s="293"/>
      <c r="F140" s="39"/>
      <c r="G140" s="39"/>
      <c r="H140" s="39"/>
      <c r="I140" s="39"/>
      <c r="J140" s="39"/>
      <c r="K140" s="160"/>
      <c r="O140" s="39"/>
    </row>
    <row r="141" spans="3:18" ht="15.75" customHeight="1">
      <c r="E141" s="293"/>
      <c r="F141" s="39"/>
      <c r="G141" s="39"/>
      <c r="H141" s="39"/>
      <c r="I141" s="39"/>
      <c r="J141" s="39"/>
      <c r="K141" s="160"/>
      <c r="O141" s="39"/>
    </row>
    <row r="142" spans="3:18" ht="15.75" customHeight="1">
      <c r="E142" s="293"/>
      <c r="F142" s="39"/>
      <c r="G142" s="39"/>
      <c r="H142" s="39"/>
      <c r="I142" s="39"/>
      <c r="J142" s="39"/>
      <c r="K142" s="160"/>
      <c r="O142" s="39"/>
    </row>
    <row r="143" spans="3:18" ht="15.75" customHeight="1">
      <c r="E143" s="293"/>
      <c r="F143" s="39"/>
      <c r="G143" s="39"/>
      <c r="H143" s="39"/>
      <c r="I143" s="39"/>
      <c r="J143" s="39"/>
      <c r="K143" s="160"/>
      <c r="O143" s="39"/>
    </row>
    <row r="144" spans="3:18" ht="15.75" customHeight="1">
      <c r="E144" s="293"/>
      <c r="F144" s="39"/>
      <c r="G144" s="39"/>
      <c r="H144" s="39"/>
      <c r="I144" s="39"/>
      <c r="J144" s="39"/>
      <c r="K144" s="160"/>
      <c r="O144" s="39"/>
    </row>
    <row r="145" spans="5:15" ht="15.75" customHeight="1">
      <c r="E145" s="293"/>
      <c r="F145" s="39"/>
      <c r="G145" s="39"/>
      <c r="H145" s="39"/>
      <c r="I145" s="39"/>
      <c r="J145" s="39"/>
      <c r="K145" s="160"/>
      <c r="O145" s="39"/>
    </row>
    <row r="146" spans="5:15" ht="15.75" customHeight="1">
      <c r="E146" s="293"/>
      <c r="F146" s="39"/>
      <c r="G146" s="39"/>
      <c r="H146" s="39"/>
      <c r="I146" s="39"/>
      <c r="J146" s="39"/>
      <c r="K146" s="160"/>
      <c r="O146" s="39"/>
    </row>
    <row r="147" spans="5:15" ht="15.75" customHeight="1">
      <c r="E147" s="293"/>
      <c r="F147" s="39"/>
      <c r="G147" s="39"/>
      <c r="H147" s="39"/>
      <c r="I147" s="39"/>
      <c r="J147" s="39"/>
      <c r="K147" s="160"/>
      <c r="O147" s="39"/>
    </row>
    <row r="148" spans="5:15" ht="15.75" customHeight="1">
      <c r="E148" s="293"/>
      <c r="F148" s="39"/>
      <c r="G148" s="39"/>
      <c r="H148" s="39"/>
      <c r="I148" s="39"/>
      <c r="J148" s="39"/>
      <c r="K148" s="160"/>
      <c r="O148" s="39"/>
    </row>
    <row r="149" spans="5:15" ht="15.75" customHeight="1">
      <c r="E149" s="293"/>
      <c r="F149" s="39"/>
      <c r="G149" s="39"/>
      <c r="H149" s="39"/>
      <c r="I149" s="39"/>
      <c r="J149" s="39"/>
      <c r="K149" s="160"/>
      <c r="O149" s="39"/>
    </row>
    <row r="150" spans="5:15" ht="15.75" customHeight="1">
      <c r="E150" s="293"/>
      <c r="F150" s="39"/>
      <c r="G150" s="39"/>
      <c r="H150" s="39"/>
      <c r="I150" s="39"/>
      <c r="J150" s="39"/>
      <c r="K150" s="160"/>
      <c r="O150" s="39"/>
    </row>
    <row r="151" spans="5:15" ht="15.75" customHeight="1">
      <c r="E151" s="293"/>
      <c r="F151" s="39"/>
      <c r="G151" s="39"/>
      <c r="H151" s="39"/>
      <c r="I151" s="39"/>
      <c r="J151" s="39"/>
      <c r="K151" s="160"/>
      <c r="O151" s="39"/>
    </row>
    <row r="152" spans="5:15" ht="15.75" customHeight="1">
      <c r="E152" s="293"/>
      <c r="F152" s="39"/>
      <c r="G152" s="39"/>
      <c r="H152" s="39"/>
      <c r="I152" s="39"/>
      <c r="J152" s="39"/>
      <c r="K152" s="160"/>
      <c r="O152" s="39"/>
    </row>
    <row r="153" spans="5:15" ht="15.75" customHeight="1">
      <c r="E153" s="293"/>
      <c r="F153" s="39"/>
      <c r="G153" s="39"/>
      <c r="H153" s="39"/>
      <c r="I153" s="39"/>
      <c r="J153" s="39"/>
      <c r="K153" s="160"/>
      <c r="O153" s="39"/>
    </row>
    <row r="154" spans="5:15" ht="15.75" customHeight="1">
      <c r="E154" s="293"/>
      <c r="F154" s="39"/>
      <c r="G154" s="39"/>
      <c r="H154" s="39"/>
      <c r="I154" s="39"/>
      <c r="J154" s="39"/>
      <c r="K154" s="160"/>
      <c r="O154" s="39"/>
    </row>
    <row r="155" spans="5:15" ht="15.75" customHeight="1">
      <c r="E155" s="293"/>
      <c r="F155" s="39"/>
      <c r="G155" s="39"/>
      <c r="H155" s="39"/>
      <c r="I155" s="39"/>
      <c r="J155" s="39"/>
      <c r="K155" s="160"/>
      <c r="O155" s="39"/>
    </row>
    <row r="156" spans="5:15" ht="15.75" customHeight="1">
      <c r="E156" s="293"/>
      <c r="F156" s="39"/>
      <c r="G156" s="39"/>
      <c r="H156" s="39"/>
      <c r="I156" s="39"/>
      <c r="J156" s="39"/>
      <c r="K156" s="160"/>
      <c r="O156" s="39"/>
    </row>
    <row r="157" spans="5:15" ht="15.75" customHeight="1">
      <c r="E157" s="293"/>
      <c r="F157" s="39"/>
      <c r="G157" s="39"/>
      <c r="H157" s="39"/>
      <c r="I157" s="39"/>
      <c r="J157" s="39"/>
      <c r="K157" s="160"/>
      <c r="O157" s="39"/>
    </row>
    <row r="158" spans="5:15" ht="15.75" customHeight="1">
      <c r="E158" s="293"/>
      <c r="F158" s="39"/>
      <c r="G158" s="39"/>
      <c r="H158" s="39"/>
      <c r="I158" s="39"/>
      <c r="J158" s="39"/>
      <c r="K158" s="160"/>
      <c r="O158" s="39"/>
    </row>
    <row r="159" spans="5:15" ht="15.75" customHeight="1">
      <c r="E159" s="293"/>
      <c r="F159" s="39"/>
      <c r="G159" s="39"/>
      <c r="H159" s="39"/>
      <c r="I159" s="39"/>
      <c r="J159" s="39"/>
      <c r="K159" s="160"/>
      <c r="O159" s="39"/>
    </row>
    <row r="160" spans="5:15" ht="15.75" customHeight="1">
      <c r="E160" s="293"/>
      <c r="F160" s="39"/>
      <c r="G160" s="39"/>
      <c r="H160" s="39"/>
      <c r="I160" s="39"/>
      <c r="J160" s="39"/>
      <c r="K160" s="160"/>
      <c r="O160" s="39"/>
    </row>
    <row r="161" spans="5:15" ht="15.75" customHeight="1">
      <c r="E161" s="293"/>
      <c r="F161" s="39"/>
      <c r="G161" s="39"/>
      <c r="H161" s="39"/>
      <c r="I161" s="39"/>
      <c r="J161" s="39"/>
      <c r="K161" s="160"/>
      <c r="O161" s="39"/>
    </row>
    <row r="162" spans="5:15" ht="15.75" customHeight="1">
      <c r="E162" s="293"/>
      <c r="F162" s="39"/>
      <c r="G162" s="39"/>
      <c r="H162" s="39"/>
      <c r="I162" s="39"/>
      <c r="J162" s="39"/>
      <c r="K162" s="160"/>
      <c r="O162" s="39"/>
    </row>
    <row r="163" spans="5:15" ht="15.75" customHeight="1">
      <c r="E163" s="293"/>
      <c r="F163" s="39"/>
      <c r="G163" s="39"/>
      <c r="H163" s="39"/>
      <c r="I163" s="39"/>
      <c r="J163" s="39"/>
      <c r="K163" s="160"/>
      <c r="O163" s="39"/>
    </row>
    <row r="164" spans="5:15" ht="15.75" customHeight="1">
      <c r="E164" s="293"/>
      <c r="F164" s="39"/>
      <c r="G164" s="39"/>
      <c r="H164" s="39"/>
      <c r="I164" s="39"/>
      <c r="J164" s="39"/>
      <c r="K164" s="160"/>
      <c r="O164" s="39"/>
    </row>
    <row r="165" spans="5:15" ht="15.75" customHeight="1">
      <c r="E165" s="293"/>
      <c r="F165" s="39"/>
      <c r="G165" s="39"/>
      <c r="H165" s="39"/>
      <c r="I165" s="39"/>
      <c r="J165" s="39"/>
      <c r="K165" s="160"/>
      <c r="O165" s="39"/>
    </row>
    <row r="166" spans="5:15" ht="15.75" customHeight="1">
      <c r="E166" s="293"/>
      <c r="F166" s="39"/>
      <c r="G166" s="39"/>
      <c r="H166" s="39"/>
      <c r="I166" s="39"/>
      <c r="J166" s="39"/>
      <c r="K166" s="160"/>
      <c r="O166" s="39"/>
    </row>
    <row r="167" spans="5:15" ht="15.75" customHeight="1">
      <c r="E167" s="293"/>
      <c r="F167" s="39"/>
      <c r="G167" s="39"/>
      <c r="H167" s="39"/>
      <c r="I167" s="39"/>
      <c r="J167" s="39"/>
      <c r="K167" s="160"/>
      <c r="O167" s="39"/>
    </row>
    <row r="168" spans="5:15" ht="15.75" customHeight="1">
      <c r="E168" s="293"/>
      <c r="F168" s="39"/>
      <c r="G168" s="39"/>
      <c r="H168" s="39"/>
      <c r="I168" s="39"/>
      <c r="J168" s="39"/>
      <c r="K168" s="160"/>
      <c r="O168" s="39"/>
    </row>
    <row r="169" spans="5:15" ht="15.75" customHeight="1">
      <c r="E169" s="293"/>
      <c r="F169" s="39"/>
      <c r="G169" s="39"/>
      <c r="H169" s="39"/>
      <c r="I169" s="39"/>
      <c r="J169" s="39"/>
      <c r="K169" s="160"/>
      <c r="O169" s="39"/>
    </row>
    <row r="170" spans="5:15" ht="15.75" customHeight="1">
      <c r="E170" s="293"/>
      <c r="F170" s="39"/>
      <c r="G170" s="39"/>
      <c r="H170" s="39"/>
      <c r="I170" s="39"/>
      <c r="J170" s="39"/>
      <c r="K170" s="160"/>
      <c r="O170" s="39"/>
    </row>
    <row r="171" spans="5:15" ht="15.75" customHeight="1">
      <c r="E171" s="293"/>
      <c r="F171" s="39"/>
      <c r="G171" s="39"/>
      <c r="H171" s="39"/>
      <c r="I171" s="39"/>
      <c r="J171" s="39"/>
      <c r="K171" s="160"/>
      <c r="O171" s="39"/>
    </row>
    <row r="172" spans="5:15" ht="15.75" customHeight="1">
      <c r="E172" s="293"/>
      <c r="F172" s="39"/>
      <c r="G172" s="39"/>
      <c r="H172" s="39"/>
      <c r="I172" s="39"/>
      <c r="J172" s="39"/>
      <c r="K172" s="160"/>
      <c r="O172" s="39"/>
    </row>
    <row r="173" spans="5:15" ht="15.75" customHeight="1">
      <c r="E173" s="293"/>
      <c r="F173" s="39"/>
      <c r="G173" s="39"/>
      <c r="H173" s="39"/>
      <c r="I173" s="39"/>
      <c r="J173" s="39"/>
      <c r="K173" s="160"/>
      <c r="O173" s="39"/>
    </row>
    <row r="174" spans="5:15" ht="15.75" customHeight="1">
      <c r="E174" s="293"/>
      <c r="F174" s="39"/>
      <c r="G174" s="39"/>
      <c r="H174" s="39"/>
      <c r="I174" s="39"/>
      <c r="J174" s="39"/>
      <c r="K174" s="160"/>
      <c r="O174" s="39"/>
    </row>
    <row r="175" spans="5:15" ht="15.75" customHeight="1">
      <c r="E175" s="293"/>
      <c r="F175" s="39"/>
      <c r="G175" s="39"/>
      <c r="H175" s="39"/>
      <c r="I175" s="39"/>
      <c r="J175" s="39"/>
      <c r="K175" s="160"/>
      <c r="O175" s="39"/>
    </row>
    <row r="176" spans="5:15" ht="15.75" customHeight="1">
      <c r="E176" s="293"/>
      <c r="F176" s="39"/>
      <c r="G176" s="39"/>
      <c r="H176" s="39"/>
      <c r="I176" s="39"/>
      <c r="J176" s="39"/>
      <c r="K176" s="160"/>
      <c r="O176" s="39"/>
    </row>
    <row r="177" spans="5:15" ht="15.75" customHeight="1">
      <c r="E177" s="293"/>
      <c r="F177" s="39"/>
      <c r="G177" s="39"/>
      <c r="H177" s="39"/>
      <c r="I177" s="39"/>
      <c r="J177" s="39"/>
      <c r="K177" s="160"/>
      <c r="O177" s="39"/>
    </row>
    <row r="178" spans="5:15" ht="15.75" customHeight="1">
      <c r="E178" s="293"/>
      <c r="F178" s="39"/>
      <c r="G178" s="39"/>
      <c r="H178" s="39"/>
      <c r="I178" s="39"/>
      <c r="J178" s="39"/>
      <c r="K178" s="160"/>
      <c r="O178" s="39"/>
    </row>
    <row r="179" spans="5:15" ht="15.75" customHeight="1">
      <c r="E179" s="293"/>
      <c r="F179" s="39"/>
      <c r="G179" s="39"/>
      <c r="H179" s="39"/>
      <c r="I179" s="39"/>
      <c r="J179" s="39"/>
      <c r="K179" s="160"/>
      <c r="O179" s="39"/>
    </row>
    <row r="180" spans="5:15" ht="15.75" customHeight="1">
      <c r="E180" s="293"/>
      <c r="F180" s="39"/>
      <c r="G180" s="39"/>
      <c r="H180" s="39"/>
      <c r="I180" s="39"/>
      <c r="J180" s="39"/>
      <c r="K180" s="160"/>
      <c r="O180" s="39"/>
    </row>
    <row r="181" spans="5:15" ht="15.75" customHeight="1">
      <c r="E181" s="293"/>
      <c r="F181" s="39"/>
      <c r="G181" s="39"/>
      <c r="H181" s="39"/>
      <c r="I181" s="39"/>
      <c r="J181" s="39"/>
      <c r="K181" s="160"/>
      <c r="O181" s="39"/>
    </row>
    <row r="182" spans="5:15" ht="15.75" customHeight="1">
      <c r="E182" s="293"/>
      <c r="F182" s="39"/>
      <c r="G182" s="39"/>
      <c r="H182" s="39"/>
      <c r="I182" s="39"/>
      <c r="J182" s="39"/>
      <c r="K182" s="160"/>
      <c r="O182" s="39"/>
    </row>
    <row r="183" spans="5:15" ht="15.75" customHeight="1">
      <c r="E183" s="293"/>
      <c r="F183" s="39"/>
      <c r="G183" s="39"/>
      <c r="H183" s="39"/>
      <c r="I183" s="39"/>
      <c r="J183" s="39"/>
      <c r="K183" s="160"/>
      <c r="O183" s="39"/>
    </row>
    <row r="184" spans="5:15" ht="15.75" customHeight="1">
      <c r="E184" s="293"/>
      <c r="F184" s="39"/>
      <c r="G184" s="39"/>
      <c r="H184" s="39"/>
      <c r="I184" s="39"/>
      <c r="J184" s="39"/>
      <c r="K184" s="160"/>
      <c r="O184" s="39"/>
    </row>
    <row r="185" spans="5:15" ht="15.75" customHeight="1">
      <c r="E185" s="293"/>
      <c r="F185" s="39"/>
      <c r="G185" s="39"/>
      <c r="H185" s="39"/>
      <c r="I185" s="39"/>
      <c r="J185" s="39"/>
      <c r="K185" s="160"/>
      <c r="O185" s="39"/>
    </row>
    <row r="186" spans="5:15" ht="15.75" customHeight="1">
      <c r="E186" s="293"/>
      <c r="F186" s="39"/>
      <c r="G186" s="39"/>
      <c r="H186" s="39"/>
      <c r="I186" s="39"/>
      <c r="J186" s="39"/>
      <c r="K186" s="160"/>
      <c r="O186" s="39"/>
    </row>
    <row r="187" spans="5:15" ht="15.75" customHeight="1">
      <c r="E187" s="293"/>
      <c r="F187" s="39"/>
      <c r="G187" s="39"/>
      <c r="H187" s="39"/>
      <c r="I187" s="39"/>
      <c r="J187" s="39"/>
      <c r="K187" s="160"/>
      <c r="O187" s="39"/>
    </row>
    <row r="188" spans="5:15" ht="15.75" customHeight="1">
      <c r="E188" s="293"/>
      <c r="F188" s="39"/>
      <c r="G188" s="39"/>
      <c r="H188" s="39"/>
      <c r="I188" s="39"/>
      <c r="J188" s="39"/>
      <c r="K188" s="160"/>
      <c r="O188" s="39"/>
    </row>
    <row r="189" spans="5:15" ht="15.75" customHeight="1">
      <c r="E189" s="293"/>
      <c r="F189" s="39"/>
      <c r="G189" s="39"/>
      <c r="H189" s="39"/>
      <c r="I189" s="39"/>
      <c r="J189" s="39"/>
      <c r="K189" s="160"/>
      <c r="O189" s="39"/>
    </row>
    <row r="190" spans="5:15" ht="15.75" customHeight="1">
      <c r="E190" s="293"/>
      <c r="F190" s="39"/>
      <c r="G190" s="39"/>
      <c r="H190" s="39"/>
      <c r="I190" s="39"/>
      <c r="J190" s="39"/>
      <c r="K190" s="160"/>
      <c r="O190" s="39"/>
    </row>
    <row r="191" spans="5:15" ht="15.75" customHeight="1">
      <c r="E191" s="293"/>
      <c r="F191" s="39"/>
      <c r="G191" s="39"/>
      <c r="H191" s="39"/>
      <c r="I191" s="39"/>
      <c r="J191" s="39"/>
      <c r="K191" s="160"/>
      <c r="O191" s="39"/>
    </row>
    <row r="192" spans="5:15" ht="15.75" customHeight="1">
      <c r="E192" s="293"/>
      <c r="F192" s="39"/>
      <c r="G192" s="39"/>
      <c r="H192" s="39"/>
      <c r="I192" s="39"/>
      <c r="J192" s="39"/>
      <c r="K192" s="160"/>
      <c r="O192" s="39"/>
    </row>
    <row r="193" spans="5:15" ht="15.75" customHeight="1">
      <c r="E193" s="293"/>
      <c r="F193" s="39"/>
      <c r="G193" s="39"/>
      <c r="H193" s="39"/>
      <c r="I193" s="39"/>
      <c r="J193" s="39"/>
      <c r="K193" s="160"/>
      <c r="O193" s="39"/>
    </row>
    <row r="194" spans="5:15" ht="15.75" customHeight="1">
      <c r="E194" s="293"/>
      <c r="F194" s="39"/>
      <c r="G194" s="39"/>
      <c r="H194" s="39"/>
      <c r="I194" s="39"/>
      <c r="J194" s="39"/>
      <c r="K194" s="160"/>
      <c r="O194" s="39"/>
    </row>
    <row r="195" spans="5:15" ht="15.75" customHeight="1">
      <c r="E195" s="293"/>
      <c r="F195" s="39"/>
      <c r="G195" s="39"/>
      <c r="H195" s="39"/>
      <c r="I195" s="39"/>
      <c r="J195" s="39"/>
      <c r="K195" s="160"/>
      <c r="O195" s="39"/>
    </row>
    <row r="196" spans="5:15" ht="15.75" customHeight="1">
      <c r="E196" s="293"/>
      <c r="F196" s="39"/>
      <c r="G196" s="39"/>
      <c r="H196" s="39"/>
      <c r="I196" s="39"/>
      <c r="J196" s="39"/>
      <c r="K196" s="160"/>
      <c r="O196" s="39"/>
    </row>
    <row r="197" spans="5:15" ht="15.75" customHeight="1">
      <c r="E197" s="293"/>
      <c r="F197" s="39"/>
      <c r="G197" s="39"/>
      <c r="H197" s="39"/>
      <c r="I197" s="39"/>
      <c r="J197" s="39"/>
      <c r="K197" s="160"/>
      <c r="O197" s="39"/>
    </row>
    <row r="198" spans="5:15" ht="15.75" customHeight="1">
      <c r="E198" s="293"/>
      <c r="F198" s="39"/>
      <c r="G198" s="39"/>
      <c r="H198" s="39"/>
      <c r="I198" s="39"/>
      <c r="J198" s="39"/>
      <c r="K198" s="160"/>
      <c r="O198" s="39"/>
    </row>
    <row r="199" spans="5:15" ht="15.75" customHeight="1">
      <c r="E199" s="293"/>
      <c r="F199" s="39"/>
      <c r="G199" s="39"/>
      <c r="H199" s="39"/>
      <c r="I199" s="39"/>
      <c r="J199" s="39"/>
      <c r="K199" s="160"/>
      <c r="O199" s="39"/>
    </row>
    <row r="200" spans="5:15" ht="15.75" customHeight="1">
      <c r="E200" s="293"/>
      <c r="F200" s="39"/>
      <c r="G200" s="39"/>
      <c r="H200" s="39"/>
      <c r="I200" s="39"/>
      <c r="J200" s="39"/>
      <c r="K200" s="160"/>
      <c r="O200" s="39"/>
    </row>
    <row r="201" spans="5:15" ht="15.75" customHeight="1">
      <c r="E201" s="293"/>
      <c r="F201" s="39"/>
      <c r="G201" s="39"/>
      <c r="H201" s="39"/>
      <c r="I201" s="39"/>
      <c r="J201" s="39"/>
      <c r="K201" s="160"/>
      <c r="O201" s="39"/>
    </row>
    <row r="202" spans="5:15" ht="15.75" customHeight="1">
      <c r="E202" s="293"/>
      <c r="F202" s="39"/>
      <c r="G202" s="39"/>
      <c r="H202" s="39"/>
      <c r="I202" s="39"/>
      <c r="J202" s="39"/>
      <c r="K202" s="160"/>
      <c r="O202" s="39"/>
    </row>
    <row r="203" spans="5:15" ht="15.75" customHeight="1">
      <c r="E203" s="293"/>
      <c r="F203" s="39"/>
      <c r="G203" s="39"/>
      <c r="H203" s="39"/>
      <c r="I203" s="39"/>
      <c r="J203" s="39"/>
      <c r="K203" s="160"/>
      <c r="O203" s="39"/>
    </row>
    <row r="204" spans="5:15" ht="15.75" customHeight="1">
      <c r="E204" s="293"/>
      <c r="F204" s="39"/>
      <c r="G204" s="39"/>
      <c r="H204" s="39"/>
      <c r="I204" s="39"/>
      <c r="J204" s="39"/>
      <c r="K204" s="160"/>
      <c r="O204" s="39"/>
    </row>
    <row r="205" spans="5:15" ht="15.75" customHeight="1">
      <c r="E205" s="293"/>
      <c r="F205" s="39"/>
      <c r="G205" s="39"/>
      <c r="H205" s="39"/>
      <c r="I205" s="39"/>
      <c r="J205" s="39"/>
      <c r="K205" s="160"/>
      <c r="O205" s="39"/>
    </row>
    <row r="206" spans="5:15" ht="15.75" customHeight="1">
      <c r="E206" s="293"/>
      <c r="F206" s="39"/>
      <c r="G206" s="39"/>
      <c r="H206" s="39"/>
      <c r="I206" s="39"/>
      <c r="J206" s="39"/>
      <c r="K206" s="160"/>
      <c r="O206" s="39"/>
    </row>
    <row r="207" spans="5:15" ht="15.75" customHeight="1">
      <c r="E207" s="293"/>
      <c r="F207" s="39"/>
      <c r="G207" s="39"/>
      <c r="H207" s="39"/>
      <c r="I207" s="39"/>
      <c r="J207" s="39"/>
      <c r="K207" s="160"/>
      <c r="O207" s="39"/>
    </row>
    <row r="208" spans="5:15" ht="15.75" customHeight="1">
      <c r="E208" s="293"/>
      <c r="F208" s="39"/>
      <c r="G208" s="39"/>
      <c r="H208" s="39"/>
      <c r="I208" s="39"/>
      <c r="J208" s="39"/>
      <c r="K208" s="160"/>
      <c r="O208" s="39"/>
    </row>
    <row r="209" spans="5:15" ht="15.75" customHeight="1">
      <c r="E209" s="293"/>
      <c r="F209" s="39"/>
      <c r="G209" s="39"/>
      <c r="H209" s="39"/>
      <c r="I209" s="39"/>
      <c r="J209" s="39"/>
      <c r="K209" s="160"/>
      <c r="O209" s="39"/>
    </row>
    <row r="210" spans="5:15" ht="15.75" customHeight="1">
      <c r="E210" s="293"/>
      <c r="F210" s="39"/>
      <c r="G210" s="39"/>
      <c r="H210" s="39"/>
      <c r="I210" s="39"/>
      <c r="J210" s="39"/>
      <c r="K210" s="160"/>
      <c r="O210" s="39"/>
    </row>
    <row r="211" spans="5:15" ht="15.75" customHeight="1">
      <c r="E211" s="293"/>
      <c r="F211" s="39"/>
      <c r="G211" s="39"/>
      <c r="H211" s="39"/>
      <c r="I211" s="39"/>
      <c r="J211" s="39"/>
      <c r="K211" s="160"/>
      <c r="O211" s="39"/>
    </row>
    <row r="212" spans="5:15" ht="15.75" customHeight="1">
      <c r="E212" s="293"/>
      <c r="F212" s="39"/>
      <c r="G212" s="39"/>
      <c r="H212" s="39"/>
      <c r="I212" s="39"/>
      <c r="J212" s="39"/>
      <c r="K212" s="160"/>
      <c r="O212" s="39"/>
    </row>
    <row r="213" spans="5:15" ht="15.75" customHeight="1">
      <c r="E213" s="293"/>
      <c r="F213" s="39"/>
      <c r="G213" s="39"/>
      <c r="H213" s="39"/>
      <c r="I213" s="39"/>
      <c r="J213" s="39"/>
      <c r="K213" s="160"/>
      <c r="O213" s="39"/>
    </row>
    <row r="214" spans="5:15" ht="15.75" customHeight="1">
      <c r="E214" s="293"/>
      <c r="F214" s="39"/>
      <c r="G214" s="39"/>
      <c r="H214" s="39"/>
      <c r="I214" s="39"/>
      <c r="J214" s="39"/>
      <c r="K214" s="160"/>
      <c r="O214" s="39"/>
    </row>
    <row r="215" spans="5:15" ht="15.75" customHeight="1">
      <c r="E215" s="293"/>
      <c r="F215" s="39"/>
      <c r="G215" s="39"/>
      <c r="H215" s="39"/>
      <c r="I215" s="39"/>
      <c r="J215" s="39"/>
      <c r="K215" s="160"/>
      <c r="O215" s="39"/>
    </row>
    <row r="216" spans="5:15" ht="15.75" customHeight="1">
      <c r="E216" s="293"/>
      <c r="F216" s="39"/>
      <c r="G216" s="39"/>
      <c r="H216" s="39"/>
      <c r="I216" s="39"/>
      <c r="J216" s="39"/>
      <c r="K216" s="160"/>
      <c r="O216" s="39"/>
    </row>
    <row r="217" spans="5:15" ht="15.75" customHeight="1">
      <c r="E217" s="293"/>
      <c r="F217" s="39"/>
      <c r="G217" s="39"/>
      <c r="H217" s="39"/>
      <c r="I217" s="39"/>
      <c r="J217" s="39"/>
      <c r="K217" s="160"/>
      <c r="O217" s="39"/>
    </row>
    <row r="218" spans="5:15" ht="15.75" customHeight="1">
      <c r="E218" s="293"/>
      <c r="F218" s="39"/>
      <c r="G218" s="39"/>
      <c r="H218" s="39"/>
      <c r="I218" s="39"/>
      <c r="J218" s="39"/>
      <c r="K218" s="160"/>
      <c r="O218" s="39"/>
    </row>
    <row r="219" spans="5:15" ht="15.75" customHeight="1">
      <c r="E219" s="293"/>
      <c r="F219" s="39"/>
      <c r="G219" s="39"/>
      <c r="H219" s="39"/>
      <c r="I219" s="39"/>
      <c r="J219" s="39"/>
      <c r="K219" s="160"/>
      <c r="O219" s="39"/>
    </row>
    <row r="220" spans="5:15" ht="15.75" customHeight="1">
      <c r="E220" s="293"/>
      <c r="F220" s="39"/>
      <c r="G220" s="39"/>
      <c r="H220" s="39"/>
      <c r="I220" s="39"/>
      <c r="J220" s="39"/>
      <c r="K220" s="160"/>
      <c r="O220" s="39"/>
    </row>
    <row r="221" spans="5:15" ht="15.75" customHeight="1">
      <c r="E221" s="293"/>
      <c r="F221" s="39"/>
      <c r="G221" s="39"/>
      <c r="H221" s="39"/>
      <c r="I221" s="39"/>
      <c r="J221" s="39"/>
      <c r="K221" s="160"/>
      <c r="O221" s="39"/>
    </row>
    <row r="222" spans="5:15" ht="15.75" customHeight="1">
      <c r="E222" s="293"/>
      <c r="F222" s="39"/>
      <c r="G222" s="39"/>
      <c r="H222" s="39"/>
      <c r="I222" s="39"/>
      <c r="J222" s="39"/>
      <c r="K222" s="160"/>
      <c r="O222" s="39"/>
    </row>
    <row r="223" spans="5:15" ht="15.75" customHeight="1">
      <c r="E223" s="293"/>
      <c r="F223" s="39"/>
      <c r="G223" s="39"/>
      <c r="H223" s="39"/>
      <c r="I223" s="39"/>
      <c r="J223" s="39"/>
      <c r="K223" s="160"/>
      <c r="O223" s="39"/>
    </row>
    <row r="224" spans="5:15" ht="15.75" customHeight="1">
      <c r="E224" s="293"/>
      <c r="F224" s="39"/>
      <c r="G224" s="39"/>
      <c r="H224" s="39"/>
      <c r="I224" s="39"/>
      <c r="J224" s="39"/>
      <c r="K224" s="160"/>
      <c r="O224" s="39"/>
    </row>
    <row r="225" spans="5:15" ht="15.75" customHeight="1">
      <c r="E225" s="293"/>
      <c r="F225" s="39"/>
      <c r="G225" s="39"/>
      <c r="H225" s="39"/>
      <c r="I225" s="39"/>
      <c r="J225" s="39"/>
      <c r="K225" s="160"/>
      <c r="O225" s="39"/>
    </row>
    <row r="226" spans="5:15" ht="15.75" customHeight="1">
      <c r="E226" s="293"/>
      <c r="F226" s="39"/>
      <c r="G226" s="39"/>
      <c r="H226" s="39"/>
      <c r="I226" s="39"/>
      <c r="J226" s="39"/>
      <c r="K226" s="160"/>
      <c r="O226" s="39"/>
    </row>
    <row r="227" spans="5:15" ht="15.75" customHeight="1">
      <c r="E227" s="293"/>
      <c r="F227" s="39"/>
      <c r="G227" s="39"/>
      <c r="H227" s="39"/>
      <c r="I227" s="39"/>
      <c r="J227" s="39"/>
      <c r="K227" s="160"/>
      <c r="O227" s="39"/>
    </row>
    <row r="228" spans="5:15" ht="15.75" customHeight="1">
      <c r="E228" s="293"/>
      <c r="F228" s="39"/>
      <c r="G228" s="39"/>
      <c r="H228" s="39"/>
      <c r="I228" s="39"/>
      <c r="J228" s="39"/>
      <c r="K228" s="160"/>
      <c r="O228" s="39"/>
    </row>
    <row r="229" spans="5:15" ht="15.75" customHeight="1">
      <c r="E229" s="293"/>
      <c r="F229" s="39"/>
      <c r="G229" s="39"/>
      <c r="H229" s="39"/>
      <c r="I229" s="39"/>
      <c r="J229" s="39"/>
      <c r="K229" s="160"/>
      <c r="O229" s="39"/>
    </row>
    <row r="230" spans="5:15" ht="15.75" customHeight="1">
      <c r="E230" s="293"/>
      <c r="F230" s="39"/>
      <c r="G230" s="39"/>
      <c r="H230" s="39"/>
      <c r="I230" s="39"/>
      <c r="J230" s="39"/>
      <c r="K230" s="160"/>
      <c r="O230" s="39"/>
    </row>
    <row r="231" spans="5:15" ht="15.75" customHeight="1">
      <c r="E231" s="293"/>
      <c r="F231" s="39"/>
      <c r="G231" s="39"/>
      <c r="H231" s="39"/>
      <c r="I231" s="39"/>
      <c r="J231" s="39"/>
      <c r="K231" s="160"/>
      <c r="O231" s="39"/>
    </row>
    <row r="232" spans="5:15" ht="15.75" customHeight="1">
      <c r="E232" s="293"/>
      <c r="F232" s="39"/>
      <c r="G232" s="39"/>
      <c r="H232" s="39"/>
      <c r="I232" s="39"/>
      <c r="J232" s="39"/>
      <c r="K232" s="160"/>
      <c r="O232" s="39"/>
    </row>
    <row r="233" spans="5:15" ht="15.75" customHeight="1">
      <c r="E233" s="293"/>
      <c r="F233" s="39"/>
      <c r="G233" s="39"/>
      <c r="H233" s="39"/>
      <c r="I233" s="39"/>
      <c r="J233" s="39"/>
      <c r="K233" s="160"/>
      <c r="O233" s="39"/>
    </row>
    <row r="234" spans="5:15" ht="15.75" customHeight="1">
      <c r="E234" s="293"/>
      <c r="F234" s="39"/>
      <c r="G234" s="39"/>
      <c r="H234" s="39"/>
      <c r="I234" s="39"/>
      <c r="J234" s="39"/>
      <c r="K234" s="160"/>
      <c r="O234" s="39"/>
    </row>
    <row r="235" spans="5:15" ht="15.75" customHeight="1">
      <c r="E235" s="293"/>
      <c r="F235" s="39"/>
      <c r="G235" s="39"/>
      <c r="H235" s="39"/>
      <c r="I235" s="39"/>
      <c r="J235" s="39"/>
      <c r="K235" s="160"/>
      <c r="O235" s="39"/>
    </row>
    <row r="236" spans="5:15" ht="15.75" customHeight="1">
      <c r="E236" s="293"/>
      <c r="F236" s="39"/>
      <c r="G236" s="39"/>
      <c r="H236" s="39"/>
      <c r="I236" s="39"/>
      <c r="J236" s="39"/>
      <c r="K236" s="160"/>
      <c r="O236" s="39"/>
    </row>
    <row r="237" spans="5:15" ht="15.75" customHeight="1">
      <c r="E237" s="293"/>
      <c r="F237" s="39"/>
      <c r="G237" s="39"/>
      <c r="H237" s="39"/>
      <c r="I237" s="39"/>
      <c r="J237" s="39"/>
      <c r="K237" s="160"/>
      <c r="O237" s="39"/>
    </row>
    <row r="238" spans="5:15" ht="15.75" customHeight="1">
      <c r="E238" s="293"/>
      <c r="F238" s="39"/>
      <c r="G238" s="39"/>
      <c r="H238" s="39"/>
      <c r="I238" s="39"/>
      <c r="J238" s="39"/>
      <c r="K238" s="160"/>
      <c r="O238" s="39"/>
    </row>
    <row r="239" spans="5:15" ht="15.75" customHeight="1">
      <c r="E239" s="293"/>
      <c r="F239" s="39"/>
      <c r="G239" s="39"/>
      <c r="H239" s="39"/>
      <c r="I239" s="39"/>
      <c r="J239" s="39"/>
      <c r="K239" s="160"/>
      <c r="O239" s="39"/>
    </row>
    <row r="240" spans="5:15" ht="15.75" customHeight="1">
      <c r="E240" s="293"/>
      <c r="F240" s="39"/>
      <c r="G240" s="39"/>
      <c r="H240" s="39"/>
      <c r="I240" s="39"/>
      <c r="J240" s="39"/>
      <c r="K240" s="160"/>
      <c r="O240" s="39"/>
    </row>
    <row r="241" spans="5:15" ht="15.75" customHeight="1">
      <c r="E241" s="293"/>
      <c r="F241" s="39"/>
      <c r="G241" s="39"/>
      <c r="H241" s="39"/>
      <c r="I241" s="39"/>
      <c r="J241" s="39"/>
      <c r="K241" s="160"/>
      <c r="O241" s="39"/>
    </row>
    <row r="242" spans="5:15" ht="15.75" customHeight="1">
      <c r="E242" s="293"/>
      <c r="F242" s="39"/>
      <c r="G242" s="39"/>
      <c r="H242" s="39"/>
      <c r="I242" s="39"/>
      <c r="J242" s="39"/>
      <c r="K242" s="160"/>
      <c r="O242" s="39"/>
    </row>
    <row r="243" spans="5:15" ht="15.75" customHeight="1">
      <c r="E243" s="293"/>
      <c r="F243" s="39"/>
      <c r="G243" s="39"/>
      <c r="H243" s="39"/>
      <c r="I243" s="39"/>
      <c r="J243" s="39"/>
      <c r="K243" s="160"/>
      <c r="O243" s="39"/>
    </row>
    <row r="244" spans="5:15" ht="15.75" customHeight="1">
      <c r="E244" s="293"/>
      <c r="F244" s="39"/>
      <c r="G244" s="39"/>
      <c r="H244" s="39"/>
      <c r="I244" s="39"/>
      <c r="J244" s="39"/>
      <c r="K244" s="160"/>
      <c r="O244" s="39"/>
    </row>
    <row r="245" spans="5:15" ht="15.75" customHeight="1">
      <c r="E245" s="293"/>
      <c r="F245" s="39"/>
      <c r="G245" s="39"/>
      <c r="H245" s="39"/>
      <c r="I245" s="39"/>
      <c r="J245" s="39"/>
      <c r="K245" s="160"/>
      <c r="O245" s="39"/>
    </row>
    <row r="246" spans="5:15" ht="15.75" customHeight="1">
      <c r="E246" s="293"/>
      <c r="F246" s="39"/>
      <c r="G246" s="39"/>
      <c r="H246" s="39"/>
      <c r="I246" s="39"/>
      <c r="J246" s="39"/>
      <c r="K246" s="160"/>
      <c r="O246" s="39"/>
    </row>
    <row r="247" spans="5:15" ht="15.75" customHeight="1">
      <c r="E247" s="293"/>
      <c r="F247" s="39"/>
      <c r="G247" s="39"/>
      <c r="H247" s="39"/>
      <c r="I247" s="39"/>
      <c r="J247" s="39"/>
      <c r="K247" s="160"/>
      <c r="O247" s="39"/>
    </row>
    <row r="248" spans="5:15" ht="15.75" customHeight="1">
      <c r="E248" s="293"/>
      <c r="F248" s="39"/>
      <c r="G248" s="39"/>
      <c r="H248" s="39"/>
      <c r="I248" s="39"/>
      <c r="J248" s="39"/>
      <c r="K248" s="160"/>
      <c r="O248" s="39"/>
    </row>
    <row r="249" spans="5:15" ht="15.75" customHeight="1">
      <c r="E249" s="293"/>
      <c r="F249" s="39"/>
      <c r="G249" s="39"/>
      <c r="H249" s="39"/>
      <c r="I249" s="39"/>
      <c r="J249" s="39"/>
      <c r="K249" s="160"/>
      <c r="O249" s="39"/>
    </row>
    <row r="250" spans="5:15" ht="15.75" customHeight="1">
      <c r="E250" s="293"/>
      <c r="F250" s="39"/>
      <c r="G250" s="39"/>
      <c r="H250" s="39"/>
      <c r="I250" s="39"/>
      <c r="J250" s="39"/>
      <c r="K250" s="160"/>
      <c r="O250" s="39"/>
    </row>
    <row r="251" spans="5:15" ht="15.75" customHeight="1">
      <c r="E251" s="293"/>
      <c r="F251" s="39"/>
      <c r="G251" s="39"/>
      <c r="H251" s="39"/>
      <c r="I251" s="39"/>
      <c r="J251" s="39"/>
      <c r="K251" s="160"/>
      <c r="O251" s="39"/>
    </row>
    <row r="252" spans="5:15" ht="15.75" customHeight="1">
      <c r="E252" s="293"/>
      <c r="F252" s="39"/>
      <c r="G252" s="39"/>
      <c r="H252" s="39"/>
      <c r="I252" s="39"/>
      <c r="J252" s="39"/>
      <c r="K252" s="160"/>
      <c r="O252" s="39"/>
    </row>
    <row r="253" spans="5:15" ht="15.75" customHeight="1">
      <c r="E253" s="293"/>
      <c r="F253" s="39"/>
      <c r="G253" s="39"/>
      <c r="H253" s="39"/>
      <c r="I253" s="39"/>
      <c r="J253" s="39"/>
      <c r="K253" s="160"/>
      <c r="O253" s="39"/>
    </row>
    <row r="254" spans="5:15" ht="15.75" customHeight="1">
      <c r="E254" s="293"/>
      <c r="F254" s="39"/>
      <c r="G254" s="39"/>
      <c r="H254" s="39"/>
      <c r="I254" s="39"/>
      <c r="J254" s="39"/>
      <c r="K254" s="160"/>
      <c r="O254" s="39"/>
    </row>
    <row r="255" spans="5:15" ht="15.75" customHeight="1">
      <c r="E255" s="293"/>
      <c r="F255" s="39"/>
      <c r="G255" s="39"/>
      <c r="H255" s="39"/>
      <c r="I255" s="39"/>
      <c r="J255" s="39"/>
      <c r="K255" s="160"/>
      <c r="O255" s="39"/>
    </row>
    <row r="256" spans="5:15" ht="15.75" customHeight="1">
      <c r="E256" s="293"/>
      <c r="F256" s="39"/>
      <c r="G256" s="39"/>
      <c r="H256" s="39"/>
      <c r="I256" s="39"/>
      <c r="J256" s="39"/>
      <c r="K256" s="160"/>
      <c r="O256" s="39"/>
    </row>
    <row r="257" spans="5:15" ht="15.75" customHeight="1">
      <c r="E257" s="293"/>
      <c r="F257" s="39"/>
      <c r="G257" s="39"/>
      <c r="H257" s="39"/>
      <c r="I257" s="39"/>
      <c r="J257" s="39"/>
      <c r="K257" s="160"/>
      <c r="O257" s="39"/>
    </row>
    <row r="258" spans="5:15" ht="15.75" customHeight="1">
      <c r="E258" s="293"/>
      <c r="F258" s="39"/>
      <c r="G258" s="39"/>
      <c r="H258" s="39"/>
      <c r="I258" s="39"/>
      <c r="J258" s="39"/>
      <c r="K258" s="160"/>
      <c r="O258" s="39"/>
    </row>
    <row r="259" spans="5:15" ht="15.75" customHeight="1">
      <c r="E259" s="293"/>
      <c r="F259" s="39"/>
      <c r="G259" s="39"/>
      <c r="H259" s="39"/>
      <c r="I259" s="39"/>
      <c r="J259" s="39"/>
      <c r="K259" s="160"/>
      <c r="O259" s="39"/>
    </row>
    <row r="260" spans="5:15" ht="15.75" customHeight="1">
      <c r="E260" s="293"/>
      <c r="F260" s="39"/>
      <c r="G260" s="39"/>
      <c r="H260" s="39"/>
      <c r="I260" s="39"/>
      <c r="J260" s="39"/>
      <c r="K260" s="160"/>
      <c r="O260" s="39"/>
    </row>
    <row r="261" spans="5:15" ht="15.75" customHeight="1">
      <c r="E261" s="293"/>
      <c r="F261" s="39"/>
      <c r="G261" s="39"/>
      <c r="H261" s="39"/>
      <c r="I261" s="39"/>
      <c r="J261" s="39"/>
      <c r="K261" s="160"/>
      <c r="O261" s="39"/>
    </row>
    <row r="262" spans="5:15" ht="15.75" customHeight="1">
      <c r="E262" s="293"/>
      <c r="F262" s="39"/>
      <c r="G262" s="39"/>
      <c r="H262" s="39"/>
      <c r="I262" s="39"/>
      <c r="J262" s="39"/>
      <c r="K262" s="160"/>
      <c r="O262" s="39"/>
    </row>
    <row r="263" spans="5:15" ht="15.75" customHeight="1">
      <c r="E263" s="293"/>
      <c r="F263" s="39"/>
      <c r="G263" s="39"/>
      <c r="H263" s="39"/>
      <c r="I263" s="39"/>
      <c r="J263" s="39"/>
      <c r="K263" s="160"/>
      <c r="O263" s="39"/>
    </row>
    <row r="264" spans="5:15" ht="15.75" customHeight="1">
      <c r="E264" s="293"/>
      <c r="F264" s="39"/>
      <c r="G264" s="39"/>
      <c r="H264" s="39"/>
      <c r="I264" s="39"/>
      <c r="J264" s="39"/>
      <c r="K264" s="160"/>
      <c r="O264" s="39"/>
    </row>
    <row r="265" spans="5:15" ht="15.75" customHeight="1">
      <c r="E265" s="293"/>
      <c r="F265" s="39"/>
      <c r="G265" s="39"/>
      <c r="H265" s="39"/>
      <c r="I265" s="39"/>
      <c r="J265" s="39"/>
      <c r="K265" s="160"/>
      <c r="O265" s="39"/>
    </row>
    <row r="266" spans="5:15" ht="15.75" customHeight="1">
      <c r="E266" s="293"/>
      <c r="F266" s="39"/>
      <c r="G266" s="39"/>
      <c r="H266" s="39"/>
      <c r="I266" s="39"/>
      <c r="J266" s="39"/>
      <c r="K266" s="160"/>
      <c r="O266" s="39"/>
    </row>
    <row r="267" spans="5:15" ht="15.75" customHeight="1">
      <c r="E267" s="293"/>
      <c r="F267" s="39"/>
      <c r="G267" s="39"/>
      <c r="H267" s="39"/>
      <c r="I267" s="39"/>
      <c r="J267" s="39"/>
      <c r="K267" s="160"/>
      <c r="O267" s="39"/>
    </row>
    <row r="268" spans="5:15" ht="15.75" customHeight="1">
      <c r="E268" s="293"/>
      <c r="F268" s="39"/>
      <c r="G268" s="39"/>
      <c r="H268" s="39"/>
      <c r="I268" s="39"/>
      <c r="J268" s="39"/>
      <c r="K268" s="160"/>
      <c r="O268" s="39"/>
    </row>
    <row r="269" spans="5:15" ht="15.75" customHeight="1">
      <c r="E269" s="293"/>
      <c r="F269" s="39"/>
      <c r="G269" s="39"/>
      <c r="H269" s="39"/>
      <c r="I269" s="39"/>
      <c r="J269" s="39"/>
      <c r="K269" s="160"/>
      <c r="O269" s="39"/>
    </row>
    <row r="270" spans="5:15" ht="15.75" customHeight="1">
      <c r="E270" s="293"/>
      <c r="F270" s="39"/>
      <c r="G270" s="39"/>
      <c r="H270" s="39"/>
      <c r="I270" s="39"/>
      <c r="J270" s="39"/>
      <c r="K270" s="160"/>
      <c r="O270" s="39"/>
    </row>
    <row r="271" spans="5:15" ht="15.75" customHeight="1">
      <c r="E271" s="293"/>
      <c r="F271" s="39"/>
      <c r="G271" s="39"/>
      <c r="H271" s="39"/>
      <c r="I271" s="39"/>
      <c r="J271" s="39"/>
      <c r="K271" s="160"/>
      <c r="O271" s="39"/>
    </row>
    <row r="272" spans="5:15" ht="15.75" customHeight="1">
      <c r="E272" s="293"/>
      <c r="F272" s="39"/>
      <c r="G272" s="39"/>
      <c r="H272" s="39"/>
      <c r="I272" s="39"/>
      <c r="J272" s="39"/>
      <c r="K272" s="160"/>
      <c r="O272" s="39"/>
    </row>
    <row r="273" spans="5:15" ht="15.75" customHeight="1">
      <c r="E273" s="293"/>
      <c r="F273" s="39"/>
      <c r="G273" s="39"/>
      <c r="H273" s="39"/>
      <c r="I273" s="39"/>
      <c r="J273" s="39"/>
      <c r="K273" s="160"/>
      <c r="O273" s="39"/>
    </row>
    <row r="274" spans="5:15" ht="15.75" customHeight="1">
      <c r="E274" s="293"/>
      <c r="F274" s="39"/>
      <c r="G274" s="39"/>
      <c r="H274" s="39"/>
      <c r="I274" s="39"/>
      <c r="J274" s="39"/>
      <c r="K274" s="160"/>
      <c r="O274" s="39"/>
    </row>
    <row r="275" spans="5:15" ht="15.75" customHeight="1">
      <c r="E275" s="293"/>
      <c r="F275" s="39"/>
      <c r="G275" s="39"/>
      <c r="H275" s="39"/>
      <c r="I275" s="39"/>
      <c r="J275" s="39"/>
      <c r="K275" s="160"/>
      <c r="O275" s="39"/>
    </row>
    <row r="276" spans="5:15" ht="15.75" customHeight="1">
      <c r="E276" s="293"/>
      <c r="F276" s="39"/>
      <c r="G276" s="39"/>
      <c r="H276" s="39"/>
      <c r="I276" s="39"/>
      <c r="J276" s="39"/>
      <c r="K276" s="160"/>
      <c r="O276" s="39"/>
    </row>
    <row r="277" spans="5:15" ht="15.75" customHeight="1">
      <c r="E277" s="293"/>
      <c r="F277" s="39"/>
      <c r="G277" s="39"/>
      <c r="H277" s="39"/>
      <c r="I277" s="39"/>
      <c r="J277" s="39"/>
      <c r="K277" s="160"/>
      <c r="O277" s="39"/>
    </row>
    <row r="278" spans="5:15" ht="15.75" customHeight="1">
      <c r="E278" s="293"/>
      <c r="F278" s="39"/>
      <c r="G278" s="39"/>
      <c r="H278" s="39"/>
      <c r="I278" s="39"/>
      <c r="J278" s="39"/>
      <c r="K278" s="160"/>
      <c r="O278" s="39"/>
    </row>
    <row r="279" spans="5:15" ht="15.75" customHeight="1">
      <c r="E279" s="293"/>
      <c r="F279" s="39"/>
      <c r="G279" s="39"/>
      <c r="H279" s="39"/>
      <c r="I279" s="39"/>
      <c r="J279" s="39"/>
      <c r="K279" s="160"/>
      <c r="O279" s="39"/>
    </row>
    <row r="280" spans="5:15" ht="15.75" customHeight="1">
      <c r="E280" s="293"/>
      <c r="F280" s="39"/>
      <c r="G280" s="39"/>
      <c r="H280" s="39"/>
      <c r="I280" s="39"/>
      <c r="J280" s="39"/>
      <c r="K280" s="160"/>
      <c r="O280" s="39"/>
    </row>
    <row r="281" spans="5:15" ht="15.75" customHeight="1">
      <c r="E281" s="293"/>
      <c r="F281" s="39"/>
      <c r="G281" s="39"/>
      <c r="H281" s="39"/>
      <c r="I281" s="39"/>
      <c r="J281" s="39"/>
      <c r="K281" s="160"/>
      <c r="O281" s="39"/>
    </row>
    <row r="282" spans="5:15" ht="15.75" customHeight="1">
      <c r="E282" s="293"/>
      <c r="F282" s="39"/>
      <c r="G282" s="39"/>
      <c r="H282" s="39"/>
      <c r="I282" s="39"/>
      <c r="J282" s="39"/>
      <c r="K282" s="160"/>
      <c r="O282" s="39"/>
    </row>
    <row r="283" spans="5:15" ht="15.75" customHeight="1">
      <c r="E283" s="293"/>
      <c r="F283" s="39"/>
      <c r="G283" s="39"/>
      <c r="H283" s="39"/>
      <c r="I283" s="39"/>
      <c r="J283" s="39"/>
      <c r="K283" s="160"/>
      <c r="O283" s="39"/>
    </row>
    <row r="284" spans="5:15" ht="15.75" customHeight="1">
      <c r="E284" s="293"/>
      <c r="F284" s="39"/>
      <c r="G284" s="39"/>
      <c r="H284" s="39"/>
      <c r="I284" s="39"/>
      <c r="J284" s="39"/>
      <c r="K284" s="160"/>
      <c r="O284" s="39"/>
    </row>
    <row r="285" spans="5:15" ht="15.75" customHeight="1">
      <c r="E285" s="293"/>
      <c r="F285" s="39"/>
      <c r="G285" s="39"/>
      <c r="H285" s="39"/>
      <c r="I285" s="39"/>
      <c r="J285" s="39"/>
      <c r="K285" s="160"/>
      <c r="O285" s="39"/>
    </row>
    <row r="286" spans="5:15" ht="15.75" customHeight="1">
      <c r="E286" s="293"/>
      <c r="F286" s="39"/>
      <c r="G286" s="39"/>
      <c r="H286" s="39"/>
      <c r="I286" s="39"/>
      <c r="J286" s="39"/>
      <c r="K286" s="160"/>
      <c r="O286" s="39"/>
    </row>
    <row r="287" spans="5:15" ht="15.75" customHeight="1">
      <c r="E287" s="293"/>
      <c r="F287" s="39"/>
      <c r="G287" s="39"/>
      <c r="H287" s="39"/>
      <c r="I287" s="39"/>
      <c r="J287" s="39"/>
      <c r="K287" s="160"/>
      <c r="O287" s="39"/>
    </row>
    <row r="288" spans="5:15" ht="15.75" customHeight="1">
      <c r="E288" s="293"/>
      <c r="F288" s="39"/>
      <c r="G288" s="39"/>
      <c r="H288" s="39"/>
      <c r="I288" s="39"/>
      <c r="J288" s="39"/>
      <c r="K288" s="160"/>
      <c r="O288" s="39"/>
    </row>
    <row r="289" spans="5:15" ht="15.75" customHeight="1">
      <c r="E289" s="293"/>
      <c r="F289" s="39"/>
      <c r="G289" s="39"/>
      <c r="H289" s="39"/>
      <c r="I289" s="39"/>
      <c r="J289" s="39"/>
      <c r="K289" s="160"/>
      <c r="O289" s="39"/>
    </row>
    <row r="290" spans="5:15" ht="15.75" customHeight="1">
      <c r="E290" s="293"/>
      <c r="F290" s="39"/>
      <c r="G290" s="39"/>
      <c r="H290" s="39"/>
      <c r="I290" s="39"/>
      <c r="J290" s="39"/>
      <c r="K290" s="160"/>
      <c r="O290" s="39"/>
    </row>
    <row r="291" spans="5:15" ht="15.75" customHeight="1">
      <c r="E291" s="293"/>
      <c r="F291" s="39"/>
      <c r="G291" s="39"/>
      <c r="H291" s="39"/>
      <c r="I291" s="39"/>
      <c r="J291" s="39"/>
      <c r="K291" s="160"/>
      <c r="O291" s="39"/>
    </row>
    <row r="292" spans="5:15" ht="15.75" customHeight="1">
      <c r="E292" s="293"/>
      <c r="F292" s="39"/>
      <c r="G292" s="39"/>
      <c r="H292" s="39"/>
      <c r="I292" s="39"/>
      <c r="J292" s="39"/>
      <c r="K292" s="160"/>
      <c r="O292" s="39"/>
    </row>
    <row r="293" spans="5:15" ht="15.75" customHeight="1">
      <c r="E293" s="293"/>
      <c r="F293" s="39"/>
      <c r="G293" s="39"/>
      <c r="H293" s="39"/>
      <c r="I293" s="39"/>
      <c r="J293" s="39"/>
      <c r="K293" s="160"/>
      <c r="O293" s="39"/>
    </row>
    <row r="294" spans="5:15" ht="15.75" customHeight="1">
      <c r="E294" s="293"/>
      <c r="F294" s="39"/>
      <c r="G294" s="39"/>
      <c r="H294" s="39"/>
      <c r="I294" s="39"/>
      <c r="J294" s="39"/>
      <c r="K294" s="160"/>
      <c r="O294" s="39"/>
    </row>
    <row r="295" spans="5:15" ht="15.75" customHeight="1">
      <c r="E295" s="293"/>
      <c r="F295" s="39"/>
      <c r="G295" s="39"/>
      <c r="H295" s="39"/>
      <c r="I295" s="39"/>
      <c r="J295" s="39"/>
      <c r="K295" s="160"/>
      <c r="O295" s="39"/>
    </row>
    <row r="296" spans="5:15" ht="15.75" customHeight="1">
      <c r="E296" s="293"/>
      <c r="F296" s="39"/>
      <c r="G296" s="39"/>
      <c r="H296" s="39"/>
      <c r="I296" s="39"/>
      <c r="J296" s="39"/>
      <c r="K296" s="160"/>
      <c r="O296" s="39"/>
    </row>
    <row r="297" spans="5:15" ht="15.75" customHeight="1">
      <c r="E297" s="293"/>
      <c r="F297" s="39"/>
      <c r="G297" s="39"/>
      <c r="H297" s="39"/>
      <c r="I297" s="39"/>
      <c r="J297" s="39"/>
      <c r="K297" s="160"/>
      <c r="O297" s="39"/>
    </row>
    <row r="298" spans="5:15" ht="15.75" customHeight="1">
      <c r="E298" s="293"/>
      <c r="F298" s="39"/>
      <c r="G298" s="39"/>
      <c r="H298" s="39"/>
      <c r="I298" s="39"/>
      <c r="J298" s="39"/>
      <c r="K298" s="160"/>
      <c r="O298" s="39"/>
    </row>
    <row r="299" spans="5:15" ht="15.75" customHeight="1">
      <c r="E299" s="293"/>
      <c r="F299" s="39"/>
      <c r="G299" s="39"/>
      <c r="H299" s="39"/>
      <c r="I299" s="39"/>
      <c r="J299" s="39"/>
      <c r="K299" s="160"/>
      <c r="O299" s="39"/>
    </row>
    <row r="300" spans="5:15" ht="15.75" customHeight="1">
      <c r="E300" s="293"/>
      <c r="F300" s="39"/>
      <c r="G300" s="39"/>
      <c r="H300" s="39"/>
      <c r="I300" s="39"/>
      <c r="J300" s="39"/>
      <c r="K300" s="160"/>
      <c r="O300" s="39"/>
    </row>
    <row r="301" spans="5:15" ht="15.75" customHeight="1">
      <c r="E301" s="293"/>
      <c r="F301" s="39"/>
      <c r="G301" s="39"/>
      <c r="H301" s="39"/>
      <c r="I301" s="39"/>
      <c r="J301" s="39"/>
      <c r="K301" s="160"/>
      <c r="O301" s="39"/>
    </row>
    <row r="302" spans="5:15" ht="15.75" customHeight="1">
      <c r="E302" s="293"/>
      <c r="F302" s="39"/>
      <c r="G302" s="39"/>
      <c r="H302" s="39"/>
      <c r="I302" s="39"/>
      <c r="J302" s="39"/>
      <c r="K302" s="160"/>
      <c r="O302" s="39"/>
    </row>
    <row r="303" spans="5:15" ht="15.75" customHeight="1">
      <c r="E303" s="293"/>
      <c r="F303" s="39"/>
      <c r="G303" s="39"/>
      <c r="H303" s="39"/>
      <c r="I303" s="39"/>
      <c r="J303" s="39"/>
      <c r="K303" s="160"/>
      <c r="O303" s="39"/>
    </row>
    <row r="304" spans="5:15" ht="15.75" customHeight="1">
      <c r="E304" s="293"/>
      <c r="F304" s="39"/>
      <c r="G304" s="39"/>
      <c r="H304" s="39"/>
      <c r="I304" s="39"/>
      <c r="J304" s="39"/>
      <c r="K304" s="160"/>
      <c r="O304" s="39"/>
    </row>
    <row r="305" spans="5:15" ht="15.75" customHeight="1">
      <c r="E305" s="293"/>
      <c r="F305" s="39"/>
      <c r="G305" s="39"/>
      <c r="H305" s="39"/>
      <c r="I305" s="39"/>
      <c r="J305" s="39"/>
      <c r="K305" s="160"/>
      <c r="O305" s="39"/>
    </row>
    <row r="306" spans="5:15" ht="15.75" customHeight="1">
      <c r="E306" s="293"/>
      <c r="F306" s="39"/>
      <c r="G306" s="39"/>
      <c r="H306" s="39"/>
      <c r="I306" s="39"/>
      <c r="J306" s="39"/>
      <c r="K306" s="160"/>
      <c r="O306" s="39"/>
    </row>
    <row r="307" spans="5:15" ht="15.75" customHeight="1">
      <c r="E307" s="293"/>
      <c r="F307" s="39"/>
      <c r="G307" s="39"/>
      <c r="H307" s="39"/>
      <c r="I307" s="39"/>
      <c r="J307" s="39"/>
      <c r="K307" s="160"/>
      <c r="O307" s="39"/>
    </row>
    <row r="308" spans="5:15" ht="15.75" customHeight="1">
      <c r="E308" s="293"/>
      <c r="F308" s="39"/>
      <c r="G308" s="39"/>
      <c r="H308" s="39"/>
      <c r="I308" s="39"/>
      <c r="J308" s="39"/>
      <c r="K308" s="160"/>
      <c r="O308" s="39"/>
    </row>
    <row r="309" spans="5:15" ht="15.75" customHeight="1">
      <c r="E309" s="293"/>
      <c r="F309" s="39"/>
      <c r="G309" s="39"/>
      <c r="H309" s="39"/>
      <c r="I309" s="39"/>
      <c r="J309" s="39"/>
      <c r="K309" s="160"/>
      <c r="O309" s="39"/>
    </row>
    <row r="310" spans="5:15" ht="15.75" customHeight="1">
      <c r="E310" s="293"/>
      <c r="F310" s="39"/>
      <c r="G310" s="39"/>
      <c r="H310" s="39"/>
      <c r="I310" s="39"/>
      <c r="J310" s="39"/>
      <c r="K310" s="160"/>
      <c r="O310" s="39"/>
    </row>
    <row r="311" spans="5:15" ht="15.75" customHeight="1">
      <c r="E311" s="293"/>
      <c r="F311" s="39"/>
      <c r="G311" s="39"/>
      <c r="H311" s="39"/>
      <c r="I311" s="39"/>
      <c r="J311" s="39"/>
      <c r="K311" s="160"/>
      <c r="O311" s="39"/>
    </row>
    <row r="312" spans="5:15" ht="15.75" customHeight="1">
      <c r="E312" s="293"/>
      <c r="F312" s="39"/>
      <c r="G312" s="39"/>
      <c r="H312" s="39"/>
      <c r="I312" s="39"/>
      <c r="J312" s="39"/>
      <c r="K312" s="160"/>
      <c r="O312" s="39"/>
    </row>
    <row r="313" spans="5:15" ht="15.75" customHeight="1">
      <c r="E313" s="293"/>
      <c r="F313" s="39"/>
      <c r="G313" s="39"/>
      <c r="H313" s="39"/>
      <c r="I313" s="39"/>
      <c r="J313" s="39"/>
      <c r="K313" s="160"/>
      <c r="O313" s="39"/>
    </row>
    <row r="314" spans="5:15" ht="15.75" customHeight="1">
      <c r="E314" s="293"/>
      <c r="F314" s="39"/>
      <c r="G314" s="39"/>
      <c r="H314" s="39"/>
      <c r="I314" s="39"/>
      <c r="J314" s="39"/>
      <c r="K314" s="160"/>
      <c r="O314" s="39"/>
    </row>
    <row r="315" spans="5:15" ht="15.75" customHeight="1">
      <c r="E315" s="293"/>
      <c r="F315" s="39"/>
      <c r="G315" s="39"/>
      <c r="H315" s="39"/>
      <c r="I315" s="39"/>
      <c r="J315" s="39"/>
      <c r="K315" s="160"/>
      <c r="O315" s="39"/>
    </row>
    <row r="316" spans="5:15" ht="15.75" customHeight="1">
      <c r="E316" s="293"/>
      <c r="F316" s="39"/>
      <c r="G316" s="39"/>
      <c r="H316" s="39"/>
      <c r="I316" s="39"/>
      <c r="J316" s="39"/>
      <c r="K316" s="160"/>
      <c r="O316" s="39"/>
    </row>
    <row r="317" spans="5:15" ht="15.75" customHeight="1">
      <c r="E317" s="293"/>
      <c r="F317" s="39"/>
      <c r="G317" s="39"/>
      <c r="H317" s="39"/>
      <c r="I317" s="39"/>
      <c r="J317" s="39"/>
      <c r="K317" s="160"/>
      <c r="O317" s="39"/>
    </row>
    <row r="318" spans="5:15" ht="15.75" customHeight="1">
      <c r="E318" s="293"/>
      <c r="F318" s="39"/>
      <c r="G318" s="39"/>
      <c r="H318" s="39"/>
      <c r="I318" s="39"/>
      <c r="J318" s="39"/>
      <c r="K318" s="160"/>
      <c r="O318" s="39"/>
    </row>
    <row r="319" spans="5:15" ht="15.75" customHeight="1">
      <c r="E319" s="293"/>
      <c r="F319" s="39"/>
      <c r="G319" s="39"/>
      <c r="H319" s="39"/>
      <c r="I319" s="39"/>
      <c r="J319" s="39"/>
      <c r="K319" s="160"/>
      <c r="O319" s="39"/>
    </row>
    <row r="320" spans="5:15" ht="15.75" customHeight="1">
      <c r="E320" s="293"/>
      <c r="F320" s="39"/>
      <c r="G320" s="39"/>
      <c r="H320" s="39"/>
      <c r="I320" s="39"/>
      <c r="J320" s="39"/>
      <c r="K320" s="160"/>
      <c r="O320" s="39"/>
    </row>
    <row r="321" spans="5:15" ht="15.75" customHeight="1">
      <c r="E321" s="293"/>
      <c r="F321" s="39"/>
      <c r="G321" s="39"/>
      <c r="H321" s="39"/>
      <c r="I321" s="39"/>
      <c r="J321" s="39"/>
      <c r="K321" s="160"/>
      <c r="O321" s="39"/>
    </row>
    <row r="322" spans="5:15" ht="15.75" customHeight="1">
      <c r="E322" s="293"/>
      <c r="F322" s="39"/>
      <c r="G322" s="39"/>
      <c r="H322" s="39"/>
      <c r="I322" s="39"/>
      <c r="J322" s="39"/>
      <c r="K322" s="160"/>
      <c r="O322" s="39"/>
    </row>
    <row r="323" spans="5:15" ht="15.75" customHeight="1">
      <c r="E323" s="293"/>
      <c r="F323" s="39"/>
      <c r="G323" s="39"/>
      <c r="H323" s="39"/>
      <c r="I323" s="39"/>
      <c r="J323" s="39"/>
      <c r="K323" s="160"/>
      <c r="O323" s="39"/>
    </row>
    <row r="324" spans="5:15" ht="15.75" customHeight="1">
      <c r="E324" s="293"/>
      <c r="F324" s="39"/>
      <c r="G324" s="39"/>
      <c r="H324" s="39"/>
      <c r="I324" s="39"/>
      <c r="J324" s="39"/>
      <c r="K324" s="160"/>
      <c r="O324" s="39"/>
    </row>
    <row r="325" spans="5:15" ht="15.75" customHeight="1">
      <c r="E325" s="293"/>
      <c r="F325" s="39"/>
      <c r="G325" s="39"/>
      <c r="H325" s="39"/>
      <c r="I325" s="39"/>
      <c r="J325" s="39"/>
      <c r="K325" s="160"/>
      <c r="O325" s="39"/>
    </row>
    <row r="326" spans="5:15" ht="15.75" customHeight="1">
      <c r="E326" s="293"/>
      <c r="F326" s="39"/>
      <c r="G326" s="39"/>
      <c r="H326" s="39"/>
      <c r="I326" s="39"/>
      <c r="J326" s="39"/>
      <c r="K326" s="160"/>
      <c r="O326" s="39"/>
    </row>
    <row r="327" spans="5:15" ht="15.75" customHeight="1">
      <c r="E327" s="293"/>
      <c r="F327" s="39"/>
      <c r="G327" s="39"/>
      <c r="H327" s="39"/>
      <c r="I327" s="39"/>
      <c r="J327" s="39"/>
      <c r="K327" s="160"/>
      <c r="O327" s="39"/>
    </row>
    <row r="328" spans="5:15" ht="15.75" customHeight="1">
      <c r="E328" s="293"/>
      <c r="F328" s="39"/>
      <c r="G328" s="39"/>
      <c r="H328" s="39"/>
      <c r="I328" s="39"/>
      <c r="J328" s="39"/>
      <c r="K328" s="160"/>
      <c r="O328" s="39"/>
    </row>
    <row r="329" spans="5:15" ht="15.75" customHeight="1">
      <c r="E329" s="293"/>
      <c r="F329" s="39"/>
      <c r="G329" s="39"/>
      <c r="H329" s="39"/>
      <c r="I329" s="39"/>
      <c r="J329" s="39"/>
      <c r="K329" s="160"/>
      <c r="O329" s="39"/>
    </row>
    <row r="330" spans="5:15" ht="15.75" customHeight="1">
      <c r="E330" s="293"/>
      <c r="F330" s="39"/>
      <c r="G330" s="39"/>
      <c r="H330" s="39"/>
      <c r="I330" s="39"/>
      <c r="J330" s="39"/>
      <c r="K330" s="160"/>
      <c r="O330" s="39"/>
    </row>
    <row r="331" spans="5:15" ht="15.75" customHeight="1">
      <c r="E331" s="293"/>
      <c r="F331" s="39"/>
      <c r="G331" s="39"/>
      <c r="H331" s="39"/>
      <c r="I331" s="39"/>
      <c r="J331" s="39"/>
      <c r="K331" s="160"/>
      <c r="O331" s="39"/>
    </row>
    <row r="332" spans="5:15" ht="15.75" customHeight="1">
      <c r="E332" s="293"/>
      <c r="F332" s="39"/>
      <c r="G332" s="39"/>
      <c r="H332" s="39"/>
      <c r="I332" s="39"/>
      <c r="J332" s="39"/>
      <c r="K332" s="160"/>
      <c r="O332" s="39"/>
    </row>
    <row r="333" spans="5:15" ht="15.75" customHeight="1">
      <c r="E333" s="293"/>
      <c r="F333" s="39"/>
      <c r="G333" s="39"/>
      <c r="H333" s="39"/>
      <c r="I333" s="39"/>
      <c r="J333" s="39"/>
      <c r="K333" s="160"/>
      <c r="O333" s="39"/>
    </row>
    <row r="334" spans="5:15" ht="15.75" customHeight="1">
      <c r="E334" s="293"/>
      <c r="F334" s="39"/>
      <c r="G334" s="39"/>
      <c r="H334" s="39"/>
      <c r="I334" s="39"/>
      <c r="J334" s="39"/>
      <c r="K334" s="160"/>
      <c r="O334" s="39"/>
    </row>
    <row r="335" spans="5:15" ht="15.75" customHeight="1">
      <c r="E335" s="293"/>
      <c r="F335" s="39"/>
      <c r="G335" s="39"/>
      <c r="H335" s="39"/>
      <c r="I335" s="39"/>
      <c r="J335" s="39"/>
      <c r="K335" s="160"/>
      <c r="O335" s="39"/>
    </row>
    <row r="336" spans="5:15" ht="15.75" customHeight="1">
      <c r="E336" s="293"/>
      <c r="F336" s="39"/>
      <c r="G336" s="39"/>
      <c r="H336" s="39"/>
      <c r="I336" s="39"/>
      <c r="J336" s="39"/>
      <c r="K336" s="160"/>
      <c r="O336" s="39"/>
    </row>
    <row r="337" spans="5:15" ht="15.75" customHeight="1">
      <c r="E337" s="293"/>
      <c r="F337" s="39"/>
      <c r="G337" s="39"/>
      <c r="H337" s="39"/>
      <c r="I337" s="39"/>
      <c r="J337" s="39"/>
      <c r="K337" s="160"/>
      <c r="O337" s="39"/>
    </row>
    <row r="338" spans="5:15" ht="15.75" customHeight="1">
      <c r="E338" s="293"/>
      <c r="F338" s="39"/>
      <c r="G338" s="39"/>
      <c r="H338" s="39"/>
      <c r="I338" s="39"/>
      <c r="J338" s="39"/>
      <c r="K338" s="160"/>
      <c r="O338" s="39"/>
    </row>
    <row r="339" spans="5:15" ht="15.75" customHeight="1">
      <c r="E339" s="293"/>
      <c r="F339" s="39"/>
      <c r="G339" s="39"/>
      <c r="H339" s="39"/>
      <c r="I339" s="39"/>
      <c r="J339" s="39"/>
      <c r="K339" s="160"/>
      <c r="O339" s="39"/>
    </row>
    <row r="340" spans="5:15" ht="15.75" customHeight="1">
      <c r="E340" s="293"/>
      <c r="F340" s="39"/>
      <c r="G340" s="39"/>
      <c r="H340" s="39"/>
      <c r="I340" s="39"/>
      <c r="J340" s="39"/>
      <c r="K340" s="160"/>
      <c r="O340" s="39"/>
    </row>
    <row r="341" spans="5:15" ht="15.75" customHeight="1">
      <c r="E341" s="293"/>
      <c r="F341" s="39"/>
      <c r="G341" s="39"/>
      <c r="H341" s="39"/>
      <c r="I341" s="39"/>
      <c r="J341" s="39"/>
      <c r="K341" s="160"/>
      <c r="O341" s="39"/>
    </row>
    <row r="342" spans="5:15" ht="15.75" customHeight="1">
      <c r="E342" s="293"/>
      <c r="F342" s="39"/>
      <c r="G342" s="39"/>
      <c r="H342" s="39"/>
      <c r="I342" s="39"/>
      <c r="J342" s="39"/>
      <c r="K342" s="160"/>
      <c r="O342" s="39"/>
    </row>
    <row r="343" spans="5:15" ht="15.75" customHeight="1">
      <c r="E343" s="293"/>
      <c r="F343" s="39"/>
      <c r="G343" s="39"/>
      <c r="H343" s="39"/>
      <c r="I343" s="39"/>
      <c r="J343" s="39"/>
      <c r="K343" s="160"/>
      <c r="O343" s="39"/>
    </row>
    <row r="344" spans="5:15" ht="15.75" customHeight="1">
      <c r="E344" s="293"/>
      <c r="F344" s="39"/>
      <c r="G344" s="39"/>
      <c r="H344" s="39"/>
      <c r="I344" s="39"/>
      <c r="J344" s="39"/>
      <c r="K344" s="160"/>
      <c r="O344" s="39"/>
    </row>
    <row r="345" spans="5:15" ht="15.75" customHeight="1">
      <c r="E345" s="293"/>
      <c r="F345" s="39"/>
      <c r="G345" s="39"/>
      <c r="H345" s="39"/>
      <c r="I345" s="39"/>
      <c r="J345" s="39"/>
      <c r="K345" s="160"/>
      <c r="O345" s="39"/>
    </row>
    <row r="346" spans="5:15" ht="15.75" customHeight="1">
      <c r="E346" s="293"/>
      <c r="F346" s="39"/>
      <c r="G346" s="39"/>
      <c r="H346" s="39"/>
      <c r="I346" s="39"/>
      <c r="J346" s="39"/>
      <c r="K346" s="160"/>
      <c r="O346" s="39"/>
    </row>
    <row r="347" spans="5:15" ht="15.75" customHeight="1">
      <c r="E347" s="293"/>
      <c r="F347" s="39"/>
      <c r="G347" s="39"/>
      <c r="H347" s="39"/>
      <c r="I347" s="39"/>
      <c r="J347" s="39"/>
      <c r="K347" s="160"/>
      <c r="O347" s="39"/>
    </row>
    <row r="348" spans="5:15" ht="15.75" customHeight="1">
      <c r="E348" s="293"/>
      <c r="F348" s="39"/>
      <c r="G348" s="39"/>
      <c r="H348" s="39"/>
      <c r="I348" s="39"/>
      <c r="J348" s="39"/>
      <c r="K348" s="160"/>
      <c r="O348" s="39"/>
    </row>
    <row r="349" spans="5:15" ht="15.75" customHeight="1">
      <c r="E349" s="293"/>
      <c r="F349" s="39"/>
      <c r="G349" s="39"/>
      <c r="H349" s="39"/>
      <c r="I349" s="39"/>
      <c r="J349" s="39"/>
      <c r="K349" s="160"/>
      <c r="O349" s="39"/>
    </row>
    <row r="350" spans="5:15" ht="15.75" customHeight="1">
      <c r="E350" s="293"/>
      <c r="F350" s="39"/>
      <c r="G350" s="39"/>
      <c r="H350" s="39"/>
      <c r="I350" s="39"/>
      <c r="J350" s="39"/>
      <c r="K350" s="160"/>
      <c r="O350" s="39"/>
    </row>
    <row r="351" spans="5:15" ht="15.75" customHeight="1">
      <c r="E351" s="293"/>
      <c r="F351" s="39"/>
      <c r="G351" s="39"/>
      <c r="H351" s="39"/>
      <c r="I351" s="39"/>
      <c r="J351" s="39"/>
      <c r="K351" s="160"/>
      <c r="O351" s="39"/>
    </row>
    <row r="352" spans="5:15" ht="15.75" customHeight="1">
      <c r="E352" s="293"/>
      <c r="F352" s="39"/>
      <c r="G352" s="39"/>
      <c r="H352" s="39"/>
      <c r="I352" s="39"/>
      <c r="J352" s="39"/>
      <c r="K352" s="160"/>
      <c r="O352" s="39"/>
    </row>
    <row r="353" spans="5:15" ht="15.75" customHeight="1">
      <c r="E353" s="293"/>
      <c r="F353" s="39"/>
      <c r="G353" s="39"/>
      <c r="H353" s="39"/>
      <c r="I353" s="39"/>
      <c r="J353" s="39"/>
      <c r="K353" s="160"/>
      <c r="O353" s="39"/>
    </row>
    <row r="354" spans="5:15" ht="15.75" customHeight="1">
      <c r="E354" s="293"/>
      <c r="F354" s="39"/>
      <c r="G354" s="39"/>
      <c r="H354" s="39"/>
      <c r="I354" s="39"/>
      <c r="J354" s="39"/>
      <c r="K354" s="160"/>
      <c r="O354" s="39"/>
    </row>
    <row r="355" spans="5:15" ht="15.75" customHeight="1">
      <c r="E355" s="293"/>
      <c r="F355" s="39"/>
      <c r="G355" s="39"/>
      <c r="H355" s="39"/>
      <c r="I355" s="39"/>
      <c r="J355" s="39"/>
      <c r="K355" s="160"/>
      <c r="O355" s="39"/>
    </row>
    <row r="356" spans="5:15" ht="15.75" customHeight="1">
      <c r="E356" s="293"/>
      <c r="F356" s="39"/>
      <c r="G356" s="39"/>
      <c r="H356" s="39"/>
      <c r="I356" s="39"/>
      <c r="J356" s="39"/>
      <c r="K356" s="160"/>
      <c r="O356" s="39"/>
    </row>
    <row r="357" spans="5:15" ht="15.75" customHeight="1">
      <c r="E357" s="293"/>
      <c r="F357" s="39"/>
      <c r="G357" s="39"/>
      <c r="H357" s="39"/>
      <c r="I357" s="39"/>
      <c r="J357" s="39"/>
      <c r="K357" s="160"/>
      <c r="O357" s="39"/>
    </row>
    <row r="358" spans="5:15" ht="15.75" customHeight="1">
      <c r="E358" s="293"/>
      <c r="F358" s="39"/>
      <c r="G358" s="39"/>
      <c r="H358" s="39"/>
      <c r="I358" s="39"/>
      <c r="J358" s="39"/>
      <c r="K358" s="160"/>
      <c r="O358" s="39"/>
    </row>
    <row r="359" spans="5:15" ht="15.75" customHeight="1">
      <c r="E359" s="293"/>
      <c r="F359" s="39"/>
      <c r="G359" s="39"/>
      <c r="H359" s="39"/>
      <c r="I359" s="39"/>
      <c r="J359" s="39"/>
      <c r="K359" s="160"/>
      <c r="O359" s="39"/>
    </row>
    <row r="360" spans="5:15" ht="15.75" customHeight="1">
      <c r="E360" s="293"/>
      <c r="F360" s="39"/>
      <c r="G360" s="39"/>
      <c r="H360" s="39"/>
      <c r="I360" s="39"/>
      <c r="J360" s="39"/>
      <c r="K360" s="160"/>
      <c r="O360" s="39"/>
    </row>
    <row r="361" spans="5:15" ht="15.75" customHeight="1">
      <c r="E361" s="293"/>
      <c r="F361" s="39"/>
      <c r="G361" s="39"/>
      <c r="H361" s="39"/>
      <c r="I361" s="39"/>
      <c r="J361" s="39"/>
      <c r="K361" s="160"/>
      <c r="O361" s="39"/>
    </row>
    <row r="362" spans="5:15" ht="15.75" customHeight="1">
      <c r="E362" s="293"/>
      <c r="F362" s="39"/>
      <c r="G362" s="39"/>
      <c r="H362" s="39"/>
      <c r="I362" s="39"/>
      <c r="J362" s="39"/>
      <c r="K362" s="160"/>
      <c r="O362" s="39"/>
    </row>
    <row r="363" spans="5:15" ht="15.75" customHeight="1">
      <c r="E363" s="293"/>
      <c r="F363" s="39"/>
      <c r="G363" s="39"/>
      <c r="H363" s="39"/>
      <c r="I363" s="39"/>
      <c r="J363" s="39"/>
      <c r="K363" s="160"/>
      <c r="O363" s="39"/>
    </row>
    <row r="364" spans="5:15" ht="15.75" customHeight="1">
      <c r="E364" s="293"/>
      <c r="F364" s="39"/>
      <c r="G364" s="39"/>
      <c r="H364" s="39"/>
      <c r="I364" s="39"/>
      <c r="J364" s="39"/>
      <c r="K364" s="160"/>
      <c r="O364" s="39"/>
    </row>
    <row r="365" spans="5:15" ht="15.75" customHeight="1">
      <c r="E365" s="293"/>
      <c r="F365" s="39"/>
      <c r="G365" s="39"/>
      <c r="H365" s="39"/>
      <c r="I365" s="39"/>
      <c r="J365" s="39"/>
      <c r="K365" s="160"/>
      <c r="O365" s="39"/>
    </row>
    <row r="366" spans="5:15" ht="15.75" customHeight="1">
      <c r="E366" s="293"/>
      <c r="F366" s="39"/>
      <c r="G366" s="39"/>
      <c r="H366" s="39"/>
      <c r="I366" s="39"/>
      <c r="J366" s="39"/>
      <c r="K366" s="160"/>
      <c r="O366" s="39"/>
    </row>
    <row r="367" spans="5:15" ht="15.75" customHeight="1">
      <c r="E367" s="293"/>
      <c r="F367" s="39"/>
      <c r="G367" s="39"/>
      <c r="H367" s="39"/>
      <c r="I367" s="39"/>
      <c r="J367" s="39"/>
      <c r="K367" s="160"/>
      <c r="O367" s="39"/>
    </row>
    <row r="368" spans="5:15" ht="15.75" customHeight="1">
      <c r="E368" s="293"/>
      <c r="F368" s="39"/>
      <c r="G368" s="39"/>
      <c r="H368" s="39"/>
      <c r="I368" s="39"/>
      <c r="J368" s="39"/>
      <c r="K368" s="160"/>
      <c r="O368" s="39"/>
    </row>
    <row r="369" spans="5:15" ht="15.75" customHeight="1">
      <c r="E369" s="293"/>
      <c r="F369" s="39"/>
      <c r="G369" s="39"/>
      <c r="H369" s="39"/>
      <c r="I369" s="39"/>
      <c r="J369" s="39"/>
      <c r="K369" s="160"/>
      <c r="O369" s="39"/>
    </row>
    <row r="370" spans="5:15" ht="15.75" customHeight="1">
      <c r="E370" s="293"/>
      <c r="F370" s="39"/>
      <c r="G370" s="39"/>
      <c r="H370" s="39"/>
      <c r="I370" s="39"/>
      <c r="J370" s="39"/>
      <c r="K370" s="160"/>
      <c r="O370" s="39"/>
    </row>
    <row r="371" spans="5:15" ht="15.75" customHeight="1">
      <c r="E371" s="293"/>
      <c r="F371" s="39"/>
      <c r="G371" s="39"/>
      <c r="H371" s="39"/>
      <c r="I371" s="39"/>
      <c r="J371" s="39"/>
      <c r="K371" s="160"/>
      <c r="O371" s="39"/>
    </row>
    <row r="372" spans="5:15" ht="15.75" customHeight="1">
      <c r="E372" s="293"/>
      <c r="F372" s="39"/>
      <c r="G372" s="39"/>
      <c r="H372" s="39"/>
      <c r="I372" s="39"/>
      <c r="J372" s="39"/>
      <c r="K372" s="160"/>
      <c r="O372" s="39"/>
    </row>
    <row r="373" spans="5:15" ht="15.75" customHeight="1">
      <c r="E373" s="293"/>
      <c r="F373" s="39"/>
      <c r="G373" s="39"/>
      <c r="H373" s="39"/>
      <c r="I373" s="39"/>
      <c r="J373" s="39"/>
      <c r="K373" s="160"/>
      <c r="O373" s="39"/>
    </row>
    <row r="374" spans="5:15" ht="15.75" customHeight="1">
      <c r="E374" s="293"/>
      <c r="F374" s="39"/>
      <c r="G374" s="39"/>
      <c r="H374" s="39"/>
      <c r="I374" s="39"/>
      <c r="J374" s="39"/>
      <c r="K374" s="160"/>
      <c r="O374" s="39"/>
    </row>
    <row r="375" spans="5:15" ht="15.75" customHeight="1">
      <c r="E375" s="293"/>
      <c r="F375" s="39"/>
      <c r="G375" s="39"/>
      <c r="H375" s="39"/>
      <c r="I375" s="39"/>
      <c r="J375" s="39"/>
      <c r="K375" s="160"/>
      <c r="O375" s="39"/>
    </row>
    <row r="376" spans="5:15" ht="15.75" customHeight="1">
      <c r="E376" s="293"/>
      <c r="F376" s="39"/>
      <c r="G376" s="39"/>
      <c r="H376" s="39"/>
      <c r="I376" s="39"/>
      <c r="J376" s="39"/>
      <c r="K376" s="160"/>
      <c r="O376" s="39"/>
    </row>
    <row r="377" spans="5:15" ht="15.75" customHeight="1">
      <c r="E377" s="293"/>
      <c r="F377" s="39"/>
      <c r="G377" s="39"/>
      <c r="H377" s="39"/>
      <c r="I377" s="39"/>
      <c r="J377" s="39"/>
      <c r="K377" s="160"/>
      <c r="O377" s="39"/>
    </row>
    <row r="378" spans="5:15" ht="15.75" customHeight="1">
      <c r="E378" s="293"/>
      <c r="F378" s="39"/>
      <c r="G378" s="39"/>
      <c r="H378" s="39"/>
      <c r="I378" s="39"/>
      <c r="J378" s="39"/>
      <c r="K378" s="160"/>
      <c r="O378" s="39"/>
    </row>
    <row r="379" spans="5:15" ht="15.75" customHeight="1">
      <c r="E379" s="293"/>
      <c r="F379" s="39"/>
      <c r="G379" s="39"/>
      <c r="H379" s="39"/>
      <c r="I379" s="39"/>
      <c r="J379" s="39"/>
      <c r="K379" s="160"/>
      <c r="O379" s="39"/>
    </row>
    <row r="380" spans="5:15" ht="15.75" customHeight="1">
      <c r="E380" s="293"/>
      <c r="F380" s="39"/>
      <c r="G380" s="39"/>
      <c r="H380" s="39"/>
      <c r="I380" s="39"/>
      <c r="J380" s="39"/>
      <c r="K380" s="160"/>
      <c r="O380" s="39"/>
    </row>
    <row r="381" spans="5:15" ht="15.75" customHeight="1">
      <c r="E381" s="293"/>
      <c r="F381" s="39"/>
      <c r="G381" s="39"/>
      <c r="H381" s="39"/>
      <c r="I381" s="39"/>
      <c r="J381" s="39"/>
      <c r="K381" s="160"/>
      <c r="O381" s="39"/>
    </row>
    <row r="382" spans="5:15" ht="15.75" customHeight="1">
      <c r="E382" s="293"/>
      <c r="F382" s="39"/>
      <c r="G382" s="39"/>
      <c r="H382" s="39"/>
      <c r="I382" s="39"/>
      <c r="J382" s="39"/>
      <c r="K382" s="160"/>
      <c r="O382" s="39"/>
    </row>
    <row r="383" spans="5:15" ht="15.75" customHeight="1">
      <c r="E383" s="293"/>
      <c r="F383" s="39"/>
      <c r="G383" s="39"/>
      <c r="H383" s="39"/>
      <c r="I383" s="39"/>
      <c r="J383" s="39"/>
      <c r="K383" s="160"/>
      <c r="O383" s="39"/>
    </row>
    <row r="384" spans="5:15" ht="15.75" customHeight="1">
      <c r="E384" s="293"/>
      <c r="F384" s="39"/>
      <c r="G384" s="39"/>
      <c r="H384" s="39"/>
      <c r="I384" s="39"/>
      <c r="J384" s="39"/>
      <c r="K384" s="160"/>
      <c r="O384" s="39"/>
    </row>
    <row r="385" spans="5:15" ht="15.75" customHeight="1">
      <c r="E385" s="293"/>
      <c r="F385" s="39"/>
      <c r="G385" s="39"/>
      <c r="H385" s="39"/>
      <c r="I385" s="39"/>
      <c r="J385" s="39"/>
      <c r="K385" s="160"/>
      <c r="O385" s="39"/>
    </row>
    <row r="386" spans="5:15" ht="15.75" customHeight="1">
      <c r="E386" s="293"/>
      <c r="F386" s="39"/>
      <c r="G386" s="39"/>
      <c r="H386" s="39"/>
      <c r="I386" s="39"/>
      <c r="J386" s="39"/>
      <c r="K386" s="160"/>
      <c r="O386" s="39"/>
    </row>
    <row r="387" spans="5:15" ht="15.75" customHeight="1">
      <c r="E387" s="293"/>
      <c r="F387" s="39"/>
      <c r="G387" s="39"/>
      <c r="H387" s="39"/>
      <c r="I387" s="39"/>
      <c r="J387" s="39"/>
      <c r="K387" s="160"/>
      <c r="O387" s="39"/>
    </row>
    <row r="388" spans="5:15" ht="15.75" customHeight="1">
      <c r="E388" s="293"/>
      <c r="F388" s="39"/>
      <c r="G388" s="39"/>
      <c r="H388" s="39"/>
      <c r="I388" s="39"/>
      <c r="J388" s="39"/>
      <c r="K388" s="160"/>
      <c r="O388" s="39"/>
    </row>
    <row r="389" spans="5:15" ht="15.75" customHeight="1">
      <c r="E389" s="293"/>
      <c r="F389" s="39"/>
      <c r="G389" s="39"/>
      <c r="H389" s="39"/>
      <c r="I389" s="39"/>
      <c r="J389" s="39"/>
      <c r="K389" s="160"/>
      <c r="O389" s="39"/>
    </row>
    <row r="390" spans="5:15" ht="15.75" customHeight="1">
      <c r="E390" s="293"/>
      <c r="F390" s="39"/>
      <c r="G390" s="39"/>
      <c r="H390" s="39"/>
      <c r="I390" s="39"/>
      <c r="J390" s="39"/>
      <c r="K390" s="160"/>
      <c r="O390" s="39"/>
    </row>
    <row r="391" spans="5:15" ht="15.75" customHeight="1">
      <c r="E391" s="293"/>
      <c r="F391" s="39"/>
      <c r="G391" s="39"/>
      <c r="H391" s="39"/>
      <c r="I391" s="39"/>
      <c r="J391" s="39"/>
      <c r="K391" s="160"/>
      <c r="O391" s="39"/>
    </row>
    <row r="392" spans="5:15" ht="15.75" customHeight="1">
      <c r="E392" s="293"/>
      <c r="F392" s="39"/>
      <c r="G392" s="39"/>
      <c r="H392" s="39"/>
      <c r="I392" s="39"/>
      <c r="J392" s="39"/>
      <c r="K392" s="160"/>
      <c r="O392" s="39"/>
    </row>
    <row r="393" spans="5:15" ht="15.75" customHeight="1">
      <c r="E393" s="293"/>
      <c r="F393" s="39"/>
      <c r="G393" s="39"/>
      <c r="H393" s="39"/>
      <c r="I393" s="39"/>
      <c r="J393" s="39"/>
      <c r="K393" s="160"/>
      <c r="O393" s="39"/>
    </row>
    <row r="394" spans="5:15" ht="15.75" customHeight="1">
      <c r="E394" s="293"/>
      <c r="F394" s="39"/>
      <c r="G394" s="39"/>
      <c r="H394" s="39"/>
      <c r="I394" s="39"/>
      <c r="J394" s="39"/>
      <c r="K394" s="160"/>
      <c r="O394" s="39"/>
    </row>
    <row r="395" spans="5:15" ht="15.75" customHeight="1">
      <c r="E395" s="293"/>
      <c r="F395" s="39"/>
      <c r="G395" s="39"/>
      <c r="H395" s="39"/>
      <c r="I395" s="39"/>
      <c r="J395" s="39"/>
      <c r="K395" s="160"/>
      <c r="O395" s="39"/>
    </row>
    <row r="396" spans="5:15" ht="15.75" customHeight="1">
      <c r="E396" s="293"/>
      <c r="F396" s="39"/>
      <c r="G396" s="39"/>
      <c r="H396" s="39"/>
      <c r="I396" s="39"/>
      <c r="J396" s="39"/>
      <c r="K396" s="160"/>
      <c r="O396" s="39"/>
    </row>
    <row r="397" spans="5:15" ht="15.75" customHeight="1">
      <c r="E397" s="293"/>
      <c r="F397" s="39"/>
      <c r="G397" s="39"/>
      <c r="H397" s="39"/>
      <c r="I397" s="39"/>
      <c r="J397" s="39"/>
      <c r="K397" s="160"/>
      <c r="O397" s="39"/>
    </row>
    <row r="398" spans="5:15" ht="15.75" customHeight="1">
      <c r="E398" s="293"/>
      <c r="F398" s="39"/>
      <c r="G398" s="39"/>
      <c r="H398" s="39"/>
      <c r="I398" s="39"/>
      <c r="J398" s="39"/>
      <c r="K398" s="160"/>
      <c r="O398" s="39"/>
    </row>
    <row r="399" spans="5:15" ht="15.75" customHeight="1">
      <c r="E399" s="293"/>
      <c r="F399" s="39"/>
      <c r="G399" s="39"/>
      <c r="H399" s="39"/>
      <c r="I399" s="39"/>
      <c r="J399" s="39"/>
      <c r="K399" s="160"/>
      <c r="O399" s="39"/>
    </row>
    <row r="400" spans="5:15" ht="15.75" customHeight="1">
      <c r="E400" s="293"/>
      <c r="F400" s="39"/>
      <c r="G400" s="39"/>
      <c r="H400" s="39"/>
      <c r="I400" s="39"/>
      <c r="J400" s="39"/>
      <c r="K400" s="160"/>
      <c r="O400" s="39"/>
    </row>
    <row r="401" spans="5:15" ht="15.75" customHeight="1">
      <c r="E401" s="293"/>
      <c r="F401" s="39"/>
      <c r="G401" s="39"/>
      <c r="H401" s="39"/>
      <c r="I401" s="39"/>
      <c r="J401" s="39"/>
      <c r="K401" s="160"/>
      <c r="O401" s="39"/>
    </row>
    <row r="402" spans="5:15" ht="15.75" customHeight="1">
      <c r="E402" s="293"/>
      <c r="F402" s="39"/>
      <c r="G402" s="39"/>
      <c r="H402" s="39"/>
      <c r="I402" s="39"/>
      <c r="J402" s="39"/>
      <c r="K402" s="160"/>
      <c r="O402" s="39"/>
    </row>
    <row r="403" spans="5:15" ht="15.75" customHeight="1">
      <c r="E403" s="293"/>
      <c r="F403" s="39"/>
      <c r="G403" s="39"/>
      <c r="H403" s="39"/>
      <c r="I403" s="39"/>
      <c r="J403" s="39"/>
      <c r="K403" s="160"/>
      <c r="O403" s="39"/>
    </row>
    <row r="404" spans="5:15" ht="15.75" customHeight="1">
      <c r="E404" s="293"/>
      <c r="F404" s="39"/>
      <c r="G404" s="39"/>
      <c r="H404" s="39"/>
      <c r="I404" s="39"/>
      <c r="J404" s="39"/>
      <c r="K404" s="160"/>
      <c r="O404" s="39"/>
    </row>
    <row r="405" spans="5:15" ht="15.75" customHeight="1">
      <c r="E405" s="293"/>
      <c r="F405" s="39"/>
      <c r="G405" s="39"/>
      <c r="H405" s="39"/>
      <c r="I405" s="39"/>
      <c r="J405" s="39"/>
      <c r="K405" s="160"/>
      <c r="O405" s="39"/>
    </row>
    <row r="406" spans="5:15" ht="15.75" customHeight="1">
      <c r="E406" s="293"/>
      <c r="F406" s="39"/>
      <c r="G406" s="39"/>
      <c r="H406" s="39"/>
      <c r="I406" s="39"/>
      <c r="J406" s="39"/>
      <c r="K406" s="160"/>
      <c r="O406" s="39"/>
    </row>
    <row r="407" spans="5:15" ht="15.75" customHeight="1">
      <c r="E407" s="293"/>
      <c r="F407" s="39"/>
      <c r="G407" s="39"/>
      <c r="H407" s="39"/>
      <c r="I407" s="39"/>
      <c r="J407" s="39"/>
      <c r="K407" s="160"/>
      <c r="O407" s="39"/>
    </row>
    <row r="408" spans="5:15" ht="15.75" customHeight="1">
      <c r="E408" s="293"/>
      <c r="F408" s="39"/>
      <c r="G408" s="39"/>
      <c r="H408" s="39"/>
      <c r="I408" s="39"/>
      <c r="J408" s="39"/>
      <c r="K408" s="160"/>
      <c r="O408" s="39"/>
    </row>
    <row r="409" spans="5:15" ht="15.75" customHeight="1">
      <c r="E409" s="293"/>
      <c r="F409" s="39"/>
      <c r="G409" s="39"/>
      <c r="H409" s="39"/>
      <c r="I409" s="39"/>
      <c r="J409" s="39"/>
      <c r="K409" s="160"/>
      <c r="O409" s="39"/>
    </row>
    <row r="410" spans="5:15" ht="15.75" customHeight="1">
      <c r="E410" s="293"/>
      <c r="F410" s="39"/>
      <c r="G410" s="39"/>
      <c r="H410" s="39"/>
      <c r="I410" s="39"/>
      <c r="J410" s="39"/>
      <c r="K410" s="160"/>
      <c r="O410" s="39"/>
    </row>
    <row r="411" spans="5:15" ht="15.75" customHeight="1">
      <c r="E411" s="293"/>
      <c r="F411" s="39"/>
      <c r="G411" s="39"/>
      <c r="H411" s="39"/>
      <c r="I411" s="39"/>
      <c r="J411" s="39"/>
      <c r="K411" s="160"/>
      <c r="O411" s="39"/>
    </row>
    <row r="412" spans="5:15" ht="15.75" customHeight="1">
      <c r="E412" s="293"/>
      <c r="F412" s="39"/>
      <c r="G412" s="39"/>
      <c r="H412" s="39"/>
      <c r="I412" s="39"/>
      <c r="J412" s="39"/>
      <c r="K412" s="160"/>
      <c r="O412" s="39"/>
    </row>
    <row r="413" spans="5:15" ht="15.75" customHeight="1">
      <c r="E413" s="293"/>
      <c r="F413" s="39"/>
      <c r="G413" s="39"/>
      <c r="H413" s="39"/>
      <c r="I413" s="39"/>
      <c r="J413" s="39"/>
      <c r="K413" s="160"/>
      <c r="O413" s="39"/>
    </row>
    <row r="414" spans="5:15" ht="15.75" customHeight="1">
      <c r="E414" s="293"/>
      <c r="F414" s="39"/>
      <c r="G414" s="39"/>
      <c r="H414" s="39"/>
      <c r="I414" s="39"/>
      <c r="J414" s="39"/>
      <c r="K414" s="160"/>
      <c r="O414" s="39"/>
    </row>
    <row r="415" spans="5:15" ht="15.75" customHeight="1">
      <c r="E415" s="293"/>
      <c r="F415" s="39"/>
      <c r="G415" s="39"/>
      <c r="H415" s="39"/>
      <c r="I415" s="39"/>
      <c r="J415" s="39"/>
      <c r="K415" s="160"/>
      <c r="O415" s="39"/>
    </row>
    <row r="416" spans="5:15" ht="15.75" customHeight="1">
      <c r="E416" s="293"/>
      <c r="F416" s="39"/>
      <c r="G416" s="39"/>
      <c r="H416" s="39"/>
      <c r="I416" s="39"/>
      <c r="J416" s="39"/>
      <c r="K416" s="160"/>
      <c r="O416" s="39"/>
    </row>
    <row r="417" spans="5:15" ht="15.75" customHeight="1">
      <c r="E417" s="293"/>
      <c r="F417" s="39"/>
      <c r="G417" s="39"/>
      <c r="H417" s="39"/>
      <c r="I417" s="39"/>
      <c r="J417" s="39"/>
      <c r="K417" s="160"/>
      <c r="O417" s="39"/>
    </row>
    <row r="418" spans="5:15" ht="15.75" customHeight="1">
      <c r="E418" s="293"/>
      <c r="F418" s="39"/>
      <c r="G418" s="39"/>
      <c r="H418" s="39"/>
      <c r="I418" s="39"/>
      <c r="J418" s="39"/>
      <c r="K418" s="160"/>
      <c r="O418" s="39"/>
    </row>
    <row r="419" spans="5:15" ht="15.75" customHeight="1">
      <c r="E419" s="293"/>
      <c r="F419" s="39"/>
      <c r="G419" s="39"/>
      <c r="H419" s="39"/>
      <c r="I419" s="39"/>
      <c r="J419" s="39"/>
      <c r="K419" s="160"/>
      <c r="O419" s="39"/>
    </row>
    <row r="420" spans="5:15" ht="15.75" customHeight="1">
      <c r="E420" s="293"/>
      <c r="F420" s="39"/>
      <c r="G420" s="39"/>
      <c r="H420" s="39"/>
      <c r="I420" s="39"/>
      <c r="J420" s="39"/>
      <c r="K420" s="160"/>
      <c r="O420" s="39"/>
    </row>
    <row r="421" spans="5:15" ht="15.75" customHeight="1">
      <c r="E421" s="293"/>
      <c r="F421" s="39"/>
      <c r="G421" s="39"/>
      <c r="H421" s="39"/>
      <c r="I421" s="39"/>
      <c r="J421" s="39"/>
      <c r="K421" s="160"/>
      <c r="O421" s="39"/>
    </row>
    <row r="422" spans="5:15" ht="15.75" customHeight="1">
      <c r="E422" s="293"/>
      <c r="F422" s="39"/>
      <c r="G422" s="39"/>
      <c r="H422" s="39"/>
      <c r="I422" s="39"/>
      <c r="J422" s="39"/>
      <c r="K422" s="160"/>
      <c r="O422" s="39"/>
    </row>
    <row r="423" spans="5:15" ht="15.75" customHeight="1">
      <c r="E423" s="293"/>
      <c r="F423" s="39"/>
      <c r="G423" s="39"/>
      <c r="H423" s="39"/>
      <c r="I423" s="39"/>
      <c r="J423" s="39"/>
      <c r="K423" s="160"/>
      <c r="O423" s="39"/>
    </row>
    <row r="424" spans="5:15" ht="15.75" customHeight="1">
      <c r="E424" s="293"/>
      <c r="F424" s="39"/>
      <c r="G424" s="39"/>
      <c r="H424" s="39"/>
      <c r="I424" s="39"/>
      <c r="J424" s="39"/>
      <c r="K424" s="160"/>
      <c r="O424" s="39"/>
    </row>
    <row r="425" spans="5:15" ht="15.75" customHeight="1">
      <c r="E425" s="293"/>
      <c r="F425" s="39"/>
      <c r="G425" s="39"/>
      <c r="H425" s="39"/>
      <c r="I425" s="39"/>
      <c r="J425" s="39"/>
      <c r="K425" s="160"/>
      <c r="O425" s="39"/>
    </row>
    <row r="426" spans="5:15" ht="15.75" customHeight="1">
      <c r="E426" s="293"/>
      <c r="F426" s="39"/>
      <c r="G426" s="39"/>
      <c r="H426" s="39"/>
      <c r="I426" s="39"/>
      <c r="J426" s="39"/>
      <c r="K426" s="160"/>
      <c r="O426" s="39"/>
    </row>
    <row r="427" spans="5:15" ht="15.75" customHeight="1">
      <c r="E427" s="293"/>
      <c r="F427" s="39"/>
      <c r="G427" s="39"/>
      <c r="H427" s="39"/>
      <c r="I427" s="39"/>
      <c r="J427" s="39"/>
      <c r="K427" s="160"/>
      <c r="O427" s="39"/>
    </row>
    <row r="428" spans="5:15" ht="15.75" customHeight="1">
      <c r="E428" s="293"/>
      <c r="F428" s="39"/>
      <c r="G428" s="39"/>
      <c r="H428" s="39"/>
      <c r="I428" s="39"/>
      <c r="J428" s="39"/>
      <c r="K428" s="160"/>
      <c r="O428" s="39"/>
    </row>
    <row r="429" spans="5:15" ht="15.75" customHeight="1">
      <c r="E429" s="293"/>
      <c r="F429" s="39"/>
      <c r="G429" s="39"/>
      <c r="H429" s="39"/>
      <c r="I429" s="39"/>
      <c r="J429" s="39"/>
      <c r="K429" s="160"/>
      <c r="O429" s="39"/>
    </row>
    <row r="430" spans="5:15" ht="15.75" customHeight="1">
      <c r="E430" s="293"/>
      <c r="F430" s="39"/>
      <c r="G430" s="39"/>
      <c r="H430" s="39"/>
      <c r="I430" s="39"/>
      <c r="J430" s="39"/>
      <c r="K430" s="160"/>
      <c r="O430" s="39"/>
    </row>
    <row r="431" spans="5:15" ht="15.75" customHeight="1">
      <c r="E431" s="293"/>
      <c r="F431" s="39"/>
      <c r="G431" s="39"/>
      <c r="H431" s="39"/>
      <c r="I431" s="39"/>
      <c r="J431" s="39"/>
      <c r="K431" s="160"/>
      <c r="O431" s="39"/>
    </row>
    <row r="432" spans="5:15" ht="15.75" customHeight="1">
      <c r="E432" s="293"/>
      <c r="F432" s="39"/>
      <c r="G432" s="39"/>
      <c r="H432" s="39"/>
      <c r="I432" s="39"/>
      <c r="J432" s="39"/>
      <c r="K432" s="160"/>
      <c r="O432" s="39"/>
    </row>
    <row r="433" spans="5:15" ht="15.75" customHeight="1">
      <c r="E433" s="293"/>
      <c r="F433" s="39"/>
      <c r="G433" s="39"/>
      <c r="H433" s="39"/>
      <c r="I433" s="39"/>
      <c r="J433" s="39"/>
      <c r="K433" s="160"/>
      <c r="O433" s="39"/>
    </row>
    <row r="434" spans="5:15" ht="15.75" customHeight="1">
      <c r="E434" s="293"/>
      <c r="F434" s="39"/>
      <c r="G434" s="39"/>
      <c r="H434" s="39"/>
      <c r="I434" s="39"/>
      <c r="J434" s="39"/>
      <c r="K434" s="160"/>
      <c r="O434" s="39"/>
    </row>
    <row r="435" spans="5:15" ht="15.75" customHeight="1">
      <c r="E435" s="293"/>
      <c r="F435" s="39"/>
      <c r="G435" s="39"/>
      <c r="H435" s="39"/>
      <c r="I435" s="39"/>
      <c r="J435" s="39"/>
      <c r="K435" s="160"/>
      <c r="O435" s="39"/>
    </row>
    <row r="436" spans="5:15" ht="15.75" customHeight="1">
      <c r="E436" s="293"/>
      <c r="F436" s="39"/>
      <c r="G436" s="39"/>
      <c r="H436" s="39"/>
      <c r="I436" s="39"/>
      <c r="J436" s="39"/>
      <c r="K436" s="160"/>
      <c r="O436" s="39"/>
    </row>
    <row r="437" spans="5:15" ht="15.75" customHeight="1">
      <c r="E437" s="293"/>
      <c r="F437" s="39"/>
      <c r="G437" s="39"/>
      <c r="H437" s="39"/>
      <c r="I437" s="39"/>
      <c r="J437" s="39"/>
      <c r="K437" s="160"/>
      <c r="O437" s="39"/>
    </row>
    <row r="438" spans="5:15" ht="15.75" customHeight="1">
      <c r="E438" s="293"/>
      <c r="F438" s="39"/>
      <c r="G438" s="39"/>
      <c r="H438" s="39"/>
      <c r="I438" s="39"/>
      <c r="J438" s="39"/>
      <c r="K438" s="160"/>
      <c r="O438" s="39"/>
    </row>
    <row r="439" spans="5:15" ht="15.75" customHeight="1">
      <c r="E439" s="293"/>
      <c r="F439" s="39"/>
      <c r="G439" s="39"/>
      <c r="H439" s="39"/>
      <c r="I439" s="39"/>
      <c r="J439" s="39"/>
      <c r="K439" s="160"/>
      <c r="O439" s="39"/>
    </row>
    <row r="440" spans="5:15" ht="15.75" customHeight="1">
      <c r="E440" s="293"/>
      <c r="F440" s="39"/>
      <c r="G440" s="39"/>
      <c r="H440" s="39"/>
      <c r="I440" s="39"/>
      <c r="J440" s="39"/>
      <c r="K440" s="160"/>
      <c r="O440" s="39"/>
    </row>
    <row r="441" spans="5:15" ht="15.75" customHeight="1">
      <c r="E441" s="293"/>
      <c r="F441" s="39"/>
      <c r="G441" s="39"/>
      <c r="H441" s="39"/>
      <c r="I441" s="39"/>
      <c r="J441" s="39"/>
      <c r="K441" s="160"/>
      <c r="O441" s="39"/>
    </row>
    <row r="442" spans="5:15" ht="15.75" customHeight="1">
      <c r="E442" s="293"/>
      <c r="F442" s="39"/>
      <c r="G442" s="39"/>
      <c r="H442" s="39"/>
      <c r="I442" s="39"/>
      <c r="J442" s="39"/>
      <c r="K442" s="160"/>
      <c r="O442" s="39"/>
    </row>
    <row r="443" spans="5:15" ht="15.75" customHeight="1">
      <c r="E443" s="293"/>
      <c r="F443" s="39"/>
      <c r="G443" s="39"/>
      <c r="H443" s="39"/>
      <c r="I443" s="39"/>
      <c r="J443" s="39"/>
      <c r="K443" s="160"/>
      <c r="O443" s="39"/>
    </row>
    <row r="444" spans="5:15" ht="15.75" customHeight="1">
      <c r="E444" s="293"/>
      <c r="F444" s="39"/>
      <c r="G444" s="39"/>
      <c r="H444" s="39"/>
      <c r="I444" s="39"/>
      <c r="J444" s="39"/>
      <c r="K444" s="160"/>
      <c r="O444" s="39"/>
    </row>
    <row r="445" spans="5:15" ht="15.75" customHeight="1">
      <c r="E445" s="293"/>
      <c r="F445" s="39"/>
      <c r="G445" s="39"/>
      <c r="H445" s="39"/>
      <c r="I445" s="39"/>
      <c r="J445" s="39"/>
      <c r="K445" s="160"/>
      <c r="O445" s="39"/>
    </row>
    <row r="446" spans="5:15" ht="15.75" customHeight="1">
      <c r="E446" s="293"/>
      <c r="F446" s="39"/>
      <c r="G446" s="39"/>
      <c r="H446" s="39"/>
      <c r="I446" s="39"/>
      <c r="J446" s="39"/>
      <c r="K446" s="160"/>
      <c r="O446" s="39"/>
    </row>
    <row r="447" spans="5:15" ht="15.75" customHeight="1">
      <c r="E447" s="293"/>
      <c r="F447" s="39"/>
      <c r="G447" s="39"/>
      <c r="H447" s="39"/>
      <c r="I447" s="39"/>
      <c r="J447" s="39"/>
      <c r="K447" s="160"/>
      <c r="O447" s="39"/>
    </row>
    <row r="448" spans="5:15" ht="15.75" customHeight="1">
      <c r="E448" s="293"/>
      <c r="F448" s="39"/>
      <c r="G448" s="39"/>
      <c r="H448" s="39"/>
      <c r="I448" s="39"/>
      <c r="J448" s="39"/>
      <c r="K448" s="160"/>
      <c r="O448" s="39"/>
    </row>
    <row r="449" spans="5:15" ht="15.75" customHeight="1">
      <c r="E449" s="293"/>
      <c r="F449" s="39"/>
      <c r="G449" s="39"/>
      <c r="H449" s="39"/>
      <c r="I449" s="39"/>
      <c r="J449" s="39"/>
      <c r="K449" s="160"/>
      <c r="O449" s="39"/>
    </row>
    <row r="450" spans="5:15" ht="15.75" customHeight="1">
      <c r="E450" s="293"/>
      <c r="F450" s="39"/>
      <c r="G450" s="39"/>
      <c r="H450" s="39"/>
      <c r="I450" s="39"/>
      <c r="J450" s="39"/>
      <c r="K450" s="160"/>
      <c r="O450" s="39"/>
    </row>
    <row r="451" spans="5:15" ht="15.75" customHeight="1">
      <c r="E451" s="293"/>
      <c r="F451" s="39"/>
      <c r="G451" s="39"/>
      <c r="H451" s="39"/>
      <c r="I451" s="39"/>
      <c r="J451" s="39"/>
      <c r="K451" s="160"/>
      <c r="O451" s="39"/>
    </row>
    <row r="452" spans="5:15" ht="15.75" customHeight="1">
      <c r="E452" s="293"/>
      <c r="F452" s="39"/>
      <c r="G452" s="39"/>
      <c r="H452" s="39"/>
      <c r="I452" s="39"/>
      <c r="J452" s="39"/>
      <c r="K452" s="160"/>
      <c r="O452" s="39"/>
    </row>
    <row r="453" spans="5:15" ht="15.75" customHeight="1">
      <c r="E453" s="293"/>
      <c r="F453" s="39"/>
      <c r="G453" s="39"/>
      <c r="H453" s="39"/>
      <c r="I453" s="39"/>
      <c r="J453" s="39"/>
      <c r="K453" s="160"/>
      <c r="O453" s="39"/>
    </row>
    <row r="454" spans="5:15" ht="15.75" customHeight="1">
      <c r="E454" s="293"/>
      <c r="F454" s="39"/>
      <c r="G454" s="39"/>
      <c r="H454" s="39"/>
      <c r="I454" s="39"/>
      <c r="J454" s="39"/>
      <c r="K454" s="160"/>
      <c r="O454" s="39"/>
    </row>
    <row r="455" spans="5:15" ht="15.75" customHeight="1">
      <c r="E455" s="293"/>
      <c r="F455" s="39"/>
      <c r="G455" s="39"/>
      <c r="H455" s="39"/>
      <c r="I455" s="39"/>
      <c r="J455" s="39"/>
      <c r="K455" s="160"/>
      <c r="O455" s="39"/>
    </row>
    <row r="456" spans="5:15" ht="15.75" customHeight="1">
      <c r="E456" s="293"/>
      <c r="F456" s="39"/>
      <c r="G456" s="39"/>
      <c r="H456" s="39"/>
      <c r="I456" s="39"/>
      <c r="J456" s="39"/>
      <c r="K456" s="160"/>
      <c r="O456" s="39"/>
    </row>
    <row r="457" spans="5:15" ht="15.75" customHeight="1">
      <c r="E457" s="293"/>
      <c r="F457" s="39"/>
      <c r="G457" s="39"/>
      <c r="H457" s="39"/>
      <c r="I457" s="39"/>
      <c r="J457" s="39"/>
      <c r="K457" s="160"/>
      <c r="O457" s="39"/>
    </row>
    <row r="458" spans="5:15" ht="15.75" customHeight="1">
      <c r="E458" s="293"/>
      <c r="F458" s="39"/>
      <c r="G458" s="39"/>
      <c r="H458" s="39"/>
      <c r="I458" s="39"/>
      <c r="J458" s="39"/>
      <c r="K458" s="160"/>
      <c r="O458" s="39"/>
    </row>
    <row r="459" spans="5:15" ht="15.75" customHeight="1">
      <c r="E459" s="293"/>
      <c r="F459" s="39"/>
      <c r="G459" s="39"/>
      <c r="H459" s="39"/>
      <c r="I459" s="39"/>
      <c r="J459" s="39"/>
      <c r="K459" s="160"/>
      <c r="O459" s="39"/>
    </row>
    <row r="460" spans="5:15" ht="15.75" customHeight="1">
      <c r="E460" s="293"/>
      <c r="F460" s="39"/>
      <c r="G460" s="39"/>
      <c r="H460" s="39"/>
      <c r="I460" s="39"/>
      <c r="J460" s="39"/>
      <c r="K460" s="160"/>
      <c r="O460" s="39"/>
    </row>
    <row r="461" spans="5:15" ht="15.75" customHeight="1">
      <c r="E461" s="293"/>
      <c r="F461" s="39"/>
      <c r="G461" s="39"/>
      <c r="H461" s="39"/>
      <c r="I461" s="39"/>
      <c r="J461" s="39"/>
      <c r="K461" s="160"/>
      <c r="O461" s="39"/>
    </row>
    <row r="462" spans="5:15" ht="15.75" customHeight="1">
      <c r="E462" s="293"/>
      <c r="F462" s="39"/>
      <c r="G462" s="39"/>
      <c r="H462" s="39"/>
      <c r="I462" s="39"/>
      <c r="J462" s="39"/>
      <c r="K462" s="160"/>
      <c r="O462" s="39"/>
    </row>
    <row r="463" spans="5:15" ht="15.75" customHeight="1">
      <c r="E463" s="293"/>
      <c r="F463" s="39"/>
      <c r="G463" s="39"/>
      <c r="H463" s="39"/>
      <c r="I463" s="39"/>
      <c r="J463" s="39"/>
      <c r="K463" s="160"/>
      <c r="O463" s="39"/>
    </row>
    <row r="464" spans="5:15" ht="15.75" customHeight="1">
      <c r="E464" s="293"/>
      <c r="F464" s="39"/>
      <c r="G464" s="39"/>
      <c r="H464" s="39"/>
      <c r="I464" s="39"/>
      <c r="J464" s="39"/>
      <c r="K464" s="160"/>
      <c r="O464" s="39"/>
    </row>
    <row r="465" spans="5:15" ht="15.75" customHeight="1">
      <c r="E465" s="293"/>
      <c r="F465" s="39"/>
      <c r="G465" s="39"/>
      <c r="H465" s="39"/>
      <c r="I465" s="39"/>
      <c r="J465" s="39"/>
      <c r="K465" s="160"/>
      <c r="O465" s="39"/>
    </row>
    <row r="466" spans="5:15" ht="15.75" customHeight="1">
      <c r="E466" s="293"/>
      <c r="F466" s="39"/>
      <c r="G466" s="39"/>
      <c r="H466" s="39"/>
      <c r="I466" s="39"/>
      <c r="J466" s="39"/>
      <c r="K466" s="160"/>
      <c r="O466" s="39"/>
    </row>
    <row r="467" spans="5:15" ht="15.75" customHeight="1">
      <c r="E467" s="293"/>
      <c r="F467" s="39"/>
      <c r="G467" s="39"/>
      <c r="H467" s="39"/>
      <c r="I467" s="39"/>
      <c r="J467" s="39"/>
      <c r="K467" s="160"/>
      <c r="O467" s="39"/>
    </row>
    <row r="468" spans="5:15" ht="15.75" customHeight="1">
      <c r="E468" s="293"/>
      <c r="F468" s="39"/>
      <c r="G468" s="39"/>
      <c r="H468" s="39"/>
      <c r="I468" s="39"/>
      <c r="J468" s="39"/>
      <c r="K468" s="160"/>
      <c r="O468" s="39"/>
    </row>
    <row r="469" spans="5:15" ht="15.75" customHeight="1">
      <c r="E469" s="293"/>
      <c r="F469" s="39"/>
      <c r="G469" s="39"/>
      <c r="H469" s="39"/>
      <c r="I469" s="39"/>
      <c r="J469" s="39"/>
      <c r="K469" s="160"/>
      <c r="O469" s="39"/>
    </row>
    <row r="470" spans="5:15" ht="15.75" customHeight="1">
      <c r="E470" s="293"/>
      <c r="F470" s="39"/>
      <c r="G470" s="39"/>
      <c r="H470" s="39"/>
      <c r="I470" s="39"/>
      <c r="J470" s="39"/>
      <c r="K470" s="160"/>
      <c r="O470" s="39"/>
    </row>
    <row r="471" spans="5:15" ht="15.75" customHeight="1">
      <c r="E471" s="293"/>
      <c r="F471" s="39"/>
      <c r="G471" s="39"/>
      <c r="H471" s="39"/>
      <c r="I471" s="39"/>
      <c r="J471" s="39"/>
      <c r="K471" s="160"/>
      <c r="O471" s="39"/>
    </row>
    <row r="472" spans="5:15" ht="15.75" customHeight="1">
      <c r="E472" s="293"/>
      <c r="F472" s="39"/>
      <c r="G472" s="39"/>
      <c r="H472" s="39"/>
      <c r="I472" s="39"/>
      <c r="J472" s="39"/>
      <c r="K472" s="160"/>
      <c r="O472" s="39"/>
    </row>
    <row r="473" spans="5:15" ht="15.75" customHeight="1">
      <c r="E473" s="293"/>
      <c r="F473" s="39"/>
      <c r="G473" s="39"/>
      <c r="H473" s="39"/>
      <c r="I473" s="39"/>
      <c r="J473" s="39"/>
      <c r="K473" s="160"/>
      <c r="O473" s="39"/>
    </row>
    <row r="474" spans="5:15" ht="15.75" customHeight="1">
      <c r="E474" s="293"/>
      <c r="F474" s="39"/>
      <c r="G474" s="39"/>
      <c r="H474" s="39"/>
      <c r="I474" s="39"/>
      <c r="J474" s="39"/>
      <c r="K474" s="160"/>
      <c r="O474" s="39"/>
    </row>
    <row r="475" spans="5:15" ht="15.75" customHeight="1">
      <c r="E475" s="293"/>
      <c r="F475" s="39"/>
      <c r="G475" s="39"/>
      <c r="H475" s="39"/>
      <c r="I475" s="39"/>
      <c r="J475" s="39"/>
      <c r="K475" s="160"/>
      <c r="O475" s="39"/>
    </row>
    <row r="476" spans="5:15" ht="15.75" customHeight="1">
      <c r="E476" s="293"/>
      <c r="F476" s="39"/>
      <c r="G476" s="39"/>
      <c r="H476" s="39"/>
      <c r="I476" s="39"/>
      <c r="J476" s="39"/>
      <c r="K476" s="160"/>
      <c r="O476" s="39"/>
    </row>
    <row r="477" spans="5:15" ht="15.75" customHeight="1">
      <c r="E477" s="293"/>
      <c r="F477" s="39"/>
      <c r="G477" s="39"/>
      <c r="H477" s="39"/>
      <c r="I477" s="39"/>
      <c r="J477" s="39"/>
      <c r="K477" s="160"/>
      <c r="O477" s="39"/>
    </row>
    <row r="478" spans="5:15" ht="15.75" customHeight="1">
      <c r="E478" s="293"/>
      <c r="F478" s="39"/>
      <c r="G478" s="39"/>
      <c r="H478" s="39"/>
      <c r="I478" s="39"/>
      <c r="J478" s="39"/>
      <c r="K478" s="160"/>
      <c r="O478" s="39"/>
    </row>
    <row r="479" spans="5:15" ht="15.75" customHeight="1">
      <c r="E479" s="293"/>
      <c r="F479" s="39"/>
      <c r="G479" s="39"/>
      <c r="H479" s="39"/>
      <c r="I479" s="39"/>
      <c r="J479" s="39"/>
      <c r="K479" s="160"/>
      <c r="O479" s="39"/>
    </row>
    <row r="480" spans="5:15" ht="15.75" customHeight="1">
      <c r="E480" s="293"/>
      <c r="F480" s="39"/>
      <c r="G480" s="39"/>
      <c r="H480" s="39"/>
      <c r="I480" s="39"/>
      <c r="J480" s="39"/>
      <c r="K480" s="160"/>
      <c r="O480" s="39"/>
    </row>
    <row r="481" spans="5:15" ht="15.75" customHeight="1">
      <c r="E481" s="293"/>
      <c r="F481" s="39"/>
      <c r="G481" s="39"/>
      <c r="H481" s="39"/>
      <c r="I481" s="39"/>
      <c r="J481" s="39"/>
      <c r="K481" s="160"/>
      <c r="O481" s="39"/>
    </row>
    <row r="482" spans="5:15" ht="15.75" customHeight="1">
      <c r="E482" s="293"/>
      <c r="F482" s="39"/>
      <c r="G482" s="39"/>
      <c r="H482" s="39"/>
      <c r="I482" s="39"/>
      <c r="J482" s="39"/>
      <c r="K482" s="160"/>
      <c r="O482" s="39"/>
    </row>
    <row r="483" spans="5:15" ht="15.75" customHeight="1">
      <c r="E483" s="293"/>
      <c r="F483" s="39"/>
      <c r="G483" s="39"/>
      <c r="H483" s="39"/>
      <c r="I483" s="39"/>
      <c r="J483" s="39"/>
      <c r="K483" s="160"/>
      <c r="O483" s="39"/>
    </row>
    <row r="484" spans="5:15" ht="15.75" customHeight="1">
      <c r="E484" s="293"/>
      <c r="F484" s="39"/>
      <c r="G484" s="39"/>
      <c r="H484" s="39"/>
      <c r="I484" s="39"/>
      <c r="J484" s="39"/>
      <c r="K484" s="160"/>
      <c r="O484" s="39"/>
    </row>
    <row r="485" spans="5:15" ht="15.75" customHeight="1">
      <c r="E485" s="293"/>
      <c r="F485" s="39"/>
      <c r="G485" s="39"/>
      <c r="H485" s="39"/>
      <c r="I485" s="39"/>
      <c r="J485" s="39"/>
      <c r="K485" s="160"/>
      <c r="O485" s="39"/>
    </row>
    <row r="486" spans="5:15" ht="15.75" customHeight="1">
      <c r="E486" s="293"/>
      <c r="F486" s="39"/>
      <c r="G486" s="39"/>
      <c r="H486" s="39"/>
      <c r="I486" s="39"/>
      <c r="J486" s="39"/>
      <c r="K486" s="160"/>
      <c r="O486" s="39"/>
    </row>
    <row r="487" spans="5:15" ht="15.75" customHeight="1">
      <c r="E487" s="293"/>
      <c r="F487" s="39"/>
      <c r="G487" s="39"/>
      <c r="H487" s="39"/>
      <c r="I487" s="39"/>
      <c r="J487" s="39"/>
      <c r="K487" s="160"/>
      <c r="O487" s="39"/>
    </row>
    <row r="488" spans="5:15" ht="15.75" customHeight="1">
      <c r="E488" s="293"/>
      <c r="F488" s="39"/>
      <c r="G488" s="39"/>
      <c r="H488" s="39"/>
      <c r="I488" s="39"/>
      <c r="J488" s="39"/>
      <c r="K488" s="160"/>
      <c r="O488" s="39"/>
    </row>
    <row r="489" spans="5:15" ht="15.75" customHeight="1">
      <c r="E489" s="293"/>
      <c r="F489" s="39"/>
      <c r="G489" s="39"/>
      <c r="H489" s="39"/>
      <c r="I489" s="39"/>
      <c r="J489" s="39"/>
      <c r="K489" s="160"/>
      <c r="O489" s="39"/>
    </row>
    <row r="490" spans="5:15" ht="15.75" customHeight="1">
      <c r="E490" s="293"/>
      <c r="F490" s="39"/>
      <c r="G490" s="39"/>
      <c r="H490" s="39"/>
      <c r="I490" s="39"/>
      <c r="J490" s="39"/>
      <c r="K490" s="160"/>
      <c r="O490" s="39"/>
    </row>
    <row r="491" spans="5:15" ht="15.75" customHeight="1">
      <c r="E491" s="293"/>
      <c r="F491" s="39"/>
      <c r="G491" s="39"/>
      <c r="H491" s="39"/>
      <c r="I491" s="39"/>
      <c r="J491" s="39"/>
      <c r="K491" s="160"/>
      <c r="O491" s="39"/>
    </row>
    <row r="492" spans="5:15" ht="15.75" customHeight="1">
      <c r="E492" s="293"/>
      <c r="F492" s="39"/>
      <c r="G492" s="39"/>
      <c r="H492" s="39"/>
      <c r="I492" s="39"/>
      <c r="J492" s="39"/>
      <c r="K492" s="160"/>
      <c r="O492" s="39"/>
    </row>
    <row r="493" spans="5:15" ht="15.75" customHeight="1">
      <c r="E493" s="293"/>
      <c r="F493" s="39"/>
      <c r="G493" s="39"/>
      <c r="H493" s="39"/>
      <c r="I493" s="39"/>
      <c r="J493" s="39"/>
      <c r="K493" s="160"/>
      <c r="O493" s="39"/>
    </row>
    <row r="494" spans="5:15" ht="15.75" customHeight="1">
      <c r="E494" s="293"/>
      <c r="F494" s="39"/>
      <c r="G494" s="39"/>
      <c r="H494" s="39"/>
      <c r="I494" s="39"/>
      <c r="J494" s="39"/>
      <c r="K494" s="160"/>
      <c r="O494" s="39"/>
    </row>
    <row r="495" spans="5:15" ht="15.75" customHeight="1">
      <c r="E495" s="293"/>
      <c r="F495" s="39"/>
      <c r="G495" s="39"/>
      <c r="H495" s="39"/>
      <c r="I495" s="39"/>
      <c r="J495" s="39"/>
      <c r="K495" s="160"/>
      <c r="O495" s="39"/>
    </row>
    <row r="496" spans="5:15" ht="15.75" customHeight="1">
      <c r="E496" s="293"/>
      <c r="F496" s="39"/>
      <c r="G496" s="39"/>
      <c r="H496" s="39"/>
      <c r="I496" s="39"/>
      <c r="J496" s="39"/>
      <c r="K496" s="160"/>
      <c r="O496" s="39"/>
    </row>
    <row r="497" spans="5:15" ht="15.75" customHeight="1">
      <c r="E497" s="293"/>
      <c r="F497" s="39"/>
      <c r="G497" s="39"/>
      <c r="H497" s="39"/>
      <c r="I497" s="39"/>
      <c r="J497" s="39"/>
      <c r="K497" s="160"/>
      <c r="O497" s="39"/>
    </row>
    <row r="498" spans="5:15" ht="15.75" customHeight="1">
      <c r="E498" s="293"/>
      <c r="F498" s="39"/>
      <c r="G498" s="39"/>
      <c r="H498" s="39"/>
      <c r="I498" s="39"/>
      <c r="J498" s="39"/>
      <c r="K498" s="160"/>
      <c r="O498" s="39"/>
    </row>
    <row r="499" spans="5:15" ht="15.75" customHeight="1">
      <c r="E499" s="293"/>
      <c r="F499" s="39"/>
      <c r="G499" s="39"/>
      <c r="H499" s="39"/>
      <c r="I499" s="39"/>
      <c r="J499" s="39"/>
      <c r="K499" s="160"/>
      <c r="O499" s="39"/>
    </row>
    <row r="500" spans="5:15" ht="15.75" customHeight="1">
      <c r="E500" s="293"/>
      <c r="F500" s="39"/>
      <c r="G500" s="39"/>
      <c r="H500" s="39"/>
      <c r="I500" s="39"/>
      <c r="J500" s="39"/>
      <c r="K500" s="160"/>
      <c r="O500" s="39"/>
    </row>
    <row r="501" spans="5:15" ht="15.75" customHeight="1">
      <c r="E501" s="293"/>
      <c r="F501" s="39"/>
      <c r="G501" s="39"/>
      <c r="H501" s="39"/>
      <c r="I501" s="39"/>
      <c r="J501" s="39"/>
      <c r="K501" s="160"/>
      <c r="O501" s="39"/>
    </row>
    <row r="502" spans="5:15" ht="15.75" customHeight="1">
      <c r="E502" s="293"/>
      <c r="F502" s="39"/>
      <c r="G502" s="39"/>
      <c r="H502" s="39"/>
      <c r="I502" s="39"/>
      <c r="J502" s="39"/>
      <c r="K502" s="160"/>
      <c r="O502" s="39"/>
    </row>
    <row r="503" spans="5:15" ht="15.75" customHeight="1">
      <c r="E503" s="293"/>
      <c r="F503" s="39"/>
      <c r="G503" s="39"/>
      <c r="H503" s="39"/>
      <c r="I503" s="39"/>
      <c r="J503" s="39"/>
      <c r="K503" s="160"/>
      <c r="O503" s="39"/>
    </row>
    <row r="504" spans="5:15" ht="15.75" customHeight="1">
      <c r="E504" s="293"/>
      <c r="F504" s="39"/>
      <c r="G504" s="39"/>
      <c r="H504" s="39"/>
      <c r="I504" s="39"/>
      <c r="J504" s="39"/>
      <c r="K504" s="160"/>
      <c r="O504" s="39"/>
    </row>
    <row r="505" spans="5:15" ht="15.75" customHeight="1">
      <c r="E505" s="293"/>
      <c r="F505" s="39"/>
      <c r="G505" s="39"/>
      <c r="H505" s="39"/>
      <c r="I505" s="39"/>
      <c r="J505" s="39"/>
      <c r="K505" s="160"/>
      <c r="O505" s="39"/>
    </row>
    <row r="506" spans="5:15" ht="15.75" customHeight="1">
      <c r="E506" s="293"/>
      <c r="F506" s="39"/>
      <c r="G506" s="39"/>
      <c r="H506" s="39"/>
      <c r="I506" s="39"/>
      <c r="J506" s="39"/>
      <c r="K506" s="160"/>
      <c r="O506" s="39"/>
    </row>
    <row r="507" spans="5:15" ht="15.75" customHeight="1">
      <c r="E507" s="293"/>
      <c r="F507" s="39"/>
      <c r="G507" s="39"/>
      <c r="H507" s="39"/>
      <c r="I507" s="39"/>
      <c r="J507" s="39"/>
      <c r="K507" s="160"/>
      <c r="O507" s="39"/>
    </row>
    <row r="508" spans="5:15" ht="15.75" customHeight="1">
      <c r="E508" s="293"/>
      <c r="F508" s="39"/>
      <c r="G508" s="39"/>
      <c r="H508" s="39"/>
      <c r="I508" s="39"/>
      <c r="J508" s="39"/>
      <c r="K508" s="160"/>
      <c r="O508" s="39"/>
    </row>
    <row r="509" spans="5:15" ht="15.75" customHeight="1">
      <c r="E509" s="293"/>
      <c r="F509" s="39"/>
      <c r="G509" s="39"/>
      <c r="H509" s="39"/>
      <c r="I509" s="39"/>
      <c r="J509" s="39"/>
      <c r="K509" s="160"/>
      <c r="O509" s="39"/>
    </row>
    <row r="510" spans="5:15" ht="15.75" customHeight="1">
      <c r="E510" s="293"/>
      <c r="F510" s="39"/>
      <c r="G510" s="39"/>
      <c r="H510" s="39"/>
      <c r="I510" s="39"/>
      <c r="J510" s="39"/>
      <c r="K510" s="160"/>
      <c r="O510" s="39"/>
    </row>
    <row r="511" spans="5:15" ht="15.75" customHeight="1">
      <c r="E511" s="293"/>
      <c r="F511" s="39"/>
      <c r="G511" s="39"/>
      <c r="H511" s="39"/>
      <c r="I511" s="39"/>
      <c r="J511" s="39"/>
      <c r="K511" s="160"/>
      <c r="O511" s="39"/>
    </row>
    <row r="512" spans="5:15" ht="15.75" customHeight="1">
      <c r="E512" s="293"/>
      <c r="F512" s="39"/>
      <c r="G512" s="39"/>
      <c r="H512" s="39"/>
      <c r="I512" s="39"/>
      <c r="J512" s="39"/>
      <c r="K512" s="160"/>
      <c r="O512" s="39"/>
    </row>
    <row r="513" spans="5:15" ht="15.75" customHeight="1">
      <c r="E513" s="293"/>
      <c r="F513" s="39"/>
      <c r="G513" s="39"/>
      <c r="H513" s="39"/>
      <c r="I513" s="39"/>
      <c r="J513" s="39"/>
      <c r="K513" s="160"/>
      <c r="O513" s="39"/>
    </row>
    <row r="514" spans="5:15" ht="15.75" customHeight="1">
      <c r="E514" s="293"/>
      <c r="F514" s="39"/>
      <c r="G514" s="39"/>
      <c r="H514" s="39"/>
      <c r="I514" s="39"/>
      <c r="J514" s="39"/>
      <c r="K514" s="160"/>
      <c r="O514" s="39"/>
    </row>
    <row r="515" spans="5:15" ht="15.75" customHeight="1">
      <c r="E515" s="293"/>
      <c r="F515" s="39"/>
      <c r="G515" s="39"/>
      <c r="H515" s="39"/>
      <c r="I515" s="39"/>
      <c r="J515" s="39"/>
      <c r="K515" s="160"/>
      <c r="O515" s="39"/>
    </row>
    <row r="516" spans="5:15" ht="15.75" customHeight="1">
      <c r="E516" s="293"/>
      <c r="F516" s="39"/>
      <c r="G516" s="39"/>
      <c r="H516" s="39"/>
      <c r="I516" s="39"/>
      <c r="J516" s="39"/>
      <c r="K516" s="160"/>
      <c r="O516" s="39"/>
    </row>
    <row r="517" spans="5:15" ht="15.75" customHeight="1">
      <c r="E517" s="293"/>
      <c r="F517" s="39"/>
      <c r="G517" s="39"/>
      <c r="H517" s="39"/>
      <c r="I517" s="39"/>
      <c r="J517" s="39"/>
      <c r="K517" s="160"/>
      <c r="O517" s="39"/>
    </row>
    <row r="518" spans="5:15" ht="15.75" customHeight="1">
      <c r="E518" s="293"/>
      <c r="F518" s="39"/>
      <c r="G518" s="39"/>
      <c r="H518" s="39"/>
      <c r="I518" s="39"/>
      <c r="J518" s="39"/>
      <c r="K518" s="160"/>
      <c r="O518" s="39"/>
    </row>
    <row r="519" spans="5:15" ht="15.75" customHeight="1">
      <c r="E519" s="293"/>
      <c r="F519" s="39"/>
      <c r="G519" s="39"/>
      <c r="H519" s="39"/>
      <c r="I519" s="39"/>
      <c r="J519" s="39"/>
      <c r="K519" s="160"/>
      <c r="O519" s="39"/>
    </row>
    <row r="520" spans="5:15" ht="15.75" customHeight="1">
      <c r="E520" s="293"/>
      <c r="F520" s="39"/>
      <c r="G520" s="39"/>
      <c r="H520" s="39"/>
      <c r="I520" s="39"/>
      <c r="J520" s="39"/>
      <c r="K520" s="160"/>
      <c r="O520" s="39"/>
    </row>
    <row r="521" spans="5:15" ht="15.75" customHeight="1">
      <c r="E521" s="293"/>
      <c r="F521" s="39"/>
      <c r="G521" s="39"/>
      <c r="H521" s="39"/>
      <c r="I521" s="39"/>
      <c r="J521" s="39"/>
      <c r="K521" s="160"/>
      <c r="O521" s="39"/>
    </row>
    <row r="522" spans="5:15" ht="15.75" customHeight="1">
      <c r="E522" s="293"/>
      <c r="F522" s="39"/>
      <c r="G522" s="39"/>
      <c r="H522" s="39"/>
      <c r="I522" s="39"/>
      <c r="J522" s="39"/>
      <c r="K522" s="160"/>
      <c r="O522" s="39"/>
    </row>
    <row r="523" spans="5:15" ht="15.75" customHeight="1">
      <c r="E523" s="293"/>
      <c r="F523" s="39"/>
      <c r="G523" s="39"/>
      <c r="H523" s="39"/>
      <c r="I523" s="39"/>
      <c r="J523" s="39"/>
      <c r="K523" s="160"/>
      <c r="O523" s="39"/>
    </row>
    <row r="524" spans="5:15" ht="15.75" customHeight="1">
      <c r="E524" s="293"/>
      <c r="F524" s="39"/>
      <c r="G524" s="39"/>
      <c r="H524" s="39"/>
      <c r="I524" s="39"/>
      <c r="J524" s="39"/>
      <c r="K524" s="160"/>
      <c r="O524" s="39"/>
    </row>
    <row r="525" spans="5:15" ht="15.75" customHeight="1">
      <c r="E525" s="293"/>
      <c r="F525" s="39"/>
      <c r="G525" s="39"/>
      <c r="H525" s="39"/>
      <c r="I525" s="39"/>
      <c r="J525" s="39"/>
      <c r="K525" s="160"/>
      <c r="O525" s="39"/>
    </row>
    <row r="526" spans="5:15" ht="15.75" customHeight="1">
      <c r="E526" s="293"/>
      <c r="F526" s="39"/>
      <c r="G526" s="39"/>
      <c r="H526" s="39"/>
      <c r="I526" s="39"/>
      <c r="J526" s="39"/>
      <c r="K526" s="160"/>
      <c r="O526" s="39"/>
    </row>
    <row r="527" spans="5:15" ht="15.75" customHeight="1">
      <c r="E527" s="293"/>
      <c r="F527" s="39"/>
      <c r="G527" s="39"/>
      <c r="H527" s="39"/>
      <c r="I527" s="39"/>
      <c r="J527" s="39"/>
      <c r="K527" s="160"/>
      <c r="O527" s="39"/>
    </row>
    <row r="528" spans="5:15" ht="15.75" customHeight="1">
      <c r="E528" s="293"/>
      <c r="F528" s="39"/>
      <c r="G528" s="39"/>
      <c r="H528" s="39"/>
      <c r="I528" s="39"/>
      <c r="J528" s="39"/>
      <c r="K528" s="160"/>
      <c r="O528" s="39"/>
    </row>
    <row r="529" spans="5:15" ht="15.75" customHeight="1">
      <c r="E529" s="293"/>
      <c r="F529" s="39"/>
      <c r="G529" s="39"/>
      <c r="H529" s="39"/>
      <c r="I529" s="39"/>
      <c r="J529" s="39"/>
      <c r="K529" s="160"/>
      <c r="O529" s="39"/>
    </row>
    <row r="530" spans="5:15" ht="15.75" customHeight="1">
      <c r="E530" s="293"/>
      <c r="F530" s="39"/>
      <c r="G530" s="39"/>
      <c r="H530" s="39"/>
      <c r="I530" s="39"/>
      <c r="J530" s="39"/>
      <c r="K530" s="160"/>
      <c r="O530" s="39"/>
    </row>
    <row r="531" spans="5:15" ht="15.75" customHeight="1">
      <c r="E531" s="293"/>
      <c r="F531" s="39"/>
      <c r="G531" s="39"/>
      <c r="H531" s="39"/>
      <c r="I531" s="39"/>
      <c r="J531" s="39"/>
      <c r="K531" s="160"/>
      <c r="O531" s="39"/>
    </row>
    <row r="532" spans="5:15" ht="15.75" customHeight="1">
      <c r="E532" s="293"/>
      <c r="F532" s="39"/>
      <c r="G532" s="39"/>
      <c r="H532" s="39"/>
      <c r="I532" s="39"/>
      <c r="J532" s="39"/>
      <c r="K532" s="160"/>
      <c r="O532" s="39"/>
    </row>
    <row r="533" spans="5:15" ht="15.75" customHeight="1">
      <c r="E533" s="293"/>
      <c r="F533" s="39"/>
      <c r="G533" s="39"/>
      <c r="H533" s="39"/>
      <c r="I533" s="39"/>
      <c r="J533" s="39"/>
      <c r="K533" s="160"/>
      <c r="O533" s="39"/>
    </row>
    <row r="534" spans="5:15" ht="15.75" customHeight="1">
      <c r="E534" s="293"/>
      <c r="F534" s="39"/>
      <c r="G534" s="39"/>
      <c r="H534" s="39"/>
      <c r="I534" s="39"/>
      <c r="J534" s="39"/>
      <c r="K534" s="160"/>
      <c r="O534" s="39"/>
    </row>
    <row r="535" spans="5:15" ht="15.75" customHeight="1">
      <c r="E535" s="293"/>
      <c r="F535" s="39"/>
      <c r="G535" s="39"/>
      <c r="H535" s="39"/>
      <c r="I535" s="39"/>
      <c r="J535" s="39"/>
      <c r="K535" s="160"/>
      <c r="O535" s="39"/>
    </row>
    <row r="536" spans="5:15" ht="15.75" customHeight="1">
      <c r="E536" s="293"/>
      <c r="F536" s="39"/>
      <c r="G536" s="39"/>
      <c r="H536" s="39"/>
      <c r="I536" s="39"/>
      <c r="J536" s="39"/>
      <c r="K536" s="160"/>
      <c r="O536" s="39"/>
    </row>
    <row r="537" spans="5:15" ht="15.75" customHeight="1">
      <c r="E537" s="293"/>
      <c r="F537" s="39"/>
      <c r="G537" s="39"/>
      <c r="H537" s="39"/>
      <c r="I537" s="39"/>
      <c r="J537" s="39"/>
      <c r="K537" s="160"/>
      <c r="O537" s="39"/>
    </row>
    <row r="538" spans="5:15" ht="15.75" customHeight="1">
      <c r="E538" s="293"/>
      <c r="F538" s="39"/>
      <c r="G538" s="39"/>
      <c r="H538" s="39"/>
      <c r="I538" s="39"/>
      <c r="J538" s="39"/>
      <c r="K538" s="160"/>
      <c r="O538" s="39"/>
    </row>
    <row r="539" spans="5:15" ht="15.75" customHeight="1">
      <c r="E539" s="293"/>
      <c r="F539" s="39"/>
      <c r="G539" s="39"/>
      <c r="H539" s="39"/>
      <c r="I539" s="39"/>
      <c r="J539" s="39"/>
      <c r="K539" s="160"/>
      <c r="O539" s="39"/>
    </row>
    <row r="540" spans="5:15" ht="15.75" customHeight="1">
      <c r="E540" s="293"/>
      <c r="F540" s="39"/>
      <c r="G540" s="39"/>
      <c r="H540" s="39"/>
      <c r="I540" s="39"/>
      <c r="J540" s="39"/>
      <c r="K540" s="160"/>
      <c r="O540" s="39"/>
    </row>
    <row r="541" spans="5:15" ht="15.75" customHeight="1">
      <c r="E541" s="293"/>
      <c r="F541" s="39"/>
      <c r="G541" s="39"/>
      <c r="H541" s="39"/>
      <c r="I541" s="39"/>
      <c r="J541" s="39"/>
      <c r="K541" s="160"/>
      <c r="O541" s="39"/>
    </row>
    <row r="542" spans="5:15" ht="15.75" customHeight="1">
      <c r="E542" s="293"/>
      <c r="F542" s="39"/>
      <c r="G542" s="39"/>
      <c r="H542" s="39"/>
      <c r="I542" s="39"/>
      <c r="J542" s="39"/>
      <c r="K542" s="160"/>
      <c r="O542" s="39"/>
    </row>
    <row r="543" spans="5:15" ht="15.75" customHeight="1">
      <c r="E543" s="293"/>
      <c r="F543" s="39"/>
      <c r="G543" s="39"/>
      <c r="H543" s="39"/>
      <c r="I543" s="39"/>
      <c r="J543" s="39"/>
      <c r="K543" s="160"/>
      <c r="O543" s="39"/>
    </row>
    <row r="544" spans="5:15" ht="15.75" customHeight="1">
      <c r="E544" s="293"/>
      <c r="F544" s="39"/>
      <c r="G544" s="39"/>
      <c r="H544" s="39"/>
      <c r="I544" s="39"/>
      <c r="J544" s="39"/>
      <c r="K544" s="160"/>
      <c r="O544" s="39"/>
    </row>
    <row r="545" spans="5:15" ht="15.75" customHeight="1">
      <c r="E545" s="293"/>
      <c r="F545" s="39"/>
      <c r="G545" s="39"/>
      <c r="H545" s="39"/>
      <c r="I545" s="39"/>
      <c r="J545" s="39"/>
      <c r="K545" s="160"/>
      <c r="O545" s="39"/>
    </row>
    <row r="546" spans="5:15" ht="15.75" customHeight="1">
      <c r="E546" s="293"/>
      <c r="F546" s="39"/>
      <c r="G546" s="39"/>
      <c r="H546" s="39"/>
      <c r="I546" s="39"/>
      <c r="J546" s="39"/>
      <c r="K546" s="160"/>
      <c r="O546" s="39"/>
    </row>
    <row r="547" spans="5:15" ht="15.75" customHeight="1">
      <c r="E547" s="293"/>
      <c r="F547" s="39"/>
      <c r="G547" s="39"/>
      <c r="H547" s="39"/>
      <c r="I547" s="39"/>
      <c r="J547" s="39"/>
      <c r="K547" s="160"/>
      <c r="O547" s="39"/>
    </row>
    <row r="548" spans="5:15" ht="15.75" customHeight="1">
      <c r="E548" s="293"/>
      <c r="F548" s="39"/>
      <c r="G548" s="39"/>
      <c r="H548" s="39"/>
      <c r="I548" s="39"/>
      <c r="J548" s="39"/>
      <c r="K548" s="160"/>
      <c r="O548" s="39"/>
    </row>
    <row r="549" spans="5:15" ht="15.75" customHeight="1">
      <c r="E549" s="293"/>
      <c r="F549" s="39"/>
      <c r="G549" s="39"/>
      <c r="H549" s="39"/>
      <c r="I549" s="39"/>
      <c r="J549" s="39"/>
      <c r="K549" s="160"/>
      <c r="O549" s="39"/>
    </row>
    <row r="550" spans="5:15" ht="15.75" customHeight="1">
      <c r="E550" s="293"/>
      <c r="F550" s="39"/>
      <c r="G550" s="39"/>
      <c r="H550" s="39"/>
      <c r="I550" s="39"/>
      <c r="J550" s="39"/>
      <c r="K550" s="160"/>
      <c r="O550" s="39"/>
    </row>
    <row r="551" spans="5:15" ht="15.75" customHeight="1">
      <c r="E551" s="293"/>
      <c r="F551" s="39"/>
      <c r="G551" s="39"/>
      <c r="H551" s="39"/>
      <c r="I551" s="39"/>
      <c r="J551" s="39"/>
      <c r="K551" s="160"/>
      <c r="O551" s="39"/>
    </row>
    <row r="552" spans="5:15" ht="15.75" customHeight="1">
      <c r="E552" s="293"/>
      <c r="F552" s="39"/>
      <c r="G552" s="39"/>
      <c r="H552" s="39"/>
      <c r="I552" s="39"/>
      <c r="J552" s="39"/>
      <c r="K552" s="160"/>
      <c r="O552" s="39"/>
    </row>
    <row r="553" spans="5:15" ht="15.75" customHeight="1">
      <c r="E553" s="293"/>
      <c r="F553" s="39"/>
      <c r="G553" s="39"/>
      <c r="H553" s="39"/>
      <c r="I553" s="39"/>
      <c r="J553" s="39"/>
      <c r="K553" s="160"/>
      <c r="O553" s="39"/>
    </row>
    <row r="554" spans="5:15" ht="15.75" customHeight="1">
      <c r="E554" s="293"/>
      <c r="F554" s="39"/>
      <c r="G554" s="39"/>
      <c r="H554" s="39"/>
      <c r="I554" s="39"/>
      <c r="J554" s="39"/>
      <c r="K554" s="160"/>
      <c r="O554" s="39"/>
    </row>
    <row r="555" spans="5:15" ht="15.75" customHeight="1">
      <c r="E555" s="293"/>
      <c r="F555" s="39"/>
      <c r="G555" s="39"/>
      <c r="H555" s="39"/>
      <c r="I555" s="39"/>
      <c r="J555" s="39"/>
      <c r="K555" s="160"/>
      <c r="O555" s="39"/>
    </row>
    <row r="556" spans="5:15" ht="15.75" customHeight="1">
      <c r="E556" s="293"/>
      <c r="F556" s="39"/>
      <c r="G556" s="39"/>
      <c r="H556" s="39"/>
      <c r="I556" s="39"/>
      <c r="J556" s="39"/>
      <c r="K556" s="160"/>
      <c r="O556" s="39"/>
    </row>
    <row r="557" spans="5:15" ht="15.75" customHeight="1">
      <c r="E557" s="293"/>
      <c r="F557" s="39"/>
      <c r="G557" s="39"/>
      <c r="H557" s="39"/>
      <c r="I557" s="39"/>
      <c r="J557" s="39"/>
      <c r="K557" s="160"/>
      <c r="O557" s="39"/>
    </row>
    <row r="558" spans="5:15" ht="15.75" customHeight="1">
      <c r="E558" s="293"/>
      <c r="F558" s="39"/>
      <c r="G558" s="39"/>
      <c r="H558" s="39"/>
      <c r="I558" s="39"/>
      <c r="J558" s="39"/>
      <c r="K558" s="160"/>
      <c r="O558" s="39"/>
    </row>
    <row r="559" spans="5:15" ht="15.75" customHeight="1">
      <c r="E559" s="293"/>
      <c r="F559" s="39"/>
      <c r="G559" s="39"/>
      <c r="H559" s="39"/>
      <c r="I559" s="39"/>
      <c r="J559" s="39"/>
      <c r="K559" s="160"/>
      <c r="O559" s="39"/>
    </row>
    <row r="560" spans="5:15" ht="15.75" customHeight="1">
      <c r="E560" s="293"/>
      <c r="F560" s="39"/>
      <c r="G560" s="39"/>
      <c r="H560" s="39"/>
      <c r="I560" s="39"/>
      <c r="J560" s="39"/>
      <c r="K560" s="160"/>
      <c r="O560" s="39"/>
    </row>
    <row r="561" spans="5:15" ht="15.75" customHeight="1">
      <c r="E561" s="293"/>
      <c r="F561" s="39"/>
      <c r="G561" s="39"/>
      <c r="H561" s="39"/>
      <c r="I561" s="39"/>
      <c r="J561" s="39"/>
      <c r="K561" s="160"/>
      <c r="O561" s="39"/>
    </row>
    <row r="562" spans="5:15" ht="15.75" customHeight="1">
      <c r="E562" s="293"/>
      <c r="F562" s="39"/>
      <c r="G562" s="39"/>
      <c r="H562" s="39"/>
      <c r="I562" s="39"/>
      <c r="J562" s="39"/>
      <c r="K562" s="160"/>
      <c r="O562" s="39"/>
    </row>
    <row r="563" spans="5:15" ht="15.75" customHeight="1">
      <c r="E563" s="293"/>
      <c r="F563" s="39"/>
      <c r="G563" s="39"/>
      <c r="H563" s="39"/>
      <c r="I563" s="39"/>
      <c r="J563" s="39"/>
      <c r="K563" s="160"/>
      <c r="O563" s="39"/>
    </row>
    <row r="564" spans="5:15" ht="15.75" customHeight="1">
      <c r="E564" s="293"/>
      <c r="F564" s="39"/>
      <c r="G564" s="39"/>
      <c r="H564" s="39"/>
      <c r="I564" s="39"/>
      <c r="J564" s="39"/>
      <c r="K564" s="160"/>
      <c r="O564" s="39"/>
    </row>
    <row r="565" spans="5:15" ht="15.75" customHeight="1">
      <c r="E565" s="293"/>
      <c r="F565" s="39"/>
      <c r="G565" s="39"/>
      <c r="H565" s="39"/>
      <c r="I565" s="39"/>
      <c r="J565" s="39"/>
      <c r="K565" s="160"/>
      <c r="O565" s="39"/>
    </row>
    <row r="566" spans="5:15" ht="15.75" customHeight="1">
      <c r="E566" s="293"/>
      <c r="F566" s="39"/>
      <c r="G566" s="39"/>
      <c r="H566" s="39"/>
      <c r="I566" s="39"/>
      <c r="J566" s="39"/>
      <c r="K566" s="160"/>
      <c r="O566" s="39"/>
    </row>
    <row r="567" spans="5:15" ht="15.75" customHeight="1">
      <c r="E567" s="293"/>
      <c r="F567" s="39"/>
      <c r="G567" s="39"/>
      <c r="H567" s="39"/>
      <c r="I567" s="39"/>
      <c r="J567" s="39"/>
      <c r="K567" s="160"/>
      <c r="O567" s="39"/>
    </row>
    <row r="568" spans="5:15" ht="15.75" customHeight="1">
      <c r="E568" s="293"/>
      <c r="F568" s="39"/>
      <c r="G568" s="39"/>
      <c r="H568" s="39"/>
      <c r="I568" s="39"/>
      <c r="J568" s="39"/>
      <c r="K568" s="160"/>
      <c r="O568" s="39"/>
    </row>
    <row r="569" spans="5:15" ht="15.75" customHeight="1">
      <c r="E569" s="293"/>
      <c r="F569" s="39"/>
      <c r="G569" s="39"/>
      <c r="H569" s="39"/>
      <c r="I569" s="39"/>
      <c r="J569" s="39"/>
      <c r="K569" s="160"/>
      <c r="O569" s="39"/>
    </row>
    <row r="570" spans="5:15" ht="15.75" customHeight="1">
      <c r="E570" s="293"/>
      <c r="F570" s="39"/>
      <c r="G570" s="39"/>
      <c r="H570" s="39"/>
      <c r="I570" s="39"/>
      <c r="J570" s="39"/>
      <c r="K570" s="160"/>
      <c r="O570" s="39"/>
    </row>
    <row r="571" spans="5:15" ht="15.75" customHeight="1">
      <c r="E571" s="293"/>
      <c r="F571" s="39"/>
      <c r="G571" s="39"/>
      <c r="H571" s="39"/>
      <c r="I571" s="39"/>
      <c r="J571" s="39"/>
      <c r="K571" s="160"/>
      <c r="O571" s="39"/>
    </row>
    <row r="572" spans="5:15" ht="15.75" customHeight="1">
      <c r="E572" s="293"/>
      <c r="F572" s="39"/>
      <c r="G572" s="39"/>
      <c r="H572" s="39"/>
      <c r="I572" s="39"/>
      <c r="J572" s="39"/>
      <c r="K572" s="160"/>
      <c r="O572" s="39"/>
    </row>
    <row r="573" spans="5:15" ht="15.75" customHeight="1">
      <c r="E573" s="293"/>
      <c r="F573" s="39"/>
      <c r="G573" s="39"/>
      <c r="H573" s="39"/>
      <c r="I573" s="39"/>
      <c r="J573" s="39"/>
      <c r="K573" s="160"/>
      <c r="O573" s="39"/>
    </row>
    <row r="574" spans="5:15" ht="15.75" customHeight="1">
      <c r="E574" s="293"/>
      <c r="F574" s="39"/>
      <c r="G574" s="39"/>
      <c r="H574" s="39"/>
      <c r="I574" s="39"/>
      <c r="J574" s="39"/>
      <c r="K574" s="160"/>
      <c r="O574" s="39"/>
    </row>
    <row r="575" spans="5:15" ht="15.75" customHeight="1">
      <c r="E575" s="293"/>
      <c r="F575" s="39"/>
      <c r="G575" s="39"/>
      <c r="H575" s="39"/>
      <c r="I575" s="39"/>
      <c r="J575" s="39"/>
      <c r="K575" s="160"/>
      <c r="O575" s="39"/>
    </row>
    <row r="576" spans="5:15" ht="15.75" customHeight="1">
      <c r="E576" s="293"/>
      <c r="F576" s="39"/>
      <c r="G576" s="39"/>
      <c r="H576" s="39"/>
      <c r="I576" s="39"/>
      <c r="J576" s="39"/>
      <c r="K576" s="160"/>
      <c r="O576" s="39"/>
    </row>
    <row r="577" spans="5:15" ht="15.75" customHeight="1">
      <c r="E577" s="293"/>
      <c r="F577" s="39"/>
      <c r="G577" s="39"/>
      <c r="H577" s="39"/>
      <c r="I577" s="39"/>
      <c r="J577" s="39"/>
      <c r="K577" s="160"/>
      <c r="O577" s="39"/>
    </row>
    <row r="578" spans="5:15" ht="15.75" customHeight="1">
      <c r="E578" s="293"/>
      <c r="F578" s="39"/>
      <c r="G578" s="39"/>
      <c r="H578" s="39"/>
      <c r="I578" s="39"/>
      <c r="J578" s="39"/>
      <c r="K578" s="160"/>
      <c r="O578" s="39"/>
    </row>
    <row r="579" spans="5:15" ht="15.75" customHeight="1">
      <c r="E579" s="293"/>
      <c r="F579" s="39"/>
      <c r="G579" s="39"/>
      <c r="H579" s="39"/>
      <c r="I579" s="39"/>
      <c r="J579" s="39"/>
      <c r="K579" s="160"/>
      <c r="O579" s="39"/>
    </row>
    <row r="580" spans="5:15" ht="15.75" customHeight="1">
      <c r="E580" s="293"/>
      <c r="F580" s="39"/>
      <c r="G580" s="39"/>
      <c r="H580" s="39"/>
      <c r="I580" s="39"/>
      <c r="J580" s="39"/>
      <c r="K580" s="160"/>
      <c r="O580" s="39"/>
    </row>
    <row r="581" spans="5:15" ht="15.75" customHeight="1">
      <c r="E581" s="293"/>
      <c r="F581" s="39"/>
      <c r="G581" s="39"/>
      <c r="H581" s="39"/>
      <c r="I581" s="39"/>
      <c r="J581" s="39"/>
      <c r="K581" s="160"/>
      <c r="O581" s="39"/>
    </row>
    <row r="582" spans="5:15" ht="15.75" customHeight="1">
      <c r="E582" s="293"/>
      <c r="F582" s="39"/>
      <c r="G582" s="39"/>
      <c r="H582" s="39"/>
      <c r="I582" s="39"/>
      <c r="J582" s="39"/>
      <c r="K582" s="160"/>
      <c r="O582" s="39"/>
    </row>
    <row r="583" spans="5:15" ht="15.75" customHeight="1">
      <c r="E583" s="293"/>
      <c r="F583" s="39"/>
      <c r="G583" s="39"/>
      <c r="H583" s="39"/>
      <c r="I583" s="39"/>
      <c r="J583" s="39"/>
      <c r="K583" s="160"/>
      <c r="O583" s="39"/>
    </row>
    <row r="584" spans="5:15" ht="15.75" customHeight="1">
      <c r="E584" s="293"/>
      <c r="F584" s="39"/>
      <c r="G584" s="39"/>
      <c r="H584" s="39"/>
      <c r="I584" s="39"/>
      <c r="J584" s="39"/>
      <c r="K584" s="160"/>
      <c r="O584" s="39"/>
    </row>
    <row r="585" spans="5:15" ht="15.75" customHeight="1">
      <c r="E585" s="293"/>
      <c r="F585" s="39"/>
      <c r="G585" s="39"/>
      <c r="H585" s="39"/>
      <c r="I585" s="39"/>
      <c r="J585" s="39"/>
      <c r="K585" s="160"/>
      <c r="O585" s="39"/>
    </row>
    <row r="586" spans="5:15" ht="15.75" customHeight="1">
      <c r="E586" s="293"/>
      <c r="F586" s="39"/>
      <c r="G586" s="39"/>
      <c r="H586" s="39"/>
      <c r="I586" s="39"/>
      <c r="J586" s="39"/>
      <c r="K586" s="160"/>
      <c r="O586" s="39"/>
    </row>
    <row r="587" spans="5:15" ht="15.75" customHeight="1">
      <c r="E587" s="293"/>
      <c r="F587" s="39"/>
      <c r="G587" s="39"/>
      <c r="H587" s="39"/>
      <c r="I587" s="39"/>
      <c r="J587" s="39"/>
      <c r="K587" s="160"/>
      <c r="O587" s="39"/>
    </row>
    <row r="588" spans="5:15" ht="15.75" customHeight="1">
      <c r="E588" s="293"/>
      <c r="F588" s="39"/>
      <c r="G588" s="39"/>
      <c r="H588" s="39"/>
      <c r="I588" s="39"/>
      <c r="J588" s="39"/>
      <c r="K588" s="160"/>
      <c r="O588" s="39"/>
    </row>
    <row r="589" spans="5:15" ht="15.75" customHeight="1">
      <c r="E589" s="293"/>
      <c r="F589" s="39"/>
      <c r="G589" s="39"/>
      <c r="H589" s="39"/>
      <c r="I589" s="39"/>
      <c r="J589" s="39"/>
      <c r="K589" s="160"/>
      <c r="O589" s="39"/>
    </row>
    <row r="590" spans="5:15" ht="15.75" customHeight="1">
      <c r="E590" s="293"/>
      <c r="F590" s="39"/>
      <c r="G590" s="39"/>
      <c r="H590" s="39"/>
      <c r="I590" s="39"/>
      <c r="J590" s="39"/>
      <c r="K590" s="160"/>
      <c r="O590" s="39"/>
    </row>
    <row r="591" spans="5:15" ht="15.75" customHeight="1">
      <c r="E591" s="293"/>
      <c r="F591" s="39"/>
      <c r="G591" s="39"/>
      <c r="H591" s="39"/>
      <c r="I591" s="39"/>
      <c r="J591" s="39"/>
      <c r="K591" s="160"/>
      <c r="O591" s="39"/>
    </row>
    <row r="592" spans="5:15" ht="15.75" customHeight="1">
      <c r="E592" s="293"/>
      <c r="F592" s="39"/>
      <c r="G592" s="39"/>
      <c r="H592" s="39"/>
      <c r="I592" s="39"/>
      <c r="J592" s="39"/>
      <c r="K592" s="160"/>
      <c r="O592" s="39"/>
    </row>
    <row r="593" spans="5:15" ht="15.75" customHeight="1">
      <c r="E593" s="293"/>
      <c r="F593" s="39"/>
      <c r="G593" s="39"/>
      <c r="H593" s="39"/>
      <c r="I593" s="39"/>
      <c r="J593" s="39"/>
      <c r="K593" s="160"/>
      <c r="O593" s="39"/>
    </row>
    <row r="594" spans="5:15" ht="15.75" customHeight="1">
      <c r="E594" s="293"/>
      <c r="F594" s="39"/>
      <c r="G594" s="39"/>
      <c r="H594" s="39"/>
      <c r="I594" s="39"/>
      <c r="J594" s="39"/>
      <c r="K594" s="160"/>
      <c r="O594" s="39"/>
    </row>
    <row r="595" spans="5:15" ht="15.75" customHeight="1">
      <c r="E595" s="293"/>
      <c r="F595" s="39"/>
      <c r="G595" s="39"/>
      <c r="H595" s="39"/>
      <c r="I595" s="39"/>
      <c r="J595" s="39"/>
      <c r="K595" s="160"/>
      <c r="O595" s="39"/>
    </row>
    <row r="596" spans="5:15" ht="15.75" customHeight="1">
      <c r="E596" s="293"/>
      <c r="F596" s="39"/>
      <c r="G596" s="39"/>
      <c r="H596" s="39"/>
      <c r="I596" s="39"/>
      <c r="J596" s="39"/>
      <c r="K596" s="160"/>
      <c r="O596" s="39"/>
    </row>
    <row r="597" spans="5:15" ht="15.75" customHeight="1">
      <c r="E597" s="293"/>
      <c r="F597" s="39"/>
      <c r="G597" s="39"/>
      <c r="H597" s="39"/>
      <c r="I597" s="39"/>
      <c r="J597" s="39"/>
      <c r="K597" s="160"/>
      <c r="O597" s="39"/>
    </row>
    <row r="598" spans="5:15" ht="15.75" customHeight="1">
      <c r="E598" s="293"/>
      <c r="F598" s="39"/>
      <c r="G598" s="39"/>
      <c r="H598" s="39"/>
      <c r="I598" s="39"/>
      <c r="J598" s="39"/>
      <c r="K598" s="160"/>
      <c r="O598" s="39"/>
    </row>
    <row r="599" spans="5:15" ht="15.75" customHeight="1">
      <c r="E599" s="293"/>
      <c r="F599" s="39"/>
      <c r="G599" s="39"/>
      <c r="H599" s="39"/>
      <c r="I599" s="39"/>
      <c r="J599" s="39"/>
      <c r="K599" s="160"/>
      <c r="O599" s="39"/>
    </row>
    <row r="600" spans="5:15" ht="15.75" customHeight="1">
      <c r="E600" s="293"/>
      <c r="F600" s="39"/>
      <c r="G600" s="39"/>
      <c r="H600" s="39"/>
      <c r="I600" s="39"/>
      <c r="J600" s="39"/>
      <c r="K600" s="160"/>
      <c r="O600" s="39"/>
    </row>
    <row r="601" spans="5:15" ht="15.75" customHeight="1">
      <c r="E601" s="293"/>
      <c r="F601" s="39"/>
      <c r="G601" s="39"/>
      <c r="H601" s="39"/>
      <c r="I601" s="39"/>
      <c r="J601" s="39"/>
      <c r="K601" s="160"/>
      <c r="O601" s="39"/>
    </row>
    <row r="602" spans="5:15" ht="15.75" customHeight="1">
      <c r="E602" s="293"/>
      <c r="F602" s="39"/>
      <c r="G602" s="39"/>
      <c r="H602" s="39"/>
      <c r="I602" s="39"/>
      <c r="J602" s="39"/>
      <c r="K602" s="160"/>
      <c r="O602" s="39"/>
    </row>
    <row r="603" spans="5:15" ht="15.75" customHeight="1">
      <c r="E603" s="293"/>
      <c r="F603" s="39"/>
      <c r="G603" s="39"/>
      <c r="H603" s="39"/>
      <c r="I603" s="39"/>
      <c r="J603" s="39"/>
      <c r="K603" s="160"/>
      <c r="O603" s="39"/>
    </row>
    <row r="604" spans="5:15" ht="15.75" customHeight="1">
      <c r="E604" s="293"/>
      <c r="F604" s="39"/>
      <c r="G604" s="39"/>
      <c r="H604" s="39"/>
      <c r="I604" s="39"/>
      <c r="J604" s="39"/>
      <c r="K604" s="160"/>
      <c r="O604" s="39"/>
    </row>
    <row r="605" spans="5:15" ht="15.75" customHeight="1">
      <c r="E605" s="293"/>
      <c r="F605" s="39"/>
      <c r="G605" s="39"/>
      <c r="H605" s="39"/>
      <c r="I605" s="39"/>
      <c r="J605" s="39"/>
      <c r="K605" s="160"/>
      <c r="O605" s="39"/>
    </row>
    <row r="606" spans="5:15" ht="15.75" customHeight="1">
      <c r="E606" s="293"/>
      <c r="F606" s="39"/>
      <c r="G606" s="39"/>
      <c r="H606" s="39"/>
      <c r="I606" s="39"/>
      <c r="J606" s="39"/>
      <c r="K606" s="160"/>
      <c r="O606" s="39"/>
    </row>
    <row r="607" spans="5:15" ht="15.75" customHeight="1">
      <c r="E607" s="293"/>
      <c r="F607" s="39"/>
      <c r="G607" s="39"/>
      <c r="H607" s="39"/>
      <c r="I607" s="39"/>
      <c r="J607" s="39"/>
      <c r="K607" s="160"/>
      <c r="O607" s="39"/>
    </row>
    <row r="608" spans="5:15" ht="15.75" customHeight="1">
      <c r="E608" s="293"/>
      <c r="F608" s="39"/>
      <c r="G608" s="39"/>
      <c r="H608" s="39"/>
      <c r="I608" s="39"/>
      <c r="J608" s="39"/>
      <c r="K608" s="160"/>
      <c r="O608" s="39"/>
    </row>
    <row r="609" spans="5:15" ht="15.75" customHeight="1">
      <c r="E609" s="293"/>
      <c r="F609" s="39"/>
      <c r="G609" s="39"/>
      <c r="H609" s="39"/>
      <c r="I609" s="39"/>
      <c r="J609" s="39"/>
      <c r="K609" s="160"/>
      <c r="O609" s="39"/>
    </row>
    <row r="610" spans="5:15" ht="15.75" customHeight="1">
      <c r="E610" s="293"/>
      <c r="F610" s="39"/>
      <c r="G610" s="39"/>
      <c r="H610" s="39"/>
      <c r="I610" s="39"/>
      <c r="J610" s="39"/>
      <c r="K610" s="160"/>
      <c r="O610" s="39"/>
    </row>
    <row r="611" spans="5:15" ht="15.75" customHeight="1">
      <c r="E611" s="293"/>
      <c r="F611" s="39"/>
      <c r="G611" s="39"/>
      <c r="H611" s="39"/>
      <c r="I611" s="39"/>
      <c r="J611" s="39"/>
      <c r="K611" s="160"/>
      <c r="O611" s="39"/>
    </row>
    <row r="612" spans="5:15" ht="15.75" customHeight="1">
      <c r="E612" s="293"/>
      <c r="F612" s="39"/>
      <c r="G612" s="39"/>
      <c r="H612" s="39"/>
      <c r="I612" s="39"/>
      <c r="J612" s="39"/>
      <c r="K612" s="160"/>
      <c r="O612" s="39"/>
    </row>
    <row r="613" spans="5:15" ht="15.75" customHeight="1">
      <c r="E613" s="293"/>
      <c r="F613" s="39"/>
      <c r="G613" s="39"/>
      <c r="H613" s="39"/>
      <c r="I613" s="39"/>
      <c r="J613" s="39"/>
      <c r="K613" s="160"/>
      <c r="O613" s="39"/>
    </row>
    <row r="614" spans="5:15" ht="15.75" customHeight="1">
      <c r="E614" s="293"/>
      <c r="F614" s="39"/>
      <c r="G614" s="39"/>
      <c r="H614" s="39"/>
      <c r="I614" s="39"/>
      <c r="J614" s="39"/>
      <c r="K614" s="160"/>
      <c r="O614" s="39"/>
    </row>
    <row r="615" spans="5:15" ht="15.75" customHeight="1">
      <c r="E615" s="293"/>
      <c r="F615" s="39"/>
      <c r="G615" s="39"/>
      <c r="H615" s="39"/>
      <c r="I615" s="39"/>
      <c r="J615" s="39"/>
      <c r="K615" s="160"/>
      <c r="O615" s="39"/>
    </row>
    <row r="616" spans="5:15" ht="15.75" customHeight="1">
      <c r="E616" s="293"/>
      <c r="F616" s="39"/>
      <c r="G616" s="39"/>
      <c r="H616" s="39"/>
      <c r="I616" s="39"/>
      <c r="J616" s="39"/>
      <c r="K616" s="160"/>
      <c r="O616" s="39"/>
    </row>
    <row r="617" spans="5:15" ht="15.75" customHeight="1">
      <c r="E617" s="293"/>
      <c r="F617" s="39"/>
      <c r="G617" s="39"/>
      <c r="H617" s="39"/>
      <c r="I617" s="39"/>
      <c r="J617" s="39"/>
      <c r="K617" s="160"/>
      <c r="O617" s="39"/>
    </row>
    <row r="618" spans="5:15" ht="15.75" customHeight="1">
      <c r="E618" s="293"/>
      <c r="F618" s="39"/>
      <c r="G618" s="39"/>
      <c r="H618" s="39"/>
      <c r="I618" s="39"/>
      <c r="J618" s="39"/>
      <c r="K618" s="160"/>
      <c r="O618" s="39"/>
    </row>
    <row r="619" spans="5:15" ht="15.75" customHeight="1">
      <c r="E619" s="293"/>
      <c r="F619" s="39"/>
      <c r="G619" s="39"/>
      <c r="H619" s="39"/>
      <c r="I619" s="39"/>
      <c r="J619" s="39"/>
      <c r="K619" s="160"/>
      <c r="O619" s="39"/>
    </row>
    <row r="620" spans="5:15" ht="15.75" customHeight="1">
      <c r="E620" s="293"/>
      <c r="F620" s="39"/>
      <c r="G620" s="39"/>
      <c r="H620" s="39"/>
      <c r="I620" s="39"/>
      <c r="J620" s="39"/>
      <c r="K620" s="160"/>
      <c r="O620" s="39"/>
    </row>
    <row r="621" spans="5:15" ht="15.75" customHeight="1">
      <c r="E621" s="293"/>
      <c r="F621" s="39"/>
      <c r="G621" s="39"/>
      <c r="H621" s="39"/>
      <c r="I621" s="39"/>
      <c r="J621" s="39"/>
      <c r="K621" s="160"/>
      <c r="O621" s="39"/>
    </row>
    <row r="622" spans="5:15" ht="15.75" customHeight="1">
      <c r="E622" s="293"/>
      <c r="F622" s="39"/>
      <c r="G622" s="39"/>
      <c r="H622" s="39"/>
      <c r="I622" s="39"/>
      <c r="J622" s="39"/>
      <c r="K622" s="160"/>
      <c r="O622" s="39"/>
    </row>
    <row r="623" spans="5:15" ht="15.75" customHeight="1">
      <c r="E623" s="293"/>
      <c r="F623" s="39"/>
      <c r="G623" s="39"/>
      <c r="H623" s="39"/>
      <c r="I623" s="39"/>
      <c r="J623" s="39"/>
      <c r="K623" s="160"/>
      <c r="O623" s="39"/>
    </row>
    <row r="624" spans="5:15" ht="15.75" customHeight="1">
      <c r="E624" s="293"/>
      <c r="F624" s="39"/>
      <c r="G624" s="39"/>
      <c r="H624" s="39"/>
      <c r="I624" s="39"/>
      <c r="J624" s="39"/>
      <c r="K624" s="160"/>
      <c r="O624" s="39"/>
    </row>
    <row r="625" spans="5:15" ht="15.75" customHeight="1">
      <c r="E625" s="293"/>
      <c r="F625" s="39"/>
      <c r="G625" s="39"/>
      <c r="H625" s="39"/>
      <c r="I625" s="39"/>
      <c r="J625" s="39"/>
      <c r="K625" s="160"/>
      <c r="O625" s="39"/>
    </row>
    <row r="626" spans="5:15" ht="15.75" customHeight="1">
      <c r="E626" s="293"/>
      <c r="F626" s="39"/>
      <c r="G626" s="39"/>
      <c r="H626" s="39"/>
      <c r="I626" s="39"/>
      <c r="J626" s="39"/>
      <c r="K626" s="160"/>
      <c r="O626" s="39"/>
    </row>
    <row r="627" spans="5:15" ht="15.75" customHeight="1">
      <c r="E627" s="293"/>
      <c r="F627" s="39"/>
      <c r="G627" s="39"/>
      <c r="H627" s="39"/>
      <c r="I627" s="39"/>
      <c r="J627" s="39"/>
      <c r="K627" s="160"/>
      <c r="O627" s="39"/>
    </row>
    <row r="628" spans="5:15" ht="15.75" customHeight="1">
      <c r="E628" s="293"/>
      <c r="F628" s="39"/>
      <c r="G628" s="39"/>
      <c r="H628" s="39"/>
      <c r="I628" s="39"/>
      <c r="J628" s="39"/>
      <c r="K628" s="160"/>
      <c r="O628" s="39"/>
    </row>
    <row r="629" spans="5:15" ht="15.75" customHeight="1">
      <c r="E629" s="293"/>
      <c r="F629" s="39"/>
      <c r="G629" s="39"/>
      <c r="H629" s="39"/>
      <c r="I629" s="39"/>
      <c r="J629" s="39"/>
      <c r="K629" s="160"/>
      <c r="O629" s="39"/>
    </row>
    <row r="630" spans="5:15" ht="15.75" customHeight="1">
      <c r="E630" s="293"/>
      <c r="F630" s="39"/>
      <c r="G630" s="39"/>
      <c r="H630" s="39"/>
      <c r="I630" s="39"/>
      <c r="J630" s="39"/>
      <c r="K630" s="160"/>
      <c r="O630" s="39"/>
    </row>
    <row r="631" spans="5:15" ht="15.75" customHeight="1">
      <c r="E631" s="293"/>
      <c r="F631" s="39"/>
      <c r="G631" s="39"/>
      <c r="H631" s="39"/>
      <c r="I631" s="39"/>
      <c r="J631" s="39"/>
      <c r="K631" s="160"/>
      <c r="O631" s="39"/>
    </row>
    <row r="632" spans="5:15" ht="15.75" customHeight="1">
      <c r="E632" s="293"/>
      <c r="F632" s="39"/>
      <c r="G632" s="39"/>
      <c r="H632" s="39"/>
      <c r="I632" s="39"/>
      <c r="J632" s="39"/>
      <c r="K632" s="160"/>
      <c r="O632" s="39"/>
    </row>
    <row r="633" spans="5:15" ht="15.75" customHeight="1">
      <c r="E633" s="293"/>
      <c r="F633" s="39"/>
      <c r="G633" s="39"/>
      <c r="H633" s="39"/>
      <c r="I633" s="39"/>
      <c r="J633" s="39"/>
      <c r="K633" s="160"/>
      <c r="O633" s="39"/>
    </row>
    <row r="634" spans="5:15" ht="15.75" customHeight="1">
      <c r="E634" s="293"/>
      <c r="F634" s="39"/>
      <c r="G634" s="39"/>
      <c r="H634" s="39"/>
      <c r="I634" s="39"/>
      <c r="J634" s="39"/>
      <c r="K634" s="160"/>
      <c r="O634" s="39"/>
    </row>
    <row r="635" spans="5:15" ht="15.75" customHeight="1">
      <c r="E635" s="293"/>
      <c r="F635" s="39"/>
      <c r="G635" s="39"/>
      <c r="H635" s="39"/>
      <c r="I635" s="39"/>
      <c r="J635" s="39"/>
      <c r="K635" s="160"/>
      <c r="O635" s="39"/>
    </row>
    <row r="636" spans="5:15" ht="15.75" customHeight="1">
      <c r="E636" s="293"/>
      <c r="F636" s="39"/>
      <c r="G636" s="39"/>
      <c r="H636" s="39"/>
      <c r="I636" s="39"/>
      <c r="J636" s="39"/>
      <c r="K636" s="160"/>
      <c r="O636" s="39"/>
    </row>
    <row r="637" spans="5:15" ht="15.75" customHeight="1">
      <c r="E637" s="293"/>
      <c r="F637" s="39"/>
      <c r="G637" s="39"/>
      <c r="H637" s="39"/>
      <c r="I637" s="39"/>
      <c r="J637" s="39"/>
      <c r="K637" s="160"/>
      <c r="O637" s="39"/>
    </row>
    <row r="638" spans="5:15" ht="15.75" customHeight="1">
      <c r="E638" s="293"/>
      <c r="F638" s="39"/>
      <c r="G638" s="39"/>
      <c r="H638" s="39"/>
      <c r="I638" s="39"/>
      <c r="J638" s="39"/>
      <c r="K638" s="160"/>
      <c r="O638" s="39"/>
    </row>
    <row r="639" spans="5:15" ht="15.75" customHeight="1">
      <c r="E639" s="293"/>
      <c r="F639" s="39"/>
      <c r="G639" s="39"/>
      <c r="H639" s="39"/>
      <c r="I639" s="39"/>
      <c r="J639" s="39"/>
      <c r="K639" s="160"/>
      <c r="O639" s="39"/>
    </row>
    <row r="640" spans="5:15" ht="15.75" customHeight="1">
      <c r="E640" s="293"/>
      <c r="F640" s="39"/>
      <c r="G640" s="39"/>
      <c r="H640" s="39"/>
      <c r="I640" s="39"/>
      <c r="J640" s="39"/>
      <c r="K640" s="160"/>
      <c r="O640" s="39"/>
    </row>
    <row r="641" spans="5:15" ht="15.75" customHeight="1">
      <c r="E641" s="293"/>
      <c r="F641" s="39"/>
      <c r="G641" s="39"/>
      <c r="H641" s="39"/>
      <c r="I641" s="39"/>
      <c r="J641" s="39"/>
      <c r="K641" s="160"/>
      <c r="O641" s="39"/>
    </row>
    <row r="642" spans="5:15" ht="15.75" customHeight="1">
      <c r="E642" s="293"/>
      <c r="F642" s="39"/>
      <c r="G642" s="39"/>
      <c r="H642" s="39"/>
      <c r="I642" s="39"/>
      <c r="J642" s="39"/>
      <c r="K642" s="160"/>
      <c r="O642" s="39"/>
    </row>
    <row r="643" spans="5:15" ht="15.75" customHeight="1">
      <c r="E643" s="293"/>
      <c r="F643" s="39"/>
      <c r="G643" s="39"/>
      <c r="H643" s="39"/>
      <c r="I643" s="39"/>
      <c r="J643" s="39"/>
      <c r="K643" s="160"/>
      <c r="O643" s="39"/>
    </row>
    <row r="644" spans="5:15" ht="15.75" customHeight="1">
      <c r="E644" s="293"/>
      <c r="F644" s="39"/>
      <c r="G644" s="39"/>
      <c r="H644" s="39"/>
      <c r="I644" s="39"/>
      <c r="J644" s="39"/>
      <c r="K644" s="160"/>
      <c r="O644" s="39"/>
    </row>
    <row r="645" spans="5:15" ht="15.75" customHeight="1">
      <c r="E645" s="293"/>
      <c r="F645" s="39"/>
      <c r="G645" s="39"/>
      <c r="H645" s="39"/>
      <c r="I645" s="39"/>
      <c r="J645" s="39"/>
      <c r="K645" s="160"/>
      <c r="O645" s="39"/>
    </row>
    <row r="646" spans="5:15" ht="15.75" customHeight="1">
      <c r="E646" s="293"/>
      <c r="F646" s="39"/>
      <c r="G646" s="39"/>
      <c r="H646" s="39"/>
      <c r="I646" s="39"/>
      <c r="J646" s="39"/>
      <c r="K646" s="160"/>
      <c r="O646" s="39"/>
    </row>
    <row r="647" spans="5:15" ht="15.75" customHeight="1">
      <c r="E647" s="293"/>
      <c r="F647" s="39"/>
      <c r="G647" s="39"/>
      <c r="H647" s="39"/>
      <c r="I647" s="39"/>
      <c r="J647" s="39"/>
      <c r="K647" s="160"/>
      <c r="O647" s="39"/>
    </row>
    <row r="648" spans="5:15" ht="15.75" customHeight="1">
      <c r="E648" s="293"/>
      <c r="F648" s="39"/>
      <c r="G648" s="39"/>
      <c r="H648" s="39"/>
      <c r="I648" s="39"/>
      <c r="J648" s="39"/>
      <c r="K648" s="160"/>
      <c r="O648" s="39"/>
    </row>
    <row r="649" spans="5:15" ht="15.75" customHeight="1">
      <c r="E649" s="293"/>
      <c r="F649" s="39"/>
      <c r="G649" s="39"/>
      <c r="H649" s="39"/>
      <c r="I649" s="39"/>
      <c r="J649" s="39"/>
      <c r="K649" s="160"/>
      <c r="O649" s="39"/>
    </row>
    <row r="650" spans="5:15" ht="15.75" customHeight="1">
      <c r="E650" s="293"/>
      <c r="F650" s="39"/>
      <c r="G650" s="39"/>
      <c r="H650" s="39"/>
      <c r="I650" s="39"/>
      <c r="J650" s="39"/>
      <c r="K650" s="160"/>
      <c r="O650" s="39"/>
    </row>
    <row r="651" spans="5:15" ht="15.75" customHeight="1">
      <c r="E651" s="293"/>
      <c r="F651" s="39"/>
      <c r="G651" s="39"/>
      <c r="H651" s="39"/>
      <c r="I651" s="39"/>
      <c r="J651" s="39"/>
      <c r="K651" s="160"/>
      <c r="O651" s="39"/>
    </row>
    <row r="652" spans="5:15" ht="15.75" customHeight="1">
      <c r="E652" s="293"/>
      <c r="F652" s="39"/>
      <c r="G652" s="39"/>
      <c r="H652" s="39"/>
      <c r="I652" s="39"/>
      <c r="J652" s="39"/>
      <c r="K652" s="160"/>
      <c r="O652" s="39"/>
    </row>
    <row r="653" spans="5:15" ht="15.75" customHeight="1">
      <c r="E653" s="293"/>
      <c r="F653" s="39"/>
      <c r="G653" s="39"/>
      <c r="H653" s="39"/>
      <c r="I653" s="39"/>
      <c r="J653" s="39"/>
      <c r="K653" s="160"/>
      <c r="O653" s="39"/>
    </row>
    <row r="654" spans="5:15" ht="15.75" customHeight="1">
      <c r="E654" s="293"/>
      <c r="F654" s="39"/>
      <c r="G654" s="39"/>
      <c r="H654" s="39"/>
      <c r="I654" s="39"/>
      <c r="J654" s="39"/>
      <c r="K654" s="160"/>
      <c r="O654" s="39"/>
    </row>
    <row r="655" spans="5:15" ht="15.75" customHeight="1">
      <c r="E655" s="293"/>
      <c r="F655" s="39"/>
      <c r="G655" s="39"/>
      <c r="H655" s="39"/>
      <c r="I655" s="39"/>
      <c r="J655" s="39"/>
      <c r="K655" s="160"/>
      <c r="O655" s="39"/>
    </row>
    <row r="656" spans="5:15" ht="15.75" customHeight="1">
      <c r="E656" s="293"/>
      <c r="F656" s="39"/>
      <c r="G656" s="39"/>
      <c r="H656" s="39"/>
      <c r="I656" s="39"/>
      <c r="J656" s="39"/>
      <c r="K656" s="160"/>
      <c r="O656" s="39"/>
    </row>
    <row r="657" spans="5:15" ht="15.75" customHeight="1">
      <c r="E657" s="293"/>
      <c r="F657" s="39"/>
      <c r="G657" s="39"/>
      <c r="H657" s="39"/>
      <c r="I657" s="39"/>
      <c r="J657" s="39"/>
      <c r="K657" s="160"/>
      <c r="O657" s="39"/>
    </row>
    <row r="658" spans="5:15" ht="15.75" customHeight="1">
      <c r="E658" s="293"/>
      <c r="F658" s="39"/>
      <c r="G658" s="39"/>
      <c r="H658" s="39"/>
      <c r="I658" s="39"/>
      <c r="J658" s="39"/>
      <c r="K658" s="160"/>
      <c r="O658" s="39"/>
    </row>
    <row r="659" spans="5:15" ht="15.75" customHeight="1">
      <c r="E659" s="293"/>
      <c r="F659" s="39"/>
      <c r="G659" s="39"/>
      <c r="H659" s="39"/>
      <c r="I659" s="39"/>
      <c r="J659" s="39"/>
      <c r="K659" s="160"/>
      <c r="O659" s="39"/>
    </row>
    <row r="660" spans="5:15" ht="15.75" customHeight="1">
      <c r="E660" s="293"/>
      <c r="F660" s="39"/>
      <c r="G660" s="39"/>
      <c r="H660" s="39"/>
      <c r="I660" s="39"/>
      <c r="J660" s="39"/>
      <c r="K660" s="160"/>
      <c r="O660" s="39"/>
    </row>
    <row r="661" spans="5:15" ht="15.75" customHeight="1">
      <c r="E661" s="293"/>
      <c r="F661" s="39"/>
      <c r="G661" s="39"/>
      <c r="H661" s="39"/>
      <c r="I661" s="39"/>
      <c r="J661" s="39"/>
      <c r="K661" s="160"/>
      <c r="O661" s="39"/>
    </row>
    <row r="662" spans="5:15" ht="15.75" customHeight="1">
      <c r="E662" s="293"/>
      <c r="F662" s="39"/>
      <c r="G662" s="39"/>
      <c r="H662" s="39"/>
      <c r="I662" s="39"/>
      <c r="J662" s="39"/>
      <c r="K662" s="160"/>
      <c r="O662" s="39"/>
    </row>
    <row r="663" spans="5:15" ht="15.75" customHeight="1">
      <c r="E663" s="293"/>
      <c r="F663" s="39"/>
      <c r="G663" s="39"/>
      <c r="H663" s="39"/>
      <c r="I663" s="39"/>
      <c r="J663" s="39"/>
      <c r="K663" s="160"/>
      <c r="O663" s="39"/>
    </row>
    <row r="664" spans="5:15" ht="15.75" customHeight="1">
      <c r="E664" s="293"/>
      <c r="F664" s="39"/>
      <c r="G664" s="39"/>
      <c r="H664" s="39"/>
      <c r="I664" s="39"/>
      <c r="J664" s="39"/>
      <c r="K664" s="160"/>
      <c r="O664" s="39"/>
    </row>
    <row r="665" spans="5:15" ht="15.75" customHeight="1">
      <c r="E665" s="293"/>
      <c r="F665" s="39"/>
      <c r="G665" s="39"/>
      <c r="H665" s="39"/>
      <c r="I665" s="39"/>
      <c r="J665" s="39"/>
      <c r="K665" s="160"/>
      <c r="O665" s="39"/>
    </row>
    <row r="666" spans="5:15" ht="15.75" customHeight="1">
      <c r="E666" s="293"/>
      <c r="F666" s="39"/>
      <c r="G666" s="39"/>
      <c r="H666" s="39"/>
      <c r="I666" s="39"/>
      <c r="J666" s="39"/>
      <c r="K666" s="160"/>
      <c r="O666" s="39"/>
    </row>
    <row r="667" spans="5:15" ht="15.75" customHeight="1">
      <c r="E667" s="293"/>
      <c r="F667" s="39"/>
      <c r="G667" s="39"/>
      <c r="H667" s="39"/>
      <c r="I667" s="39"/>
      <c r="J667" s="39"/>
      <c r="K667" s="160"/>
      <c r="O667" s="39"/>
    </row>
    <row r="668" spans="5:15" ht="15.75" customHeight="1">
      <c r="E668" s="293"/>
      <c r="F668" s="39"/>
      <c r="G668" s="39"/>
      <c r="H668" s="39"/>
      <c r="I668" s="39"/>
      <c r="J668" s="39"/>
      <c r="K668" s="160"/>
      <c r="O668" s="39"/>
    </row>
    <row r="669" spans="5:15" ht="15.75" customHeight="1">
      <c r="E669" s="293"/>
      <c r="F669" s="39"/>
      <c r="G669" s="39"/>
      <c r="H669" s="39"/>
      <c r="I669" s="39"/>
      <c r="J669" s="39"/>
      <c r="K669" s="160"/>
      <c r="O669" s="39"/>
    </row>
    <row r="670" spans="5:15" ht="15.75" customHeight="1">
      <c r="E670" s="293"/>
      <c r="F670" s="39"/>
      <c r="G670" s="39"/>
      <c r="H670" s="39"/>
      <c r="I670" s="39"/>
      <c r="J670" s="39"/>
      <c r="K670" s="160"/>
      <c r="O670" s="39"/>
    </row>
    <row r="671" spans="5:15" ht="15.75" customHeight="1">
      <c r="E671" s="293"/>
      <c r="F671" s="39"/>
      <c r="G671" s="39"/>
      <c r="H671" s="39"/>
      <c r="I671" s="39"/>
      <c r="J671" s="39"/>
      <c r="K671" s="160"/>
      <c r="O671" s="39"/>
    </row>
    <row r="672" spans="5:15" ht="15.75" customHeight="1">
      <c r="E672" s="293"/>
      <c r="F672" s="39"/>
      <c r="G672" s="39"/>
      <c r="H672" s="39"/>
      <c r="I672" s="39"/>
      <c r="J672" s="39"/>
      <c r="K672" s="160"/>
      <c r="O672" s="39"/>
    </row>
    <row r="673" spans="5:15" ht="15.75" customHeight="1">
      <c r="E673" s="293"/>
      <c r="F673" s="39"/>
      <c r="G673" s="39"/>
      <c r="H673" s="39"/>
      <c r="I673" s="39"/>
      <c r="J673" s="39"/>
      <c r="K673" s="160"/>
      <c r="O673" s="39"/>
    </row>
    <row r="674" spans="5:15" ht="15.75" customHeight="1">
      <c r="E674" s="293"/>
      <c r="F674" s="39"/>
      <c r="G674" s="39"/>
      <c r="H674" s="39"/>
      <c r="I674" s="39"/>
      <c r="J674" s="39"/>
      <c r="K674" s="160"/>
      <c r="O674" s="39"/>
    </row>
    <row r="675" spans="5:15" ht="15.75" customHeight="1">
      <c r="E675" s="293"/>
      <c r="F675" s="39"/>
      <c r="G675" s="39"/>
      <c r="H675" s="39"/>
      <c r="I675" s="39"/>
      <c r="J675" s="39"/>
      <c r="K675" s="160"/>
      <c r="O675" s="39"/>
    </row>
    <row r="676" spans="5:15" ht="15.75" customHeight="1">
      <c r="E676" s="293"/>
      <c r="F676" s="39"/>
      <c r="G676" s="39"/>
      <c r="H676" s="39"/>
      <c r="I676" s="39"/>
      <c r="J676" s="39"/>
      <c r="K676" s="160"/>
      <c r="O676" s="39"/>
    </row>
    <row r="677" spans="5:15" ht="15.75" customHeight="1">
      <c r="E677" s="293"/>
      <c r="F677" s="39"/>
      <c r="G677" s="39"/>
      <c r="H677" s="39"/>
      <c r="I677" s="39"/>
      <c r="J677" s="39"/>
      <c r="K677" s="160"/>
      <c r="O677" s="39"/>
    </row>
    <row r="678" spans="5:15" ht="15.75" customHeight="1">
      <c r="E678" s="293"/>
      <c r="F678" s="39"/>
      <c r="G678" s="39"/>
      <c r="H678" s="39"/>
      <c r="I678" s="39"/>
      <c r="J678" s="39"/>
      <c r="K678" s="160"/>
      <c r="O678" s="39"/>
    </row>
    <row r="679" spans="5:15" ht="15.75" customHeight="1">
      <c r="E679" s="293"/>
      <c r="F679" s="39"/>
      <c r="G679" s="39"/>
      <c r="H679" s="39"/>
      <c r="I679" s="39"/>
      <c r="J679" s="39"/>
      <c r="K679" s="160"/>
      <c r="O679" s="39"/>
    </row>
    <row r="680" spans="5:15" ht="15.75" customHeight="1">
      <c r="E680" s="293"/>
      <c r="F680" s="39"/>
      <c r="G680" s="39"/>
      <c r="H680" s="39"/>
      <c r="I680" s="39"/>
      <c r="J680" s="39"/>
      <c r="K680" s="160"/>
      <c r="O680" s="39"/>
    </row>
    <row r="681" spans="5:15" ht="15.75" customHeight="1">
      <c r="E681" s="293"/>
      <c r="F681" s="39"/>
      <c r="G681" s="39"/>
      <c r="H681" s="39"/>
      <c r="I681" s="39"/>
      <c r="J681" s="39"/>
      <c r="K681" s="160"/>
      <c r="O681" s="39"/>
    </row>
    <row r="682" spans="5:15" ht="15.75" customHeight="1">
      <c r="E682" s="293"/>
      <c r="F682" s="39"/>
      <c r="G682" s="39"/>
      <c r="H682" s="39"/>
      <c r="I682" s="39"/>
      <c r="J682" s="39"/>
      <c r="K682" s="160"/>
      <c r="O682" s="39"/>
    </row>
    <row r="683" spans="5:15" ht="15.75" customHeight="1">
      <c r="E683" s="293"/>
      <c r="F683" s="39"/>
      <c r="G683" s="39"/>
      <c r="H683" s="39"/>
      <c r="I683" s="39"/>
      <c r="J683" s="39"/>
      <c r="K683" s="160"/>
      <c r="O683" s="39"/>
    </row>
    <row r="684" spans="5:15" ht="15.75" customHeight="1">
      <c r="E684" s="293"/>
      <c r="F684" s="39"/>
      <c r="G684" s="39"/>
      <c r="H684" s="39"/>
      <c r="I684" s="39"/>
      <c r="J684" s="39"/>
      <c r="K684" s="160"/>
      <c r="O684" s="39"/>
    </row>
    <row r="685" spans="5:15" ht="15.75" customHeight="1">
      <c r="E685" s="293"/>
      <c r="F685" s="39"/>
      <c r="G685" s="39"/>
      <c r="H685" s="39"/>
      <c r="I685" s="39"/>
      <c r="J685" s="39"/>
      <c r="K685" s="160"/>
      <c r="O685" s="39"/>
    </row>
    <row r="686" spans="5:15" ht="15.75" customHeight="1">
      <c r="E686" s="293"/>
      <c r="F686" s="39"/>
      <c r="G686" s="39"/>
      <c r="H686" s="39"/>
      <c r="I686" s="39"/>
      <c r="J686" s="39"/>
      <c r="K686" s="160"/>
      <c r="O686" s="39"/>
    </row>
    <row r="687" spans="5:15" ht="15.75" customHeight="1">
      <c r="E687" s="293"/>
      <c r="F687" s="39"/>
      <c r="G687" s="39"/>
      <c r="H687" s="39"/>
      <c r="I687" s="39"/>
      <c r="J687" s="39"/>
      <c r="K687" s="160"/>
      <c r="O687" s="39"/>
    </row>
    <row r="688" spans="5:15" ht="15.75" customHeight="1">
      <c r="E688" s="293"/>
      <c r="F688" s="39"/>
      <c r="G688" s="39"/>
      <c r="H688" s="39"/>
      <c r="I688" s="39"/>
      <c r="J688" s="39"/>
      <c r="K688" s="160"/>
      <c r="O688" s="39"/>
    </row>
    <row r="689" spans="5:15" ht="15.75" customHeight="1">
      <c r="E689" s="293"/>
      <c r="F689" s="39"/>
      <c r="G689" s="39"/>
      <c r="H689" s="39"/>
      <c r="I689" s="39"/>
      <c r="J689" s="39"/>
      <c r="K689" s="160"/>
      <c r="O689" s="39"/>
    </row>
    <row r="690" spans="5:15" ht="15.75" customHeight="1">
      <c r="E690" s="293"/>
      <c r="F690" s="39"/>
      <c r="G690" s="39"/>
      <c r="H690" s="39"/>
      <c r="I690" s="39"/>
      <c r="J690" s="39"/>
      <c r="K690" s="160"/>
      <c r="O690" s="39"/>
    </row>
    <row r="691" spans="5:15" ht="15.75" customHeight="1">
      <c r="E691" s="293"/>
      <c r="F691" s="39"/>
      <c r="G691" s="39"/>
      <c r="H691" s="39"/>
      <c r="I691" s="39"/>
      <c r="J691" s="39"/>
      <c r="K691" s="160"/>
      <c r="O691" s="39"/>
    </row>
    <row r="692" spans="5:15" ht="15.75" customHeight="1">
      <c r="E692" s="293"/>
      <c r="F692" s="39"/>
      <c r="G692" s="39"/>
      <c r="H692" s="39"/>
      <c r="I692" s="39"/>
      <c r="J692" s="39"/>
      <c r="K692" s="160"/>
      <c r="O692" s="39"/>
    </row>
    <row r="693" spans="5:15" ht="15.75" customHeight="1">
      <c r="E693" s="293"/>
      <c r="F693" s="39"/>
      <c r="G693" s="39"/>
      <c r="H693" s="39"/>
      <c r="I693" s="39"/>
      <c r="J693" s="39"/>
      <c r="K693" s="160"/>
      <c r="O693" s="39"/>
    </row>
    <row r="694" spans="5:15" ht="15.75" customHeight="1">
      <c r="E694" s="293"/>
      <c r="F694" s="39"/>
      <c r="G694" s="39"/>
      <c r="H694" s="39"/>
      <c r="I694" s="39"/>
      <c r="J694" s="39"/>
      <c r="K694" s="160"/>
      <c r="O694" s="39"/>
    </row>
    <row r="695" spans="5:15" ht="15.75" customHeight="1">
      <c r="E695" s="293"/>
      <c r="F695" s="39"/>
      <c r="G695" s="39"/>
      <c r="H695" s="39"/>
      <c r="I695" s="39"/>
      <c r="J695" s="39"/>
      <c r="K695" s="160"/>
      <c r="O695" s="39"/>
    </row>
    <row r="696" spans="5:15" ht="15.75" customHeight="1">
      <c r="E696" s="293"/>
      <c r="F696" s="39"/>
      <c r="G696" s="39"/>
      <c r="H696" s="39"/>
      <c r="I696" s="39"/>
      <c r="J696" s="39"/>
      <c r="K696" s="160"/>
      <c r="O696" s="39"/>
    </row>
    <row r="697" spans="5:15" ht="15.75" customHeight="1">
      <c r="E697" s="293"/>
      <c r="F697" s="39"/>
      <c r="G697" s="39"/>
      <c r="H697" s="39"/>
      <c r="I697" s="39"/>
      <c r="J697" s="39"/>
      <c r="K697" s="160"/>
      <c r="O697" s="39"/>
    </row>
    <row r="698" spans="5:15" ht="15.75" customHeight="1">
      <c r="E698" s="293"/>
      <c r="F698" s="39"/>
      <c r="G698" s="39"/>
      <c r="H698" s="39"/>
      <c r="I698" s="39"/>
      <c r="J698" s="39"/>
      <c r="K698" s="160"/>
      <c r="O698" s="39"/>
    </row>
    <row r="699" spans="5:15" ht="15.75" customHeight="1">
      <c r="E699" s="293"/>
      <c r="F699" s="39"/>
      <c r="G699" s="39"/>
      <c r="H699" s="39"/>
      <c r="I699" s="39"/>
      <c r="J699" s="39"/>
      <c r="K699" s="160"/>
      <c r="O699" s="39"/>
    </row>
    <row r="700" spans="5:15" ht="15.75" customHeight="1">
      <c r="E700" s="293"/>
      <c r="F700" s="39"/>
      <c r="G700" s="39"/>
      <c r="H700" s="39"/>
      <c r="I700" s="39"/>
      <c r="J700" s="39"/>
      <c r="K700" s="160"/>
      <c r="O700" s="39"/>
    </row>
    <row r="701" spans="5:15" ht="15.75" customHeight="1">
      <c r="E701" s="293"/>
      <c r="F701" s="39"/>
      <c r="G701" s="39"/>
      <c r="H701" s="39"/>
      <c r="I701" s="39"/>
      <c r="J701" s="39"/>
      <c r="K701" s="160"/>
      <c r="O701" s="39"/>
    </row>
    <row r="702" spans="5:15" ht="15.75" customHeight="1">
      <c r="E702" s="293"/>
      <c r="F702" s="39"/>
      <c r="G702" s="39"/>
      <c r="H702" s="39"/>
      <c r="I702" s="39"/>
      <c r="J702" s="39"/>
      <c r="K702" s="160"/>
      <c r="O702" s="39"/>
    </row>
    <row r="703" spans="5:15" ht="15.75" customHeight="1">
      <c r="E703" s="293"/>
      <c r="F703" s="39"/>
      <c r="G703" s="39"/>
      <c r="H703" s="39"/>
      <c r="I703" s="39"/>
      <c r="J703" s="39"/>
      <c r="K703" s="160"/>
      <c r="O703" s="39"/>
    </row>
    <row r="704" spans="5:15" ht="15.75" customHeight="1">
      <c r="E704" s="293"/>
      <c r="F704" s="39"/>
      <c r="G704" s="39"/>
      <c r="H704" s="39"/>
      <c r="I704" s="39"/>
      <c r="J704" s="39"/>
      <c r="K704" s="160"/>
      <c r="O704" s="39"/>
    </row>
    <row r="705" spans="5:15" ht="15.75" customHeight="1">
      <c r="E705" s="293"/>
      <c r="F705" s="39"/>
      <c r="G705" s="39"/>
      <c r="H705" s="39"/>
      <c r="I705" s="39"/>
      <c r="J705" s="39"/>
      <c r="K705" s="160"/>
      <c r="O705" s="39"/>
    </row>
    <row r="706" spans="5:15" ht="15.75" customHeight="1">
      <c r="E706" s="293"/>
      <c r="F706" s="39"/>
      <c r="G706" s="39"/>
      <c r="H706" s="39"/>
      <c r="I706" s="39"/>
      <c r="J706" s="39"/>
      <c r="K706" s="160"/>
      <c r="O706" s="39"/>
    </row>
    <row r="707" spans="5:15" ht="15.75" customHeight="1">
      <c r="E707" s="293"/>
      <c r="F707" s="39"/>
      <c r="G707" s="39"/>
      <c r="H707" s="39"/>
      <c r="I707" s="39"/>
      <c r="J707" s="39"/>
      <c r="K707" s="160"/>
      <c r="O707" s="39"/>
    </row>
    <row r="708" spans="5:15" ht="15.75" customHeight="1">
      <c r="E708" s="293"/>
      <c r="F708" s="39"/>
      <c r="G708" s="39"/>
      <c r="H708" s="39"/>
      <c r="I708" s="39"/>
      <c r="J708" s="39"/>
      <c r="K708" s="160"/>
      <c r="O708" s="39"/>
    </row>
    <row r="709" spans="5:15" ht="15.75" customHeight="1">
      <c r="E709" s="293"/>
      <c r="F709" s="39"/>
      <c r="G709" s="39"/>
      <c r="H709" s="39"/>
      <c r="I709" s="39"/>
      <c r="J709" s="39"/>
      <c r="K709" s="160"/>
      <c r="O709" s="39"/>
    </row>
    <row r="710" spans="5:15" ht="15.75" customHeight="1">
      <c r="E710" s="293"/>
      <c r="F710" s="39"/>
      <c r="G710" s="39"/>
      <c r="H710" s="39"/>
      <c r="I710" s="39"/>
      <c r="J710" s="39"/>
      <c r="K710" s="160"/>
      <c r="O710" s="39"/>
    </row>
    <row r="711" spans="5:15" ht="15.75" customHeight="1">
      <c r="E711" s="293"/>
      <c r="F711" s="39"/>
      <c r="G711" s="39"/>
      <c r="H711" s="39"/>
      <c r="I711" s="39"/>
      <c r="J711" s="39"/>
      <c r="K711" s="160"/>
      <c r="O711" s="39"/>
    </row>
    <row r="712" spans="5:15" ht="15.75" customHeight="1">
      <c r="E712" s="293"/>
      <c r="F712" s="39"/>
      <c r="G712" s="39"/>
      <c r="H712" s="39"/>
      <c r="I712" s="39"/>
      <c r="J712" s="39"/>
      <c r="K712" s="160"/>
      <c r="O712" s="39"/>
    </row>
    <row r="713" spans="5:15" ht="15.75" customHeight="1">
      <c r="E713" s="293"/>
      <c r="F713" s="39"/>
      <c r="G713" s="39"/>
      <c r="H713" s="39"/>
      <c r="I713" s="39"/>
      <c r="J713" s="39"/>
      <c r="K713" s="160"/>
      <c r="O713" s="39"/>
    </row>
    <row r="714" spans="5:15" ht="15.75" customHeight="1">
      <c r="E714" s="293"/>
      <c r="F714" s="39"/>
      <c r="G714" s="39"/>
      <c r="H714" s="39"/>
      <c r="I714" s="39"/>
      <c r="J714" s="39"/>
      <c r="K714" s="160"/>
      <c r="O714" s="39"/>
    </row>
    <row r="715" spans="5:15" ht="15.75" customHeight="1">
      <c r="E715" s="293"/>
      <c r="F715" s="39"/>
      <c r="G715" s="39"/>
      <c r="H715" s="39"/>
      <c r="I715" s="39"/>
      <c r="J715" s="39"/>
      <c r="K715" s="160"/>
      <c r="O715" s="39"/>
    </row>
    <row r="716" spans="5:15" ht="15.75" customHeight="1">
      <c r="E716" s="293"/>
      <c r="F716" s="39"/>
      <c r="G716" s="39"/>
      <c r="H716" s="39"/>
      <c r="I716" s="39"/>
      <c r="J716" s="39"/>
      <c r="K716" s="160"/>
      <c r="O716" s="39"/>
    </row>
    <row r="717" spans="5:15" ht="15.75" customHeight="1">
      <c r="E717" s="293"/>
      <c r="F717" s="39"/>
      <c r="G717" s="39"/>
      <c r="H717" s="39"/>
      <c r="I717" s="39"/>
      <c r="J717" s="39"/>
      <c r="K717" s="160"/>
      <c r="O717" s="39"/>
    </row>
    <row r="718" spans="5:15" ht="15.75" customHeight="1">
      <c r="E718" s="293"/>
      <c r="F718" s="39"/>
      <c r="G718" s="39"/>
      <c r="H718" s="39"/>
      <c r="I718" s="39"/>
      <c r="J718" s="39"/>
      <c r="K718" s="160"/>
      <c r="O718" s="39"/>
    </row>
    <row r="719" spans="5:15" ht="15.75" customHeight="1">
      <c r="E719" s="293"/>
      <c r="F719" s="39"/>
      <c r="G719" s="39"/>
      <c r="H719" s="39"/>
      <c r="I719" s="39"/>
      <c r="J719" s="39"/>
      <c r="K719" s="160"/>
      <c r="O719" s="39"/>
    </row>
    <row r="720" spans="5:15" ht="15.75" customHeight="1">
      <c r="E720" s="293"/>
      <c r="F720" s="39"/>
      <c r="G720" s="39"/>
      <c r="H720" s="39"/>
      <c r="I720" s="39"/>
      <c r="J720" s="39"/>
      <c r="K720" s="160"/>
      <c r="O720" s="39"/>
    </row>
    <row r="721" spans="5:15" ht="15.75" customHeight="1">
      <c r="E721" s="293"/>
      <c r="F721" s="39"/>
      <c r="G721" s="39"/>
      <c r="H721" s="39"/>
      <c r="I721" s="39"/>
      <c r="J721" s="39"/>
      <c r="K721" s="160"/>
      <c r="O721" s="39"/>
    </row>
    <row r="722" spans="5:15" ht="15.75" customHeight="1">
      <c r="E722" s="293"/>
      <c r="F722" s="39"/>
      <c r="G722" s="39"/>
      <c r="H722" s="39"/>
      <c r="I722" s="39"/>
      <c r="J722" s="39"/>
      <c r="K722" s="160"/>
      <c r="O722" s="39"/>
    </row>
    <row r="723" spans="5:15" ht="15.75" customHeight="1">
      <c r="E723" s="293"/>
      <c r="F723" s="39"/>
      <c r="G723" s="39"/>
      <c r="H723" s="39"/>
      <c r="I723" s="39"/>
      <c r="J723" s="39"/>
      <c r="K723" s="160"/>
      <c r="O723" s="39"/>
    </row>
    <row r="724" spans="5:15" ht="15.75" customHeight="1">
      <c r="E724" s="293"/>
      <c r="F724" s="39"/>
      <c r="G724" s="39"/>
      <c r="H724" s="39"/>
      <c r="I724" s="39"/>
      <c r="J724" s="39"/>
      <c r="K724" s="160"/>
      <c r="O724" s="39"/>
    </row>
    <row r="725" spans="5:15" ht="15.75" customHeight="1">
      <c r="E725" s="293"/>
      <c r="F725" s="39"/>
      <c r="G725" s="39"/>
      <c r="H725" s="39"/>
      <c r="I725" s="39"/>
      <c r="J725" s="39"/>
      <c r="K725" s="160"/>
      <c r="O725" s="39"/>
    </row>
    <row r="726" spans="5:15" ht="15.75" customHeight="1">
      <c r="E726" s="293"/>
      <c r="F726" s="39"/>
      <c r="G726" s="39"/>
      <c r="H726" s="39"/>
      <c r="I726" s="39"/>
      <c r="J726" s="39"/>
      <c r="K726" s="160"/>
      <c r="O726" s="39"/>
    </row>
    <row r="727" spans="5:15" ht="15.75" customHeight="1">
      <c r="E727" s="293"/>
      <c r="F727" s="39"/>
      <c r="G727" s="39"/>
      <c r="H727" s="39"/>
      <c r="I727" s="39"/>
      <c r="J727" s="39"/>
      <c r="K727" s="160"/>
      <c r="O727" s="39"/>
    </row>
    <row r="728" spans="5:15" ht="15.75" customHeight="1">
      <c r="E728" s="293"/>
      <c r="F728" s="39"/>
      <c r="G728" s="39"/>
      <c r="H728" s="39"/>
      <c r="I728" s="39"/>
      <c r="J728" s="39"/>
      <c r="K728" s="160"/>
      <c r="O728" s="39"/>
    </row>
    <row r="729" spans="5:15" ht="15.75" customHeight="1">
      <c r="E729" s="293"/>
      <c r="F729" s="39"/>
      <c r="G729" s="39"/>
      <c r="H729" s="39"/>
      <c r="I729" s="39"/>
      <c r="J729" s="39"/>
      <c r="K729" s="160"/>
      <c r="O729" s="39"/>
    </row>
    <row r="730" spans="5:15" ht="15.75" customHeight="1">
      <c r="E730" s="293"/>
      <c r="F730" s="39"/>
      <c r="G730" s="39"/>
      <c r="H730" s="39"/>
      <c r="I730" s="39"/>
      <c r="J730" s="39"/>
      <c r="K730" s="160"/>
      <c r="O730" s="39"/>
    </row>
    <row r="731" spans="5:15" ht="15.75" customHeight="1">
      <c r="E731" s="293"/>
      <c r="F731" s="39"/>
      <c r="G731" s="39"/>
      <c r="H731" s="39"/>
      <c r="I731" s="39"/>
      <c r="J731" s="39"/>
      <c r="K731" s="160"/>
      <c r="O731" s="39"/>
    </row>
    <row r="732" spans="5:15" ht="15.75" customHeight="1">
      <c r="E732" s="293"/>
      <c r="F732" s="39"/>
      <c r="G732" s="39"/>
      <c r="H732" s="39"/>
      <c r="I732" s="39"/>
      <c r="J732" s="39"/>
      <c r="K732" s="160"/>
      <c r="O732" s="39"/>
    </row>
    <row r="733" spans="5:15" ht="15.75" customHeight="1">
      <c r="E733" s="293"/>
      <c r="F733" s="39"/>
      <c r="G733" s="39"/>
      <c r="H733" s="39"/>
      <c r="I733" s="39"/>
      <c r="J733" s="39"/>
      <c r="K733" s="160"/>
      <c r="O733" s="39"/>
    </row>
    <row r="734" spans="5:15" ht="15.75" customHeight="1">
      <c r="E734" s="293"/>
      <c r="F734" s="39"/>
      <c r="G734" s="39"/>
      <c r="H734" s="39"/>
      <c r="I734" s="39"/>
      <c r="J734" s="39"/>
      <c r="K734" s="160"/>
      <c r="O734" s="39"/>
    </row>
    <row r="735" spans="5:15" ht="15.75" customHeight="1">
      <c r="E735" s="293"/>
      <c r="F735" s="39"/>
      <c r="G735" s="39"/>
      <c r="H735" s="39"/>
      <c r="I735" s="39"/>
      <c r="J735" s="39"/>
      <c r="K735" s="160"/>
      <c r="O735" s="39"/>
    </row>
    <row r="736" spans="5:15" ht="15.75" customHeight="1">
      <c r="E736" s="293"/>
      <c r="F736" s="39"/>
      <c r="G736" s="39"/>
      <c r="H736" s="39"/>
      <c r="I736" s="39"/>
      <c r="J736" s="39"/>
      <c r="K736" s="160"/>
      <c r="O736" s="39"/>
    </row>
    <row r="737" spans="5:15" ht="15.75" customHeight="1">
      <c r="E737" s="293"/>
      <c r="F737" s="39"/>
      <c r="G737" s="39"/>
      <c r="H737" s="39"/>
      <c r="I737" s="39"/>
      <c r="J737" s="39"/>
      <c r="K737" s="160"/>
      <c r="O737" s="39"/>
    </row>
    <row r="738" spans="5:15" ht="15.75" customHeight="1">
      <c r="E738" s="293"/>
      <c r="F738" s="39"/>
      <c r="G738" s="39"/>
      <c r="H738" s="39"/>
      <c r="I738" s="39"/>
      <c r="J738" s="39"/>
      <c r="K738" s="160"/>
      <c r="O738" s="39"/>
    </row>
    <row r="739" spans="5:15" ht="15.75" customHeight="1">
      <c r="E739" s="293"/>
      <c r="F739" s="39"/>
      <c r="G739" s="39"/>
      <c r="H739" s="39"/>
      <c r="I739" s="39"/>
      <c r="J739" s="39"/>
      <c r="K739" s="160"/>
      <c r="O739" s="39"/>
    </row>
    <row r="740" spans="5:15" ht="15.75" customHeight="1">
      <c r="E740" s="293"/>
      <c r="F740" s="39"/>
      <c r="G740" s="39"/>
      <c r="H740" s="39"/>
      <c r="I740" s="39"/>
      <c r="J740" s="39"/>
      <c r="K740" s="160"/>
      <c r="O740" s="39"/>
    </row>
    <row r="741" spans="5:15" ht="15.75" customHeight="1">
      <c r="E741" s="293"/>
      <c r="F741" s="39"/>
      <c r="G741" s="39"/>
      <c r="H741" s="39"/>
      <c r="I741" s="39"/>
      <c r="J741" s="39"/>
      <c r="K741" s="160"/>
      <c r="O741" s="39"/>
    </row>
    <row r="742" spans="5:15" ht="15.75" customHeight="1">
      <c r="E742" s="293"/>
      <c r="F742" s="39"/>
      <c r="G742" s="39"/>
      <c r="H742" s="39"/>
      <c r="I742" s="39"/>
      <c r="J742" s="39"/>
      <c r="K742" s="160"/>
      <c r="O742" s="39"/>
    </row>
    <row r="743" spans="5:15" ht="15.75" customHeight="1">
      <c r="E743" s="293"/>
      <c r="F743" s="39"/>
      <c r="G743" s="39"/>
      <c r="H743" s="39"/>
      <c r="I743" s="39"/>
      <c r="J743" s="39"/>
      <c r="K743" s="160"/>
      <c r="O743" s="39"/>
    </row>
    <row r="744" spans="5:15" ht="15.75" customHeight="1">
      <c r="E744" s="293"/>
      <c r="F744" s="39"/>
      <c r="G744" s="39"/>
      <c r="H744" s="39"/>
      <c r="I744" s="39"/>
      <c r="J744" s="39"/>
      <c r="K744" s="160"/>
      <c r="O744" s="39"/>
    </row>
    <row r="745" spans="5:15" ht="15.75" customHeight="1">
      <c r="E745" s="293"/>
      <c r="F745" s="39"/>
      <c r="G745" s="39"/>
      <c r="H745" s="39"/>
      <c r="I745" s="39"/>
      <c r="J745" s="39"/>
      <c r="K745" s="160"/>
      <c r="O745" s="39"/>
    </row>
    <row r="746" spans="5:15" ht="15.75" customHeight="1">
      <c r="E746" s="293"/>
      <c r="F746" s="39"/>
      <c r="G746" s="39"/>
      <c r="H746" s="39"/>
      <c r="I746" s="39"/>
      <c r="J746" s="39"/>
      <c r="K746" s="160"/>
      <c r="O746" s="39"/>
    </row>
    <row r="747" spans="5:15" ht="15.75" customHeight="1">
      <c r="E747" s="293"/>
      <c r="F747" s="39"/>
      <c r="G747" s="39"/>
      <c r="H747" s="39"/>
      <c r="I747" s="39"/>
      <c r="J747" s="39"/>
      <c r="K747" s="160"/>
      <c r="O747" s="39"/>
    </row>
    <row r="748" spans="5:15" ht="15.75" customHeight="1">
      <c r="E748" s="293"/>
      <c r="F748" s="39"/>
      <c r="G748" s="39"/>
      <c r="H748" s="39"/>
      <c r="I748" s="39"/>
      <c r="J748" s="39"/>
      <c r="K748" s="160"/>
      <c r="O748" s="39"/>
    </row>
    <row r="749" spans="5:15" ht="15.75" customHeight="1">
      <c r="E749" s="293"/>
      <c r="F749" s="39"/>
      <c r="G749" s="39"/>
      <c r="H749" s="39"/>
      <c r="I749" s="39"/>
      <c r="J749" s="39"/>
      <c r="K749" s="160"/>
      <c r="O749" s="39"/>
    </row>
    <row r="750" spans="5:15" ht="15.75" customHeight="1">
      <c r="E750" s="293"/>
      <c r="F750" s="39"/>
      <c r="G750" s="39"/>
      <c r="H750" s="39"/>
      <c r="I750" s="39"/>
      <c r="J750" s="39"/>
      <c r="K750" s="160"/>
      <c r="O750" s="39"/>
    </row>
    <row r="751" spans="5:15" ht="15.75" customHeight="1">
      <c r="E751" s="293"/>
      <c r="F751" s="39"/>
      <c r="G751" s="39"/>
      <c r="H751" s="39"/>
      <c r="I751" s="39"/>
      <c r="J751" s="39"/>
      <c r="K751" s="160"/>
      <c r="O751" s="39"/>
    </row>
    <row r="752" spans="5:15" ht="15.75" customHeight="1">
      <c r="E752" s="293"/>
      <c r="F752" s="39"/>
      <c r="G752" s="39"/>
      <c r="H752" s="39"/>
      <c r="I752" s="39"/>
      <c r="J752" s="39"/>
      <c r="K752" s="160"/>
      <c r="O752" s="39"/>
    </row>
    <row r="753" spans="5:15" ht="15.75" customHeight="1">
      <c r="E753" s="293"/>
      <c r="F753" s="39"/>
      <c r="G753" s="39"/>
      <c r="H753" s="39"/>
      <c r="I753" s="39"/>
      <c r="J753" s="39"/>
      <c r="K753" s="160"/>
      <c r="O753" s="39"/>
    </row>
    <row r="754" spans="5:15" ht="15.75" customHeight="1">
      <c r="E754" s="293"/>
      <c r="F754" s="39"/>
      <c r="G754" s="39"/>
      <c r="H754" s="39"/>
      <c r="I754" s="39"/>
      <c r="J754" s="39"/>
      <c r="K754" s="160"/>
      <c r="O754" s="39"/>
    </row>
    <row r="755" spans="5:15" ht="15.75" customHeight="1">
      <c r="E755" s="293"/>
      <c r="F755" s="39"/>
      <c r="G755" s="39"/>
      <c r="H755" s="39"/>
      <c r="I755" s="39"/>
      <c r="J755" s="39"/>
      <c r="K755" s="160"/>
      <c r="O755" s="39"/>
    </row>
    <row r="756" spans="5:15" ht="15.75" customHeight="1">
      <c r="E756" s="293"/>
      <c r="F756" s="39"/>
      <c r="G756" s="39"/>
      <c r="H756" s="39"/>
      <c r="I756" s="39"/>
      <c r="J756" s="39"/>
      <c r="K756" s="160"/>
      <c r="O756" s="39"/>
    </row>
    <row r="757" spans="5:15" ht="15.75" customHeight="1">
      <c r="E757" s="293"/>
      <c r="F757" s="39"/>
      <c r="G757" s="39"/>
      <c r="H757" s="39"/>
      <c r="I757" s="39"/>
      <c r="J757" s="39"/>
      <c r="K757" s="160"/>
      <c r="O757" s="39"/>
    </row>
    <row r="758" spans="5:15" ht="15.75" customHeight="1">
      <c r="E758" s="293"/>
      <c r="F758" s="39"/>
      <c r="G758" s="39"/>
      <c r="H758" s="39"/>
      <c r="I758" s="39"/>
      <c r="J758" s="39"/>
      <c r="K758" s="160"/>
      <c r="O758" s="39"/>
    </row>
    <row r="759" spans="5:15" ht="15.75" customHeight="1">
      <c r="E759" s="293"/>
      <c r="F759" s="39"/>
      <c r="G759" s="39"/>
      <c r="H759" s="39"/>
      <c r="I759" s="39"/>
      <c r="J759" s="39"/>
      <c r="K759" s="160"/>
      <c r="O759" s="39"/>
    </row>
    <row r="760" spans="5:15" ht="15.75" customHeight="1">
      <c r="E760" s="293"/>
      <c r="F760" s="39"/>
      <c r="G760" s="39"/>
      <c r="H760" s="39"/>
      <c r="I760" s="39"/>
      <c r="J760" s="39"/>
      <c r="K760" s="160"/>
      <c r="O760" s="39"/>
    </row>
    <row r="761" spans="5:15" ht="15.75" customHeight="1">
      <c r="E761" s="293"/>
      <c r="F761" s="39"/>
      <c r="G761" s="39"/>
      <c r="H761" s="39"/>
      <c r="I761" s="39"/>
      <c r="J761" s="39"/>
      <c r="K761" s="160"/>
      <c r="O761" s="39"/>
    </row>
    <row r="762" spans="5:15" ht="15.75" customHeight="1">
      <c r="E762" s="293"/>
      <c r="F762" s="39"/>
      <c r="G762" s="39"/>
      <c r="H762" s="39"/>
      <c r="I762" s="39"/>
      <c r="J762" s="39"/>
      <c r="K762" s="160"/>
      <c r="O762" s="39"/>
    </row>
    <row r="763" spans="5:15" ht="15.75" customHeight="1">
      <c r="E763" s="293"/>
      <c r="F763" s="39"/>
      <c r="G763" s="39"/>
      <c r="H763" s="39"/>
      <c r="I763" s="39"/>
      <c r="J763" s="39"/>
      <c r="K763" s="160"/>
      <c r="O763" s="39"/>
    </row>
    <row r="764" spans="5:15" ht="15.75" customHeight="1">
      <c r="E764" s="293"/>
      <c r="F764" s="39"/>
      <c r="G764" s="39"/>
      <c r="H764" s="39"/>
      <c r="I764" s="39"/>
      <c r="J764" s="39"/>
      <c r="K764" s="160"/>
      <c r="O764" s="39"/>
    </row>
    <row r="765" spans="5:15" ht="15.75" customHeight="1">
      <c r="E765" s="293"/>
      <c r="F765" s="39"/>
      <c r="G765" s="39"/>
      <c r="H765" s="39"/>
      <c r="I765" s="39"/>
      <c r="J765" s="39"/>
      <c r="K765" s="160"/>
      <c r="O765" s="39"/>
    </row>
    <row r="766" spans="5:15" ht="15.75" customHeight="1">
      <c r="E766" s="293"/>
      <c r="F766" s="39"/>
      <c r="G766" s="39"/>
      <c r="H766" s="39"/>
      <c r="I766" s="39"/>
      <c r="J766" s="39"/>
      <c r="K766" s="160"/>
      <c r="O766" s="39"/>
    </row>
    <row r="767" spans="5:15" ht="15.75" customHeight="1">
      <c r="E767" s="293"/>
      <c r="F767" s="39"/>
      <c r="G767" s="39"/>
      <c r="H767" s="39"/>
      <c r="I767" s="39"/>
      <c r="J767" s="39"/>
      <c r="K767" s="160"/>
      <c r="O767" s="39"/>
    </row>
    <row r="768" spans="5:15" ht="15.75" customHeight="1">
      <c r="E768" s="293"/>
      <c r="F768" s="39"/>
      <c r="G768" s="39"/>
      <c r="H768" s="39"/>
      <c r="I768" s="39"/>
      <c r="J768" s="39"/>
      <c r="K768" s="160"/>
      <c r="O768" s="39"/>
    </row>
    <row r="769" spans="5:15" ht="15.75" customHeight="1">
      <c r="E769" s="293"/>
      <c r="F769" s="39"/>
      <c r="G769" s="39"/>
      <c r="H769" s="39"/>
      <c r="I769" s="39"/>
      <c r="J769" s="39"/>
      <c r="K769" s="160"/>
      <c r="O769" s="39"/>
    </row>
    <row r="770" spans="5:15" ht="15.75" customHeight="1">
      <c r="E770" s="293"/>
      <c r="F770" s="39"/>
      <c r="G770" s="39"/>
      <c r="H770" s="39"/>
      <c r="I770" s="39"/>
      <c r="J770" s="39"/>
      <c r="K770" s="160"/>
      <c r="O770" s="39"/>
    </row>
    <row r="771" spans="5:15" ht="15.75" customHeight="1">
      <c r="E771" s="293"/>
      <c r="F771" s="39"/>
      <c r="G771" s="39"/>
      <c r="H771" s="39"/>
      <c r="I771" s="39"/>
      <c r="J771" s="39"/>
      <c r="K771" s="160"/>
      <c r="O771" s="39"/>
    </row>
    <row r="772" spans="5:15" ht="15.75" customHeight="1">
      <c r="E772" s="293"/>
      <c r="F772" s="39"/>
      <c r="G772" s="39"/>
      <c r="H772" s="39"/>
      <c r="I772" s="39"/>
      <c r="J772" s="39"/>
      <c r="K772" s="160"/>
      <c r="O772" s="39"/>
    </row>
    <row r="773" spans="5:15" ht="15.75" customHeight="1">
      <c r="E773" s="293"/>
      <c r="F773" s="39"/>
      <c r="G773" s="39"/>
      <c r="H773" s="39"/>
      <c r="I773" s="39"/>
      <c r="J773" s="39"/>
      <c r="K773" s="160"/>
      <c r="O773" s="39"/>
    </row>
    <row r="774" spans="5:15" ht="15.75" customHeight="1">
      <c r="E774" s="293"/>
      <c r="F774" s="39"/>
      <c r="G774" s="39"/>
      <c r="H774" s="39"/>
      <c r="I774" s="39"/>
      <c r="J774" s="39"/>
      <c r="K774" s="160"/>
      <c r="O774" s="39"/>
    </row>
    <row r="775" spans="5:15" ht="15.75" customHeight="1">
      <c r="E775" s="293"/>
      <c r="F775" s="39"/>
      <c r="G775" s="39"/>
      <c r="H775" s="39"/>
      <c r="I775" s="39"/>
      <c r="J775" s="39"/>
      <c r="K775" s="160"/>
      <c r="O775" s="39"/>
    </row>
    <row r="776" spans="5:15" ht="15.75" customHeight="1">
      <c r="E776" s="293"/>
      <c r="F776" s="39"/>
      <c r="G776" s="39"/>
      <c r="H776" s="39"/>
      <c r="I776" s="39"/>
      <c r="J776" s="39"/>
      <c r="K776" s="160"/>
      <c r="O776" s="39"/>
    </row>
    <row r="777" spans="5:15" ht="15.75" customHeight="1">
      <c r="E777" s="293"/>
      <c r="F777" s="39"/>
      <c r="G777" s="39"/>
      <c r="H777" s="39"/>
      <c r="I777" s="39"/>
      <c r="J777" s="39"/>
      <c r="K777" s="160"/>
      <c r="O777" s="39"/>
    </row>
    <row r="778" spans="5:15" ht="15.75" customHeight="1">
      <c r="E778" s="293"/>
      <c r="F778" s="39"/>
      <c r="G778" s="39"/>
      <c r="H778" s="39"/>
      <c r="I778" s="39"/>
      <c r="J778" s="39"/>
      <c r="K778" s="160"/>
      <c r="O778" s="39"/>
    </row>
    <row r="779" spans="5:15" ht="15.75" customHeight="1">
      <c r="E779" s="293"/>
      <c r="F779" s="39"/>
      <c r="G779" s="39"/>
      <c r="H779" s="39"/>
      <c r="I779" s="39"/>
      <c r="J779" s="39"/>
      <c r="K779" s="160"/>
      <c r="O779" s="39"/>
    </row>
    <row r="780" spans="5:15" ht="15.75" customHeight="1">
      <c r="E780" s="293"/>
      <c r="F780" s="39"/>
      <c r="G780" s="39"/>
      <c r="H780" s="39"/>
      <c r="I780" s="39"/>
      <c r="J780" s="39"/>
      <c r="K780" s="160"/>
      <c r="O780" s="39"/>
    </row>
    <row r="781" spans="5:15" ht="15.75" customHeight="1">
      <c r="E781" s="293"/>
      <c r="F781" s="39"/>
      <c r="G781" s="39"/>
      <c r="H781" s="39"/>
      <c r="I781" s="39"/>
      <c r="J781" s="39"/>
      <c r="K781" s="160"/>
      <c r="O781" s="39"/>
    </row>
    <row r="782" spans="5:15" ht="15.75" customHeight="1">
      <c r="E782" s="293"/>
      <c r="F782" s="39"/>
      <c r="G782" s="39"/>
      <c r="H782" s="39"/>
      <c r="I782" s="39"/>
      <c r="J782" s="39"/>
      <c r="K782" s="160"/>
      <c r="O782" s="39"/>
    </row>
    <row r="783" spans="5:15" ht="15.75" customHeight="1">
      <c r="E783" s="293"/>
      <c r="F783" s="39"/>
      <c r="G783" s="39"/>
      <c r="H783" s="39"/>
      <c r="I783" s="39"/>
      <c r="J783" s="39"/>
      <c r="K783" s="160"/>
      <c r="O783" s="39"/>
    </row>
    <row r="784" spans="5:15" ht="15.75" customHeight="1">
      <c r="E784" s="293"/>
      <c r="F784" s="39"/>
      <c r="G784" s="39"/>
      <c r="H784" s="39"/>
      <c r="I784" s="39"/>
      <c r="J784" s="39"/>
      <c r="K784" s="160"/>
      <c r="O784" s="39"/>
    </row>
    <row r="785" spans="5:15" ht="15.75" customHeight="1">
      <c r="E785" s="293"/>
      <c r="F785" s="39"/>
      <c r="G785" s="39"/>
      <c r="H785" s="39"/>
      <c r="I785" s="39"/>
      <c r="J785" s="39"/>
      <c r="K785" s="160"/>
      <c r="O785" s="39"/>
    </row>
    <row r="786" spans="5:15" ht="15.75" customHeight="1">
      <c r="E786" s="293"/>
      <c r="F786" s="39"/>
      <c r="G786" s="39"/>
      <c r="H786" s="39"/>
      <c r="I786" s="39"/>
      <c r="J786" s="39"/>
      <c r="K786" s="160"/>
      <c r="O786" s="39"/>
    </row>
    <row r="787" spans="5:15" ht="15.75" customHeight="1">
      <c r="E787" s="293"/>
      <c r="F787" s="39"/>
      <c r="G787" s="39"/>
      <c r="H787" s="39"/>
      <c r="I787" s="39"/>
      <c r="J787" s="39"/>
      <c r="K787" s="160"/>
      <c r="O787" s="39"/>
    </row>
    <row r="788" spans="5:15" ht="15.75" customHeight="1">
      <c r="E788" s="293"/>
      <c r="F788" s="39"/>
      <c r="G788" s="39"/>
      <c r="H788" s="39"/>
      <c r="I788" s="39"/>
      <c r="J788" s="39"/>
      <c r="K788" s="160"/>
      <c r="O788" s="39"/>
    </row>
    <row r="789" spans="5:15" ht="15.75" customHeight="1">
      <c r="E789" s="293"/>
      <c r="F789" s="39"/>
      <c r="G789" s="39"/>
      <c r="H789" s="39"/>
      <c r="I789" s="39"/>
      <c r="J789" s="39"/>
      <c r="K789" s="160"/>
      <c r="O789" s="39"/>
    </row>
    <row r="790" spans="5:15" ht="15.75" customHeight="1">
      <c r="E790" s="293"/>
      <c r="F790" s="39"/>
      <c r="G790" s="39"/>
      <c r="H790" s="39"/>
      <c r="I790" s="39"/>
      <c r="J790" s="39"/>
      <c r="K790" s="160"/>
      <c r="O790" s="39"/>
    </row>
    <row r="791" spans="5:15" ht="15.75" customHeight="1">
      <c r="E791" s="293"/>
      <c r="F791" s="39"/>
      <c r="G791" s="39"/>
      <c r="H791" s="39"/>
      <c r="I791" s="39"/>
      <c r="J791" s="39"/>
      <c r="K791" s="160"/>
      <c r="O791" s="39"/>
    </row>
    <row r="792" spans="5:15" ht="15.75" customHeight="1">
      <c r="E792" s="293"/>
      <c r="F792" s="39"/>
      <c r="G792" s="39"/>
      <c r="H792" s="39"/>
      <c r="I792" s="39"/>
      <c r="J792" s="39"/>
      <c r="K792" s="160"/>
      <c r="O792" s="39"/>
    </row>
    <row r="793" spans="5:15" ht="15.75" customHeight="1">
      <c r="E793" s="293"/>
      <c r="F793" s="39"/>
      <c r="G793" s="39"/>
      <c r="H793" s="39"/>
      <c r="I793" s="39"/>
      <c r="J793" s="39"/>
      <c r="K793" s="160"/>
      <c r="O793" s="39"/>
    </row>
    <row r="794" spans="5:15" ht="15.75" customHeight="1">
      <c r="E794" s="293"/>
      <c r="F794" s="39"/>
      <c r="G794" s="39"/>
      <c r="H794" s="39"/>
      <c r="I794" s="39"/>
      <c r="J794" s="39"/>
      <c r="K794" s="160"/>
      <c r="O794" s="39"/>
    </row>
    <row r="795" spans="5:15" ht="15.75" customHeight="1">
      <c r="E795" s="293"/>
      <c r="F795" s="39"/>
      <c r="G795" s="39"/>
      <c r="H795" s="39"/>
      <c r="I795" s="39"/>
      <c r="J795" s="39"/>
      <c r="K795" s="160"/>
      <c r="O795" s="39"/>
    </row>
    <row r="796" spans="5:15" ht="15.75" customHeight="1">
      <c r="E796" s="293"/>
      <c r="F796" s="39"/>
      <c r="G796" s="39"/>
      <c r="H796" s="39"/>
      <c r="I796" s="39"/>
      <c r="J796" s="39"/>
      <c r="K796" s="160"/>
      <c r="O796" s="39"/>
    </row>
    <row r="797" spans="5:15" ht="15.75" customHeight="1">
      <c r="E797" s="293"/>
      <c r="F797" s="39"/>
      <c r="G797" s="39"/>
      <c r="H797" s="39"/>
      <c r="I797" s="39"/>
      <c r="J797" s="39"/>
      <c r="K797" s="160"/>
      <c r="O797" s="39"/>
    </row>
    <row r="798" spans="5:15" ht="15.75" customHeight="1">
      <c r="E798" s="293"/>
      <c r="F798" s="39"/>
      <c r="G798" s="39"/>
      <c r="H798" s="39"/>
      <c r="I798" s="39"/>
      <c r="J798" s="39"/>
      <c r="K798" s="160"/>
      <c r="O798" s="39"/>
    </row>
    <row r="799" spans="5:15" ht="15.75" customHeight="1">
      <c r="E799" s="293"/>
      <c r="F799" s="39"/>
      <c r="G799" s="39"/>
      <c r="H799" s="39"/>
      <c r="I799" s="39"/>
      <c r="J799" s="39"/>
      <c r="K799" s="160"/>
      <c r="O799" s="39"/>
    </row>
    <row r="800" spans="5:15" ht="15.75" customHeight="1">
      <c r="E800" s="293"/>
      <c r="F800" s="39"/>
      <c r="G800" s="39"/>
      <c r="H800" s="39"/>
      <c r="I800" s="39"/>
      <c r="J800" s="39"/>
      <c r="K800" s="160"/>
      <c r="O800" s="39"/>
    </row>
    <row r="801" spans="5:15" ht="15.75" customHeight="1">
      <c r="E801" s="293"/>
      <c r="F801" s="39"/>
      <c r="G801" s="39"/>
      <c r="H801" s="39"/>
      <c r="I801" s="39"/>
      <c r="J801" s="39"/>
      <c r="K801" s="160"/>
      <c r="O801" s="39"/>
    </row>
    <row r="802" spans="5:15" ht="15.75" customHeight="1">
      <c r="E802" s="293"/>
      <c r="F802" s="39"/>
      <c r="G802" s="39"/>
      <c r="H802" s="39"/>
      <c r="I802" s="39"/>
      <c r="J802" s="39"/>
      <c r="K802" s="160"/>
      <c r="O802" s="39"/>
    </row>
    <row r="803" spans="5:15" ht="15.75" customHeight="1">
      <c r="E803" s="293"/>
      <c r="F803" s="39"/>
      <c r="G803" s="39"/>
      <c r="H803" s="39"/>
      <c r="I803" s="39"/>
      <c r="J803" s="39"/>
      <c r="K803" s="160"/>
      <c r="O803" s="39"/>
    </row>
    <row r="804" spans="5:15" ht="15.75" customHeight="1">
      <c r="E804" s="293"/>
      <c r="F804" s="39"/>
      <c r="G804" s="39"/>
      <c r="H804" s="39"/>
      <c r="I804" s="39"/>
      <c r="J804" s="39"/>
      <c r="K804" s="160"/>
      <c r="O804" s="39"/>
    </row>
    <row r="805" spans="5:15" ht="15.75" customHeight="1">
      <c r="E805" s="293"/>
      <c r="F805" s="39"/>
      <c r="G805" s="39"/>
      <c r="H805" s="39"/>
      <c r="I805" s="39"/>
      <c r="J805" s="39"/>
      <c r="K805" s="160"/>
      <c r="O805" s="39"/>
    </row>
    <row r="806" spans="5:15" ht="15.75" customHeight="1">
      <c r="E806" s="293"/>
      <c r="F806" s="39"/>
      <c r="G806" s="39"/>
      <c r="H806" s="39"/>
      <c r="I806" s="39"/>
      <c r="J806" s="39"/>
      <c r="K806" s="160"/>
      <c r="O806" s="39"/>
    </row>
    <row r="807" spans="5:15" ht="15.75" customHeight="1">
      <c r="E807" s="293"/>
      <c r="F807" s="39"/>
      <c r="G807" s="39"/>
      <c r="H807" s="39"/>
      <c r="I807" s="39"/>
      <c r="J807" s="39"/>
      <c r="K807" s="160"/>
      <c r="O807" s="39"/>
    </row>
    <row r="808" spans="5:15" ht="15.75" customHeight="1">
      <c r="E808" s="293"/>
      <c r="F808" s="39"/>
      <c r="G808" s="39"/>
      <c r="H808" s="39"/>
      <c r="I808" s="39"/>
      <c r="J808" s="39"/>
      <c r="K808" s="160"/>
      <c r="O808" s="39"/>
    </row>
    <row r="809" spans="5:15" ht="15.75" customHeight="1">
      <c r="E809" s="293"/>
      <c r="F809" s="39"/>
      <c r="G809" s="39"/>
      <c r="H809" s="39"/>
      <c r="I809" s="39"/>
      <c r="J809" s="39"/>
      <c r="K809" s="160"/>
      <c r="O809" s="39"/>
    </row>
    <row r="810" spans="5:15" ht="15.75" customHeight="1">
      <c r="E810" s="293"/>
      <c r="F810" s="39"/>
      <c r="G810" s="39"/>
      <c r="H810" s="39"/>
      <c r="I810" s="39"/>
      <c r="J810" s="39"/>
      <c r="K810" s="160"/>
      <c r="O810" s="39"/>
    </row>
    <row r="811" spans="5:15" ht="15.75" customHeight="1">
      <c r="E811" s="293"/>
      <c r="F811" s="39"/>
      <c r="G811" s="39"/>
      <c r="H811" s="39"/>
      <c r="I811" s="39"/>
      <c r="J811" s="39"/>
      <c r="K811" s="160"/>
      <c r="O811" s="39"/>
    </row>
    <row r="812" spans="5:15" ht="15.75" customHeight="1">
      <c r="E812" s="293"/>
      <c r="F812" s="39"/>
      <c r="G812" s="39"/>
      <c r="H812" s="39"/>
      <c r="I812" s="39"/>
      <c r="J812" s="39"/>
      <c r="K812" s="160"/>
      <c r="O812" s="39"/>
    </row>
    <row r="813" spans="5:15" ht="15.75" customHeight="1">
      <c r="E813" s="293"/>
      <c r="F813" s="39"/>
      <c r="G813" s="39"/>
      <c r="H813" s="39"/>
      <c r="I813" s="39"/>
      <c r="J813" s="39"/>
      <c r="K813" s="160"/>
      <c r="O813" s="39"/>
    </row>
    <row r="814" spans="5:15" ht="15.75" customHeight="1">
      <c r="E814" s="293"/>
      <c r="F814" s="39"/>
      <c r="G814" s="39"/>
      <c r="H814" s="39"/>
      <c r="I814" s="39"/>
      <c r="J814" s="39"/>
      <c r="K814" s="160"/>
      <c r="O814" s="39"/>
    </row>
    <row r="815" spans="5:15" ht="15.75" customHeight="1">
      <c r="E815" s="293"/>
      <c r="F815" s="39"/>
      <c r="G815" s="39"/>
      <c r="H815" s="39"/>
      <c r="I815" s="39"/>
      <c r="J815" s="39"/>
      <c r="K815" s="160"/>
      <c r="O815" s="39"/>
    </row>
    <row r="816" spans="5:15" ht="15.75" customHeight="1">
      <c r="E816" s="293"/>
      <c r="F816" s="39"/>
      <c r="G816" s="39"/>
      <c r="H816" s="39"/>
      <c r="I816" s="39"/>
      <c r="J816" s="39"/>
      <c r="K816" s="160"/>
      <c r="O816" s="39"/>
    </row>
    <row r="817" spans="5:15" ht="15.75" customHeight="1">
      <c r="E817" s="293"/>
      <c r="F817" s="39"/>
      <c r="G817" s="39"/>
      <c r="H817" s="39"/>
      <c r="I817" s="39"/>
      <c r="J817" s="39"/>
      <c r="K817" s="160"/>
      <c r="O817" s="39"/>
    </row>
    <row r="818" spans="5:15" ht="15.75" customHeight="1">
      <c r="E818" s="293"/>
      <c r="F818" s="39"/>
      <c r="G818" s="39"/>
      <c r="H818" s="39"/>
      <c r="I818" s="39"/>
      <c r="J818" s="39"/>
      <c r="K818" s="160"/>
      <c r="O818" s="39"/>
    </row>
    <row r="819" spans="5:15" ht="15.75" customHeight="1">
      <c r="E819" s="293"/>
      <c r="F819" s="39"/>
      <c r="G819" s="39"/>
      <c r="H819" s="39"/>
      <c r="I819" s="39"/>
      <c r="J819" s="39"/>
      <c r="K819" s="160"/>
      <c r="O819" s="39"/>
    </row>
    <row r="820" spans="5:15" ht="15.75" customHeight="1">
      <c r="E820" s="293"/>
      <c r="F820" s="39"/>
      <c r="G820" s="39"/>
      <c r="H820" s="39"/>
      <c r="I820" s="39"/>
      <c r="J820" s="39"/>
      <c r="K820" s="160"/>
      <c r="O820" s="39"/>
    </row>
    <row r="821" spans="5:15" ht="15.75" customHeight="1">
      <c r="E821" s="293"/>
      <c r="F821" s="39"/>
      <c r="G821" s="39"/>
      <c r="H821" s="39"/>
      <c r="I821" s="39"/>
      <c r="J821" s="39"/>
      <c r="K821" s="160"/>
      <c r="O821" s="39"/>
    </row>
    <row r="822" spans="5:15" ht="15.75" customHeight="1">
      <c r="E822" s="293"/>
      <c r="F822" s="39"/>
      <c r="G822" s="39"/>
      <c r="H822" s="39"/>
      <c r="I822" s="39"/>
      <c r="J822" s="39"/>
      <c r="K822" s="160"/>
      <c r="O822" s="39"/>
    </row>
    <row r="823" spans="5:15" ht="15.75" customHeight="1">
      <c r="E823" s="293"/>
      <c r="F823" s="39"/>
      <c r="G823" s="39"/>
      <c r="H823" s="39"/>
      <c r="I823" s="39"/>
      <c r="J823" s="39"/>
      <c r="K823" s="160"/>
      <c r="O823" s="39"/>
    </row>
    <row r="824" spans="5:15" ht="15.75" customHeight="1">
      <c r="E824" s="293"/>
      <c r="F824" s="39"/>
      <c r="G824" s="39"/>
      <c r="H824" s="39"/>
      <c r="I824" s="39"/>
      <c r="J824" s="39"/>
      <c r="K824" s="160"/>
      <c r="O824" s="39"/>
    </row>
    <row r="825" spans="5:15" ht="15.75" customHeight="1">
      <c r="E825" s="293"/>
      <c r="F825" s="39"/>
      <c r="G825" s="39"/>
      <c r="H825" s="39"/>
      <c r="I825" s="39"/>
      <c r="J825" s="39"/>
      <c r="K825" s="160"/>
      <c r="O825" s="39"/>
    </row>
    <row r="826" spans="5:15" ht="15.75" customHeight="1">
      <c r="E826" s="293"/>
      <c r="F826" s="39"/>
      <c r="G826" s="39"/>
      <c r="H826" s="39"/>
      <c r="I826" s="39"/>
      <c r="J826" s="39"/>
      <c r="K826" s="160"/>
      <c r="O826" s="39"/>
    </row>
    <row r="827" spans="5:15" ht="15.75" customHeight="1">
      <c r="E827" s="293"/>
      <c r="F827" s="39"/>
      <c r="G827" s="39"/>
      <c r="H827" s="39"/>
      <c r="I827" s="39"/>
      <c r="J827" s="39"/>
      <c r="K827" s="160"/>
      <c r="O827" s="39"/>
    </row>
    <row r="828" spans="5:15" ht="15.75" customHeight="1">
      <c r="E828" s="293"/>
      <c r="F828" s="39"/>
      <c r="G828" s="39"/>
      <c r="H828" s="39"/>
      <c r="I828" s="39"/>
      <c r="J828" s="39"/>
      <c r="K828" s="160"/>
      <c r="O828" s="39"/>
    </row>
    <row r="829" spans="5:15" ht="15.75" customHeight="1">
      <c r="E829" s="293"/>
      <c r="F829" s="39"/>
      <c r="G829" s="39"/>
      <c r="H829" s="39"/>
      <c r="I829" s="39"/>
      <c r="J829" s="39"/>
      <c r="K829" s="160"/>
      <c r="O829" s="39"/>
    </row>
    <row r="830" spans="5:15" ht="15.75" customHeight="1">
      <c r="E830" s="293"/>
      <c r="F830" s="39"/>
      <c r="G830" s="39"/>
      <c r="H830" s="39"/>
      <c r="I830" s="39"/>
      <c r="J830" s="39"/>
      <c r="K830" s="160"/>
      <c r="O830" s="39"/>
    </row>
    <row r="831" spans="5:15" ht="15.75" customHeight="1">
      <c r="E831" s="293"/>
      <c r="F831" s="39"/>
      <c r="G831" s="39"/>
      <c r="H831" s="39"/>
      <c r="I831" s="39"/>
      <c r="J831" s="39"/>
      <c r="K831" s="160"/>
      <c r="O831" s="39"/>
    </row>
    <row r="832" spans="5:15" ht="15.75" customHeight="1">
      <c r="E832" s="293"/>
      <c r="F832" s="39"/>
      <c r="G832" s="39"/>
      <c r="H832" s="39"/>
      <c r="I832" s="39"/>
      <c r="J832" s="39"/>
      <c r="K832" s="160"/>
      <c r="O832" s="39"/>
    </row>
    <row r="833" spans="5:15" ht="15.75" customHeight="1">
      <c r="E833" s="293"/>
      <c r="F833" s="39"/>
      <c r="G833" s="39"/>
      <c r="H833" s="39"/>
      <c r="I833" s="39"/>
      <c r="J833" s="39"/>
      <c r="K833" s="160"/>
      <c r="O833" s="39"/>
    </row>
    <row r="834" spans="5:15" ht="15.75" customHeight="1">
      <c r="E834" s="293"/>
      <c r="F834" s="39"/>
      <c r="G834" s="39"/>
      <c r="H834" s="39"/>
      <c r="I834" s="39"/>
      <c r="J834" s="39"/>
      <c r="K834" s="160"/>
      <c r="O834" s="39"/>
    </row>
    <row r="835" spans="5:15" ht="15.75" customHeight="1">
      <c r="E835" s="293"/>
      <c r="F835" s="39"/>
      <c r="G835" s="39"/>
      <c r="H835" s="39"/>
      <c r="I835" s="39"/>
      <c r="J835" s="39"/>
      <c r="K835" s="160"/>
      <c r="O835" s="39"/>
    </row>
    <row r="836" spans="5:15" ht="15.75" customHeight="1">
      <c r="E836" s="293"/>
      <c r="F836" s="39"/>
      <c r="G836" s="39"/>
      <c r="H836" s="39"/>
      <c r="I836" s="39"/>
      <c r="J836" s="39"/>
      <c r="K836" s="160"/>
      <c r="O836" s="39"/>
    </row>
    <row r="837" spans="5:15" ht="15.75" customHeight="1">
      <c r="E837" s="293"/>
      <c r="F837" s="39"/>
      <c r="G837" s="39"/>
      <c r="H837" s="39"/>
      <c r="I837" s="39"/>
      <c r="J837" s="39"/>
      <c r="K837" s="160"/>
      <c r="O837" s="39"/>
    </row>
    <row r="838" spans="5:15" ht="15.75" customHeight="1">
      <c r="E838" s="293"/>
      <c r="F838" s="39"/>
      <c r="G838" s="39"/>
      <c r="H838" s="39"/>
      <c r="I838" s="39"/>
      <c r="J838" s="39"/>
      <c r="K838" s="160"/>
      <c r="O838" s="39"/>
    </row>
    <row r="839" spans="5:15" ht="15.75" customHeight="1">
      <c r="E839" s="293"/>
      <c r="F839" s="39"/>
      <c r="G839" s="39"/>
      <c r="H839" s="39"/>
      <c r="I839" s="39"/>
      <c r="J839" s="39"/>
      <c r="K839" s="160"/>
      <c r="O839" s="39"/>
    </row>
    <row r="840" spans="5:15" ht="15.75" customHeight="1">
      <c r="E840" s="293"/>
      <c r="F840" s="39"/>
      <c r="G840" s="39"/>
      <c r="H840" s="39"/>
      <c r="I840" s="39"/>
      <c r="J840" s="39"/>
      <c r="K840" s="160"/>
      <c r="O840" s="39"/>
    </row>
    <row r="841" spans="5:15" ht="15.75" customHeight="1">
      <c r="E841" s="293"/>
      <c r="F841" s="39"/>
      <c r="G841" s="39"/>
      <c r="H841" s="39"/>
      <c r="I841" s="39"/>
      <c r="J841" s="39"/>
      <c r="K841" s="160"/>
      <c r="O841" s="39"/>
    </row>
    <row r="842" spans="5:15" ht="15.75" customHeight="1">
      <c r="E842" s="293"/>
      <c r="F842" s="39"/>
      <c r="G842" s="39"/>
      <c r="H842" s="39"/>
      <c r="I842" s="39"/>
      <c r="J842" s="39"/>
      <c r="K842" s="160"/>
      <c r="O842" s="39"/>
    </row>
    <row r="843" spans="5:15" ht="15.75" customHeight="1">
      <c r="E843" s="293"/>
      <c r="F843" s="39"/>
      <c r="G843" s="39"/>
      <c r="H843" s="39"/>
      <c r="I843" s="39"/>
      <c r="J843" s="39"/>
      <c r="K843" s="160"/>
      <c r="O843" s="39"/>
    </row>
    <row r="844" spans="5:15" ht="15.75" customHeight="1">
      <c r="E844" s="293"/>
      <c r="F844" s="39"/>
      <c r="G844" s="39"/>
      <c r="H844" s="39"/>
      <c r="I844" s="39"/>
      <c r="J844" s="39"/>
      <c r="K844" s="160"/>
      <c r="O844" s="39"/>
    </row>
    <row r="845" spans="5:15" ht="15.75" customHeight="1">
      <c r="E845" s="293"/>
      <c r="F845" s="39"/>
      <c r="G845" s="39"/>
      <c r="H845" s="39"/>
      <c r="I845" s="39"/>
      <c r="J845" s="39"/>
      <c r="K845" s="160"/>
      <c r="O845" s="39"/>
    </row>
    <row r="846" spans="5:15" ht="15.75" customHeight="1">
      <c r="E846" s="293"/>
      <c r="F846" s="39"/>
      <c r="G846" s="39"/>
      <c r="H846" s="39"/>
      <c r="I846" s="39"/>
      <c r="J846" s="39"/>
      <c r="K846" s="160"/>
      <c r="O846" s="39"/>
    </row>
    <row r="847" spans="5:15" ht="15.75" customHeight="1">
      <c r="E847" s="293"/>
      <c r="F847" s="39"/>
      <c r="G847" s="39"/>
      <c r="H847" s="39"/>
      <c r="I847" s="39"/>
      <c r="J847" s="39"/>
      <c r="K847" s="160"/>
      <c r="O847" s="39"/>
    </row>
    <row r="848" spans="5:15" ht="15.75" customHeight="1">
      <c r="E848" s="293"/>
      <c r="F848" s="39"/>
      <c r="G848" s="39"/>
      <c r="H848" s="39"/>
      <c r="I848" s="39"/>
      <c r="J848" s="39"/>
      <c r="K848" s="160"/>
      <c r="O848" s="39"/>
    </row>
    <row r="849" spans="5:15" ht="15.75" customHeight="1">
      <c r="E849" s="293"/>
      <c r="F849" s="39"/>
      <c r="G849" s="39"/>
      <c r="H849" s="39"/>
      <c r="I849" s="39"/>
      <c r="J849" s="39"/>
      <c r="K849" s="160"/>
      <c r="O849" s="39"/>
    </row>
    <row r="850" spans="5:15" ht="15.75" customHeight="1">
      <c r="E850" s="293"/>
      <c r="F850" s="39"/>
      <c r="G850" s="39"/>
      <c r="H850" s="39"/>
      <c r="I850" s="39"/>
      <c r="J850" s="39"/>
      <c r="K850" s="160"/>
      <c r="O850" s="39"/>
    </row>
    <row r="851" spans="5:15" ht="15.75" customHeight="1">
      <c r="E851" s="293"/>
      <c r="F851" s="39"/>
      <c r="G851" s="39"/>
      <c r="H851" s="39"/>
      <c r="I851" s="39"/>
      <c r="J851" s="39"/>
      <c r="K851" s="160"/>
      <c r="O851" s="39"/>
    </row>
    <row r="852" spans="5:15" ht="15.75" customHeight="1">
      <c r="E852" s="293"/>
      <c r="F852" s="39"/>
      <c r="G852" s="39"/>
      <c r="H852" s="39"/>
      <c r="I852" s="39"/>
      <c r="J852" s="39"/>
      <c r="K852" s="160"/>
      <c r="O852" s="39"/>
    </row>
    <row r="853" spans="5:15" ht="15.75" customHeight="1">
      <c r="E853" s="293"/>
      <c r="F853" s="39"/>
      <c r="G853" s="39"/>
      <c r="H853" s="39"/>
      <c r="I853" s="39"/>
      <c r="J853" s="39"/>
      <c r="K853" s="160"/>
      <c r="O853" s="39"/>
    </row>
    <row r="854" spans="5:15" ht="15.75" customHeight="1">
      <c r="E854" s="293"/>
      <c r="F854" s="39"/>
      <c r="G854" s="39"/>
      <c r="H854" s="39"/>
      <c r="I854" s="39"/>
      <c r="J854" s="39"/>
      <c r="K854" s="160"/>
      <c r="O854" s="39"/>
    </row>
    <row r="855" spans="5:15" ht="15.75" customHeight="1">
      <c r="E855" s="293"/>
      <c r="F855" s="39"/>
      <c r="G855" s="39"/>
      <c r="H855" s="39"/>
      <c r="I855" s="39"/>
      <c r="J855" s="39"/>
      <c r="K855" s="160"/>
      <c r="O855" s="39"/>
    </row>
    <row r="856" spans="5:15" ht="15.75" customHeight="1">
      <c r="E856" s="293"/>
      <c r="F856" s="39"/>
      <c r="G856" s="39"/>
      <c r="H856" s="39"/>
      <c r="I856" s="39"/>
      <c r="J856" s="39"/>
      <c r="K856" s="160"/>
      <c r="O856" s="39"/>
    </row>
    <row r="857" spans="5:15" ht="15.75" customHeight="1">
      <c r="E857" s="293"/>
      <c r="F857" s="39"/>
      <c r="G857" s="39"/>
      <c r="H857" s="39"/>
      <c r="I857" s="39"/>
      <c r="J857" s="39"/>
      <c r="K857" s="160"/>
      <c r="O857" s="39"/>
    </row>
    <row r="858" spans="5:15" ht="15.75" customHeight="1">
      <c r="E858" s="293"/>
      <c r="F858" s="39"/>
      <c r="G858" s="39"/>
      <c r="H858" s="39"/>
      <c r="I858" s="39"/>
      <c r="J858" s="39"/>
      <c r="K858" s="160"/>
      <c r="O858" s="39"/>
    </row>
    <row r="859" spans="5:15" ht="15.75" customHeight="1">
      <c r="E859" s="293"/>
      <c r="F859" s="39"/>
      <c r="G859" s="39"/>
      <c r="H859" s="39"/>
      <c r="I859" s="39"/>
      <c r="J859" s="39"/>
      <c r="K859" s="160"/>
      <c r="O859" s="39"/>
    </row>
    <row r="860" spans="5:15" ht="15.75" customHeight="1">
      <c r="E860" s="293"/>
      <c r="F860" s="39"/>
      <c r="G860" s="39"/>
      <c r="H860" s="39"/>
      <c r="I860" s="39"/>
      <c r="J860" s="39"/>
      <c r="K860" s="160"/>
      <c r="O860" s="39"/>
    </row>
    <row r="861" spans="5:15" ht="15.75" customHeight="1">
      <c r="E861" s="293"/>
      <c r="F861" s="39"/>
      <c r="G861" s="39"/>
      <c r="H861" s="39"/>
      <c r="I861" s="39"/>
      <c r="J861" s="39"/>
      <c r="K861" s="160"/>
      <c r="O861" s="39"/>
    </row>
    <row r="862" spans="5:15" ht="15.75" customHeight="1">
      <c r="E862" s="293"/>
      <c r="F862" s="39"/>
      <c r="G862" s="39"/>
      <c r="H862" s="39"/>
      <c r="I862" s="39"/>
      <c r="J862" s="39"/>
      <c r="K862" s="160"/>
      <c r="O862" s="39"/>
    </row>
    <row r="863" spans="5:15" ht="15.75" customHeight="1">
      <c r="E863" s="293"/>
      <c r="F863" s="39"/>
      <c r="G863" s="39"/>
      <c r="H863" s="39"/>
      <c r="I863" s="39"/>
      <c r="J863" s="39"/>
      <c r="K863" s="160"/>
      <c r="O863" s="39"/>
    </row>
    <row r="864" spans="5:15" ht="15.75" customHeight="1">
      <c r="E864" s="293"/>
      <c r="F864" s="39"/>
      <c r="G864" s="39"/>
      <c r="H864" s="39"/>
      <c r="I864" s="39"/>
      <c r="J864" s="39"/>
      <c r="K864" s="160"/>
      <c r="O864" s="39"/>
    </row>
    <row r="865" spans="5:15" ht="15.75" customHeight="1">
      <c r="E865" s="293"/>
      <c r="F865" s="39"/>
      <c r="G865" s="39"/>
      <c r="H865" s="39"/>
      <c r="I865" s="39"/>
      <c r="J865" s="39"/>
      <c r="K865" s="160"/>
      <c r="O865" s="39"/>
    </row>
    <row r="866" spans="5:15" ht="15.75" customHeight="1">
      <c r="E866" s="293"/>
      <c r="F866" s="39"/>
      <c r="G866" s="39"/>
      <c r="H866" s="39"/>
      <c r="I866" s="39"/>
      <c r="J866" s="39"/>
      <c r="K866" s="160"/>
      <c r="O866" s="39"/>
    </row>
    <row r="867" spans="5:15" ht="15.75" customHeight="1">
      <c r="E867" s="293"/>
      <c r="F867" s="39"/>
      <c r="G867" s="39"/>
      <c r="H867" s="39"/>
      <c r="I867" s="39"/>
      <c r="J867" s="39"/>
      <c r="K867" s="160"/>
      <c r="O867" s="39"/>
    </row>
    <row r="868" spans="5:15" ht="15.75" customHeight="1">
      <c r="E868" s="293"/>
      <c r="F868" s="39"/>
      <c r="G868" s="39"/>
      <c r="H868" s="39"/>
      <c r="I868" s="39"/>
      <c r="J868" s="39"/>
      <c r="K868" s="160"/>
      <c r="O868" s="39"/>
    </row>
    <row r="869" spans="5:15" ht="15.75" customHeight="1">
      <c r="E869" s="293"/>
      <c r="F869" s="39"/>
      <c r="G869" s="39"/>
      <c r="H869" s="39"/>
      <c r="I869" s="39"/>
      <c r="J869" s="39"/>
      <c r="K869" s="160"/>
      <c r="O869" s="39"/>
    </row>
    <row r="870" spans="5:15" ht="15.75" customHeight="1">
      <c r="E870" s="293"/>
      <c r="F870" s="39"/>
      <c r="G870" s="39"/>
      <c r="H870" s="39"/>
      <c r="I870" s="39"/>
      <c r="J870" s="39"/>
      <c r="K870" s="160"/>
      <c r="O870" s="39"/>
    </row>
    <row r="871" spans="5:15" ht="15.75" customHeight="1">
      <c r="E871" s="293"/>
      <c r="F871" s="39"/>
      <c r="G871" s="39"/>
      <c r="H871" s="39"/>
      <c r="I871" s="39"/>
      <c r="J871" s="39"/>
      <c r="K871" s="160"/>
      <c r="O871" s="39"/>
    </row>
    <row r="872" spans="5:15" ht="15.75" customHeight="1">
      <c r="E872" s="293"/>
      <c r="F872" s="39"/>
      <c r="G872" s="39"/>
      <c r="H872" s="39"/>
      <c r="I872" s="39"/>
      <c r="J872" s="39"/>
      <c r="K872" s="160"/>
      <c r="O872" s="39"/>
    </row>
    <row r="873" spans="5:15" ht="15.75" customHeight="1">
      <c r="E873" s="293"/>
      <c r="F873" s="39"/>
      <c r="G873" s="39"/>
      <c r="H873" s="39"/>
      <c r="I873" s="39"/>
      <c r="J873" s="39"/>
      <c r="K873" s="160"/>
      <c r="O873" s="39"/>
    </row>
    <row r="874" spans="5:15" ht="15.75" customHeight="1">
      <c r="E874" s="293"/>
      <c r="F874" s="39"/>
      <c r="G874" s="39"/>
      <c r="H874" s="39"/>
      <c r="I874" s="39"/>
      <c r="J874" s="39"/>
      <c r="K874" s="160"/>
      <c r="O874" s="39"/>
    </row>
    <row r="875" spans="5:15" ht="15.75" customHeight="1">
      <c r="E875" s="293"/>
      <c r="F875" s="39"/>
      <c r="G875" s="39"/>
      <c r="H875" s="39"/>
      <c r="I875" s="39"/>
      <c r="J875" s="39"/>
      <c r="K875" s="160"/>
      <c r="O875" s="39"/>
    </row>
    <row r="876" spans="5:15" ht="15.75" customHeight="1">
      <c r="E876" s="293"/>
      <c r="F876" s="39"/>
      <c r="G876" s="39"/>
      <c r="H876" s="39"/>
      <c r="I876" s="39"/>
      <c r="J876" s="39"/>
      <c r="K876" s="160"/>
      <c r="O876" s="39"/>
    </row>
    <row r="877" spans="5:15" ht="15.75" customHeight="1">
      <c r="E877" s="293"/>
      <c r="F877" s="39"/>
      <c r="G877" s="39"/>
      <c r="H877" s="39"/>
      <c r="I877" s="39"/>
      <c r="J877" s="39"/>
      <c r="K877" s="160"/>
      <c r="O877" s="39"/>
    </row>
    <row r="878" spans="5:15" ht="15.75" customHeight="1">
      <c r="E878" s="293"/>
      <c r="F878" s="39"/>
      <c r="G878" s="39"/>
      <c r="H878" s="39"/>
      <c r="I878" s="39"/>
      <c r="J878" s="39"/>
      <c r="K878" s="160"/>
      <c r="O878" s="39"/>
    </row>
    <row r="879" spans="5:15" ht="15.75" customHeight="1">
      <c r="E879" s="293"/>
      <c r="F879" s="39"/>
      <c r="G879" s="39"/>
      <c r="H879" s="39"/>
      <c r="I879" s="39"/>
      <c r="J879" s="39"/>
      <c r="K879" s="160"/>
      <c r="O879" s="39"/>
    </row>
    <row r="880" spans="5:15" ht="15.75" customHeight="1">
      <c r="E880" s="293"/>
      <c r="F880" s="39"/>
      <c r="G880" s="39"/>
      <c r="H880" s="39"/>
      <c r="I880" s="39"/>
      <c r="J880" s="39"/>
      <c r="K880" s="160"/>
      <c r="O880" s="39"/>
    </row>
    <row r="881" spans="5:15" ht="15.75" customHeight="1">
      <c r="E881" s="293"/>
      <c r="F881" s="39"/>
      <c r="G881" s="39"/>
      <c r="H881" s="39"/>
      <c r="I881" s="39"/>
      <c r="J881" s="39"/>
      <c r="K881" s="160"/>
      <c r="O881" s="39"/>
    </row>
    <row r="882" spans="5:15" ht="15.75" customHeight="1">
      <c r="E882" s="293"/>
      <c r="F882" s="39"/>
      <c r="G882" s="39"/>
      <c r="H882" s="39"/>
      <c r="I882" s="39"/>
      <c r="J882" s="39"/>
      <c r="K882" s="160"/>
      <c r="O882" s="39"/>
    </row>
    <row r="883" spans="5:15" ht="15.75" customHeight="1">
      <c r="E883" s="293"/>
      <c r="F883" s="39"/>
      <c r="G883" s="39"/>
      <c r="H883" s="39"/>
      <c r="I883" s="39"/>
      <c r="J883" s="39"/>
      <c r="K883" s="160"/>
      <c r="O883" s="39"/>
    </row>
    <row r="884" spans="5:15" ht="15.75" customHeight="1">
      <c r="E884" s="293"/>
      <c r="F884" s="39"/>
      <c r="G884" s="39"/>
      <c r="H884" s="39"/>
      <c r="I884" s="39"/>
      <c r="J884" s="39"/>
      <c r="K884" s="160"/>
      <c r="O884" s="39"/>
    </row>
    <row r="885" spans="5:15" ht="15.75" customHeight="1">
      <c r="E885" s="293"/>
      <c r="F885" s="39"/>
      <c r="G885" s="39"/>
      <c r="H885" s="39"/>
      <c r="I885" s="39"/>
      <c r="J885" s="39"/>
      <c r="K885" s="160"/>
      <c r="O885" s="39"/>
    </row>
    <row r="886" spans="5:15" ht="15.75" customHeight="1">
      <c r="E886" s="293"/>
      <c r="F886" s="39"/>
      <c r="G886" s="39"/>
      <c r="H886" s="39"/>
      <c r="I886" s="39"/>
      <c r="J886" s="39"/>
      <c r="K886" s="160"/>
      <c r="O886" s="39"/>
    </row>
    <row r="887" spans="5:15" ht="15.75" customHeight="1">
      <c r="E887" s="293"/>
      <c r="F887" s="39"/>
      <c r="G887" s="39"/>
      <c r="H887" s="39"/>
      <c r="I887" s="39"/>
      <c r="J887" s="39"/>
      <c r="K887" s="160"/>
      <c r="O887" s="39"/>
    </row>
    <row r="888" spans="5:15" ht="15.75" customHeight="1">
      <c r="E888" s="293"/>
      <c r="F888" s="39"/>
      <c r="G888" s="39"/>
      <c r="H888" s="39"/>
      <c r="I888" s="39"/>
      <c r="J888" s="39"/>
      <c r="K888" s="160"/>
      <c r="O888" s="39"/>
    </row>
    <row r="889" spans="5:15" ht="15.75" customHeight="1">
      <c r="E889" s="293"/>
      <c r="F889" s="39"/>
      <c r="G889" s="39"/>
      <c r="H889" s="39"/>
      <c r="I889" s="39"/>
      <c r="J889" s="39"/>
      <c r="K889" s="160"/>
      <c r="O889" s="39"/>
    </row>
    <row r="890" spans="5:15" ht="15.75" customHeight="1">
      <c r="E890" s="293"/>
      <c r="F890" s="39"/>
      <c r="G890" s="39"/>
      <c r="H890" s="39"/>
      <c r="I890" s="39"/>
      <c r="J890" s="39"/>
      <c r="K890" s="160"/>
      <c r="O890" s="39"/>
    </row>
    <row r="891" spans="5:15" ht="15.75" customHeight="1">
      <c r="E891" s="293"/>
      <c r="F891" s="39"/>
      <c r="G891" s="39"/>
      <c r="H891" s="39"/>
      <c r="I891" s="39"/>
      <c r="J891" s="39"/>
      <c r="K891" s="160"/>
      <c r="O891" s="39"/>
    </row>
    <row r="892" spans="5:15" ht="15.75" customHeight="1">
      <c r="E892" s="293"/>
      <c r="F892" s="39"/>
      <c r="G892" s="39"/>
      <c r="H892" s="39"/>
      <c r="I892" s="39"/>
      <c r="J892" s="39"/>
      <c r="K892" s="160"/>
      <c r="O892" s="39"/>
    </row>
    <row r="893" spans="5:15" ht="15.75" customHeight="1">
      <c r="E893" s="293"/>
      <c r="F893" s="39"/>
      <c r="G893" s="39"/>
      <c r="H893" s="39"/>
      <c r="I893" s="39"/>
      <c r="J893" s="39"/>
      <c r="K893" s="160"/>
      <c r="O893" s="39"/>
    </row>
    <row r="894" spans="5:15" ht="15.75" customHeight="1">
      <c r="E894" s="293"/>
      <c r="F894" s="39"/>
      <c r="G894" s="39"/>
      <c r="H894" s="39"/>
      <c r="I894" s="39"/>
      <c r="J894" s="39"/>
      <c r="K894" s="160"/>
      <c r="O894" s="39"/>
    </row>
    <row r="895" spans="5:15" ht="15.75" customHeight="1">
      <c r="E895" s="293"/>
      <c r="F895" s="39"/>
      <c r="G895" s="39"/>
      <c r="H895" s="39"/>
      <c r="I895" s="39"/>
      <c r="J895" s="39"/>
      <c r="K895" s="160"/>
      <c r="O895" s="39"/>
    </row>
    <row r="896" spans="5:15" ht="15.75" customHeight="1">
      <c r="E896" s="293"/>
      <c r="F896" s="39"/>
      <c r="G896" s="39"/>
      <c r="H896" s="39"/>
      <c r="I896" s="39"/>
      <c r="J896" s="39"/>
      <c r="K896" s="160"/>
      <c r="O896" s="39"/>
    </row>
    <row r="897" spans="5:15" ht="15.75" customHeight="1">
      <c r="E897" s="293"/>
      <c r="F897" s="39"/>
      <c r="G897" s="39"/>
      <c r="H897" s="39"/>
      <c r="I897" s="39"/>
      <c r="J897" s="39"/>
      <c r="K897" s="160"/>
      <c r="O897" s="39"/>
    </row>
    <row r="898" spans="5:15" ht="15.75" customHeight="1">
      <c r="E898" s="293"/>
      <c r="F898" s="39"/>
      <c r="G898" s="39"/>
      <c r="H898" s="39"/>
      <c r="I898" s="39"/>
      <c r="J898" s="39"/>
      <c r="K898" s="160"/>
      <c r="O898" s="39"/>
    </row>
    <row r="899" spans="5:15" ht="15.75" customHeight="1">
      <c r="E899" s="293"/>
      <c r="F899" s="39"/>
      <c r="G899" s="39"/>
      <c r="H899" s="39"/>
      <c r="I899" s="39"/>
      <c r="J899" s="39"/>
      <c r="K899" s="160"/>
      <c r="O899" s="39"/>
    </row>
    <row r="900" spans="5:15" ht="15.75" customHeight="1">
      <c r="E900" s="293"/>
      <c r="F900" s="39"/>
      <c r="G900" s="39"/>
      <c r="H900" s="39"/>
      <c r="I900" s="39"/>
      <c r="J900" s="39"/>
      <c r="K900" s="160"/>
      <c r="O900" s="39"/>
    </row>
    <row r="901" spans="5:15" ht="15.75" customHeight="1">
      <c r="E901" s="293"/>
      <c r="F901" s="39"/>
      <c r="G901" s="39"/>
      <c r="H901" s="39"/>
      <c r="I901" s="39"/>
      <c r="J901" s="39"/>
      <c r="K901" s="160"/>
      <c r="O901" s="39"/>
    </row>
    <row r="902" spans="5:15" ht="15.75" customHeight="1">
      <c r="E902" s="293"/>
      <c r="F902" s="39"/>
      <c r="G902" s="39"/>
      <c r="H902" s="39"/>
      <c r="I902" s="39"/>
      <c r="J902" s="39"/>
      <c r="K902" s="160"/>
      <c r="O902" s="39"/>
    </row>
    <row r="903" spans="5:15" ht="15.75" customHeight="1">
      <c r="E903" s="293"/>
      <c r="F903" s="39"/>
      <c r="G903" s="39"/>
      <c r="H903" s="39"/>
      <c r="I903" s="39"/>
      <c r="J903" s="39"/>
      <c r="K903" s="160"/>
      <c r="O903" s="39"/>
    </row>
    <row r="904" spans="5:15" ht="15.75" customHeight="1">
      <c r="E904" s="293"/>
      <c r="F904" s="39"/>
      <c r="G904" s="39"/>
      <c r="H904" s="39"/>
      <c r="I904" s="39"/>
      <c r="J904" s="39"/>
      <c r="K904" s="160"/>
      <c r="O904" s="39"/>
    </row>
    <row r="905" spans="5:15" ht="15.75" customHeight="1">
      <c r="E905" s="293"/>
      <c r="F905" s="39"/>
      <c r="G905" s="39"/>
      <c r="H905" s="39"/>
      <c r="I905" s="39"/>
      <c r="J905" s="39"/>
      <c r="K905" s="160"/>
      <c r="O905" s="39"/>
    </row>
    <row r="906" spans="5:15" ht="15.75" customHeight="1">
      <c r="E906" s="293"/>
      <c r="F906" s="39"/>
      <c r="G906" s="39"/>
      <c r="H906" s="39"/>
      <c r="I906" s="39"/>
      <c r="J906" s="39"/>
      <c r="K906" s="160"/>
      <c r="O906" s="39"/>
    </row>
    <row r="907" spans="5:15" ht="15.75" customHeight="1">
      <c r="E907" s="293"/>
      <c r="F907" s="39"/>
      <c r="G907" s="39"/>
      <c r="H907" s="39"/>
      <c r="I907" s="39"/>
      <c r="J907" s="39"/>
      <c r="K907" s="160"/>
      <c r="O907" s="39"/>
    </row>
    <row r="908" spans="5:15" ht="15.75" customHeight="1">
      <c r="E908" s="293"/>
      <c r="F908" s="39"/>
      <c r="G908" s="39"/>
      <c r="H908" s="39"/>
      <c r="I908" s="39"/>
      <c r="J908" s="39"/>
      <c r="K908" s="160"/>
      <c r="O908" s="39"/>
    </row>
    <row r="909" spans="5:15" ht="15.75" customHeight="1">
      <c r="E909" s="293"/>
      <c r="F909" s="39"/>
      <c r="G909" s="39"/>
      <c r="H909" s="39"/>
      <c r="I909" s="39"/>
      <c r="J909" s="39"/>
      <c r="K909" s="160"/>
      <c r="O909" s="39"/>
    </row>
    <row r="910" spans="5:15" ht="15.75" customHeight="1">
      <c r="E910" s="293"/>
      <c r="F910" s="39"/>
      <c r="G910" s="39"/>
      <c r="H910" s="39"/>
      <c r="I910" s="39"/>
      <c r="J910" s="39"/>
      <c r="K910" s="160"/>
      <c r="O910" s="39"/>
    </row>
    <row r="911" spans="5:15" ht="15.75" customHeight="1">
      <c r="E911" s="293"/>
      <c r="F911" s="39"/>
      <c r="G911" s="39"/>
      <c r="H911" s="39"/>
      <c r="I911" s="39"/>
      <c r="J911" s="39"/>
      <c r="K911" s="160"/>
      <c r="O911" s="39"/>
    </row>
    <row r="912" spans="5:15" ht="15.75" customHeight="1">
      <c r="E912" s="293"/>
      <c r="F912" s="39"/>
      <c r="G912" s="39"/>
      <c r="H912" s="39"/>
      <c r="I912" s="39"/>
      <c r="J912" s="39"/>
      <c r="K912" s="160"/>
      <c r="O912" s="39"/>
    </row>
    <row r="913" spans="5:15" ht="15.75" customHeight="1">
      <c r="E913" s="293"/>
      <c r="F913" s="39"/>
      <c r="G913" s="39"/>
      <c r="H913" s="39"/>
      <c r="I913" s="39"/>
      <c r="J913" s="39"/>
      <c r="K913" s="160"/>
      <c r="O913" s="39"/>
    </row>
    <row r="914" spans="5:15" ht="15.75" customHeight="1">
      <c r="E914" s="293"/>
      <c r="F914" s="39"/>
      <c r="G914" s="39"/>
      <c r="H914" s="39"/>
      <c r="I914" s="39"/>
      <c r="J914" s="39"/>
      <c r="K914" s="160"/>
      <c r="O914" s="39"/>
    </row>
    <row r="915" spans="5:15" ht="15.75" customHeight="1">
      <c r="E915" s="293"/>
      <c r="F915" s="39"/>
      <c r="G915" s="39"/>
      <c r="H915" s="39"/>
      <c r="I915" s="39"/>
      <c r="J915" s="39"/>
      <c r="K915" s="160"/>
      <c r="O915" s="39"/>
    </row>
    <row r="916" spans="5:15" ht="15.75" customHeight="1">
      <c r="E916" s="293"/>
      <c r="F916" s="39"/>
      <c r="G916" s="39"/>
      <c r="H916" s="39"/>
      <c r="I916" s="39"/>
      <c r="J916" s="39"/>
      <c r="K916" s="160"/>
      <c r="O916" s="39"/>
    </row>
    <row r="917" spans="5:15" ht="15.75" customHeight="1">
      <c r="E917" s="293"/>
      <c r="F917" s="39"/>
      <c r="G917" s="39"/>
      <c r="H917" s="39"/>
      <c r="I917" s="39"/>
      <c r="J917" s="39"/>
      <c r="K917" s="160"/>
      <c r="O917" s="39"/>
    </row>
    <row r="918" spans="5:15" ht="15.75" customHeight="1">
      <c r="E918" s="293"/>
      <c r="F918" s="39"/>
      <c r="G918" s="39"/>
      <c r="H918" s="39"/>
      <c r="I918" s="39"/>
      <c r="J918" s="39"/>
      <c r="K918" s="160"/>
      <c r="O918" s="39"/>
    </row>
    <row r="919" spans="5:15" ht="15.75" customHeight="1">
      <c r="E919" s="293"/>
      <c r="F919" s="39"/>
      <c r="G919" s="39"/>
      <c r="H919" s="39"/>
      <c r="I919" s="39"/>
      <c r="J919" s="39"/>
      <c r="K919" s="160"/>
      <c r="O919" s="39"/>
    </row>
    <row r="920" spans="5:15" ht="15.75" customHeight="1">
      <c r="E920" s="293"/>
      <c r="F920" s="39"/>
      <c r="G920" s="39"/>
      <c r="H920" s="39"/>
      <c r="I920" s="39"/>
      <c r="J920" s="39"/>
      <c r="K920" s="160"/>
      <c r="O920" s="39"/>
    </row>
    <row r="921" spans="5:15" ht="15.75" customHeight="1">
      <c r="E921" s="293"/>
      <c r="F921" s="39"/>
      <c r="G921" s="39"/>
      <c r="H921" s="39"/>
      <c r="I921" s="39"/>
      <c r="J921" s="39"/>
      <c r="K921" s="160"/>
      <c r="O921" s="39"/>
    </row>
    <row r="922" spans="5:15" ht="15.75" customHeight="1">
      <c r="E922" s="293"/>
      <c r="F922" s="39"/>
      <c r="G922" s="39"/>
      <c r="H922" s="39"/>
      <c r="I922" s="39"/>
      <c r="J922" s="39"/>
      <c r="K922" s="160"/>
      <c r="O922" s="39"/>
    </row>
    <row r="923" spans="5:15" ht="15.75" customHeight="1">
      <c r="E923" s="293"/>
      <c r="F923" s="39"/>
      <c r="G923" s="39"/>
      <c r="H923" s="39"/>
      <c r="I923" s="39"/>
      <c r="J923" s="39"/>
      <c r="K923" s="160"/>
      <c r="O923" s="39"/>
    </row>
    <row r="924" spans="5:15" ht="15.75" customHeight="1">
      <c r="E924" s="293"/>
      <c r="F924" s="39"/>
      <c r="G924" s="39"/>
      <c r="H924" s="39"/>
      <c r="I924" s="39"/>
      <c r="J924" s="39"/>
      <c r="K924" s="160"/>
      <c r="O924" s="39"/>
    </row>
    <row r="925" spans="5:15" ht="15.75" customHeight="1">
      <c r="E925" s="293"/>
      <c r="F925" s="39"/>
      <c r="G925" s="39"/>
      <c r="H925" s="39"/>
      <c r="I925" s="39"/>
      <c r="J925" s="39"/>
      <c r="K925" s="160"/>
      <c r="O925" s="39"/>
    </row>
    <row r="926" spans="5:15" ht="15.75" customHeight="1">
      <c r="E926" s="293"/>
      <c r="F926" s="39"/>
      <c r="G926" s="39"/>
      <c r="H926" s="39"/>
      <c r="I926" s="39"/>
      <c r="J926" s="39"/>
      <c r="K926" s="160"/>
      <c r="O926" s="39"/>
    </row>
    <row r="927" spans="5:15" ht="15.75" customHeight="1">
      <c r="E927" s="293"/>
      <c r="F927" s="39"/>
      <c r="G927" s="39"/>
      <c r="H927" s="39"/>
      <c r="I927" s="39"/>
      <c r="J927" s="39"/>
      <c r="K927" s="160"/>
      <c r="O927" s="39"/>
    </row>
    <row r="928" spans="5:15" ht="15.75" customHeight="1">
      <c r="E928" s="293"/>
      <c r="F928" s="39"/>
      <c r="G928" s="39"/>
      <c r="H928" s="39"/>
      <c r="I928" s="39"/>
      <c r="J928" s="39"/>
      <c r="K928" s="160"/>
      <c r="O928" s="39"/>
    </row>
    <row r="929" spans="5:15" ht="15.75" customHeight="1">
      <c r="E929" s="293"/>
      <c r="F929" s="39"/>
      <c r="G929" s="39"/>
      <c r="H929" s="39"/>
      <c r="I929" s="39"/>
      <c r="J929" s="39"/>
      <c r="K929" s="160"/>
      <c r="O929" s="39"/>
    </row>
    <row r="930" spans="5:15" ht="15.75" customHeight="1">
      <c r="E930" s="293"/>
      <c r="F930" s="39"/>
      <c r="G930" s="39"/>
      <c r="H930" s="39"/>
      <c r="I930" s="39"/>
      <c r="J930" s="39"/>
      <c r="K930" s="160"/>
      <c r="O930" s="39"/>
    </row>
    <row r="931" spans="5:15" ht="15.75" customHeight="1">
      <c r="E931" s="293"/>
      <c r="F931" s="39"/>
      <c r="G931" s="39"/>
      <c r="H931" s="39"/>
      <c r="I931" s="39"/>
      <c r="J931" s="39"/>
      <c r="K931" s="160"/>
      <c r="O931" s="39"/>
    </row>
    <row r="932" spans="5:15" ht="15.75" customHeight="1">
      <c r="E932" s="293"/>
      <c r="F932" s="39"/>
      <c r="G932" s="39"/>
      <c r="H932" s="39"/>
      <c r="I932" s="39"/>
      <c r="J932" s="39"/>
      <c r="K932" s="160"/>
      <c r="O932" s="39"/>
    </row>
    <row r="933" spans="5:15" ht="15.75" customHeight="1">
      <c r="E933" s="293"/>
      <c r="F933" s="39"/>
      <c r="G933" s="39"/>
      <c r="H933" s="39"/>
      <c r="I933" s="39"/>
      <c r="J933" s="39"/>
      <c r="K933" s="160"/>
      <c r="O933" s="39"/>
    </row>
    <row r="934" spans="5:15" ht="15.75" customHeight="1">
      <c r="E934" s="293"/>
      <c r="F934" s="39"/>
      <c r="G934" s="39"/>
      <c r="H934" s="39"/>
      <c r="I934" s="39"/>
      <c r="J934" s="39"/>
      <c r="K934" s="160"/>
      <c r="O934" s="39"/>
    </row>
    <row r="935" spans="5:15" ht="15.75" customHeight="1">
      <c r="E935" s="293"/>
      <c r="F935" s="39"/>
      <c r="G935" s="39"/>
      <c r="H935" s="39"/>
      <c r="I935" s="39"/>
      <c r="J935" s="39"/>
      <c r="K935" s="160"/>
      <c r="O935" s="39"/>
    </row>
    <row r="936" spans="5:15" ht="15.75" customHeight="1">
      <c r="E936" s="293"/>
      <c r="F936" s="39"/>
      <c r="G936" s="39"/>
      <c r="H936" s="39"/>
      <c r="I936" s="39"/>
      <c r="J936" s="39"/>
      <c r="K936" s="160"/>
      <c r="O936" s="39"/>
    </row>
    <row r="937" spans="5:15" ht="15.75" customHeight="1">
      <c r="E937" s="293"/>
      <c r="F937" s="39"/>
      <c r="G937" s="39"/>
      <c r="H937" s="39"/>
      <c r="I937" s="39"/>
      <c r="J937" s="39"/>
      <c r="K937" s="160"/>
      <c r="O937" s="39"/>
    </row>
    <row r="938" spans="5:15" ht="15.75" customHeight="1">
      <c r="E938" s="293"/>
      <c r="F938" s="39"/>
      <c r="G938" s="39"/>
      <c r="H938" s="39"/>
      <c r="I938" s="39"/>
      <c r="J938" s="39"/>
      <c r="K938" s="160"/>
      <c r="O938" s="39"/>
    </row>
    <row r="939" spans="5:15" ht="15.75" customHeight="1">
      <c r="E939" s="293"/>
      <c r="F939" s="39"/>
      <c r="G939" s="39"/>
      <c r="H939" s="39"/>
      <c r="I939" s="39"/>
      <c r="J939" s="39"/>
      <c r="K939" s="160"/>
      <c r="O939" s="39"/>
    </row>
    <row r="940" spans="5:15" ht="15.75" customHeight="1">
      <c r="E940" s="293"/>
      <c r="F940" s="39"/>
      <c r="G940" s="39"/>
      <c r="H940" s="39"/>
      <c r="I940" s="39"/>
      <c r="J940" s="39"/>
      <c r="K940" s="160"/>
      <c r="O940" s="39"/>
    </row>
    <row r="941" spans="5:15" ht="15.75" customHeight="1">
      <c r="E941" s="293"/>
      <c r="F941" s="39"/>
      <c r="G941" s="39"/>
      <c r="H941" s="39"/>
      <c r="I941" s="39"/>
      <c r="J941" s="39"/>
      <c r="K941" s="160"/>
      <c r="O941" s="39"/>
    </row>
    <row r="942" spans="5:15" ht="15.75" customHeight="1">
      <c r="E942" s="293"/>
      <c r="F942" s="39"/>
      <c r="G942" s="39"/>
      <c r="H942" s="39"/>
      <c r="I942" s="39"/>
      <c r="J942" s="39"/>
      <c r="K942" s="160"/>
      <c r="O942" s="39"/>
    </row>
    <row r="943" spans="5:15" ht="15.75" customHeight="1">
      <c r="E943" s="293"/>
      <c r="F943" s="39"/>
      <c r="G943" s="39"/>
      <c r="H943" s="39"/>
      <c r="I943" s="39"/>
      <c r="J943" s="39"/>
      <c r="K943" s="160"/>
      <c r="O943" s="39"/>
    </row>
    <row r="944" spans="5:15" ht="15.75" customHeight="1">
      <c r="E944" s="293"/>
      <c r="F944" s="39"/>
      <c r="G944" s="39"/>
      <c r="H944" s="39"/>
      <c r="I944" s="39"/>
      <c r="J944" s="39"/>
      <c r="K944" s="160"/>
      <c r="O944" s="39"/>
    </row>
    <row r="945" spans="5:15" ht="15.75" customHeight="1">
      <c r="E945" s="293"/>
      <c r="F945" s="39"/>
      <c r="G945" s="39"/>
      <c r="H945" s="39"/>
      <c r="I945" s="39"/>
      <c r="J945" s="39"/>
      <c r="K945" s="160"/>
      <c r="O945" s="39"/>
    </row>
    <row r="946" spans="5:15" ht="15.75" customHeight="1">
      <c r="E946" s="293"/>
      <c r="F946" s="39"/>
      <c r="G946" s="39"/>
      <c r="H946" s="39"/>
      <c r="I946" s="39"/>
      <c r="J946" s="39"/>
      <c r="K946" s="160"/>
      <c r="O946" s="39"/>
    </row>
    <row r="947" spans="5:15" ht="15.75" customHeight="1">
      <c r="E947" s="293"/>
      <c r="F947" s="39"/>
      <c r="G947" s="39"/>
      <c r="H947" s="39"/>
      <c r="I947" s="39"/>
      <c r="J947" s="39"/>
      <c r="K947" s="160"/>
      <c r="O947" s="39"/>
    </row>
    <row r="948" spans="5:15" ht="15.75" customHeight="1">
      <c r="E948" s="293"/>
      <c r="F948" s="39"/>
      <c r="G948" s="39"/>
      <c r="H948" s="39"/>
      <c r="I948" s="39"/>
      <c r="J948" s="39"/>
      <c r="K948" s="160"/>
      <c r="O948" s="39"/>
    </row>
    <row r="949" spans="5:15" ht="15.75" customHeight="1">
      <c r="E949" s="293"/>
      <c r="F949" s="39"/>
      <c r="G949" s="39"/>
      <c r="H949" s="39"/>
      <c r="I949" s="39"/>
      <c r="J949" s="39"/>
      <c r="K949" s="160"/>
      <c r="O949" s="39"/>
    </row>
    <row r="950" spans="5:15" ht="15.75" customHeight="1">
      <c r="E950" s="293"/>
      <c r="F950" s="39"/>
      <c r="G950" s="39"/>
      <c r="H950" s="39"/>
      <c r="I950" s="39"/>
      <c r="J950" s="39"/>
      <c r="K950" s="160"/>
      <c r="O950" s="39"/>
    </row>
    <row r="951" spans="5:15" ht="15.75" customHeight="1">
      <c r="E951" s="293"/>
      <c r="F951" s="39"/>
      <c r="G951" s="39"/>
      <c r="H951" s="39"/>
      <c r="I951" s="39"/>
      <c r="J951" s="39"/>
      <c r="K951" s="160"/>
      <c r="O951" s="39"/>
    </row>
    <row r="952" spans="5:15" ht="15.75" customHeight="1">
      <c r="E952" s="293"/>
      <c r="F952" s="39"/>
      <c r="G952" s="39"/>
      <c r="H952" s="39"/>
      <c r="I952" s="39"/>
      <c r="J952" s="39"/>
      <c r="K952" s="160"/>
      <c r="O952" s="39"/>
    </row>
    <row r="953" spans="5:15" ht="15.75" customHeight="1">
      <c r="E953" s="293"/>
      <c r="F953" s="39"/>
      <c r="G953" s="39"/>
      <c r="H953" s="39"/>
      <c r="I953" s="39"/>
      <c r="J953" s="39"/>
      <c r="K953" s="160"/>
      <c r="O953" s="39"/>
    </row>
    <row r="954" spans="5:15" ht="15.75" customHeight="1">
      <c r="E954" s="293"/>
      <c r="F954" s="39"/>
      <c r="G954" s="39"/>
      <c r="H954" s="39"/>
      <c r="I954" s="39"/>
      <c r="J954" s="39"/>
      <c r="K954" s="160"/>
      <c r="O954" s="39"/>
    </row>
    <row r="955" spans="5:15" ht="15.75" customHeight="1">
      <c r="E955" s="293"/>
      <c r="F955" s="39"/>
      <c r="G955" s="39"/>
      <c r="H955" s="39"/>
      <c r="I955" s="39"/>
      <c r="J955" s="39"/>
      <c r="K955" s="160"/>
      <c r="O955" s="39"/>
    </row>
    <row r="956" spans="5:15" ht="15.75" customHeight="1">
      <c r="E956" s="293"/>
      <c r="F956" s="39"/>
      <c r="G956" s="39"/>
      <c r="H956" s="39"/>
      <c r="I956" s="39"/>
      <c r="J956" s="39"/>
      <c r="K956" s="160"/>
      <c r="O956" s="39"/>
    </row>
    <row r="957" spans="5:15" ht="15.75" customHeight="1">
      <c r="E957" s="293"/>
      <c r="F957" s="39"/>
      <c r="G957" s="39"/>
      <c r="H957" s="39"/>
      <c r="I957" s="39"/>
      <c r="J957" s="39"/>
      <c r="K957" s="160"/>
      <c r="O957" s="39"/>
    </row>
    <row r="958" spans="5:15" ht="15.75" customHeight="1">
      <c r="E958" s="293"/>
      <c r="F958" s="39"/>
      <c r="G958" s="39"/>
      <c r="H958" s="39"/>
      <c r="I958" s="39"/>
      <c r="J958" s="39"/>
      <c r="K958" s="160"/>
      <c r="O958" s="39"/>
    </row>
    <row r="959" spans="5:15" ht="15.75" customHeight="1">
      <c r="E959" s="293"/>
      <c r="F959" s="39"/>
      <c r="G959" s="39"/>
      <c r="H959" s="39"/>
      <c r="I959" s="39"/>
      <c r="J959" s="39"/>
      <c r="K959" s="160"/>
      <c r="O959" s="39"/>
    </row>
    <row r="960" spans="5:15" ht="15.75" customHeight="1">
      <c r="E960" s="293"/>
      <c r="F960" s="39"/>
      <c r="G960" s="39"/>
      <c r="H960" s="39"/>
      <c r="I960" s="39"/>
      <c r="J960" s="39"/>
      <c r="K960" s="160"/>
      <c r="O960" s="39"/>
    </row>
    <row r="961" spans="5:15" ht="15.75" customHeight="1">
      <c r="E961" s="293"/>
      <c r="F961" s="39"/>
      <c r="G961" s="39"/>
      <c r="H961" s="39"/>
      <c r="I961" s="39"/>
      <c r="J961" s="39"/>
      <c r="K961" s="160"/>
      <c r="O961" s="39"/>
    </row>
    <row r="962" spans="5:15" ht="15.75" customHeight="1">
      <c r="E962" s="293"/>
      <c r="F962" s="39"/>
      <c r="G962" s="39"/>
      <c r="H962" s="39"/>
      <c r="I962" s="39"/>
      <c r="J962" s="39"/>
      <c r="K962" s="160"/>
      <c r="O962" s="39"/>
    </row>
    <row r="963" spans="5:15" ht="15.75" customHeight="1">
      <c r="E963" s="293"/>
      <c r="F963" s="39"/>
      <c r="G963" s="39"/>
      <c r="H963" s="39"/>
      <c r="I963" s="39"/>
      <c r="J963" s="39"/>
      <c r="K963" s="160"/>
      <c r="O963" s="39"/>
    </row>
    <row r="964" spans="5:15" ht="15.75" customHeight="1">
      <c r="E964" s="293"/>
      <c r="F964" s="39"/>
      <c r="G964" s="39"/>
      <c r="H964" s="39"/>
      <c r="I964" s="39"/>
      <c r="J964" s="39"/>
      <c r="K964" s="160"/>
      <c r="O964" s="39"/>
    </row>
    <row r="965" spans="5:15" ht="15.75" customHeight="1">
      <c r="E965" s="293"/>
      <c r="F965" s="39"/>
      <c r="G965" s="39"/>
      <c r="H965" s="39"/>
      <c r="I965" s="39"/>
      <c r="J965" s="39"/>
      <c r="K965" s="160"/>
      <c r="O965" s="39"/>
    </row>
    <row r="966" spans="5:15" ht="15.75" customHeight="1">
      <c r="E966" s="293"/>
      <c r="F966" s="39"/>
      <c r="G966" s="39"/>
      <c r="H966" s="39"/>
      <c r="I966" s="39"/>
      <c r="J966" s="39"/>
      <c r="K966" s="160"/>
      <c r="O966" s="39"/>
    </row>
    <row r="967" spans="5:15" ht="15.75" customHeight="1">
      <c r="E967" s="293"/>
      <c r="F967" s="39"/>
      <c r="G967" s="39"/>
      <c r="H967" s="39"/>
      <c r="I967" s="39"/>
      <c r="J967" s="39"/>
      <c r="K967" s="160"/>
      <c r="O967" s="39"/>
    </row>
    <row r="968" spans="5:15" ht="15.75" customHeight="1">
      <c r="E968" s="293"/>
      <c r="F968" s="39"/>
      <c r="G968" s="39"/>
      <c r="H968" s="39"/>
      <c r="I968" s="39"/>
      <c r="J968" s="39"/>
      <c r="K968" s="160"/>
      <c r="O968" s="39"/>
    </row>
    <row r="969" spans="5:15" ht="15.75" customHeight="1">
      <c r="E969" s="293"/>
      <c r="F969" s="39"/>
      <c r="G969" s="39"/>
      <c r="H969" s="39"/>
      <c r="I969" s="39"/>
      <c r="J969" s="39"/>
      <c r="K969" s="160"/>
      <c r="O969" s="39"/>
    </row>
    <row r="970" spans="5:15" ht="15.75" customHeight="1">
      <c r="E970" s="293"/>
      <c r="F970" s="39"/>
      <c r="G970" s="39"/>
      <c r="H970" s="39"/>
      <c r="I970" s="39"/>
      <c r="J970" s="39"/>
      <c r="K970" s="160"/>
      <c r="O970" s="39"/>
    </row>
    <row r="971" spans="5:15" ht="15.75" customHeight="1">
      <c r="E971" s="293"/>
      <c r="F971" s="39"/>
      <c r="G971" s="39"/>
      <c r="H971" s="39"/>
      <c r="I971" s="39"/>
      <c r="J971" s="39"/>
      <c r="K971" s="160"/>
      <c r="O971" s="39"/>
    </row>
    <row r="972" spans="5:15" ht="15.75" customHeight="1">
      <c r="E972" s="293"/>
      <c r="F972" s="39"/>
      <c r="G972" s="39"/>
      <c r="H972" s="39"/>
      <c r="I972" s="39"/>
      <c r="J972" s="39"/>
      <c r="K972" s="160"/>
      <c r="O972" s="39"/>
    </row>
    <row r="973" spans="5:15" ht="15.75" customHeight="1">
      <c r="E973" s="293"/>
      <c r="F973" s="39"/>
      <c r="G973" s="39"/>
      <c r="H973" s="39"/>
      <c r="I973" s="39"/>
      <c r="J973" s="39"/>
      <c r="K973" s="160"/>
      <c r="O973" s="39"/>
    </row>
    <row r="974" spans="5:15" ht="15.75" customHeight="1">
      <c r="E974" s="293"/>
      <c r="F974" s="39"/>
      <c r="G974" s="39"/>
      <c r="H974" s="39"/>
      <c r="I974" s="39"/>
      <c r="J974" s="39"/>
      <c r="K974" s="160"/>
      <c r="O974" s="39"/>
    </row>
    <row r="975" spans="5:15" ht="15.75" customHeight="1">
      <c r="E975" s="293"/>
      <c r="F975" s="39"/>
      <c r="G975" s="39"/>
      <c r="H975" s="39"/>
      <c r="I975" s="39"/>
      <c r="J975" s="39"/>
      <c r="K975" s="160"/>
      <c r="O975" s="39"/>
    </row>
    <row r="976" spans="5:15" ht="15.75" customHeight="1">
      <c r="E976" s="293"/>
      <c r="F976" s="39"/>
      <c r="G976" s="39"/>
      <c r="H976" s="39"/>
      <c r="I976" s="39"/>
      <c r="J976" s="39"/>
      <c r="K976" s="160"/>
      <c r="O976" s="39"/>
    </row>
    <row r="977" spans="5:15" ht="15.75" customHeight="1">
      <c r="E977" s="293"/>
      <c r="F977" s="39"/>
      <c r="G977" s="39"/>
      <c r="H977" s="39"/>
      <c r="I977" s="39"/>
      <c r="J977" s="39"/>
      <c r="K977" s="160"/>
      <c r="O977" s="39"/>
    </row>
    <row r="978" spans="5:15" ht="15.75" customHeight="1">
      <c r="E978" s="293"/>
      <c r="F978" s="39"/>
      <c r="G978" s="39"/>
      <c r="H978" s="39"/>
      <c r="I978" s="39"/>
      <c r="J978" s="39"/>
      <c r="K978" s="160"/>
      <c r="O978" s="39"/>
    </row>
    <row r="979" spans="5:15" ht="15.75" customHeight="1">
      <c r="E979" s="293"/>
      <c r="F979" s="39"/>
      <c r="G979" s="39"/>
      <c r="H979" s="39"/>
      <c r="I979" s="39"/>
      <c r="J979" s="39"/>
      <c r="K979" s="160"/>
      <c r="O979" s="39"/>
    </row>
    <row r="980" spans="5:15" ht="15.75" customHeight="1">
      <c r="E980" s="293"/>
      <c r="F980" s="39"/>
      <c r="G980" s="39"/>
      <c r="H980" s="39"/>
      <c r="I980" s="39"/>
      <c r="J980" s="39"/>
      <c r="K980" s="160"/>
      <c r="O980" s="39"/>
    </row>
    <row r="981" spans="5:15" ht="15.75" customHeight="1">
      <c r="E981" s="293"/>
      <c r="F981" s="39"/>
      <c r="G981" s="39"/>
      <c r="H981" s="39"/>
      <c r="I981" s="39"/>
      <c r="J981" s="39"/>
      <c r="K981" s="160"/>
      <c r="O981" s="39"/>
    </row>
    <row r="982" spans="5:15" ht="15.75" customHeight="1">
      <c r="E982" s="293"/>
      <c r="F982" s="39"/>
      <c r="G982" s="39"/>
      <c r="H982" s="39"/>
      <c r="I982" s="39"/>
      <c r="J982" s="39"/>
      <c r="K982" s="160"/>
      <c r="O982" s="39"/>
    </row>
    <row r="983" spans="5:15" ht="15.75" customHeight="1">
      <c r="E983" s="293"/>
      <c r="F983" s="39"/>
      <c r="G983" s="39"/>
      <c r="H983" s="39"/>
      <c r="I983" s="39"/>
      <c r="J983" s="39"/>
      <c r="K983" s="160"/>
      <c r="O983" s="39"/>
    </row>
    <row r="984" spans="5:15" ht="15.75" customHeight="1">
      <c r="E984" s="293"/>
      <c r="F984" s="39"/>
      <c r="G984" s="39"/>
      <c r="H984" s="39"/>
      <c r="I984" s="39"/>
      <c r="J984" s="39"/>
      <c r="K984" s="160"/>
      <c r="O984" s="39"/>
    </row>
    <row r="985" spans="5:15" ht="15.75" customHeight="1">
      <c r="E985" s="293"/>
      <c r="F985" s="39"/>
      <c r="G985" s="39"/>
      <c r="H985" s="39"/>
      <c r="I985" s="39"/>
      <c r="J985" s="39"/>
      <c r="K985" s="160"/>
      <c r="O985" s="39"/>
    </row>
    <row r="986" spans="5:15" ht="15.75" customHeight="1">
      <c r="E986" s="293"/>
      <c r="F986" s="39"/>
      <c r="G986" s="39"/>
      <c r="H986" s="39"/>
      <c r="I986" s="39"/>
      <c r="J986" s="39"/>
      <c r="K986" s="160"/>
      <c r="O986" s="39"/>
    </row>
    <row r="987" spans="5:15" ht="15.75" customHeight="1">
      <c r="E987" s="293"/>
      <c r="F987" s="39"/>
      <c r="G987" s="39"/>
      <c r="H987" s="39"/>
      <c r="I987" s="39"/>
      <c r="J987" s="39"/>
      <c r="K987" s="160"/>
      <c r="O987" s="39"/>
    </row>
    <row r="988" spans="5:15" ht="15.75" customHeight="1">
      <c r="E988" s="293"/>
      <c r="F988" s="39"/>
      <c r="G988" s="39"/>
      <c r="H988" s="39"/>
      <c r="I988" s="39"/>
      <c r="J988" s="39"/>
      <c r="K988" s="160"/>
      <c r="O988" s="39"/>
    </row>
    <row r="989" spans="5:15" ht="15.75" customHeight="1">
      <c r="E989" s="293"/>
      <c r="F989" s="39"/>
      <c r="G989" s="39"/>
      <c r="H989" s="39"/>
      <c r="I989" s="39"/>
      <c r="J989" s="39"/>
      <c r="K989" s="160"/>
      <c r="O989" s="39"/>
    </row>
    <row r="990" spans="5:15" ht="15.75" customHeight="1">
      <c r="E990" s="293"/>
      <c r="F990" s="39"/>
      <c r="G990" s="39"/>
      <c r="H990" s="39"/>
      <c r="I990" s="39"/>
      <c r="J990" s="39"/>
      <c r="K990" s="160"/>
      <c r="O990" s="39"/>
    </row>
    <row r="991" spans="5:15" ht="15.75" customHeight="1">
      <c r="E991" s="293"/>
      <c r="F991" s="39"/>
      <c r="G991" s="39"/>
      <c r="H991" s="39"/>
      <c r="I991" s="39"/>
      <c r="J991" s="39"/>
      <c r="K991" s="160"/>
      <c r="O991" s="39"/>
    </row>
    <row r="992" spans="5:15" ht="15.75" customHeight="1">
      <c r="E992" s="293"/>
      <c r="F992" s="39"/>
      <c r="G992" s="39"/>
      <c r="H992" s="39"/>
      <c r="I992" s="39"/>
      <c r="J992" s="39"/>
      <c r="K992" s="160"/>
      <c r="O992" s="39"/>
    </row>
    <row r="993" spans="5:15" ht="15.75" customHeight="1">
      <c r="E993" s="293"/>
      <c r="F993" s="39"/>
      <c r="G993" s="39"/>
      <c r="H993" s="39"/>
      <c r="I993" s="39"/>
      <c r="J993" s="39"/>
      <c r="K993" s="160"/>
      <c r="O993" s="39"/>
    </row>
    <row r="994" spans="5:15" ht="15.75" customHeight="1">
      <c r="E994" s="293"/>
      <c r="F994" s="39"/>
      <c r="G994" s="39"/>
      <c r="H994" s="39"/>
      <c r="I994" s="39"/>
      <c r="J994" s="39"/>
      <c r="K994" s="160"/>
      <c r="O994" s="39"/>
    </row>
    <row r="995" spans="5:15" ht="15.75" customHeight="1">
      <c r="E995" s="293"/>
      <c r="F995" s="39"/>
      <c r="G995" s="39"/>
      <c r="H995" s="39"/>
      <c r="I995" s="39"/>
      <c r="J995" s="39"/>
      <c r="K995" s="160"/>
      <c r="O995" s="39"/>
    </row>
    <row r="996" spans="5:15" ht="15.75" customHeight="1">
      <c r="E996" s="293"/>
      <c r="F996" s="39"/>
      <c r="G996" s="39"/>
      <c r="H996" s="39"/>
      <c r="I996" s="39"/>
      <c r="J996" s="39"/>
      <c r="K996" s="160"/>
      <c r="O996" s="39"/>
    </row>
    <row r="997" spans="5:15" ht="15.75" customHeight="1">
      <c r="E997" s="293"/>
      <c r="F997" s="39"/>
      <c r="G997" s="39"/>
      <c r="H997" s="39"/>
      <c r="I997" s="39"/>
      <c r="J997" s="39"/>
      <c r="K997" s="160"/>
      <c r="O997" s="39"/>
    </row>
    <row r="998" spans="5:15" ht="15.75" customHeight="1">
      <c r="E998" s="293"/>
      <c r="F998" s="39"/>
      <c r="G998" s="39"/>
      <c r="H998" s="39"/>
      <c r="I998" s="39"/>
      <c r="J998" s="39"/>
      <c r="K998" s="160"/>
      <c r="O998" s="39"/>
    </row>
  </sheetData>
  <mergeCells count="8">
    <mergeCell ref="I113:J113"/>
    <mergeCell ref="C115:J115"/>
    <mergeCell ref="C2:K2"/>
    <mergeCell ref="C3:K3"/>
    <mergeCell ref="C4:K4"/>
    <mergeCell ref="C5:J5"/>
    <mergeCell ref="C6:K6"/>
    <mergeCell ref="I108:K108"/>
  </mergeCells>
  <printOptions horizontalCentered="1"/>
  <pageMargins left="0.82677165354330717" right="0.31496062992125984" top="0.43307086614173229" bottom="0.47244094488188981" header="0" footer="0.51181102362204722"/>
  <pageSetup paperSize="9" scale="57" orientation="portrait" r:id="rId1"/>
  <headerFooter>
    <oddFooter>&amp;C&amp;"-,Bold"&amp;10xxiii</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E1008"/>
  <sheetViews>
    <sheetView tabSelected="1" view="pageBreakPreview" topLeftCell="C12" zoomScaleNormal="100" zoomScaleSheetLayoutView="100" workbookViewId="0">
      <selection activeCell="J39" sqref="J39"/>
    </sheetView>
  </sheetViews>
  <sheetFormatPr defaultColWidth="14.42578125" defaultRowHeight="15" customHeight="1"/>
  <cols>
    <col min="1" max="3" width="9.140625" customWidth="1"/>
    <col min="4" max="4" width="8.85546875" customWidth="1"/>
    <col min="5" max="5" width="60.140625" customWidth="1"/>
    <col min="6" max="6" width="12.7109375" customWidth="1"/>
    <col min="7" max="7" width="22.28515625" hidden="1" customWidth="1"/>
    <col min="8" max="8" width="20.28515625" hidden="1" customWidth="1"/>
    <col min="9" max="9" width="19.28515625" hidden="1" customWidth="1"/>
    <col min="10" max="11" width="25" customWidth="1"/>
    <col min="12" max="12" width="27" customWidth="1"/>
    <col min="13" max="13" width="21.85546875" customWidth="1"/>
    <col min="14" max="14" width="19" customWidth="1"/>
    <col min="15" max="31" width="9.140625" customWidth="1"/>
  </cols>
  <sheetData>
    <row r="1" spans="1:31" ht="72" customHeight="1">
      <c r="M1" s="39"/>
      <c r="N1" s="39"/>
      <c r="O1" s="39"/>
      <c r="P1" s="39"/>
      <c r="Q1" s="39"/>
      <c r="R1" s="39"/>
      <c r="S1" s="39"/>
      <c r="T1" s="39"/>
      <c r="U1" s="39"/>
      <c r="V1" s="39"/>
      <c r="W1" s="39"/>
      <c r="X1" s="39"/>
      <c r="Y1" s="39"/>
      <c r="Z1" s="39"/>
      <c r="AA1" s="39"/>
      <c r="AB1" s="39"/>
      <c r="AC1" s="39"/>
      <c r="AD1" s="39"/>
      <c r="AE1" s="39"/>
    </row>
    <row r="2" spans="1:31" ht="15.75">
      <c r="D2" s="1787" t="s">
        <v>437</v>
      </c>
      <c r="E2" s="1745"/>
      <c r="F2" s="1745"/>
      <c r="G2" s="1745"/>
      <c r="H2" s="1745"/>
      <c r="I2" s="1745"/>
      <c r="J2" s="1745"/>
      <c r="K2" s="1745"/>
      <c r="L2" s="230"/>
      <c r="M2" s="39"/>
      <c r="N2" s="39"/>
      <c r="O2" s="39"/>
      <c r="P2" s="39"/>
      <c r="Q2" s="39"/>
      <c r="R2" s="39"/>
      <c r="S2" s="39"/>
      <c r="T2" s="39"/>
      <c r="U2" s="39"/>
      <c r="V2" s="39"/>
      <c r="W2" s="39"/>
      <c r="X2" s="39"/>
      <c r="Y2" s="39"/>
      <c r="Z2" s="39"/>
      <c r="AA2" s="39"/>
      <c r="AB2" s="39"/>
      <c r="AC2" s="39"/>
      <c r="AD2" s="39"/>
      <c r="AE2" s="39"/>
    </row>
    <row r="3" spans="1:31" ht="15.75">
      <c r="D3" s="1787" t="s">
        <v>919</v>
      </c>
      <c r="E3" s="1745"/>
      <c r="F3" s="1745"/>
      <c r="G3" s="1745"/>
      <c r="H3" s="1745"/>
      <c r="I3" s="1745"/>
      <c r="J3" s="1745"/>
      <c r="K3" s="1745"/>
      <c r="L3" s="230"/>
      <c r="M3" s="39"/>
      <c r="N3" s="39"/>
      <c r="O3" s="39"/>
      <c r="P3" s="39"/>
      <c r="Q3" s="39"/>
      <c r="R3" s="39"/>
      <c r="S3" s="39"/>
      <c r="T3" s="39"/>
      <c r="U3" s="39"/>
      <c r="V3" s="39"/>
      <c r="W3" s="39"/>
      <c r="X3" s="39"/>
      <c r="Y3" s="39"/>
      <c r="Z3" s="39"/>
      <c r="AA3" s="39"/>
      <c r="AB3" s="39"/>
      <c r="AC3" s="39"/>
      <c r="AD3" s="39"/>
      <c r="AE3" s="39"/>
    </row>
    <row r="4" spans="1:31" ht="15.75">
      <c r="D4" s="1802" t="s">
        <v>1166</v>
      </c>
      <c r="E4" s="1745"/>
      <c r="F4" s="1745"/>
      <c r="G4" s="1745"/>
      <c r="H4" s="1745"/>
      <c r="I4" s="1745"/>
      <c r="J4" s="1745"/>
      <c r="K4" s="1745"/>
      <c r="L4" s="230"/>
      <c r="M4" s="39"/>
      <c r="N4" s="39"/>
      <c r="O4" s="39"/>
      <c r="P4" s="39"/>
      <c r="Q4" s="39"/>
      <c r="R4" s="39"/>
      <c r="S4" s="39"/>
      <c r="T4" s="39"/>
      <c r="U4" s="39"/>
      <c r="V4" s="39"/>
      <c r="W4" s="39"/>
      <c r="X4" s="39"/>
      <c r="Y4" s="39"/>
      <c r="Z4" s="39"/>
      <c r="AA4" s="39"/>
      <c r="AB4" s="39"/>
      <c r="AC4" s="39"/>
      <c r="AD4" s="39"/>
      <c r="AE4" s="39"/>
    </row>
    <row r="5" spans="1:31" ht="15.75">
      <c r="D5" s="1788" t="s">
        <v>3925</v>
      </c>
      <c r="E5" s="1745"/>
      <c r="F5" s="1745"/>
      <c r="G5" s="1745"/>
      <c r="H5" s="1745"/>
      <c r="I5" s="1745"/>
      <c r="J5" s="1745"/>
      <c r="K5" s="1745"/>
      <c r="L5" s="230"/>
      <c r="M5" s="39"/>
      <c r="N5" s="39"/>
      <c r="O5" s="39"/>
      <c r="P5" s="39"/>
      <c r="Q5" s="39"/>
      <c r="R5" s="39"/>
      <c r="S5" s="39"/>
      <c r="T5" s="39"/>
      <c r="U5" s="39"/>
      <c r="V5" s="39"/>
      <c r="W5" s="39"/>
      <c r="X5" s="39"/>
      <c r="Y5" s="39"/>
      <c r="Z5" s="39"/>
      <c r="AA5" s="39"/>
      <c r="AB5" s="39"/>
      <c r="AC5" s="39"/>
      <c r="AD5" s="39"/>
      <c r="AE5" s="39"/>
    </row>
    <row r="6" spans="1:31" ht="15.75">
      <c r="D6" s="268"/>
      <c r="E6" s="268"/>
      <c r="F6" s="268"/>
      <c r="G6" s="268"/>
      <c r="H6" s="268"/>
      <c r="I6" s="268"/>
      <c r="J6" s="268"/>
      <c r="K6" s="308" t="s">
        <v>956</v>
      </c>
      <c r="L6" s="269"/>
      <c r="M6" s="39"/>
      <c r="N6" s="39"/>
      <c r="O6" s="39"/>
      <c r="P6" s="39"/>
      <c r="Q6" s="39"/>
      <c r="R6" s="39"/>
      <c r="S6" s="39"/>
      <c r="T6" s="39"/>
      <c r="U6" s="39"/>
      <c r="V6" s="39"/>
      <c r="W6" s="39"/>
      <c r="X6" s="39"/>
      <c r="Y6" s="39"/>
      <c r="Z6" s="39"/>
      <c r="AA6" s="39"/>
      <c r="AB6" s="39"/>
      <c r="AC6" s="39"/>
      <c r="AD6" s="39"/>
      <c r="AE6" s="39"/>
    </row>
    <row r="7" spans="1:31" ht="21.75" customHeight="1">
      <c r="D7" s="1379" t="s">
        <v>249</v>
      </c>
      <c r="E7" s="1379" t="s">
        <v>440</v>
      </c>
      <c r="F7" s="1362" t="s">
        <v>1056</v>
      </c>
      <c r="G7" s="1463" t="s">
        <v>3714</v>
      </c>
      <c r="H7" s="1463" t="s">
        <v>274</v>
      </c>
      <c r="I7" s="1463" t="s">
        <v>443</v>
      </c>
      <c r="J7" s="1464" t="s">
        <v>1170</v>
      </c>
      <c r="K7" s="1464" t="s">
        <v>920</v>
      </c>
      <c r="L7" s="270"/>
      <c r="M7" s="39"/>
      <c r="N7" s="39"/>
      <c r="O7" s="39"/>
      <c r="P7" s="39"/>
      <c r="Q7" s="39"/>
      <c r="R7" s="39"/>
      <c r="S7" s="39"/>
      <c r="T7" s="39"/>
      <c r="U7" s="39"/>
      <c r="V7" s="39"/>
      <c r="W7" s="39"/>
      <c r="X7" s="39"/>
      <c r="Y7" s="39"/>
      <c r="Z7" s="39"/>
      <c r="AA7" s="39"/>
      <c r="AB7" s="39"/>
      <c r="AC7" s="39"/>
      <c r="AD7" s="39"/>
      <c r="AE7" s="39"/>
    </row>
    <row r="8" spans="1:31" ht="9" customHeight="1">
      <c r="D8" s="260"/>
      <c r="E8" s="260"/>
      <c r="F8" s="260"/>
      <c r="G8" s="260"/>
      <c r="H8" s="260"/>
      <c r="I8" s="260"/>
      <c r="J8" s="260"/>
      <c r="K8" s="260"/>
      <c r="L8" s="179"/>
      <c r="M8" s="39"/>
      <c r="N8" s="39"/>
      <c r="O8" s="39"/>
      <c r="P8" s="39"/>
      <c r="Q8" s="39"/>
      <c r="R8" s="39"/>
      <c r="S8" s="39"/>
      <c r="T8" s="39"/>
      <c r="U8" s="39"/>
      <c r="V8" s="39"/>
      <c r="W8" s="39"/>
      <c r="X8" s="39"/>
      <c r="Y8" s="39"/>
      <c r="Z8" s="39"/>
      <c r="AA8" s="39"/>
      <c r="AB8" s="39"/>
      <c r="AC8" s="39"/>
      <c r="AD8" s="39"/>
      <c r="AE8" s="39"/>
    </row>
    <row r="9" spans="1:31" ht="21.75" customHeight="1">
      <c r="A9" s="23"/>
      <c r="B9" s="23"/>
      <c r="C9" s="23"/>
      <c r="D9" s="1382">
        <v>1</v>
      </c>
      <c r="E9" s="1402" t="s">
        <v>921</v>
      </c>
      <c r="F9" s="1404" t="s">
        <v>1153</v>
      </c>
      <c r="G9" s="1405">
        <f>K21</f>
        <v>5521247153508.5117</v>
      </c>
      <c r="H9" s="1404"/>
      <c r="I9" s="1404"/>
      <c r="J9" s="1405">
        <v>5521247153508.5117</v>
      </c>
      <c r="K9" s="1405">
        <v>5091819490000.999</v>
      </c>
      <c r="L9" s="401"/>
      <c r="M9" s="232"/>
      <c r="N9" s="232"/>
      <c r="O9" s="232"/>
      <c r="P9" s="232"/>
      <c r="Q9" s="232"/>
      <c r="R9" s="232"/>
      <c r="S9" s="232"/>
      <c r="T9" s="232"/>
      <c r="U9" s="232"/>
      <c r="V9" s="232"/>
      <c r="W9" s="232"/>
      <c r="X9" s="232"/>
      <c r="Y9" s="232"/>
      <c r="Z9" s="232"/>
      <c r="AA9" s="232"/>
      <c r="AB9" s="232"/>
      <c r="AC9" s="232"/>
      <c r="AD9" s="232"/>
      <c r="AE9" s="232"/>
    </row>
    <row r="10" spans="1:31" ht="21.75" customHeight="1">
      <c r="D10" s="262"/>
      <c r="E10" s="271"/>
      <c r="F10" s="247"/>
      <c r="G10" s="276"/>
      <c r="H10" s="247"/>
      <c r="I10" s="247"/>
      <c r="J10" s="272"/>
      <c r="K10" s="272"/>
      <c r="L10" s="318"/>
      <c r="M10" s="232"/>
      <c r="N10" s="39"/>
      <c r="O10" s="39"/>
      <c r="P10" s="39"/>
      <c r="Q10" s="39"/>
      <c r="R10" s="39"/>
      <c r="S10" s="39"/>
      <c r="T10" s="39"/>
      <c r="U10" s="39"/>
      <c r="V10" s="39"/>
      <c r="W10" s="39"/>
      <c r="X10" s="39"/>
      <c r="Y10" s="39"/>
      <c r="Z10" s="39"/>
      <c r="AA10" s="39"/>
      <c r="AB10" s="39"/>
      <c r="AC10" s="39"/>
      <c r="AD10" s="39"/>
      <c r="AE10" s="39"/>
    </row>
    <row r="11" spans="1:31" ht="21.75" customHeight="1">
      <c r="A11" s="23"/>
      <c r="B11" s="23"/>
      <c r="C11" s="23"/>
      <c r="D11" s="1382">
        <v>2</v>
      </c>
      <c r="E11" s="1402" t="s">
        <v>1055</v>
      </c>
      <c r="F11" s="1404" t="s">
        <v>1154</v>
      </c>
      <c r="G11" s="1405">
        <f>'FACE LO Audited'!G119</f>
        <v>-4657530050.0067921</v>
      </c>
      <c r="H11" s="1404"/>
      <c r="I11" s="1404"/>
      <c r="J11" s="1405">
        <v>293003532657.89001</v>
      </c>
      <c r="K11" s="1405">
        <v>428619511068.85699</v>
      </c>
      <c r="L11" s="401"/>
      <c r="M11" s="232"/>
      <c r="N11" s="232"/>
      <c r="O11" s="232"/>
      <c r="P11" s="232"/>
      <c r="Q11" s="232"/>
      <c r="R11" s="232"/>
      <c r="S11" s="232"/>
      <c r="T11" s="232"/>
      <c r="U11" s="232"/>
      <c r="V11" s="232"/>
      <c r="W11" s="232"/>
      <c r="X11" s="232"/>
      <c r="Y11" s="232"/>
      <c r="Z11" s="232"/>
      <c r="AA11" s="232"/>
      <c r="AB11" s="232"/>
      <c r="AC11" s="232"/>
      <c r="AD11" s="232"/>
      <c r="AE11" s="232"/>
    </row>
    <row r="12" spans="1:31" ht="21.75" customHeight="1">
      <c r="D12" s="262"/>
      <c r="E12" s="271"/>
      <c r="F12" s="247"/>
      <c r="G12" s="276"/>
      <c r="H12" s="247"/>
      <c r="I12" s="247"/>
      <c r="J12" s="272"/>
      <c r="K12" s="272"/>
      <c r="L12" s="318"/>
      <c r="M12" s="232"/>
      <c r="N12" s="39"/>
      <c r="O12" s="39"/>
      <c r="P12" s="39"/>
      <c r="Q12" s="39"/>
      <c r="R12" s="39"/>
      <c r="S12" s="39"/>
      <c r="T12" s="39"/>
      <c r="U12" s="39"/>
      <c r="V12" s="39"/>
      <c r="W12" s="39"/>
      <c r="X12" s="39"/>
      <c r="Y12" s="39"/>
      <c r="Z12" s="39"/>
      <c r="AA12" s="39"/>
      <c r="AB12" s="39"/>
      <c r="AC12" s="39"/>
      <c r="AD12" s="39"/>
      <c r="AE12" s="39"/>
    </row>
    <row r="13" spans="1:31" ht="21.4" customHeight="1">
      <c r="A13" s="23"/>
      <c r="B13" s="23"/>
      <c r="C13" s="23"/>
      <c r="D13" s="1382">
        <v>3</v>
      </c>
      <c r="E13" s="1402" t="s">
        <v>922</v>
      </c>
      <c r="F13" s="1404" t="s">
        <v>1155</v>
      </c>
      <c r="G13" s="1405">
        <f>SUM(G14:G19)</f>
        <v>48727147062.055</v>
      </c>
      <c r="H13" s="1465">
        <f>SUMIF('Jurnal Audited'!H:H,"EKUITAS",'Jurnal Audited'!J:J)</f>
        <v>2954800233.6399999</v>
      </c>
      <c r="I13" s="1465">
        <f>SUMIF('Jurnal Audited'!H:H,"EKUITAS",'Jurnal Audited'!K:K)</f>
        <v>22740869476.179939</v>
      </c>
      <c r="J13" s="1405">
        <v>68513216304.589996</v>
      </c>
      <c r="K13" s="1405">
        <f>SUM(K14:K19)</f>
        <v>808152438.65499997</v>
      </c>
      <c r="L13" s="401"/>
      <c r="M13" s="232"/>
      <c r="N13" s="232"/>
      <c r="O13" s="232"/>
      <c r="P13" s="232"/>
      <c r="Q13" s="232"/>
      <c r="R13" s="232"/>
      <c r="S13" s="232"/>
      <c r="T13" s="232"/>
      <c r="U13" s="232"/>
      <c r="V13" s="232"/>
      <c r="W13" s="232"/>
      <c r="X13" s="232"/>
      <c r="Y13" s="232"/>
      <c r="Z13" s="232"/>
      <c r="AA13" s="232"/>
      <c r="AB13" s="232"/>
      <c r="AC13" s="232"/>
      <c r="AD13" s="232"/>
      <c r="AE13" s="232"/>
    </row>
    <row r="14" spans="1:31" ht="21.75" customHeight="1">
      <c r="D14" s="262"/>
      <c r="E14" s="271" t="s">
        <v>1156</v>
      </c>
      <c r="F14" s="247"/>
      <c r="G14" s="272">
        <v>472444106.05500001</v>
      </c>
      <c r="H14" s="319"/>
      <c r="I14" s="319"/>
      <c r="J14" s="272">
        <v>472444106.06</v>
      </c>
      <c r="K14" s="272">
        <v>2057427637.415</v>
      </c>
      <c r="L14" s="318"/>
      <c r="M14" s="232"/>
      <c r="N14" s="39"/>
      <c r="O14" s="39"/>
      <c r="P14" s="39"/>
      <c r="Q14" s="39"/>
      <c r="R14" s="39"/>
      <c r="S14" s="39"/>
      <c r="T14" s="39"/>
      <c r="U14" s="39"/>
      <c r="V14" s="39"/>
      <c r="W14" s="39"/>
      <c r="X14" s="39"/>
      <c r="Y14" s="39"/>
      <c r="Z14" s="39"/>
      <c r="AA14" s="39"/>
      <c r="AB14" s="39"/>
      <c r="AC14" s="39"/>
      <c r="AD14" s="39"/>
      <c r="AE14" s="39"/>
    </row>
    <row r="15" spans="1:31" ht="21.75" customHeight="1">
      <c r="D15" s="262"/>
      <c r="E15" s="271" t="s">
        <v>3833</v>
      </c>
      <c r="F15" s="247"/>
      <c r="G15" s="272"/>
      <c r="H15" s="319"/>
      <c r="I15" s="319"/>
      <c r="J15" s="272">
        <v>-2568726385.46</v>
      </c>
      <c r="K15" s="272"/>
      <c r="L15" s="318"/>
      <c r="M15" s="232"/>
      <c r="N15" s="39"/>
      <c r="O15" s="39"/>
      <c r="P15" s="39"/>
      <c r="Q15" s="39"/>
      <c r="R15" s="39"/>
      <c r="S15" s="39"/>
      <c r="T15" s="39"/>
      <c r="U15" s="39"/>
      <c r="V15" s="39"/>
      <c r="W15" s="39"/>
      <c r="X15" s="39"/>
      <c r="Y15" s="39"/>
      <c r="Z15" s="39"/>
      <c r="AA15" s="39"/>
      <c r="AB15" s="39"/>
      <c r="AC15" s="39"/>
      <c r="AD15" s="39"/>
      <c r="AE15" s="39"/>
    </row>
    <row r="16" spans="1:31" ht="21.75" customHeight="1">
      <c r="D16" s="262"/>
      <c r="E16" s="271" t="s">
        <v>1157</v>
      </c>
      <c r="F16" s="247"/>
      <c r="G16" s="272">
        <v>1622699615</v>
      </c>
      <c r="H16" s="319"/>
      <c r="I16" s="319"/>
      <c r="J16" s="272">
        <v>1622699615</v>
      </c>
      <c r="K16" s="272">
        <v>-5258438723</v>
      </c>
      <c r="L16" s="318"/>
      <c r="M16" s="232"/>
      <c r="N16" s="39"/>
      <c r="O16" s="39"/>
      <c r="P16" s="39"/>
      <c r="Q16" s="39"/>
      <c r="R16" s="39"/>
      <c r="S16" s="39"/>
      <c r="T16" s="39"/>
      <c r="U16" s="39"/>
      <c r="V16" s="39"/>
      <c r="W16" s="39"/>
      <c r="X16" s="39"/>
      <c r="Y16" s="39"/>
      <c r="Z16" s="39"/>
      <c r="AA16" s="39"/>
      <c r="AB16" s="39"/>
      <c r="AC16" s="39"/>
      <c r="AD16" s="39"/>
      <c r="AE16" s="39"/>
    </row>
    <row r="17" spans="4:31" ht="21.75" customHeight="1">
      <c r="D17" s="262"/>
      <c r="E17" s="271" t="s">
        <v>1158</v>
      </c>
      <c r="F17" s="247"/>
      <c r="G17" s="272">
        <v>46628581813</v>
      </c>
      <c r="H17" s="319"/>
      <c r="I17" s="319"/>
      <c r="J17" s="272">
        <v>68983377440.990005</v>
      </c>
      <c r="K17" s="272">
        <v>1967964301.73</v>
      </c>
      <c r="L17" s="318"/>
      <c r="M17" s="232"/>
      <c r="N17" s="39"/>
      <c r="O17" s="39"/>
      <c r="P17" s="39"/>
      <c r="Q17" s="39"/>
      <c r="R17" s="39"/>
      <c r="S17" s="39"/>
      <c r="T17" s="39"/>
      <c r="U17" s="39"/>
      <c r="V17" s="39"/>
      <c r="W17" s="39"/>
      <c r="X17" s="39"/>
      <c r="Y17" s="39"/>
      <c r="Z17" s="39"/>
      <c r="AA17" s="39"/>
      <c r="AB17" s="39"/>
      <c r="AC17" s="39"/>
      <c r="AD17" s="39"/>
      <c r="AE17" s="39"/>
    </row>
    <row r="18" spans="4:31" ht="21.75" customHeight="1">
      <c r="D18" s="262"/>
      <c r="E18" s="271" t="s">
        <v>1159</v>
      </c>
      <c r="F18" s="247"/>
      <c r="G18" s="272"/>
      <c r="H18" s="319"/>
      <c r="I18" s="319"/>
      <c r="J18" s="272"/>
      <c r="K18" s="272">
        <v>2048944093.51</v>
      </c>
      <c r="L18" s="318"/>
      <c r="M18" s="232"/>
      <c r="N18" s="39"/>
      <c r="O18" s="39"/>
      <c r="P18" s="39"/>
      <c r="Q18" s="39"/>
      <c r="R18" s="39"/>
      <c r="S18" s="39"/>
      <c r="T18" s="39"/>
      <c r="U18" s="39"/>
      <c r="V18" s="39"/>
      <c r="W18" s="39"/>
      <c r="X18" s="39"/>
      <c r="Y18" s="39"/>
      <c r="Z18" s="39"/>
      <c r="AA18" s="39"/>
      <c r="AB18" s="39"/>
      <c r="AC18" s="39"/>
      <c r="AD18" s="39"/>
      <c r="AE18" s="39"/>
    </row>
    <row r="19" spans="4:31" ht="21.75" customHeight="1">
      <c r="D19" s="262"/>
      <c r="E19" s="271" t="s">
        <v>1160</v>
      </c>
      <c r="F19" s="247"/>
      <c r="G19" s="272">
        <v>3421528</v>
      </c>
      <c r="H19" s="319"/>
      <c r="I19" s="319"/>
      <c r="J19" s="272">
        <v>3421528</v>
      </c>
      <c r="K19" s="272">
        <v>-7744871</v>
      </c>
      <c r="L19" s="318"/>
      <c r="M19" s="232"/>
      <c r="N19" s="39"/>
      <c r="O19" s="39"/>
      <c r="P19" s="39"/>
      <c r="Q19" s="39"/>
      <c r="R19" s="39"/>
      <c r="S19" s="39"/>
      <c r="T19" s="39"/>
      <c r="U19" s="39"/>
      <c r="V19" s="39"/>
      <c r="W19" s="39"/>
      <c r="X19" s="39"/>
      <c r="Y19" s="39"/>
      <c r="Z19" s="39"/>
      <c r="AA19" s="39"/>
      <c r="AB19" s="39"/>
      <c r="AC19" s="39"/>
      <c r="AD19" s="39"/>
      <c r="AE19" s="39"/>
    </row>
    <row r="20" spans="4:31" ht="21.75" customHeight="1">
      <c r="D20" s="262"/>
      <c r="E20" s="271"/>
      <c r="F20" s="247"/>
      <c r="G20" s="276">
        <f t="shared" ref="G20" si="0">K31</f>
        <v>0</v>
      </c>
      <c r="H20" s="319"/>
      <c r="I20" s="319"/>
      <c r="J20" s="272"/>
      <c r="K20" s="272"/>
      <c r="L20" s="318"/>
      <c r="M20" s="232"/>
      <c r="N20" s="39"/>
      <c r="O20" s="39"/>
      <c r="P20" s="39"/>
      <c r="Q20" s="39"/>
      <c r="R20" s="39"/>
      <c r="S20" s="39"/>
      <c r="T20" s="39"/>
      <c r="U20" s="39"/>
      <c r="V20" s="39"/>
      <c r="W20" s="39"/>
      <c r="X20" s="39"/>
      <c r="Y20" s="39"/>
      <c r="Z20" s="39"/>
      <c r="AA20" s="39"/>
      <c r="AB20" s="39"/>
      <c r="AC20" s="39"/>
      <c r="AD20" s="39"/>
      <c r="AE20" s="39"/>
    </row>
    <row r="21" spans="4:31" ht="21.75" customHeight="1">
      <c r="D21" s="1379">
        <v>4</v>
      </c>
      <c r="E21" s="1393" t="s">
        <v>923</v>
      </c>
      <c r="F21" s="1392" t="s">
        <v>1161</v>
      </c>
      <c r="G21" s="1472">
        <f>SUM(G9:G13)</f>
        <v>5565316770520.5596</v>
      </c>
      <c r="H21" s="1392"/>
      <c r="I21" s="1392"/>
      <c r="J21" s="1394">
        <f>SUM(J9:J13)</f>
        <v>5882763902470.9912</v>
      </c>
      <c r="K21" s="1394">
        <f>SUM(K9:K13)</f>
        <v>5521247153508.5117</v>
      </c>
      <c r="L21" s="277">
        <f>J21-'FACE Neraca Audited'!I94</f>
        <v>0</v>
      </c>
      <c r="M21" s="232"/>
      <c r="N21" s="278"/>
      <c r="O21" s="39"/>
      <c r="P21" s="39"/>
      <c r="Q21" s="39"/>
      <c r="R21" s="39"/>
      <c r="S21" s="39"/>
      <c r="T21" s="39"/>
      <c r="U21" s="39"/>
      <c r="V21" s="39"/>
      <c r="W21" s="39"/>
      <c r="X21" s="39"/>
      <c r="Y21" s="39"/>
      <c r="Z21" s="39"/>
      <c r="AA21" s="39"/>
      <c r="AB21" s="39"/>
      <c r="AC21" s="39"/>
      <c r="AD21" s="39"/>
      <c r="AE21" s="39"/>
    </row>
    <row r="22" spans="4:31" ht="15.75" customHeight="1">
      <c r="D22" s="279"/>
      <c r="E22" s="97"/>
      <c r="F22" s="280"/>
      <c r="G22" s="277"/>
      <c r="H22" s="280"/>
      <c r="I22" s="280"/>
      <c r="J22" s="277"/>
      <c r="K22" s="277"/>
      <c r="L22" s="277"/>
      <c r="M22" s="278"/>
      <c r="N22" s="278"/>
      <c r="O22" s="39"/>
      <c r="P22" s="39"/>
      <c r="Q22" s="39"/>
      <c r="R22" s="39"/>
      <c r="S22" s="39"/>
      <c r="T22" s="39"/>
      <c r="U22" s="39"/>
      <c r="V22" s="39"/>
      <c r="W22" s="39"/>
      <c r="X22" s="39"/>
      <c r="Y22" s="39"/>
      <c r="Z22" s="39"/>
      <c r="AA22" s="39"/>
      <c r="AB22" s="39"/>
      <c r="AC22" s="39"/>
      <c r="AD22" s="39"/>
      <c r="AE22" s="39"/>
    </row>
    <row r="23" spans="4:31" ht="21.75" hidden="1" customHeight="1">
      <c r="D23" s="279"/>
      <c r="E23" s="97"/>
      <c r="F23" s="280"/>
      <c r="G23" s="280"/>
      <c r="H23" s="280"/>
      <c r="I23" s="280"/>
      <c r="J23" s="277" t="e">
        <f>#REF!</f>
        <v>#REF!</v>
      </c>
      <c r="K23" s="277" t="e">
        <f>J21-J23</f>
        <v>#REF!</v>
      </c>
      <c r="L23" s="277"/>
      <c r="M23" s="278"/>
      <c r="N23" s="278"/>
      <c r="O23" s="39"/>
      <c r="P23" s="39"/>
      <c r="Q23" s="39"/>
      <c r="R23" s="39"/>
      <c r="S23" s="39"/>
      <c r="T23" s="39"/>
      <c r="U23" s="39"/>
      <c r="V23" s="39"/>
      <c r="W23" s="39"/>
      <c r="X23" s="39"/>
      <c r="Y23" s="39"/>
      <c r="Z23" s="39"/>
      <c r="AA23" s="39"/>
      <c r="AB23" s="39"/>
      <c r="AC23" s="39"/>
      <c r="AD23" s="39"/>
      <c r="AE23" s="39"/>
    </row>
    <row r="24" spans="4:31" ht="19.5" hidden="1" customHeight="1">
      <c r="D24" s="179"/>
      <c r="E24" s="179"/>
      <c r="F24" s="179" t="s">
        <v>253</v>
      </c>
      <c r="G24" s="179"/>
      <c r="H24" s="179"/>
      <c r="I24" s="179"/>
      <c r="J24" s="142" t="e">
        <f>#REF!</f>
        <v>#REF!</v>
      </c>
      <c r="K24" s="281" t="e">
        <f>J21-J24</f>
        <v>#REF!</v>
      </c>
      <c r="L24" s="282"/>
      <c r="M24" s="278"/>
      <c r="N24" s="278"/>
      <c r="O24" s="39"/>
      <c r="P24" s="39"/>
      <c r="Q24" s="39"/>
      <c r="R24" s="39"/>
      <c r="S24" s="39"/>
      <c r="T24" s="39"/>
      <c r="U24" s="39"/>
      <c r="V24" s="39"/>
      <c r="W24" s="39"/>
      <c r="X24" s="39"/>
      <c r="Y24" s="39"/>
      <c r="Z24" s="39"/>
      <c r="AA24" s="39"/>
      <c r="AB24" s="39"/>
      <c r="AC24" s="39"/>
      <c r="AD24" s="39"/>
      <c r="AE24" s="39"/>
    </row>
    <row r="25" spans="4:31" ht="15.75" customHeight="1">
      <c r="D25" s="333" t="s">
        <v>1069</v>
      </c>
      <c r="E25" s="179"/>
      <c r="J25" s="257"/>
      <c r="K25" s="257"/>
      <c r="L25" s="263"/>
      <c r="M25" s="39"/>
      <c r="N25" s="39"/>
      <c r="O25" s="39"/>
      <c r="P25" s="39"/>
      <c r="Q25" s="39"/>
      <c r="R25" s="39"/>
      <c r="S25" s="39"/>
      <c r="T25" s="39"/>
      <c r="U25" s="39"/>
      <c r="V25" s="39"/>
      <c r="W25" s="39"/>
      <c r="X25" s="39"/>
      <c r="Y25" s="39"/>
      <c r="Z25" s="39"/>
      <c r="AA25" s="39"/>
      <c r="AB25" s="39"/>
      <c r="AC25" s="39"/>
      <c r="AD25" s="39"/>
      <c r="AE25" s="39"/>
    </row>
    <row r="26" spans="4:31" ht="15.75" customHeight="1">
      <c r="D26" s="387"/>
      <c r="E26" s="179"/>
      <c r="J26" s="257"/>
      <c r="K26" s="257"/>
      <c r="L26" s="263"/>
      <c r="M26" s="39"/>
      <c r="N26" s="39"/>
      <c r="O26" s="39"/>
      <c r="P26" s="39"/>
      <c r="Q26" s="39"/>
      <c r="R26" s="39"/>
      <c r="S26" s="39"/>
      <c r="T26" s="39"/>
      <c r="U26" s="39"/>
      <c r="V26" s="39"/>
      <c r="W26" s="39"/>
      <c r="X26" s="39"/>
      <c r="Y26" s="39"/>
      <c r="Z26" s="39"/>
      <c r="AA26" s="39"/>
      <c r="AB26" s="39"/>
      <c r="AC26" s="39"/>
      <c r="AD26" s="39"/>
      <c r="AE26" s="39"/>
    </row>
    <row r="27" spans="4:31" ht="15.75" customHeight="1">
      <c r="D27" s="179"/>
      <c r="E27" s="257"/>
      <c r="F27" s="263"/>
      <c r="G27" s="263"/>
      <c r="H27" s="263"/>
      <c r="I27" s="263"/>
      <c r="J27" s="1789" t="s">
        <v>713</v>
      </c>
      <c r="K27" s="1745"/>
      <c r="L27" s="320"/>
      <c r="M27" s="39"/>
      <c r="N27" s="39"/>
      <c r="O27" s="39"/>
      <c r="P27" s="39"/>
      <c r="Q27" s="39"/>
      <c r="R27" s="39"/>
      <c r="S27" s="39"/>
      <c r="T27" s="39"/>
      <c r="U27" s="39"/>
      <c r="V27" s="39"/>
      <c r="W27" s="39"/>
      <c r="X27" s="39"/>
      <c r="Y27" s="39"/>
      <c r="Z27" s="39"/>
      <c r="AA27" s="39"/>
      <c r="AB27" s="39"/>
      <c r="AC27" s="39"/>
      <c r="AD27" s="39"/>
      <c r="AE27" s="39"/>
    </row>
    <row r="28" spans="4:31" ht="15.75" customHeight="1">
      <c r="D28" s="179"/>
      <c r="E28" s="179"/>
      <c r="F28" s="257"/>
      <c r="G28" s="257"/>
      <c r="H28" s="257"/>
      <c r="I28" s="257"/>
      <c r="J28" s="251"/>
      <c r="K28" s="251"/>
      <c r="L28" s="257"/>
      <c r="M28" s="39"/>
      <c r="N28" s="39"/>
      <c r="O28" s="39"/>
      <c r="P28" s="39"/>
      <c r="Q28" s="39"/>
      <c r="R28" s="39"/>
      <c r="S28" s="39"/>
      <c r="T28" s="39"/>
      <c r="U28" s="39"/>
      <c r="V28" s="39"/>
      <c r="W28" s="39"/>
      <c r="X28" s="39"/>
      <c r="Y28" s="39"/>
      <c r="Z28" s="39"/>
      <c r="AA28" s="39"/>
      <c r="AB28" s="39"/>
      <c r="AC28" s="39"/>
      <c r="AD28" s="39"/>
      <c r="AE28" s="39"/>
    </row>
    <row r="29" spans="4:31" ht="15.75" customHeight="1">
      <c r="D29" s="179"/>
      <c r="E29" s="179"/>
      <c r="F29" s="257"/>
      <c r="G29" s="257"/>
      <c r="H29" s="257"/>
      <c r="I29" s="257"/>
      <c r="J29" s="251"/>
      <c r="K29" s="251"/>
      <c r="L29" s="257"/>
      <c r="M29" s="39"/>
      <c r="N29" s="39"/>
      <c r="O29" s="39"/>
      <c r="P29" s="39"/>
      <c r="Q29" s="39"/>
      <c r="R29" s="39"/>
      <c r="S29" s="39"/>
      <c r="T29" s="39"/>
      <c r="U29" s="39"/>
      <c r="V29" s="39"/>
      <c r="W29" s="39"/>
      <c r="X29" s="39"/>
      <c r="Y29" s="39"/>
      <c r="Z29" s="39"/>
      <c r="AA29" s="39"/>
      <c r="AB29" s="39"/>
      <c r="AC29" s="39"/>
      <c r="AD29" s="39"/>
      <c r="AE29" s="39"/>
    </row>
    <row r="30" spans="4:31" ht="15.75" customHeight="1">
      <c r="D30" s="179"/>
      <c r="E30" s="179"/>
      <c r="F30" s="257"/>
      <c r="G30" s="257"/>
      <c r="H30" s="257"/>
      <c r="I30" s="257"/>
      <c r="J30" s="251"/>
      <c r="K30" s="251"/>
      <c r="L30" s="257"/>
      <c r="M30" s="39"/>
      <c r="N30" s="39"/>
      <c r="O30" s="39"/>
      <c r="P30" s="39"/>
      <c r="Q30" s="39"/>
      <c r="R30" s="39"/>
      <c r="S30" s="39"/>
      <c r="T30" s="39"/>
      <c r="U30" s="39"/>
      <c r="V30" s="39"/>
      <c r="W30" s="39"/>
      <c r="X30" s="39"/>
      <c r="Y30" s="39"/>
      <c r="Z30" s="39"/>
      <c r="AA30" s="39"/>
      <c r="AB30" s="39"/>
      <c r="AC30" s="39"/>
      <c r="AD30" s="39"/>
      <c r="AE30" s="39"/>
    </row>
    <row r="31" spans="4:31" ht="15.75" customHeight="1">
      <c r="D31" s="179"/>
      <c r="E31" s="179"/>
      <c r="F31" s="257"/>
      <c r="G31" s="257"/>
      <c r="H31" s="257"/>
      <c r="I31" s="257"/>
      <c r="J31" s="251"/>
      <c r="K31" s="251"/>
      <c r="L31" s="257"/>
      <c r="M31" s="39"/>
      <c r="N31" s="39"/>
      <c r="O31" s="39"/>
      <c r="P31" s="39"/>
      <c r="Q31" s="39"/>
      <c r="R31" s="39"/>
      <c r="S31" s="39"/>
      <c r="T31" s="39"/>
      <c r="U31" s="39"/>
      <c r="V31" s="39"/>
      <c r="W31" s="39"/>
      <c r="X31" s="39"/>
      <c r="Y31" s="39"/>
      <c r="Z31" s="39"/>
      <c r="AA31" s="39"/>
      <c r="AB31" s="39"/>
      <c r="AC31" s="39"/>
      <c r="AD31" s="39"/>
      <c r="AE31" s="39"/>
    </row>
    <row r="32" spans="4:31" ht="15.75" customHeight="1">
      <c r="D32" s="179"/>
      <c r="E32" s="179"/>
      <c r="F32" s="257"/>
      <c r="G32" s="257"/>
      <c r="H32" s="257"/>
      <c r="I32" s="257"/>
      <c r="J32" s="251"/>
      <c r="K32" s="251"/>
      <c r="L32" s="257"/>
      <c r="M32" s="39"/>
      <c r="N32" s="39"/>
      <c r="O32" s="39"/>
      <c r="P32" s="39"/>
      <c r="Q32" s="39"/>
      <c r="R32" s="39"/>
      <c r="S32" s="39"/>
      <c r="T32" s="39"/>
      <c r="U32" s="39"/>
      <c r="V32" s="39"/>
      <c r="W32" s="39"/>
      <c r="X32" s="39"/>
      <c r="Y32" s="39"/>
      <c r="Z32" s="39"/>
      <c r="AA32" s="39"/>
      <c r="AB32" s="39"/>
      <c r="AC32" s="39"/>
      <c r="AD32" s="39"/>
      <c r="AE32" s="39"/>
    </row>
    <row r="33" spans="4:31" ht="15.75" customHeight="1">
      <c r="D33" s="179"/>
      <c r="E33" s="179"/>
      <c r="J33" s="1789" t="str">
        <f>SKPD!D3</f>
        <v>Drs. H. ANWAR SADAT, M.Ag.</v>
      </c>
      <c r="K33" s="1745"/>
      <c r="L33" s="263"/>
      <c r="M33" s="39"/>
      <c r="N33" s="39"/>
      <c r="O33" s="39"/>
      <c r="P33" s="39"/>
      <c r="Q33" s="39"/>
      <c r="R33" s="39"/>
      <c r="S33" s="39"/>
      <c r="T33" s="39"/>
      <c r="U33" s="39"/>
      <c r="V33" s="39"/>
      <c r="W33" s="39"/>
      <c r="X33" s="39"/>
      <c r="Y33" s="39"/>
      <c r="Z33" s="39"/>
      <c r="AA33" s="39"/>
      <c r="AB33" s="39"/>
      <c r="AC33" s="39"/>
      <c r="AD33" s="39"/>
      <c r="AE33" s="39"/>
    </row>
    <row r="34" spans="4:31" ht="15.75" customHeight="1">
      <c r="J34" s="37"/>
      <c r="M34" s="39"/>
      <c r="N34" s="39"/>
      <c r="O34" s="39"/>
      <c r="P34" s="39"/>
      <c r="Q34" s="39"/>
      <c r="R34" s="39"/>
      <c r="S34" s="39"/>
      <c r="T34" s="39"/>
      <c r="U34" s="39"/>
      <c r="V34" s="39"/>
      <c r="W34" s="39"/>
      <c r="X34" s="39"/>
      <c r="Y34" s="39"/>
      <c r="Z34" s="39"/>
      <c r="AA34" s="39"/>
      <c r="AB34" s="39"/>
      <c r="AC34" s="39"/>
      <c r="AD34" s="39"/>
      <c r="AE34" s="39"/>
    </row>
    <row r="35" spans="4:31" ht="15.75" customHeight="1">
      <c r="I35" s="576"/>
      <c r="M35" s="39"/>
      <c r="N35" s="39"/>
      <c r="O35" s="39"/>
      <c r="P35" s="39"/>
      <c r="Q35" s="39"/>
      <c r="R35" s="39"/>
      <c r="S35" s="39"/>
      <c r="T35" s="39"/>
      <c r="U35" s="39"/>
      <c r="V35" s="39"/>
      <c r="W35" s="39"/>
      <c r="X35" s="39"/>
      <c r="Y35" s="39"/>
      <c r="Z35" s="39"/>
      <c r="AA35" s="39"/>
      <c r="AB35" s="39"/>
      <c r="AC35" s="39"/>
      <c r="AD35" s="39"/>
      <c r="AE35" s="39"/>
    </row>
    <row r="36" spans="4:31" ht="15.75" customHeight="1">
      <c r="F36" s="36"/>
      <c r="G36" s="36"/>
      <c r="H36" s="36"/>
      <c r="I36" s="36"/>
      <c r="J36" s="36"/>
      <c r="M36" s="39"/>
      <c r="N36" s="39"/>
      <c r="O36" s="39"/>
      <c r="P36" s="39"/>
      <c r="Q36" s="39"/>
      <c r="R36" s="39"/>
      <c r="S36" s="39"/>
      <c r="T36" s="39"/>
      <c r="U36" s="39"/>
      <c r="V36" s="39"/>
      <c r="W36" s="39"/>
      <c r="X36" s="39"/>
      <c r="Y36" s="39"/>
      <c r="Z36" s="39"/>
      <c r="AA36" s="39"/>
      <c r="AB36" s="39"/>
      <c r="AC36" s="39"/>
      <c r="AD36" s="39"/>
      <c r="AE36" s="39"/>
    </row>
    <row r="37" spans="4:31" ht="15.75" customHeight="1">
      <c r="D37" s="248" t="s">
        <v>3</v>
      </c>
      <c r="E37" s="283" t="s">
        <v>922</v>
      </c>
      <c r="F37" s="284"/>
      <c r="G37" s="233" t="s">
        <v>141</v>
      </c>
      <c r="I37" s="1323"/>
      <c r="M37" s="39"/>
      <c r="N37" s="39"/>
      <c r="O37" s="39"/>
      <c r="P37" s="39"/>
      <c r="Q37" s="39"/>
      <c r="R37" s="39"/>
      <c r="S37" s="39"/>
      <c r="T37" s="39"/>
      <c r="U37" s="39"/>
      <c r="V37" s="39"/>
      <c r="W37" s="39"/>
      <c r="X37" s="39"/>
      <c r="Y37" s="39"/>
      <c r="Z37" s="39"/>
      <c r="AA37" s="39"/>
      <c r="AB37" s="39"/>
      <c r="AC37" s="39"/>
      <c r="AD37" s="39"/>
      <c r="AE37" s="39"/>
    </row>
    <row r="38" spans="4:31" ht="15.75" customHeight="1">
      <c r="D38" s="43"/>
      <c r="E38" s="43"/>
      <c r="F38" s="43"/>
      <c r="G38" s="43"/>
      <c r="I38" s="1323"/>
      <c r="M38" s="39"/>
      <c r="N38" s="39"/>
      <c r="O38" s="39"/>
      <c r="P38" s="39"/>
      <c r="Q38" s="39"/>
      <c r="R38" s="39"/>
      <c r="S38" s="39"/>
      <c r="T38" s="39"/>
      <c r="U38" s="39"/>
      <c r="V38" s="39"/>
      <c r="W38" s="39"/>
      <c r="X38" s="39"/>
      <c r="Y38" s="39"/>
      <c r="Z38" s="39"/>
      <c r="AA38" s="39"/>
      <c r="AB38" s="39"/>
      <c r="AC38" s="39"/>
      <c r="AD38" s="39"/>
      <c r="AE38" s="39"/>
    </row>
    <row r="39" spans="4:31" ht="15.75" customHeight="1">
      <c r="D39" s="285">
        <v>1</v>
      </c>
      <c r="E39" s="286" t="s">
        <v>3208</v>
      </c>
      <c r="F39" s="287"/>
      <c r="G39" s="288">
        <v>464468656.26999998</v>
      </c>
      <c r="H39" s="1"/>
      <c r="I39" s="1323"/>
      <c r="M39" s="39"/>
      <c r="N39" s="39"/>
      <c r="O39" s="39"/>
      <c r="P39" s="39"/>
      <c r="Q39" s="39"/>
      <c r="R39" s="39"/>
      <c r="S39" s="39"/>
      <c r="T39" s="39"/>
      <c r="U39" s="39"/>
      <c r="V39" s="39"/>
      <c r="W39" s="39"/>
      <c r="X39" s="39"/>
      <c r="Y39" s="39"/>
      <c r="Z39" s="39"/>
      <c r="AA39" s="39"/>
      <c r="AB39" s="39"/>
      <c r="AC39" s="39"/>
      <c r="AD39" s="39"/>
      <c r="AE39" s="39"/>
    </row>
    <row r="40" spans="4:31" ht="15.75" customHeight="1">
      <c r="D40" s="1045">
        <v>2</v>
      </c>
      <c r="E40" s="781" t="s">
        <v>3170</v>
      </c>
      <c r="F40" s="548"/>
      <c r="G40" s="288">
        <v>-70092200</v>
      </c>
      <c r="H40" s="1"/>
      <c r="I40" s="1323"/>
      <c r="M40" s="39"/>
      <c r="N40" s="39"/>
      <c r="O40" s="39"/>
      <c r="P40" s="39"/>
      <c r="Q40" s="39"/>
      <c r="R40" s="39"/>
      <c r="S40" s="39"/>
      <c r="T40" s="39"/>
      <c r="U40" s="39"/>
      <c r="V40" s="39"/>
      <c r="W40" s="39"/>
      <c r="X40" s="39"/>
      <c r="Y40" s="39"/>
      <c r="Z40" s="39"/>
      <c r="AA40" s="39"/>
      <c r="AB40" s="39"/>
      <c r="AC40" s="39"/>
      <c r="AD40" s="39"/>
      <c r="AE40" s="39"/>
    </row>
    <row r="41" spans="4:31" ht="15.75" customHeight="1">
      <c r="D41" s="1045">
        <v>3</v>
      </c>
      <c r="E41" s="781" t="s">
        <v>3172</v>
      </c>
      <c r="F41" s="548"/>
      <c r="G41" s="288">
        <v>70092200</v>
      </c>
      <c r="H41" s="1"/>
      <c r="I41" s="1323"/>
      <c r="M41" s="39"/>
      <c r="N41" s="39"/>
      <c r="O41" s="39"/>
      <c r="P41" s="39"/>
      <c r="Q41" s="39"/>
      <c r="R41" s="39"/>
      <c r="S41" s="39"/>
      <c r="T41" s="39"/>
      <c r="U41" s="39"/>
      <c r="V41" s="39"/>
      <c r="W41" s="39"/>
      <c r="X41" s="39"/>
      <c r="Y41" s="39"/>
      <c r="Z41" s="39"/>
      <c r="AA41" s="39"/>
      <c r="AB41" s="39"/>
      <c r="AC41" s="39"/>
      <c r="AD41" s="39"/>
      <c r="AE41" s="39"/>
    </row>
    <row r="42" spans="4:31" ht="15.75" customHeight="1">
      <c r="D42" s="1045">
        <v>4</v>
      </c>
      <c r="E42" s="781" t="s">
        <v>3229</v>
      </c>
      <c r="F42" s="548"/>
      <c r="G42" s="288">
        <v>2199449.7850000262</v>
      </c>
      <c r="H42" s="1"/>
      <c r="I42" s="1323"/>
      <c r="M42" s="39"/>
      <c r="N42" s="39"/>
      <c r="O42" s="39"/>
      <c r="P42" s="39"/>
      <c r="Q42" s="39"/>
      <c r="R42" s="39"/>
      <c r="S42" s="39"/>
      <c r="T42" s="39"/>
      <c r="U42" s="39"/>
      <c r="V42" s="39"/>
      <c r="W42" s="39"/>
      <c r="X42" s="39"/>
      <c r="Y42" s="39"/>
      <c r="Z42" s="39"/>
      <c r="AA42" s="39"/>
      <c r="AB42" s="39"/>
      <c r="AC42" s="39"/>
      <c r="AD42" s="39"/>
      <c r="AE42" s="39"/>
    </row>
    <row r="43" spans="4:31" ht="15.75" customHeight="1">
      <c r="D43" s="1045">
        <v>5</v>
      </c>
      <c r="E43" s="197" t="s">
        <v>3273</v>
      </c>
      <c r="F43" s="43"/>
      <c r="G43" s="288">
        <v>1622699615</v>
      </c>
      <c r="M43" s="39"/>
      <c r="N43" s="39"/>
      <c r="O43" s="39"/>
      <c r="P43" s="39"/>
      <c r="Q43" s="39"/>
      <c r="R43" s="39"/>
      <c r="S43" s="39"/>
      <c r="T43" s="39"/>
      <c r="U43" s="39"/>
      <c r="V43" s="39"/>
      <c r="W43" s="39"/>
      <c r="X43" s="39"/>
      <c r="Y43" s="39"/>
      <c r="Z43" s="39"/>
      <c r="AA43" s="39"/>
      <c r="AB43" s="39"/>
      <c r="AC43" s="39"/>
      <c r="AD43" s="39"/>
      <c r="AE43" s="39"/>
    </row>
    <row r="44" spans="4:31" ht="15.75" customHeight="1">
      <c r="D44" s="1045">
        <v>6</v>
      </c>
      <c r="E44" s="197" t="s">
        <v>3235</v>
      </c>
      <c r="F44" s="43"/>
      <c r="G44" s="288">
        <v>50</v>
      </c>
      <c r="M44" s="39"/>
      <c r="N44" s="39"/>
      <c r="O44" s="39"/>
      <c r="P44" s="39"/>
      <c r="Q44" s="39"/>
      <c r="R44" s="39"/>
      <c r="S44" s="39"/>
      <c r="T44" s="39"/>
      <c r="U44" s="39"/>
      <c r="V44" s="39"/>
      <c r="W44" s="39"/>
      <c r="X44" s="39"/>
      <c r="Y44" s="39"/>
      <c r="Z44" s="39"/>
      <c r="AA44" s="39"/>
      <c r="AB44" s="39"/>
      <c r="AC44" s="39"/>
      <c r="AD44" s="39"/>
      <c r="AE44" s="39"/>
    </row>
    <row r="45" spans="4:31" ht="15.75" customHeight="1">
      <c r="D45" s="1045">
        <v>7</v>
      </c>
      <c r="E45" s="781" t="s">
        <v>3237</v>
      </c>
      <c r="F45" s="43"/>
      <c r="G45" s="288">
        <v>-50</v>
      </c>
      <c r="M45" s="39"/>
      <c r="N45" s="39"/>
      <c r="O45" s="39"/>
      <c r="P45" s="39"/>
      <c r="Q45" s="39"/>
      <c r="R45" s="39"/>
      <c r="S45" s="39"/>
      <c r="T45" s="39"/>
      <c r="U45" s="39"/>
      <c r="V45" s="39"/>
      <c r="W45" s="39"/>
      <c r="X45" s="39"/>
      <c r="Y45" s="39"/>
      <c r="Z45" s="39"/>
      <c r="AA45" s="39"/>
      <c r="AB45" s="39"/>
      <c r="AC45" s="39"/>
      <c r="AD45" s="39"/>
      <c r="AE45" s="39"/>
    </row>
    <row r="46" spans="4:31" ht="15.75" customHeight="1">
      <c r="D46" s="1045">
        <v>8</v>
      </c>
      <c r="E46" s="781" t="s">
        <v>3239</v>
      </c>
      <c r="F46" s="43"/>
      <c r="G46" s="288">
        <v>5776000</v>
      </c>
      <c r="M46" s="39"/>
      <c r="N46" s="39"/>
      <c r="O46" s="39"/>
      <c r="P46" s="39"/>
      <c r="Q46" s="39"/>
      <c r="R46" s="39"/>
      <c r="S46" s="39"/>
      <c r="T46" s="39"/>
      <c r="U46" s="39"/>
      <c r="V46" s="39"/>
      <c r="W46" s="39"/>
      <c r="X46" s="39"/>
      <c r="Y46" s="39"/>
      <c r="Z46" s="39"/>
      <c r="AA46" s="39"/>
      <c r="AB46" s="39"/>
      <c r="AC46" s="39"/>
      <c r="AD46" s="39"/>
      <c r="AE46" s="39"/>
    </row>
    <row r="47" spans="4:31" ht="15.75" customHeight="1">
      <c r="D47" s="1045">
        <v>9</v>
      </c>
      <c r="E47" s="781" t="s">
        <v>3272</v>
      </c>
      <c r="F47" s="43"/>
      <c r="G47" s="288">
        <v>3421528</v>
      </c>
      <c r="M47" s="39"/>
      <c r="N47" s="39"/>
      <c r="O47" s="39"/>
      <c r="P47" s="39"/>
      <c r="Q47" s="39"/>
      <c r="R47" s="39"/>
      <c r="S47" s="39"/>
      <c r="T47" s="39"/>
      <c r="U47" s="39"/>
      <c r="V47" s="39"/>
      <c r="W47" s="39"/>
      <c r="X47" s="39"/>
      <c r="Y47" s="39"/>
      <c r="Z47" s="39"/>
      <c r="AA47" s="39"/>
      <c r="AB47" s="39"/>
      <c r="AC47" s="39"/>
      <c r="AD47" s="39"/>
      <c r="AE47" s="39"/>
    </row>
    <row r="48" spans="4:31" ht="15.75" customHeight="1">
      <c r="D48" s="1045">
        <v>10</v>
      </c>
      <c r="E48" s="197" t="s">
        <v>3274</v>
      </c>
      <c r="F48" s="43"/>
      <c r="G48" s="288">
        <v>128209000</v>
      </c>
      <c r="M48" s="39"/>
      <c r="N48" s="39"/>
      <c r="O48" s="39"/>
      <c r="P48" s="39"/>
      <c r="Q48" s="39"/>
      <c r="R48" s="39"/>
      <c r="S48" s="39"/>
      <c r="T48" s="39"/>
      <c r="U48" s="39"/>
      <c r="V48" s="39"/>
      <c r="W48" s="39"/>
      <c r="X48" s="39"/>
      <c r="Y48" s="39"/>
      <c r="Z48" s="39"/>
      <c r="AA48" s="39"/>
      <c r="AB48" s="39"/>
      <c r="AC48" s="39"/>
      <c r="AD48" s="39"/>
      <c r="AE48" s="39"/>
    </row>
    <row r="49" spans="4:31" ht="15.75" customHeight="1">
      <c r="D49" s="1045">
        <v>11</v>
      </c>
      <c r="E49" s="781" t="s">
        <v>3260</v>
      </c>
      <c r="F49" s="43"/>
      <c r="G49" s="288">
        <v>155063862</v>
      </c>
      <c r="M49" s="39"/>
      <c r="N49" s="39"/>
      <c r="O49" s="39"/>
      <c r="P49" s="39"/>
      <c r="Q49" s="39"/>
      <c r="R49" s="39"/>
      <c r="S49" s="39"/>
      <c r="T49" s="39"/>
      <c r="U49" s="39"/>
      <c r="V49" s="39"/>
      <c r="W49" s="39"/>
      <c r="X49" s="39"/>
      <c r="Y49" s="39"/>
      <c r="Z49" s="39"/>
      <c r="AA49" s="39"/>
      <c r="AB49" s="39"/>
      <c r="AC49" s="39"/>
      <c r="AD49" s="39"/>
      <c r="AE49" s="39"/>
    </row>
    <row r="50" spans="4:31" ht="15.75" customHeight="1">
      <c r="D50" s="1045">
        <v>12</v>
      </c>
      <c r="E50" s="781" t="s">
        <v>3259</v>
      </c>
      <c r="F50" s="43"/>
      <c r="G50" s="288">
        <v>-268910611</v>
      </c>
      <c r="M50" s="39"/>
      <c r="N50" s="39"/>
      <c r="O50" s="39"/>
      <c r="P50" s="39"/>
      <c r="Q50" s="39"/>
      <c r="R50" s="39"/>
      <c r="S50" s="39"/>
      <c r="T50" s="39"/>
      <c r="U50" s="39"/>
      <c r="V50" s="39"/>
      <c r="W50" s="39"/>
      <c r="X50" s="39"/>
      <c r="Y50" s="39"/>
      <c r="Z50" s="39"/>
      <c r="AA50" s="39"/>
      <c r="AB50" s="39"/>
      <c r="AC50" s="39"/>
      <c r="AD50" s="39"/>
      <c r="AE50" s="39"/>
    </row>
    <row r="51" spans="4:31" ht="15.75" customHeight="1">
      <c r="D51" s="1045">
        <v>13</v>
      </c>
      <c r="E51" s="781" t="s">
        <v>3710</v>
      </c>
      <c r="F51" s="43"/>
      <c r="G51" s="288">
        <f>'Jurnal Unaudited'!J436</f>
        <v>53614436887</v>
      </c>
      <c r="M51" s="39"/>
      <c r="N51" s="39"/>
      <c r="O51" s="39"/>
      <c r="P51" s="39"/>
      <c r="Q51" s="39"/>
      <c r="R51" s="39"/>
      <c r="S51" s="39"/>
      <c r="T51" s="39"/>
      <c r="U51" s="39"/>
      <c r="V51" s="39"/>
      <c r="W51" s="39"/>
      <c r="X51" s="39"/>
      <c r="Y51" s="39"/>
      <c r="Z51" s="39"/>
      <c r="AA51" s="39"/>
      <c r="AB51" s="39"/>
      <c r="AC51" s="39"/>
      <c r="AD51" s="39"/>
      <c r="AE51" s="39"/>
    </row>
    <row r="52" spans="4:31" ht="15.75" customHeight="1">
      <c r="D52" s="1045">
        <v>14</v>
      </c>
      <c r="E52" s="781" t="s">
        <v>3830</v>
      </c>
      <c r="F52" s="43"/>
      <c r="G52" s="288">
        <v>-71296400</v>
      </c>
      <c r="M52" s="39"/>
      <c r="N52" s="39"/>
      <c r="O52" s="39"/>
      <c r="P52" s="39"/>
      <c r="Q52" s="39"/>
      <c r="R52" s="39"/>
      <c r="S52" s="39"/>
      <c r="T52" s="39"/>
      <c r="U52" s="39"/>
      <c r="V52" s="39"/>
      <c r="W52" s="39"/>
      <c r="X52" s="39"/>
      <c r="Y52" s="39"/>
      <c r="Z52" s="39"/>
      <c r="AA52" s="39"/>
      <c r="AB52" s="39"/>
      <c r="AC52" s="39"/>
      <c r="AD52" s="39"/>
      <c r="AE52" s="39"/>
    </row>
    <row r="53" spans="4:31" ht="15.75" customHeight="1">
      <c r="D53" s="1045">
        <v>15</v>
      </c>
      <c r="E53" s="781" t="s">
        <v>3711</v>
      </c>
      <c r="F53" s="43"/>
      <c r="G53" s="288">
        <f>-'Jurnal Unaudited'!I444</f>
        <v>-6958455508</v>
      </c>
      <c r="M53" s="39"/>
      <c r="N53" s="39"/>
      <c r="O53" s="39"/>
      <c r="P53" s="39"/>
      <c r="Q53" s="39"/>
      <c r="R53" s="39"/>
      <c r="S53" s="39"/>
      <c r="T53" s="39"/>
      <c r="U53" s="39"/>
      <c r="V53" s="39"/>
      <c r="W53" s="39"/>
      <c r="X53" s="39"/>
      <c r="Y53" s="39"/>
      <c r="Z53" s="39"/>
      <c r="AA53" s="39"/>
      <c r="AB53" s="39"/>
      <c r="AC53" s="39"/>
      <c r="AD53" s="39"/>
      <c r="AE53" s="39"/>
    </row>
    <row r="54" spans="4:31" ht="15.75" customHeight="1">
      <c r="D54" s="1045">
        <v>16</v>
      </c>
      <c r="E54" s="781" t="s">
        <v>3712</v>
      </c>
      <c r="F54" s="43"/>
      <c r="G54" s="288">
        <f>'Jurnal Unaudited'!J459</f>
        <v>36560000</v>
      </c>
      <c r="M54" s="39"/>
      <c r="N54" s="39"/>
      <c r="O54" s="39"/>
      <c r="P54" s="39"/>
      <c r="Q54" s="39"/>
      <c r="R54" s="39"/>
      <c r="S54" s="39"/>
      <c r="T54" s="39"/>
      <c r="U54" s="39"/>
      <c r="V54" s="39"/>
      <c r="W54" s="39"/>
      <c r="X54" s="39"/>
      <c r="Y54" s="39"/>
      <c r="Z54" s="39"/>
      <c r="AA54" s="39"/>
      <c r="AB54" s="39"/>
      <c r="AC54" s="39"/>
      <c r="AD54" s="39"/>
      <c r="AE54" s="39"/>
    </row>
    <row r="55" spans="4:31" ht="15.75" customHeight="1">
      <c r="D55" s="1045">
        <v>17</v>
      </c>
      <c r="E55" s="781" t="s">
        <v>3713</v>
      </c>
      <c r="F55" s="43"/>
      <c r="G55" s="288">
        <f>-'Jurnal Unaudited'!I462</f>
        <v>-7025417</v>
      </c>
      <c r="M55" s="39"/>
      <c r="N55" s="39"/>
      <c r="O55" s="39"/>
      <c r="P55" s="39"/>
      <c r="Q55" s="39"/>
      <c r="R55" s="39"/>
      <c r="S55" s="39"/>
      <c r="T55" s="39"/>
      <c r="U55" s="39"/>
      <c r="V55" s="39"/>
      <c r="W55" s="39"/>
      <c r="X55" s="39"/>
      <c r="Y55" s="39"/>
      <c r="Z55" s="39"/>
      <c r="AA55" s="39"/>
      <c r="AB55" s="39"/>
      <c r="AC55" s="39"/>
      <c r="AD55" s="39"/>
      <c r="AE55" s="39"/>
    </row>
    <row r="56" spans="4:31" ht="15.6" customHeight="1">
      <c r="D56" s="1045">
        <v>18</v>
      </c>
      <c r="E56" s="781" t="s">
        <v>3726</v>
      </c>
      <c r="F56" s="43"/>
      <c r="G56" s="288">
        <f>'Jurnal Audited'!L37</f>
        <v>22350400500</v>
      </c>
      <c r="M56" s="39"/>
      <c r="N56" s="39"/>
      <c r="O56" s="39"/>
      <c r="P56" s="39"/>
      <c r="Q56" s="39"/>
      <c r="R56" s="39"/>
      <c r="S56" s="39"/>
      <c r="T56" s="39"/>
      <c r="U56" s="39"/>
      <c r="V56" s="39"/>
      <c r="W56" s="39"/>
      <c r="X56" s="39"/>
      <c r="Y56" s="39"/>
      <c r="Z56" s="39"/>
      <c r="AA56" s="39"/>
      <c r="AB56" s="39"/>
      <c r="AC56" s="39"/>
      <c r="AD56" s="39"/>
      <c r="AE56" s="39"/>
    </row>
    <row r="57" spans="4:31" ht="15.75" customHeight="1">
      <c r="D57" s="1045">
        <v>19</v>
      </c>
      <c r="E57" s="781" t="s">
        <v>3738</v>
      </c>
      <c r="F57" s="43"/>
      <c r="G57" s="288">
        <f>'Jurnal Audited'!K75</f>
        <v>9281810</v>
      </c>
      <c r="M57" s="39"/>
      <c r="N57" s="39"/>
      <c r="O57" s="39"/>
      <c r="P57" s="39"/>
      <c r="Q57" s="39"/>
      <c r="R57" s="39"/>
      <c r="S57" s="39"/>
      <c r="T57" s="39"/>
      <c r="U57" s="39"/>
      <c r="V57" s="39"/>
      <c r="W57" s="39"/>
      <c r="X57" s="39"/>
      <c r="Y57" s="39"/>
      <c r="Z57" s="39"/>
      <c r="AA57" s="39"/>
      <c r="AB57" s="39"/>
      <c r="AC57" s="39"/>
      <c r="AD57" s="39"/>
      <c r="AE57" s="39"/>
    </row>
    <row r="58" spans="4:31" ht="15.75" customHeight="1">
      <c r="D58" s="1045">
        <v>20</v>
      </c>
      <c r="E58" s="781" t="s">
        <v>3739</v>
      </c>
      <c r="F58" s="43"/>
      <c r="G58" s="288">
        <f>-'Jurnal Audited'!J79</f>
        <v>-9040682</v>
      </c>
      <c r="M58" s="39"/>
      <c r="N58" s="39"/>
      <c r="O58" s="39"/>
      <c r="P58" s="39"/>
      <c r="Q58" s="39"/>
      <c r="R58" s="39"/>
      <c r="S58" s="39"/>
      <c r="T58" s="39"/>
      <c r="U58" s="39"/>
      <c r="V58" s="39"/>
      <c r="W58" s="39"/>
      <c r="X58" s="39"/>
      <c r="Y58" s="39"/>
      <c r="Z58" s="39"/>
      <c r="AA58" s="39"/>
      <c r="AB58" s="39"/>
      <c r="AC58" s="39"/>
      <c r="AD58" s="39"/>
      <c r="AE58" s="39"/>
    </row>
    <row r="59" spans="4:31" ht="15.75" customHeight="1">
      <c r="D59" s="1045">
        <v>21</v>
      </c>
      <c r="E59" s="781" t="s">
        <v>3747</v>
      </c>
      <c r="F59" s="43"/>
      <c r="G59" s="288">
        <f>'Jurnal Audited'!K107</f>
        <v>4153999.9999389648</v>
      </c>
      <c r="M59" s="39"/>
      <c r="N59" s="39"/>
      <c r="O59" s="39"/>
      <c r="P59" s="39"/>
      <c r="Q59" s="39"/>
      <c r="R59" s="39"/>
      <c r="S59" s="39"/>
      <c r="T59" s="39"/>
      <c r="U59" s="39"/>
      <c r="V59" s="39"/>
      <c r="W59" s="39"/>
      <c r="X59" s="39"/>
      <c r="Y59" s="39"/>
      <c r="Z59" s="39"/>
      <c r="AA59" s="39"/>
      <c r="AB59" s="39"/>
      <c r="AC59" s="39"/>
      <c r="AD59" s="39"/>
      <c r="AE59" s="39"/>
    </row>
    <row r="60" spans="4:31" ht="15.75" customHeight="1">
      <c r="D60" s="1045">
        <v>22</v>
      </c>
      <c r="E60" s="781" t="s">
        <v>3847</v>
      </c>
      <c r="F60" s="43"/>
      <c r="G60" s="288">
        <f>-'Jurnal Audited'!J155</f>
        <v>-49750000</v>
      </c>
      <c r="M60" s="39"/>
      <c r="N60" s="39"/>
      <c r="O60" s="39"/>
      <c r="P60" s="39"/>
      <c r="Q60" s="39"/>
      <c r="R60" s="39"/>
      <c r="S60" s="39"/>
      <c r="T60" s="39"/>
      <c r="U60" s="39"/>
      <c r="V60" s="39"/>
      <c r="W60" s="39"/>
      <c r="X60" s="39"/>
      <c r="Y60" s="39"/>
      <c r="Z60" s="39"/>
      <c r="AA60" s="39"/>
      <c r="AB60" s="39"/>
      <c r="AC60" s="39"/>
      <c r="AD60" s="39"/>
      <c r="AE60" s="39"/>
    </row>
    <row r="61" spans="4:31" ht="15.75" customHeight="1">
      <c r="D61" s="1045">
        <v>23</v>
      </c>
      <c r="E61" s="781" t="s">
        <v>3848</v>
      </c>
      <c r="F61" s="43"/>
      <c r="G61" s="288">
        <f>'Jurnal Audited'!K161</f>
        <v>114278680</v>
      </c>
      <c r="M61" s="39"/>
      <c r="N61" s="39"/>
      <c r="O61" s="39"/>
      <c r="P61" s="39"/>
      <c r="Q61" s="39"/>
      <c r="R61" s="39"/>
      <c r="S61" s="39"/>
      <c r="T61" s="39"/>
      <c r="U61" s="39"/>
      <c r="V61" s="39"/>
      <c r="W61" s="39"/>
      <c r="X61" s="39"/>
      <c r="Y61" s="39"/>
      <c r="Z61" s="39"/>
      <c r="AA61" s="39"/>
      <c r="AB61" s="39"/>
      <c r="AC61" s="39"/>
      <c r="AD61" s="39"/>
      <c r="AE61" s="39"/>
    </row>
    <row r="62" spans="4:31" ht="15.75" customHeight="1">
      <c r="D62" s="1045">
        <v>24</v>
      </c>
      <c r="E62" s="781" t="s">
        <v>3849</v>
      </c>
      <c r="F62" s="43"/>
      <c r="G62" s="288">
        <f>-'Jurnal Audited'!J175</f>
        <v>-2854644400</v>
      </c>
      <c r="M62" s="39"/>
      <c r="N62" s="39"/>
      <c r="O62" s="39"/>
      <c r="P62" s="39"/>
      <c r="Q62" s="39"/>
      <c r="R62" s="39"/>
      <c r="S62" s="39"/>
      <c r="T62" s="39"/>
      <c r="U62" s="39"/>
      <c r="V62" s="39"/>
      <c r="W62" s="39"/>
      <c r="X62" s="39"/>
      <c r="Y62" s="39"/>
      <c r="Z62" s="39"/>
      <c r="AA62" s="39"/>
      <c r="AB62" s="39"/>
      <c r="AC62" s="39"/>
      <c r="AD62" s="39"/>
      <c r="AE62" s="39"/>
    </row>
    <row r="63" spans="4:31" ht="15.75" customHeight="1">
      <c r="D63" s="1045">
        <v>25</v>
      </c>
      <c r="E63" s="781" t="s">
        <v>3850</v>
      </c>
      <c r="F63" s="43"/>
      <c r="G63" s="288">
        <f>'Jurnal Audited'!K181</f>
        <v>249834072.18000001</v>
      </c>
      <c r="M63" s="39"/>
      <c r="N63" s="39"/>
      <c r="O63" s="39"/>
      <c r="P63" s="39"/>
      <c r="Q63" s="39"/>
      <c r="R63" s="39"/>
      <c r="S63" s="39"/>
      <c r="T63" s="39"/>
      <c r="U63" s="39"/>
      <c r="V63" s="39"/>
      <c r="W63" s="39"/>
      <c r="X63" s="39"/>
      <c r="Y63" s="39"/>
      <c r="Z63" s="39"/>
      <c r="AA63" s="39"/>
      <c r="AB63" s="39"/>
      <c r="AC63" s="39"/>
      <c r="AD63" s="39"/>
      <c r="AE63" s="39"/>
    </row>
    <row r="64" spans="4:31" ht="15.75" customHeight="1">
      <c r="D64" s="1045">
        <v>26</v>
      </c>
      <c r="E64" s="781" t="s">
        <v>3879</v>
      </c>
      <c r="F64" s="43"/>
      <c r="G64" s="288">
        <f>-'Jurnal Audited'!J216</f>
        <v>-28444737.640000001</v>
      </c>
      <c r="M64" s="39"/>
      <c r="N64" s="39"/>
      <c r="O64" s="39"/>
      <c r="P64" s="39"/>
      <c r="Q64" s="39"/>
      <c r="R64" s="39"/>
      <c r="S64" s="39"/>
      <c r="T64" s="39"/>
      <c r="U64" s="39"/>
      <c r="V64" s="39"/>
      <c r="W64" s="39"/>
      <c r="X64" s="39"/>
      <c r="Y64" s="39"/>
      <c r="Z64" s="39"/>
      <c r="AA64" s="39"/>
      <c r="AB64" s="39"/>
      <c r="AC64" s="39"/>
      <c r="AD64" s="39"/>
      <c r="AE64" s="39"/>
    </row>
    <row r="65" spans="4:31" ht="15.75" customHeight="1">
      <c r="D65" s="14"/>
      <c r="E65" s="6" t="s">
        <v>924</v>
      </c>
      <c r="F65" s="7"/>
      <c r="G65" s="17">
        <f>SUM(G39:G64)</f>
        <v>68513216304.594933</v>
      </c>
      <c r="M65" s="39"/>
      <c r="N65" s="39"/>
      <c r="O65" s="39"/>
      <c r="P65" s="39"/>
      <c r="Q65" s="39"/>
      <c r="R65" s="39"/>
      <c r="S65" s="39"/>
      <c r="T65" s="39"/>
      <c r="U65" s="39"/>
      <c r="V65" s="39"/>
      <c r="W65" s="39"/>
      <c r="X65" s="39"/>
      <c r="Y65" s="39"/>
      <c r="Z65" s="39"/>
      <c r="AA65" s="39"/>
      <c r="AB65" s="39"/>
      <c r="AC65" s="39"/>
      <c r="AD65" s="39"/>
      <c r="AE65" s="39"/>
    </row>
    <row r="66" spans="4:31" ht="15.75" customHeight="1">
      <c r="G66" s="402">
        <f>J13</f>
        <v>68513216304.589996</v>
      </c>
      <c r="J66" s="1323">
        <f>SUM(J39:J56)</f>
        <v>0</v>
      </c>
      <c r="M66" s="39"/>
      <c r="N66" s="39"/>
      <c r="O66" s="39"/>
      <c r="P66" s="39"/>
      <c r="Q66" s="39"/>
      <c r="R66" s="39"/>
      <c r="S66" s="39"/>
      <c r="T66" s="39"/>
      <c r="U66" s="39"/>
      <c r="V66" s="39"/>
      <c r="W66" s="39"/>
      <c r="X66" s="39"/>
      <c r="Y66" s="39"/>
      <c r="Z66" s="39"/>
      <c r="AA66" s="39"/>
      <c r="AB66" s="39"/>
      <c r="AC66" s="39"/>
      <c r="AD66" s="39"/>
      <c r="AE66" s="39"/>
    </row>
    <row r="67" spans="4:31" ht="15.75" customHeight="1">
      <c r="M67" s="39"/>
      <c r="N67" s="39"/>
      <c r="O67" s="39"/>
      <c r="P67" s="39"/>
      <c r="Q67" s="39"/>
      <c r="R67" s="39"/>
      <c r="S67" s="39"/>
      <c r="T67" s="39"/>
      <c r="U67" s="39"/>
      <c r="V67" s="39"/>
      <c r="W67" s="39"/>
      <c r="X67" s="39"/>
      <c r="Y67" s="39"/>
      <c r="Z67" s="39"/>
      <c r="AA67" s="39"/>
      <c r="AB67" s="39"/>
      <c r="AC67" s="39"/>
      <c r="AD67" s="39"/>
      <c r="AE67" s="39"/>
    </row>
    <row r="68" spans="4:31" ht="15.75" customHeight="1">
      <c r="G68" s="36">
        <f>J13-G65</f>
        <v>-4.93621826171875E-3</v>
      </c>
      <c r="M68" s="39"/>
      <c r="N68" s="39"/>
      <c r="O68" s="39"/>
      <c r="P68" s="39"/>
      <c r="Q68" s="39"/>
      <c r="R68" s="39"/>
      <c r="S68" s="39"/>
      <c r="T68" s="39"/>
      <c r="U68" s="39"/>
      <c r="V68" s="39"/>
      <c r="W68" s="39"/>
      <c r="X68" s="39"/>
      <c r="Y68" s="39"/>
      <c r="Z68" s="39"/>
      <c r="AA68" s="39"/>
      <c r="AB68" s="39"/>
      <c r="AC68" s="39"/>
      <c r="AD68" s="39"/>
      <c r="AE68" s="39"/>
    </row>
    <row r="69" spans="4:31" ht="15.75" customHeight="1">
      <c r="M69" s="39"/>
      <c r="N69" s="39"/>
      <c r="O69" s="39"/>
      <c r="P69" s="39"/>
      <c r="Q69" s="39"/>
      <c r="R69" s="39"/>
      <c r="S69" s="39"/>
      <c r="T69" s="39"/>
      <c r="U69" s="39"/>
      <c r="V69" s="39"/>
      <c r="W69" s="39"/>
      <c r="X69" s="39"/>
      <c r="Y69" s="39"/>
      <c r="Z69" s="39"/>
      <c r="AA69" s="39"/>
      <c r="AB69" s="39"/>
      <c r="AC69" s="39"/>
      <c r="AD69" s="39"/>
      <c r="AE69" s="39"/>
    </row>
    <row r="70" spans="4:31" ht="15.75" customHeight="1">
      <c r="G70" s="1666">
        <f>SUM(J14:J19)</f>
        <v>68513216304.590004</v>
      </c>
      <c r="M70" s="39"/>
      <c r="N70" s="39"/>
      <c r="O70" s="39"/>
      <c r="P70" s="39"/>
      <c r="Q70" s="39"/>
      <c r="R70" s="39"/>
      <c r="S70" s="39"/>
      <c r="T70" s="39"/>
      <c r="U70" s="39"/>
      <c r="V70" s="39"/>
      <c r="W70" s="39"/>
      <c r="X70" s="39"/>
      <c r="Y70" s="39"/>
      <c r="Z70" s="39"/>
      <c r="AA70" s="39"/>
      <c r="AB70" s="39"/>
      <c r="AC70" s="39"/>
      <c r="AD70" s="39"/>
      <c r="AE70" s="39"/>
    </row>
    <row r="71" spans="4:31" ht="15.75" customHeight="1">
      <c r="G71" s="576">
        <f>G65-G70</f>
        <v>4.9285888671875E-3</v>
      </c>
      <c r="M71" s="39"/>
      <c r="N71" s="39"/>
      <c r="O71" s="39"/>
      <c r="P71" s="39"/>
      <c r="Q71" s="39"/>
      <c r="R71" s="39"/>
      <c r="S71" s="39"/>
      <c r="T71" s="39"/>
      <c r="U71" s="39"/>
      <c r="V71" s="39"/>
      <c r="W71" s="39"/>
      <c r="X71" s="39"/>
      <c r="Y71" s="39"/>
      <c r="Z71" s="39"/>
      <c r="AA71" s="39"/>
      <c r="AB71" s="39"/>
      <c r="AC71" s="39"/>
      <c r="AD71" s="39"/>
      <c r="AE71" s="39"/>
    </row>
    <row r="72" spans="4:31" ht="15.75" customHeight="1">
      <c r="M72" s="39"/>
      <c r="N72" s="39"/>
      <c r="O72" s="39"/>
      <c r="P72" s="39"/>
      <c r="Q72" s="39"/>
      <c r="R72" s="39"/>
      <c r="S72" s="39"/>
      <c r="T72" s="39"/>
      <c r="U72" s="39"/>
      <c r="V72" s="39"/>
      <c r="W72" s="39"/>
      <c r="X72" s="39"/>
      <c r="Y72" s="39"/>
      <c r="Z72" s="39"/>
      <c r="AA72" s="39"/>
      <c r="AB72" s="39"/>
      <c r="AC72" s="39"/>
      <c r="AD72" s="39"/>
      <c r="AE72" s="39"/>
    </row>
    <row r="73" spans="4:31" ht="15.75" customHeight="1">
      <c r="M73" s="39"/>
      <c r="N73" s="39"/>
      <c r="O73" s="39"/>
      <c r="P73" s="39"/>
      <c r="Q73" s="39"/>
      <c r="R73" s="39"/>
      <c r="S73" s="39"/>
      <c r="T73" s="39"/>
      <c r="U73" s="39"/>
      <c r="V73" s="39"/>
      <c r="W73" s="39"/>
      <c r="X73" s="39"/>
      <c r="Y73" s="39"/>
      <c r="Z73" s="39"/>
      <c r="AA73" s="39"/>
      <c r="AB73" s="39"/>
      <c r="AC73" s="39"/>
      <c r="AD73" s="39"/>
      <c r="AE73" s="39"/>
    </row>
    <row r="74" spans="4:31" ht="15.75" customHeight="1">
      <c r="M74" s="39"/>
      <c r="N74" s="39"/>
      <c r="O74" s="39"/>
      <c r="P74" s="39"/>
      <c r="Q74" s="39"/>
      <c r="R74" s="39"/>
      <c r="S74" s="39"/>
      <c r="T74" s="39"/>
      <c r="U74" s="39"/>
      <c r="V74" s="39"/>
      <c r="W74" s="39"/>
      <c r="X74" s="39"/>
      <c r="Y74" s="39"/>
      <c r="Z74" s="39"/>
      <c r="AA74" s="39"/>
      <c r="AB74" s="39"/>
      <c r="AC74" s="39"/>
      <c r="AD74" s="39"/>
      <c r="AE74" s="39"/>
    </row>
    <row r="75" spans="4:31" ht="15.75" customHeight="1">
      <c r="M75" s="39"/>
      <c r="N75" s="39"/>
      <c r="O75" s="39"/>
      <c r="P75" s="39"/>
      <c r="Q75" s="39"/>
      <c r="R75" s="39"/>
      <c r="S75" s="39"/>
      <c r="T75" s="39"/>
      <c r="U75" s="39"/>
      <c r="V75" s="39"/>
      <c r="W75" s="39"/>
      <c r="X75" s="39"/>
      <c r="Y75" s="39"/>
      <c r="Z75" s="39"/>
      <c r="AA75" s="39"/>
      <c r="AB75" s="39"/>
      <c r="AC75" s="39"/>
      <c r="AD75" s="39"/>
      <c r="AE75" s="39"/>
    </row>
    <row r="76" spans="4:31" ht="15.75" customHeight="1">
      <c r="M76" s="39"/>
      <c r="N76" s="39"/>
      <c r="O76" s="39"/>
      <c r="P76" s="39"/>
      <c r="Q76" s="39"/>
      <c r="R76" s="39"/>
      <c r="S76" s="39"/>
      <c r="T76" s="39"/>
      <c r="U76" s="39"/>
      <c r="V76" s="39"/>
      <c r="W76" s="39"/>
      <c r="X76" s="39"/>
      <c r="Y76" s="39"/>
      <c r="Z76" s="39"/>
      <c r="AA76" s="39"/>
      <c r="AB76" s="39"/>
      <c r="AC76" s="39"/>
      <c r="AD76" s="39"/>
      <c r="AE76" s="39"/>
    </row>
    <row r="77" spans="4:31" ht="15.75" customHeight="1">
      <c r="M77" s="39"/>
      <c r="N77" s="39"/>
      <c r="O77" s="39"/>
      <c r="P77" s="39"/>
      <c r="Q77" s="39"/>
      <c r="R77" s="39"/>
      <c r="S77" s="39"/>
      <c r="T77" s="39"/>
      <c r="U77" s="39"/>
      <c r="V77" s="39"/>
      <c r="W77" s="39"/>
      <c r="X77" s="39"/>
      <c r="Y77" s="39"/>
      <c r="Z77" s="39"/>
      <c r="AA77" s="39"/>
      <c r="AB77" s="39"/>
      <c r="AC77" s="39"/>
      <c r="AD77" s="39"/>
      <c r="AE77" s="39"/>
    </row>
    <row r="78" spans="4:31" ht="15.75" customHeight="1">
      <c r="M78" s="39"/>
      <c r="N78" s="39"/>
      <c r="O78" s="39"/>
      <c r="P78" s="39"/>
      <c r="Q78" s="39"/>
      <c r="R78" s="39"/>
      <c r="S78" s="39"/>
      <c r="T78" s="39"/>
      <c r="U78" s="39"/>
      <c r="V78" s="39"/>
      <c r="W78" s="39"/>
      <c r="X78" s="39"/>
      <c r="Y78" s="39"/>
      <c r="Z78" s="39"/>
      <c r="AA78" s="39"/>
      <c r="AB78" s="39"/>
      <c r="AC78" s="39"/>
      <c r="AD78" s="39"/>
      <c r="AE78" s="39"/>
    </row>
    <row r="79" spans="4:31" ht="15.75" customHeight="1">
      <c r="M79" s="39"/>
      <c r="N79" s="39"/>
      <c r="O79" s="39"/>
      <c r="P79" s="39"/>
      <c r="Q79" s="39"/>
      <c r="R79" s="39"/>
      <c r="S79" s="39"/>
      <c r="T79" s="39"/>
      <c r="U79" s="39"/>
      <c r="V79" s="39"/>
      <c r="W79" s="39"/>
      <c r="X79" s="39"/>
      <c r="Y79" s="39"/>
      <c r="Z79" s="39"/>
      <c r="AA79" s="39"/>
      <c r="AB79" s="39"/>
      <c r="AC79" s="39"/>
      <c r="AD79" s="39"/>
      <c r="AE79" s="39"/>
    </row>
    <row r="80" spans="4:31" ht="15.75" customHeight="1">
      <c r="M80" s="39"/>
      <c r="N80" s="39"/>
      <c r="O80" s="39"/>
      <c r="P80" s="39"/>
      <c r="Q80" s="39"/>
      <c r="R80" s="39"/>
      <c r="S80" s="39"/>
      <c r="T80" s="39"/>
      <c r="U80" s="39"/>
      <c r="V80" s="39"/>
      <c r="W80" s="39"/>
      <c r="X80" s="39"/>
      <c r="Y80" s="39"/>
      <c r="Z80" s="39"/>
      <c r="AA80" s="39"/>
      <c r="AB80" s="39"/>
      <c r="AC80" s="39"/>
      <c r="AD80" s="39"/>
      <c r="AE80" s="39"/>
    </row>
    <row r="81" spans="13:31" ht="15.75" customHeight="1">
      <c r="M81" s="39"/>
      <c r="N81" s="39"/>
      <c r="O81" s="39"/>
      <c r="P81" s="39"/>
      <c r="Q81" s="39"/>
      <c r="R81" s="39"/>
      <c r="S81" s="39"/>
      <c r="T81" s="39"/>
      <c r="U81" s="39"/>
      <c r="V81" s="39"/>
      <c r="W81" s="39"/>
      <c r="X81" s="39"/>
      <c r="Y81" s="39"/>
      <c r="Z81" s="39"/>
      <c r="AA81" s="39"/>
      <c r="AB81" s="39"/>
      <c r="AC81" s="39"/>
      <c r="AD81" s="39"/>
      <c r="AE81" s="39"/>
    </row>
    <row r="82" spans="13:31" ht="15.75" customHeight="1">
      <c r="M82" s="39"/>
      <c r="N82" s="39"/>
      <c r="O82" s="39"/>
      <c r="P82" s="39"/>
      <c r="Q82" s="39"/>
      <c r="R82" s="39"/>
      <c r="S82" s="39"/>
      <c r="T82" s="39"/>
      <c r="U82" s="39"/>
      <c r="V82" s="39"/>
      <c r="W82" s="39"/>
      <c r="X82" s="39"/>
      <c r="Y82" s="39"/>
      <c r="Z82" s="39"/>
      <c r="AA82" s="39"/>
      <c r="AB82" s="39"/>
      <c r="AC82" s="39"/>
      <c r="AD82" s="39"/>
      <c r="AE82" s="39"/>
    </row>
    <row r="83" spans="13:31" ht="15.75" customHeight="1">
      <c r="M83" s="39"/>
      <c r="N83" s="39"/>
      <c r="O83" s="39"/>
      <c r="P83" s="39"/>
      <c r="Q83" s="39"/>
      <c r="R83" s="39"/>
      <c r="S83" s="39"/>
      <c r="T83" s="39"/>
      <c r="U83" s="39"/>
      <c r="V83" s="39"/>
      <c r="W83" s="39"/>
      <c r="X83" s="39"/>
      <c r="Y83" s="39"/>
      <c r="Z83" s="39"/>
      <c r="AA83" s="39"/>
      <c r="AB83" s="39"/>
      <c r="AC83" s="39"/>
      <c r="AD83" s="39"/>
      <c r="AE83" s="39"/>
    </row>
    <row r="84" spans="13:31" ht="15.75" customHeight="1">
      <c r="M84" s="39"/>
      <c r="N84" s="39"/>
      <c r="O84" s="39"/>
      <c r="P84" s="39"/>
      <c r="Q84" s="39"/>
      <c r="R84" s="39"/>
      <c r="S84" s="39"/>
      <c r="T84" s="39"/>
      <c r="U84" s="39"/>
      <c r="V84" s="39"/>
      <c r="W84" s="39"/>
      <c r="X84" s="39"/>
      <c r="Y84" s="39"/>
      <c r="Z84" s="39"/>
      <c r="AA84" s="39"/>
      <c r="AB84" s="39"/>
      <c r="AC84" s="39"/>
      <c r="AD84" s="39"/>
      <c r="AE84" s="39"/>
    </row>
    <row r="85" spans="13:31" ht="15.75" customHeight="1">
      <c r="M85" s="39"/>
      <c r="N85" s="39"/>
      <c r="O85" s="39"/>
      <c r="P85" s="39"/>
      <c r="Q85" s="39"/>
      <c r="R85" s="39"/>
      <c r="S85" s="39"/>
      <c r="T85" s="39"/>
      <c r="U85" s="39"/>
      <c r="V85" s="39"/>
      <c r="W85" s="39"/>
      <c r="X85" s="39"/>
      <c r="Y85" s="39"/>
      <c r="Z85" s="39"/>
      <c r="AA85" s="39"/>
      <c r="AB85" s="39"/>
      <c r="AC85" s="39"/>
      <c r="AD85" s="39"/>
      <c r="AE85" s="39"/>
    </row>
    <row r="86" spans="13:31" ht="15.75" customHeight="1">
      <c r="M86" s="39"/>
      <c r="N86" s="39"/>
      <c r="O86" s="39"/>
      <c r="P86" s="39"/>
      <c r="Q86" s="39"/>
      <c r="R86" s="39"/>
      <c r="S86" s="39"/>
      <c r="T86" s="39"/>
      <c r="U86" s="39"/>
      <c r="V86" s="39"/>
      <c r="W86" s="39"/>
      <c r="X86" s="39"/>
      <c r="Y86" s="39"/>
      <c r="Z86" s="39"/>
      <c r="AA86" s="39"/>
      <c r="AB86" s="39"/>
      <c r="AC86" s="39"/>
      <c r="AD86" s="39"/>
      <c r="AE86" s="39"/>
    </row>
    <row r="87" spans="13:31" ht="15.75" customHeight="1">
      <c r="M87" s="39"/>
      <c r="N87" s="39"/>
      <c r="O87" s="39"/>
      <c r="P87" s="39"/>
      <c r="Q87" s="39"/>
      <c r="R87" s="39"/>
      <c r="S87" s="39"/>
      <c r="T87" s="39"/>
      <c r="U87" s="39"/>
      <c r="V87" s="39"/>
      <c r="W87" s="39"/>
      <c r="X87" s="39"/>
      <c r="Y87" s="39"/>
      <c r="Z87" s="39"/>
      <c r="AA87" s="39"/>
      <c r="AB87" s="39"/>
      <c r="AC87" s="39"/>
      <c r="AD87" s="39"/>
      <c r="AE87" s="39"/>
    </row>
    <row r="88" spans="13:31" ht="15.75" customHeight="1">
      <c r="M88" s="39"/>
      <c r="N88" s="39"/>
      <c r="O88" s="39"/>
      <c r="P88" s="39"/>
      <c r="Q88" s="39"/>
      <c r="R88" s="39"/>
      <c r="S88" s="39"/>
      <c r="T88" s="39"/>
      <c r="U88" s="39"/>
      <c r="V88" s="39"/>
      <c r="W88" s="39"/>
      <c r="X88" s="39"/>
      <c r="Y88" s="39"/>
      <c r="Z88" s="39"/>
      <c r="AA88" s="39"/>
      <c r="AB88" s="39"/>
      <c r="AC88" s="39"/>
      <c r="AD88" s="39"/>
      <c r="AE88" s="39"/>
    </row>
    <row r="89" spans="13:31" ht="15.75" customHeight="1">
      <c r="M89" s="39"/>
      <c r="N89" s="39"/>
      <c r="O89" s="39"/>
      <c r="P89" s="39"/>
      <c r="Q89" s="39"/>
      <c r="R89" s="39"/>
      <c r="S89" s="39"/>
      <c r="T89" s="39"/>
      <c r="U89" s="39"/>
      <c r="V89" s="39"/>
      <c r="W89" s="39"/>
      <c r="X89" s="39"/>
      <c r="Y89" s="39"/>
      <c r="Z89" s="39"/>
      <c r="AA89" s="39"/>
      <c r="AB89" s="39"/>
      <c r="AC89" s="39"/>
      <c r="AD89" s="39"/>
      <c r="AE89" s="39"/>
    </row>
    <row r="90" spans="13:31" ht="15.75" customHeight="1">
      <c r="M90" s="39"/>
      <c r="N90" s="39"/>
      <c r="O90" s="39"/>
      <c r="P90" s="39"/>
      <c r="Q90" s="39"/>
      <c r="R90" s="39"/>
      <c r="S90" s="39"/>
      <c r="T90" s="39"/>
      <c r="U90" s="39"/>
      <c r="V90" s="39"/>
      <c r="W90" s="39"/>
      <c r="X90" s="39"/>
      <c r="Y90" s="39"/>
      <c r="Z90" s="39"/>
      <c r="AA90" s="39"/>
      <c r="AB90" s="39"/>
      <c r="AC90" s="39"/>
      <c r="AD90" s="39"/>
      <c r="AE90" s="39"/>
    </row>
    <row r="91" spans="13:31" ht="15.75" customHeight="1">
      <c r="M91" s="39"/>
      <c r="N91" s="39"/>
      <c r="O91" s="39"/>
      <c r="P91" s="39"/>
      <c r="Q91" s="39"/>
      <c r="R91" s="39"/>
      <c r="S91" s="39"/>
      <c r="T91" s="39"/>
      <c r="U91" s="39"/>
      <c r="V91" s="39"/>
      <c r="W91" s="39"/>
      <c r="X91" s="39"/>
      <c r="Y91" s="39"/>
      <c r="Z91" s="39"/>
      <c r="AA91" s="39"/>
      <c r="AB91" s="39"/>
      <c r="AC91" s="39"/>
      <c r="AD91" s="39"/>
      <c r="AE91" s="39"/>
    </row>
    <row r="92" spans="13:31" ht="15.75" customHeight="1">
      <c r="M92" s="39"/>
      <c r="N92" s="39"/>
      <c r="O92" s="39"/>
      <c r="P92" s="39"/>
      <c r="Q92" s="39"/>
      <c r="R92" s="39"/>
      <c r="S92" s="39"/>
      <c r="T92" s="39"/>
      <c r="U92" s="39"/>
      <c r="V92" s="39"/>
      <c r="W92" s="39"/>
      <c r="X92" s="39"/>
      <c r="Y92" s="39"/>
      <c r="Z92" s="39"/>
      <c r="AA92" s="39"/>
      <c r="AB92" s="39"/>
      <c r="AC92" s="39"/>
      <c r="AD92" s="39"/>
      <c r="AE92" s="39"/>
    </row>
    <row r="93" spans="13:31" ht="15.75" customHeight="1">
      <c r="M93" s="39"/>
      <c r="N93" s="39"/>
      <c r="O93" s="39"/>
      <c r="P93" s="39"/>
      <c r="Q93" s="39"/>
      <c r="R93" s="39"/>
      <c r="S93" s="39"/>
      <c r="T93" s="39"/>
      <c r="U93" s="39"/>
      <c r="V93" s="39"/>
      <c r="W93" s="39"/>
      <c r="X93" s="39"/>
      <c r="Y93" s="39"/>
      <c r="Z93" s="39"/>
      <c r="AA93" s="39"/>
      <c r="AB93" s="39"/>
      <c r="AC93" s="39"/>
      <c r="AD93" s="39"/>
      <c r="AE93" s="39"/>
    </row>
    <row r="94" spans="13:31" ht="15.75" customHeight="1">
      <c r="M94" s="39"/>
      <c r="N94" s="39"/>
      <c r="O94" s="39"/>
      <c r="P94" s="39"/>
      <c r="Q94" s="39"/>
      <c r="R94" s="39"/>
      <c r="S94" s="39"/>
      <c r="T94" s="39"/>
      <c r="U94" s="39"/>
      <c r="V94" s="39"/>
      <c r="W94" s="39"/>
      <c r="X94" s="39"/>
      <c r="Y94" s="39"/>
      <c r="Z94" s="39"/>
      <c r="AA94" s="39"/>
      <c r="AB94" s="39"/>
      <c r="AC94" s="39"/>
      <c r="AD94" s="39"/>
      <c r="AE94" s="39"/>
    </row>
    <row r="95" spans="13:31" ht="15.75" customHeight="1">
      <c r="M95" s="39"/>
      <c r="N95" s="39"/>
      <c r="O95" s="39"/>
      <c r="P95" s="39"/>
      <c r="Q95" s="39"/>
      <c r="R95" s="39"/>
      <c r="S95" s="39"/>
      <c r="T95" s="39"/>
      <c r="U95" s="39"/>
      <c r="V95" s="39"/>
      <c r="W95" s="39"/>
      <c r="X95" s="39"/>
      <c r="Y95" s="39"/>
      <c r="Z95" s="39"/>
      <c r="AA95" s="39"/>
      <c r="AB95" s="39"/>
      <c r="AC95" s="39"/>
      <c r="AD95" s="39"/>
      <c r="AE95" s="39"/>
    </row>
    <row r="96" spans="13:31" ht="15.75" customHeight="1">
      <c r="M96" s="39"/>
      <c r="N96" s="39"/>
      <c r="O96" s="39"/>
      <c r="P96" s="39"/>
      <c r="Q96" s="39"/>
      <c r="R96" s="39"/>
      <c r="S96" s="39"/>
      <c r="T96" s="39"/>
      <c r="U96" s="39"/>
      <c r="V96" s="39"/>
      <c r="W96" s="39"/>
      <c r="X96" s="39"/>
      <c r="Y96" s="39"/>
      <c r="Z96" s="39"/>
      <c r="AA96" s="39"/>
      <c r="AB96" s="39"/>
      <c r="AC96" s="39"/>
      <c r="AD96" s="39"/>
      <c r="AE96" s="39"/>
    </row>
    <row r="97" spans="13:31" ht="15.75" customHeight="1">
      <c r="M97" s="39"/>
      <c r="N97" s="39"/>
      <c r="O97" s="39"/>
      <c r="P97" s="39"/>
      <c r="Q97" s="39"/>
      <c r="R97" s="39"/>
      <c r="S97" s="39"/>
      <c r="T97" s="39"/>
      <c r="U97" s="39"/>
      <c r="V97" s="39"/>
      <c r="W97" s="39"/>
      <c r="X97" s="39"/>
      <c r="Y97" s="39"/>
      <c r="Z97" s="39"/>
      <c r="AA97" s="39"/>
      <c r="AB97" s="39"/>
      <c r="AC97" s="39"/>
      <c r="AD97" s="39"/>
      <c r="AE97" s="39"/>
    </row>
    <row r="98" spans="13:31" ht="15.75" customHeight="1">
      <c r="M98" s="39"/>
      <c r="N98" s="39"/>
      <c r="O98" s="39"/>
      <c r="P98" s="39"/>
      <c r="Q98" s="39"/>
      <c r="R98" s="39"/>
      <c r="S98" s="39"/>
      <c r="T98" s="39"/>
      <c r="U98" s="39"/>
      <c r="V98" s="39"/>
      <c r="W98" s="39"/>
      <c r="X98" s="39"/>
      <c r="Y98" s="39"/>
      <c r="Z98" s="39"/>
      <c r="AA98" s="39"/>
      <c r="AB98" s="39"/>
      <c r="AC98" s="39"/>
      <c r="AD98" s="39"/>
      <c r="AE98" s="39"/>
    </row>
    <row r="99" spans="13:31" ht="15.75" customHeight="1">
      <c r="M99" s="39"/>
      <c r="N99" s="39"/>
      <c r="O99" s="39"/>
      <c r="P99" s="39"/>
      <c r="Q99" s="39"/>
      <c r="R99" s="39"/>
      <c r="S99" s="39"/>
      <c r="T99" s="39"/>
      <c r="U99" s="39"/>
      <c r="V99" s="39"/>
      <c r="W99" s="39"/>
      <c r="X99" s="39"/>
      <c r="Y99" s="39"/>
      <c r="Z99" s="39"/>
      <c r="AA99" s="39"/>
      <c r="AB99" s="39"/>
      <c r="AC99" s="39"/>
      <c r="AD99" s="39"/>
      <c r="AE99" s="39"/>
    </row>
    <row r="100" spans="13:31" ht="15.75" customHeight="1">
      <c r="M100" s="39"/>
      <c r="N100" s="39"/>
      <c r="O100" s="39"/>
      <c r="P100" s="39"/>
      <c r="Q100" s="39"/>
      <c r="R100" s="39"/>
      <c r="S100" s="39"/>
      <c r="T100" s="39"/>
      <c r="U100" s="39"/>
      <c r="V100" s="39"/>
      <c r="W100" s="39"/>
      <c r="X100" s="39"/>
      <c r="Y100" s="39"/>
      <c r="Z100" s="39"/>
      <c r="AA100" s="39"/>
      <c r="AB100" s="39"/>
      <c r="AC100" s="39"/>
      <c r="AD100" s="39"/>
      <c r="AE100" s="39"/>
    </row>
    <row r="101" spans="13:31" ht="15.75" customHeight="1">
      <c r="M101" s="39"/>
      <c r="N101" s="39"/>
      <c r="O101" s="39"/>
      <c r="P101" s="39"/>
      <c r="Q101" s="39"/>
      <c r="R101" s="39"/>
      <c r="S101" s="39"/>
      <c r="T101" s="39"/>
      <c r="U101" s="39"/>
      <c r="V101" s="39"/>
      <c r="W101" s="39"/>
      <c r="X101" s="39"/>
      <c r="Y101" s="39"/>
      <c r="Z101" s="39"/>
      <c r="AA101" s="39"/>
      <c r="AB101" s="39"/>
      <c r="AC101" s="39"/>
      <c r="AD101" s="39"/>
      <c r="AE101" s="39"/>
    </row>
    <row r="102" spans="13:31" ht="15.75" customHeight="1">
      <c r="M102" s="39"/>
      <c r="N102" s="39"/>
      <c r="O102" s="39"/>
      <c r="P102" s="39"/>
      <c r="Q102" s="39"/>
      <c r="R102" s="39"/>
      <c r="S102" s="39"/>
      <c r="T102" s="39"/>
      <c r="U102" s="39"/>
      <c r="V102" s="39"/>
      <c r="W102" s="39"/>
      <c r="X102" s="39"/>
      <c r="Y102" s="39"/>
      <c r="Z102" s="39"/>
      <c r="AA102" s="39"/>
      <c r="AB102" s="39"/>
      <c r="AC102" s="39"/>
      <c r="AD102" s="39"/>
      <c r="AE102" s="39"/>
    </row>
    <row r="103" spans="13:31" ht="15.75" customHeight="1">
      <c r="M103" s="39"/>
      <c r="N103" s="39"/>
      <c r="O103" s="39"/>
      <c r="P103" s="39"/>
      <c r="Q103" s="39"/>
      <c r="R103" s="39"/>
      <c r="S103" s="39"/>
      <c r="T103" s="39"/>
      <c r="U103" s="39"/>
      <c r="V103" s="39"/>
      <c r="W103" s="39"/>
      <c r="X103" s="39"/>
      <c r="Y103" s="39"/>
      <c r="Z103" s="39"/>
      <c r="AA103" s="39"/>
      <c r="AB103" s="39"/>
      <c r="AC103" s="39"/>
      <c r="AD103" s="39"/>
      <c r="AE103" s="39"/>
    </row>
    <row r="104" spans="13:31" ht="15.75" customHeight="1">
      <c r="M104" s="39"/>
      <c r="N104" s="39"/>
      <c r="O104" s="39"/>
      <c r="P104" s="39"/>
      <c r="Q104" s="39"/>
      <c r="R104" s="39"/>
      <c r="S104" s="39"/>
      <c r="T104" s="39"/>
      <c r="U104" s="39"/>
      <c r="V104" s="39"/>
      <c r="W104" s="39"/>
      <c r="X104" s="39"/>
      <c r="Y104" s="39"/>
      <c r="Z104" s="39"/>
      <c r="AA104" s="39"/>
      <c r="AB104" s="39"/>
      <c r="AC104" s="39"/>
      <c r="AD104" s="39"/>
      <c r="AE104" s="39"/>
    </row>
    <row r="105" spans="13:31" ht="15.75" customHeight="1">
      <c r="M105" s="39"/>
      <c r="N105" s="39"/>
      <c r="O105" s="39"/>
      <c r="P105" s="39"/>
      <c r="Q105" s="39"/>
      <c r="R105" s="39"/>
      <c r="S105" s="39"/>
      <c r="T105" s="39"/>
      <c r="U105" s="39"/>
      <c r="V105" s="39"/>
      <c r="W105" s="39"/>
      <c r="X105" s="39"/>
      <c r="Y105" s="39"/>
      <c r="Z105" s="39"/>
      <c r="AA105" s="39"/>
      <c r="AB105" s="39"/>
      <c r="AC105" s="39"/>
      <c r="AD105" s="39"/>
      <c r="AE105" s="39"/>
    </row>
    <row r="106" spans="13:31" ht="15.75" customHeight="1">
      <c r="M106" s="39"/>
      <c r="N106" s="39"/>
      <c r="O106" s="39"/>
      <c r="P106" s="39"/>
      <c r="Q106" s="39"/>
      <c r="R106" s="39"/>
      <c r="S106" s="39"/>
      <c r="T106" s="39"/>
      <c r="U106" s="39"/>
      <c r="V106" s="39"/>
      <c r="W106" s="39"/>
      <c r="X106" s="39"/>
      <c r="Y106" s="39"/>
      <c r="Z106" s="39"/>
      <c r="AA106" s="39"/>
      <c r="AB106" s="39"/>
      <c r="AC106" s="39"/>
      <c r="AD106" s="39"/>
      <c r="AE106" s="39"/>
    </row>
    <row r="107" spans="13:31" ht="15.75" customHeight="1">
      <c r="M107" s="39"/>
      <c r="N107" s="39"/>
      <c r="O107" s="39"/>
      <c r="P107" s="39"/>
      <c r="Q107" s="39"/>
      <c r="R107" s="39"/>
      <c r="S107" s="39"/>
      <c r="T107" s="39"/>
      <c r="U107" s="39"/>
      <c r="V107" s="39"/>
      <c r="W107" s="39"/>
      <c r="X107" s="39"/>
      <c r="Y107" s="39"/>
      <c r="Z107" s="39"/>
      <c r="AA107" s="39"/>
      <c r="AB107" s="39"/>
      <c r="AC107" s="39"/>
      <c r="AD107" s="39"/>
      <c r="AE107" s="39"/>
    </row>
    <row r="108" spans="13:31" ht="15.75" customHeight="1">
      <c r="M108" s="39"/>
      <c r="N108" s="39"/>
      <c r="O108" s="39"/>
      <c r="P108" s="39"/>
      <c r="Q108" s="39"/>
      <c r="R108" s="39"/>
      <c r="S108" s="39"/>
      <c r="T108" s="39"/>
      <c r="U108" s="39"/>
      <c r="V108" s="39"/>
      <c r="W108" s="39"/>
      <c r="X108" s="39"/>
      <c r="Y108" s="39"/>
      <c r="Z108" s="39"/>
      <c r="AA108" s="39"/>
      <c r="AB108" s="39"/>
      <c r="AC108" s="39"/>
      <c r="AD108" s="39"/>
      <c r="AE108" s="39"/>
    </row>
    <row r="109" spans="13:31" ht="15.75" customHeight="1">
      <c r="M109" s="39"/>
      <c r="N109" s="39"/>
      <c r="O109" s="39"/>
      <c r="P109" s="39"/>
      <c r="Q109" s="39"/>
      <c r="R109" s="39"/>
      <c r="S109" s="39"/>
      <c r="T109" s="39"/>
      <c r="U109" s="39"/>
      <c r="V109" s="39"/>
      <c r="W109" s="39"/>
      <c r="X109" s="39"/>
      <c r="Y109" s="39"/>
      <c r="Z109" s="39"/>
      <c r="AA109" s="39"/>
      <c r="AB109" s="39"/>
      <c r="AC109" s="39"/>
      <c r="AD109" s="39"/>
      <c r="AE109" s="39"/>
    </row>
    <row r="110" spans="13:31" ht="15.75" customHeight="1">
      <c r="M110" s="39"/>
      <c r="N110" s="39"/>
      <c r="O110" s="39"/>
      <c r="P110" s="39"/>
      <c r="Q110" s="39"/>
      <c r="R110" s="39"/>
      <c r="S110" s="39"/>
      <c r="T110" s="39"/>
      <c r="U110" s="39"/>
      <c r="V110" s="39"/>
      <c r="W110" s="39"/>
      <c r="X110" s="39"/>
      <c r="Y110" s="39"/>
      <c r="Z110" s="39"/>
      <c r="AA110" s="39"/>
      <c r="AB110" s="39"/>
      <c r="AC110" s="39"/>
      <c r="AD110" s="39"/>
      <c r="AE110" s="39"/>
    </row>
    <row r="111" spans="13:31" ht="15.75" customHeight="1">
      <c r="M111" s="39"/>
      <c r="N111" s="39"/>
      <c r="O111" s="39"/>
      <c r="P111" s="39"/>
      <c r="Q111" s="39"/>
      <c r="R111" s="39"/>
      <c r="S111" s="39"/>
      <c r="T111" s="39"/>
      <c r="U111" s="39"/>
      <c r="V111" s="39"/>
      <c r="W111" s="39"/>
      <c r="X111" s="39"/>
      <c r="Y111" s="39"/>
      <c r="Z111" s="39"/>
      <c r="AA111" s="39"/>
      <c r="AB111" s="39"/>
      <c r="AC111" s="39"/>
      <c r="AD111" s="39"/>
      <c r="AE111" s="39"/>
    </row>
    <row r="112" spans="13:31" ht="15.75" customHeight="1">
      <c r="M112" s="39"/>
      <c r="N112" s="39"/>
      <c r="O112" s="39"/>
      <c r="P112" s="39"/>
      <c r="Q112" s="39"/>
      <c r="R112" s="39"/>
      <c r="S112" s="39"/>
      <c r="T112" s="39"/>
      <c r="U112" s="39"/>
      <c r="V112" s="39"/>
      <c r="W112" s="39"/>
      <c r="X112" s="39"/>
      <c r="Y112" s="39"/>
      <c r="Z112" s="39"/>
      <c r="AA112" s="39"/>
      <c r="AB112" s="39"/>
      <c r="AC112" s="39"/>
      <c r="AD112" s="39"/>
      <c r="AE112" s="39"/>
    </row>
    <row r="113" spans="13:31" ht="15.75" customHeight="1">
      <c r="M113" s="39"/>
      <c r="N113" s="39"/>
      <c r="O113" s="39"/>
      <c r="P113" s="39"/>
      <c r="Q113" s="39"/>
      <c r="R113" s="39"/>
      <c r="S113" s="39"/>
      <c r="T113" s="39"/>
      <c r="U113" s="39"/>
      <c r="V113" s="39"/>
      <c r="W113" s="39"/>
      <c r="X113" s="39"/>
      <c r="Y113" s="39"/>
      <c r="Z113" s="39"/>
      <c r="AA113" s="39"/>
      <c r="AB113" s="39"/>
      <c r="AC113" s="39"/>
      <c r="AD113" s="39"/>
      <c r="AE113" s="39"/>
    </row>
    <row r="114" spans="13:31" ht="15.75" customHeight="1">
      <c r="M114" s="39"/>
      <c r="N114" s="39"/>
      <c r="O114" s="39"/>
      <c r="P114" s="39"/>
      <c r="Q114" s="39"/>
      <c r="R114" s="39"/>
      <c r="S114" s="39"/>
      <c r="T114" s="39"/>
      <c r="U114" s="39"/>
      <c r="V114" s="39"/>
      <c r="W114" s="39"/>
      <c r="X114" s="39"/>
      <c r="Y114" s="39"/>
      <c r="Z114" s="39"/>
      <c r="AA114" s="39"/>
      <c r="AB114" s="39"/>
      <c r="AC114" s="39"/>
      <c r="AD114" s="39"/>
      <c r="AE114" s="39"/>
    </row>
    <row r="115" spans="13:31" ht="15.75" customHeight="1">
      <c r="M115" s="39"/>
      <c r="N115" s="39"/>
      <c r="O115" s="39"/>
      <c r="P115" s="39"/>
      <c r="Q115" s="39"/>
      <c r="R115" s="39"/>
      <c r="S115" s="39"/>
      <c r="T115" s="39"/>
      <c r="U115" s="39"/>
      <c r="V115" s="39"/>
      <c r="W115" s="39"/>
      <c r="X115" s="39"/>
      <c r="Y115" s="39"/>
      <c r="Z115" s="39"/>
      <c r="AA115" s="39"/>
      <c r="AB115" s="39"/>
      <c r="AC115" s="39"/>
      <c r="AD115" s="39"/>
      <c r="AE115" s="39"/>
    </row>
    <row r="116" spans="13:31" ht="15.75" customHeight="1">
      <c r="M116" s="39"/>
      <c r="N116" s="39"/>
      <c r="O116" s="39"/>
      <c r="P116" s="39"/>
      <c r="Q116" s="39"/>
      <c r="R116" s="39"/>
      <c r="S116" s="39"/>
      <c r="T116" s="39"/>
      <c r="U116" s="39"/>
      <c r="V116" s="39"/>
      <c r="W116" s="39"/>
      <c r="X116" s="39"/>
      <c r="Y116" s="39"/>
      <c r="Z116" s="39"/>
      <c r="AA116" s="39"/>
      <c r="AB116" s="39"/>
      <c r="AC116" s="39"/>
      <c r="AD116" s="39"/>
      <c r="AE116" s="39"/>
    </row>
    <row r="117" spans="13:31" ht="15.75" customHeight="1">
      <c r="M117" s="39"/>
      <c r="N117" s="39"/>
      <c r="O117" s="39"/>
      <c r="P117" s="39"/>
      <c r="Q117" s="39"/>
      <c r="R117" s="39"/>
      <c r="S117" s="39"/>
      <c r="T117" s="39"/>
      <c r="U117" s="39"/>
      <c r="V117" s="39"/>
      <c r="W117" s="39"/>
      <c r="X117" s="39"/>
      <c r="Y117" s="39"/>
      <c r="Z117" s="39"/>
      <c r="AA117" s="39"/>
      <c r="AB117" s="39"/>
      <c r="AC117" s="39"/>
      <c r="AD117" s="39"/>
      <c r="AE117" s="39"/>
    </row>
    <row r="118" spans="13:31" ht="15.75" customHeight="1">
      <c r="M118" s="39"/>
      <c r="N118" s="39"/>
      <c r="O118" s="39"/>
      <c r="P118" s="39"/>
      <c r="Q118" s="39"/>
      <c r="R118" s="39"/>
      <c r="S118" s="39"/>
      <c r="T118" s="39"/>
      <c r="U118" s="39"/>
      <c r="V118" s="39"/>
      <c r="W118" s="39"/>
      <c r="X118" s="39"/>
      <c r="Y118" s="39"/>
      <c r="Z118" s="39"/>
      <c r="AA118" s="39"/>
      <c r="AB118" s="39"/>
      <c r="AC118" s="39"/>
      <c r="AD118" s="39"/>
      <c r="AE118" s="39"/>
    </row>
    <row r="119" spans="13:31" ht="15.75" customHeight="1">
      <c r="M119" s="39"/>
      <c r="N119" s="39"/>
      <c r="O119" s="39"/>
      <c r="P119" s="39"/>
      <c r="Q119" s="39"/>
      <c r="R119" s="39"/>
      <c r="S119" s="39"/>
      <c r="T119" s="39"/>
      <c r="U119" s="39"/>
      <c r="V119" s="39"/>
      <c r="W119" s="39"/>
      <c r="X119" s="39"/>
      <c r="Y119" s="39"/>
      <c r="Z119" s="39"/>
      <c r="AA119" s="39"/>
      <c r="AB119" s="39"/>
      <c r="AC119" s="39"/>
      <c r="AD119" s="39"/>
      <c r="AE119" s="39"/>
    </row>
    <row r="120" spans="13:31" ht="15.75" customHeight="1">
      <c r="M120" s="39"/>
      <c r="N120" s="39"/>
      <c r="O120" s="39"/>
      <c r="P120" s="39"/>
      <c r="Q120" s="39"/>
      <c r="R120" s="39"/>
      <c r="S120" s="39"/>
      <c r="T120" s="39"/>
      <c r="U120" s="39"/>
      <c r="V120" s="39"/>
      <c r="W120" s="39"/>
      <c r="X120" s="39"/>
      <c r="Y120" s="39"/>
      <c r="Z120" s="39"/>
      <c r="AA120" s="39"/>
      <c r="AB120" s="39"/>
      <c r="AC120" s="39"/>
      <c r="AD120" s="39"/>
      <c r="AE120" s="39"/>
    </row>
    <row r="121" spans="13:31" ht="15.75" customHeight="1">
      <c r="M121" s="39"/>
      <c r="N121" s="39"/>
      <c r="O121" s="39"/>
      <c r="P121" s="39"/>
      <c r="Q121" s="39"/>
      <c r="R121" s="39"/>
      <c r="S121" s="39"/>
      <c r="T121" s="39"/>
      <c r="U121" s="39"/>
      <c r="V121" s="39"/>
      <c r="W121" s="39"/>
      <c r="X121" s="39"/>
      <c r="Y121" s="39"/>
      <c r="Z121" s="39"/>
      <c r="AA121" s="39"/>
      <c r="AB121" s="39"/>
      <c r="AC121" s="39"/>
      <c r="AD121" s="39"/>
      <c r="AE121" s="39"/>
    </row>
    <row r="122" spans="13:31" ht="15.75" customHeight="1">
      <c r="M122" s="39"/>
      <c r="N122" s="39"/>
      <c r="O122" s="39"/>
      <c r="P122" s="39"/>
      <c r="Q122" s="39"/>
      <c r="R122" s="39"/>
      <c r="S122" s="39"/>
      <c r="T122" s="39"/>
      <c r="U122" s="39"/>
      <c r="V122" s="39"/>
      <c r="W122" s="39"/>
      <c r="X122" s="39"/>
      <c r="Y122" s="39"/>
      <c r="Z122" s="39"/>
      <c r="AA122" s="39"/>
      <c r="AB122" s="39"/>
      <c r="AC122" s="39"/>
      <c r="AD122" s="39"/>
      <c r="AE122" s="39"/>
    </row>
    <row r="123" spans="13:31" ht="15.75" customHeight="1">
      <c r="M123" s="39"/>
      <c r="N123" s="39"/>
      <c r="O123" s="39"/>
      <c r="P123" s="39"/>
      <c r="Q123" s="39"/>
      <c r="R123" s="39"/>
      <c r="S123" s="39"/>
      <c r="T123" s="39"/>
      <c r="U123" s="39"/>
      <c r="V123" s="39"/>
      <c r="W123" s="39"/>
      <c r="X123" s="39"/>
      <c r="Y123" s="39"/>
      <c r="Z123" s="39"/>
      <c r="AA123" s="39"/>
      <c r="AB123" s="39"/>
      <c r="AC123" s="39"/>
      <c r="AD123" s="39"/>
      <c r="AE123" s="39"/>
    </row>
    <row r="124" spans="13:31" ht="15.75" customHeight="1">
      <c r="M124" s="39"/>
      <c r="N124" s="39"/>
      <c r="O124" s="39"/>
      <c r="P124" s="39"/>
      <c r="Q124" s="39"/>
      <c r="R124" s="39"/>
      <c r="S124" s="39"/>
      <c r="T124" s="39"/>
      <c r="U124" s="39"/>
      <c r="V124" s="39"/>
      <c r="W124" s="39"/>
      <c r="X124" s="39"/>
      <c r="Y124" s="39"/>
      <c r="Z124" s="39"/>
      <c r="AA124" s="39"/>
      <c r="AB124" s="39"/>
      <c r="AC124" s="39"/>
      <c r="AD124" s="39"/>
      <c r="AE124" s="39"/>
    </row>
    <row r="125" spans="13:31" ht="15.75" customHeight="1">
      <c r="M125" s="39"/>
      <c r="N125" s="39"/>
      <c r="O125" s="39"/>
      <c r="P125" s="39"/>
      <c r="Q125" s="39"/>
      <c r="R125" s="39"/>
      <c r="S125" s="39"/>
      <c r="T125" s="39"/>
      <c r="U125" s="39"/>
      <c r="V125" s="39"/>
      <c r="W125" s="39"/>
      <c r="X125" s="39"/>
      <c r="Y125" s="39"/>
      <c r="Z125" s="39"/>
      <c r="AA125" s="39"/>
      <c r="AB125" s="39"/>
      <c r="AC125" s="39"/>
      <c r="AD125" s="39"/>
      <c r="AE125" s="39"/>
    </row>
    <row r="126" spans="13:31" ht="15.75" customHeight="1">
      <c r="M126" s="39"/>
      <c r="N126" s="39"/>
      <c r="O126" s="39"/>
      <c r="P126" s="39"/>
      <c r="Q126" s="39"/>
      <c r="R126" s="39"/>
      <c r="S126" s="39"/>
      <c r="T126" s="39"/>
      <c r="U126" s="39"/>
      <c r="V126" s="39"/>
      <c r="W126" s="39"/>
      <c r="X126" s="39"/>
      <c r="Y126" s="39"/>
      <c r="Z126" s="39"/>
      <c r="AA126" s="39"/>
      <c r="AB126" s="39"/>
      <c r="AC126" s="39"/>
      <c r="AD126" s="39"/>
      <c r="AE126" s="39"/>
    </row>
    <row r="127" spans="13:31" ht="15.75" customHeight="1">
      <c r="M127" s="39"/>
      <c r="N127" s="39"/>
      <c r="O127" s="39"/>
      <c r="P127" s="39"/>
      <c r="Q127" s="39"/>
      <c r="R127" s="39"/>
      <c r="S127" s="39"/>
      <c r="T127" s="39"/>
      <c r="U127" s="39"/>
      <c r="V127" s="39"/>
      <c r="W127" s="39"/>
      <c r="X127" s="39"/>
      <c r="Y127" s="39"/>
      <c r="Z127" s="39"/>
      <c r="AA127" s="39"/>
      <c r="AB127" s="39"/>
      <c r="AC127" s="39"/>
      <c r="AD127" s="39"/>
      <c r="AE127" s="39"/>
    </row>
    <row r="128" spans="13:31" ht="15.75" customHeight="1">
      <c r="M128" s="39"/>
      <c r="N128" s="39"/>
      <c r="O128" s="39"/>
      <c r="P128" s="39"/>
      <c r="Q128" s="39"/>
      <c r="R128" s="39"/>
      <c r="S128" s="39"/>
      <c r="T128" s="39"/>
      <c r="U128" s="39"/>
      <c r="V128" s="39"/>
      <c r="W128" s="39"/>
      <c r="X128" s="39"/>
      <c r="Y128" s="39"/>
      <c r="Z128" s="39"/>
      <c r="AA128" s="39"/>
      <c r="AB128" s="39"/>
      <c r="AC128" s="39"/>
      <c r="AD128" s="39"/>
      <c r="AE128" s="39"/>
    </row>
    <row r="129" spans="13:31" ht="15.75" customHeight="1">
      <c r="M129" s="39"/>
      <c r="N129" s="39"/>
      <c r="O129" s="39"/>
      <c r="P129" s="39"/>
      <c r="Q129" s="39"/>
      <c r="R129" s="39"/>
      <c r="S129" s="39"/>
      <c r="T129" s="39"/>
      <c r="U129" s="39"/>
      <c r="V129" s="39"/>
      <c r="W129" s="39"/>
      <c r="X129" s="39"/>
      <c r="Y129" s="39"/>
      <c r="Z129" s="39"/>
      <c r="AA129" s="39"/>
      <c r="AB129" s="39"/>
      <c r="AC129" s="39"/>
      <c r="AD129" s="39"/>
      <c r="AE129" s="39"/>
    </row>
    <row r="130" spans="13:31" ht="15.75" customHeight="1">
      <c r="M130" s="39"/>
      <c r="N130" s="39"/>
      <c r="O130" s="39"/>
      <c r="P130" s="39"/>
      <c r="Q130" s="39"/>
      <c r="R130" s="39"/>
      <c r="S130" s="39"/>
      <c r="T130" s="39"/>
      <c r="U130" s="39"/>
      <c r="V130" s="39"/>
      <c r="W130" s="39"/>
      <c r="X130" s="39"/>
      <c r="Y130" s="39"/>
      <c r="Z130" s="39"/>
      <c r="AA130" s="39"/>
      <c r="AB130" s="39"/>
      <c r="AC130" s="39"/>
      <c r="AD130" s="39"/>
      <c r="AE130" s="39"/>
    </row>
    <row r="131" spans="13:31" ht="15.75" customHeight="1">
      <c r="M131" s="39"/>
      <c r="N131" s="39"/>
      <c r="O131" s="39"/>
      <c r="P131" s="39"/>
      <c r="Q131" s="39"/>
      <c r="R131" s="39"/>
      <c r="S131" s="39"/>
      <c r="T131" s="39"/>
      <c r="U131" s="39"/>
      <c r="V131" s="39"/>
      <c r="W131" s="39"/>
      <c r="X131" s="39"/>
      <c r="Y131" s="39"/>
      <c r="Z131" s="39"/>
      <c r="AA131" s="39"/>
      <c r="AB131" s="39"/>
      <c r="AC131" s="39"/>
      <c r="AD131" s="39"/>
      <c r="AE131" s="39"/>
    </row>
    <row r="132" spans="13:31" ht="15.75" customHeight="1">
      <c r="M132" s="39"/>
      <c r="N132" s="39"/>
      <c r="O132" s="39"/>
      <c r="P132" s="39"/>
      <c r="Q132" s="39"/>
      <c r="R132" s="39"/>
      <c r="S132" s="39"/>
      <c r="T132" s="39"/>
      <c r="U132" s="39"/>
      <c r="V132" s="39"/>
      <c r="W132" s="39"/>
      <c r="X132" s="39"/>
      <c r="Y132" s="39"/>
      <c r="Z132" s="39"/>
      <c r="AA132" s="39"/>
      <c r="AB132" s="39"/>
      <c r="AC132" s="39"/>
      <c r="AD132" s="39"/>
      <c r="AE132" s="39"/>
    </row>
    <row r="133" spans="13:31" ht="15.75" customHeight="1">
      <c r="M133" s="39"/>
      <c r="N133" s="39"/>
      <c r="O133" s="39"/>
      <c r="P133" s="39"/>
      <c r="Q133" s="39"/>
      <c r="R133" s="39"/>
      <c r="S133" s="39"/>
      <c r="T133" s="39"/>
      <c r="U133" s="39"/>
      <c r="V133" s="39"/>
      <c r="W133" s="39"/>
      <c r="X133" s="39"/>
      <c r="Y133" s="39"/>
      <c r="Z133" s="39"/>
      <c r="AA133" s="39"/>
      <c r="AB133" s="39"/>
      <c r="AC133" s="39"/>
      <c r="AD133" s="39"/>
      <c r="AE133" s="39"/>
    </row>
    <row r="134" spans="13:31" ht="15.75" customHeight="1">
      <c r="M134" s="39"/>
      <c r="N134" s="39"/>
      <c r="O134" s="39"/>
      <c r="P134" s="39"/>
      <c r="Q134" s="39"/>
      <c r="R134" s="39"/>
      <c r="S134" s="39"/>
      <c r="T134" s="39"/>
      <c r="U134" s="39"/>
      <c r="V134" s="39"/>
      <c r="W134" s="39"/>
      <c r="X134" s="39"/>
      <c r="Y134" s="39"/>
      <c r="Z134" s="39"/>
      <c r="AA134" s="39"/>
      <c r="AB134" s="39"/>
      <c r="AC134" s="39"/>
      <c r="AD134" s="39"/>
      <c r="AE134" s="39"/>
    </row>
    <row r="135" spans="13:31" ht="15.75" customHeight="1">
      <c r="M135" s="39"/>
      <c r="N135" s="39"/>
      <c r="O135" s="39"/>
      <c r="P135" s="39"/>
      <c r="Q135" s="39"/>
      <c r="R135" s="39"/>
      <c r="S135" s="39"/>
      <c r="T135" s="39"/>
      <c r="U135" s="39"/>
      <c r="V135" s="39"/>
      <c r="W135" s="39"/>
      <c r="X135" s="39"/>
      <c r="Y135" s="39"/>
      <c r="Z135" s="39"/>
      <c r="AA135" s="39"/>
      <c r="AB135" s="39"/>
      <c r="AC135" s="39"/>
      <c r="AD135" s="39"/>
      <c r="AE135" s="39"/>
    </row>
    <row r="136" spans="13:31" ht="15.75" customHeight="1">
      <c r="M136" s="39"/>
      <c r="N136" s="39"/>
      <c r="O136" s="39"/>
      <c r="P136" s="39"/>
      <c r="Q136" s="39"/>
      <c r="R136" s="39"/>
      <c r="S136" s="39"/>
      <c r="T136" s="39"/>
      <c r="U136" s="39"/>
      <c r="V136" s="39"/>
      <c r="W136" s="39"/>
      <c r="X136" s="39"/>
      <c r="Y136" s="39"/>
      <c r="Z136" s="39"/>
      <c r="AA136" s="39"/>
      <c r="AB136" s="39"/>
      <c r="AC136" s="39"/>
      <c r="AD136" s="39"/>
      <c r="AE136" s="39"/>
    </row>
    <row r="137" spans="13:31" ht="15.75" customHeight="1">
      <c r="M137" s="39"/>
      <c r="N137" s="39"/>
      <c r="O137" s="39"/>
      <c r="P137" s="39"/>
      <c r="Q137" s="39"/>
      <c r="R137" s="39"/>
      <c r="S137" s="39"/>
      <c r="T137" s="39"/>
      <c r="U137" s="39"/>
      <c r="V137" s="39"/>
      <c r="W137" s="39"/>
      <c r="X137" s="39"/>
      <c r="Y137" s="39"/>
      <c r="Z137" s="39"/>
      <c r="AA137" s="39"/>
      <c r="AB137" s="39"/>
      <c r="AC137" s="39"/>
      <c r="AD137" s="39"/>
      <c r="AE137" s="39"/>
    </row>
    <row r="138" spans="13:31" ht="15.75" customHeight="1">
      <c r="M138" s="39"/>
      <c r="N138" s="39"/>
      <c r="O138" s="39"/>
      <c r="P138" s="39"/>
      <c r="Q138" s="39"/>
      <c r="R138" s="39"/>
      <c r="S138" s="39"/>
      <c r="T138" s="39"/>
      <c r="U138" s="39"/>
      <c r="V138" s="39"/>
      <c r="W138" s="39"/>
      <c r="X138" s="39"/>
      <c r="Y138" s="39"/>
      <c r="Z138" s="39"/>
      <c r="AA138" s="39"/>
      <c r="AB138" s="39"/>
      <c r="AC138" s="39"/>
      <c r="AD138" s="39"/>
      <c r="AE138" s="39"/>
    </row>
    <row r="139" spans="13:31" ht="15.75" customHeight="1">
      <c r="M139" s="39"/>
      <c r="N139" s="39"/>
      <c r="O139" s="39"/>
      <c r="P139" s="39"/>
      <c r="Q139" s="39"/>
      <c r="R139" s="39"/>
      <c r="S139" s="39"/>
      <c r="T139" s="39"/>
      <c r="U139" s="39"/>
      <c r="V139" s="39"/>
      <c r="W139" s="39"/>
      <c r="X139" s="39"/>
      <c r="Y139" s="39"/>
      <c r="Z139" s="39"/>
      <c r="AA139" s="39"/>
      <c r="AB139" s="39"/>
      <c r="AC139" s="39"/>
      <c r="AD139" s="39"/>
      <c r="AE139" s="39"/>
    </row>
    <row r="140" spans="13:31" ht="15.75" customHeight="1">
      <c r="M140" s="39"/>
      <c r="N140" s="39"/>
      <c r="O140" s="39"/>
      <c r="P140" s="39"/>
      <c r="Q140" s="39"/>
      <c r="R140" s="39"/>
      <c r="S140" s="39"/>
      <c r="T140" s="39"/>
      <c r="U140" s="39"/>
      <c r="V140" s="39"/>
      <c r="W140" s="39"/>
      <c r="X140" s="39"/>
      <c r="Y140" s="39"/>
      <c r="Z140" s="39"/>
      <c r="AA140" s="39"/>
      <c r="AB140" s="39"/>
      <c r="AC140" s="39"/>
      <c r="AD140" s="39"/>
      <c r="AE140" s="39"/>
    </row>
    <row r="141" spans="13:31" ht="15.75" customHeight="1">
      <c r="M141" s="39"/>
      <c r="N141" s="39"/>
      <c r="O141" s="39"/>
      <c r="P141" s="39"/>
      <c r="Q141" s="39"/>
      <c r="R141" s="39"/>
      <c r="S141" s="39"/>
      <c r="T141" s="39"/>
      <c r="U141" s="39"/>
      <c r="V141" s="39"/>
      <c r="W141" s="39"/>
      <c r="X141" s="39"/>
      <c r="Y141" s="39"/>
      <c r="Z141" s="39"/>
      <c r="AA141" s="39"/>
      <c r="AB141" s="39"/>
      <c r="AC141" s="39"/>
      <c r="AD141" s="39"/>
      <c r="AE141" s="39"/>
    </row>
    <row r="142" spans="13:31" ht="15.75" customHeight="1">
      <c r="M142" s="39"/>
      <c r="N142" s="39"/>
      <c r="O142" s="39"/>
      <c r="P142" s="39"/>
      <c r="Q142" s="39"/>
      <c r="R142" s="39"/>
      <c r="S142" s="39"/>
      <c r="T142" s="39"/>
      <c r="U142" s="39"/>
      <c r="V142" s="39"/>
      <c r="W142" s="39"/>
      <c r="X142" s="39"/>
      <c r="Y142" s="39"/>
      <c r="Z142" s="39"/>
      <c r="AA142" s="39"/>
      <c r="AB142" s="39"/>
      <c r="AC142" s="39"/>
      <c r="AD142" s="39"/>
      <c r="AE142" s="39"/>
    </row>
    <row r="143" spans="13:31" ht="15.75" customHeight="1">
      <c r="M143" s="39"/>
      <c r="N143" s="39"/>
      <c r="O143" s="39"/>
      <c r="P143" s="39"/>
      <c r="Q143" s="39"/>
      <c r="R143" s="39"/>
      <c r="S143" s="39"/>
      <c r="T143" s="39"/>
      <c r="U143" s="39"/>
      <c r="V143" s="39"/>
      <c r="W143" s="39"/>
      <c r="X143" s="39"/>
      <c r="Y143" s="39"/>
      <c r="Z143" s="39"/>
      <c r="AA143" s="39"/>
      <c r="AB143" s="39"/>
      <c r="AC143" s="39"/>
      <c r="AD143" s="39"/>
      <c r="AE143" s="39"/>
    </row>
    <row r="144" spans="13:31" ht="15.75" customHeight="1">
      <c r="M144" s="39"/>
      <c r="N144" s="39"/>
      <c r="O144" s="39"/>
      <c r="P144" s="39"/>
      <c r="Q144" s="39"/>
      <c r="R144" s="39"/>
      <c r="S144" s="39"/>
      <c r="T144" s="39"/>
      <c r="U144" s="39"/>
      <c r="V144" s="39"/>
      <c r="W144" s="39"/>
      <c r="X144" s="39"/>
      <c r="Y144" s="39"/>
      <c r="Z144" s="39"/>
      <c r="AA144" s="39"/>
      <c r="AB144" s="39"/>
      <c r="AC144" s="39"/>
      <c r="AD144" s="39"/>
      <c r="AE144" s="39"/>
    </row>
    <row r="145" spans="13:31" ht="15.75" customHeight="1">
      <c r="M145" s="39"/>
      <c r="N145" s="39"/>
      <c r="O145" s="39"/>
      <c r="P145" s="39"/>
      <c r="Q145" s="39"/>
      <c r="R145" s="39"/>
      <c r="S145" s="39"/>
      <c r="T145" s="39"/>
      <c r="U145" s="39"/>
      <c r="V145" s="39"/>
      <c r="W145" s="39"/>
      <c r="X145" s="39"/>
      <c r="Y145" s="39"/>
      <c r="Z145" s="39"/>
      <c r="AA145" s="39"/>
      <c r="AB145" s="39"/>
      <c r="AC145" s="39"/>
      <c r="AD145" s="39"/>
      <c r="AE145" s="39"/>
    </row>
    <row r="146" spans="13:31" ht="15.75" customHeight="1">
      <c r="M146" s="39"/>
      <c r="N146" s="39"/>
      <c r="O146" s="39"/>
      <c r="P146" s="39"/>
      <c r="Q146" s="39"/>
      <c r="R146" s="39"/>
      <c r="S146" s="39"/>
      <c r="T146" s="39"/>
      <c r="U146" s="39"/>
      <c r="V146" s="39"/>
      <c r="W146" s="39"/>
      <c r="X146" s="39"/>
      <c r="Y146" s="39"/>
      <c r="Z146" s="39"/>
      <c r="AA146" s="39"/>
      <c r="AB146" s="39"/>
      <c r="AC146" s="39"/>
      <c r="AD146" s="39"/>
      <c r="AE146" s="39"/>
    </row>
    <row r="147" spans="13:31" ht="15.75" customHeight="1">
      <c r="M147" s="39"/>
      <c r="N147" s="39"/>
      <c r="O147" s="39"/>
      <c r="P147" s="39"/>
      <c r="Q147" s="39"/>
      <c r="R147" s="39"/>
      <c r="S147" s="39"/>
      <c r="T147" s="39"/>
      <c r="U147" s="39"/>
      <c r="V147" s="39"/>
      <c r="W147" s="39"/>
      <c r="X147" s="39"/>
      <c r="Y147" s="39"/>
      <c r="Z147" s="39"/>
      <c r="AA147" s="39"/>
      <c r="AB147" s="39"/>
      <c r="AC147" s="39"/>
      <c r="AD147" s="39"/>
      <c r="AE147" s="39"/>
    </row>
    <row r="148" spans="13:31" ht="15.75" customHeight="1">
      <c r="M148" s="39"/>
      <c r="N148" s="39"/>
      <c r="O148" s="39"/>
      <c r="P148" s="39"/>
      <c r="Q148" s="39"/>
      <c r="R148" s="39"/>
      <c r="S148" s="39"/>
      <c r="T148" s="39"/>
      <c r="U148" s="39"/>
      <c r="V148" s="39"/>
      <c r="W148" s="39"/>
      <c r="X148" s="39"/>
      <c r="Y148" s="39"/>
      <c r="Z148" s="39"/>
      <c r="AA148" s="39"/>
      <c r="AB148" s="39"/>
      <c r="AC148" s="39"/>
      <c r="AD148" s="39"/>
      <c r="AE148" s="39"/>
    </row>
    <row r="149" spans="13:31" ht="15.75" customHeight="1">
      <c r="M149" s="39"/>
      <c r="N149" s="39"/>
      <c r="O149" s="39"/>
      <c r="P149" s="39"/>
      <c r="Q149" s="39"/>
      <c r="R149" s="39"/>
      <c r="S149" s="39"/>
      <c r="T149" s="39"/>
      <c r="U149" s="39"/>
      <c r="V149" s="39"/>
      <c r="W149" s="39"/>
      <c r="X149" s="39"/>
      <c r="Y149" s="39"/>
      <c r="Z149" s="39"/>
      <c r="AA149" s="39"/>
      <c r="AB149" s="39"/>
      <c r="AC149" s="39"/>
      <c r="AD149" s="39"/>
      <c r="AE149" s="39"/>
    </row>
    <row r="150" spans="13:31" ht="15.75" customHeight="1">
      <c r="M150" s="39"/>
      <c r="N150" s="39"/>
      <c r="O150" s="39"/>
      <c r="P150" s="39"/>
      <c r="Q150" s="39"/>
      <c r="R150" s="39"/>
      <c r="S150" s="39"/>
      <c r="T150" s="39"/>
      <c r="U150" s="39"/>
      <c r="V150" s="39"/>
      <c r="W150" s="39"/>
      <c r="X150" s="39"/>
      <c r="Y150" s="39"/>
      <c r="Z150" s="39"/>
      <c r="AA150" s="39"/>
      <c r="AB150" s="39"/>
      <c r="AC150" s="39"/>
      <c r="AD150" s="39"/>
      <c r="AE150" s="39"/>
    </row>
    <row r="151" spans="13:31" ht="15.75" customHeight="1">
      <c r="M151" s="39"/>
      <c r="N151" s="39"/>
      <c r="O151" s="39"/>
      <c r="P151" s="39"/>
      <c r="Q151" s="39"/>
      <c r="R151" s="39"/>
      <c r="S151" s="39"/>
      <c r="T151" s="39"/>
      <c r="U151" s="39"/>
      <c r="V151" s="39"/>
      <c r="W151" s="39"/>
      <c r="X151" s="39"/>
      <c r="Y151" s="39"/>
      <c r="Z151" s="39"/>
      <c r="AA151" s="39"/>
      <c r="AB151" s="39"/>
      <c r="AC151" s="39"/>
      <c r="AD151" s="39"/>
      <c r="AE151" s="39"/>
    </row>
    <row r="152" spans="13:31" ht="15.75" customHeight="1">
      <c r="M152" s="39"/>
      <c r="N152" s="39"/>
      <c r="O152" s="39"/>
      <c r="P152" s="39"/>
      <c r="Q152" s="39"/>
      <c r="R152" s="39"/>
      <c r="S152" s="39"/>
      <c r="T152" s="39"/>
      <c r="U152" s="39"/>
      <c r="V152" s="39"/>
      <c r="W152" s="39"/>
      <c r="X152" s="39"/>
      <c r="Y152" s="39"/>
      <c r="Z152" s="39"/>
      <c r="AA152" s="39"/>
      <c r="AB152" s="39"/>
      <c r="AC152" s="39"/>
      <c r="AD152" s="39"/>
      <c r="AE152" s="39"/>
    </row>
    <row r="153" spans="13:31" ht="15.75" customHeight="1">
      <c r="M153" s="39"/>
      <c r="N153" s="39"/>
      <c r="O153" s="39"/>
      <c r="P153" s="39"/>
      <c r="Q153" s="39"/>
      <c r="R153" s="39"/>
      <c r="S153" s="39"/>
      <c r="T153" s="39"/>
      <c r="U153" s="39"/>
      <c r="V153" s="39"/>
      <c r="W153" s="39"/>
      <c r="X153" s="39"/>
      <c r="Y153" s="39"/>
      <c r="Z153" s="39"/>
      <c r="AA153" s="39"/>
      <c r="AB153" s="39"/>
      <c r="AC153" s="39"/>
      <c r="AD153" s="39"/>
      <c r="AE153" s="39"/>
    </row>
    <row r="154" spans="13:31" ht="15.75" customHeight="1">
      <c r="M154" s="39"/>
      <c r="N154" s="39"/>
      <c r="O154" s="39"/>
      <c r="P154" s="39"/>
      <c r="Q154" s="39"/>
      <c r="R154" s="39"/>
      <c r="S154" s="39"/>
      <c r="T154" s="39"/>
      <c r="U154" s="39"/>
      <c r="V154" s="39"/>
      <c r="W154" s="39"/>
      <c r="X154" s="39"/>
      <c r="Y154" s="39"/>
      <c r="Z154" s="39"/>
      <c r="AA154" s="39"/>
      <c r="AB154" s="39"/>
      <c r="AC154" s="39"/>
      <c r="AD154" s="39"/>
      <c r="AE154" s="39"/>
    </row>
    <row r="155" spans="13:31" ht="15.75" customHeight="1">
      <c r="M155" s="39"/>
      <c r="N155" s="39"/>
      <c r="O155" s="39"/>
      <c r="P155" s="39"/>
      <c r="Q155" s="39"/>
      <c r="R155" s="39"/>
      <c r="S155" s="39"/>
      <c r="T155" s="39"/>
      <c r="U155" s="39"/>
      <c r="V155" s="39"/>
      <c r="W155" s="39"/>
      <c r="X155" s="39"/>
      <c r="Y155" s="39"/>
      <c r="Z155" s="39"/>
      <c r="AA155" s="39"/>
      <c r="AB155" s="39"/>
      <c r="AC155" s="39"/>
      <c r="AD155" s="39"/>
      <c r="AE155" s="39"/>
    </row>
    <row r="156" spans="13:31" ht="15.75" customHeight="1">
      <c r="M156" s="39"/>
      <c r="N156" s="39"/>
      <c r="O156" s="39"/>
      <c r="P156" s="39"/>
      <c r="Q156" s="39"/>
      <c r="R156" s="39"/>
      <c r="S156" s="39"/>
      <c r="T156" s="39"/>
      <c r="U156" s="39"/>
      <c r="V156" s="39"/>
      <c r="W156" s="39"/>
      <c r="X156" s="39"/>
      <c r="Y156" s="39"/>
      <c r="Z156" s="39"/>
      <c r="AA156" s="39"/>
      <c r="AB156" s="39"/>
      <c r="AC156" s="39"/>
      <c r="AD156" s="39"/>
      <c r="AE156" s="39"/>
    </row>
    <row r="157" spans="13:31" ht="15.75" customHeight="1">
      <c r="M157" s="39"/>
      <c r="N157" s="39"/>
      <c r="O157" s="39"/>
      <c r="P157" s="39"/>
      <c r="Q157" s="39"/>
      <c r="R157" s="39"/>
      <c r="S157" s="39"/>
      <c r="T157" s="39"/>
      <c r="U157" s="39"/>
      <c r="V157" s="39"/>
      <c r="W157" s="39"/>
      <c r="X157" s="39"/>
      <c r="Y157" s="39"/>
      <c r="Z157" s="39"/>
      <c r="AA157" s="39"/>
      <c r="AB157" s="39"/>
      <c r="AC157" s="39"/>
      <c r="AD157" s="39"/>
      <c r="AE157" s="39"/>
    </row>
    <row r="158" spans="13:31" ht="15.75" customHeight="1">
      <c r="M158" s="39"/>
      <c r="N158" s="39"/>
      <c r="O158" s="39"/>
      <c r="P158" s="39"/>
      <c r="Q158" s="39"/>
      <c r="R158" s="39"/>
      <c r="S158" s="39"/>
      <c r="T158" s="39"/>
      <c r="U158" s="39"/>
      <c r="V158" s="39"/>
      <c r="W158" s="39"/>
      <c r="X158" s="39"/>
      <c r="Y158" s="39"/>
      <c r="Z158" s="39"/>
      <c r="AA158" s="39"/>
      <c r="AB158" s="39"/>
      <c r="AC158" s="39"/>
      <c r="AD158" s="39"/>
      <c r="AE158" s="39"/>
    </row>
    <row r="159" spans="13:31" ht="15.75" customHeight="1">
      <c r="M159" s="39"/>
      <c r="N159" s="39"/>
      <c r="O159" s="39"/>
      <c r="P159" s="39"/>
      <c r="Q159" s="39"/>
      <c r="R159" s="39"/>
      <c r="S159" s="39"/>
      <c r="T159" s="39"/>
      <c r="U159" s="39"/>
      <c r="V159" s="39"/>
      <c r="W159" s="39"/>
      <c r="X159" s="39"/>
      <c r="Y159" s="39"/>
      <c r="Z159" s="39"/>
      <c r="AA159" s="39"/>
      <c r="AB159" s="39"/>
      <c r="AC159" s="39"/>
      <c r="AD159" s="39"/>
      <c r="AE159" s="39"/>
    </row>
    <row r="160" spans="13:31" ht="15.75" customHeight="1">
      <c r="M160" s="39"/>
      <c r="N160" s="39"/>
      <c r="O160" s="39"/>
      <c r="P160" s="39"/>
      <c r="Q160" s="39"/>
      <c r="R160" s="39"/>
      <c r="S160" s="39"/>
      <c r="T160" s="39"/>
      <c r="U160" s="39"/>
      <c r="V160" s="39"/>
      <c r="W160" s="39"/>
      <c r="X160" s="39"/>
      <c r="Y160" s="39"/>
      <c r="Z160" s="39"/>
      <c r="AA160" s="39"/>
      <c r="AB160" s="39"/>
      <c r="AC160" s="39"/>
      <c r="AD160" s="39"/>
      <c r="AE160" s="39"/>
    </row>
    <row r="161" spans="13:31" ht="15.75" customHeight="1">
      <c r="M161" s="39"/>
      <c r="N161" s="39"/>
      <c r="O161" s="39"/>
      <c r="P161" s="39"/>
      <c r="Q161" s="39"/>
      <c r="R161" s="39"/>
      <c r="S161" s="39"/>
      <c r="T161" s="39"/>
      <c r="U161" s="39"/>
      <c r="V161" s="39"/>
      <c r="W161" s="39"/>
      <c r="X161" s="39"/>
      <c r="Y161" s="39"/>
      <c r="Z161" s="39"/>
      <c r="AA161" s="39"/>
      <c r="AB161" s="39"/>
      <c r="AC161" s="39"/>
      <c r="AD161" s="39"/>
      <c r="AE161" s="39"/>
    </row>
    <row r="162" spans="13:31" ht="15.75" customHeight="1">
      <c r="M162" s="39"/>
      <c r="N162" s="39"/>
      <c r="O162" s="39"/>
      <c r="P162" s="39"/>
      <c r="Q162" s="39"/>
      <c r="R162" s="39"/>
      <c r="S162" s="39"/>
      <c r="T162" s="39"/>
      <c r="U162" s="39"/>
      <c r="V162" s="39"/>
      <c r="W162" s="39"/>
      <c r="X162" s="39"/>
      <c r="Y162" s="39"/>
      <c r="Z162" s="39"/>
      <c r="AA162" s="39"/>
      <c r="AB162" s="39"/>
      <c r="AC162" s="39"/>
      <c r="AD162" s="39"/>
      <c r="AE162" s="39"/>
    </row>
    <row r="163" spans="13:31" ht="15.75" customHeight="1">
      <c r="M163" s="39"/>
      <c r="N163" s="39"/>
      <c r="O163" s="39"/>
      <c r="P163" s="39"/>
      <c r="Q163" s="39"/>
      <c r="R163" s="39"/>
      <c r="S163" s="39"/>
      <c r="T163" s="39"/>
      <c r="U163" s="39"/>
      <c r="V163" s="39"/>
      <c r="W163" s="39"/>
      <c r="X163" s="39"/>
      <c r="Y163" s="39"/>
      <c r="Z163" s="39"/>
      <c r="AA163" s="39"/>
      <c r="AB163" s="39"/>
      <c r="AC163" s="39"/>
      <c r="AD163" s="39"/>
      <c r="AE163" s="39"/>
    </row>
    <row r="164" spans="13:31" ht="15.75" customHeight="1">
      <c r="M164" s="39"/>
      <c r="N164" s="39"/>
      <c r="O164" s="39"/>
      <c r="P164" s="39"/>
      <c r="Q164" s="39"/>
      <c r="R164" s="39"/>
      <c r="S164" s="39"/>
      <c r="T164" s="39"/>
      <c r="U164" s="39"/>
      <c r="V164" s="39"/>
      <c r="W164" s="39"/>
      <c r="X164" s="39"/>
      <c r="Y164" s="39"/>
      <c r="Z164" s="39"/>
      <c r="AA164" s="39"/>
      <c r="AB164" s="39"/>
      <c r="AC164" s="39"/>
      <c r="AD164" s="39"/>
      <c r="AE164" s="39"/>
    </row>
    <row r="165" spans="13:31" ht="15.75" customHeight="1">
      <c r="M165" s="39"/>
      <c r="N165" s="39"/>
      <c r="O165" s="39"/>
      <c r="P165" s="39"/>
      <c r="Q165" s="39"/>
      <c r="R165" s="39"/>
      <c r="S165" s="39"/>
      <c r="T165" s="39"/>
      <c r="U165" s="39"/>
      <c r="V165" s="39"/>
      <c r="W165" s="39"/>
      <c r="X165" s="39"/>
      <c r="Y165" s="39"/>
      <c r="Z165" s="39"/>
      <c r="AA165" s="39"/>
      <c r="AB165" s="39"/>
      <c r="AC165" s="39"/>
      <c r="AD165" s="39"/>
      <c r="AE165" s="39"/>
    </row>
    <row r="166" spans="13:31" ht="15.75" customHeight="1">
      <c r="M166" s="39"/>
      <c r="N166" s="39"/>
      <c r="O166" s="39"/>
      <c r="P166" s="39"/>
      <c r="Q166" s="39"/>
      <c r="R166" s="39"/>
      <c r="S166" s="39"/>
      <c r="T166" s="39"/>
      <c r="U166" s="39"/>
      <c r="V166" s="39"/>
      <c r="W166" s="39"/>
      <c r="X166" s="39"/>
      <c r="Y166" s="39"/>
      <c r="Z166" s="39"/>
      <c r="AA166" s="39"/>
      <c r="AB166" s="39"/>
      <c r="AC166" s="39"/>
      <c r="AD166" s="39"/>
      <c r="AE166" s="39"/>
    </row>
    <row r="167" spans="13:31" ht="15.75" customHeight="1">
      <c r="M167" s="39"/>
      <c r="N167" s="39"/>
      <c r="O167" s="39"/>
      <c r="P167" s="39"/>
      <c r="Q167" s="39"/>
      <c r="R167" s="39"/>
      <c r="S167" s="39"/>
      <c r="T167" s="39"/>
      <c r="U167" s="39"/>
      <c r="V167" s="39"/>
      <c r="W167" s="39"/>
      <c r="X167" s="39"/>
      <c r="Y167" s="39"/>
      <c r="Z167" s="39"/>
      <c r="AA167" s="39"/>
      <c r="AB167" s="39"/>
      <c r="AC167" s="39"/>
      <c r="AD167" s="39"/>
      <c r="AE167" s="39"/>
    </row>
    <row r="168" spans="13:31" ht="15.75" customHeight="1">
      <c r="M168" s="39"/>
      <c r="N168" s="39"/>
      <c r="O168" s="39"/>
      <c r="P168" s="39"/>
      <c r="Q168" s="39"/>
      <c r="R168" s="39"/>
      <c r="S168" s="39"/>
      <c r="T168" s="39"/>
      <c r="U168" s="39"/>
      <c r="V168" s="39"/>
      <c r="W168" s="39"/>
      <c r="X168" s="39"/>
      <c r="Y168" s="39"/>
      <c r="Z168" s="39"/>
      <c r="AA168" s="39"/>
      <c r="AB168" s="39"/>
      <c r="AC168" s="39"/>
      <c r="AD168" s="39"/>
      <c r="AE168" s="39"/>
    </row>
    <row r="169" spans="13:31" ht="15.75" customHeight="1">
      <c r="M169" s="39"/>
      <c r="N169" s="39"/>
      <c r="O169" s="39"/>
      <c r="P169" s="39"/>
      <c r="Q169" s="39"/>
      <c r="R169" s="39"/>
      <c r="S169" s="39"/>
      <c r="T169" s="39"/>
      <c r="U169" s="39"/>
      <c r="V169" s="39"/>
      <c r="W169" s="39"/>
      <c r="X169" s="39"/>
      <c r="Y169" s="39"/>
      <c r="Z169" s="39"/>
      <c r="AA169" s="39"/>
      <c r="AB169" s="39"/>
      <c r="AC169" s="39"/>
      <c r="AD169" s="39"/>
      <c r="AE169" s="39"/>
    </row>
    <row r="170" spans="13:31" ht="15.75" customHeight="1">
      <c r="M170" s="39"/>
      <c r="N170" s="39"/>
      <c r="O170" s="39"/>
      <c r="P170" s="39"/>
      <c r="Q170" s="39"/>
      <c r="R170" s="39"/>
      <c r="S170" s="39"/>
      <c r="T170" s="39"/>
      <c r="U170" s="39"/>
      <c r="V170" s="39"/>
      <c r="W170" s="39"/>
      <c r="X170" s="39"/>
      <c r="Y170" s="39"/>
      <c r="Z170" s="39"/>
      <c r="AA170" s="39"/>
      <c r="AB170" s="39"/>
      <c r="AC170" s="39"/>
      <c r="AD170" s="39"/>
      <c r="AE170" s="39"/>
    </row>
    <row r="171" spans="13:31" ht="15.75" customHeight="1">
      <c r="M171" s="39"/>
      <c r="N171" s="39"/>
      <c r="O171" s="39"/>
      <c r="P171" s="39"/>
      <c r="Q171" s="39"/>
      <c r="R171" s="39"/>
      <c r="S171" s="39"/>
      <c r="T171" s="39"/>
      <c r="U171" s="39"/>
      <c r="V171" s="39"/>
      <c r="W171" s="39"/>
      <c r="X171" s="39"/>
      <c r="Y171" s="39"/>
      <c r="Z171" s="39"/>
      <c r="AA171" s="39"/>
      <c r="AB171" s="39"/>
      <c r="AC171" s="39"/>
      <c r="AD171" s="39"/>
      <c r="AE171" s="39"/>
    </row>
    <row r="172" spans="13:31" ht="15.75" customHeight="1">
      <c r="M172" s="39"/>
      <c r="N172" s="39"/>
      <c r="O172" s="39"/>
      <c r="P172" s="39"/>
      <c r="Q172" s="39"/>
      <c r="R172" s="39"/>
      <c r="S172" s="39"/>
      <c r="T172" s="39"/>
      <c r="U172" s="39"/>
      <c r="V172" s="39"/>
      <c r="W172" s="39"/>
      <c r="X172" s="39"/>
      <c r="Y172" s="39"/>
      <c r="Z172" s="39"/>
      <c r="AA172" s="39"/>
      <c r="AB172" s="39"/>
      <c r="AC172" s="39"/>
      <c r="AD172" s="39"/>
      <c r="AE172" s="39"/>
    </row>
    <row r="173" spans="13:31" ht="15.75" customHeight="1">
      <c r="M173" s="39"/>
      <c r="N173" s="39"/>
      <c r="O173" s="39"/>
      <c r="P173" s="39"/>
      <c r="Q173" s="39"/>
      <c r="R173" s="39"/>
      <c r="S173" s="39"/>
      <c r="T173" s="39"/>
      <c r="U173" s="39"/>
      <c r="V173" s="39"/>
      <c r="W173" s="39"/>
      <c r="X173" s="39"/>
      <c r="Y173" s="39"/>
      <c r="Z173" s="39"/>
      <c r="AA173" s="39"/>
      <c r="AB173" s="39"/>
      <c r="AC173" s="39"/>
      <c r="AD173" s="39"/>
      <c r="AE173" s="39"/>
    </row>
    <row r="174" spans="13:31" ht="15.75" customHeight="1">
      <c r="M174" s="39"/>
      <c r="N174" s="39"/>
      <c r="O174" s="39"/>
      <c r="P174" s="39"/>
      <c r="Q174" s="39"/>
      <c r="R174" s="39"/>
      <c r="S174" s="39"/>
      <c r="T174" s="39"/>
      <c r="U174" s="39"/>
      <c r="V174" s="39"/>
      <c r="W174" s="39"/>
      <c r="X174" s="39"/>
      <c r="Y174" s="39"/>
      <c r="Z174" s="39"/>
      <c r="AA174" s="39"/>
      <c r="AB174" s="39"/>
      <c r="AC174" s="39"/>
      <c r="AD174" s="39"/>
      <c r="AE174" s="39"/>
    </row>
    <row r="175" spans="13:31" ht="15.75" customHeight="1">
      <c r="M175" s="39"/>
      <c r="N175" s="39"/>
      <c r="O175" s="39"/>
      <c r="P175" s="39"/>
      <c r="Q175" s="39"/>
      <c r="R175" s="39"/>
      <c r="S175" s="39"/>
      <c r="T175" s="39"/>
      <c r="U175" s="39"/>
      <c r="V175" s="39"/>
      <c r="W175" s="39"/>
      <c r="X175" s="39"/>
      <c r="Y175" s="39"/>
      <c r="Z175" s="39"/>
      <c r="AA175" s="39"/>
      <c r="AB175" s="39"/>
      <c r="AC175" s="39"/>
      <c r="AD175" s="39"/>
      <c r="AE175" s="39"/>
    </row>
    <row r="176" spans="13:31" ht="15.75" customHeight="1">
      <c r="M176" s="39"/>
      <c r="N176" s="39"/>
      <c r="O176" s="39"/>
      <c r="P176" s="39"/>
      <c r="Q176" s="39"/>
      <c r="R176" s="39"/>
      <c r="S176" s="39"/>
      <c r="T176" s="39"/>
      <c r="U176" s="39"/>
      <c r="V176" s="39"/>
      <c r="W176" s="39"/>
      <c r="X176" s="39"/>
      <c r="Y176" s="39"/>
      <c r="Z176" s="39"/>
      <c r="AA176" s="39"/>
      <c r="AB176" s="39"/>
      <c r="AC176" s="39"/>
      <c r="AD176" s="39"/>
      <c r="AE176" s="39"/>
    </row>
    <row r="177" spans="13:31" ht="15.75" customHeight="1">
      <c r="M177" s="39"/>
      <c r="N177" s="39"/>
      <c r="O177" s="39"/>
      <c r="P177" s="39"/>
      <c r="Q177" s="39"/>
      <c r="R177" s="39"/>
      <c r="S177" s="39"/>
      <c r="T177" s="39"/>
      <c r="U177" s="39"/>
      <c r="V177" s="39"/>
      <c r="W177" s="39"/>
      <c r="X177" s="39"/>
      <c r="Y177" s="39"/>
      <c r="Z177" s="39"/>
      <c r="AA177" s="39"/>
      <c r="AB177" s="39"/>
      <c r="AC177" s="39"/>
      <c r="AD177" s="39"/>
      <c r="AE177" s="39"/>
    </row>
    <row r="178" spans="13:31" ht="15.75" customHeight="1">
      <c r="M178" s="39"/>
      <c r="N178" s="39"/>
      <c r="O178" s="39"/>
      <c r="P178" s="39"/>
      <c r="Q178" s="39"/>
      <c r="R178" s="39"/>
      <c r="S178" s="39"/>
      <c r="T178" s="39"/>
      <c r="U178" s="39"/>
      <c r="V178" s="39"/>
      <c r="W178" s="39"/>
      <c r="X178" s="39"/>
      <c r="Y178" s="39"/>
      <c r="Z178" s="39"/>
      <c r="AA178" s="39"/>
      <c r="AB178" s="39"/>
      <c r="AC178" s="39"/>
      <c r="AD178" s="39"/>
      <c r="AE178" s="39"/>
    </row>
    <row r="179" spans="13:31" ht="15.75" customHeight="1">
      <c r="M179" s="39"/>
      <c r="N179" s="39"/>
      <c r="O179" s="39"/>
      <c r="P179" s="39"/>
      <c r="Q179" s="39"/>
      <c r="R179" s="39"/>
      <c r="S179" s="39"/>
      <c r="T179" s="39"/>
      <c r="U179" s="39"/>
      <c r="V179" s="39"/>
      <c r="W179" s="39"/>
      <c r="X179" s="39"/>
      <c r="Y179" s="39"/>
      <c r="Z179" s="39"/>
      <c r="AA179" s="39"/>
      <c r="AB179" s="39"/>
      <c r="AC179" s="39"/>
      <c r="AD179" s="39"/>
      <c r="AE179" s="39"/>
    </row>
    <row r="180" spans="13:31" ht="15.75" customHeight="1">
      <c r="M180" s="39"/>
      <c r="N180" s="39"/>
      <c r="O180" s="39"/>
      <c r="P180" s="39"/>
      <c r="Q180" s="39"/>
      <c r="R180" s="39"/>
      <c r="S180" s="39"/>
      <c r="T180" s="39"/>
      <c r="U180" s="39"/>
      <c r="V180" s="39"/>
      <c r="W180" s="39"/>
      <c r="X180" s="39"/>
      <c r="Y180" s="39"/>
      <c r="Z180" s="39"/>
      <c r="AA180" s="39"/>
      <c r="AB180" s="39"/>
      <c r="AC180" s="39"/>
      <c r="AD180" s="39"/>
      <c r="AE180" s="39"/>
    </row>
    <row r="181" spans="13:31" ht="15.75" customHeight="1">
      <c r="M181" s="39"/>
      <c r="N181" s="39"/>
      <c r="O181" s="39"/>
      <c r="P181" s="39"/>
      <c r="Q181" s="39"/>
      <c r="R181" s="39"/>
      <c r="S181" s="39"/>
      <c r="T181" s="39"/>
      <c r="U181" s="39"/>
      <c r="V181" s="39"/>
      <c r="W181" s="39"/>
      <c r="X181" s="39"/>
      <c r="Y181" s="39"/>
      <c r="Z181" s="39"/>
      <c r="AA181" s="39"/>
      <c r="AB181" s="39"/>
      <c r="AC181" s="39"/>
      <c r="AD181" s="39"/>
      <c r="AE181" s="39"/>
    </row>
    <row r="182" spans="13:31" ht="15.75" customHeight="1">
      <c r="M182" s="39"/>
      <c r="N182" s="39"/>
      <c r="O182" s="39"/>
      <c r="P182" s="39"/>
      <c r="Q182" s="39"/>
      <c r="R182" s="39"/>
      <c r="S182" s="39"/>
      <c r="T182" s="39"/>
      <c r="U182" s="39"/>
      <c r="V182" s="39"/>
      <c r="W182" s="39"/>
      <c r="X182" s="39"/>
      <c r="Y182" s="39"/>
      <c r="Z182" s="39"/>
      <c r="AA182" s="39"/>
      <c r="AB182" s="39"/>
      <c r="AC182" s="39"/>
      <c r="AD182" s="39"/>
      <c r="AE182" s="39"/>
    </row>
    <row r="183" spans="13:31" ht="15.75" customHeight="1">
      <c r="M183" s="39"/>
      <c r="N183" s="39"/>
      <c r="O183" s="39"/>
      <c r="P183" s="39"/>
      <c r="Q183" s="39"/>
      <c r="R183" s="39"/>
      <c r="S183" s="39"/>
      <c r="T183" s="39"/>
      <c r="U183" s="39"/>
      <c r="V183" s="39"/>
      <c r="W183" s="39"/>
      <c r="X183" s="39"/>
      <c r="Y183" s="39"/>
      <c r="Z183" s="39"/>
      <c r="AA183" s="39"/>
      <c r="AB183" s="39"/>
      <c r="AC183" s="39"/>
      <c r="AD183" s="39"/>
      <c r="AE183" s="39"/>
    </row>
    <row r="184" spans="13:31" ht="15.75" customHeight="1">
      <c r="M184" s="39"/>
      <c r="N184" s="39"/>
      <c r="O184" s="39"/>
      <c r="P184" s="39"/>
      <c r="Q184" s="39"/>
      <c r="R184" s="39"/>
      <c r="S184" s="39"/>
      <c r="T184" s="39"/>
      <c r="U184" s="39"/>
      <c r="V184" s="39"/>
      <c r="W184" s="39"/>
      <c r="X184" s="39"/>
      <c r="Y184" s="39"/>
      <c r="Z184" s="39"/>
      <c r="AA184" s="39"/>
      <c r="AB184" s="39"/>
      <c r="AC184" s="39"/>
      <c r="AD184" s="39"/>
      <c r="AE184" s="39"/>
    </row>
    <row r="185" spans="13:31" ht="15.75" customHeight="1">
      <c r="M185" s="39"/>
      <c r="N185" s="39"/>
      <c r="O185" s="39"/>
      <c r="P185" s="39"/>
      <c r="Q185" s="39"/>
      <c r="R185" s="39"/>
      <c r="S185" s="39"/>
      <c r="T185" s="39"/>
      <c r="U185" s="39"/>
      <c r="V185" s="39"/>
      <c r="W185" s="39"/>
      <c r="X185" s="39"/>
      <c r="Y185" s="39"/>
      <c r="Z185" s="39"/>
      <c r="AA185" s="39"/>
      <c r="AB185" s="39"/>
      <c r="AC185" s="39"/>
      <c r="AD185" s="39"/>
      <c r="AE185" s="39"/>
    </row>
    <row r="186" spans="13:31" ht="15.75" customHeight="1">
      <c r="M186" s="39"/>
      <c r="N186" s="39"/>
      <c r="O186" s="39"/>
      <c r="P186" s="39"/>
      <c r="Q186" s="39"/>
      <c r="R186" s="39"/>
      <c r="S186" s="39"/>
      <c r="T186" s="39"/>
      <c r="U186" s="39"/>
      <c r="V186" s="39"/>
      <c r="W186" s="39"/>
      <c r="X186" s="39"/>
      <c r="Y186" s="39"/>
      <c r="Z186" s="39"/>
      <c r="AA186" s="39"/>
      <c r="AB186" s="39"/>
      <c r="AC186" s="39"/>
      <c r="AD186" s="39"/>
      <c r="AE186" s="39"/>
    </row>
    <row r="187" spans="13:31" ht="15.75" customHeight="1">
      <c r="M187" s="39"/>
      <c r="N187" s="39"/>
      <c r="O187" s="39"/>
      <c r="P187" s="39"/>
      <c r="Q187" s="39"/>
      <c r="R187" s="39"/>
      <c r="S187" s="39"/>
      <c r="T187" s="39"/>
      <c r="U187" s="39"/>
      <c r="V187" s="39"/>
      <c r="W187" s="39"/>
      <c r="X187" s="39"/>
      <c r="Y187" s="39"/>
      <c r="Z187" s="39"/>
      <c r="AA187" s="39"/>
      <c r="AB187" s="39"/>
      <c r="AC187" s="39"/>
      <c r="AD187" s="39"/>
      <c r="AE187" s="39"/>
    </row>
    <row r="188" spans="13:31" ht="15.75" customHeight="1">
      <c r="M188" s="39"/>
      <c r="N188" s="39"/>
      <c r="O188" s="39"/>
      <c r="P188" s="39"/>
      <c r="Q188" s="39"/>
      <c r="R188" s="39"/>
      <c r="S188" s="39"/>
      <c r="T188" s="39"/>
      <c r="U188" s="39"/>
      <c r="V188" s="39"/>
      <c r="W188" s="39"/>
      <c r="X188" s="39"/>
      <c r="Y188" s="39"/>
      <c r="Z188" s="39"/>
      <c r="AA188" s="39"/>
      <c r="AB188" s="39"/>
      <c r="AC188" s="39"/>
      <c r="AD188" s="39"/>
      <c r="AE188" s="39"/>
    </row>
    <row r="189" spans="13:31" ht="15.75" customHeight="1">
      <c r="M189" s="39"/>
      <c r="N189" s="39"/>
      <c r="O189" s="39"/>
      <c r="P189" s="39"/>
      <c r="Q189" s="39"/>
      <c r="R189" s="39"/>
      <c r="S189" s="39"/>
      <c r="T189" s="39"/>
      <c r="U189" s="39"/>
      <c r="V189" s="39"/>
      <c r="W189" s="39"/>
      <c r="X189" s="39"/>
      <c r="Y189" s="39"/>
      <c r="Z189" s="39"/>
      <c r="AA189" s="39"/>
      <c r="AB189" s="39"/>
      <c r="AC189" s="39"/>
      <c r="AD189" s="39"/>
      <c r="AE189" s="39"/>
    </row>
    <row r="190" spans="13:31" ht="15.75" customHeight="1">
      <c r="M190" s="39"/>
      <c r="N190" s="39"/>
      <c r="O190" s="39"/>
      <c r="P190" s="39"/>
      <c r="Q190" s="39"/>
      <c r="R190" s="39"/>
      <c r="S190" s="39"/>
      <c r="T190" s="39"/>
      <c r="U190" s="39"/>
      <c r="V190" s="39"/>
      <c r="W190" s="39"/>
      <c r="X190" s="39"/>
      <c r="Y190" s="39"/>
      <c r="Z190" s="39"/>
      <c r="AA190" s="39"/>
      <c r="AB190" s="39"/>
      <c r="AC190" s="39"/>
      <c r="AD190" s="39"/>
      <c r="AE190" s="39"/>
    </row>
    <row r="191" spans="13:31" ht="15.75" customHeight="1">
      <c r="M191" s="39"/>
      <c r="N191" s="39"/>
      <c r="O191" s="39"/>
      <c r="P191" s="39"/>
      <c r="Q191" s="39"/>
      <c r="R191" s="39"/>
      <c r="S191" s="39"/>
      <c r="T191" s="39"/>
      <c r="U191" s="39"/>
      <c r="V191" s="39"/>
      <c r="W191" s="39"/>
      <c r="X191" s="39"/>
      <c r="Y191" s="39"/>
      <c r="Z191" s="39"/>
      <c r="AA191" s="39"/>
      <c r="AB191" s="39"/>
      <c r="AC191" s="39"/>
      <c r="AD191" s="39"/>
      <c r="AE191" s="39"/>
    </row>
    <row r="192" spans="13:31" ht="15.75" customHeight="1">
      <c r="M192" s="39"/>
      <c r="N192" s="39"/>
      <c r="O192" s="39"/>
      <c r="P192" s="39"/>
      <c r="Q192" s="39"/>
      <c r="R192" s="39"/>
      <c r="S192" s="39"/>
      <c r="T192" s="39"/>
      <c r="U192" s="39"/>
      <c r="V192" s="39"/>
      <c r="W192" s="39"/>
      <c r="X192" s="39"/>
      <c r="Y192" s="39"/>
      <c r="Z192" s="39"/>
      <c r="AA192" s="39"/>
      <c r="AB192" s="39"/>
      <c r="AC192" s="39"/>
      <c r="AD192" s="39"/>
      <c r="AE192" s="39"/>
    </row>
    <row r="193" spans="13:31" ht="15.75" customHeight="1">
      <c r="M193" s="39"/>
      <c r="N193" s="39"/>
      <c r="O193" s="39"/>
      <c r="P193" s="39"/>
      <c r="Q193" s="39"/>
      <c r="R193" s="39"/>
      <c r="S193" s="39"/>
      <c r="T193" s="39"/>
      <c r="U193" s="39"/>
      <c r="V193" s="39"/>
      <c r="W193" s="39"/>
      <c r="X193" s="39"/>
      <c r="Y193" s="39"/>
      <c r="Z193" s="39"/>
      <c r="AA193" s="39"/>
      <c r="AB193" s="39"/>
      <c r="AC193" s="39"/>
      <c r="AD193" s="39"/>
      <c r="AE193" s="39"/>
    </row>
    <row r="194" spans="13:31" ht="15.75" customHeight="1">
      <c r="M194" s="39"/>
      <c r="N194" s="39"/>
      <c r="O194" s="39"/>
      <c r="P194" s="39"/>
      <c r="Q194" s="39"/>
      <c r="R194" s="39"/>
      <c r="S194" s="39"/>
      <c r="T194" s="39"/>
      <c r="U194" s="39"/>
      <c r="V194" s="39"/>
      <c r="W194" s="39"/>
      <c r="X194" s="39"/>
      <c r="Y194" s="39"/>
      <c r="Z194" s="39"/>
      <c r="AA194" s="39"/>
      <c r="AB194" s="39"/>
      <c r="AC194" s="39"/>
      <c r="AD194" s="39"/>
      <c r="AE194" s="39"/>
    </row>
    <row r="195" spans="13:31" ht="15.75" customHeight="1">
      <c r="M195" s="39"/>
      <c r="N195" s="39"/>
      <c r="O195" s="39"/>
      <c r="P195" s="39"/>
      <c r="Q195" s="39"/>
      <c r="R195" s="39"/>
      <c r="S195" s="39"/>
      <c r="T195" s="39"/>
      <c r="U195" s="39"/>
      <c r="V195" s="39"/>
      <c r="W195" s="39"/>
      <c r="X195" s="39"/>
      <c r="Y195" s="39"/>
      <c r="Z195" s="39"/>
      <c r="AA195" s="39"/>
      <c r="AB195" s="39"/>
      <c r="AC195" s="39"/>
      <c r="AD195" s="39"/>
      <c r="AE195" s="39"/>
    </row>
    <row r="196" spans="13:31" ht="15.75" customHeight="1">
      <c r="M196" s="39"/>
      <c r="N196" s="39"/>
      <c r="O196" s="39"/>
      <c r="P196" s="39"/>
      <c r="Q196" s="39"/>
      <c r="R196" s="39"/>
      <c r="S196" s="39"/>
      <c r="T196" s="39"/>
      <c r="U196" s="39"/>
      <c r="V196" s="39"/>
      <c r="W196" s="39"/>
      <c r="X196" s="39"/>
      <c r="Y196" s="39"/>
      <c r="Z196" s="39"/>
      <c r="AA196" s="39"/>
      <c r="AB196" s="39"/>
      <c r="AC196" s="39"/>
      <c r="AD196" s="39"/>
      <c r="AE196" s="39"/>
    </row>
    <row r="197" spans="13:31" ht="15.75" customHeight="1">
      <c r="M197" s="39"/>
      <c r="N197" s="39"/>
      <c r="O197" s="39"/>
      <c r="P197" s="39"/>
      <c r="Q197" s="39"/>
      <c r="R197" s="39"/>
      <c r="S197" s="39"/>
      <c r="T197" s="39"/>
      <c r="U197" s="39"/>
      <c r="V197" s="39"/>
      <c r="W197" s="39"/>
      <c r="X197" s="39"/>
      <c r="Y197" s="39"/>
      <c r="Z197" s="39"/>
      <c r="AA197" s="39"/>
      <c r="AB197" s="39"/>
      <c r="AC197" s="39"/>
      <c r="AD197" s="39"/>
      <c r="AE197" s="39"/>
    </row>
    <row r="198" spans="13:31" ht="15.75" customHeight="1">
      <c r="M198" s="39"/>
      <c r="N198" s="39"/>
      <c r="O198" s="39"/>
      <c r="P198" s="39"/>
      <c r="Q198" s="39"/>
      <c r="R198" s="39"/>
      <c r="S198" s="39"/>
      <c r="T198" s="39"/>
      <c r="U198" s="39"/>
      <c r="V198" s="39"/>
      <c r="W198" s="39"/>
      <c r="X198" s="39"/>
      <c r="Y198" s="39"/>
      <c r="Z198" s="39"/>
      <c r="AA198" s="39"/>
      <c r="AB198" s="39"/>
      <c r="AC198" s="39"/>
      <c r="AD198" s="39"/>
      <c r="AE198" s="39"/>
    </row>
    <row r="199" spans="13:31" ht="15.75" customHeight="1">
      <c r="M199" s="39"/>
      <c r="N199" s="39"/>
      <c r="O199" s="39"/>
      <c r="P199" s="39"/>
      <c r="Q199" s="39"/>
      <c r="R199" s="39"/>
      <c r="S199" s="39"/>
      <c r="T199" s="39"/>
      <c r="U199" s="39"/>
      <c r="V199" s="39"/>
      <c r="W199" s="39"/>
      <c r="X199" s="39"/>
      <c r="Y199" s="39"/>
      <c r="Z199" s="39"/>
      <c r="AA199" s="39"/>
      <c r="AB199" s="39"/>
      <c r="AC199" s="39"/>
      <c r="AD199" s="39"/>
      <c r="AE199" s="39"/>
    </row>
    <row r="200" spans="13:31" ht="15.75" customHeight="1">
      <c r="M200" s="39"/>
      <c r="N200" s="39"/>
      <c r="O200" s="39"/>
      <c r="P200" s="39"/>
      <c r="Q200" s="39"/>
      <c r="R200" s="39"/>
      <c r="S200" s="39"/>
      <c r="T200" s="39"/>
      <c r="U200" s="39"/>
      <c r="V200" s="39"/>
      <c r="W200" s="39"/>
      <c r="X200" s="39"/>
      <c r="Y200" s="39"/>
      <c r="Z200" s="39"/>
      <c r="AA200" s="39"/>
      <c r="AB200" s="39"/>
      <c r="AC200" s="39"/>
      <c r="AD200" s="39"/>
      <c r="AE200" s="39"/>
    </row>
    <row r="201" spans="13:31" ht="15.75" customHeight="1">
      <c r="M201" s="39"/>
      <c r="N201" s="39"/>
      <c r="O201" s="39"/>
      <c r="P201" s="39"/>
      <c r="Q201" s="39"/>
      <c r="R201" s="39"/>
      <c r="S201" s="39"/>
      <c r="T201" s="39"/>
      <c r="U201" s="39"/>
      <c r="V201" s="39"/>
      <c r="W201" s="39"/>
      <c r="X201" s="39"/>
      <c r="Y201" s="39"/>
      <c r="Z201" s="39"/>
      <c r="AA201" s="39"/>
      <c r="AB201" s="39"/>
      <c r="AC201" s="39"/>
      <c r="AD201" s="39"/>
      <c r="AE201" s="39"/>
    </row>
    <row r="202" spans="13:31" ht="15.75" customHeight="1">
      <c r="M202" s="39"/>
      <c r="N202" s="39"/>
      <c r="O202" s="39"/>
      <c r="P202" s="39"/>
      <c r="Q202" s="39"/>
      <c r="R202" s="39"/>
      <c r="S202" s="39"/>
      <c r="T202" s="39"/>
      <c r="U202" s="39"/>
      <c r="V202" s="39"/>
      <c r="W202" s="39"/>
      <c r="X202" s="39"/>
      <c r="Y202" s="39"/>
      <c r="Z202" s="39"/>
      <c r="AA202" s="39"/>
      <c r="AB202" s="39"/>
      <c r="AC202" s="39"/>
      <c r="AD202" s="39"/>
      <c r="AE202" s="39"/>
    </row>
    <row r="203" spans="13:31" ht="15.75" customHeight="1">
      <c r="M203" s="39"/>
      <c r="N203" s="39"/>
      <c r="O203" s="39"/>
      <c r="P203" s="39"/>
      <c r="Q203" s="39"/>
      <c r="R203" s="39"/>
      <c r="S203" s="39"/>
      <c r="T203" s="39"/>
      <c r="U203" s="39"/>
      <c r="V203" s="39"/>
      <c r="W203" s="39"/>
      <c r="X203" s="39"/>
      <c r="Y203" s="39"/>
      <c r="Z203" s="39"/>
      <c r="AA203" s="39"/>
      <c r="AB203" s="39"/>
      <c r="AC203" s="39"/>
      <c r="AD203" s="39"/>
      <c r="AE203" s="39"/>
    </row>
    <row r="204" spans="13:31" ht="15.75" customHeight="1">
      <c r="M204" s="39"/>
      <c r="N204" s="39"/>
      <c r="O204" s="39"/>
      <c r="P204" s="39"/>
      <c r="Q204" s="39"/>
      <c r="R204" s="39"/>
      <c r="S204" s="39"/>
      <c r="T204" s="39"/>
      <c r="U204" s="39"/>
      <c r="V204" s="39"/>
      <c r="W204" s="39"/>
      <c r="X204" s="39"/>
      <c r="Y204" s="39"/>
      <c r="Z204" s="39"/>
      <c r="AA204" s="39"/>
      <c r="AB204" s="39"/>
      <c r="AC204" s="39"/>
      <c r="AD204" s="39"/>
      <c r="AE204" s="39"/>
    </row>
    <row r="205" spans="13:31" ht="15.75" customHeight="1">
      <c r="M205" s="39"/>
      <c r="N205" s="39"/>
      <c r="O205" s="39"/>
      <c r="P205" s="39"/>
      <c r="Q205" s="39"/>
      <c r="R205" s="39"/>
      <c r="S205" s="39"/>
      <c r="T205" s="39"/>
      <c r="U205" s="39"/>
      <c r="V205" s="39"/>
      <c r="W205" s="39"/>
      <c r="X205" s="39"/>
      <c r="Y205" s="39"/>
      <c r="Z205" s="39"/>
      <c r="AA205" s="39"/>
      <c r="AB205" s="39"/>
      <c r="AC205" s="39"/>
      <c r="AD205" s="39"/>
      <c r="AE205" s="39"/>
    </row>
    <row r="206" spans="13:31" ht="15.75" customHeight="1">
      <c r="M206" s="39"/>
      <c r="N206" s="39"/>
      <c r="O206" s="39"/>
      <c r="P206" s="39"/>
      <c r="Q206" s="39"/>
      <c r="R206" s="39"/>
      <c r="S206" s="39"/>
      <c r="T206" s="39"/>
      <c r="U206" s="39"/>
      <c r="V206" s="39"/>
      <c r="W206" s="39"/>
      <c r="X206" s="39"/>
      <c r="Y206" s="39"/>
      <c r="Z206" s="39"/>
      <c r="AA206" s="39"/>
      <c r="AB206" s="39"/>
      <c r="AC206" s="39"/>
      <c r="AD206" s="39"/>
      <c r="AE206" s="39"/>
    </row>
    <row r="207" spans="13:31" ht="15.75" customHeight="1">
      <c r="M207" s="39"/>
      <c r="N207" s="39"/>
      <c r="O207" s="39"/>
      <c r="P207" s="39"/>
      <c r="Q207" s="39"/>
      <c r="R207" s="39"/>
      <c r="S207" s="39"/>
      <c r="T207" s="39"/>
      <c r="U207" s="39"/>
      <c r="V207" s="39"/>
      <c r="W207" s="39"/>
      <c r="X207" s="39"/>
      <c r="Y207" s="39"/>
      <c r="Z207" s="39"/>
      <c r="AA207" s="39"/>
      <c r="AB207" s="39"/>
      <c r="AC207" s="39"/>
      <c r="AD207" s="39"/>
      <c r="AE207" s="39"/>
    </row>
    <row r="208" spans="13:31" ht="15.75" customHeight="1">
      <c r="M208" s="39"/>
      <c r="N208" s="39"/>
      <c r="O208" s="39"/>
      <c r="P208" s="39"/>
      <c r="Q208" s="39"/>
      <c r="R208" s="39"/>
      <c r="S208" s="39"/>
      <c r="T208" s="39"/>
      <c r="U208" s="39"/>
      <c r="V208" s="39"/>
      <c r="W208" s="39"/>
      <c r="X208" s="39"/>
      <c r="Y208" s="39"/>
      <c r="Z208" s="39"/>
      <c r="AA208" s="39"/>
      <c r="AB208" s="39"/>
      <c r="AC208" s="39"/>
      <c r="AD208" s="39"/>
      <c r="AE208" s="39"/>
    </row>
    <row r="209" spans="13:31" ht="15.75" customHeight="1">
      <c r="M209" s="39"/>
      <c r="N209" s="39"/>
      <c r="O209" s="39"/>
      <c r="P209" s="39"/>
      <c r="Q209" s="39"/>
      <c r="R209" s="39"/>
      <c r="S209" s="39"/>
      <c r="T209" s="39"/>
      <c r="U209" s="39"/>
      <c r="V209" s="39"/>
      <c r="W209" s="39"/>
      <c r="X209" s="39"/>
      <c r="Y209" s="39"/>
      <c r="Z209" s="39"/>
      <c r="AA209" s="39"/>
      <c r="AB209" s="39"/>
      <c r="AC209" s="39"/>
      <c r="AD209" s="39"/>
      <c r="AE209" s="39"/>
    </row>
    <row r="210" spans="13:31" ht="15.75" customHeight="1">
      <c r="M210" s="39"/>
      <c r="N210" s="39"/>
      <c r="O210" s="39"/>
      <c r="P210" s="39"/>
      <c r="Q210" s="39"/>
      <c r="R210" s="39"/>
      <c r="S210" s="39"/>
      <c r="T210" s="39"/>
      <c r="U210" s="39"/>
      <c r="V210" s="39"/>
      <c r="W210" s="39"/>
      <c r="X210" s="39"/>
      <c r="Y210" s="39"/>
      <c r="Z210" s="39"/>
      <c r="AA210" s="39"/>
      <c r="AB210" s="39"/>
      <c r="AC210" s="39"/>
      <c r="AD210" s="39"/>
      <c r="AE210" s="39"/>
    </row>
    <row r="211" spans="13:31" ht="15.75" customHeight="1">
      <c r="M211" s="39"/>
      <c r="N211" s="39"/>
      <c r="O211" s="39"/>
      <c r="P211" s="39"/>
      <c r="Q211" s="39"/>
      <c r="R211" s="39"/>
      <c r="S211" s="39"/>
      <c r="T211" s="39"/>
      <c r="U211" s="39"/>
      <c r="V211" s="39"/>
      <c r="W211" s="39"/>
      <c r="X211" s="39"/>
      <c r="Y211" s="39"/>
      <c r="Z211" s="39"/>
      <c r="AA211" s="39"/>
      <c r="AB211" s="39"/>
      <c r="AC211" s="39"/>
      <c r="AD211" s="39"/>
      <c r="AE211" s="39"/>
    </row>
    <row r="212" spans="13:31" ht="15.75" customHeight="1">
      <c r="M212" s="39"/>
      <c r="N212" s="39"/>
      <c r="O212" s="39"/>
      <c r="P212" s="39"/>
      <c r="Q212" s="39"/>
      <c r="R212" s="39"/>
      <c r="S212" s="39"/>
      <c r="T212" s="39"/>
      <c r="U212" s="39"/>
      <c r="V212" s="39"/>
      <c r="W212" s="39"/>
      <c r="X212" s="39"/>
      <c r="Y212" s="39"/>
      <c r="Z212" s="39"/>
      <c r="AA212" s="39"/>
      <c r="AB212" s="39"/>
      <c r="AC212" s="39"/>
      <c r="AD212" s="39"/>
      <c r="AE212" s="39"/>
    </row>
    <row r="213" spans="13:31" ht="15.75" customHeight="1">
      <c r="M213" s="39"/>
      <c r="N213" s="39"/>
      <c r="O213" s="39"/>
      <c r="P213" s="39"/>
      <c r="Q213" s="39"/>
      <c r="R213" s="39"/>
      <c r="S213" s="39"/>
      <c r="T213" s="39"/>
      <c r="U213" s="39"/>
      <c r="V213" s="39"/>
      <c r="W213" s="39"/>
      <c r="X213" s="39"/>
      <c r="Y213" s="39"/>
      <c r="Z213" s="39"/>
      <c r="AA213" s="39"/>
      <c r="AB213" s="39"/>
      <c r="AC213" s="39"/>
      <c r="AD213" s="39"/>
      <c r="AE213" s="39"/>
    </row>
    <row r="214" spans="13:31" ht="15.75" customHeight="1">
      <c r="M214" s="39"/>
      <c r="N214" s="39"/>
      <c r="O214" s="39"/>
      <c r="P214" s="39"/>
      <c r="Q214" s="39"/>
      <c r="R214" s="39"/>
      <c r="S214" s="39"/>
      <c r="T214" s="39"/>
      <c r="U214" s="39"/>
      <c r="V214" s="39"/>
      <c r="W214" s="39"/>
      <c r="X214" s="39"/>
      <c r="Y214" s="39"/>
      <c r="Z214" s="39"/>
      <c r="AA214" s="39"/>
      <c r="AB214" s="39"/>
      <c r="AC214" s="39"/>
      <c r="AD214" s="39"/>
      <c r="AE214" s="39"/>
    </row>
    <row r="215" spans="13:31" ht="15.75" customHeight="1">
      <c r="M215" s="39"/>
      <c r="N215" s="39"/>
      <c r="O215" s="39"/>
      <c r="P215" s="39"/>
      <c r="Q215" s="39"/>
      <c r="R215" s="39"/>
      <c r="S215" s="39"/>
      <c r="T215" s="39"/>
      <c r="U215" s="39"/>
      <c r="V215" s="39"/>
      <c r="W215" s="39"/>
      <c r="X215" s="39"/>
      <c r="Y215" s="39"/>
      <c r="Z215" s="39"/>
      <c r="AA215" s="39"/>
      <c r="AB215" s="39"/>
      <c r="AC215" s="39"/>
      <c r="AD215" s="39"/>
      <c r="AE215" s="39"/>
    </row>
    <row r="216" spans="13:31" ht="15.75" customHeight="1">
      <c r="M216" s="39"/>
      <c r="N216" s="39"/>
      <c r="O216" s="39"/>
      <c r="P216" s="39"/>
      <c r="Q216" s="39"/>
      <c r="R216" s="39"/>
      <c r="S216" s="39"/>
      <c r="T216" s="39"/>
      <c r="U216" s="39"/>
      <c r="V216" s="39"/>
      <c r="W216" s="39"/>
      <c r="X216" s="39"/>
      <c r="Y216" s="39"/>
      <c r="Z216" s="39"/>
      <c r="AA216" s="39"/>
      <c r="AB216" s="39"/>
      <c r="AC216" s="39"/>
      <c r="AD216" s="39"/>
      <c r="AE216" s="39"/>
    </row>
    <row r="217" spans="13:31" ht="15.75" customHeight="1">
      <c r="M217" s="39"/>
      <c r="N217" s="39"/>
      <c r="O217" s="39"/>
      <c r="P217" s="39"/>
      <c r="Q217" s="39"/>
      <c r="R217" s="39"/>
      <c r="S217" s="39"/>
      <c r="T217" s="39"/>
      <c r="U217" s="39"/>
      <c r="V217" s="39"/>
      <c r="W217" s="39"/>
      <c r="X217" s="39"/>
      <c r="Y217" s="39"/>
      <c r="Z217" s="39"/>
      <c r="AA217" s="39"/>
      <c r="AB217" s="39"/>
      <c r="AC217" s="39"/>
      <c r="AD217" s="39"/>
      <c r="AE217" s="39"/>
    </row>
    <row r="218" spans="13:31" ht="15.75" customHeight="1">
      <c r="M218" s="39"/>
      <c r="N218" s="39"/>
      <c r="O218" s="39"/>
      <c r="P218" s="39"/>
      <c r="Q218" s="39"/>
      <c r="R218" s="39"/>
      <c r="S218" s="39"/>
      <c r="T218" s="39"/>
      <c r="U218" s="39"/>
      <c r="V218" s="39"/>
      <c r="W218" s="39"/>
      <c r="X218" s="39"/>
      <c r="Y218" s="39"/>
      <c r="Z218" s="39"/>
      <c r="AA218" s="39"/>
      <c r="AB218" s="39"/>
      <c r="AC218" s="39"/>
      <c r="AD218" s="39"/>
      <c r="AE218" s="39"/>
    </row>
    <row r="219" spans="13:31" ht="15.75" customHeight="1">
      <c r="M219" s="39"/>
      <c r="N219" s="39"/>
      <c r="O219" s="39"/>
      <c r="P219" s="39"/>
      <c r="Q219" s="39"/>
      <c r="R219" s="39"/>
      <c r="S219" s="39"/>
      <c r="T219" s="39"/>
      <c r="U219" s="39"/>
      <c r="V219" s="39"/>
      <c r="W219" s="39"/>
      <c r="X219" s="39"/>
      <c r="Y219" s="39"/>
      <c r="Z219" s="39"/>
      <c r="AA219" s="39"/>
      <c r="AB219" s="39"/>
      <c r="AC219" s="39"/>
      <c r="AD219" s="39"/>
      <c r="AE219" s="39"/>
    </row>
    <row r="220" spans="13:31" ht="15.75" customHeight="1">
      <c r="M220" s="39"/>
      <c r="N220" s="39"/>
      <c r="O220" s="39"/>
      <c r="P220" s="39"/>
      <c r="Q220" s="39"/>
      <c r="R220" s="39"/>
      <c r="S220" s="39"/>
      <c r="T220" s="39"/>
      <c r="U220" s="39"/>
      <c r="V220" s="39"/>
      <c r="W220" s="39"/>
      <c r="X220" s="39"/>
      <c r="Y220" s="39"/>
      <c r="Z220" s="39"/>
      <c r="AA220" s="39"/>
      <c r="AB220" s="39"/>
      <c r="AC220" s="39"/>
      <c r="AD220" s="39"/>
      <c r="AE220" s="39"/>
    </row>
    <row r="221" spans="13:31" ht="15.75" customHeight="1">
      <c r="M221" s="39"/>
      <c r="N221" s="39"/>
      <c r="O221" s="39"/>
      <c r="P221" s="39"/>
      <c r="Q221" s="39"/>
      <c r="R221" s="39"/>
      <c r="S221" s="39"/>
      <c r="T221" s="39"/>
      <c r="U221" s="39"/>
      <c r="V221" s="39"/>
      <c r="W221" s="39"/>
      <c r="X221" s="39"/>
      <c r="Y221" s="39"/>
      <c r="Z221" s="39"/>
      <c r="AA221" s="39"/>
      <c r="AB221" s="39"/>
      <c r="AC221" s="39"/>
      <c r="AD221" s="39"/>
      <c r="AE221" s="39"/>
    </row>
    <row r="222" spans="13:31" ht="15.75" customHeight="1">
      <c r="M222" s="39"/>
      <c r="N222" s="39"/>
      <c r="O222" s="39"/>
      <c r="P222" s="39"/>
      <c r="Q222" s="39"/>
      <c r="R222" s="39"/>
      <c r="S222" s="39"/>
      <c r="T222" s="39"/>
      <c r="U222" s="39"/>
      <c r="V222" s="39"/>
      <c r="W222" s="39"/>
      <c r="X222" s="39"/>
      <c r="Y222" s="39"/>
      <c r="Z222" s="39"/>
      <c r="AA222" s="39"/>
      <c r="AB222" s="39"/>
      <c r="AC222" s="39"/>
      <c r="AD222" s="39"/>
      <c r="AE222" s="39"/>
    </row>
    <row r="223" spans="13:31" ht="15.75" customHeight="1">
      <c r="M223" s="39"/>
      <c r="N223" s="39"/>
      <c r="O223" s="39"/>
      <c r="P223" s="39"/>
      <c r="Q223" s="39"/>
      <c r="R223" s="39"/>
      <c r="S223" s="39"/>
      <c r="T223" s="39"/>
      <c r="U223" s="39"/>
      <c r="V223" s="39"/>
      <c r="W223" s="39"/>
      <c r="X223" s="39"/>
      <c r="Y223" s="39"/>
      <c r="Z223" s="39"/>
      <c r="AA223" s="39"/>
      <c r="AB223" s="39"/>
      <c r="AC223" s="39"/>
      <c r="AD223" s="39"/>
      <c r="AE223" s="39"/>
    </row>
    <row r="224" spans="13:31" ht="15.75" customHeight="1">
      <c r="M224" s="39"/>
      <c r="N224" s="39"/>
      <c r="O224" s="39"/>
      <c r="P224" s="39"/>
      <c r="Q224" s="39"/>
      <c r="R224" s="39"/>
      <c r="S224" s="39"/>
      <c r="T224" s="39"/>
      <c r="U224" s="39"/>
      <c r="V224" s="39"/>
      <c r="W224" s="39"/>
      <c r="X224" s="39"/>
      <c r="Y224" s="39"/>
      <c r="Z224" s="39"/>
      <c r="AA224" s="39"/>
      <c r="AB224" s="39"/>
      <c r="AC224" s="39"/>
      <c r="AD224" s="39"/>
      <c r="AE224" s="39"/>
    </row>
    <row r="225" spans="13:31" ht="15.75" customHeight="1">
      <c r="M225" s="39"/>
      <c r="N225" s="39"/>
      <c r="O225" s="39"/>
      <c r="P225" s="39"/>
      <c r="Q225" s="39"/>
      <c r="R225" s="39"/>
      <c r="S225" s="39"/>
      <c r="T225" s="39"/>
      <c r="U225" s="39"/>
      <c r="V225" s="39"/>
      <c r="W225" s="39"/>
      <c r="X225" s="39"/>
      <c r="Y225" s="39"/>
      <c r="Z225" s="39"/>
      <c r="AA225" s="39"/>
      <c r="AB225" s="39"/>
      <c r="AC225" s="39"/>
      <c r="AD225" s="39"/>
      <c r="AE225" s="39"/>
    </row>
    <row r="226" spans="13:31" ht="15.75" customHeight="1">
      <c r="M226" s="39"/>
      <c r="N226" s="39"/>
      <c r="O226" s="39"/>
      <c r="P226" s="39"/>
      <c r="Q226" s="39"/>
      <c r="R226" s="39"/>
      <c r="S226" s="39"/>
      <c r="T226" s="39"/>
      <c r="U226" s="39"/>
      <c r="V226" s="39"/>
      <c r="W226" s="39"/>
      <c r="X226" s="39"/>
      <c r="Y226" s="39"/>
      <c r="Z226" s="39"/>
      <c r="AA226" s="39"/>
      <c r="AB226" s="39"/>
      <c r="AC226" s="39"/>
      <c r="AD226" s="39"/>
      <c r="AE226" s="39"/>
    </row>
    <row r="227" spans="13:31" ht="15.75" customHeight="1">
      <c r="M227" s="39"/>
      <c r="N227" s="39"/>
      <c r="O227" s="39"/>
      <c r="P227" s="39"/>
      <c r="Q227" s="39"/>
      <c r="R227" s="39"/>
      <c r="S227" s="39"/>
      <c r="T227" s="39"/>
      <c r="U227" s="39"/>
      <c r="V227" s="39"/>
      <c r="W227" s="39"/>
      <c r="X227" s="39"/>
      <c r="Y227" s="39"/>
      <c r="Z227" s="39"/>
      <c r="AA227" s="39"/>
      <c r="AB227" s="39"/>
      <c r="AC227" s="39"/>
      <c r="AD227" s="39"/>
      <c r="AE227" s="39"/>
    </row>
    <row r="228" spans="13:31" ht="15.75" customHeight="1">
      <c r="M228" s="39"/>
      <c r="N228" s="39"/>
      <c r="O228" s="39"/>
      <c r="P228" s="39"/>
      <c r="Q228" s="39"/>
      <c r="R228" s="39"/>
      <c r="S228" s="39"/>
      <c r="T228" s="39"/>
      <c r="U228" s="39"/>
      <c r="V228" s="39"/>
      <c r="W228" s="39"/>
      <c r="X228" s="39"/>
      <c r="Y228" s="39"/>
      <c r="Z228" s="39"/>
      <c r="AA228" s="39"/>
      <c r="AB228" s="39"/>
      <c r="AC228" s="39"/>
      <c r="AD228" s="39"/>
      <c r="AE228" s="39"/>
    </row>
    <row r="229" spans="13:31" ht="15.75" customHeight="1">
      <c r="M229" s="39"/>
      <c r="N229" s="39"/>
      <c r="O229" s="39"/>
      <c r="P229" s="39"/>
      <c r="Q229" s="39"/>
      <c r="R229" s="39"/>
      <c r="S229" s="39"/>
      <c r="T229" s="39"/>
      <c r="U229" s="39"/>
      <c r="V229" s="39"/>
      <c r="W229" s="39"/>
      <c r="X229" s="39"/>
      <c r="Y229" s="39"/>
      <c r="Z229" s="39"/>
      <c r="AA229" s="39"/>
      <c r="AB229" s="39"/>
      <c r="AC229" s="39"/>
      <c r="AD229" s="39"/>
      <c r="AE229" s="39"/>
    </row>
    <row r="230" spans="13:31" ht="15.75" customHeight="1">
      <c r="M230" s="39"/>
      <c r="N230" s="39"/>
      <c r="O230" s="39"/>
      <c r="P230" s="39"/>
      <c r="Q230" s="39"/>
      <c r="R230" s="39"/>
      <c r="S230" s="39"/>
      <c r="T230" s="39"/>
      <c r="U230" s="39"/>
      <c r="V230" s="39"/>
      <c r="W230" s="39"/>
      <c r="X230" s="39"/>
      <c r="Y230" s="39"/>
      <c r="Z230" s="39"/>
      <c r="AA230" s="39"/>
      <c r="AB230" s="39"/>
      <c r="AC230" s="39"/>
      <c r="AD230" s="39"/>
      <c r="AE230" s="39"/>
    </row>
    <row r="231" spans="13:31" ht="15.75" customHeight="1">
      <c r="M231" s="39"/>
      <c r="N231" s="39"/>
      <c r="O231" s="39"/>
      <c r="P231" s="39"/>
      <c r="Q231" s="39"/>
      <c r="R231" s="39"/>
      <c r="S231" s="39"/>
      <c r="T231" s="39"/>
      <c r="U231" s="39"/>
      <c r="V231" s="39"/>
      <c r="W231" s="39"/>
      <c r="X231" s="39"/>
      <c r="Y231" s="39"/>
      <c r="Z231" s="39"/>
      <c r="AA231" s="39"/>
      <c r="AB231" s="39"/>
      <c r="AC231" s="39"/>
      <c r="AD231" s="39"/>
      <c r="AE231" s="39"/>
    </row>
    <row r="232" spans="13:31" ht="15.75" customHeight="1">
      <c r="M232" s="39"/>
      <c r="N232" s="39"/>
      <c r="O232" s="39"/>
      <c r="P232" s="39"/>
      <c r="Q232" s="39"/>
      <c r="R232" s="39"/>
      <c r="S232" s="39"/>
      <c r="T232" s="39"/>
      <c r="U232" s="39"/>
      <c r="V232" s="39"/>
      <c r="W232" s="39"/>
      <c r="X232" s="39"/>
      <c r="Y232" s="39"/>
      <c r="Z232" s="39"/>
      <c r="AA232" s="39"/>
      <c r="AB232" s="39"/>
      <c r="AC232" s="39"/>
      <c r="AD232" s="39"/>
      <c r="AE232" s="39"/>
    </row>
    <row r="233" spans="13:31" ht="15.75" customHeight="1">
      <c r="M233" s="39"/>
      <c r="N233" s="39"/>
      <c r="O233" s="39"/>
      <c r="P233" s="39"/>
      <c r="Q233" s="39"/>
      <c r="R233" s="39"/>
      <c r="S233" s="39"/>
      <c r="T233" s="39"/>
      <c r="U233" s="39"/>
      <c r="V233" s="39"/>
      <c r="W233" s="39"/>
      <c r="X233" s="39"/>
      <c r="Y233" s="39"/>
      <c r="Z233" s="39"/>
      <c r="AA233" s="39"/>
      <c r="AB233" s="39"/>
      <c r="AC233" s="39"/>
      <c r="AD233" s="39"/>
      <c r="AE233" s="39"/>
    </row>
    <row r="234" spans="13:31" ht="15.75" customHeight="1">
      <c r="M234" s="39"/>
      <c r="N234" s="39"/>
      <c r="O234" s="39"/>
      <c r="P234" s="39"/>
      <c r="Q234" s="39"/>
      <c r="R234" s="39"/>
      <c r="S234" s="39"/>
      <c r="T234" s="39"/>
      <c r="U234" s="39"/>
      <c r="V234" s="39"/>
      <c r="W234" s="39"/>
      <c r="X234" s="39"/>
      <c r="Y234" s="39"/>
      <c r="Z234" s="39"/>
      <c r="AA234" s="39"/>
      <c r="AB234" s="39"/>
      <c r="AC234" s="39"/>
      <c r="AD234" s="39"/>
      <c r="AE234" s="39"/>
    </row>
    <row r="235" spans="13:31" ht="15.75" customHeight="1">
      <c r="M235" s="39"/>
      <c r="N235" s="39"/>
      <c r="O235" s="39"/>
      <c r="P235" s="39"/>
      <c r="Q235" s="39"/>
      <c r="R235" s="39"/>
      <c r="S235" s="39"/>
      <c r="T235" s="39"/>
      <c r="U235" s="39"/>
      <c r="V235" s="39"/>
      <c r="W235" s="39"/>
      <c r="X235" s="39"/>
      <c r="Y235" s="39"/>
      <c r="Z235" s="39"/>
      <c r="AA235" s="39"/>
      <c r="AB235" s="39"/>
      <c r="AC235" s="39"/>
      <c r="AD235" s="39"/>
      <c r="AE235" s="39"/>
    </row>
    <row r="236" spans="13:31" ht="15.75" customHeight="1">
      <c r="M236" s="39"/>
      <c r="N236" s="39"/>
      <c r="O236" s="39"/>
      <c r="P236" s="39"/>
      <c r="Q236" s="39"/>
      <c r="R236" s="39"/>
      <c r="S236" s="39"/>
      <c r="T236" s="39"/>
      <c r="U236" s="39"/>
      <c r="V236" s="39"/>
      <c r="W236" s="39"/>
      <c r="X236" s="39"/>
      <c r="Y236" s="39"/>
      <c r="Z236" s="39"/>
      <c r="AA236" s="39"/>
      <c r="AB236" s="39"/>
      <c r="AC236" s="39"/>
      <c r="AD236" s="39"/>
      <c r="AE236" s="39"/>
    </row>
    <row r="237" spans="13:31" ht="15.75" customHeight="1">
      <c r="M237" s="39"/>
      <c r="N237" s="39"/>
      <c r="O237" s="39"/>
      <c r="P237" s="39"/>
      <c r="Q237" s="39"/>
      <c r="R237" s="39"/>
      <c r="S237" s="39"/>
      <c r="T237" s="39"/>
      <c r="U237" s="39"/>
      <c r="V237" s="39"/>
      <c r="W237" s="39"/>
      <c r="X237" s="39"/>
      <c r="Y237" s="39"/>
      <c r="Z237" s="39"/>
      <c r="AA237" s="39"/>
      <c r="AB237" s="39"/>
      <c r="AC237" s="39"/>
      <c r="AD237" s="39"/>
      <c r="AE237" s="39"/>
    </row>
    <row r="238" spans="13:31" ht="15.75" customHeight="1">
      <c r="M238" s="39"/>
      <c r="N238" s="39"/>
      <c r="O238" s="39"/>
      <c r="P238" s="39"/>
      <c r="Q238" s="39"/>
      <c r="R238" s="39"/>
      <c r="S238" s="39"/>
      <c r="T238" s="39"/>
      <c r="U238" s="39"/>
      <c r="V238" s="39"/>
      <c r="W238" s="39"/>
      <c r="X238" s="39"/>
      <c r="Y238" s="39"/>
      <c r="Z238" s="39"/>
      <c r="AA238" s="39"/>
      <c r="AB238" s="39"/>
      <c r="AC238" s="39"/>
      <c r="AD238" s="39"/>
      <c r="AE238" s="39"/>
    </row>
    <row r="239" spans="13:31" ht="15.75" customHeight="1">
      <c r="M239" s="39"/>
      <c r="N239" s="39"/>
      <c r="O239" s="39"/>
      <c r="P239" s="39"/>
      <c r="Q239" s="39"/>
      <c r="R239" s="39"/>
      <c r="S239" s="39"/>
      <c r="T239" s="39"/>
      <c r="U239" s="39"/>
      <c r="V239" s="39"/>
      <c r="W239" s="39"/>
      <c r="X239" s="39"/>
      <c r="Y239" s="39"/>
      <c r="Z239" s="39"/>
      <c r="AA239" s="39"/>
      <c r="AB239" s="39"/>
      <c r="AC239" s="39"/>
      <c r="AD239" s="39"/>
      <c r="AE239" s="39"/>
    </row>
    <row r="240" spans="13:31" ht="15.75" customHeight="1">
      <c r="M240" s="39"/>
      <c r="N240" s="39"/>
      <c r="O240" s="39"/>
      <c r="P240" s="39"/>
      <c r="Q240" s="39"/>
      <c r="R240" s="39"/>
      <c r="S240" s="39"/>
      <c r="T240" s="39"/>
      <c r="U240" s="39"/>
      <c r="V240" s="39"/>
      <c r="W240" s="39"/>
      <c r="X240" s="39"/>
      <c r="Y240" s="39"/>
      <c r="Z240" s="39"/>
      <c r="AA240" s="39"/>
      <c r="AB240" s="39"/>
      <c r="AC240" s="39"/>
      <c r="AD240" s="39"/>
      <c r="AE240" s="39"/>
    </row>
    <row r="241" spans="13:31" ht="15.75" customHeight="1">
      <c r="M241" s="39"/>
      <c r="N241" s="39"/>
      <c r="O241" s="39"/>
      <c r="P241" s="39"/>
      <c r="Q241" s="39"/>
      <c r="R241" s="39"/>
      <c r="S241" s="39"/>
      <c r="T241" s="39"/>
      <c r="U241" s="39"/>
      <c r="V241" s="39"/>
      <c r="W241" s="39"/>
      <c r="X241" s="39"/>
      <c r="Y241" s="39"/>
      <c r="Z241" s="39"/>
      <c r="AA241" s="39"/>
      <c r="AB241" s="39"/>
      <c r="AC241" s="39"/>
      <c r="AD241" s="39"/>
      <c r="AE241" s="39"/>
    </row>
    <row r="242" spans="13:31" ht="15.75" customHeight="1">
      <c r="M242" s="39"/>
      <c r="N242" s="39"/>
      <c r="O242" s="39"/>
      <c r="P242" s="39"/>
      <c r="Q242" s="39"/>
      <c r="R242" s="39"/>
      <c r="S242" s="39"/>
      <c r="T242" s="39"/>
      <c r="U242" s="39"/>
      <c r="V242" s="39"/>
      <c r="W242" s="39"/>
      <c r="X242" s="39"/>
      <c r="Y242" s="39"/>
      <c r="Z242" s="39"/>
      <c r="AA242" s="39"/>
      <c r="AB242" s="39"/>
      <c r="AC242" s="39"/>
      <c r="AD242" s="39"/>
      <c r="AE242" s="39"/>
    </row>
    <row r="243" spans="13:31" ht="15.75" customHeight="1">
      <c r="M243" s="39"/>
      <c r="N243" s="39"/>
      <c r="O243" s="39"/>
      <c r="P243" s="39"/>
      <c r="Q243" s="39"/>
      <c r="R243" s="39"/>
      <c r="S243" s="39"/>
      <c r="T243" s="39"/>
      <c r="U243" s="39"/>
      <c r="V243" s="39"/>
      <c r="W243" s="39"/>
      <c r="X243" s="39"/>
      <c r="Y243" s="39"/>
      <c r="Z243" s="39"/>
      <c r="AA243" s="39"/>
      <c r="AB243" s="39"/>
      <c r="AC243" s="39"/>
      <c r="AD243" s="39"/>
      <c r="AE243" s="39"/>
    </row>
    <row r="244" spans="13:31" ht="15.75" customHeight="1">
      <c r="M244" s="39"/>
      <c r="N244" s="39"/>
      <c r="O244" s="39"/>
      <c r="P244" s="39"/>
      <c r="Q244" s="39"/>
      <c r="R244" s="39"/>
      <c r="S244" s="39"/>
      <c r="T244" s="39"/>
      <c r="U244" s="39"/>
      <c r="V244" s="39"/>
      <c r="W244" s="39"/>
      <c r="X244" s="39"/>
      <c r="Y244" s="39"/>
      <c r="Z244" s="39"/>
      <c r="AA244" s="39"/>
      <c r="AB244" s="39"/>
      <c r="AC244" s="39"/>
      <c r="AD244" s="39"/>
      <c r="AE244" s="39"/>
    </row>
    <row r="245" spans="13:31" ht="15.75" customHeight="1">
      <c r="M245" s="39"/>
      <c r="N245" s="39"/>
      <c r="O245" s="39"/>
      <c r="P245" s="39"/>
      <c r="Q245" s="39"/>
      <c r="R245" s="39"/>
      <c r="S245" s="39"/>
      <c r="T245" s="39"/>
      <c r="U245" s="39"/>
      <c r="V245" s="39"/>
      <c r="W245" s="39"/>
      <c r="X245" s="39"/>
      <c r="Y245" s="39"/>
      <c r="Z245" s="39"/>
      <c r="AA245" s="39"/>
      <c r="AB245" s="39"/>
      <c r="AC245" s="39"/>
      <c r="AD245" s="39"/>
      <c r="AE245" s="39"/>
    </row>
    <row r="246" spans="13:31" ht="15.75" customHeight="1">
      <c r="M246" s="39"/>
      <c r="N246" s="39"/>
      <c r="O246" s="39"/>
      <c r="P246" s="39"/>
      <c r="Q246" s="39"/>
      <c r="R246" s="39"/>
      <c r="S246" s="39"/>
      <c r="T246" s="39"/>
      <c r="U246" s="39"/>
      <c r="V246" s="39"/>
      <c r="W246" s="39"/>
      <c r="X246" s="39"/>
      <c r="Y246" s="39"/>
      <c r="Z246" s="39"/>
      <c r="AA246" s="39"/>
      <c r="AB246" s="39"/>
      <c r="AC246" s="39"/>
      <c r="AD246" s="39"/>
      <c r="AE246" s="39"/>
    </row>
    <row r="247" spans="13:31" ht="15.75" customHeight="1">
      <c r="M247" s="39"/>
      <c r="N247" s="39"/>
      <c r="O247" s="39"/>
      <c r="P247" s="39"/>
      <c r="Q247" s="39"/>
      <c r="R247" s="39"/>
      <c r="S247" s="39"/>
      <c r="T247" s="39"/>
      <c r="U247" s="39"/>
      <c r="V247" s="39"/>
      <c r="W247" s="39"/>
      <c r="X247" s="39"/>
      <c r="Y247" s="39"/>
      <c r="Z247" s="39"/>
      <c r="AA247" s="39"/>
      <c r="AB247" s="39"/>
      <c r="AC247" s="39"/>
      <c r="AD247" s="39"/>
      <c r="AE247" s="39"/>
    </row>
    <row r="248" spans="13:31" ht="15.75" customHeight="1">
      <c r="M248" s="39"/>
      <c r="N248" s="39"/>
      <c r="O248" s="39"/>
      <c r="P248" s="39"/>
      <c r="Q248" s="39"/>
      <c r="R248" s="39"/>
      <c r="S248" s="39"/>
      <c r="T248" s="39"/>
      <c r="U248" s="39"/>
      <c r="V248" s="39"/>
      <c r="W248" s="39"/>
      <c r="X248" s="39"/>
      <c r="Y248" s="39"/>
      <c r="Z248" s="39"/>
      <c r="AA248" s="39"/>
      <c r="AB248" s="39"/>
      <c r="AC248" s="39"/>
      <c r="AD248" s="39"/>
      <c r="AE248" s="39"/>
    </row>
    <row r="249" spans="13:31" ht="15.75" customHeight="1">
      <c r="M249" s="39"/>
      <c r="N249" s="39"/>
      <c r="O249" s="39"/>
      <c r="P249" s="39"/>
      <c r="Q249" s="39"/>
      <c r="R249" s="39"/>
      <c r="S249" s="39"/>
      <c r="T249" s="39"/>
      <c r="U249" s="39"/>
      <c r="V249" s="39"/>
      <c r="W249" s="39"/>
      <c r="X249" s="39"/>
      <c r="Y249" s="39"/>
      <c r="Z249" s="39"/>
      <c r="AA249" s="39"/>
      <c r="AB249" s="39"/>
      <c r="AC249" s="39"/>
      <c r="AD249" s="39"/>
      <c r="AE249" s="39"/>
    </row>
    <row r="250" spans="13:31" ht="15.75" customHeight="1">
      <c r="M250" s="39"/>
      <c r="N250" s="39"/>
      <c r="O250" s="39"/>
      <c r="P250" s="39"/>
      <c r="Q250" s="39"/>
      <c r="R250" s="39"/>
      <c r="S250" s="39"/>
      <c r="T250" s="39"/>
      <c r="U250" s="39"/>
      <c r="V250" s="39"/>
      <c r="W250" s="39"/>
      <c r="X250" s="39"/>
      <c r="Y250" s="39"/>
      <c r="Z250" s="39"/>
      <c r="AA250" s="39"/>
      <c r="AB250" s="39"/>
      <c r="AC250" s="39"/>
      <c r="AD250" s="39"/>
      <c r="AE250" s="39"/>
    </row>
    <row r="251" spans="13:31" ht="15.75" customHeight="1">
      <c r="M251" s="39"/>
      <c r="N251" s="39"/>
      <c r="O251" s="39"/>
      <c r="P251" s="39"/>
      <c r="Q251" s="39"/>
      <c r="R251" s="39"/>
      <c r="S251" s="39"/>
      <c r="T251" s="39"/>
      <c r="U251" s="39"/>
      <c r="V251" s="39"/>
      <c r="W251" s="39"/>
      <c r="X251" s="39"/>
      <c r="Y251" s="39"/>
      <c r="Z251" s="39"/>
      <c r="AA251" s="39"/>
      <c r="AB251" s="39"/>
      <c r="AC251" s="39"/>
      <c r="AD251" s="39"/>
      <c r="AE251" s="39"/>
    </row>
    <row r="252" spans="13:31" ht="15.75" customHeight="1">
      <c r="M252" s="39"/>
      <c r="N252" s="39"/>
      <c r="O252" s="39"/>
      <c r="P252" s="39"/>
      <c r="Q252" s="39"/>
      <c r="R252" s="39"/>
      <c r="S252" s="39"/>
      <c r="T252" s="39"/>
      <c r="U252" s="39"/>
      <c r="V252" s="39"/>
      <c r="W252" s="39"/>
      <c r="X252" s="39"/>
      <c r="Y252" s="39"/>
      <c r="Z252" s="39"/>
      <c r="AA252" s="39"/>
      <c r="AB252" s="39"/>
      <c r="AC252" s="39"/>
      <c r="AD252" s="39"/>
      <c r="AE252" s="39"/>
    </row>
    <row r="253" spans="13:31" ht="15.75" customHeight="1">
      <c r="M253" s="39"/>
      <c r="N253" s="39"/>
      <c r="O253" s="39"/>
      <c r="P253" s="39"/>
      <c r="Q253" s="39"/>
      <c r="R253" s="39"/>
      <c r="S253" s="39"/>
      <c r="T253" s="39"/>
      <c r="U253" s="39"/>
      <c r="V253" s="39"/>
      <c r="W253" s="39"/>
      <c r="X253" s="39"/>
      <c r="Y253" s="39"/>
      <c r="Z253" s="39"/>
      <c r="AA253" s="39"/>
      <c r="AB253" s="39"/>
      <c r="AC253" s="39"/>
      <c r="AD253" s="39"/>
      <c r="AE253" s="39"/>
    </row>
    <row r="254" spans="13:31" ht="15.75" customHeight="1">
      <c r="M254" s="39"/>
      <c r="N254" s="39"/>
      <c r="O254" s="39"/>
      <c r="P254" s="39"/>
      <c r="Q254" s="39"/>
      <c r="R254" s="39"/>
      <c r="S254" s="39"/>
      <c r="T254" s="39"/>
      <c r="U254" s="39"/>
      <c r="V254" s="39"/>
      <c r="W254" s="39"/>
      <c r="X254" s="39"/>
      <c r="Y254" s="39"/>
      <c r="Z254" s="39"/>
      <c r="AA254" s="39"/>
      <c r="AB254" s="39"/>
      <c r="AC254" s="39"/>
      <c r="AD254" s="39"/>
      <c r="AE254" s="39"/>
    </row>
    <row r="255" spans="13:31" ht="15.75" customHeight="1">
      <c r="M255" s="39"/>
      <c r="N255" s="39"/>
      <c r="O255" s="39"/>
      <c r="P255" s="39"/>
      <c r="Q255" s="39"/>
      <c r="R255" s="39"/>
      <c r="S255" s="39"/>
      <c r="T255" s="39"/>
      <c r="U255" s="39"/>
      <c r="V255" s="39"/>
      <c r="W255" s="39"/>
      <c r="X255" s="39"/>
      <c r="Y255" s="39"/>
      <c r="Z255" s="39"/>
      <c r="AA255" s="39"/>
      <c r="AB255" s="39"/>
      <c r="AC255" s="39"/>
      <c r="AD255" s="39"/>
      <c r="AE255" s="39"/>
    </row>
    <row r="256" spans="13:31" ht="15.75" customHeight="1">
      <c r="M256" s="39"/>
      <c r="N256" s="39"/>
      <c r="O256" s="39"/>
      <c r="P256" s="39"/>
      <c r="Q256" s="39"/>
      <c r="R256" s="39"/>
      <c r="S256" s="39"/>
      <c r="T256" s="39"/>
      <c r="U256" s="39"/>
      <c r="V256" s="39"/>
      <c r="W256" s="39"/>
      <c r="X256" s="39"/>
      <c r="Y256" s="39"/>
      <c r="Z256" s="39"/>
      <c r="AA256" s="39"/>
      <c r="AB256" s="39"/>
      <c r="AC256" s="39"/>
      <c r="AD256" s="39"/>
      <c r="AE256" s="39"/>
    </row>
    <row r="257" spans="13:31" ht="15.75" customHeight="1">
      <c r="M257" s="39"/>
      <c r="N257" s="39"/>
      <c r="O257" s="39"/>
      <c r="P257" s="39"/>
      <c r="Q257" s="39"/>
      <c r="R257" s="39"/>
      <c r="S257" s="39"/>
      <c r="T257" s="39"/>
      <c r="U257" s="39"/>
      <c r="V257" s="39"/>
      <c r="W257" s="39"/>
      <c r="X257" s="39"/>
      <c r="Y257" s="39"/>
      <c r="Z257" s="39"/>
      <c r="AA257" s="39"/>
      <c r="AB257" s="39"/>
      <c r="AC257" s="39"/>
      <c r="AD257" s="39"/>
      <c r="AE257" s="39"/>
    </row>
    <row r="258" spans="13:31" ht="15.75" customHeight="1">
      <c r="M258" s="39"/>
      <c r="N258" s="39"/>
      <c r="O258" s="39"/>
      <c r="P258" s="39"/>
      <c r="Q258" s="39"/>
      <c r="R258" s="39"/>
      <c r="S258" s="39"/>
      <c r="T258" s="39"/>
      <c r="U258" s="39"/>
      <c r="V258" s="39"/>
      <c r="W258" s="39"/>
      <c r="X258" s="39"/>
      <c r="Y258" s="39"/>
      <c r="Z258" s="39"/>
      <c r="AA258" s="39"/>
      <c r="AB258" s="39"/>
      <c r="AC258" s="39"/>
      <c r="AD258" s="39"/>
      <c r="AE258" s="39"/>
    </row>
    <row r="259" spans="13:31" ht="15.75" customHeight="1">
      <c r="M259" s="39"/>
      <c r="N259" s="39"/>
      <c r="O259" s="39"/>
      <c r="P259" s="39"/>
      <c r="Q259" s="39"/>
      <c r="R259" s="39"/>
      <c r="S259" s="39"/>
      <c r="T259" s="39"/>
      <c r="U259" s="39"/>
      <c r="V259" s="39"/>
      <c r="W259" s="39"/>
      <c r="X259" s="39"/>
      <c r="Y259" s="39"/>
      <c r="Z259" s="39"/>
      <c r="AA259" s="39"/>
      <c r="AB259" s="39"/>
      <c r="AC259" s="39"/>
      <c r="AD259" s="39"/>
      <c r="AE259" s="39"/>
    </row>
    <row r="260" spans="13:31" ht="15.75" customHeight="1">
      <c r="M260" s="39"/>
      <c r="N260" s="39"/>
      <c r="O260" s="39"/>
      <c r="P260" s="39"/>
      <c r="Q260" s="39"/>
      <c r="R260" s="39"/>
      <c r="S260" s="39"/>
      <c r="T260" s="39"/>
      <c r="U260" s="39"/>
      <c r="V260" s="39"/>
      <c r="W260" s="39"/>
      <c r="X260" s="39"/>
      <c r="Y260" s="39"/>
      <c r="Z260" s="39"/>
      <c r="AA260" s="39"/>
      <c r="AB260" s="39"/>
      <c r="AC260" s="39"/>
      <c r="AD260" s="39"/>
      <c r="AE260" s="39"/>
    </row>
    <row r="261" spans="13:31" ht="15.75" customHeight="1">
      <c r="M261" s="39"/>
      <c r="N261" s="39"/>
      <c r="O261" s="39"/>
      <c r="P261" s="39"/>
      <c r="Q261" s="39"/>
      <c r="R261" s="39"/>
      <c r="S261" s="39"/>
      <c r="T261" s="39"/>
      <c r="U261" s="39"/>
      <c r="V261" s="39"/>
      <c r="W261" s="39"/>
      <c r="X261" s="39"/>
      <c r="Y261" s="39"/>
      <c r="Z261" s="39"/>
      <c r="AA261" s="39"/>
      <c r="AB261" s="39"/>
      <c r="AC261" s="39"/>
      <c r="AD261" s="39"/>
      <c r="AE261" s="39"/>
    </row>
    <row r="262" spans="13:31" ht="15.75" customHeight="1">
      <c r="M262" s="39"/>
      <c r="N262" s="39"/>
      <c r="O262" s="39"/>
      <c r="P262" s="39"/>
      <c r="Q262" s="39"/>
      <c r="R262" s="39"/>
      <c r="S262" s="39"/>
      <c r="T262" s="39"/>
      <c r="U262" s="39"/>
      <c r="V262" s="39"/>
      <c r="W262" s="39"/>
      <c r="X262" s="39"/>
      <c r="Y262" s="39"/>
      <c r="Z262" s="39"/>
      <c r="AA262" s="39"/>
      <c r="AB262" s="39"/>
      <c r="AC262" s="39"/>
      <c r="AD262" s="39"/>
      <c r="AE262" s="39"/>
    </row>
    <row r="263" spans="13:31" ht="15.75" customHeight="1">
      <c r="M263" s="39"/>
      <c r="N263" s="39"/>
      <c r="O263" s="39"/>
      <c r="P263" s="39"/>
      <c r="Q263" s="39"/>
      <c r="R263" s="39"/>
      <c r="S263" s="39"/>
      <c r="T263" s="39"/>
      <c r="U263" s="39"/>
      <c r="V263" s="39"/>
      <c r="W263" s="39"/>
      <c r="X263" s="39"/>
      <c r="Y263" s="39"/>
      <c r="Z263" s="39"/>
      <c r="AA263" s="39"/>
      <c r="AB263" s="39"/>
      <c r="AC263" s="39"/>
      <c r="AD263" s="39"/>
      <c r="AE263" s="39"/>
    </row>
    <row r="264" spans="13:31" ht="15.75" customHeight="1">
      <c r="M264" s="39"/>
      <c r="N264" s="39"/>
      <c r="O264" s="39"/>
      <c r="P264" s="39"/>
      <c r="Q264" s="39"/>
      <c r="R264" s="39"/>
      <c r="S264" s="39"/>
      <c r="T264" s="39"/>
      <c r="U264" s="39"/>
      <c r="V264" s="39"/>
      <c r="W264" s="39"/>
      <c r="X264" s="39"/>
      <c r="Y264" s="39"/>
      <c r="Z264" s="39"/>
      <c r="AA264" s="39"/>
      <c r="AB264" s="39"/>
      <c r="AC264" s="39"/>
      <c r="AD264" s="39"/>
      <c r="AE264" s="39"/>
    </row>
    <row r="265" spans="13:31" ht="15.75" customHeight="1">
      <c r="M265" s="39"/>
      <c r="N265" s="39"/>
      <c r="O265" s="39"/>
      <c r="P265" s="39"/>
      <c r="Q265" s="39"/>
      <c r="R265" s="39"/>
      <c r="S265" s="39"/>
      <c r="T265" s="39"/>
      <c r="U265" s="39"/>
      <c r="V265" s="39"/>
      <c r="W265" s="39"/>
      <c r="X265" s="39"/>
      <c r="Y265" s="39"/>
      <c r="Z265" s="39"/>
      <c r="AA265" s="39"/>
      <c r="AB265" s="39"/>
      <c r="AC265" s="39"/>
      <c r="AD265" s="39"/>
      <c r="AE265" s="39"/>
    </row>
    <row r="266" spans="13:31" ht="15.75" customHeight="1">
      <c r="M266" s="39"/>
      <c r="N266" s="39"/>
      <c r="O266" s="39"/>
      <c r="P266" s="39"/>
      <c r="Q266" s="39"/>
      <c r="R266" s="39"/>
      <c r="S266" s="39"/>
      <c r="T266" s="39"/>
      <c r="U266" s="39"/>
      <c r="V266" s="39"/>
      <c r="W266" s="39"/>
      <c r="X266" s="39"/>
      <c r="Y266" s="39"/>
      <c r="Z266" s="39"/>
      <c r="AA266" s="39"/>
      <c r="AB266" s="39"/>
      <c r="AC266" s="39"/>
      <c r="AD266" s="39"/>
      <c r="AE266" s="39"/>
    </row>
    <row r="267" spans="13:31" ht="15.75" customHeight="1">
      <c r="M267" s="39"/>
      <c r="N267" s="39"/>
      <c r="O267" s="39"/>
      <c r="P267" s="39"/>
      <c r="Q267" s="39"/>
      <c r="R267" s="39"/>
      <c r="S267" s="39"/>
      <c r="T267" s="39"/>
      <c r="U267" s="39"/>
      <c r="V267" s="39"/>
      <c r="W267" s="39"/>
      <c r="X267" s="39"/>
      <c r="Y267" s="39"/>
      <c r="Z267" s="39"/>
      <c r="AA267" s="39"/>
      <c r="AB267" s="39"/>
      <c r="AC267" s="39"/>
      <c r="AD267" s="39"/>
      <c r="AE267" s="39"/>
    </row>
    <row r="268" spans="13:31" ht="15.75" customHeight="1">
      <c r="M268" s="39"/>
      <c r="N268" s="39"/>
      <c r="O268" s="39"/>
      <c r="P268" s="39"/>
      <c r="Q268" s="39"/>
      <c r="R268" s="39"/>
      <c r="S268" s="39"/>
      <c r="T268" s="39"/>
      <c r="U268" s="39"/>
      <c r="V268" s="39"/>
      <c r="W268" s="39"/>
      <c r="X268" s="39"/>
      <c r="Y268" s="39"/>
      <c r="Z268" s="39"/>
      <c r="AA268" s="39"/>
      <c r="AB268" s="39"/>
      <c r="AC268" s="39"/>
      <c r="AD268" s="39"/>
      <c r="AE268" s="39"/>
    </row>
    <row r="269" spans="13:31" ht="15.75" customHeight="1">
      <c r="M269" s="39"/>
      <c r="N269" s="39"/>
      <c r="O269" s="39"/>
      <c r="P269" s="39"/>
      <c r="Q269" s="39"/>
      <c r="R269" s="39"/>
      <c r="S269" s="39"/>
      <c r="T269" s="39"/>
      <c r="U269" s="39"/>
      <c r="V269" s="39"/>
      <c r="W269" s="39"/>
      <c r="X269" s="39"/>
      <c r="Y269" s="39"/>
      <c r="Z269" s="39"/>
      <c r="AA269" s="39"/>
      <c r="AB269" s="39"/>
      <c r="AC269" s="39"/>
      <c r="AD269" s="39"/>
      <c r="AE269" s="39"/>
    </row>
    <row r="270" spans="13:31" ht="15.75" customHeight="1">
      <c r="M270" s="39"/>
      <c r="N270" s="39"/>
      <c r="O270" s="39"/>
      <c r="P270" s="39"/>
      <c r="Q270" s="39"/>
      <c r="R270" s="39"/>
      <c r="S270" s="39"/>
      <c r="T270" s="39"/>
      <c r="U270" s="39"/>
      <c r="V270" s="39"/>
      <c r="W270" s="39"/>
      <c r="X270" s="39"/>
      <c r="Y270" s="39"/>
      <c r="Z270" s="39"/>
      <c r="AA270" s="39"/>
      <c r="AB270" s="39"/>
      <c r="AC270" s="39"/>
      <c r="AD270" s="39"/>
      <c r="AE270" s="39"/>
    </row>
    <row r="271" spans="13:31" ht="15.75" customHeight="1">
      <c r="M271" s="39"/>
      <c r="N271" s="39"/>
      <c r="O271" s="39"/>
      <c r="P271" s="39"/>
      <c r="Q271" s="39"/>
      <c r="R271" s="39"/>
      <c r="S271" s="39"/>
      <c r="T271" s="39"/>
      <c r="U271" s="39"/>
      <c r="V271" s="39"/>
      <c r="W271" s="39"/>
      <c r="X271" s="39"/>
      <c r="Y271" s="39"/>
      <c r="Z271" s="39"/>
      <c r="AA271" s="39"/>
      <c r="AB271" s="39"/>
      <c r="AC271" s="39"/>
      <c r="AD271" s="39"/>
      <c r="AE271" s="39"/>
    </row>
    <row r="272" spans="13:31" ht="15.75" customHeight="1">
      <c r="M272" s="39"/>
      <c r="N272" s="39"/>
      <c r="O272" s="39"/>
      <c r="P272" s="39"/>
      <c r="Q272" s="39"/>
      <c r="R272" s="39"/>
      <c r="S272" s="39"/>
      <c r="T272" s="39"/>
      <c r="U272" s="39"/>
      <c r="V272" s="39"/>
      <c r="W272" s="39"/>
      <c r="X272" s="39"/>
      <c r="Y272" s="39"/>
      <c r="Z272" s="39"/>
      <c r="AA272" s="39"/>
      <c r="AB272" s="39"/>
      <c r="AC272" s="39"/>
      <c r="AD272" s="39"/>
      <c r="AE272" s="39"/>
    </row>
    <row r="273" spans="13:31" ht="15.75" customHeight="1">
      <c r="M273" s="39"/>
      <c r="N273" s="39"/>
      <c r="O273" s="39"/>
      <c r="P273" s="39"/>
      <c r="Q273" s="39"/>
      <c r="R273" s="39"/>
      <c r="S273" s="39"/>
      <c r="T273" s="39"/>
      <c r="U273" s="39"/>
      <c r="V273" s="39"/>
      <c r="W273" s="39"/>
      <c r="X273" s="39"/>
      <c r="Y273" s="39"/>
      <c r="Z273" s="39"/>
      <c r="AA273" s="39"/>
      <c r="AB273" s="39"/>
      <c r="AC273" s="39"/>
      <c r="AD273" s="39"/>
      <c r="AE273" s="39"/>
    </row>
    <row r="274" spans="13:31" ht="15.75" customHeight="1">
      <c r="M274" s="39"/>
      <c r="N274" s="39"/>
      <c r="O274" s="39"/>
      <c r="P274" s="39"/>
      <c r="Q274" s="39"/>
      <c r="R274" s="39"/>
      <c r="S274" s="39"/>
      <c r="T274" s="39"/>
      <c r="U274" s="39"/>
      <c r="V274" s="39"/>
      <c r="W274" s="39"/>
      <c r="X274" s="39"/>
      <c r="Y274" s="39"/>
      <c r="Z274" s="39"/>
      <c r="AA274" s="39"/>
      <c r="AB274" s="39"/>
      <c r="AC274" s="39"/>
      <c r="AD274" s="39"/>
      <c r="AE274" s="39"/>
    </row>
    <row r="275" spans="13:31" ht="15.75" customHeight="1">
      <c r="M275" s="39"/>
      <c r="N275" s="39"/>
      <c r="O275" s="39"/>
      <c r="P275" s="39"/>
      <c r="Q275" s="39"/>
      <c r="R275" s="39"/>
      <c r="S275" s="39"/>
      <c r="T275" s="39"/>
      <c r="U275" s="39"/>
      <c r="V275" s="39"/>
      <c r="W275" s="39"/>
      <c r="X275" s="39"/>
      <c r="Y275" s="39"/>
      <c r="Z275" s="39"/>
      <c r="AA275" s="39"/>
      <c r="AB275" s="39"/>
      <c r="AC275" s="39"/>
      <c r="AD275" s="39"/>
      <c r="AE275" s="39"/>
    </row>
    <row r="276" spans="13:31" ht="15.75" customHeight="1">
      <c r="M276" s="39"/>
      <c r="N276" s="39"/>
      <c r="O276" s="39"/>
      <c r="P276" s="39"/>
      <c r="Q276" s="39"/>
      <c r="R276" s="39"/>
      <c r="S276" s="39"/>
      <c r="T276" s="39"/>
      <c r="U276" s="39"/>
      <c r="V276" s="39"/>
      <c r="W276" s="39"/>
      <c r="X276" s="39"/>
      <c r="Y276" s="39"/>
      <c r="Z276" s="39"/>
      <c r="AA276" s="39"/>
      <c r="AB276" s="39"/>
      <c r="AC276" s="39"/>
      <c r="AD276" s="39"/>
      <c r="AE276" s="39"/>
    </row>
    <row r="277" spans="13:31" ht="15.75" customHeight="1">
      <c r="M277" s="39"/>
      <c r="N277" s="39"/>
      <c r="O277" s="39"/>
      <c r="P277" s="39"/>
      <c r="Q277" s="39"/>
      <c r="R277" s="39"/>
      <c r="S277" s="39"/>
      <c r="T277" s="39"/>
      <c r="U277" s="39"/>
      <c r="V277" s="39"/>
      <c r="W277" s="39"/>
      <c r="X277" s="39"/>
      <c r="Y277" s="39"/>
      <c r="Z277" s="39"/>
      <c r="AA277" s="39"/>
      <c r="AB277" s="39"/>
      <c r="AC277" s="39"/>
      <c r="AD277" s="39"/>
      <c r="AE277" s="39"/>
    </row>
    <row r="278" spans="13:31" ht="15.75" customHeight="1">
      <c r="M278" s="39"/>
      <c r="N278" s="39"/>
      <c r="O278" s="39"/>
      <c r="P278" s="39"/>
      <c r="Q278" s="39"/>
      <c r="R278" s="39"/>
      <c r="S278" s="39"/>
      <c r="T278" s="39"/>
      <c r="U278" s="39"/>
      <c r="V278" s="39"/>
      <c r="W278" s="39"/>
      <c r="X278" s="39"/>
      <c r="Y278" s="39"/>
      <c r="Z278" s="39"/>
      <c r="AA278" s="39"/>
      <c r="AB278" s="39"/>
      <c r="AC278" s="39"/>
      <c r="AD278" s="39"/>
      <c r="AE278" s="39"/>
    </row>
    <row r="279" spans="13:31" ht="15.75" customHeight="1">
      <c r="M279" s="39"/>
      <c r="N279" s="39"/>
      <c r="O279" s="39"/>
      <c r="P279" s="39"/>
      <c r="Q279" s="39"/>
      <c r="R279" s="39"/>
      <c r="S279" s="39"/>
      <c r="T279" s="39"/>
      <c r="U279" s="39"/>
      <c r="V279" s="39"/>
      <c r="W279" s="39"/>
      <c r="X279" s="39"/>
      <c r="Y279" s="39"/>
      <c r="Z279" s="39"/>
      <c r="AA279" s="39"/>
      <c r="AB279" s="39"/>
      <c r="AC279" s="39"/>
      <c r="AD279" s="39"/>
      <c r="AE279" s="39"/>
    </row>
    <row r="280" spans="13:31" ht="15.75" customHeight="1">
      <c r="M280" s="39"/>
      <c r="N280" s="39"/>
      <c r="O280" s="39"/>
      <c r="P280" s="39"/>
      <c r="Q280" s="39"/>
      <c r="R280" s="39"/>
      <c r="S280" s="39"/>
      <c r="T280" s="39"/>
      <c r="U280" s="39"/>
      <c r="V280" s="39"/>
      <c r="W280" s="39"/>
      <c r="X280" s="39"/>
      <c r="Y280" s="39"/>
      <c r="Z280" s="39"/>
      <c r="AA280" s="39"/>
      <c r="AB280" s="39"/>
      <c r="AC280" s="39"/>
      <c r="AD280" s="39"/>
      <c r="AE280" s="39"/>
    </row>
    <row r="281" spans="13:31" ht="15.75" customHeight="1">
      <c r="M281" s="39"/>
      <c r="N281" s="39"/>
      <c r="O281" s="39"/>
      <c r="P281" s="39"/>
      <c r="Q281" s="39"/>
      <c r="R281" s="39"/>
      <c r="S281" s="39"/>
      <c r="T281" s="39"/>
      <c r="U281" s="39"/>
      <c r="V281" s="39"/>
      <c r="W281" s="39"/>
      <c r="X281" s="39"/>
      <c r="Y281" s="39"/>
      <c r="Z281" s="39"/>
      <c r="AA281" s="39"/>
      <c r="AB281" s="39"/>
      <c r="AC281" s="39"/>
      <c r="AD281" s="39"/>
      <c r="AE281" s="39"/>
    </row>
    <row r="282" spans="13:31" ht="15.75" customHeight="1">
      <c r="M282" s="39"/>
      <c r="N282" s="39"/>
      <c r="O282" s="39"/>
      <c r="P282" s="39"/>
      <c r="Q282" s="39"/>
      <c r="R282" s="39"/>
      <c r="S282" s="39"/>
      <c r="T282" s="39"/>
      <c r="U282" s="39"/>
      <c r="V282" s="39"/>
      <c r="W282" s="39"/>
      <c r="X282" s="39"/>
      <c r="Y282" s="39"/>
      <c r="Z282" s="39"/>
      <c r="AA282" s="39"/>
      <c r="AB282" s="39"/>
      <c r="AC282" s="39"/>
      <c r="AD282" s="39"/>
      <c r="AE282" s="39"/>
    </row>
    <row r="283" spans="13:31" ht="15.75" customHeight="1">
      <c r="M283" s="39"/>
      <c r="N283" s="39"/>
      <c r="O283" s="39"/>
      <c r="P283" s="39"/>
      <c r="Q283" s="39"/>
      <c r="R283" s="39"/>
      <c r="S283" s="39"/>
      <c r="T283" s="39"/>
      <c r="U283" s="39"/>
      <c r="V283" s="39"/>
      <c r="W283" s="39"/>
      <c r="X283" s="39"/>
      <c r="Y283" s="39"/>
      <c r="Z283" s="39"/>
      <c r="AA283" s="39"/>
      <c r="AB283" s="39"/>
      <c r="AC283" s="39"/>
      <c r="AD283" s="39"/>
      <c r="AE283" s="39"/>
    </row>
    <row r="284" spans="13:31" ht="15.75" customHeight="1">
      <c r="M284" s="39"/>
      <c r="N284" s="39"/>
      <c r="O284" s="39"/>
      <c r="P284" s="39"/>
      <c r="Q284" s="39"/>
      <c r="R284" s="39"/>
      <c r="S284" s="39"/>
      <c r="T284" s="39"/>
      <c r="U284" s="39"/>
      <c r="V284" s="39"/>
      <c r="W284" s="39"/>
      <c r="X284" s="39"/>
      <c r="Y284" s="39"/>
      <c r="Z284" s="39"/>
      <c r="AA284" s="39"/>
      <c r="AB284" s="39"/>
      <c r="AC284" s="39"/>
      <c r="AD284" s="39"/>
      <c r="AE284" s="39"/>
    </row>
    <row r="285" spans="13:31" ht="15.75" customHeight="1">
      <c r="M285" s="39"/>
      <c r="N285" s="39"/>
      <c r="O285" s="39"/>
      <c r="P285" s="39"/>
      <c r="Q285" s="39"/>
      <c r="R285" s="39"/>
      <c r="S285" s="39"/>
      <c r="T285" s="39"/>
      <c r="U285" s="39"/>
      <c r="V285" s="39"/>
      <c r="W285" s="39"/>
      <c r="X285" s="39"/>
      <c r="Y285" s="39"/>
      <c r="Z285" s="39"/>
      <c r="AA285" s="39"/>
      <c r="AB285" s="39"/>
      <c r="AC285" s="39"/>
      <c r="AD285" s="39"/>
      <c r="AE285" s="39"/>
    </row>
    <row r="286" spans="13:31" ht="15.75" customHeight="1">
      <c r="M286" s="39"/>
      <c r="N286" s="39"/>
      <c r="O286" s="39"/>
      <c r="P286" s="39"/>
      <c r="Q286" s="39"/>
      <c r="R286" s="39"/>
      <c r="S286" s="39"/>
      <c r="T286" s="39"/>
      <c r="U286" s="39"/>
      <c r="V286" s="39"/>
      <c r="W286" s="39"/>
      <c r="X286" s="39"/>
      <c r="Y286" s="39"/>
      <c r="Z286" s="39"/>
      <c r="AA286" s="39"/>
      <c r="AB286" s="39"/>
      <c r="AC286" s="39"/>
      <c r="AD286" s="39"/>
      <c r="AE286" s="39"/>
    </row>
    <row r="287" spans="13:31" ht="15.75" customHeight="1">
      <c r="M287" s="39"/>
      <c r="N287" s="39"/>
      <c r="O287" s="39"/>
      <c r="P287" s="39"/>
      <c r="Q287" s="39"/>
      <c r="R287" s="39"/>
      <c r="S287" s="39"/>
      <c r="T287" s="39"/>
      <c r="U287" s="39"/>
      <c r="V287" s="39"/>
      <c r="W287" s="39"/>
      <c r="X287" s="39"/>
      <c r="Y287" s="39"/>
      <c r="Z287" s="39"/>
      <c r="AA287" s="39"/>
      <c r="AB287" s="39"/>
      <c r="AC287" s="39"/>
      <c r="AD287" s="39"/>
      <c r="AE287" s="39"/>
    </row>
    <row r="288" spans="13:31" ht="15.75" customHeight="1">
      <c r="M288" s="39"/>
      <c r="N288" s="39"/>
      <c r="O288" s="39"/>
      <c r="P288" s="39"/>
      <c r="Q288" s="39"/>
      <c r="R288" s="39"/>
      <c r="S288" s="39"/>
      <c r="T288" s="39"/>
      <c r="U288" s="39"/>
      <c r="V288" s="39"/>
      <c r="W288" s="39"/>
      <c r="X288" s="39"/>
      <c r="Y288" s="39"/>
      <c r="Z288" s="39"/>
      <c r="AA288" s="39"/>
      <c r="AB288" s="39"/>
      <c r="AC288" s="39"/>
      <c r="AD288" s="39"/>
      <c r="AE288" s="39"/>
    </row>
    <row r="289" spans="13:31" ht="15.75" customHeight="1">
      <c r="M289" s="39"/>
      <c r="N289" s="39"/>
      <c r="O289" s="39"/>
      <c r="P289" s="39"/>
      <c r="Q289" s="39"/>
      <c r="R289" s="39"/>
      <c r="S289" s="39"/>
      <c r="T289" s="39"/>
      <c r="U289" s="39"/>
      <c r="V289" s="39"/>
      <c r="W289" s="39"/>
      <c r="X289" s="39"/>
      <c r="Y289" s="39"/>
      <c r="Z289" s="39"/>
      <c r="AA289" s="39"/>
      <c r="AB289" s="39"/>
      <c r="AC289" s="39"/>
      <c r="AD289" s="39"/>
      <c r="AE289" s="39"/>
    </row>
    <row r="290" spans="13:31" ht="15.75" customHeight="1">
      <c r="M290" s="39"/>
      <c r="N290" s="39"/>
      <c r="O290" s="39"/>
      <c r="P290" s="39"/>
      <c r="Q290" s="39"/>
      <c r="R290" s="39"/>
      <c r="S290" s="39"/>
      <c r="T290" s="39"/>
      <c r="U290" s="39"/>
      <c r="V290" s="39"/>
      <c r="W290" s="39"/>
      <c r="X290" s="39"/>
      <c r="Y290" s="39"/>
      <c r="Z290" s="39"/>
      <c r="AA290" s="39"/>
      <c r="AB290" s="39"/>
      <c r="AC290" s="39"/>
      <c r="AD290" s="39"/>
      <c r="AE290" s="39"/>
    </row>
    <row r="291" spans="13:31" ht="15.75" customHeight="1">
      <c r="M291" s="39"/>
      <c r="N291" s="39"/>
      <c r="O291" s="39"/>
      <c r="P291" s="39"/>
      <c r="Q291" s="39"/>
      <c r="R291" s="39"/>
      <c r="S291" s="39"/>
      <c r="T291" s="39"/>
      <c r="U291" s="39"/>
      <c r="V291" s="39"/>
      <c r="W291" s="39"/>
      <c r="X291" s="39"/>
      <c r="Y291" s="39"/>
      <c r="Z291" s="39"/>
      <c r="AA291" s="39"/>
      <c r="AB291" s="39"/>
      <c r="AC291" s="39"/>
      <c r="AD291" s="39"/>
      <c r="AE291" s="39"/>
    </row>
    <row r="292" spans="13:31" ht="15.75" customHeight="1">
      <c r="M292" s="39"/>
      <c r="N292" s="39"/>
      <c r="O292" s="39"/>
      <c r="P292" s="39"/>
      <c r="Q292" s="39"/>
      <c r="R292" s="39"/>
      <c r="S292" s="39"/>
      <c r="T292" s="39"/>
      <c r="U292" s="39"/>
      <c r="V292" s="39"/>
      <c r="W292" s="39"/>
      <c r="X292" s="39"/>
      <c r="Y292" s="39"/>
      <c r="Z292" s="39"/>
      <c r="AA292" s="39"/>
      <c r="AB292" s="39"/>
      <c r="AC292" s="39"/>
      <c r="AD292" s="39"/>
      <c r="AE292" s="39"/>
    </row>
    <row r="293" spans="13:31" ht="15.75" customHeight="1">
      <c r="M293" s="39"/>
      <c r="N293" s="39"/>
      <c r="O293" s="39"/>
      <c r="P293" s="39"/>
      <c r="Q293" s="39"/>
      <c r="R293" s="39"/>
      <c r="S293" s="39"/>
      <c r="T293" s="39"/>
      <c r="U293" s="39"/>
      <c r="V293" s="39"/>
      <c r="W293" s="39"/>
      <c r="X293" s="39"/>
      <c r="Y293" s="39"/>
      <c r="Z293" s="39"/>
      <c r="AA293" s="39"/>
      <c r="AB293" s="39"/>
      <c r="AC293" s="39"/>
      <c r="AD293" s="39"/>
      <c r="AE293" s="39"/>
    </row>
    <row r="294" spans="13:31" ht="15.75" customHeight="1">
      <c r="M294" s="39"/>
      <c r="N294" s="39"/>
      <c r="O294" s="39"/>
      <c r="P294" s="39"/>
      <c r="Q294" s="39"/>
      <c r="R294" s="39"/>
      <c r="S294" s="39"/>
      <c r="T294" s="39"/>
      <c r="U294" s="39"/>
      <c r="V294" s="39"/>
      <c r="W294" s="39"/>
      <c r="X294" s="39"/>
      <c r="Y294" s="39"/>
      <c r="Z294" s="39"/>
      <c r="AA294" s="39"/>
      <c r="AB294" s="39"/>
      <c r="AC294" s="39"/>
      <c r="AD294" s="39"/>
      <c r="AE294" s="39"/>
    </row>
    <row r="295" spans="13:31" ht="15.75" customHeight="1">
      <c r="M295" s="39"/>
      <c r="N295" s="39"/>
      <c r="O295" s="39"/>
      <c r="P295" s="39"/>
      <c r="Q295" s="39"/>
      <c r="R295" s="39"/>
      <c r="S295" s="39"/>
      <c r="T295" s="39"/>
      <c r="U295" s="39"/>
      <c r="V295" s="39"/>
      <c r="W295" s="39"/>
      <c r="X295" s="39"/>
      <c r="Y295" s="39"/>
      <c r="Z295" s="39"/>
      <c r="AA295" s="39"/>
      <c r="AB295" s="39"/>
      <c r="AC295" s="39"/>
      <c r="AD295" s="39"/>
      <c r="AE295" s="39"/>
    </row>
    <row r="296" spans="13:31" ht="15.75" customHeight="1">
      <c r="M296" s="39"/>
      <c r="N296" s="39"/>
      <c r="O296" s="39"/>
      <c r="P296" s="39"/>
      <c r="Q296" s="39"/>
      <c r="R296" s="39"/>
      <c r="S296" s="39"/>
      <c r="T296" s="39"/>
      <c r="U296" s="39"/>
      <c r="V296" s="39"/>
      <c r="W296" s="39"/>
      <c r="X296" s="39"/>
      <c r="Y296" s="39"/>
      <c r="Z296" s="39"/>
      <c r="AA296" s="39"/>
      <c r="AB296" s="39"/>
      <c r="AC296" s="39"/>
      <c r="AD296" s="39"/>
      <c r="AE296" s="39"/>
    </row>
    <row r="297" spans="13:31" ht="15.75" customHeight="1">
      <c r="M297" s="39"/>
      <c r="N297" s="39"/>
      <c r="O297" s="39"/>
      <c r="P297" s="39"/>
      <c r="Q297" s="39"/>
      <c r="R297" s="39"/>
      <c r="S297" s="39"/>
      <c r="T297" s="39"/>
      <c r="U297" s="39"/>
      <c r="V297" s="39"/>
      <c r="W297" s="39"/>
      <c r="X297" s="39"/>
      <c r="Y297" s="39"/>
      <c r="Z297" s="39"/>
      <c r="AA297" s="39"/>
      <c r="AB297" s="39"/>
      <c r="AC297" s="39"/>
      <c r="AD297" s="39"/>
      <c r="AE297" s="39"/>
    </row>
    <row r="298" spans="13:31" ht="15.75" customHeight="1">
      <c r="M298" s="39"/>
      <c r="N298" s="39"/>
      <c r="O298" s="39"/>
      <c r="P298" s="39"/>
      <c r="Q298" s="39"/>
      <c r="R298" s="39"/>
      <c r="S298" s="39"/>
      <c r="T298" s="39"/>
      <c r="U298" s="39"/>
      <c r="V298" s="39"/>
      <c r="W298" s="39"/>
      <c r="X298" s="39"/>
      <c r="Y298" s="39"/>
      <c r="Z298" s="39"/>
      <c r="AA298" s="39"/>
      <c r="AB298" s="39"/>
      <c r="AC298" s="39"/>
      <c r="AD298" s="39"/>
      <c r="AE298" s="39"/>
    </row>
    <row r="299" spans="13:31" ht="15.75" customHeight="1">
      <c r="M299" s="39"/>
      <c r="N299" s="39"/>
      <c r="O299" s="39"/>
      <c r="P299" s="39"/>
      <c r="Q299" s="39"/>
      <c r="R299" s="39"/>
      <c r="S299" s="39"/>
      <c r="T299" s="39"/>
      <c r="U299" s="39"/>
      <c r="V299" s="39"/>
      <c r="W299" s="39"/>
      <c r="X299" s="39"/>
      <c r="Y299" s="39"/>
      <c r="Z299" s="39"/>
      <c r="AA299" s="39"/>
      <c r="AB299" s="39"/>
      <c r="AC299" s="39"/>
      <c r="AD299" s="39"/>
      <c r="AE299" s="39"/>
    </row>
    <row r="300" spans="13:31" ht="15.75" customHeight="1">
      <c r="M300" s="39"/>
      <c r="N300" s="39"/>
      <c r="O300" s="39"/>
      <c r="P300" s="39"/>
      <c r="Q300" s="39"/>
      <c r="R300" s="39"/>
      <c r="S300" s="39"/>
      <c r="T300" s="39"/>
      <c r="U300" s="39"/>
      <c r="V300" s="39"/>
      <c r="W300" s="39"/>
      <c r="X300" s="39"/>
      <c r="Y300" s="39"/>
      <c r="Z300" s="39"/>
      <c r="AA300" s="39"/>
      <c r="AB300" s="39"/>
      <c r="AC300" s="39"/>
      <c r="AD300" s="39"/>
      <c r="AE300" s="39"/>
    </row>
    <row r="301" spans="13:31" ht="15.75" customHeight="1">
      <c r="M301" s="39"/>
      <c r="N301" s="39"/>
      <c r="O301" s="39"/>
      <c r="P301" s="39"/>
      <c r="Q301" s="39"/>
      <c r="R301" s="39"/>
      <c r="S301" s="39"/>
      <c r="T301" s="39"/>
      <c r="U301" s="39"/>
      <c r="V301" s="39"/>
      <c r="W301" s="39"/>
      <c r="X301" s="39"/>
      <c r="Y301" s="39"/>
      <c r="Z301" s="39"/>
      <c r="AA301" s="39"/>
      <c r="AB301" s="39"/>
      <c r="AC301" s="39"/>
      <c r="AD301" s="39"/>
      <c r="AE301" s="39"/>
    </row>
    <row r="302" spans="13:31" ht="15.75" customHeight="1">
      <c r="M302" s="39"/>
      <c r="N302" s="39"/>
      <c r="O302" s="39"/>
      <c r="P302" s="39"/>
      <c r="Q302" s="39"/>
      <c r="R302" s="39"/>
      <c r="S302" s="39"/>
      <c r="T302" s="39"/>
      <c r="U302" s="39"/>
      <c r="V302" s="39"/>
      <c r="W302" s="39"/>
      <c r="X302" s="39"/>
      <c r="Y302" s="39"/>
      <c r="Z302" s="39"/>
      <c r="AA302" s="39"/>
      <c r="AB302" s="39"/>
      <c r="AC302" s="39"/>
      <c r="AD302" s="39"/>
      <c r="AE302" s="39"/>
    </row>
    <row r="303" spans="13:31" ht="15.75" customHeight="1">
      <c r="M303" s="39"/>
      <c r="N303" s="39"/>
      <c r="O303" s="39"/>
      <c r="P303" s="39"/>
      <c r="Q303" s="39"/>
      <c r="R303" s="39"/>
      <c r="S303" s="39"/>
      <c r="T303" s="39"/>
      <c r="U303" s="39"/>
      <c r="V303" s="39"/>
      <c r="W303" s="39"/>
      <c r="X303" s="39"/>
      <c r="Y303" s="39"/>
      <c r="Z303" s="39"/>
      <c r="AA303" s="39"/>
      <c r="AB303" s="39"/>
      <c r="AC303" s="39"/>
      <c r="AD303" s="39"/>
      <c r="AE303" s="39"/>
    </row>
    <row r="304" spans="13:31" ht="15.75" customHeight="1">
      <c r="M304" s="39"/>
      <c r="N304" s="39"/>
      <c r="O304" s="39"/>
      <c r="P304" s="39"/>
      <c r="Q304" s="39"/>
      <c r="R304" s="39"/>
      <c r="S304" s="39"/>
      <c r="T304" s="39"/>
      <c r="U304" s="39"/>
      <c r="V304" s="39"/>
      <c r="W304" s="39"/>
      <c r="X304" s="39"/>
      <c r="Y304" s="39"/>
      <c r="Z304" s="39"/>
      <c r="AA304" s="39"/>
      <c r="AB304" s="39"/>
      <c r="AC304" s="39"/>
      <c r="AD304" s="39"/>
      <c r="AE304" s="39"/>
    </row>
    <row r="305" spans="13:31" ht="15.75" customHeight="1">
      <c r="M305" s="39"/>
      <c r="N305" s="39"/>
      <c r="O305" s="39"/>
      <c r="P305" s="39"/>
      <c r="Q305" s="39"/>
      <c r="R305" s="39"/>
      <c r="S305" s="39"/>
      <c r="T305" s="39"/>
      <c r="U305" s="39"/>
      <c r="V305" s="39"/>
      <c r="W305" s="39"/>
      <c r="X305" s="39"/>
      <c r="Y305" s="39"/>
      <c r="Z305" s="39"/>
      <c r="AA305" s="39"/>
      <c r="AB305" s="39"/>
      <c r="AC305" s="39"/>
      <c r="AD305" s="39"/>
      <c r="AE305" s="39"/>
    </row>
    <row r="306" spans="13:31" ht="15.75" customHeight="1">
      <c r="M306" s="39"/>
      <c r="N306" s="39"/>
      <c r="O306" s="39"/>
      <c r="P306" s="39"/>
      <c r="Q306" s="39"/>
      <c r="R306" s="39"/>
      <c r="S306" s="39"/>
      <c r="T306" s="39"/>
      <c r="U306" s="39"/>
      <c r="V306" s="39"/>
      <c r="W306" s="39"/>
      <c r="X306" s="39"/>
      <c r="Y306" s="39"/>
      <c r="Z306" s="39"/>
      <c r="AA306" s="39"/>
      <c r="AB306" s="39"/>
      <c r="AC306" s="39"/>
      <c r="AD306" s="39"/>
      <c r="AE306" s="39"/>
    </row>
    <row r="307" spans="13:31" ht="15.75" customHeight="1">
      <c r="M307" s="39"/>
      <c r="N307" s="39"/>
      <c r="O307" s="39"/>
      <c r="P307" s="39"/>
      <c r="Q307" s="39"/>
      <c r="R307" s="39"/>
      <c r="S307" s="39"/>
      <c r="T307" s="39"/>
      <c r="U307" s="39"/>
      <c r="V307" s="39"/>
      <c r="W307" s="39"/>
      <c r="X307" s="39"/>
      <c r="Y307" s="39"/>
      <c r="Z307" s="39"/>
      <c r="AA307" s="39"/>
      <c r="AB307" s="39"/>
      <c r="AC307" s="39"/>
      <c r="AD307" s="39"/>
      <c r="AE307" s="39"/>
    </row>
    <row r="308" spans="13:31" ht="15.75" customHeight="1">
      <c r="M308" s="39"/>
      <c r="N308" s="39"/>
      <c r="O308" s="39"/>
      <c r="P308" s="39"/>
      <c r="Q308" s="39"/>
      <c r="R308" s="39"/>
      <c r="S308" s="39"/>
      <c r="T308" s="39"/>
      <c r="U308" s="39"/>
      <c r="V308" s="39"/>
      <c r="W308" s="39"/>
      <c r="X308" s="39"/>
      <c r="Y308" s="39"/>
      <c r="Z308" s="39"/>
      <c r="AA308" s="39"/>
      <c r="AB308" s="39"/>
      <c r="AC308" s="39"/>
      <c r="AD308" s="39"/>
      <c r="AE308" s="39"/>
    </row>
    <row r="309" spans="13:31" ht="15.75" customHeight="1">
      <c r="M309" s="39"/>
      <c r="N309" s="39"/>
      <c r="O309" s="39"/>
      <c r="P309" s="39"/>
      <c r="Q309" s="39"/>
      <c r="R309" s="39"/>
      <c r="S309" s="39"/>
      <c r="T309" s="39"/>
      <c r="U309" s="39"/>
      <c r="V309" s="39"/>
      <c r="W309" s="39"/>
      <c r="X309" s="39"/>
      <c r="Y309" s="39"/>
      <c r="Z309" s="39"/>
      <c r="AA309" s="39"/>
      <c r="AB309" s="39"/>
      <c r="AC309" s="39"/>
      <c r="AD309" s="39"/>
      <c r="AE309" s="39"/>
    </row>
    <row r="310" spans="13:31" ht="15.75" customHeight="1">
      <c r="M310" s="39"/>
      <c r="N310" s="39"/>
      <c r="O310" s="39"/>
      <c r="P310" s="39"/>
      <c r="Q310" s="39"/>
      <c r="R310" s="39"/>
      <c r="S310" s="39"/>
      <c r="T310" s="39"/>
      <c r="U310" s="39"/>
      <c r="V310" s="39"/>
      <c r="W310" s="39"/>
      <c r="X310" s="39"/>
      <c r="Y310" s="39"/>
      <c r="Z310" s="39"/>
      <c r="AA310" s="39"/>
      <c r="AB310" s="39"/>
      <c r="AC310" s="39"/>
      <c r="AD310" s="39"/>
      <c r="AE310" s="39"/>
    </row>
    <row r="311" spans="13:31" ht="15.75" customHeight="1">
      <c r="M311" s="39"/>
      <c r="N311" s="39"/>
      <c r="O311" s="39"/>
      <c r="P311" s="39"/>
      <c r="Q311" s="39"/>
      <c r="R311" s="39"/>
      <c r="S311" s="39"/>
      <c r="T311" s="39"/>
      <c r="U311" s="39"/>
      <c r="V311" s="39"/>
      <c r="W311" s="39"/>
      <c r="X311" s="39"/>
      <c r="Y311" s="39"/>
      <c r="Z311" s="39"/>
      <c r="AA311" s="39"/>
      <c r="AB311" s="39"/>
      <c r="AC311" s="39"/>
      <c r="AD311" s="39"/>
      <c r="AE311" s="39"/>
    </row>
    <row r="312" spans="13:31" ht="15.75" customHeight="1">
      <c r="M312" s="39"/>
      <c r="N312" s="39"/>
      <c r="O312" s="39"/>
      <c r="P312" s="39"/>
      <c r="Q312" s="39"/>
      <c r="R312" s="39"/>
      <c r="S312" s="39"/>
      <c r="T312" s="39"/>
      <c r="U312" s="39"/>
      <c r="V312" s="39"/>
      <c r="W312" s="39"/>
      <c r="X312" s="39"/>
      <c r="Y312" s="39"/>
      <c r="Z312" s="39"/>
      <c r="AA312" s="39"/>
      <c r="AB312" s="39"/>
      <c r="AC312" s="39"/>
      <c r="AD312" s="39"/>
      <c r="AE312" s="39"/>
    </row>
    <row r="313" spans="13:31" ht="15.75" customHeight="1">
      <c r="M313" s="39"/>
      <c r="N313" s="39"/>
      <c r="O313" s="39"/>
      <c r="P313" s="39"/>
      <c r="Q313" s="39"/>
      <c r="R313" s="39"/>
      <c r="S313" s="39"/>
      <c r="T313" s="39"/>
      <c r="U313" s="39"/>
      <c r="V313" s="39"/>
      <c r="W313" s="39"/>
      <c r="X313" s="39"/>
      <c r="Y313" s="39"/>
      <c r="Z313" s="39"/>
      <c r="AA313" s="39"/>
      <c r="AB313" s="39"/>
      <c r="AC313" s="39"/>
      <c r="AD313" s="39"/>
      <c r="AE313" s="39"/>
    </row>
    <row r="314" spans="13:31" ht="15.75" customHeight="1">
      <c r="M314" s="39"/>
      <c r="N314" s="39"/>
      <c r="O314" s="39"/>
      <c r="P314" s="39"/>
      <c r="Q314" s="39"/>
      <c r="R314" s="39"/>
      <c r="S314" s="39"/>
      <c r="T314" s="39"/>
      <c r="U314" s="39"/>
      <c r="V314" s="39"/>
      <c r="W314" s="39"/>
      <c r="X314" s="39"/>
      <c r="Y314" s="39"/>
      <c r="Z314" s="39"/>
      <c r="AA314" s="39"/>
      <c r="AB314" s="39"/>
      <c r="AC314" s="39"/>
      <c r="AD314" s="39"/>
      <c r="AE314" s="39"/>
    </row>
    <row r="315" spans="13:31" ht="15.75" customHeight="1">
      <c r="M315" s="39"/>
      <c r="N315" s="39"/>
      <c r="O315" s="39"/>
      <c r="P315" s="39"/>
      <c r="Q315" s="39"/>
      <c r="R315" s="39"/>
      <c r="S315" s="39"/>
      <c r="T315" s="39"/>
      <c r="U315" s="39"/>
      <c r="V315" s="39"/>
      <c r="W315" s="39"/>
      <c r="X315" s="39"/>
      <c r="Y315" s="39"/>
      <c r="Z315" s="39"/>
      <c r="AA315" s="39"/>
      <c r="AB315" s="39"/>
      <c r="AC315" s="39"/>
      <c r="AD315" s="39"/>
      <c r="AE315" s="39"/>
    </row>
    <row r="316" spans="13:31" ht="15.75" customHeight="1">
      <c r="M316" s="39"/>
      <c r="N316" s="39"/>
      <c r="O316" s="39"/>
      <c r="P316" s="39"/>
      <c r="Q316" s="39"/>
      <c r="R316" s="39"/>
      <c r="S316" s="39"/>
      <c r="T316" s="39"/>
      <c r="U316" s="39"/>
      <c r="V316" s="39"/>
      <c r="W316" s="39"/>
      <c r="X316" s="39"/>
      <c r="Y316" s="39"/>
      <c r="Z316" s="39"/>
      <c r="AA316" s="39"/>
      <c r="AB316" s="39"/>
      <c r="AC316" s="39"/>
      <c r="AD316" s="39"/>
      <c r="AE316" s="39"/>
    </row>
    <row r="317" spans="13:31" ht="15.75" customHeight="1">
      <c r="M317" s="39"/>
      <c r="N317" s="39"/>
      <c r="O317" s="39"/>
      <c r="P317" s="39"/>
      <c r="Q317" s="39"/>
      <c r="R317" s="39"/>
      <c r="S317" s="39"/>
      <c r="T317" s="39"/>
      <c r="U317" s="39"/>
      <c r="V317" s="39"/>
      <c r="W317" s="39"/>
      <c r="X317" s="39"/>
      <c r="Y317" s="39"/>
      <c r="Z317" s="39"/>
      <c r="AA317" s="39"/>
      <c r="AB317" s="39"/>
      <c r="AC317" s="39"/>
      <c r="AD317" s="39"/>
      <c r="AE317" s="39"/>
    </row>
    <row r="318" spans="13:31" ht="15.75" customHeight="1">
      <c r="M318" s="39"/>
      <c r="N318" s="39"/>
      <c r="O318" s="39"/>
      <c r="P318" s="39"/>
      <c r="Q318" s="39"/>
      <c r="R318" s="39"/>
      <c r="S318" s="39"/>
      <c r="T318" s="39"/>
      <c r="U318" s="39"/>
      <c r="V318" s="39"/>
      <c r="W318" s="39"/>
      <c r="X318" s="39"/>
      <c r="Y318" s="39"/>
      <c r="Z318" s="39"/>
      <c r="AA318" s="39"/>
      <c r="AB318" s="39"/>
      <c r="AC318" s="39"/>
      <c r="AD318" s="39"/>
      <c r="AE318" s="39"/>
    </row>
    <row r="319" spans="13:31" ht="15.75" customHeight="1">
      <c r="M319" s="39"/>
      <c r="N319" s="39"/>
      <c r="O319" s="39"/>
      <c r="P319" s="39"/>
      <c r="Q319" s="39"/>
      <c r="R319" s="39"/>
      <c r="S319" s="39"/>
      <c r="T319" s="39"/>
      <c r="U319" s="39"/>
      <c r="V319" s="39"/>
      <c r="W319" s="39"/>
      <c r="X319" s="39"/>
      <c r="Y319" s="39"/>
      <c r="Z319" s="39"/>
      <c r="AA319" s="39"/>
      <c r="AB319" s="39"/>
      <c r="AC319" s="39"/>
      <c r="AD319" s="39"/>
      <c r="AE319" s="39"/>
    </row>
    <row r="320" spans="13:31" ht="15.75" customHeight="1">
      <c r="M320" s="39"/>
      <c r="N320" s="39"/>
      <c r="O320" s="39"/>
      <c r="P320" s="39"/>
      <c r="Q320" s="39"/>
      <c r="R320" s="39"/>
      <c r="S320" s="39"/>
      <c r="T320" s="39"/>
      <c r="U320" s="39"/>
      <c r="V320" s="39"/>
      <c r="W320" s="39"/>
      <c r="X320" s="39"/>
      <c r="Y320" s="39"/>
      <c r="Z320" s="39"/>
      <c r="AA320" s="39"/>
      <c r="AB320" s="39"/>
      <c r="AC320" s="39"/>
      <c r="AD320" s="39"/>
      <c r="AE320" s="39"/>
    </row>
    <row r="321" spans="13:31" ht="15.75" customHeight="1">
      <c r="M321" s="39"/>
      <c r="N321" s="39"/>
      <c r="O321" s="39"/>
      <c r="P321" s="39"/>
      <c r="Q321" s="39"/>
      <c r="R321" s="39"/>
      <c r="S321" s="39"/>
      <c r="T321" s="39"/>
      <c r="U321" s="39"/>
      <c r="V321" s="39"/>
      <c r="W321" s="39"/>
      <c r="X321" s="39"/>
      <c r="Y321" s="39"/>
      <c r="Z321" s="39"/>
      <c r="AA321" s="39"/>
      <c r="AB321" s="39"/>
      <c r="AC321" s="39"/>
      <c r="AD321" s="39"/>
      <c r="AE321" s="39"/>
    </row>
    <row r="322" spans="13:31" ht="15.75" customHeight="1">
      <c r="M322" s="39"/>
      <c r="N322" s="39"/>
      <c r="O322" s="39"/>
      <c r="P322" s="39"/>
      <c r="Q322" s="39"/>
      <c r="R322" s="39"/>
      <c r="S322" s="39"/>
      <c r="T322" s="39"/>
      <c r="U322" s="39"/>
      <c r="V322" s="39"/>
      <c r="W322" s="39"/>
      <c r="X322" s="39"/>
      <c r="Y322" s="39"/>
      <c r="Z322" s="39"/>
      <c r="AA322" s="39"/>
      <c r="AB322" s="39"/>
      <c r="AC322" s="39"/>
      <c r="AD322" s="39"/>
      <c r="AE322" s="39"/>
    </row>
    <row r="323" spans="13:31" ht="15.75" customHeight="1">
      <c r="M323" s="39"/>
      <c r="N323" s="39"/>
      <c r="O323" s="39"/>
      <c r="P323" s="39"/>
      <c r="Q323" s="39"/>
      <c r="R323" s="39"/>
      <c r="S323" s="39"/>
      <c r="T323" s="39"/>
      <c r="U323" s="39"/>
      <c r="V323" s="39"/>
      <c r="W323" s="39"/>
      <c r="X323" s="39"/>
      <c r="Y323" s="39"/>
      <c r="Z323" s="39"/>
      <c r="AA323" s="39"/>
      <c r="AB323" s="39"/>
      <c r="AC323" s="39"/>
      <c r="AD323" s="39"/>
      <c r="AE323" s="39"/>
    </row>
    <row r="324" spans="13:31" ht="15.75" customHeight="1">
      <c r="M324" s="39"/>
      <c r="N324" s="39"/>
      <c r="O324" s="39"/>
      <c r="P324" s="39"/>
      <c r="Q324" s="39"/>
      <c r="R324" s="39"/>
      <c r="S324" s="39"/>
      <c r="T324" s="39"/>
      <c r="U324" s="39"/>
      <c r="V324" s="39"/>
      <c r="W324" s="39"/>
      <c r="X324" s="39"/>
      <c r="Y324" s="39"/>
      <c r="Z324" s="39"/>
      <c r="AA324" s="39"/>
      <c r="AB324" s="39"/>
      <c r="AC324" s="39"/>
      <c r="AD324" s="39"/>
      <c r="AE324" s="39"/>
    </row>
    <row r="325" spans="13:31" ht="15.75" customHeight="1">
      <c r="M325" s="39"/>
      <c r="N325" s="39"/>
      <c r="O325" s="39"/>
      <c r="P325" s="39"/>
      <c r="Q325" s="39"/>
      <c r="R325" s="39"/>
      <c r="S325" s="39"/>
      <c r="T325" s="39"/>
      <c r="U325" s="39"/>
      <c r="V325" s="39"/>
      <c r="W325" s="39"/>
      <c r="X325" s="39"/>
      <c r="Y325" s="39"/>
      <c r="Z325" s="39"/>
      <c r="AA325" s="39"/>
      <c r="AB325" s="39"/>
      <c r="AC325" s="39"/>
      <c r="AD325" s="39"/>
      <c r="AE325" s="39"/>
    </row>
    <row r="326" spans="13:31" ht="15.75" customHeight="1">
      <c r="M326" s="39"/>
      <c r="N326" s="39"/>
      <c r="O326" s="39"/>
      <c r="P326" s="39"/>
      <c r="Q326" s="39"/>
      <c r="R326" s="39"/>
      <c r="S326" s="39"/>
      <c r="T326" s="39"/>
      <c r="U326" s="39"/>
      <c r="V326" s="39"/>
      <c r="W326" s="39"/>
      <c r="X326" s="39"/>
      <c r="Y326" s="39"/>
      <c r="Z326" s="39"/>
      <c r="AA326" s="39"/>
      <c r="AB326" s="39"/>
      <c r="AC326" s="39"/>
      <c r="AD326" s="39"/>
      <c r="AE326" s="39"/>
    </row>
    <row r="327" spans="13:31" ht="15.75" customHeight="1">
      <c r="M327" s="39"/>
      <c r="N327" s="39"/>
      <c r="O327" s="39"/>
      <c r="P327" s="39"/>
      <c r="Q327" s="39"/>
      <c r="R327" s="39"/>
      <c r="S327" s="39"/>
      <c r="T327" s="39"/>
      <c r="U327" s="39"/>
      <c r="V327" s="39"/>
      <c r="W327" s="39"/>
      <c r="X327" s="39"/>
      <c r="Y327" s="39"/>
      <c r="Z327" s="39"/>
      <c r="AA327" s="39"/>
      <c r="AB327" s="39"/>
      <c r="AC327" s="39"/>
      <c r="AD327" s="39"/>
      <c r="AE327" s="39"/>
    </row>
    <row r="328" spans="13:31" ht="15.75" customHeight="1">
      <c r="M328" s="39"/>
      <c r="N328" s="39"/>
      <c r="O328" s="39"/>
      <c r="P328" s="39"/>
      <c r="Q328" s="39"/>
      <c r="R328" s="39"/>
      <c r="S328" s="39"/>
      <c r="T328" s="39"/>
      <c r="U328" s="39"/>
      <c r="V328" s="39"/>
      <c r="W328" s="39"/>
      <c r="X328" s="39"/>
      <c r="Y328" s="39"/>
      <c r="Z328" s="39"/>
      <c r="AA328" s="39"/>
      <c r="AB328" s="39"/>
      <c r="AC328" s="39"/>
      <c r="AD328" s="39"/>
      <c r="AE328" s="39"/>
    </row>
    <row r="329" spans="13:31" ht="15.75" customHeight="1">
      <c r="M329" s="39"/>
      <c r="N329" s="39"/>
      <c r="O329" s="39"/>
      <c r="P329" s="39"/>
      <c r="Q329" s="39"/>
      <c r="R329" s="39"/>
      <c r="S329" s="39"/>
      <c r="T329" s="39"/>
      <c r="U329" s="39"/>
      <c r="V329" s="39"/>
      <c r="W329" s="39"/>
      <c r="X329" s="39"/>
      <c r="Y329" s="39"/>
      <c r="Z329" s="39"/>
      <c r="AA329" s="39"/>
      <c r="AB329" s="39"/>
      <c r="AC329" s="39"/>
      <c r="AD329" s="39"/>
      <c r="AE329" s="39"/>
    </row>
    <row r="330" spans="13:31" ht="15.75" customHeight="1">
      <c r="M330" s="39"/>
      <c r="N330" s="39"/>
      <c r="O330" s="39"/>
      <c r="P330" s="39"/>
      <c r="Q330" s="39"/>
      <c r="R330" s="39"/>
      <c r="S330" s="39"/>
      <c r="T330" s="39"/>
      <c r="U330" s="39"/>
      <c r="V330" s="39"/>
      <c r="W330" s="39"/>
      <c r="X330" s="39"/>
      <c r="Y330" s="39"/>
      <c r="Z330" s="39"/>
      <c r="AA330" s="39"/>
      <c r="AB330" s="39"/>
      <c r="AC330" s="39"/>
      <c r="AD330" s="39"/>
      <c r="AE330" s="39"/>
    </row>
    <row r="331" spans="13:31" ht="15.75" customHeight="1">
      <c r="M331" s="39"/>
      <c r="N331" s="39"/>
      <c r="O331" s="39"/>
      <c r="P331" s="39"/>
      <c r="Q331" s="39"/>
      <c r="R331" s="39"/>
      <c r="S331" s="39"/>
      <c r="T331" s="39"/>
      <c r="U331" s="39"/>
      <c r="V331" s="39"/>
      <c r="W331" s="39"/>
      <c r="X331" s="39"/>
      <c r="Y331" s="39"/>
      <c r="Z331" s="39"/>
      <c r="AA331" s="39"/>
      <c r="AB331" s="39"/>
      <c r="AC331" s="39"/>
      <c r="AD331" s="39"/>
      <c r="AE331" s="39"/>
    </row>
    <row r="332" spans="13:31" ht="15.75" customHeight="1">
      <c r="M332" s="39"/>
      <c r="N332" s="39"/>
      <c r="O332" s="39"/>
      <c r="P332" s="39"/>
      <c r="Q332" s="39"/>
      <c r="R332" s="39"/>
      <c r="S332" s="39"/>
      <c r="T332" s="39"/>
      <c r="U332" s="39"/>
      <c r="V332" s="39"/>
      <c r="W332" s="39"/>
      <c r="X332" s="39"/>
      <c r="Y332" s="39"/>
      <c r="Z332" s="39"/>
      <c r="AA332" s="39"/>
      <c r="AB332" s="39"/>
      <c r="AC332" s="39"/>
      <c r="AD332" s="39"/>
      <c r="AE332" s="39"/>
    </row>
    <row r="333" spans="13:31" ht="15.75" customHeight="1">
      <c r="M333" s="39"/>
      <c r="N333" s="39"/>
      <c r="O333" s="39"/>
      <c r="P333" s="39"/>
      <c r="Q333" s="39"/>
      <c r="R333" s="39"/>
      <c r="S333" s="39"/>
      <c r="T333" s="39"/>
      <c r="U333" s="39"/>
      <c r="V333" s="39"/>
      <c r="W333" s="39"/>
      <c r="X333" s="39"/>
      <c r="Y333" s="39"/>
      <c r="Z333" s="39"/>
      <c r="AA333" s="39"/>
      <c r="AB333" s="39"/>
      <c r="AC333" s="39"/>
      <c r="AD333" s="39"/>
      <c r="AE333" s="39"/>
    </row>
    <row r="334" spans="13:31" ht="15.75" customHeight="1">
      <c r="M334" s="39"/>
      <c r="N334" s="39"/>
      <c r="O334" s="39"/>
      <c r="P334" s="39"/>
      <c r="Q334" s="39"/>
      <c r="R334" s="39"/>
      <c r="S334" s="39"/>
      <c r="T334" s="39"/>
      <c r="U334" s="39"/>
      <c r="V334" s="39"/>
      <c r="W334" s="39"/>
      <c r="X334" s="39"/>
      <c r="Y334" s="39"/>
      <c r="Z334" s="39"/>
      <c r="AA334" s="39"/>
      <c r="AB334" s="39"/>
      <c r="AC334" s="39"/>
      <c r="AD334" s="39"/>
      <c r="AE334" s="39"/>
    </row>
    <row r="335" spans="13:31" ht="15.75" customHeight="1">
      <c r="M335" s="39"/>
      <c r="N335" s="39"/>
      <c r="O335" s="39"/>
      <c r="P335" s="39"/>
      <c r="Q335" s="39"/>
      <c r="R335" s="39"/>
      <c r="S335" s="39"/>
      <c r="T335" s="39"/>
      <c r="U335" s="39"/>
      <c r="V335" s="39"/>
      <c r="W335" s="39"/>
      <c r="X335" s="39"/>
      <c r="Y335" s="39"/>
      <c r="Z335" s="39"/>
      <c r="AA335" s="39"/>
      <c r="AB335" s="39"/>
      <c r="AC335" s="39"/>
      <c r="AD335" s="39"/>
      <c r="AE335" s="39"/>
    </row>
    <row r="336" spans="13:31" ht="15.75" customHeight="1">
      <c r="M336" s="39"/>
      <c r="N336" s="39"/>
      <c r="O336" s="39"/>
      <c r="P336" s="39"/>
      <c r="Q336" s="39"/>
      <c r="R336" s="39"/>
      <c r="S336" s="39"/>
      <c r="T336" s="39"/>
      <c r="U336" s="39"/>
      <c r="V336" s="39"/>
      <c r="W336" s="39"/>
      <c r="X336" s="39"/>
      <c r="Y336" s="39"/>
      <c r="Z336" s="39"/>
      <c r="AA336" s="39"/>
      <c r="AB336" s="39"/>
      <c r="AC336" s="39"/>
      <c r="AD336" s="39"/>
      <c r="AE336" s="39"/>
    </row>
    <row r="337" spans="13:31" ht="15.75" customHeight="1">
      <c r="M337" s="39"/>
      <c r="N337" s="39"/>
      <c r="O337" s="39"/>
      <c r="P337" s="39"/>
      <c r="Q337" s="39"/>
      <c r="R337" s="39"/>
      <c r="S337" s="39"/>
      <c r="T337" s="39"/>
      <c r="U337" s="39"/>
      <c r="V337" s="39"/>
      <c r="W337" s="39"/>
      <c r="X337" s="39"/>
      <c r="Y337" s="39"/>
      <c r="Z337" s="39"/>
      <c r="AA337" s="39"/>
      <c r="AB337" s="39"/>
      <c r="AC337" s="39"/>
      <c r="AD337" s="39"/>
      <c r="AE337" s="39"/>
    </row>
    <row r="338" spans="13:31" ht="15.75" customHeight="1">
      <c r="M338" s="39"/>
      <c r="N338" s="39"/>
      <c r="O338" s="39"/>
      <c r="P338" s="39"/>
      <c r="Q338" s="39"/>
      <c r="R338" s="39"/>
      <c r="S338" s="39"/>
      <c r="T338" s="39"/>
      <c r="U338" s="39"/>
      <c r="V338" s="39"/>
      <c r="W338" s="39"/>
      <c r="X338" s="39"/>
      <c r="Y338" s="39"/>
      <c r="Z338" s="39"/>
      <c r="AA338" s="39"/>
      <c r="AB338" s="39"/>
      <c r="AC338" s="39"/>
      <c r="AD338" s="39"/>
      <c r="AE338" s="39"/>
    </row>
    <row r="339" spans="13:31" ht="15.75" customHeight="1">
      <c r="M339" s="39"/>
      <c r="N339" s="39"/>
      <c r="O339" s="39"/>
      <c r="P339" s="39"/>
      <c r="Q339" s="39"/>
      <c r="R339" s="39"/>
      <c r="S339" s="39"/>
      <c r="T339" s="39"/>
      <c r="U339" s="39"/>
      <c r="V339" s="39"/>
      <c r="W339" s="39"/>
      <c r="X339" s="39"/>
      <c r="Y339" s="39"/>
      <c r="Z339" s="39"/>
      <c r="AA339" s="39"/>
      <c r="AB339" s="39"/>
      <c r="AC339" s="39"/>
      <c r="AD339" s="39"/>
      <c r="AE339" s="39"/>
    </row>
    <row r="340" spans="13:31" ht="15.75" customHeight="1">
      <c r="M340" s="39"/>
      <c r="N340" s="39"/>
      <c r="O340" s="39"/>
      <c r="P340" s="39"/>
      <c r="Q340" s="39"/>
      <c r="R340" s="39"/>
      <c r="S340" s="39"/>
      <c r="T340" s="39"/>
      <c r="U340" s="39"/>
      <c r="V340" s="39"/>
      <c r="W340" s="39"/>
      <c r="X340" s="39"/>
      <c r="Y340" s="39"/>
      <c r="Z340" s="39"/>
      <c r="AA340" s="39"/>
      <c r="AB340" s="39"/>
      <c r="AC340" s="39"/>
      <c r="AD340" s="39"/>
      <c r="AE340" s="39"/>
    </row>
    <row r="341" spans="13:31" ht="15.75" customHeight="1">
      <c r="M341" s="39"/>
      <c r="N341" s="39"/>
      <c r="O341" s="39"/>
      <c r="P341" s="39"/>
      <c r="Q341" s="39"/>
      <c r="R341" s="39"/>
      <c r="S341" s="39"/>
      <c r="T341" s="39"/>
      <c r="U341" s="39"/>
      <c r="V341" s="39"/>
      <c r="W341" s="39"/>
      <c r="X341" s="39"/>
      <c r="Y341" s="39"/>
      <c r="Z341" s="39"/>
      <c r="AA341" s="39"/>
      <c r="AB341" s="39"/>
      <c r="AC341" s="39"/>
      <c r="AD341" s="39"/>
      <c r="AE341" s="39"/>
    </row>
    <row r="342" spans="13:31" ht="15.75" customHeight="1">
      <c r="M342" s="39"/>
      <c r="N342" s="39"/>
      <c r="O342" s="39"/>
      <c r="P342" s="39"/>
      <c r="Q342" s="39"/>
      <c r="R342" s="39"/>
      <c r="S342" s="39"/>
      <c r="T342" s="39"/>
      <c r="U342" s="39"/>
      <c r="V342" s="39"/>
      <c r="W342" s="39"/>
      <c r="X342" s="39"/>
      <c r="Y342" s="39"/>
      <c r="Z342" s="39"/>
      <c r="AA342" s="39"/>
      <c r="AB342" s="39"/>
      <c r="AC342" s="39"/>
      <c r="AD342" s="39"/>
      <c r="AE342" s="39"/>
    </row>
    <row r="343" spans="13:31" ht="15.75" customHeight="1">
      <c r="M343" s="39"/>
      <c r="N343" s="39"/>
      <c r="O343" s="39"/>
      <c r="P343" s="39"/>
      <c r="Q343" s="39"/>
      <c r="R343" s="39"/>
      <c r="S343" s="39"/>
      <c r="T343" s="39"/>
      <c r="U343" s="39"/>
      <c r="V343" s="39"/>
      <c r="W343" s="39"/>
      <c r="X343" s="39"/>
      <c r="Y343" s="39"/>
      <c r="Z343" s="39"/>
      <c r="AA343" s="39"/>
      <c r="AB343" s="39"/>
      <c r="AC343" s="39"/>
      <c r="AD343" s="39"/>
      <c r="AE343" s="39"/>
    </row>
    <row r="344" spans="13:31" ht="15.75" customHeight="1">
      <c r="M344" s="39"/>
      <c r="N344" s="39"/>
      <c r="O344" s="39"/>
      <c r="P344" s="39"/>
      <c r="Q344" s="39"/>
      <c r="R344" s="39"/>
      <c r="S344" s="39"/>
      <c r="T344" s="39"/>
      <c r="U344" s="39"/>
      <c r="V344" s="39"/>
      <c r="W344" s="39"/>
      <c r="X344" s="39"/>
      <c r="Y344" s="39"/>
      <c r="Z344" s="39"/>
      <c r="AA344" s="39"/>
      <c r="AB344" s="39"/>
      <c r="AC344" s="39"/>
      <c r="AD344" s="39"/>
      <c r="AE344" s="39"/>
    </row>
    <row r="345" spans="13:31" ht="15.75" customHeight="1">
      <c r="M345" s="39"/>
      <c r="N345" s="39"/>
      <c r="O345" s="39"/>
      <c r="P345" s="39"/>
      <c r="Q345" s="39"/>
      <c r="R345" s="39"/>
      <c r="S345" s="39"/>
      <c r="T345" s="39"/>
      <c r="U345" s="39"/>
      <c r="V345" s="39"/>
      <c r="W345" s="39"/>
      <c r="X345" s="39"/>
      <c r="Y345" s="39"/>
      <c r="Z345" s="39"/>
      <c r="AA345" s="39"/>
      <c r="AB345" s="39"/>
      <c r="AC345" s="39"/>
      <c r="AD345" s="39"/>
      <c r="AE345" s="39"/>
    </row>
    <row r="346" spans="13:31" ht="15.75" customHeight="1">
      <c r="M346" s="39"/>
      <c r="N346" s="39"/>
      <c r="O346" s="39"/>
      <c r="P346" s="39"/>
      <c r="Q346" s="39"/>
      <c r="R346" s="39"/>
      <c r="S346" s="39"/>
      <c r="T346" s="39"/>
      <c r="U346" s="39"/>
      <c r="V346" s="39"/>
      <c r="W346" s="39"/>
      <c r="X346" s="39"/>
      <c r="Y346" s="39"/>
      <c r="Z346" s="39"/>
      <c r="AA346" s="39"/>
      <c r="AB346" s="39"/>
      <c r="AC346" s="39"/>
      <c r="AD346" s="39"/>
      <c r="AE346" s="39"/>
    </row>
    <row r="347" spans="13:31" ht="15.75" customHeight="1">
      <c r="M347" s="39"/>
      <c r="N347" s="39"/>
      <c r="O347" s="39"/>
      <c r="P347" s="39"/>
      <c r="Q347" s="39"/>
      <c r="R347" s="39"/>
      <c r="S347" s="39"/>
      <c r="T347" s="39"/>
      <c r="U347" s="39"/>
      <c r="V347" s="39"/>
      <c r="W347" s="39"/>
      <c r="X347" s="39"/>
      <c r="Y347" s="39"/>
      <c r="Z347" s="39"/>
      <c r="AA347" s="39"/>
      <c r="AB347" s="39"/>
      <c r="AC347" s="39"/>
      <c r="AD347" s="39"/>
      <c r="AE347" s="39"/>
    </row>
    <row r="348" spans="13:31" ht="15.75" customHeight="1">
      <c r="M348" s="39"/>
      <c r="N348" s="39"/>
      <c r="O348" s="39"/>
      <c r="P348" s="39"/>
      <c r="Q348" s="39"/>
      <c r="R348" s="39"/>
      <c r="S348" s="39"/>
      <c r="T348" s="39"/>
      <c r="U348" s="39"/>
      <c r="V348" s="39"/>
      <c r="W348" s="39"/>
      <c r="X348" s="39"/>
      <c r="Y348" s="39"/>
      <c r="Z348" s="39"/>
      <c r="AA348" s="39"/>
      <c r="AB348" s="39"/>
      <c r="AC348" s="39"/>
      <c r="AD348" s="39"/>
      <c r="AE348" s="39"/>
    </row>
    <row r="349" spans="13:31" ht="15.75" customHeight="1">
      <c r="M349" s="39"/>
      <c r="N349" s="39"/>
      <c r="O349" s="39"/>
      <c r="P349" s="39"/>
      <c r="Q349" s="39"/>
      <c r="R349" s="39"/>
      <c r="S349" s="39"/>
      <c r="T349" s="39"/>
      <c r="U349" s="39"/>
      <c r="V349" s="39"/>
      <c r="W349" s="39"/>
      <c r="X349" s="39"/>
      <c r="Y349" s="39"/>
      <c r="Z349" s="39"/>
      <c r="AA349" s="39"/>
      <c r="AB349" s="39"/>
      <c r="AC349" s="39"/>
      <c r="AD349" s="39"/>
      <c r="AE349" s="39"/>
    </row>
    <row r="350" spans="13:31" ht="15.75" customHeight="1">
      <c r="M350" s="39"/>
      <c r="N350" s="39"/>
      <c r="O350" s="39"/>
      <c r="P350" s="39"/>
      <c r="Q350" s="39"/>
      <c r="R350" s="39"/>
      <c r="S350" s="39"/>
      <c r="T350" s="39"/>
      <c r="U350" s="39"/>
      <c r="V350" s="39"/>
      <c r="W350" s="39"/>
      <c r="X350" s="39"/>
      <c r="Y350" s="39"/>
      <c r="Z350" s="39"/>
      <c r="AA350" s="39"/>
      <c r="AB350" s="39"/>
      <c r="AC350" s="39"/>
      <c r="AD350" s="39"/>
      <c r="AE350" s="39"/>
    </row>
    <row r="351" spans="13:31" ht="15.75" customHeight="1">
      <c r="M351" s="39"/>
      <c r="N351" s="39"/>
      <c r="O351" s="39"/>
      <c r="P351" s="39"/>
      <c r="Q351" s="39"/>
      <c r="R351" s="39"/>
      <c r="S351" s="39"/>
      <c r="T351" s="39"/>
      <c r="U351" s="39"/>
      <c r="V351" s="39"/>
      <c r="W351" s="39"/>
      <c r="X351" s="39"/>
      <c r="Y351" s="39"/>
      <c r="Z351" s="39"/>
      <c r="AA351" s="39"/>
      <c r="AB351" s="39"/>
      <c r="AC351" s="39"/>
      <c r="AD351" s="39"/>
      <c r="AE351" s="39"/>
    </row>
    <row r="352" spans="13:31" ht="15.75" customHeight="1">
      <c r="M352" s="39"/>
      <c r="N352" s="39"/>
      <c r="O352" s="39"/>
      <c r="P352" s="39"/>
      <c r="Q352" s="39"/>
      <c r="R352" s="39"/>
      <c r="S352" s="39"/>
      <c r="T352" s="39"/>
      <c r="U352" s="39"/>
      <c r="V352" s="39"/>
      <c r="W352" s="39"/>
      <c r="X352" s="39"/>
      <c r="Y352" s="39"/>
      <c r="Z352" s="39"/>
      <c r="AA352" s="39"/>
      <c r="AB352" s="39"/>
      <c r="AC352" s="39"/>
      <c r="AD352" s="39"/>
      <c r="AE352" s="39"/>
    </row>
    <row r="353" spans="13:31" ht="15.75" customHeight="1">
      <c r="M353" s="39"/>
      <c r="N353" s="39"/>
      <c r="O353" s="39"/>
      <c r="P353" s="39"/>
      <c r="Q353" s="39"/>
      <c r="R353" s="39"/>
      <c r="S353" s="39"/>
      <c r="T353" s="39"/>
      <c r="U353" s="39"/>
      <c r="V353" s="39"/>
      <c r="W353" s="39"/>
      <c r="X353" s="39"/>
      <c r="Y353" s="39"/>
      <c r="Z353" s="39"/>
      <c r="AA353" s="39"/>
      <c r="AB353" s="39"/>
      <c r="AC353" s="39"/>
      <c r="AD353" s="39"/>
      <c r="AE353" s="39"/>
    </row>
    <row r="354" spans="13:31" ht="15.75" customHeight="1">
      <c r="M354" s="39"/>
      <c r="N354" s="39"/>
      <c r="O354" s="39"/>
      <c r="P354" s="39"/>
      <c r="Q354" s="39"/>
      <c r="R354" s="39"/>
      <c r="S354" s="39"/>
      <c r="T354" s="39"/>
      <c r="U354" s="39"/>
      <c r="V354" s="39"/>
      <c r="W354" s="39"/>
      <c r="X354" s="39"/>
      <c r="Y354" s="39"/>
      <c r="Z354" s="39"/>
      <c r="AA354" s="39"/>
      <c r="AB354" s="39"/>
      <c r="AC354" s="39"/>
      <c r="AD354" s="39"/>
      <c r="AE354" s="39"/>
    </row>
    <row r="355" spans="13:31" ht="15.75" customHeight="1">
      <c r="M355" s="39"/>
      <c r="N355" s="39"/>
      <c r="O355" s="39"/>
      <c r="P355" s="39"/>
      <c r="Q355" s="39"/>
      <c r="R355" s="39"/>
      <c r="S355" s="39"/>
      <c r="T355" s="39"/>
      <c r="U355" s="39"/>
      <c r="V355" s="39"/>
      <c r="W355" s="39"/>
      <c r="X355" s="39"/>
      <c r="Y355" s="39"/>
      <c r="Z355" s="39"/>
      <c r="AA355" s="39"/>
      <c r="AB355" s="39"/>
      <c r="AC355" s="39"/>
      <c r="AD355" s="39"/>
      <c r="AE355" s="39"/>
    </row>
    <row r="356" spans="13:31" ht="15.75" customHeight="1">
      <c r="M356" s="39"/>
      <c r="N356" s="39"/>
      <c r="O356" s="39"/>
      <c r="P356" s="39"/>
      <c r="Q356" s="39"/>
      <c r="R356" s="39"/>
      <c r="S356" s="39"/>
      <c r="T356" s="39"/>
      <c r="U356" s="39"/>
      <c r="V356" s="39"/>
      <c r="W356" s="39"/>
      <c r="X356" s="39"/>
      <c r="Y356" s="39"/>
      <c r="Z356" s="39"/>
      <c r="AA356" s="39"/>
      <c r="AB356" s="39"/>
      <c r="AC356" s="39"/>
      <c r="AD356" s="39"/>
      <c r="AE356" s="39"/>
    </row>
    <row r="357" spans="13:31" ht="15.75" customHeight="1">
      <c r="M357" s="39"/>
      <c r="N357" s="39"/>
      <c r="O357" s="39"/>
      <c r="P357" s="39"/>
      <c r="Q357" s="39"/>
      <c r="R357" s="39"/>
      <c r="S357" s="39"/>
      <c r="T357" s="39"/>
      <c r="U357" s="39"/>
      <c r="V357" s="39"/>
      <c r="W357" s="39"/>
      <c r="X357" s="39"/>
      <c r="Y357" s="39"/>
      <c r="Z357" s="39"/>
      <c r="AA357" s="39"/>
      <c r="AB357" s="39"/>
      <c r="AC357" s="39"/>
      <c r="AD357" s="39"/>
      <c r="AE357" s="39"/>
    </row>
    <row r="358" spans="13:31" ht="15.75" customHeight="1">
      <c r="M358" s="39"/>
      <c r="N358" s="39"/>
      <c r="O358" s="39"/>
      <c r="P358" s="39"/>
      <c r="Q358" s="39"/>
      <c r="R358" s="39"/>
      <c r="S358" s="39"/>
      <c r="T358" s="39"/>
      <c r="U358" s="39"/>
      <c r="V358" s="39"/>
      <c r="W358" s="39"/>
      <c r="X358" s="39"/>
      <c r="Y358" s="39"/>
      <c r="Z358" s="39"/>
      <c r="AA358" s="39"/>
      <c r="AB358" s="39"/>
      <c r="AC358" s="39"/>
      <c r="AD358" s="39"/>
      <c r="AE358" s="39"/>
    </row>
    <row r="359" spans="13:31" ht="15.75" customHeight="1">
      <c r="M359" s="39"/>
      <c r="N359" s="39"/>
      <c r="O359" s="39"/>
      <c r="P359" s="39"/>
      <c r="Q359" s="39"/>
      <c r="R359" s="39"/>
      <c r="S359" s="39"/>
      <c r="T359" s="39"/>
      <c r="U359" s="39"/>
      <c r="V359" s="39"/>
      <c r="W359" s="39"/>
      <c r="X359" s="39"/>
      <c r="Y359" s="39"/>
      <c r="Z359" s="39"/>
      <c r="AA359" s="39"/>
      <c r="AB359" s="39"/>
      <c r="AC359" s="39"/>
      <c r="AD359" s="39"/>
      <c r="AE359" s="39"/>
    </row>
    <row r="360" spans="13:31" ht="15.75" customHeight="1">
      <c r="M360" s="39"/>
      <c r="N360" s="39"/>
      <c r="O360" s="39"/>
      <c r="P360" s="39"/>
      <c r="Q360" s="39"/>
      <c r="R360" s="39"/>
      <c r="S360" s="39"/>
      <c r="T360" s="39"/>
      <c r="U360" s="39"/>
      <c r="V360" s="39"/>
      <c r="W360" s="39"/>
      <c r="X360" s="39"/>
      <c r="Y360" s="39"/>
      <c r="Z360" s="39"/>
      <c r="AA360" s="39"/>
      <c r="AB360" s="39"/>
      <c r="AC360" s="39"/>
      <c r="AD360" s="39"/>
      <c r="AE360" s="39"/>
    </row>
    <row r="361" spans="13:31" ht="15.75" customHeight="1">
      <c r="M361" s="39"/>
      <c r="N361" s="39"/>
      <c r="O361" s="39"/>
      <c r="P361" s="39"/>
      <c r="Q361" s="39"/>
      <c r="R361" s="39"/>
      <c r="S361" s="39"/>
      <c r="T361" s="39"/>
      <c r="U361" s="39"/>
      <c r="V361" s="39"/>
      <c r="W361" s="39"/>
      <c r="X361" s="39"/>
      <c r="Y361" s="39"/>
      <c r="Z361" s="39"/>
      <c r="AA361" s="39"/>
      <c r="AB361" s="39"/>
      <c r="AC361" s="39"/>
      <c r="AD361" s="39"/>
      <c r="AE361" s="39"/>
    </row>
    <row r="362" spans="13:31" ht="15.75" customHeight="1">
      <c r="M362" s="39"/>
      <c r="N362" s="39"/>
      <c r="O362" s="39"/>
      <c r="P362" s="39"/>
      <c r="Q362" s="39"/>
      <c r="R362" s="39"/>
      <c r="S362" s="39"/>
      <c r="T362" s="39"/>
      <c r="U362" s="39"/>
      <c r="V362" s="39"/>
      <c r="W362" s="39"/>
      <c r="X362" s="39"/>
      <c r="Y362" s="39"/>
      <c r="Z362" s="39"/>
      <c r="AA362" s="39"/>
      <c r="AB362" s="39"/>
      <c r="AC362" s="39"/>
      <c r="AD362" s="39"/>
      <c r="AE362" s="39"/>
    </row>
    <row r="363" spans="13:31" ht="15.75" customHeight="1">
      <c r="M363" s="39"/>
      <c r="N363" s="39"/>
      <c r="O363" s="39"/>
      <c r="P363" s="39"/>
      <c r="Q363" s="39"/>
      <c r="R363" s="39"/>
      <c r="S363" s="39"/>
      <c r="T363" s="39"/>
      <c r="U363" s="39"/>
      <c r="V363" s="39"/>
      <c r="W363" s="39"/>
      <c r="X363" s="39"/>
      <c r="Y363" s="39"/>
      <c r="Z363" s="39"/>
      <c r="AA363" s="39"/>
      <c r="AB363" s="39"/>
      <c r="AC363" s="39"/>
      <c r="AD363" s="39"/>
      <c r="AE363" s="39"/>
    </row>
    <row r="364" spans="13:31" ht="15.75" customHeight="1">
      <c r="M364" s="39"/>
      <c r="N364" s="39"/>
      <c r="O364" s="39"/>
      <c r="P364" s="39"/>
      <c r="Q364" s="39"/>
      <c r="R364" s="39"/>
      <c r="S364" s="39"/>
      <c r="T364" s="39"/>
      <c r="U364" s="39"/>
      <c r="V364" s="39"/>
      <c r="W364" s="39"/>
      <c r="X364" s="39"/>
      <c r="Y364" s="39"/>
      <c r="Z364" s="39"/>
      <c r="AA364" s="39"/>
      <c r="AB364" s="39"/>
      <c r="AC364" s="39"/>
      <c r="AD364" s="39"/>
      <c r="AE364" s="39"/>
    </row>
    <row r="365" spans="13:31" ht="15.75" customHeight="1">
      <c r="M365" s="39"/>
      <c r="N365" s="39"/>
      <c r="O365" s="39"/>
      <c r="P365" s="39"/>
      <c r="Q365" s="39"/>
      <c r="R365" s="39"/>
      <c r="S365" s="39"/>
      <c r="T365" s="39"/>
      <c r="U365" s="39"/>
      <c r="V365" s="39"/>
      <c r="W365" s="39"/>
      <c r="X365" s="39"/>
      <c r="Y365" s="39"/>
      <c r="Z365" s="39"/>
      <c r="AA365" s="39"/>
      <c r="AB365" s="39"/>
      <c r="AC365" s="39"/>
      <c r="AD365" s="39"/>
      <c r="AE365" s="39"/>
    </row>
    <row r="366" spans="13:31" ht="15.75" customHeight="1">
      <c r="M366" s="39"/>
      <c r="N366" s="39"/>
      <c r="O366" s="39"/>
      <c r="P366" s="39"/>
      <c r="Q366" s="39"/>
      <c r="R366" s="39"/>
      <c r="S366" s="39"/>
      <c r="T366" s="39"/>
      <c r="U366" s="39"/>
      <c r="V366" s="39"/>
      <c r="W366" s="39"/>
      <c r="X366" s="39"/>
      <c r="Y366" s="39"/>
      <c r="Z366" s="39"/>
      <c r="AA366" s="39"/>
      <c r="AB366" s="39"/>
      <c r="AC366" s="39"/>
      <c r="AD366" s="39"/>
      <c r="AE366" s="39"/>
    </row>
    <row r="367" spans="13:31" ht="15.75" customHeight="1">
      <c r="M367" s="39"/>
      <c r="N367" s="39"/>
      <c r="O367" s="39"/>
      <c r="P367" s="39"/>
      <c r="Q367" s="39"/>
      <c r="R367" s="39"/>
      <c r="S367" s="39"/>
      <c r="T367" s="39"/>
      <c r="U367" s="39"/>
      <c r="V367" s="39"/>
      <c r="W367" s="39"/>
      <c r="X367" s="39"/>
      <c r="Y367" s="39"/>
      <c r="Z367" s="39"/>
      <c r="AA367" s="39"/>
      <c r="AB367" s="39"/>
      <c r="AC367" s="39"/>
      <c r="AD367" s="39"/>
      <c r="AE367" s="39"/>
    </row>
    <row r="368" spans="13:31" ht="15.75" customHeight="1">
      <c r="M368" s="39"/>
      <c r="N368" s="39"/>
      <c r="O368" s="39"/>
      <c r="P368" s="39"/>
      <c r="Q368" s="39"/>
      <c r="R368" s="39"/>
      <c r="S368" s="39"/>
      <c r="T368" s="39"/>
      <c r="U368" s="39"/>
      <c r="V368" s="39"/>
      <c r="W368" s="39"/>
      <c r="X368" s="39"/>
      <c r="Y368" s="39"/>
      <c r="Z368" s="39"/>
      <c r="AA368" s="39"/>
      <c r="AB368" s="39"/>
      <c r="AC368" s="39"/>
      <c r="AD368" s="39"/>
      <c r="AE368" s="39"/>
    </row>
    <row r="369" spans="13:31" ht="15.75" customHeight="1">
      <c r="M369" s="39"/>
      <c r="N369" s="39"/>
      <c r="O369" s="39"/>
      <c r="P369" s="39"/>
      <c r="Q369" s="39"/>
      <c r="R369" s="39"/>
      <c r="S369" s="39"/>
      <c r="T369" s="39"/>
      <c r="U369" s="39"/>
      <c r="V369" s="39"/>
      <c r="W369" s="39"/>
      <c r="X369" s="39"/>
      <c r="Y369" s="39"/>
      <c r="Z369" s="39"/>
      <c r="AA369" s="39"/>
      <c r="AB369" s="39"/>
      <c r="AC369" s="39"/>
      <c r="AD369" s="39"/>
      <c r="AE369" s="39"/>
    </row>
    <row r="370" spans="13:31" ht="15.75" customHeight="1">
      <c r="M370" s="39"/>
      <c r="N370" s="39"/>
      <c r="O370" s="39"/>
      <c r="P370" s="39"/>
      <c r="Q370" s="39"/>
      <c r="R370" s="39"/>
      <c r="S370" s="39"/>
      <c r="T370" s="39"/>
      <c r="U370" s="39"/>
      <c r="V370" s="39"/>
      <c r="W370" s="39"/>
      <c r="X370" s="39"/>
      <c r="Y370" s="39"/>
      <c r="Z370" s="39"/>
      <c r="AA370" s="39"/>
      <c r="AB370" s="39"/>
      <c r="AC370" s="39"/>
      <c r="AD370" s="39"/>
      <c r="AE370" s="39"/>
    </row>
    <row r="371" spans="13:31" ht="15.75" customHeight="1">
      <c r="M371" s="39"/>
      <c r="N371" s="39"/>
      <c r="O371" s="39"/>
      <c r="P371" s="39"/>
      <c r="Q371" s="39"/>
      <c r="R371" s="39"/>
      <c r="S371" s="39"/>
      <c r="T371" s="39"/>
      <c r="U371" s="39"/>
      <c r="V371" s="39"/>
      <c r="W371" s="39"/>
      <c r="X371" s="39"/>
      <c r="Y371" s="39"/>
      <c r="Z371" s="39"/>
      <c r="AA371" s="39"/>
      <c r="AB371" s="39"/>
      <c r="AC371" s="39"/>
      <c r="AD371" s="39"/>
      <c r="AE371" s="39"/>
    </row>
    <row r="372" spans="13:31" ht="15.75" customHeight="1">
      <c r="M372" s="39"/>
      <c r="N372" s="39"/>
      <c r="O372" s="39"/>
      <c r="P372" s="39"/>
      <c r="Q372" s="39"/>
      <c r="R372" s="39"/>
      <c r="S372" s="39"/>
      <c r="T372" s="39"/>
      <c r="U372" s="39"/>
      <c r="V372" s="39"/>
      <c r="W372" s="39"/>
      <c r="X372" s="39"/>
      <c r="Y372" s="39"/>
      <c r="Z372" s="39"/>
      <c r="AA372" s="39"/>
      <c r="AB372" s="39"/>
      <c r="AC372" s="39"/>
      <c r="AD372" s="39"/>
      <c r="AE372" s="39"/>
    </row>
    <row r="373" spans="13:31" ht="15.75" customHeight="1">
      <c r="M373" s="39"/>
      <c r="N373" s="39"/>
      <c r="O373" s="39"/>
      <c r="P373" s="39"/>
      <c r="Q373" s="39"/>
      <c r="R373" s="39"/>
      <c r="S373" s="39"/>
      <c r="T373" s="39"/>
      <c r="U373" s="39"/>
      <c r="V373" s="39"/>
      <c r="W373" s="39"/>
      <c r="X373" s="39"/>
      <c r="Y373" s="39"/>
      <c r="Z373" s="39"/>
      <c r="AA373" s="39"/>
      <c r="AB373" s="39"/>
      <c r="AC373" s="39"/>
      <c r="AD373" s="39"/>
      <c r="AE373" s="39"/>
    </row>
    <row r="374" spans="13:31" ht="15.75" customHeight="1">
      <c r="M374" s="39"/>
      <c r="N374" s="39"/>
      <c r="O374" s="39"/>
      <c r="P374" s="39"/>
      <c r="Q374" s="39"/>
      <c r="R374" s="39"/>
      <c r="S374" s="39"/>
      <c r="T374" s="39"/>
      <c r="U374" s="39"/>
      <c r="V374" s="39"/>
      <c r="W374" s="39"/>
      <c r="X374" s="39"/>
      <c r="Y374" s="39"/>
      <c r="Z374" s="39"/>
      <c r="AA374" s="39"/>
      <c r="AB374" s="39"/>
      <c r="AC374" s="39"/>
      <c r="AD374" s="39"/>
      <c r="AE374" s="39"/>
    </row>
    <row r="375" spans="13:31" ht="15.75" customHeight="1">
      <c r="M375" s="39"/>
      <c r="N375" s="39"/>
      <c r="O375" s="39"/>
      <c r="P375" s="39"/>
      <c r="Q375" s="39"/>
      <c r="R375" s="39"/>
      <c r="S375" s="39"/>
      <c r="T375" s="39"/>
      <c r="U375" s="39"/>
      <c r="V375" s="39"/>
      <c r="W375" s="39"/>
      <c r="X375" s="39"/>
      <c r="Y375" s="39"/>
      <c r="Z375" s="39"/>
      <c r="AA375" s="39"/>
      <c r="AB375" s="39"/>
      <c r="AC375" s="39"/>
      <c r="AD375" s="39"/>
      <c r="AE375" s="39"/>
    </row>
    <row r="376" spans="13:31" ht="15.75" customHeight="1">
      <c r="M376" s="39"/>
      <c r="N376" s="39"/>
      <c r="O376" s="39"/>
      <c r="P376" s="39"/>
      <c r="Q376" s="39"/>
      <c r="R376" s="39"/>
      <c r="S376" s="39"/>
      <c r="T376" s="39"/>
      <c r="U376" s="39"/>
      <c r="V376" s="39"/>
      <c r="W376" s="39"/>
      <c r="X376" s="39"/>
      <c r="Y376" s="39"/>
      <c r="Z376" s="39"/>
      <c r="AA376" s="39"/>
      <c r="AB376" s="39"/>
      <c r="AC376" s="39"/>
      <c r="AD376" s="39"/>
      <c r="AE376" s="39"/>
    </row>
    <row r="377" spans="13:31" ht="15.75" customHeight="1">
      <c r="M377" s="39"/>
      <c r="N377" s="39"/>
      <c r="O377" s="39"/>
      <c r="P377" s="39"/>
      <c r="Q377" s="39"/>
      <c r="R377" s="39"/>
      <c r="S377" s="39"/>
      <c r="T377" s="39"/>
      <c r="U377" s="39"/>
      <c r="V377" s="39"/>
      <c r="W377" s="39"/>
      <c r="X377" s="39"/>
      <c r="Y377" s="39"/>
      <c r="Z377" s="39"/>
      <c r="AA377" s="39"/>
      <c r="AB377" s="39"/>
      <c r="AC377" s="39"/>
      <c r="AD377" s="39"/>
      <c r="AE377" s="39"/>
    </row>
    <row r="378" spans="13:31" ht="15.75" customHeight="1">
      <c r="M378" s="39"/>
      <c r="N378" s="39"/>
      <c r="O378" s="39"/>
      <c r="P378" s="39"/>
      <c r="Q378" s="39"/>
      <c r="R378" s="39"/>
      <c r="S378" s="39"/>
      <c r="T378" s="39"/>
      <c r="U378" s="39"/>
      <c r="V378" s="39"/>
      <c r="W378" s="39"/>
      <c r="X378" s="39"/>
      <c r="Y378" s="39"/>
      <c r="Z378" s="39"/>
      <c r="AA378" s="39"/>
      <c r="AB378" s="39"/>
      <c r="AC378" s="39"/>
      <c r="AD378" s="39"/>
      <c r="AE378" s="39"/>
    </row>
    <row r="379" spans="13:31" ht="15.75" customHeight="1">
      <c r="M379" s="39"/>
      <c r="N379" s="39"/>
      <c r="O379" s="39"/>
      <c r="P379" s="39"/>
      <c r="Q379" s="39"/>
      <c r="R379" s="39"/>
      <c r="S379" s="39"/>
      <c r="T379" s="39"/>
      <c r="U379" s="39"/>
      <c r="V379" s="39"/>
      <c r="W379" s="39"/>
      <c r="X379" s="39"/>
      <c r="Y379" s="39"/>
      <c r="Z379" s="39"/>
      <c r="AA379" s="39"/>
      <c r="AB379" s="39"/>
      <c r="AC379" s="39"/>
      <c r="AD379" s="39"/>
      <c r="AE379" s="39"/>
    </row>
    <row r="380" spans="13:31" ht="15.75" customHeight="1">
      <c r="M380" s="39"/>
      <c r="N380" s="39"/>
      <c r="O380" s="39"/>
      <c r="P380" s="39"/>
      <c r="Q380" s="39"/>
      <c r="R380" s="39"/>
      <c r="S380" s="39"/>
      <c r="T380" s="39"/>
      <c r="U380" s="39"/>
      <c r="V380" s="39"/>
      <c r="W380" s="39"/>
      <c r="X380" s="39"/>
      <c r="Y380" s="39"/>
      <c r="Z380" s="39"/>
      <c r="AA380" s="39"/>
      <c r="AB380" s="39"/>
      <c r="AC380" s="39"/>
      <c r="AD380" s="39"/>
      <c r="AE380" s="39"/>
    </row>
    <row r="381" spans="13:31" ht="15.75" customHeight="1">
      <c r="M381" s="39"/>
      <c r="N381" s="39"/>
      <c r="O381" s="39"/>
      <c r="P381" s="39"/>
      <c r="Q381" s="39"/>
      <c r="R381" s="39"/>
      <c r="S381" s="39"/>
      <c r="T381" s="39"/>
      <c r="U381" s="39"/>
      <c r="V381" s="39"/>
      <c r="W381" s="39"/>
      <c r="X381" s="39"/>
      <c r="Y381" s="39"/>
      <c r="Z381" s="39"/>
      <c r="AA381" s="39"/>
      <c r="AB381" s="39"/>
      <c r="AC381" s="39"/>
      <c r="AD381" s="39"/>
      <c r="AE381" s="39"/>
    </row>
    <row r="382" spans="13:31" ht="15.75" customHeight="1">
      <c r="M382" s="39"/>
      <c r="N382" s="39"/>
      <c r="O382" s="39"/>
      <c r="P382" s="39"/>
      <c r="Q382" s="39"/>
      <c r="R382" s="39"/>
      <c r="S382" s="39"/>
      <c r="T382" s="39"/>
      <c r="U382" s="39"/>
      <c r="V382" s="39"/>
      <c r="W382" s="39"/>
      <c r="X382" s="39"/>
      <c r="Y382" s="39"/>
      <c r="Z382" s="39"/>
      <c r="AA382" s="39"/>
      <c r="AB382" s="39"/>
      <c r="AC382" s="39"/>
      <c r="AD382" s="39"/>
      <c r="AE382" s="39"/>
    </row>
    <row r="383" spans="13:31" ht="15.75" customHeight="1">
      <c r="M383" s="39"/>
      <c r="N383" s="39"/>
      <c r="O383" s="39"/>
      <c r="P383" s="39"/>
      <c r="Q383" s="39"/>
      <c r="R383" s="39"/>
      <c r="S383" s="39"/>
      <c r="T383" s="39"/>
      <c r="U383" s="39"/>
      <c r="V383" s="39"/>
      <c r="W383" s="39"/>
      <c r="X383" s="39"/>
      <c r="Y383" s="39"/>
      <c r="Z383" s="39"/>
      <c r="AA383" s="39"/>
      <c r="AB383" s="39"/>
      <c r="AC383" s="39"/>
      <c r="AD383" s="39"/>
      <c r="AE383" s="39"/>
    </row>
    <row r="384" spans="13:31" ht="15.75" customHeight="1">
      <c r="M384" s="39"/>
      <c r="N384" s="39"/>
      <c r="O384" s="39"/>
      <c r="P384" s="39"/>
      <c r="Q384" s="39"/>
      <c r="R384" s="39"/>
      <c r="S384" s="39"/>
      <c r="T384" s="39"/>
      <c r="U384" s="39"/>
      <c r="V384" s="39"/>
      <c r="W384" s="39"/>
      <c r="X384" s="39"/>
      <c r="Y384" s="39"/>
      <c r="Z384" s="39"/>
      <c r="AA384" s="39"/>
      <c r="AB384" s="39"/>
      <c r="AC384" s="39"/>
      <c r="AD384" s="39"/>
      <c r="AE384" s="39"/>
    </row>
    <row r="385" spans="13:31" ht="15.75" customHeight="1">
      <c r="M385" s="39"/>
      <c r="N385" s="39"/>
      <c r="O385" s="39"/>
      <c r="P385" s="39"/>
      <c r="Q385" s="39"/>
      <c r="R385" s="39"/>
      <c r="S385" s="39"/>
      <c r="T385" s="39"/>
      <c r="U385" s="39"/>
      <c r="V385" s="39"/>
      <c r="W385" s="39"/>
      <c r="X385" s="39"/>
      <c r="Y385" s="39"/>
      <c r="Z385" s="39"/>
      <c r="AA385" s="39"/>
      <c r="AB385" s="39"/>
      <c r="AC385" s="39"/>
      <c r="AD385" s="39"/>
      <c r="AE385" s="39"/>
    </row>
    <row r="386" spans="13:31" ht="15.75" customHeight="1">
      <c r="M386" s="39"/>
      <c r="N386" s="39"/>
      <c r="O386" s="39"/>
      <c r="P386" s="39"/>
      <c r="Q386" s="39"/>
      <c r="R386" s="39"/>
      <c r="S386" s="39"/>
      <c r="T386" s="39"/>
      <c r="U386" s="39"/>
      <c r="V386" s="39"/>
      <c r="W386" s="39"/>
      <c r="X386" s="39"/>
      <c r="Y386" s="39"/>
      <c r="Z386" s="39"/>
      <c r="AA386" s="39"/>
      <c r="AB386" s="39"/>
      <c r="AC386" s="39"/>
      <c r="AD386" s="39"/>
      <c r="AE386" s="39"/>
    </row>
    <row r="387" spans="13:31" ht="15.75" customHeight="1">
      <c r="M387" s="39"/>
      <c r="N387" s="39"/>
      <c r="O387" s="39"/>
      <c r="P387" s="39"/>
      <c r="Q387" s="39"/>
      <c r="R387" s="39"/>
      <c r="S387" s="39"/>
      <c r="T387" s="39"/>
      <c r="U387" s="39"/>
      <c r="V387" s="39"/>
      <c r="W387" s="39"/>
      <c r="X387" s="39"/>
      <c r="Y387" s="39"/>
      <c r="Z387" s="39"/>
      <c r="AA387" s="39"/>
      <c r="AB387" s="39"/>
      <c r="AC387" s="39"/>
      <c r="AD387" s="39"/>
      <c r="AE387" s="39"/>
    </row>
    <row r="388" spans="13:31" ht="15.75" customHeight="1">
      <c r="M388" s="39"/>
      <c r="N388" s="39"/>
      <c r="O388" s="39"/>
      <c r="P388" s="39"/>
      <c r="Q388" s="39"/>
      <c r="R388" s="39"/>
      <c r="S388" s="39"/>
      <c r="T388" s="39"/>
      <c r="U388" s="39"/>
      <c r="V388" s="39"/>
      <c r="W388" s="39"/>
      <c r="X388" s="39"/>
      <c r="Y388" s="39"/>
      <c r="Z388" s="39"/>
      <c r="AA388" s="39"/>
      <c r="AB388" s="39"/>
      <c r="AC388" s="39"/>
      <c r="AD388" s="39"/>
      <c r="AE388" s="39"/>
    </row>
    <row r="389" spans="13:31" ht="15.75" customHeight="1">
      <c r="M389" s="39"/>
      <c r="N389" s="39"/>
      <c r="O389" s="39"/>
      <c r="P389" s="39"/>
      <c r="Q389" s="39"/>
      <c r="R389" s="39"/>
      <c r="S389" s="39"/>
      <c r="T389" s="39"/>
      <c r="U389" s="39"/>
      <c r="V389" s="39"/>
      <c r="W389" s="39"/>
      <c r="X389" s="39"/>
      <c r="Y389" s="39"/>
      <c r="Z389" s="39"/>
      <c r="AA389" s="39"/>
      <c r="AB389" s="39"/>
      <c r="AC389" s="39"/>
      <c r="AD389" s="39"/>
      <c r="AE389" s="39"/>
    </row>
    <row r="390" spans="13:31" ht="15.75" customHeight="1">
      <c r="M390" s="39"/>
      <c r="N390" s="39"/>
      <c r="O390" s="39"/>
      <c r="P390" s="39"/>
      <c r="Q390" s="39"/>
      <c r="R390" s="39"/>
      <c r="S390" s="39"/>
      <c r="T390" s="39"/>
      <c r="U390" s="39"/>
      <c r="V390" s="39"/>
      <c r="W390" s="39"/>
      <c r="X390" s="39"/>
      <c r="Y390" s="39"/>
      <c r="Z390" s="39"/>
      <c r="AA390" s="39"/>
      <c r="AB390" s="39"/>
      <c r="AC390" s="39"/>
      <c r="AD390" s="39"/>
      <c r="AE390" s="39"/>
    </row>
    <row r="391" spans="13:31" ht="15.75" customHeight="1">
      <c r="M391" s="39"/>
      <c r="N391" s="39"/>
      <c r="O391" s="39"/>
      <c r="P391" s="39"/>
      <c r="Q391" s="39"/>
      <c r="R391" s="39"/>
      <c r="S391" s="39"/>
      <c r="T391" s="39"/>
      <c r="U391" s="39"/>
      <c r="V391" s="39"/>
      <c r="W391" s="39"/>
      <c r="X391" s="39"/>
      <c r="Y391" s="39"/>
      <c r="Z391" s="39"/>
      <c r="AA391" s="39"/>
      <c r="AB391" s="39"/>
      <c r="AC391" s="39"/>
      <c r="AD391" s="39"/>
      <c r="AE391" s="39"/>
    </row>
    <row r="392" spans="13:31" ht="15.75" customHeight="1">
      <c r="M392" s="39"/>
      <c r="N392" s="39"/>
      <c r="O392" s="39"/>
      <c r="P392" s="39"/>
      <c r="Q392" s="39"/>
      <c r="R392" s="39"/>
      <c r="S392" s="39"/>
      <c r="T392" s="39"/>
      <c r="U392" s="39"/>
      <c r="V392" s="39"/>
      <c r="W392" s="39"/>
      <c r="X392" s="39"/>
      <c r="Y392" s="39"/>
      <c r="Z392" s="39"/>
      <c r="AA392" s="39"/>
      <c r="AB392" s="39"/>
      <c r="AC392" s="39"/>
      <c r="AD392" s="39"/>
      <c r="AE392" s="39"/>
    </row>
    <row r="393" spans="13:31" ht="15.75" customHeight="1">
      <c r="M393" s="39"/>
      <c r="N393" s="39"/>
      <c r="O393" s="39"/>
      <c r="P393" s="39"/>
      <c r="Q393" s="39"/>
      <c r="R393" s="39"/>
      <c r="S393" s="39"/>
      <c r="T393" s="39"/>
      <c r="U393" s="39"/>
      <c r="V393" s="39"/>
      <c r="W393" s="39"/>
      <c r="X393" s="39"/>
      <c r="Y393" s="39"/>
      <c r="Z393" s="39"/>
      <c r="AA393" s="39"/>
      <c r="AB393" s="39"/>
      <c r="AC393" s="39"/>
      <c r="AD393" s="39"/>
      <c r="AE393" s="39"/>
    </row>
    <row r="394" spans="13:31" ht="15.75" customHeight="1">
      <c r="M394" s="39"/>
      <c r="N394" s="39"/>
      <c r="O394" s="39"/>
      <c r="P394" s="39"/>
      <c r="Q394" s="39"/>
      <c r="R394" s="39"/>
      <c r="S394" s="39"/>
      <c r="T394" s="39"/>
      <c r="U394" s="39"/>
      <c r="V394" s="39"/>
      <c r="W394" s="39"/>
      <c r="X394" s="39"/>
      <c r="Y394" s="39"/>
      <c r="Z394" s="39"/>
      <c r="AA394" s="39"/>
      <c r="AB394" s="39"/>
      <c r="AC394" s="39"/>
      <c r="AD394" s="39"/>
      <c r="AE394" s="39"/>
    </row>
    <row r="395" spans="13:31" ht="15.75" customHeight="1">
      <c r="M395" s="39"/>
      <c r="N395" s="39"/>
      <c r="O395" s="39"/>
      <c r="P395" s="39"/>
      <c r="Q395" s="39"/>
      <c r="R395" s="39"/>
      <c r="S395" s="39"/>
      <c r="T395" s="39"/>
      <c r="U395" s="39"/>
      <c r="V395" s="39"/>
      <c r="W395" s="39"/>
      <c r="X395" s="39"/>
      <c r="Y395" s="39"/>
      <c r="Z395" s="39"/>
      <c r="AA395" s="39"/>
      <c r="AB395" s="39"/>
      <c r="AC395" s="39"/>
      <c r="AD395" s="39"/>
      <c r="AE395" s="39"/>
    </row>
    <row r="396" spans="13:31" ht="15.75" customHeight="1">
      <c r="M396" s="39"/>
      <c r="N396" s="39"/>
      <c r="O396" s="39"/>
      <c r="P396" s="39"/>
      <c r="Q396" s="39"/>
      <c r="R396" s="39"/>
      <c r="S396" s="39"/>
      <c r="T396" s="39"/>
      <c r="U396" s="39"/>
      <c r="V396" s="39"/>
      <c r="W396" s="39"/>
      <c r="X396" s="39"/>
      <c r="Y396" s="39"/>
      <c r="Z396" s="39"/>
      <c r="AA396" s="39"/>
      <c r="AB396" s="39"/>
      <c r="AC396" s="39"/>
      <c r="AD396" s="39"/>
      <c r="AE396" s="39"/>
    </row>
    <row r="397" spans="13:31" ht="15.75" customHeight="1">
      <c r="M397" s="39"/>
      <c r="N397" s="39"/>
      <c r="O397" s="39"/>
      <c r="P397" s="39"/>
      <c r="Q397" s="39"/>
      <c r="R397" s="39"/>
      <c r="S397" s="39"/>
      <c r="T397" s="39"/>
      <c r="U397" s="39"/>
      <c r="V397" s="39"/>
      <c r="W397" s="39"/>
      <c r="X397" s="39"/>
      <c r="Y397" s="39"/>
      <c r="Z397" s="39"/>
      <c r="AA397" s="39"/>
      <c r="AB397" s="39"/>
      <c r="AC397" s="39"/>
      <c r="AD397" s="39"/>
      <c r="AE397" s="39"/>
    </row>
    <row r="398" spans="13:31" ht="15.75" customHeight="1">
      <c r="M398" s="39"/>
      <c r="N398" s="39"/>
      <c r="O398" s="39"/>
      <c r="P398" s="39"/>
      <c r="Q398" s="39"/>
      <c r="R398" s="39"/>
      <c r="S398" s="39"/>
      <c r="T398" s="39"/>
      <c r="U398" s="39"/>
      <c r="V398" s="39"/>
      <c r="W398" s="39"/>
      <c r="X398" s="39"/>
      <c r="Y398" s="39"/>
      <c r="Z398" s="39"/>
      <c r="AA398" s="39"/>
      <c r="AB398" s="39"/>
      <c r="AC398" s="39"/>
      <c r="AD398" s="39"/>
      <c r="AE398" s="39"/>
    </row>
    <row r="399" spans="13:31" ht="15.75" customHeight="1">
      <c r="M399" s="39"/>
      <c r="N399" s="39"/>
      <c r="O399" s="39"/>
      <c r="P399" s="39"/>
      <c r="Q399" s="39"/>
      <c r="R399" s="39"/>
      <c r="S399" s="39"/>
      <c r="T399" s="39"/>
      <c r="U399" s="39"/>
      <c r="V399" s="39"/>
      <c r="W399" s="39"/>
      <c r="X399" s="39"/>
      <c r="Y399" s="39"/>
      <c r="Z399" s="39"/>
      <c r="AA399" s="39"/>
      <c r="AB399" s="39"/>
      <c r="AC399" s="39"/>
      <c r="AD399" s="39"/>
      <c r="AE399" s="39"/>
    </row>
    <row r="400" spans="13:31" ht="15.75" customHeight="1">
      <c r="M400" s="39"/>
      <c r="N400" s="39"/>
      <c r="O400" s="39"/>
      <c r="P400" s="39"/>
      <c r="Q400" s="39"/>
      <c r="R400" s="39"/>
      <c r="S400" s="39"/>
      <c r="T400" s="39"/>
      <c r="U400" s="39"/>
      <c r="V400" s="39"/>
      <c r="W400" s="39"/>
      <c r="X400" s="39"/>
      <c r="Y400" s="39"/>
      <c r="Z400" s="39"/>
      <c r="AA400" s="39"/>
      <c r="AB400" s="39"/>
      <c r="AC400" s="39"/>
      <c r="AD400" s="39"/>
      <c r="AE400" s="39"/>
    </row>
    <row r="401" spans="13:31" ht="15.75" customHeight="1">
      <c r="M401" s="39"/>
      <c r="N401" s="39"/>
      <c r="O401" s="39"/>
      <c r="P401" s="39"/>
      <c r="Q401" s="39"/>
      <c r="R401" s="39"/>
      <c r="S401" s="39"/>
      <c r="T401" s="39"/>
      <c r="U401" s="39"/>
      <c r="V401" s="39"/>
      <c r="W401" s="39"/>
      <c r="X401" s="39"/>
      <c r="Y401" s="39"/>
      <c r="Z401" s="39"/>
      <c r="AA401" s="39"/>
      <c r="AB401" s="39"/>
      <c r="AC401" s="39"/>
      <c r="AD401" s="39"/>
      <c r="AE401" s="39"/>
    </row>
    <row r="402" spans="13:31" ht="15.75" customHeight="1">
      <c r="M402" s="39"/>
      <c r="N402" s="39"/>
      <c r="O402" s="39"/>
      <c r="P402" s="39"/>
      <c r="Q402" s="39"/>
      <c r="R402" s="39"/>
      <c r="S402" s="39"/>
      <c r="T402" s="39"/>
      <c r="U402" s="39"/>
      <c r="V402" s="39"/>
      <c r="W402" s="39"/>
      <c r="X402" s="39"/>
      <c r="Y402" s="39"/>
      <c r="Z402" s="39"/>
      <c r="AA402" s="39"/>
      <c r="AB402" s="39"/>
      <c r="AC402" s="39"/>
      <c r="AD402" s="39"/>
      <c r="AE402" s="39"/>
    </row>
    <row r="403" spans="13:31" ht="15.75" customHeight="1">
      <c r="M403" s="39"/>
      <c r="N403" s="39"/>
      <c r="O403" s="39"/>
      <c r="P403" s="39"/>
      <c r="Q403" s="39"/>
      <c r="R403" s="39"/>
      <c r="S403" s="39"/>
      <c r="T403" s="39"/>
      <c r="U403" s="39"/>
      <c r="V403" s="39"/>
      <c r="W403" s="39"/>
      <c r="X403" s="39"/>
      <c r="Y403" s="39"/>
      <c r="Z403" s="39"/>
      <c r="AA403" s="39"/>
      <c r="AB403" s="39"/>
      <c r="AC403" s="39"/>
      <c r="AD403" s="39"/>
      <c r="AE403" s="39"/>
    </row>
    <row r="404" spans="13:31" ht="15.75" customHeight="1">
      <c r="M404" s="39"/>
      <c r="N404" s="39"/>
      <c r="O404" s="39"/>
      <c r="P404" s="39"/>
      <c r="Q404" s="39"/>
      <c r="R404" s="39"/>
      <c r="S404" s="39"/>
      <c r="T404" s="39"/>
      <c r="U404" s="39"/>
      <c r="V404" s="39"/>
      <c r="W404" s="39"/>
      <c r="X404" s="39"/>
      <c r="Y404" s="39"/>
      <c r="Z404" s="39"/>
      <c r="AA404" s="39"/>
      <c r="AB404" s="39"/>
      <c r="AC404" s="39"/>
      <c r="AD404" s="39"/>
      <c r="AE404" s="39"/>
    </row>
    <row r="405" spans="13:31" ht="15.75" customHeight="1">
      <c r="M405" s="39"/>
      <c r="N405" s="39"/>
      <c r="O405" s="39"/>
      <c r="P405" s="39"/>
      <c r="Q405" s="39"/>
      <c r="R405" s="39"/>
      <c r="S405" s="39"/>
      <c r="T405" s="39"/>
      <c r="U405" s="39"/>
      <c r="V405" s="39"/>
      <c r="W405" s="39"/>
      <c r="X405" s="39"/>
      <c r="Y405" s="39"/>
      <c r="Z405" s="39"/>
      <c r="AA405" s="39"/>
      <c r="AB405" s="39"/>
      <c r="AC405" s="39"/>
      <c r="AD405" s="39"/>
      <c r="AE405" s="39"/>
    </row>
    <row r="406" spans="13:31" ht="15.75" customHeight="1">
      <c r="M406" s="39"/>
      <c r="N406" s="39"/>
      <c r="O406" s="39"/>
      <c r="P406" s="39"/>
      <c r="Q406" s="39"/>
      <c r="R406" s="39"/>
      <c r="S406" s="39"/>
      <c r="T406" s="39"/>
      <c r="U406" s="39"/>
      <c r="V406" s="39"/>
      <c r="W406" s="39"/>
      <c r="X406" s="39"/>
      <c r="Y406" s="39"/>
      <c r="Z406" s="39"/>
      <c r="AA406" s="39"/>
      <c r="AB406" s="39"/>
      <c r="AC406" s="39"/>
      <c r="AD406" s="39"/>
      <c r="AE406" s="39"/>
    </row>
    <row r="407" spans="13:31" ht="15.75" customHeight="1">
      <c r="M407" s="39"/>
      <c r="N407" s="39"/>
      <c r="O407" s="39"/>
      <c r="P407" s="39"/>
      <c r="Q407" s="39"/>
      <c r="R407" s="39"/>
      <c r="S407" s="39"/>
      <c r="T407" s="39"/>
      <c r="U407" s="39"/>
      <c r="V407" s="39"/>
      <c r="W407" s="39"/>
      <c r="X407" s="39"/>
      <c r="Y407" s="39"/>
      <c r="Z407" s="39"/>
      <c r="AA407" s="39"/>
      <c r="AB407" s="39"/>
      <c r="AC407" s="39"/>
      <c r="AD407" s="39"/>
      <c r="AE407" s="39"/>
    </row>
    <row r="408" spans="13:31" ht="15.75" customHeight="1">
      <c r="M408" s="39"/>
      <c r="N408" s="39"/>
      <c r="O408" s="39"/>
      <c r="P408" s="39"/>
      <c r="Q408" s="39"/>
      <c r="R408" s="39"/>
      <c r="S408" s="39"/>
      <c r="T408" s="39"/>
      <c r="U408" s="39"/>
      <c r="V408" s="39"/>
      <c r="W408" s="39"/>
      <c r="X408" s="39"/>
      <c r="Y408" s="39"/>
      <c r="Z408" s="39"/>
      <c r="AA408" s="39"/>
      <c r="AB408" s="39"/>
      <c r="AC408" s="39"/>
      <c r="AD408" s="39"/>
      <c r="AE408" s="39"/>
    </row>
    <row r="409" spans="13:31" ht="15.75" customHeight="1">
      <c r="M409" s="39"/>
      <c r="N409" s="39"/>
      <c r="O409" s="39"/>
      <c r="P409" s="39"/>
      <c r="Q409" s="39"/>
      <c r="R409" s="39"/>
      <c r="S409" s="39"/>
      <c r="T409" s="39"/>
      <c r="U409" s="39"/>
      <c r="V409" s="39"/>
      <c r="W409" s="39"/>
      <c r="X409" s="39"/>
      <c r="Y409" s="39"/>
      <c r="Z409" s="39"/>
      <c r="AA409" s="39"/>
      <c r="AB409" s="39"/>
      <c r="AC409" s="39"/>
      <c r="AD409" s="39"/>
      <c r="AE409" s="39"/>
    </row>
    <row r="410" spans="13:31" ht="15.75" customHeight="1">
      <c r="M410" s="39"/>
      <c r="N410" s="39"/>
      <c r="O410" s="39"/>
      <c r="P410" s="39"/>
      <c r="Q410" s="39"/>
      <c r="R410" s="39"/>
      <c r="S410" s="39"/>
      <c r="T410" s="39"/>
      <c r="U410" s="39"/>
      <c r="V410" s="39"/>
      <c r="W410" s="39"/>
      <c r="X410" s="39"/>
      <c r="Y410" s="39"/>
      <c r="Z410" s="39"/>
      <c r="AA410" s="39"/>
      <c r="AB410" s="39"/>
      <c r="AC410" s="39"/>
      <c r="AD410" s="39"/>
      <c r="AE410" s="39"/>
    </row>
    <row r="411" spans="13:31" ht="15.75" customHeight="1">
      <c r="M411" s="39"/>
      <c r="N411" s="39"/>
      <c r="O411" s="39"/>
      <c r="P411" s="39"/>
      <c r="Q411" s="39"/>
      <c r="R411" s="39"/>
      <c r="S411" s="39"/>
      <c r="T411" s="39"/>
      <c r="U411" s="39"/>
      <c r="V411" s="39"/>
      <c r="W411" s="39"/>
      <c r="X411" s="39"/>
      <c r="Y411" s="39"/>
      <c r="Z411" s="39"/>
      <c r="AA411" s="39"/>
      <c r="AB411" s="39"/>
      <c r="AC411" s="39"/>
      <c r="AD411" s="39"/>
      <c r="AE411" s="39"/>
    </row>
    <row r="412" spans="13:31" ht="15.75" customHeight="1">
      <c r="M412" s="39"/>
      <c r="N412" s="39"/>
      <c r="O412" s="39"/>
      <c r="P412" s="39"/>
      <c r="Q412" s="39"/>
      <c r="R412" s="39"/>
      <c r="S412" s="39"/>
      <c r="T412" s="39"/>
      <c r="U412" s="39"/>
      <c r="V412" s="39"/>
      <c r="W412" s="39"/>
      <c r="X412" s="39"/>
      <c r="Y412" s="39"/>
      <c r="Z412" s="39"/>
      <c r="AA412" s="39"/>
      <c r="AB412" s="39"/>
      <c r="AC412" s="39"/>
      <c r="AD412" s="39"/>
      <c r="AE412" s="39"/>
    </row>
    <row r="413" spans="13:31" ht="15.75" customHeight="1">
      <c r="M413" s="39"/>
      <c r="N413" s="39"/>
      <c r="O413" s="39"/>
      <c r="P413" s="39"/>
      <c r="Q413" s="39"/>
      <c r="R413" s="39"/>
      <c r="S413" s="39"/>
      <c r="T413" s="39"/>
      <c r="U413" s="39"/>
      <c r="V413" s="39"/>
      <c r="W413" s="39"/>
      <c r="X413" s="39"/>
      <c r="Y413" s="39"/>
      <c r="Z413" s="39"/>
      <c r="AA413" s="39"/>
      <c r="AB413" s="39"/>
      <c r="AC413" s="39"/>
      <c r="AD413" s="39"/>
      <c r="AE413" s="39"/>
    </row>
    <row r="414" spans="13:31" ht="15.75" customHeight="1">
      <c r="M414" s="39"/>
      <c r="N414" s="39"/>
      <c r="O414" s="39"/>
      <c r="P414" s="39"/>
      <c r="Q414" s="39"/>
      <c r="R414" s="39"/>
      <c r="S414" s="39"/>
      <c r="T414" s="39"/>
      <c r="U414" s="39"/>
      <c r="V414" s="39"/>
      <c r="W414" s="39"/>
      <c r="X414" s="39"/>
      <c r="Y414" s="39"/>
      <c r="Z414" s="39"/>
      <c r="AA414" s="39"/>
      <c r="AB414" s="39"/>
      <c r="AC414" s="39"/>
      <c r="AD414" s="39"/>
      <c r="AE414" s="39"/>
    </row>
    <row r="415" spans="13:31" ht="15.75" customHeight="1">
      <c r="M415" s="39"/>
      <c r="N415" s="39"/>
      <c r="O415" s="39"/>
      <c r="P415" s="39"/>
      <c r="Q415" s="39"/>
      <c r="R415" s="39"/>
      <c r="S415" s="39"/>
      <c r="T415" s="39"/>
      <c r="U415" s="39"/>
      <c r="V415" s="39"/>
      <c r="W415" s="39"/>
      <c r="X415" s="39"/>
      <c r="Y415" s="39"/>
      <c r="Z415" s="39"/>
      <c r="AA415" s="39"/>
      <c r="AB415" s="39"/>
      <c r="AC415" s="39"/>
      <c r="AD415" s="39"/>
      <c r="AE415" s="39"/>
    </row>
    <row r="416" spans="13:31" ht="15.75" customHeight="1">
      <c r="M416" s="39"/>
      <c r="N416" s="39"/>
      <c r="O416" s="39"/>
      <c r="P416" s="39"/>
      <c r="Q416" s="39"/>
      <c r="R416" s="39"/>
      <c r="S416" s="39"/>
      <c r="T416" s="39"/>
      <c r="U416" s="39"/>
      <c r="V416" s="39"/>
      <c r="W416" s="39"/>
      <c r="X416" s="39"/>
      <c r="Y416" s="39"/>
      <c r="Z416" s="39"/>
      <c r="AA416" s="39"/>
      <c r="AB416" s="39"/>
      <c r="AC416" s="39"/>
      <c r="AD416" s="39"/>
      <c r="AE416" s="39"/>
    </row>
    <row r="417" spans="13:31" ht="15.75" customHeight="1">
      <c r="M417" s="39"/>
      <c r="N417" s="39"/>
      <c r="O417" s="39"/>
      <c r="P417" s="39"/>
      <c r="Q417" s="39"/>
      <c r="R417" s="39"/>
      <c r="S417" s="39"/>
      <c r="T417" s="39"/>
      <c r="U417" s="39"/>
      <c r="V417" s="39"/>
      <c r="W417" s="39"/>
      <c r="X417" s="39"/>
      <c r="Y417" s="39"/>
      <c r="Z417" s="39"/>
      <c r="AA417" s="39"/>
      <c r="AB417" s="39"/>
      <c r="AC417" s="39"/>
      <c r="AD417" s="39"/>
      <c r="AE417" s="39"/>
    </row>
    <row r="418" spans="13:31" ht="15.75" customHeight="1">
      <c r="M418" s="39"/>
      <c r="N418" s="39"/>
      <c r="O418" s="39"/>
      <c r="P418" s="39"/>
      <c r="Q418" s="39"/>
      <c r="R418" s="39"/>
      <c r="S418" s="39"/>
      <c r="T418" s="39"/>
      <c r="U418" s="39"/>
      <c r="V418" s="39"/>
      <c r="W418" s="39"/>
      <c r="X418" s="39"/>
      <c r="Y418" s="39"/>
      <c r="Z418" s="39"/>
      <c r="AA418" s="39"/>
      <c r="AB418" s="39"/>
      <c r="AC418" s="39"/>
      <c r="AD418" s="39"/>
      <c r="AE418" s="39"/>
    </row>
    <row r="419" spans="13:31" ht="15.75" customHeight="1">
      <c r="M419" s="39"/>
      <c r="N419" s="39"/>
      <c r="O419" s="39"/>
      <c r="P419" s="39"/>
      <c r="Q419" s="39"/>
      <c r="R419" s="39"/>
      <c r="S419" s="39"/>
      <c r="T419" s="39"/>
      <c r="U419" s="39"/>
      <c r="V419" s="39"/>
      <c r="W419" s="39"/>
      <c r="X419" s="39"/>
      <c r="Y419" s="39"/>
      <c r="Z419" s="39"/>
      <c r="AA419" s="39"/>
      <c r="AB419" s="39"/>
      <c r="AC419" s="39"/>
      <c r="AD419" s="39"/>
      <c r="AE419" s="39"/>
    </row>
    <row r="420" spans="13:31" ht="15.75" customHeight="1">
      <c r="M420" s="39"/>
      <c r="N420" s="39"/>
      <c r="O420" s="39"/>
      <c r="P420" s="39"/>
      <c r="Q420" s="39"/>
      <c r="R420" s="39"/>
      <c r="S420" s="39"/>
      <c r="T420" s="39"/>
      <c r="U420" s="39"/>
      <c r="V420" s="39"/>
      <c r="W420" s="39"/>
      <c r="X420" s="39"/>
      <c r="Y420" s="39"/>
      <c r="Z420" s="39"/>
      <c r="AA420" s="39"/>
      <c r="AB420" s="39"/>
      <c r="AC420" s="39"/>
      <c r="AD420" s="39"/>
      <c r="AE420" s="39"/>
    </row>
    <row r="421" spans="13:31" ht="15.75" customHeight="1">
      <c r="M421" s="39"/>
      <c r="N421" s="39"/>
      <c r="O421" s="39"/>
      <c r="P421" s="39"/>
      <c r="Q421" s="39"/>
      <c r="R421" s="39"/>
      <c r="S421" s="39"/>
      <c r="T421" s="39"/>
      <c r="U421" s="39"/>
      <c r="V421" s="39"/>
      <c r="W421" s="39"/>
      <c r="X421" s="39"/>
      <c r="Y421" s="39"/>
      <c r="Z421" s="39"/>
      <c r="AA421" s="39"/>
      <c r="AB421" s="39"/>
      <c r="AC421" s="39"/>
      <c r="AD421" s="39"/>
      <c r="AE421" s="39"/>
    </row>
    <row r="422" spans="13:31" ht="15.75" customHeight="1">
      <c r="M422" s="39"/>
      <c r="N422" s="39"/>
      <c r="O422" s="39"/>
      <c r="P422" s="39"/>
      <c r="Q422" s="39"/>
      <c r="R422" s="39"/>
      <c r="S422" s="39"/>
      <c r="T422" s="39"/>
      <c r="U422" s="39"/>
      <c r="V422" s="39"/>
      <c r="W422" s="39"/>
      <c r="X422" s="39"/>
      <c r="Y422" s="39"/>
      <c r="Z422" s="39"/>
      <c r="AA422" s="39"/>
      <c r="AB422" s="39"/>
      <c r="AC422" s="39"/>
      <c r="AD422" s="39"/>
      <c r="AE422" s="39"/>
    </row>
    <row r="423" spans="13:31" ht="15.75" customHeight="1">
      <c r="M423" s="39"/>
      <c r="N423" s="39"/>
      <c r="O423" s="39"/>
      <c r="P423" s="39"/>
      <c r="Q423" s="39"/>
      <c r="R423" s="39"/>
      <c r="S423" s="39"/>
      <c r="T423" s="39"/>
      <c r="U423" s="39"/>
      <c r="V423" s="39"/>
      <c r="W423" s="39"/>
      <c r="X423" s="39"/>
      <c r="Y423" s="39"/>
      <c r="Z423" s="39"/>
      <c r="AA423" s="39"/>
      <c r="AB423" s="39"/>
      <c r="AC423" s="39"/>
      <c r="AD423" s="39"/>
      <c r="AE423" s="39"/>
    </row>
    <row r="424" spans="13:31" ht="15.75" customHeight="1">
      <c r="M424" s="39"/>
      <c r="N424" s="39"/>
      <c r="O424" s="39"/>
      <c r="P424" s="39"/>
      <c r="Q424" s="39"/>
      <c r="R424" s="39"/>
      <c r="S424" s="39"/>
      <c r="T424" s="39"/>
      <c r="U424" s="39"/>
      <c r="V424" s="39"/>
      <c r="W424" s="39"/>
      <c r="X424" s="39"/>
      <c r="Y424" s="39"/>
      <c r="Z424" s="39"/>
      <c r="AA424" s="39"/>
      <c r="AB424" s="39"/>
      <c r="AC424" s="39"/>
      <c r="AD424" s="39"/>
      <c r="AE424" s="39"/>
    </row>
    <row r="425" spans="13:31" ht="15.75" customHeight="1">
      <c r="M425" s="39"/>
      <c r="N425" s="39"/>
      <c r="O425" s="39"/>
      <c r="P425" s="39"/>
      <c r="Q425" s="39"/>
      <c r="R425" s="39"/>
      <c r="S425" s="39"/>
      <c r="T425" s="39"/>
      <c r="U425" s="39"/>
      <c r="V425" s="39"/>
      <c r="W425" s="39"/>
      <c r="X425" s="39"/>
      <c r="Y425" s="39"/>
      <c r="Z425" s="39"/>
      <c r="AA425" s="39"/>
      <c r="AB425" s="39"/>
      <c r="AC425" s="39"/>
      <c r="AD425" s="39"/>
      <c r="AE425" s="39"/>
    </row>
    <row r="426" spans="13:31" ht="15.75" customHeight="1">
      <c r="M426" s="39"/>
      <c r="N426" s="39"/>
      <c r="O426" s="39"/>
      <c r="P426" s="39"/>
      <c r="Q426" s="39"/>
      <c r="R426" s="39"/>
      <c r="S426" s="39"/>
      <c r="T426" s="39"/>
      <c r="U426" s="39"/>
      <c r="V426" s="39"/>
      <c r="W426" s="39"/>
      <c r="X426" s="39"/>
      <c r="Y426" s="39"/>
      <c r="Z426" s="39"/>
      <c r="AA426" s="39"/>
      <c r="AB426" s="39"/>
      <c r="AC426" s="39"/>
      <c r="AD426" s="39"/>
      <c r="AE426" s="39"/>
    </row>
    <row r="427" spans="13:31" ht="15.75" customHeight="1">
      <c r="M427" s="39"/>
      <c r="N427" s="39"/>
      <c r="O427" s="39"/>
      <c r="P427" s="39"/>
      <c r="Q427" s="39"/>
      <c r="R427" s="39"/>
      <c r="S427" s="39"/>
      <c r="T427" s="39"/>
      <c r="U427" s="39"/>
      <c r="V427" s="39"/>
      <c r="W427" s="39"/>
      <c r="X427" s="39"/>
      <c r="Y427" s="39"/>
      <c r="Z427" s="39"/>
      <c r="AA427" s="39"/>
      <c r="AB427" s="39"/>
      <c r="AC427" s="39"/>
      <c r="AD427" s="39"/>
      <c r="AE427" s="39"/>
    </row>
    <row r="428" spans="13:31" ht="15.75" customHeight="1">
      <c r="M428" s="39"/>
      <c r="N428" s="39"/>
      <c r="O428" s="39"/>
      <c r="P428" s="39"/>
      <c r="Q428" s="39"/>
      <c r="R428" s="39"/>
      <c r="S428" s="39"/>
      <c r="T428" s="39"/>
      <c r="U428" s="39"/>
      <c r="V428" s="39"/>
      <c r="W428" s="39"/>
      <c r="X428" s="39"/>
      <c r="Y428" s="39"/>
      <c r="Z428" s="39"/>
      <c r="AA428" s="39"/>
      <c r="AB428" s="39"/>
      <c r="AC428" s="39"/>
      <c r="AD428" s="39"/>
      <c r="AE428" s="39"/>
    </row>
    <row r="429" spans="13:31" ht="15.75" customHeight="1">
      <c r="M429" s="39"/>
      <c r="N429" s="39"/>
      <c r="O429" s="39"/>
      <c r="P429" s="39"/>
      <c r="Q429" s="39"/>
      <c r="R429" s="39"/>
      <c r="S429" s="39"/>
      <c r="T429" s="39"/>
      <c r="U429" s="39"/>
      <c r="V429" s="39"/>
      <c r="W429" s="39"/>
      <c r="X429" s="39"/>
      <c r="Y429" s="39"/>
      <c r="Z429" s="39"/>
      <c r="AA429" s="39"/>
      <c r="AB429" s="39"/>
      <c r="AC429" s="39"/>
      <c r="AD429" s="39"/>
      <c r="AE429" s="39"/>
    </row>
    <row r="430" spans="13:31" ht="15.75" customHeight="1">
      <c r="M430" s="39"/>
      <c r="N430" s="39"/>
      <c r="O430" s="39"/>
      <c r="P430" s="39"/>
      <c r="Q430" s="39"/>
      <c r="R430" s="39"/>
      <c r="S430" s="39"/>
      <c r="T430" s="39"/>
      <c r="U430" s="39"/>
      <c r="V430" s="39"/>
      <c r="W430" s="39"/>
      <c r="X430" s="39"/>
      <c r="Y430" s="39"/>
      <c r="Z430" s="39"/>
      <c r="AA430" s="39"/>
      <c r="AB430" s="39"/>
      <c r="AC430" s="39"/>
      <c r="AD430" s="39"/>
      <c r="AE430" s="39"/>
    </row>
    <row r="431" spans="13:31" ht="15.75" customHeight="1">
      <c r="M431" s="39"/>
      <c r="N431" s="39"/>
      <c r="O431" s="39"/>
      <c r="P431" s="39"/>
      <c r="Q431" s="39"/>
      <c r="R431" s="39"/>
      <c r="S431" s="39"/>
      <c r="T431" s="39"/>
      <c r="U431" s="39"/>
      <c r="V431" s="39"/>
      <c r="W431" s="39"/>
      <c r="X431" s="39"/>
      <c r="Y431" s="39"/>
      <c r="Z431" s="39"/>
      <c r="AA431" s="39"/>
      <c r="AB431" s="39"/>
      <c r="AC431" s="39"/>
      <c r="AD431" s="39"/>
      <c r="AE431" s="39"/>
    </row>
    <row r="432" spans="13:31" ht="15.75" customHeight="1">
      <c r="M432" s="39"/>
      <c r="N432" s="39"/>
      <c r="O432" s="39"/>
      <c r="P432" s="39"/>
      <c r="Q432" s="39"/>
      <c r="R432" s="39"/>
      <c r="S432" s="39"/>
      <c r="T432" s="39"/>
      <c r="U432" s="39"/>
      <c r="V432" s="39"/>
      <c r="W432" s="39"/>
      <c r="X432" s="39"/>
      <c r="Y432" s="39"/>
      <c r="Z432" s="39"/>
      <c r="AA432" s="39"/>
      <c r="AB432" s="39"/>
      <c r="AC432" s="39"/>
      <c r="AD432" s="39"/>
      <c r="AE432" s="39"/>
    </row>
    <row r="433" spans="13:31" ht="15.75" customHeight="1">
      <c r="M433" s="39"/>
      <c r="N433" s="39"/>
      <c r="O433" s="39"/>
      <c r="P433" s="39"/>
      <c r="Q433" s="39"/>
      <c r="R433" s="39"/>
      <c r="S433" s="39"/>
      <c r="T433" s="39"/>
      <c r="U433" s="39"/>
      <c r="V433" s="39"/>
      <c r="W433" s="39"/>
      <c r="X433" s="39"/>
      <c r="Y433" s="39"/>
      <c r="Z433" s="39"/>
      <c r="AA433" s="39"/>
      <c r="AB433" s="39"/>
      <c r="AC433" s="39"/>
      <c r="AD433" s="39"/>
      <c r="AE433" s="39"/>
    </row>
    <row r="434" spans="13:31" ht="15.75" customHeight="1">
      <c r="M434" s="39"/>
      <c r="N434" s="39"/>
      <c r="O434" s="39"/>
      <c r="P434" s="39"/>
      <c r="Q434" s="39"/>
      <c r="R434" s="39"/>
      <c r="S434" s="39"/>
      <c r="T434" s="39"/>
      <c r="U434" s="39"/>
      <c r="V434" s="39"/>
      <c r="W434" s="39"/>
      <c r="X434" s="39"/>
      <c r="Y434" s="39"/>
      <c r="Z434" s="39"/>
      <c r="AA434" s="39"/>
      <c r="AB434" s="39"/>
      <c r="AC434" s="39"/>
      <c r="AD434" s="39"/>
      <c r="AE434" s="39"/>
    </row>
    <row r="435" spans="13:31" ht="15.75" customHeight="1">
      <c r="M435" s="39"/>
      <c r="N435" s="39"/>
      <c r="O435" s="39"/>
      <c r="P435" s="39"/>
      <c r="Q435" s="39"/>
      <c r="R435" s="39"/>
      <c r="S435" s="39"/>
      <c r="T435" s="39"/>
      <c r="U435" s="39"/>
      <c r="V435" s="39"/>
      <c r="W435" s="39"/>
      <c r="X435" s="39"/>
      <c r="Y435" s="39"/>
      <c r="Z435" s="39"/>
      <c r="AA435" s="39"/>
      <c r="AB435" s="39"/>
      <c r="AC435" s="39"/>
      <c r="AD435" s="39"/>
      <c r="AE435" s="39"/>
    </row>
    <row r="436" spans="13:31" ht="15.75" customHeight="1">
      <c r="M436" s="39"/>
      <c r="N436" s="39"/>
      <c r="O436" s="39"/>
      <c r="P436" s="39"/>
      <c r="Q436" s="39"/>
      <c r="R436" s="39"/>
      <c r="S436" s="39"/>
      <c r="T436" s="39"/>
      <c r="U436" s="39"/>
      <c r="V436" s="39"/>
      <c r="W436" s="39"/>
      <c r="X436" s="39"/>
      <c r="Y436" s="39"/>
      <c r="Z436" s="39"/>
      <c r="AA436" s="39"/>
      <c r="AB436" s="39"/>
      <c r="AC436" s="39"/>
      <c r="AD436" s="39"/>
      <c r="AE436" s="39"/>
    </row>
    <row r="437" spans="13:31" ht="15.75" customHeight="1">
      <c r="M437" s="39"/>
      <c r="N437" s="39"/>
      <c r="O437" s="39"/>
      <c r="P437" s="39"/>
      <c r="Q437" s="39"/>
      <c r="R437" s="39"/>
      <c r="S437" s="39"/>
      <c r="T437" s="39"/>
      <c r="U437" s="39"/>
      <c r="V437" s="39"/>
      <c r="W437" s="39"/>
      <c r="X437" s="39"/>
      <c r="Y437" s="39"/>
      <c r="Z437" s="39"/>
      <c r="AA437" s="39"/>
      <c r="AB437" s="39"/>
      <c r="AC437" s="39"/>
      <c r="AD437" s="39"/>
      <c r="AE437" s="39"/>
    </row>
    <row r="438" spans="13:31" ht="15.75" customHeight="1">
      <c r="M438" s="39"/>
      <c r="N438" s="39"/>
      <c r="O438" s="39"/>
      <c r="P438" s="39"/>
      <c r="Q438" s="39"/>
      <c r="R438" s="39"/>
      <c r="S438" s="39"/>
      <c r="T438" s="39"/>
      <c r="U438" s="39"/>
      <c r="V438" s="39"/>
      <c r="W438" s="39"/>
      <c r="X438" s="39"/>
      <c r="Y438" s="39"/>
      <c r="Z438" s="39"/>
      <c r="AA438" s="39"/>
      <c r="AB438" s="39"/>
      <c r="AC438" s="39"/>
      <c r="AD438" s="39"/>
      <c r="AE438" s="39"/>
    </row>
    <row r="439" spans="13:31" ht="15.75" customHeight="1">
      <c r="M439" s="39"/>
      <c r="N439" s="39"/>
      <c r="O439" s="39"/>
      <c r="P439" s="39"/>
      <c r="Q439" s="39"/>
      <c r="R439" s="39"/>
      <c r="S439" s="39"/>
      <c r="T439" s="39"/>
      <c r="U439" s="39"/>
      <c r="V439" s="39"/>
      <c r="W439" s="39"/>
      <c r="X439" s="39"/>
      <c r="Y439" s="39"/>
      <c r="Z439" s="39"/>
      <c r="AA439" s="39"/>
      <c r="AB439" s="39"/>
      <c r="AC439" s="39"/>
      <c r="AD439" s="39"/>
      <c r="AE439" s="39"/>
    </row>
    <row r="440" spans="13:31" ht="15.75" customHeight="1">
      <c r="M440" s="39"/>
      <c r="N440" s="39"/>
      <c r="O440" s="39"/>
      <c r="P440" s="39"/>
      <c r="Q440" s="39"/>
      <c r="R440" s="39"/>
      <c r="S440" s="39"/>
      <c r="T440" s="39"/>
      <c r="U440" s="39"/>
      <c r="V440" s="39"/>
      <c r="W440" s="39"/>
      <c r="X440" s="39"/>
      <c r="Y440" s="39"/>
      <c r="Z440" s="39"/>
      <c r="AA440" s="39"/>
      <c r="AB440" s="39"/>
      <c r="AC440" s="39"/>
      <c r="AD440" s="39"/>
      <c r="AE440" s="39"/>
    </row>
    <row r="441" spans="13:31" ht="15.75" customHeight="1">
      <c r="M441" s="39"/>
      <c r="N441" s="39"/>
      <c r="O441" s="39"/>
      <c r="P441" s="39"/>
      <c r="Q441" s="39"/>
      <c r="R441" s="39"/>
      <c r="S441" s="39"/>
      <c r="T441" s="39"/>
      <c r="U441" s="39"/>
      <c r="V441" s="39"/>
      <c r="W441" s="39"/>
      <c r="X441" s="39"/>
      <c r="Y441" s="39"/>
      <c r="Z441" s="39"/>
      <c r="AA441" s="39"/>
      <c r="AB441" s="39"/>
      <c r="AC441" s="39"/>
      <c r="AD441" s="39"/>
      <c r="AE441" s="39"/>
    </row>
    <row r="442" spans="13:31" ht="15.75" customHeight="1">
      <c r="M442" s="39"/>
      <c r="N442" s="39"/>
      <c r="O442" s="39"/>
      <c r="P442" s="39"/>
      <c r="Q442" s="39"/>
      <c r="R442" s="39"/>
      <c r="S442" s="39"/>
      <c r="T442" s="39"/>
      <c r="U442" s="39"/>
      <c r="V442" s="39"/>
      <c r="W442" s="39"/>
      <c r="X442" s="39"/>
      <c r="Y442" s="39"/>
      <c r="Z442" s="39"/>
      <c r="AA442" s="39"/>
      <c r="AB442" s="39"/>
      <c r="AC442" s="39"/>
      <c r="AD442" s="39"/>
      <c r="AE442" s="39"/>
    </row>
    <row r="443" spans="13:31" ht="15.75" customHeight="1">
      <c r="M443" s="39"/>
      <c r="N443" s="39"/>
      <c r="O443" s="39"/>
      <c r="P443" s="39"/>
      <c r="Q443" s="39"/>
      <c r="R443" s="39"/>
      <c r="S443" s="39"/>
      <c r="T443" s="39"/>
      <c r="U443" s="39"/>
      <c r="V443" s="39"/>
      <c r="W443" s="39"/>
      <c r="X443" s="39"/>
      <c r="Y443" s="39"/>
      <c r="Z443" s="39"/>
      <c r="AA443" s="39"/>
      <c r="AB443" s="39"/>
      <c r="AC443" s="39"/>
      <c r="AD443" s="39"/>
      <c r="AE443" s="39"/>
    </row>
    <row r="444" spans="13:31" ht="15.75" customHeight="1">
      <c r="M444" s="39"/>
      <c r="N444" s="39"/>
      <c r="O444" s="39"/>
      <c r="P444" s="39"/>
      <c r="Q444" s="39"/>
      <c r="R444" s="39"/>
      <c r="S444" s="39"/>
      <c r="T444" s="39"/>
      <c r="U444" s="39"/>
      <c r="V444" s="39"/>
      <c r="W444" s="39"/>
      <c r="X444" s="39"/>
      <c r="Y444" s="39"/>
      <c r="Z444" s="39"/>
      <c r="AA444" s="39"/>
      <c r="AB444" s="39"/>
      <c r="AC444" s="39"/>
      <c r="AD444" s="39"/>
      <c r="AE444" s="39"/>
    </row>
    <row r="445" spans="13:31" ht="15.75" customHeight="1">
      <c r="M445" s="39"/>
      <c r="N445" s="39"/>
      <c r="O445" s="39"/>
      <c r="P445" s="39"/>
      <c r="Q445" s="39"/>
      <c r="R445" s="39"/>
      <c r="S445" s="39"/>
      <c r="T445" s="39"/>
      <c r="U445" s="39"/>
      <c r="V445" s="39"/>
      <c r="W445" s="39"/>
      <c r="X445" s="39"/>
      <c r="Y445" s="39"/>
      <c r="Z445" s="39"/>
      <c r="AA445" s="39"/>
      <c r="AB445" s="39"/>
      <c r="AC445" s="39"/>
      <c r="AD445" s="39"/>
      <c r="AE445" s="39"/>
    </row>
    <row r="446" spans="13:31" ht="15.75" customHeight="1">
      <c r="M446" s="39"/>
      <c r="N446" s="39"/>
      <c r="O446" s="39"/>
      <c r="P446" s="39"/>
      <c r="Q446" s="39"/>
      <c r="R446" s="39"/>
      <c r="S446" s="39"/>
      <c r="T446" s="39"/>
      <c r="U446" s="39"/>
      <c r="V446" s="39"/>
      <c r="W446" s="39"/>
      <c r="X446" s="39"/>
      <c r="Y446" s="39"/>
      <c r="Z446" s="39"/>
      <c r="AA446" s="39"/>
      <c r="AB446" s="39"/>
      <c r="AC446" s="39"/>
      <c r="AD446" s="39"/>
      <c r="AE446" s="39"/>
    </row>
    <row r="447" spans="13:31" ht="15.75" customHeight="1">
      <c r="M447" s="39"/>
      <c r="N447" s="39"/>
      <c r="O447" s="39"/>
      <c r="P447" s="39"/>
      <c r="Q447" s="39"/>
      <c r="R447" s="39"/>
      <c r="S447" s="39"/>
      <c r="T447" s="39"/>
      <c r="U447" s="39"/>
      <c r="V447" s="39"/>
      <c r="W447" s="39"/>
      <c r="X447" s="39"/>
      <c r="Y447" s="39"/>
      <c r="Z447" s="39"/>
      <c r="AA447" s="39"/>
      <c r="AB447" s="39"/>
      <c r="AC447" s="39"/>
      <c r="AD447" s="39"/>
      <c r="AE447" s="39"/>
    </row>
    <row r="448" spans="13:31" ht="15.75" customHeight="1">
      <c r="M448" s="39"/>
      <c r="N448" s="39"/>
      <c r="O448" s="39"/>
      <c r="P448" s="39"/>
      <c r="Q448" s="39"/>
      <c r="R448" s="39"/>
      <c r="S448" s="39"/>
      <c r="T448" s="39"/>
      <c r="U448" s="39"/>
      <c r="V448" s="39"/>
      <c r="W448" s="39"/>
      <c r="X448" s="39"/>
      <c r="Y448" s="39"/>
      <c r="Z448" s="39"/>
      <c r="AA448" s="39"/>
      <c r="AB448" s="39"/>
      <c r="AC448" s="39"/>
      <c r="AD448" s="39"/>
      <c r="AE448" s="39"/>
    </row>
    <row r="449" spans="13:31" ht="15.75" customHeight="1">
      <c r="M449" s="39"/>
      <c r="N449" s="39"/>
      <c r="O449" s="39"/>
      <c r="P449" s="39"/>
      <c r="Q449" s="39"/>
      <c r="R449" s="39"/>
      <c r="S449" s="39"/>
      <c r="T449" s="39"/>
      <c r="U449" s="39"/>
      <c r="V449" s="39"/>
      <c r="W449" s="39"/>
      <c r="X449" s="39"/>
      <c r="Y449" s="39"/>
      <c r="Z449" s="39"/>
      <c r="AA449" s="39"/>
      <c r="AB449" s="39"/>
      <c r="AC449" s="39"/>
      <c r="AD449" s="39"/>
      <c r="AE449" s="39"/>
    </row>
    <row r="450" spans="13:31" ht="15.75" customHeight="1">
      <c r="M450" s="39"/>
      <c r="N450" s="39"/>
      <c r="O450" s="39"/>
      <c r="P450" s="39"/>
      <c r="Q450" s="39"/>
      <c r="R450" s="39"/>
      <c r="S450" s="39"/>
      <c r="T450" s="39"/>
      <c r="U450" s="39"/>
      <c r="V450" s="39"/>
      <c r="W450" s="39"/>
      <c r="X450" s="39"/>
      <c r="Y450" s="39"/>
      <c r="Z450" s="39"/>
      <c r="AA450" s="39"/>
      <c r="AB450" s="39"/>
      <c r="AC450" s="39"/>
      <c r="AD450" s="39"/>
      <c r="AE450" s="39"/>
    </row>
    <row r="451" spans="13:31" ht="15.75" customHeight="1">
      <c r="M451" s="39"/>
      <c r="N451" s="39"/>
      <c r="O451" s="39"/>
      <c r="P451" s="39"/>
      <c r="Q451" s="39"/>
      <c r="R451" s="39"/>
      <c r="S451" s="39"/>
      <c r="T451" s="39"/>
      <c r="U451" s="39"/>
      <c r="V451" s="39"/>
      <c r="W451" s="39"/>
      <c r="X451" s="39"/>
      <c r="Y451" s="39"/>
      <c r="Z451" s="39"/>
      <c r="AA451" s="39"/>
      <c r="AB451" s="39"/>
      <c r="AC451" s="39"/>
      <c r="AD451" s="39"/>
      <c r="AE451" s="39"/>
    </row>
    <row r="452" spans="13:31" ht="15.75" customHeight="1">
      <c r="M452" s="39"/>
      <c r="N452" s="39"/>
      <c r="O452" s="39"/>
      <c r="P452" s="39"/>
      <c r="Q452" s="39"/>
      <c r="R452" s="39"/>
      <c r="S452" s="39"/>
      <c r="T452" s="39"/>
      <c r="U452" s="39"/>
      <c r="V452" s="39"/>
      <c r="W452" s="39"/>
      <c r="X452" s="39"/>
      <c r="Y452" s="39"/>
      <c r="Z452" s="39"/>
      <c r="AA452" s="39"/>
      <c r="AB452" s="39"/>
      <c r="AC452" s="39"/>
      <c r="AD452" s="39"/>
      <c r="AE452" s="39"/>
    </row>
    <row r="453" spans="13:31" ht="15.75" customHeight="1">
      <c r="M453" s="39"/>
      <c r="N453" s="39"/>
      <c r="O453" s="39"/>
      <c r="P453" s="39"/>
      <c r="Q453" s="39"/>
      <c r="R453" s="39"/>
      <c r="S453" s="39"/>
      <c r="T453" s="39"/>
      <c r="U453" s="39"/>
      <c r="V453" s="39"/>
      <c r="W453" s="39"/>
      <c r="X453" s="39"/>
      <c r="Y453" s="39"/>
      <c r="Z453" s="39"/>
      <c r="AA453" s="39"/>
      <c r="AB453" s="39"/>
      <c r="AC453" s="39"/>
      <c r="AD453" s="39"/>
      <c r="AE453" s="39"/>
    </row>
    <row r="454" spans="13:31" ht="15.75" customHeight="1">
      <c r="M454" s="39"/>
      <c r="N454" s="39"/>
      <c r="O454" s="39"/>
      <c r="P454" s="39"/>
      <c r="Q454" s="39"/>
      <c r="R454" s="39"/>
      <c r="S454" s="39"/>
      <c r="T454" s="39"/>
      <c r="U454" s="39"/>
      <c r="V454" s="39"/>
      <c r="W454" s="39"/>
      <c r="X454" s="39"/>
      <c r="Y454" s="39"/>
      <c r="Z454" s="39"/>
      <c r="AA454" s="39"/>
      <c r="AB454" s="39"/>
      <c r="AC454" s="39"/>
      <c r="AD454" s="39"/>
      <c r="AE454" s="39"/>
    </row>
    <row r="455" spans="13:31" ht="15.75" customHeight="1">
      <c r="M455" s="39"/>
      <c r="N455" s="39"/>
      <c r="O455" s="39"/>
      <c r="P455" s="39"/>
      <c r="Q455" s="39"/>
      <c r="R455" s="39"/>
      <c r="S455" s="39"/>
      <c r="T455" s="39"/>
      <c r="U455" s="39"/>
      <c r="V455" s="39"/>
      <c r="W455" s="39"/>
      <c r="X455" s="39"/>
      <c r="Y455" s="39"/>
      <c r="Z455" s="39"/>
      <c r="AA455" s="39"/>
      <c r="AB455" s="39"/>
      <c r="AC455" s="39"/>
      <c r="AD455" s="39"/>
      <c r="AE455" s="39"/>
    </row>
    <row r="456" spans="13:31" ht="15.75" customHeight="1">
      <c r="M456" s="39"/>
      <c r="N456" s="39"/>
      <c r="O456" s="39"/>
      <c r="P456" s="39"/>
      <c r="Q456" s="39"/>
      <c r="R456" s="39"/>
      <c r="S456" s="39"/>
      <c r="T456" s="39"/>
      <c r="U456" s="39"/>
      <c r="V456" s="39"/>
      <c r="W456" s="39"/>
      <c r="X456" s="39"/>
      <c r="Y456" s="39"/>
      <c r="Z456" s="39"/>
      <c r="AA456" s="39"/>
      <c r="AB456" s="39"/>
      <c r="AC456" s="39"/>
      <c r="AD456" s="39"/>
      <c r="AE456" s="39"/>
    </row>
    <row r="457" spans="13:31" ht="15.75" customHeight="1">
      <c r="M457" s="39"/>
      <c r="N457" s="39"/>
      <c r="O457" s="39"/>
      <c r="P457" s="39"/>
      <c r="Q457" s="39"/>
      <c r="R457" s="39"/>
      <c r="S457" s="39"/>
      <c r="T457" s="39"/>
      <c r="U457" s="39"/>
      <c r="V457" s="39"/>
      <c r="W457" s="39"/>
      <c r="X457" s="39"/>
      <c r="Y457" s="39"/>
      <c r="Z457" s="39"/>
      <c r="AA457" s="39"/>
      <c r="AB457" s="39"/>
      <c r="AC457" s="39"/>
      <c r="AD457" s="39"/>
      <c r="AE457" s="39"/>
    </row>
    <row r="458" spans="13:31" ht="15.75" customHeight="1">
      <c r="M458" s="39"/>
      <c r="N458" s="39"/>
      <c r="O458" s="39"/>
      <c r="P458" s="39"/>
      <c r="Q458" s="39"/>
      <c r="R458" s="39"/>
      <c r="S458" s="39"/>
      <c r="T458" s="39"/>
      <c r="U458" s="39"/>
      <c r="V458" s="39"/>
      <c r="W458" s="39"/>
      <c r="X458" s="39"/>
      <c r="Y458" s="39"/>
      <c r="Z458" s="39"/>
      <c r="AA458" s="39"/>
      <c r="AB458" s="39"/>
      <c r="AC458" s="39"/>
      <c r="AD458" s="39"/>
      <c r="AE458" s="39"/>
    </row>
    <row r="459" spans="13:31" ht="15.75" customHeight="1">
      <c r="M459" s="39"/>
      <c r="N459" s="39"/>
      <c r="O459" s="39"/>
      <c r="P459" s="39"/>
      <c r="Q459" s="39"/>
      <c r="R459" s="39"/>
      <c r="S459" s="39"/>
      <c r="T459" s="39"/>
      <c r="U459" s="39"/>
      <c r="V459" s="39"/>
      <c r="W459" s="39"/>
      <c r="X459" s="39"/>
      <c r="Y459" s="39"/>
      <c r="Z459" s="39"/>
      <c r="AA459" s="39"/>
      <c r="AB459" s="39"/>
      <c r="AC459" s="39"/>
      <c r="AD459" s="39"/>
      <c r="AE459" s="39"/>
    </row>
    <row r="460" spans="13:31" ht="15.75" customHeight="1">
      <c r="M460" s="39"/>
      <c r="N460" s="39"/>
      <c r="O460" s="39"/>
      <c r="P460" s="39"/>
      <c r="Q460" s="39"/>
      <c r="R460" s="39"/>
      <c r="S460" s="39"/>
      <c r="T460" s="39"/>
      <c r="U460" s="39"/>
      <c r="V460" s="39"/>
      <c r="W460" s="39"/>
      <c r="X460" s="39"/>
      <c r="Y460" s="39"/>
      <c r="Z460" s="39"/>
      <c r="AA460" s="39"/>
      <c r="AB460" s="39"/>
      <c r="AC460" s="39"/>
      <c r="AD460" s="39"/>
      <c r="AE460" s="39"/>
    </row>
    <row r="461" spans="13:31" ht="15.75" customHeight="1">
      <c r="M461" s="39"/>
      <c r="N461" s="39"/>
      <c r="O461" s="39"/>
      <c r="P461" s="39"/>
      <c r="Q461" s="39"/>
      <c r="R461" s="39"/>
      <c r="S461" s="39"/>
      <c r="T461" s="39"/>
      <c r="U461" s="39"/>
      <c r="V461" s="39"/>
      <c r="W461" s="39"/>
      <c r="X461" s="39"/>
      <c r="Y461" s="39"/>
      <c r="Z461" s="39"/>
      <c r="AA461" s="39"/>
      <c r="AB461" s="39"/>
      <c r="AC461" s="39"/>
      <c r="AD461" s="39"/>
      <c r="AE461" s="39"/>
    </row>
    <row r="462" spans="13:31" ht="15.75" customHeight="1">
      <c r="M462" s="39"/>
      <c r="N462" s="39"/>
      <c r="O462" s="39"/>
      <c r="P462" s="39"/>
      <c r="Q462" s="39"/>
      <c r="R462" s="39"/>
      <c r="S462" s="39"/>
      <c r="T462" s="39"/>
      <c r="U462" s="39"/>
      <c r="V462" s="39"/>
      <c r="W462" s="39"/>
      <c r="X462" s="39"/>
      <c r="Y462" s="39"/>
      <c r="Z462" s="39"/>
      <c r="AA462" s="39"/>
      <c r="AB462" s="39"/>
      <c r="AC462" s="39"/>
      <c r="AD462" s="39"/>
      <c r="AE462" s="39"/>
    </row>
    <row r="463" spans="13:31" ht="15.75" customHeight="1">
      <c r="M463" s="39"/>
      <c r="N463" s="39"/>
      <c r="O463" s="39"/>
      <c r="P463" s="39"/>
      <c r="Q463" s="39"/>
      <c r="R463" s="39"/>
      <c r="S463" s="39"/>
      <c r="T463" s="39"/>
      <c r="U463" s="39"/>
      <c r="V463" s="39"/>
      <c r="W463" s="39"/>
      <c r="X463" s="39"/>
      <c r="Y463" s="39"/>
      <c r="Z463" s="39"/>
      <c r="AA463" s="39"/>
      <c r="AB463" s="39"/>
      <c r="AC463" s="39"/>
      <c r="AD463" s="39"/>
      <c r="AE463" s="39"/>
    </row>
    <row r="464" spans="13:31" ht="15.75" customHeight="1">
      <c r="M464" s="39"/>
      <c r="N464" s="39"/>
      <c r="O464" s="39"/>
      <c r="P464" s="39"/>
      <c r="Q464" s="39"/>
      <c r="R464" s="39"/>
      <c r="S464" s="39"/>
      <c r="T464" s="39"/>
      <c r="U464" s="39"/>
      <c r="V464" s="39"/>
      <c r="W464" s="39"/>
      <c r="X464" s="39"/>
      <c r="Y464" s="39"/>
      <c r="Z464" s="39"/>
      <c r="AA464" s="39"/>
      <c r="AB464" s="39"/>
      <c r="AC464" s="39"/>
      <c r="AD464" s="39"/>
      <c r="AE464" s="39"/>
    </row>
    <row r="465" spans="13:31" ht="15.75" customHeight="1">
      <c r="M465" s="39"/>
      <c r="N465" s="39"/>
      <c r="O465" s="39"/>
      <c r="P465" s="39"/>
      <c r="Q465" s="39"/>
      <c r="R465" s="39"/>
      <c r="S465" s="39"/>
      <c r="T465" s="39"/>
      <c r="U465" s="39"/>
      <c r="V465" s="39"/>
      <c r="W465" s="39"/>
      <c r="X465" s="39"/>
      <c r="Y465" s="39"/>
      <c r="Z465" s="39"/>
      <c r="AA465" s="39"/>
      <c r="AB465" s="39"/>
      <c r="AC465" s="39"/>
      <c r="AD465" s="39"/>
      <c r="AE465" s="39"/>
    </row>
    <row r="466" spans="13:31" ht="15.75" customHeight="1">
      <c r="M466" s="39"/>
      <c r="N466" s="39"/>
      <c r="O466" s="39"/>
      <c r="P466" s="39"/>
      <c r="Q466" s="39"/>
      <c r="R466" s="39"/>
      <c r="S466" s="39"/>
      <c r="T466" s="39"/>
      <c r="U466" s="39"/>
      <c r="V466" s="39"/>
      <c r="W466" s="39"/>
      <c r="X466" s="39"/>
      <c r="Y466" s="39"/>
      <c r="Z466" s="39"/>
      <c r="AA466" s="39"/>
      <c r="AB466" s="39"/>
      <c r="AC466" s="39"/>
      <c r="AD466" s="39"/>
      <c r="AE466" s="39"/>
    </row>
    <row r="467" spans="13:31" ht="15.75" customHeight="1">
      <c r="M467" s="39"/>
      <c r="N467" s="39"/>
      <c r="O467" s="39"/>
      <c r="P467" s="39"/>
      <c r="Q467" s="39"/>
      <c r="R467" s="39"/>
      <c r="S467" s="39"/>
      <c r="T467" s="39"/>
      <c r="U467" s="39"/>
      <c r="V467" s="39"/>
      <c r="W467" s="39"/>
      <c r="X467" s="39"/>
      <c r="Y467" s="39"/>
      <c r="Z467" s="39"/>
      <c r="AA467" s="39"/>
      <c r="AB467" s="39"/>
      <c r="AC467" s="39"/>
      <c r="AD467" s="39"/>
      <c r="AE467" s="39"/>
    </row>
    <row r="468" spans="13:31" ht="15.75" customHeight="1">
      <c r="M468" s="39"/>
      <c r="N468" s="39"/>
      <c r="O468" s="39"/>
      <c r="P468" s="39"/>
      <c r="Q468" s="39"/>
      <c r="R468" s="39"/>
      <c r="S468" s="39"/>
      <c r="T468" s="39"/>
      <c r="U468" s="39"/>
      <c r="V468" s="39"/>
      <c r="W468" s="39"/>
      <c r="X468" s="39"/>
      <c r="Y468" s="39"/>
      <c r="Z468" s="39"/>
      <c r="AA468" s="39"/>
      <c r="AB468" s="39"/>
      <c r="AC468" s="39"/>
      <c r="AD468" s="39"/>
      <c r="AE468" s="39"/>
    </row>
    <row r="469" spans="13:31" ht="15.75" customHeight="1">
      <c r="M469" s="39"/>
      <c r="N469" s="39"/>
      <c r="O469" s="39"/>
      <c r="P469" s="39"/>
      <c r="Q469" s="39"/>
      <c r="R469" s="39"/>
      <c r="S469" s="39"/>
      <c r="T469" s="39"/>
      <c r="U469" s="39"/>
      <c r="V469" s="39"/>
      <c r="W469" s="39"/>
      <c r="X469" s="39"/>
      <c r="Y469" s="39"/>
      <c r="Z469" s="39"/>
      <c r="AA469" s="39"/>
      <c r="AB469" s="39"/>
      <c r="AC469" s="39"/>
      <c r="AD469" s="39"/>
      <c r="AE469" s="39"/>
    </row>
    <row r="470" spans="13:31" ht="15.75" customHeight="1">
      <c r="M470" s="39"/>
      <c r="N470" s="39"/>
      <c r="O470" s="39"/>
      <c r="P470" s="39"/>
      <c r="Q470" s="39"/>
      <c r="R470" s="39"/>
      <c r="S470" s="39"/>
      <c r="T470" s="39"/>
      <c r="U470" s="39"/>
      <c r="V470" s="39"/>
      <c r="W470" s="39"/>
      <c r="X470" s="39"/>
      <c r="Y470" s="39"/>
      <c r="Z470" s="39"/>
      <c r="AA470" s="39"/>
      <c r="AB470" s="39"/>
      <c r="AC470" s="39"/>
      <c r="AD470" s="39"/>
      <c r="AE470" s="39"/>
    </row>
    <row r="471" spans="13:31" ht="15.75" customHeight="1">
      <c r="M471" s="39"/>
      <c r="N471" s="39"/>
      <c r="O471" s="39"/>
      <c r="P471" s="39"/>
      <c r="Q471" s="39"/>
      <c r="R471" s="39"/>
      <c r="S471" s="39"/>
      <c r="T471" s="39"/>
      <c r="U471" s="39"/>
      <c r="V471" s="39"/>
      <c r="W471" s="39"/>
      <c r="X471" s="39"/>
      <c r="Y471" s="39"/>
      <c r="Z471" s="39"/>
      <c r="AA471" s="39"/>
      <c r="AB471" s="39"/>
      <c r="AC471" s="39"/>
      <c r="AD471" s="39"/>
      <c r="AE471" s="39"/>
    </row>
    <row r="472" spans="13:31" ht="15.75" customHeight="1">
      <c r="M472" s="39"/>
      <c r="N472" s="39"/>
      <c r="O472" s="39"/>
      <c r="P472" s="39"/>
      <c r="Q472" s="39"/>
      <c r="R472" s="39"/>
      <c r="S472" s="39"/>
      <c r="T472" s="39"/>
      <c r="U472" s="39"/>
      <c r="V472" s="39"/>
      <c r="W472" s="39"/>
      <c r="X472" s="39"/>
      <c r="Y472" s="39"/>
      <c r="Z472" s="39"/>
      <c r="AA472" s="39"/>
      <c r="AB472" s="39"/>
      <c r="AC472" s="39"/>
      <c r="AD472" s="39"/>
      <c r="AE472" s="39"/>
    </row>
    <row r="473" spans="13:31" ht="15.75" customHeight="1">
      <c r="M473" s="39"/>
      <c r="N473" s="39"/>
      <c r="O473" s="39"/>
      <c r="P473" s="39"/>
      <c r="Q473" s="39"/>
      <c r="R473" s="39"/>
      <c r="S473" s="39"/>
      <c r="T473" s="39"/>
      <c r="U473" s="39"/>
      <c r="V473" s="39"/>
      <c r="W473" s="39"/>
      <c r="X473" s="39"/>
      <c r="Y473" s="39"/>
      <c r="Z473" s="39"/>
      <c r="AA473" s="39"/>
      <c r="AB473" s="39"/>
      <c r="AC473" s="39"/>
      <c r="AD473" s="39"/>
      <c r="AE473" s="39"/>
    </row>
    <row r="474" spans="13:31" ht="15.75" customHeight="1">
      <c r="M474" s="39"/>
      <c r="N474" s="39"/>
      <c r="O474" s="39"/>
      <c r="P474" s="39"/>
      <c r="Q474" s="39"/>
      <c r="R474" s="39"/>
      <c r="S474" s="39"/>
      <c r="T474" s="39"/>
      <c r="U474" s="39"/>
      <c r="V474" s="39"/>
      <c r="W474" s="39"/>
      <c r="X474" s="39"/>
      <c r="Y474" s="39"/>
      <c r="Z474" s="39"/>
      <c r="AA474" s="39"/>
      <c r="AB474" s="39"/>
      <c r="AC474" s="39"/>
      <c r="AD474" s="39"/>
      <c r="AE474" s="39"/>
    </row>
    <row r="475" spans="13:31" ht="15.75" customHeight="1">
      <c r="M475" s="39"/>
      <c r="N475" s="39"/>
      <c r="O475" s="39"/>
      <c r="P475" s="39"/>
      <c r="Q475" s="39"/>
      <c r="R475" s="39"/>
      <c r="S475" s="39"/>
      <c r="T475" s="39"/>
      <c r="U475" s="39"/>
      <c r="V475" s="39"/>
      <c r="W475" s="39"/>
      <c r="X475" s="39"/>
      <c r="Y475" s="39"/>
      <c r="Z475" s="39"/>
      <c r="AA475" s="39"/>
      <c r="AB475" s="39"/>
      <c r="AC475" s="39"/>
      <c r="AD475" s="39"/>
      <c r="AE475" s="39"/>
    </row>
    <row r="476" spans="13:31" ht="15.75" customHeight="1">
      <c r="M476" s="39"/>
      <c r="N476" s="39"/>
      <c r="O476" s="39"/>
      <c r="P476" s="39"/>
      <c r="Q476" s="39"/>
      <c r="R476" s="39"/>
      <c r="S476" s="39"/>
      <c r="T476" s="39"/>
      <c r="U476" s="39"/>
      <c r="V476" s="39"/>
      <c r="W476" s="39"/>
      <c r="X476" s="39"/>
      <c r="Y476" s="39"/>
      <c r="Z476" s="39"/>
      <c r="AA476" s="39"/>
      <c r="AB476" s="39"/>
      <c r="AC476" s="39"/>
      <c r="AD476" s="39"/>
      <c r="AE476" s="39"/>
    </row>
    <row r="477" spans="13:31" ht="15.75" customHeight="1">
      <c r="M477" s="39"/>
      <c r="N477" s="39"/>
      <c r="O477" s="39"/>
      <c r="P477" s="39"/>
      <c r="Q477" s="39"/>
      <c r="R477" s="39"/>
      <c r="S477" s="39"/>
      <c r="T477" s="39"/>
      <c r="U477" s="39"/>
      <c r="V477" s="39"/>
      <c r="W477" s="39"/>
      <c r="X477" s="39"/>
      <c r="Y477" s="39"/>
      <c r="Z477" s="39"/>
      <c r="AA477" s="39"/>
      <c r="AB477" s="39"/>
      <c r="AC477" s="39"/>
      <c r="AD477" s="39"/>
      <c r="AE477" s="39"/>
    </row>
    <row r="478" spans="13:31" ht="15.75" customHeight="1">
      <c r="M478" s="39"/>
      <c r="N478" s="39"/>
      <c r="O478" s="39"/>
      <c r="P478" s="39"/>
      <c r="Q478" s="39"/>
      <c r="R478" s="39"/>
      <c r="S478" s="39"/>
      <c r="T478" s="39"/>
      <c r="U478" s="39"/>
      <c r="V478" s="39"/>
      <c r="W478" s="39"/>
      <c r="X478" s="39"/>
      <c r="Y478" s="39"/>
      <c r="Z478" s="39"/>
      <c r="AA478" s="39"/>
      <c r="AB478" s="39"/>
      <c r="AC478" s="39"/>
      <c r="AD478" s="39"/>
      <c r="AE478" s="39"/>
    </row>
    <row r="479" spans="13:31" ht="15.75" customHeight="1">
      <c r="M479" s="39"/>
      <c r="N479" s="39"/>
      <c r="O479" s="39"/>
      <c r="P479" s="39"/>
      <c r="Q479" s="39"/>
      <c r="R479" s="39"/>
      <c r="S479" s="39"/>
      <c r="T479" s="39"/>
      <c r="U479" s="39"/>
      <c r="V479" s="39"/>
      <c r="W479" s="39"/>
      <c r="X479" s="39"/>
      <c r="Y479" s="39"/>
      <c r="Z479" s="39"/>
      <c r="AA479" s="39"/>
      <c r="AB479" s="39"/>
      <c r="AC479" s="39"/>
      <c r="AD479" s="39"/>
      <c r="AE479" s="39"/>
    </row>
    <row r="480" spans="13:31" ht="15.75" customHeight="1">
      <c r="M480" s="39"/>
      <c r="N480" s="39"/>
      <c r="O480" s="39"/>
      <c r="P480" s="39"/>
      <c r="Q480" s="39"/>
      <c r="R480" s="39"/>
      <c r="S480" s="39"/>
      <c r="T480" s="39"/>
      <c r="U480" s="39"/>
      <c r="V480" s="39"/>
      <c r="W480" s="39"/>
      <c r="X480" s="39"/>
      <c r="Y480" s="39"/>
      <c r="Z480" s="39"/>
      <c r="AA480" s="39"/>
      <c r="AB480" s="39"/>
      <c r="AC480" s="39"/>
      <c r="AD480" s="39"/>
      <c r="AE480" s="39"/>
    </row>
    <row r="481" spans="13:31" ht="15.75" customHeight="1">
      <c r="M481" s="39"/>
      <c r="N481" s="39"/>
      <c r="O481" s="39"/>
      <c r="P481" s="39"/>
      <c r="Q481" s="39"/>
      <c r="R481" s="39"/>
      <c r="S481" s="39"/>
      <c r="T481" s="39"/>
      <c r="U481" s="39"/>
      <c r="V481" s="39"/>
      <c r="W481" s="39"/>
      <c r="X481" s="39"/>
      <c r="Y481" s="39"/>
      <c r="Z481" s="39"/>
      <c r="AA481" s="39"/>
      <c r="AB481" s="39"/>
      <c r="AC481" s="39"/>
      <c r="AD481" s="39"/>
      <c r="AE481" s="39"/>
    </row>
    <row r="482" spans="13:31" ht="15.75" customHeight="1">
      <c r="M482" s="39"/>
      <c r="N482" s="39"/>
      <c r="O482" s="39"/>
      <c r="P482" s="39"/>
      <c r="Q482" s="39"/>
      <c r="R482" s="39"/>
      <c r="S482" s="39"/>
      <c r="T482" s="39"/>
      <c r="U482" s="39"/>
      <c r="V482" s="39"/>
      <c r="W482" s="39"/>
      <c r="X482" s="39"/>
      <c r="Y482" s="39"/>
      <c r="Z482" s="39"/>
      <c r="AA482" s="39"/>
      <c r="AB482" s="39"/>
      <c r="AC482" s="39"/>
      <c r="AD482" s="39"/>
      <c r="AE482" s="39"/>
    </row>
    <row r="483" spans="13:31" ht="15.75" customHeight="1">
      <c r="M483" s="39"/>
      <c r="N483" s="39"/>
      <c r="O483" s="39"/>
      <c r="P483" s="39"/>
      <c r="Q483" s="39"/>
      <c r="R483" s="39"/>
      <c r="S483" s="39"/>
      <c r="T483" s="39"/>
      <c r="U483" s="39"/>
      <c r="V483" s="39"/>
      <c r="W483" s="39"/>
      <c r="X483" s="39"/>
      <c r="Y483" s="39"/>
      <c r="Z483" s="39"/>
      <c r="AA483" s="39"/>
      <c r="AB483" s="39"/>
      <c r="AC483" s="39"/>
      <c r="AD483" s="39"/>
      <c r="AE483" s="39"/>
    </row>
    <row r="484" spans="13:31" ht="15.75" customHeight="1">
      <c r="M484" s="39"/>
      <c r="N484" s="39"/>
      <c r="O484" s="39"/>
      <c r="P484" s="39"/>
      <c r="Q484" s="39"/>
      <c r="R484" s="39"/>
      <c r="S484" s="39"/>
      <c r="T484" s="39"/>
      <c r="U484" s="39"/>
      <c r="V484" s="39"/>
      <c r="W484" s="39"/>
      <c r="X484" s="39"/>
      <c r="Y484" s="39"/>
      <c r="Z484" s="39"/>
      <c r="AA484" s="39"/>
      <c r="AB484" s="39"/>
      <c r="AC484" s="39"/>
      <c r="AD484" s="39"/>
      <c r="AE484" s="39"/>
    </row>
    <row r="485" spans="13:31" ht="15.75" customHeight="1">
      <c r="M485" s="39"/>
      <c r="N485" s="39"/>
      <c r="O485" s="39"/>
      <c r="P485" s="39"/>
      <c r="Q485" s="39"/>
      <c r="R485" s="39"/>
      <c r="S485" s="39"/>
      <c r="T485" s="39"/>
      <c r="U485" s="39"/>
      <c r="V485" s="39"/>
      <c r="W485" s="39"/>
      <c r="X485" s="39"/>
      <c r="Y485" s="39"/>
      <c r="Z485" s="39"/>
      <c r="AA485" s="39"/>
      <c r="AB485" s="39"/>
      <c r="AC485" s="39"/>
      <c r="AD485" s="39"/>
      <c r="AE485" s="39"/>
    </row>
    <row r="486" spans="13:31" ht="15.75" customHeight="1">
      <c r="M486" s="39"/>
      <c r="N486" s="39"/>
      <c r="O486" s="39"/>
      <c r="P486" s="39"/>
      <c r="Q486" s="39"/>
      <c r="R486" s="39"/>
      <c r="S486" s="39"/>
      <c r="T486" s="39"/>
      <c r="U486" s="39"/>
      <c r="V486" s="39"/>
      <c r="W486" s="39"/>
      <c r="X486" s="39"/>
      <c r="Y486" s="39"/>
      <c r="Z486" s="39"/>
      <c r="AA486" s="39"/>
      <c r="AB486" s="39"/>
      <c r="AC486" s="39"/>
      <c r="AD486" s="39"/>
      <c r="AE486" s="39"/>
    </row>
    <row r="487" spans="13:31" ht="15.75" customHeight="1">
      <c r="M487" s="39"/>
      <c r="N487" s="39"/>
      <c r="O487" s="39"/>
      <c r="P487" s="39"/>
      <c r="Q487" s="39"/>
      <c r="R487" s="39"/>
      <c r="S487" s="39"/>
      <c r="T487" s="39"/>
      <c r="U487" s="39"/>
      <c r="V487" s="39"/>
      <c r="W487" s="39"/>
      <c r="X487" s="39"/>
      <c r="Y487" s="39"/>
      <c r="Z487" s="39"/>
      <c r="AA487" s="39"/>
      <c r="AB487" s="39"/>
      <c r="AC487" s="39"/>
      <c r="AD487" s="39"/>
      <c r="AE487" s="39"/>
    </row>
    <row r="488" spans="13:31" ht="15.75" customHeight="1">
      <c r="M488" s="39"/>
      <c r="N488" s="39"/>
      <c r="O488" s="39"/>
      <c r="P488" s="39"/>
      <c r="Q488" s="39"/>
      <c r="R488" s="39"/>
      <c r="S488" s="39"/>
      <c r="T488" s="39"/>
      <c r="U488" s="39"/>
      <c r="V488" s="39"/>
      <c r="W488" s="39"/>
      <c r="X488" s="39"/>
      <c r="Y488" s="39"/>
      <c r="Z488" s="39"/>
      <c r="AA488" s="39"/>
      <c r="AB488" s="39"/>
      <c r="AC488" s="39"/>
      <c r="AD488" s="39"/>
      <c r="AE488" s="39"/>
    </row>
    <row r="489" spans="13:31" ht="15.75" customHeight="1">
      <c r="M489" s="39"/>
      <c r="N489" s="39"/>
      <c r="O489" s="39"/>
      <c r="P489" s="39"/>
      <c r="Q489" s="39"/>
      <c r="R489" s="39"/>
      <c r="S489" s="39"/>
      <c r="T489" s="39"/>
      <c r="U489" s="39"/>
      <c r="V489" s="39"/>
      <c r="W489" s="39"/>
      <c r="X489" s="39"/>
      <c r="Y489" s="39"/>
      <c r="Z489" s="39"/>
      <c r="AA489" s="39"/>
      <c r="AB489" s="39"/>
      <c r="AC489" s="39"/>
      <c r="AD489" s="39"/>
      <c r="AE489" s="39"/>
    </row>
    <row r="490" spans="13:31" ht="15.75" customHeight="1">
      <c r="M490" s="39"/>
      <c r="N490" s="39"/>
      <c r="O490" s="39"/>
      <c r="P490" s="39"/>
      <c r="Q490" s="39"/>
      <c r="R490" s="39"/>
      <c r="S490" s="39"/>
      <c r="T490" s="39"/>
      <c r="U490" s="39"/>
      <c r="V490" s="39"/>
      <c r="W490" s="39"/>
      <c r="X490" s="39"/>
      <c r="Y490" s="39"/>
      <c r="Z490" s="39"/>
      <c r="AA490" s="39"/>
      <c r="AB490" s="39"/>
      <c r="AC490" s="39"/>
      <c r="AD490" s="39"/>
      <c r="AE490" s="39"/>
    </row>
    <row r="491" spans="13:31" ht="15.75" customHeight="1">
      <c r="M491" s="39"/>
      <c r="N491" s="39"/>
      <c r="O491" s="39"/>
      <c r="P491" s="39"/>
      <c r="Q491" s="39"/>
      <c r="R491" s="39"/>
      <c r="S491" s="39"/>
      <c r="T491" s="39"/>
      <c r="U491" s="39"/>
      <c r="V491" s="39"/>
      <c r="W491" s="39"/>
      <c r="X491" s="39"/>
      <c r="Y491" s="39"/>
      <c r="Z491" s="39"/>
      <c r="AA491" s="39"/>
      <c r="AB491" s="39"/>
      <c r="AC491" s="39"/>
      <c r="AD491" s="39"/>
      <c r="AE491" s="39"/>
    </row>
    <row r="492" spans="13:31" ht="15.75" customHeight="1">
      <c r="M492" s="39"/>
      <c r="N492" s="39"/>
      <c r="O492" s="39"/>
      <c r="P492" s="39"/>
      <c r="Q492" s="39"/>
      <c r="R492" s="39"/>
      <c r="S492" s="39"/>
      <c r="T492" s="39"/>
      <c r="U492" s="39"/>
      <c r="V492" s="39"/>
      <c r="W492" s="39"/>
      <c r="X492" s="39"/>
      <c r="Y492" s="39"/>
      <c r="Z492" s="39"/>
      <c r="AA492" s="39"/>
      <c r="AB492" s="39"/>
      <c r="AC492" s="39"/>
      <c r="AD492" s="39"/>
      <c r="AE492" s="39"/>
    </row>
    <row r="493" spans="13:31" ht="15.75" customHeight="1">
      <c r="M493" s="39"/>
      <c r="N493" s="39"/>
      <c r="O493" s="39"/>
      <c r="P493" s="39"/>
      <c r="Q493" s="39"/>
      <c r="R493" s="39"/>
      <c r="S493" s="39"/>
      <c r="T493" s="39"/>
      <c r="U493" s="39"/>
      <c r="V493" s="39"/>
      <c r="W493" s="39"/>
      <c r="X493" s="39"/>
      <c r="Y493" s="39"/>
      <c r="Z493" s="39"/>
      <c r="AA493" s="39"/>
      <c r="AB493" s="39"/>
      <c r="AC493" s="39"/>
      <c r="AD493" s="39"/>
      <c r="AE493" s="39"/>
    </row>
    <row r="494" spans="13:31" ht="15.75" customHeight="1">
      <c r="M494" s="39"/>
      <c r="N494" s="39"/>
      <c r="O494" s="39"/>
      <c r="P494" s="39"/>
      <c r="Q494" s="39"/>
      <c r="R494" s="39"/>
      <c r="S494" s="39"/>
      <c r="T494" s="39"/>
      <c r="U494" s="39"/>
      <c r="V494" s="39"/>
      <c r="W494" s="39"/>
      <c r="X494" s="39"/>
      <c r="Y494" s="39"/>
      <c r="Z494" s="39"/>
      <c r="AA494" s="39"/>
      <c r="AB494" s="39"/>
      <c r="AC494" s="39"/>
      <c r="AD494" s="39"/>
      <c r="AE494" s="39"/>
    </row>
    <row r="495" spans="13:31" ht="15.75" customHeight="1">
      <c r="M495" s="39"/>
      <c r="N495" s="39"/>
      <c r="O495" s="39"/>
      <c r="P495" s="39"/>
      <c r="Q495" s="39"/>
      <c r="R495" s="39"/>
      <c r="S495" s="39"/>
      <c r="T495" s="39"/>
      <c r="U495" s="39"/>
      <c r="V495" s="39"/>
      <c r="W495" s="39"/>
      <c r="X495" s="39"/>
      <c r="Y495" s="39"/>
      <c r="Z495" s="39"/>
      <c r="AA495" s="39"/>
      <c r="AB495" s="39"/>
      <c r="AC495" s="39"/>
      <c r="AD495" s="39"/>
      <c r="AE495" s="39"/>
    </row>
    <row r="496" spans="13:31" ht="15.75" customHeight="1">
      <c r="M496" s="39"/>
      <c r="N496" s="39"/>
      <c r="O496" s="39"/>
      <c r="P496" s="39"/>
      <c r="Q496" s="39"/>
      <c r="R496" s="39"/>
      <c r="S496" s="39"/>
      <c r="T496" s="39"/>
      <c r="U496" s="39"/>
      <c r="V496" s="39"/>
      <c r="W496" s="39"/>
      <c r="X496" s="39"/>
      <c r="Y496" s="39"/>
      <c r="Z496" s="39"/>
      <c r="AA496" s="39"/>
      <c r="AB496" s="39"/>
      <c r="AC496" s="39"/>
      <c r="AD496" s="39"/>
      <c r="AE496" s="39"/>
    </row>
    <row r="497" spans="13:31" ht="15.75" customHeight="1">
      <c r="M497" s="39"/>
      <c r="N497" s="39"/>
      <c r="O497" s="39"/>
      <c r="P497" s="39"/>
      <c r="Q497" s="39"/>
      <c r="R497" s="39"/>
      <c r="S497" s="39"/>
      <c r="T497" s="39"/>
      <c r="U497" s="39"/>
      <c r="V497" s="39"/>
      <c r="W497" s="39"/>
      <c r="X497" s="39"/>
      <c r="Y497" s="39"/>
      <c r="Z497" s="39"/>
      <c r="AA497" s="39"/>
      <c r="AB497" s="39"/>
      <c r="AC497" s="39"/>
      <c r="AD497" s="39"/>
      <c r="AE497" s="39"/>
    </row>
    <row r="498" spans="13:31" ht="15.75" customHeight="1">
      <c r="M498" s="39"/>
      <c r="N498" s="39"/>
      <c r="O498" s="39"/>
      <c r="P498" s="39"/>
      <c r="Q498" s="39"/>
      <c r="R498" s="39"/>
      <c r="S498" s="39"/>
      <c r="T498" s="39"/>
      <c r="U498" s="39"/>
      <c r="V498" s="39"/>
      <c r="W498" s="39"/>
      <c r="X498" s="39"/>
      <c r="Y498" s="39"/>
      <c r="Z498" s="39"/>
      <c r="AA498" s="39"/>
      <c r="AB498" s="39"/>
      <c r="AC498" s="39"/>
      <c r="AD498" s="39"/>
      <c r="AE498" s="39"/>
    </row>
    <row r="499" spans="13:31" ht="15.75" customHeight="1">
      <c r="M499" s="39"/>
      <c r="N499" s="39"/>
      <c r="O499" s="39"/>
      <c r="P499" s="39"/>
      <c r="Q499" s="39"/>
      <c r="R499" s="39"/>
      <c r="S499" s="39"/>
      <c r="T499" s="39"/>
      <c r="U499" s="39"/>
      <c r="V499" s="39"/>
      <c r="W499" s="39"/>
      <c r="X499" s="39"/>
      <c r="Y499" s="39"/>
      <c r="Z499" s="39"/>
      <c r="AA499" s="39"/>
      <c r="AB499" s="39"/>
      <c r="AC499" s="39"/>
      <c r="AD499" s="39"/>
      <c r="AE499" s="39"/>
    </row>
    <row r="500" spans="13:31" ht="15.75" customHeight="1">
      <c r="M500" s="39"/>
      <c r="N500" s="39"/>
      <c r="O500" s="39"/>
      <c r="P500" s="39"/>
      <c r="Q500" s="39"/>
      <c r="R500" s="39"/>
      <c r="S500" s="39"/>
      <c r="T500" s="39"/>
      <c r="U500" s="39"/>
      <c r="V500" s="39"/>
      <c r="W500" s="39"/>
      <c r="X500" s="39"/>
      <c r="Y500" s="39"/>
      <c r="Z500" s="39"/>
      <c r="AA500" s="39"/>
      <c r="AB500" s="39"/>
      <c r="AC500" s="39"/>
      <c r="AD500" s="39"/>
      <c r="AE500" s="39"/>
    </row>
    <row r="501" spans="13:31" ht="15.75" customHeight="1">
      <c r="M501" s="39"/>
      <c r="N501" s="39"/>
      <c r="O501" s="39"/>
      <c r="P501" s="39"/>
      <c r="Q501" s="39"/>
      <c r="R501" s="39"/>
      <c r="S501" s="39"/>
      <c r="T501" s="39"/>
      <c r="U501" s="39"/>
      <c r="V501" s="39"/>
      <c r="W501" s="39"/>
      <c r="X501" s="39"/>
      <c r="Y501" s="39"/>
      <c r="Z501" s="39"/>
      <c r="AA501" s="39"/>
      <c r="AB501" s="39"/>
      <c r="AC501" s="39"/>
      <c r="AD501" s="39"/>
      <c r="AE501" s="39"/>
    </row>
    <row r="502" spans="13:31" ht="15.75" customHeight="1">
      <c r="M502" s="39"/>
      <c r="N502" s="39"/>
      <c r="O502" s="39"/>
      <c r="P502" s="39"/>
      <c r="Q502" s="39"/>
      <c r="R502" s="39"/>
      <c r="S502" s="39"/>
      <c r="T502" s="39"/>
      <c r="U502" s="39"/>
      <c r="V502" s="39"/>
      <c r="W502" s="39"/>
      <c r="X502" s="39"/>
      <c r="Y502" s="39"/>
      <c r="Z502" s="39"/>
      <c r="AA502" s="39"/>
      <c r="AB502" s="39"/>
      <c r="AC502" s="39"/>
      <c r="AD502" s="39"/>
      <c r="AE502" s="39"/>
    </row>
    <row r="503" spans="13:31" ht="15.75" customHeight="1">
      <c r="M503" s="39"/>
      <c r="N503" s="39"/>
      <c r="O503" s="39"/>
      <c r="P503" s="39"/>
      <c r="Q503" s="39"/>
      <c r="R503" s="39"/>
      <c r="S503" s="39"/>
      <c r="T503" s="39"/>
      <c r="U503" s="39"/>
      <c r="V503" s="39"/>
      <c r="W503" s="39"/>
      <c r="X503" s="39"/>
      <c r="Y503" s="39"/>
      <c r="Z503" s="39"/>
      <c r="AA503" s="39"/>
      <c r="AB503" s="39"/>
      <c r="AC503" s="39"/>
      <c r="AD503" s="39"/>
      <c r="AE503" s="39"/>
    </row>
    <row r="504" spans="13:31" ht="15.75" customHeight="1">
      <c r="M504" s="39"/>
      <c r="N504" s="39"/>
      <c r="O504" s="39"/>
      <c r="P504" s="39"/>
      <c r="Q504" s="39"/>
      <c r="R504" s="39"/>
      <c r="S504" s="39"/>
      <c r="T504" s="39"/>
      <c r="U504" s="39"/>
      <c r="V504" s="39"/>
      <c r="W504" s="39"/>
      <c r="X504" s="39"/>
      <c r="Y504" s="39"/>
      <c r="Z504" s="39"/>
      <c r="AA504" s="39"/>
      <c r="AB504" s="39"/>
      <c r="AC504" s="39"/>
      <c r="AD504" s="39"/>
      <c r="AE504" s="39"/>
    </row>
    <row r="505" spans="13:31" ht="15.75" customHeight="1">
      <c r="M505" s="39"/>
      <c r="N505" s="39"/>
      <c r="O505" s="39"/>
      <c r="P505" s="39"/>
      <c r="Q505" s="39"/>
      <c r="R505" s="39"/>
      <c r="S505" s="39"/>
      <c r="T505" s="39"/>
      <c r="U505" s="39"/>
      <c r="V505" s="39"/>
      <c r="W505" s="39"/>
      <c r="X505" s="39"/>
      <c r="Y505" s="39"/>
      <c r="Z505" s="39"/>
      <c r="AA505" s="39"/>
      <c r="AB505" s="39"/>
      <c r="AC505" s="39"/>
      <c r="AD505" s="39"/>
      <c r="AE505" s="39"/>
    </row>
    <row r="506" spans="13:31" ht="15.75" customHeight="1">
      <c r="M506" s="39"/>
      <c r="N506" s="39"/>
      <c r="O506" s="39"/>
      <c r="P506" s="39"/>
      <c r="Q506" s="39"/>
      <c r="R506" s="39"/>
      <c r="S506" s="39"/>
      <c r="T506" s="39"/>
      <c r="U506" s="39"/>
      <c r="V506" s="39"/>
      <c r="W506" s="39"/>
      <c r="X506" s="39"/>
      <c r="Y506" s="39"/>
      <c r="Z506" s="39"/>
      <c r="AA506" s="39"/>
      <c r="AB506" s="39"/>
      <c r="AC506" s="39"/>
      <c r="AD506" s="39"/>
      <c r="AE506" s="39"/>
    </row>
    <row r="507" spans="13:31" ht="15.75" customHeight="1">
      <c r="M507" s="39"/>
      <c r="N507" s="39"/>
      <c r="O507" s="39"/>
      <c r="P507" s="39"/>
      <c r="Q507" s="39"/>
      <c r="R507" s="39"/>
      <c r="S507" s="39"/>
      <c r="T507" s="39"/>
      <c r="U507" s="39"/>
      <c r="V507" s="39"/>
      <c r="W507" s="39"/>
      <c r="X507" s="39"/>
      <c r="Y507" s="39"/>
      <c r="Z507" s="39"/>
      <c r="AA507" s="39"/>
      <c r="AB507" s="39"/>
      <c r="AC507" s="39"/>
      <c r="AD507" s="39"/>
      <c r="AE507" s="39"/>
    </row>
    <row r="508" spans="13:31" ht="15.75" customHeight="1">
      <c r="M508" s="39"/>
      <c r="N508" s="39"/>
      <c r="O508" s="39"/>
      <c r="P508" s="39"/>
      <c r="Q508" s="39"/>
      <c r="R508" s="39"/>
      <c r="S508" s="39"/>
      <c r="T508" s="39"/>
      <c r="U508" s="39"/>
      <c r="V508" s="39"/>
      <c r="W508" s="39"/>
      <c r="X508" s="39"/>
      <c r="Y508" s="39"/>
      <c r="Z508" s="39"/>
      <c r="AA508" s="39"/>
      <c r="AB508" s="39"/>
      <c r="AC508" s="39"/>
      <c r="AD508" s="39"/>
      <c r="AE508" s="39"/>
    </row>
    <row r="509" spans="13:31" ht="15.75" customHeight="1">
      <c r="M509" s="39"/>
      <c r="N509" s="39"/>
      <c r="O509" s="39"/>
      <c r="P509" s="39"/>
      <c r="Q509" s="39"/>
      <c r="R509" s="39"/>
      <c r="S509" s="39"/>
      <c r="T509" s="39"/>
      <c r="U509" s="39"/>
      <c r="V509" s="39"/>
      <c r="W509" s="39"/>
      <c r="X509" s="39"/>
      <c r="Y509" s="39"/>
      <c r="Z509" s="39"/>
      <c r="AA509" s="39"/>
      <c r="AB509" s="39"/>
      <c r="AC509" s="39"/>
      <c r="AD509" s="39"/>
      <c r="AE509" s="39"/>
    </row>
    <row r="510" spans="13:31" ht="15.75" customHeight="1">
      <c r="M510" s="39"/>
      <c r="N510" s="39"/>
      <c r="O510" s="39"/>
      <c r="P510" s="39"/>
      <c r="Q510" s="39"/>
      <c r="R510" s="39"/>
      <c r="S510" s="39"/>
      <c r="T510" s="39"/>
      <c r="U510" s="39"/>
      <c r="V510" s="39"/>
      <c r="W510" s="39"/>
      <c r="X510" s="39"/>
      <c r="Y510" s="39"/>
      <c r="Z510" s="39"/>
      <c r="AA510" s="39"/>
      <c r="AB510" s="39"/>
      <c r="AC510" s="39"/>
      <c r="AD510" s="39"/>
      <c r="AE510" s="39"/>
    </row>
    <row r="511" spans="13:31" ht="15.75" customHeight="1">
      <c r="M511" s="39"/>
      <c r="N511" s="39"/>
      <c r="O511" s="39"/>
      <c r="P511" s="39"/>
      <c r="Q511" s="39"/>
      <c r="R511" s="39"/>
      <c r="S511" s="39"/>
      <c r="T511" s="39"/>
      <c r="U511" s="39"/>
      <c r="V511" s="39"/>
      <c r="W511" s="39"/>
      <c r="X511" s="39"/>
      <c r="Y511" s="39"/>
      <c r="Z511" s="39"/>
      <c r="AA511" s="39"/>
      <c r="AB511" s="39"/>
      <c r="AC511" s="39"/>
      <c r="AD511" s="39"/>
      <c r="AE511" s="39"/>
    </row>
    <row r="512" spans="13:31" ht="15.75" customHeight="1">
      <c r="M512" s="39"/>
      <c r="N512" s="39"/>
      <c r="O512" s="39"/>
      <c r="P512" s="39"/>
      <c r="Q512" s="39"/>
      <c r="R512" s="39"/>
      <c r="S512" s="39"/>
      <c r="T512" s="39"/>
      <c r="U512" s="39"/>
      <c r="V512" s="39"/>
      <c r="W512" s="39"/>
      <c r="X512" s="39"/>
      <c r="Y512" s="39"/>
      <c r="Z512" s="39"/>
      <c r="AA512" s="39"/>
      <c r="AB512" s="39"/>
      <c r="AC512" s="39"/>
      <c r="AD512" s="39"/>
      <c r="AE512" s="39"/>
    </row>
    <row r="513" spans="13:31" ht="15.75" customHeight="1">
      <c r="M513" s="39"/>
      <c r="N513" s="39"/>
      <c r="O513" s="39"/>
      <c r="P513" s="39"/>
      <c r="Q513" s="39"/>
      <c r="R513" s="39"/>
      <c r="S513" s="39"/>
      <c r="T513" s="39"/>
      <c r="U513" s="39"/>
      <c r="V513" s="39"/>
      <c r="W513" s="39"/>
      <c r="X513" s="39"/>
      <c r="Y513" s="39"/>
      <c r="Z513" s="39"/>
      <c r="AA513" s="39"/>
      <c r="AB513" s="39"/>
      <c r="AC513" s="39"/>
      <c r="AD513" s="39"/>
      <c r="AE513" s="39"/>
    </row>
    <row r="514" spans="13:31" ht="15.75" customHeight="1">
      <c r="M514" s="39"/>
      <c r="N514" s="39"/>
      <c r="O514" s="39"/>
      <c r="P514" s="39"/>
      <c r="Q514" s="39"/>
      <c r="R514" s="39"/>
      <c r="S514" s="39"/>
      <c r="T514" s="39"/>
      <c r="U514" s="39"/>
      <c r="V514" s="39"/>
      <c r="W514" s="39"/>
      <c r="X514" s="39"/>
      <c r="Y514" s="39"/>
      <c r="Z514" s="39"/>
      <c r="AA514" s="39"/>
      <c r="AB514" s="39"/>
      <c r="AC514" s="39"/>
      <c r="AD514" s="39"/>
      <c r="AE514" s="39"/>
    </row>
    <row r="515" spans="13:31" ht="15.75" customHeight="1">
      <c r="M515" s="39"/>
      <c r="N515" s="39"/>
      <c r="O515" s="39"/>
      <c r="P515" s="39"/>
      <c r="Q515" s="39"/>
      <c r="R515" s="39"/>
      <c r="S515" s="39"/>
      <c r="T515" s="39"/>
      <c r="U515" s="39"/>
      <c r="V515" s="39"/>
      <c r="W515" s="39"/>
      <c r="X515" s="39"/>
      <c r="Y515" s="39"/>
      <c r="Z515" s="39"/>
      <c r="AA515" s="39"/>
      <c r="AB515" s="39"/>
      <c r="AC515" s="39"/>
      <c r="AD515" s="39"/>
      <c r="AE515" s="39"/>
    </row>
    <row r="516" spans="13:31" ht="15.75" customHeight="1">
      <c r="M516" s="39"/>
      <c r="N516" s="39"/>
      <c r="O516" s="39"/>
      <c r="P516" s="39"/>
      <c r="Q516" s="39"/>
      <c r="R516" s="39"/>
      <c r="S516" s="39"/>
      <c r="T516" s="39"/>
      <c r="U516" s="39"/>
      <c r="V516" s="39"/>
      <c r="W516" s="39"/>
      <c r="X516" s="39"/>
      <c r="Y516" s="39"/>
      <c r="Z516" s="39"/>
      <c r="AA516" s="39"/>
      <c r="AB516" s="39"/>
      <c r="AC516" s="39"/>
      <c r="AD516" s="39"/>
      <c r="AE516" s="39"/>
    </row>
    <row r="517" spans="13:31" ht="15.75" customHeight="1">
      <c r="M517" s="39"/>
      <c r="N517" s="39"/>
      <c r="O517" s="39"/>
      <c r="P517" s="39"/>
      <c r="Q517" s="39"/>
      <c r="R517" s="39"/>
      <c r="S517" s="39"/>
      <c r="T517" s="39"/>
      <c r="U517" s="39"/>
      <c r="V517" s="39"/>
      <c r="W517" s="39"/>
      <c r="X517" s="39"/>
      <c r="Y517" s="39"/>
      <c r="Z517" s="39"/>
      <c r="AA517" s="39"/>
      <c r="AB517" s="39"/>
      <c r="AC517" s="39"/>
      <c r="AD517" s="39"/>
      <c r="AE517" s="39"/>
    </row>
    <row r="518" spans="13:31" ht="15.75" customHeight="1">
      <c r="M518" s="39"/>
      <c r="N518" s="39"/>
      <c r="O518" s="39"/>
      <c r="P518" s="39"/>
      <c r="Q518" s="39"/>
      <c r="R518" s="39"/>
      <c r="S518" s="39"/>
      <c r="T518" s="39"/>
      <c r="U518" s="39"/>
      <c r="V518" s="39"/>
      <c r="W518" s="39"/>
      <c r="X518" s="39"/>
      <c r="Y518" s="39"/>
      <c r="Z518" s="39"/>
      <c r="AA518" s="39"/>
      <c r="AB518" s="39"/>
      <c r="AC518" s="39"/>
      <c r="AD518" s="39"/>
      <c r="AE518" s="39"/>
    </row>
    <row r="519" spans="13:31" ht="15.75" customHeight="1">
      <c r="M519" s="39"/>
      <c r="N519" s="39"/>
      <c r="O519" s="39"/>
      <c r="P519" s="39"/>
      <c r="Q519" s="39"/>
      <c r="R519" s="39"/>
      <c r="S519" s="39"/>
      <c r="T519" s="39"/>
      <c r="U519" s="39"/>
      <c r="V519" s="39"/>
      <c r="W519" s="39"/>
      <c r="X519" s="39"/>
      <c r="Y519" s="39"/>
      <c r="Z519" s="39"/>
      <c r="AA519" s="39"/>
      <c r="AB519" s="39"/>
      <c r="AC519" s="39"/>
      <c r="AD519" s="39"/>
      <c r="AE519" s="39"/>
    </row>
    <row r="520" spans="13:31" ht="15.75" customHeight="1">
      <c r="M520" s="39"/>
      <c r="N520" s="39"/>
      <c r="O520" s="39"/>
      <c r="P520" s="39"/>
      <c r="Q520" s="39"/>
      <c r="R520" s="39"/>
      <c r="S520" s="39"/>
      <c r="T520" s="39"/>
      <c r="U520" s="39"/>
      <c r="V520" s="39"/>
      <c r="W520" s="39"/>
      <c r="X520" s="39"/>
      <c r="Y520" s="39"/>
      <c r="Z520" s="39"/>
      <c r="AA520" s="39"/>
      <c r="AB520" s="39"/>
      <c r="AC520" s="39"/>
      <c r="AD520" s="39"/>
      <c r="AE520" s="39"/>
    </row>
    <row r="521" spans="13:31" ht="15.75" customHeight="1">
      <c r="M521" s="39"/>
      <c r="N521" s="39"/>
      <c r="O521" s="39"/>
      <c r="P521" s="39"/>
      <c r="Q521" s="39"/>
      <c r="R521" s="39"/>
      <c r="S521" s="39"/>
      <c r="T521" s="39"/>
      <c r="U521" s="39"/>
      <c r="V521" s="39"/>
      <c r="W521" s="39"/>
      <c r="X521" s="39"/>
      <c r="Y521" s="39"/>
      <c r="Z521" s="39"/>
      <c r="AA521" s="39"/>
      <c r="AB521" s="39"/>
      <c r="AC521" s="39"/>
      <c r="AD521" s="39"/>
      <c r="AE521" s="39"/>
    </row>
    <row r="522" spans="13:31" ht="15.75" customHeight="1">
      <c r="M522" s="39"/>
      <c r="N522" s="39"/>
      <c r="O522" s="39"/>
      <c r="P522" s="39"/>
      <c r="Q522" s="39"/>
      <c r="R522" s="39"/>
      <c r="S522" s="39"/>
      <c r="T522" s="39"/>
      <c r="U522" s="39"/>
      <c r="V522" s="39"/>
      <c r="W522" s="39"/>
      <c r="X522" s="39"/>
      <c r="Y522" s="39"/>
      <c r="Z522" s="39"/>
      <c r="AA522" s="39"/>
      <c r="AB522" s="39"/>
      <c r="AC522" s="39"/>
      <c r="AD522" s="39"/>
      <c r="AE522" s="39"/>
    </row>
    <row r="523" spans="13:31" ht="15.75" customHeight="1">
      <c r="M523" s="39"/>
      <c r="N523" s="39"/>
      <c r="O523" s="39"/>
      <c r="P523" s="39"/>
      <c r="Q523" s="39"/>
      <c r="R523" s="39"/>
      <c r="S523" s="39"/>
      <c r="T523" s="39"/>
      <c r="U523" s="39"/>
      <c r="V523" s="39"/>
      <c r="W523" s="39"/>
      <c r="X523" s="39"/>
      <c r="Y523" s="39"/>
      <c r="Z523" s="39"/>
      <c r="AA523" s="39"/>
      <c r="AB523" s="39"/>
      <c r="AC523" s="39"/>
      <c r="AD523" s="39"/>
      <c r="AE523" s="39"/>
    </row>
    <row r="524" spans="13:31" ht="15.75" customHeight="1">
      <c r="M524" s="39"/>
      <c r="N524" s="39"/>
      <c r="O524" s="39"/>
      <c r="P524" s="39"/>
      <c r="Q524" s="39"/>
      <c r="R524" s="39"/>
      <c r="S524" s="39"/>
      <c r="T524" s="39"/>
      <c r="U524" s="39"/>
      <c r="V524" s="39"/>
      <c r="W524" s="39"/>
      <c r="X524" s="39"/>
      <c r="Y524" s="39"/>
      <c r="Z524" s="39"/>
      <c r="AA524" s="39"/>
      <c r="AB524" s="39"/>
      <c r="AC524" s="39"/>
      <c r="AD524" s="39"/>
      <c r="AE524" s="39"/>
    </row>
    <row r="525" spans="13:31" ht="15.75" customHeight="1">
      <c r="M525" s="39"/>
      <c r="N525" s="39"/>
      <c r="O525" s="39"/>
      <c r="P525" s="39"/>
      <c r="Q525" s="39"/>
      <c r="R525" s="39"/>
      <c r="S525" s="39"/>
      <c r="T525" s="39"/>
      <c r="U525" s="39"/>
      <c r="V525" s="39"/>
      <c r="W525" s="39"/>
      <c r="X525" s="39"/>
      <c r="Y525" s="39"/>
      <c r="Z525" s="39"/>
      <c r="AA525" s="39"/>
      <c r="AB525" s="39"/>
      <c r="AC525" s="39"/>
      <c r="AD525" s="39"/>
      <c r="AE525" s="39"/>
    </row>
    <row r="526" spans="13:31" ht="15.75" customHeight="1">
      <c r="M526" s="39"/>
      <c r="N526" s="39"/>
      <c r="O526" s="39"/>
      <c r="P526" s="39"/>
      <c r="Q526" s="39"/>
      <c r="R526" s="39"/>
      <c r="S526" s="39"/>
      <c r="T526" s="39"/>
      <c r="U526" s="39"/>
      <c r="V526" s="39"/>
      <c r="W526" s="39"/>
      <c r="X526" s="39"/>
      <c r="Y526" s="39"/>
      <c r="Z526" s="39"/>
      <c r="AA526" s="39"/>
      <c r="AB526" s="39"/>
      <c r="AC526" s="39"/>
      <c r="AD526" s="39"/>
      <c r="AE526" s="39"/>
    </row>
    <row r="527" spans="13:31" ht="15.75" customHeight="1">
      <c r="M527" s="39"/>
      <c r="N527" s="39"/>
      <c r="O527" s="39"/>
      <c r="P527" s="39"/>
      <c r="Q527" s="39"/>
      <c r="R527" s="39"/>
      <c r="S527" s="39"/>
      <c r="T527" s="39"/>
      <c r="U527" s="39"/>
      <c r="V527" s="39"/>
      <c r="W527" s="39"/>
      <c r="X527" s="39"/>
      <c r="Y527" s="39"/>
      <c r="Z527" s="39"/>
      <c r="AA527" s="39"/>
      <c r="AB527" s="39"/>
      <c r="AC527" s="39"/>
      <c r="AD527" s="39"/>
      <c r="AE527" s="39"/>
    </row>
    <row r="528" spans="13:31" ht="15.75" customHeight="1">
      <c r="M528" s="39"/>
      <c r="N528" s="39"/>
      <c r="O528" s="39"/>
      <c r="P528" s="39"/>
      <c r="Q528" s="39"/>
      <c r="R528" s="39"/>
      <c r="S528" s="39"/>
      <c r="T528" s="39"/>
      <c r="U528" s="39"/>
      <c r="V528" s="39"/>
      <c r="W528" s="39"/>
      <c r="X528" s="39"/>
      <c r="Y528" s="39"/>
      <c r="Z528" s="39"/>
      <c r="AA528" s="39"/>
      <c r="AB528" s="39"/>
      <c r="AC528" s="39"/>
      <c r="AD528" s="39"/>
      <c r="AE528" s="39"/>
    </row>
    <row r="529" spans="13:31" ht="15.75" customHeight="1">
      <c r="M529" s="39"/>
      <c r="N529" s="39"/>
      <c r="O529" s="39"/>
      <c r="P529" s="39"/>
      <c r="Q529" s="39"/>
      <c r="R529" s="39"/>
      <c r="S529" s="39"/>
      <c r="T529" s="39"/>
      <c r="U529" s="39"/>
      <c r="V529" s="39"/>
      <c r="W529" s="39"/>
      <c r="X529" s="39"/>
      <c r="Y529" s="39"/>
      <c r="Z529" s="39"/>
      <c r="AA529" s="39"/>
      <c r="AB529" s="39"/>
      <c r="AC529" s="39"/>
      <c r="AD529" s="39"/>
      <c r="AE529" s="39"/>
    </row>
    <row r="530" spans="13:31" ht="15.75" customHeight="1">
      <c r="M530" s="39"/>
      <c r="N530" s="39"/>
      <c r="O530" s="39"/>
      <c r="P530" s="39"/>
      <c r="Q530" s="39"/>
      <c r="R530" s="39"/>
      <c r="S530" s="39"/>
      <c r="T530" s="39"/>
      <c r="U530" s="39"/>
      <c r="V530" s="39"/>
      <c r="W530" s="39"/>
      <c r="X530" s="39"/>
      <c r="Y530" s="39"/>
      <c r="Z530" s="39"/>
      <c r="AA530" s="39"/>
      <c r="AB530" s="39"/>
      <c r="AC530" s="39"/>
      <c r="AD530" s="39"/>
      <c r="AE530" s="39"/>
    </row>
    <row r="531" spans="13:31" ht="15.75" customHeight="1">
      <c r="M531" s="39"/>
      <c r="N531" s="39"/>
      <c r="O531" s="39"/>
      <c r="P531" s="39"/>
      <c r="Q531" s="39"/>
      <c r="R531" s="39"/>
      <c r="S531" s="39"/>
      <c r="T531" s="39"/>
      <c r="U531" s="39"/>
      <c r="V531" s="39"/>
      <c r="W531" s="39"/>
      <c r="X531" s="39"/>
      <c r="Y531" s="39"/>
      <c r="Z531" s="39"/>
      <c r="AA531" s="39"/>
      <c r="AB531" s="39"/>
      <c r="AC531" s="39"/>
      <c r="AD531" s="39"/>
      <c r="AE531" s="39"/>
    </row>
    <row r="532" spans="13:31" ht="15.75" customHeight="1">
      <c r="M532" s="39"/>
      <c r="N532" s="39"/>
      <c r="O532" s="39"/>
      <c r="P532" s="39"/>
      <c r="Q532" s="39"/>
      <c r="R532" s="39"/>
      <c r="S532" s="39"/>
      <c r="T532" s="39"/>
      <c r="U532" s="39"/>
      <c r="V532" s="39"/>
      <c r="W532" s="39"/>
      <c r="X532" s="39"/>
      <c r="Y532" s="39"/>
      <c r="Z532" s="39"/>
      <c r="AA532" s="39"/>
      <c r="AB532" s="39"/>
      <c r="AC532" s="39"/>
      <c r="AD532" s="39"/>
      <c r="AE532" s="39"/>
    </row>
    <row r="533" spans="13:31" ht="15.75" customHeight="1">
      <c r="M533" s="39"/>
      <c r="N533" s="39"/>
      <c r="O533" s="39"/>
      <c r="P533" s="39"/>
      <c r="Q533" s="39"/>
      <c r="R533" s="39"/>
      <c r="S533" s="39"/>
      <c r="T533" s="39"/>
      <c r="U533" s="39"/>
      <c r="V533" s="39"/>
      <c r="W533" s="39"/>
      <c r="X533" s="39"/>
      <c r="Y533" s="39"/>
      <c r="Z533" s="39"/>
      <c r="AA533" s="39"/>
      <c r="AB533" s="39"/>
      <c r="AC533" s="39"/>
      <c r="AD533" s="39"/>
      <c r="AE533" s="39"/>
    </row>
    <row r="534" spans="13:31" ht="15.75" customHeight="1">
      <c r="M534" s="39"/>
      <c r="N534" s="39"/>
      <c r="O534" s="39"/>
      <c r="P534" s="39"/>
      <c r="Q534" s="39"/>
      <c r="R534" s="39"/>
      <c r="S534" s="39"/>
      <c r="T534" s="39"/>
      <c r="U534" s="39"/>
      <c r="V534" s="39"/>
      <c r="W534" s="39"/>
      <c r="X534" s="39"/>
      <c r="Y534" s="39"/>
      <c r="Z534" s="39"/>
      <c r="AA534" s="39"/>
      <c r="AB534" s="39"/>
      <c r="AC534" s="39"/>
      <c r="AD534" s="39"/>
      <c r="AE534" s="39"/>
    </row>
    <row r="535" spans="13:31" ht="15.75" customHeight="1">
      <c r="M535" s="39"/>
      <c r="N535" s="39"/>
      <c r="O535" s="39"/>
      <c r="P535" s="39"/>
      <c r="Q535" s="39"/>
      <c r="R535" s="39"/>
      <c r="S535" s="39"/>
      <c r="T535" s="39"/>
      <c r="U535" s="39"/>
      <c r="V535" s="39"/>
      <c r="W535" s="39"/>
      <c r="X535" s="39"/>
      <c r="Y535" s="39"/>
      <c r="Z535" s="39"/>
      <c r="AA535" s="39"/>
      <c r="AB535" s="39"/>
      <c r="AC535" s="39"/>
      <c r="AD535" s="39"/>
      <c r="AE535" s="39"/>
    </row>
    <row r="536" spans="13:31" ht="15.75" customHeight="1">
      <c r="M536" s="39"/>
      <c r="N536" s="39"/>
      <c r="O536" s="39"/>
      <c r="P536" s="39"/>
      <c r="Q536" s="39"/>
      <c r="R536" s="39"/>
      <c r="S536" s="39"/>
      <c r="T536" s="39"/>
      <c r="U536" s="39"/>
      <c r="V536" s="39"/>
      <c r="W536" s="39"/>
      <c r="X536" s="39"/>
      <c r="Y536" s="39"/>
      <c r="Z536" s="39"/>
      <c r="AA536" s="39"/>
      <c r="AB536" s="39"/>
      <c r="AC536" s="39"/>
      <c r="AD536" s="39"/>
      <c r="AE536" s="39"/>
    </row>
    <row r="537" spans="13:31" ht="15.75" customHeight="1">
      <c r="M537" s="39"/>
      <c r="N537" s="39"/>
      <c r="O537" s="39"/>
      <c r="P537" s="39"/>
      <c r="Q537" s="39"/>
      <c r="R537" s="39"/>
      <c r="S537" s="39"/>
      <c r="T537" s="39"/>
      <c r="U537" s="39"/>
      <c r="V537" s="39"/>
      <c r="W537" s="39"/>
      <c r="X537" s="39"/>
      <c r="Y537" s="39"/>
      <c r="Z537" s="39"/>
      <c r="AA537" s="39"/>
      <c r="AB537" s="39"/>
      <c r="AC537" s="39"/>
      <c r="AD537" s="39"/>
      <c r="AE537" s="39"/>
    </row>
    <row r="538" spans="13:31" ht="15.75" customHeight="1">
      <c r="M538" s="39"/>
      <c r="N538" s="39"/>
      <c r="O538" s="39"/>
      <c r="P538" s="39"/>
      <c r="Q538" s="39"/>
      <c r="R538" s="39"/>
      <c r="S538" s="39"/>
      <c r="T538" s="39"/>
      <c r="U538" s="39"/>
      <c r="V538" s="39"/>
      <c r="W538" s="39"/>
      <c r="X538" s="39"/>
      <c r="Y538" s="39"/>
      <c r="Z538" s="39"/>
      <c r="AA538" s="39"/>
      <c r="AB538" s="39"/>
      <c r="AC538" s="39"/>
      <c r="AD538" s="39"/>
      <c r="AE538" s="39"/>
    </row>
    <row r="539" spans="13:31" ht="15.75" customHeight="1">
      <c r="M539" s="39"/>
      <c r="N539" s="39"/>
      <c r="O539" s="39"/>
      <c r="P539" s="39"/>
      <c r="Q539" s="39"/>
      <c r="R539" s="39"/>
      <c r="S539" s="39"/>
      <c r="T539" s="39"/>
      <c r="U539" s="39"/>
      <c r="V539" s="39"/>
      <c r="W539" s="39"/>
      <c r="X539" s="39"/>
      <c r="Y539" s="39"/>
      <c r="Z539" s="39"/>
      <c r="AA539" s="39"/>
      <c r="AB539" s="39"/>
      <c r="AC539" s="39"/>
      <c r="AD539" s="39"/>
      <c r="AE539" s="39"/>
    </row>
    <row r="540" spans="13:31" ht="15.75" customHeight="1">
      <c r="M540" s="39"/>
      <c r="N540" s="39"/>
      <c r="O540" s="39"/>
      <c r="P540" s="39"/>
      <c r="Q540" s="39"/>
      <c r="R540" s="39"/>
      <c r="S540" s="39"/>
      <c r="T540" s="39"/>
      <c r="U540" s="39"/>
      <c r="V540" s="39"/>
      <c r="W540" s="39"/>
      <c r="X540" s="39"/>
      <c r="Y540" s="39"/>
      <c r="Z540" s="39"/>
      <c r="AA540" s="39"/>
      <c r="AB540" s="39"/>
      <c r="AC540" s="39"/>
      <c r="AD540" s="39"/>
      <c r="AE540" s="39"/>
    </row>
    <row r="541" spans="13:31" ht="15.75" customHeight="1">
      <c r="M541" s="39"/>
      <c r="N541" s="39"/>
      <c r="O541" s="39"/>
      <c r="P541" s="39"/>
      <c r="Q541" s="39"/>
      <c r="R541" s="39"/>
      <c r="S541" s="39"/>
      <c r="T541" s="39"/>
      <c r="U541" s="39"/>
      <c r="V541" s="39"/>
      <c r="W541" s="39"/>
      <c r="X541" s="39"/>
      <c r="Y541" s="39"/>
      <c r="Z541" s="39"/>
      <c r="AA541" s="39"/>
      <c r="AB541" s="39"/>
      <c r="AC541" s="39"/>
      <c r="AD541" s="39"/>
      <c r="AE541" s="39"/>
    </row>
    <row r="542" spans="13:31" ht="15.75" customHeight="1">
      <c r="M542" s="39"/>
      <c r="N542" s="39"/>
      <c r="O542" s="39"/>
      <c r="P542" s="39"/>
      <c r="Q542" s="39"/>
      <c r="R542" s="39"/>
      <c r="S542" s="39"/>
      <c r="T542" s="39"/>
      <c r="U542" s="39"/>
      <c r="V542" s="39"/>
      <c r="W542" s="39"/>
      <c r="X542" s="39"/>
      <c r="Y542" s="39"/>
      <c r="Z542" s="39"/>
      <c r="AA542" s="39"/>
      <c r="AB542" s="39"/>
      <c r="AC542" s="39"/>
      <c r="AD542" s="39"/>
      <c r="AE542" s="39"/>
    </row>
    <row r="543" spans="13:31" ht="15.75" customHeight="1">
      <c r="M543" s="39"/>
      <c r="N543" s="39"/>
      <c r="O543" s="39"/>
      <c r="P543" s="39"/>
      <c r="Q543" s="39"/>
      <c r="R543" s="39"/>
      <c r="S543" s="39"/>
      <c r="T543" s="39"/>
      <c r="U543" s="39"/>
      <c r="V543" s="39"/>
      <c r="W543" s="39"/>
      <c r="X543" s="39"/>
      <c r="Y543" s="39"/>
      <c r="Z543" s="39"/>
      <c r="AA543" s="39"/>
      <c r="AB543" s="39"/>
      <c r="AC543" s="39"/>
      <c r="AD543" s="39"/>
      <c r="AE543" s="39"/>
    </row>
    <row r="544" spans="13:31" ht="15.75" customHeight="1">
      <c r="M544" s="39"/>
      <c r="N544" s="39"/>
      <c r="O544" s="39"/>
      <c r="P544" s="39"/>
      <c r="Q544" s="39"/>
      <c r="R544" s="39"/>
      <c r="S544" s="39"/>
      <c r="T544" s="39"/>
      <c r="U544" s="39"/>
      <c r="V544" s="39"/>
      <c r="W544" s="39"/>
      <c r="X544" s="39"/>
      <c r="Y544" s="39"/>
      <c r="Z544" s="39"/>
      <c r="AA544" s="39"/>
      <c r="AB544" s="39"/>
      <c r="AC544" s="39"/>
      <c r="AD544" s="39"/>
      <c r="AE544" s="39"/>
    </row>
    <row r="545" spans="13:31" ht="15.75" customHeight="1">
      <c r="M545" s="39"/>
      <c r="N545" s="39"/>
      <c r="O545" s="39"/>
      <c r="P545" s="39"/>
      <c r="Q545" s="39"/>
      <c r="R545" s="39"/>
      <c r="S545" s="39"/>
      <c r="T545" s="39"/>
      <c r="U545" s="39"/>
      <c r="V545" s="39"/>
      <c r="W545" s="39"/>
      <c r="X545" s="39"/>
      <c r="Y545" s="39"/>
      <c r="Z545" s="39"/>
      <c r="AA545" s="39"/>
      <c r="AB545" s="39"/>
      <c r="AC545" s="39"/>
      <c r="AD545" s="39"/>
      <c r="AE545" s="39"/>
    </row>
    <row r="546" spans="13:31" ht="15.75" customHeight="1">
      <c r="M546" s="39"/>
      <c r="N546" s="39"/>
      <c r="O546" s="39"/>
      <c r="P546" s="39"/>
      <c r="Q546" s="39"/>
      <c r="R546" s="39"/>
      <c r="S546" s="39"/>
      <c r="T546" s="39"/>
      <c r="U546" s="39"/>
      <c r="V546" s="39"/>
      <c r="W546" s="39"/>
      <c r="X546" s="39"/>
      <c r="Y546" s="39"/>
      <c r="Z546" s="39"/>
      <c r="AA546" s="39"/>
      <c r="AB546" s="39"/>
      <c r="AC546" s="39"/>
      <c r="AD546" s="39"/>
      <c r="AE546" s="39"/>
    </row>
    <row r="547" spans="13:31" ht="15.75" customHeight="1">
      <c r="M547" s="39"/>
      <c r="N547" s="39"/>
      <c r="O547" s="39"/>
      <c r="P547" s="39"/>
      <c r="Q547" s="39"/>
      <c r="R547" s="39"/>
      <c r="S547" s="39"/>
      <c r="T547" s="39"/>
      <c r="U547" s="39"/>
      <c r="V547" s="39"/>
      <c r="W547" s="39"/>
      <c r="X547" s="39"/>
      <c r="Y547" s="39"/>
      <c r="Z547" s="39"/>
      <c r="AA547" s="39"/>
      <c r="AB547" s="39"/>
      <c r="AC547" s="39"/>
      <c r="AD547" s="39"/>
      <c r="AE547" s="39"/>
    </row>
    <row r="548" spans="13:31" ht="15.75" customHeight="1">
      <c r="M548" s="39"/>
      <c r="N548" s="39"/>
      <c r="O548" s="39"/>
      <c r="P548" s="39"/>
      <c r="Q548" s="39"/>
      <c r="R548" s="39"/>
      <c r="S548" s="39"/>
      <c r="T548" s="39"/>
      <c r="U548" s="39"/>
      <c r="V548" s="39"/>
      <c r="W548" s="39"/>
      <c r="X548" s="39"/>
      <c r="Y548" s="39"/>
      <c r="Z548" s="39"/>
      <c r="AA548" s="39"/>
      <c r="AB548" s="39"/>
      <c r="AC548" s="39"/>
      <c r="AD548" s="39"/>
      <c r="AE548" s="39"/>
    </row>
    <row r="549" spans="13:31" ht="15.75" customHeight="1">
      <c r="M549" s="39"/>
      <c r="N549" s="39"/>
      <c r="O549" s="39"/>
      <c r="P549" s="39"/>
      <c r="Q549" s="39"/>
      <c r="R549" s="39"/>
      <c r="S549" s="39"/>
      <c r="T549" s="39"/>
      <c r="U549" s="39"/>
      <c r="V549" s="39"/>
      <c r="W549" s="39"/>
      <c r="X549" s="39"/>
      <c r="Y549" s="39"/>
      <c r="Z549" s="39"/>
      <c r="AA549" s="39"/>
      <c r="AB549" s="39"/>
      <c r="AC549" s="39"/>
      <c r="AD549" s="39"/>
      <c r="AE549" s="39"/>
    </row>
    <row r="550" spans="13:31" ht="15.75" customHeight="1">
      <c r="M550" s="39"/>
      <c r="N550" s="39"/>
      <c r="O550" s="39"/>
      <c r="P550" s="39"/>
      <c r="Q550" s="39"/>
      <c r="R550" s="39"/>
      <c r="S550" s="39"/>
      <c r="T550" s="39"/>
      <c r="U550" s="39"/>
      <c r="V550" s="39"/>
      <c r="W550" s="39"/>
      <c r="X550" s="39"/>
      <c r="Y550" s="39"/>
      <c r="Z550" s="39"/>
      <c r="AA550" s="39"/>
      <c r="AB550" s="39"/>
      <c r="AC550" s="39"/>
      <c r="AD550" s="39"/>
      <c r="AE550" s="39"/>
    </row>
    <row r="551" spans="13:31" ht="15.75" customHeight="1">
      <c r="M551" s="39"/>
      <c r="N551" s="39"/>
      <c r="O551" s="39"/>
      <c r="P551" s="39"/>
      <c r="Q551" s="39"/>
      <c r="R551" s="39"/>
      <c r="S551" s="39"/>
      <c r="T551" s="39"/>
      <c r="U551" s="39"/>
      <c r="V551" s="39"/>
      <c r="W551" s="39"/>
      <c r="X551" s="39"/>
      <c r="Y551" s="39"/>
      <c r="Z551" s="39"/>
      <c r="AA551" s="39"/>
      <c r="AB551" s="39"/>
      <c r="AC551" s="39"/>
      <c r="AD551" s="39"/>
      <c r="AE551" s="39"/>
    </row>
    <row r="552" spans="13:31" ht="15.75" customHeight="1">
      <c r="M552" s="39"/>
      <c r="N552" s="39"/>
      <c r="O552" s="39"/>
      <c r="P552" s="39"/>
      <c r="Q552" s="39"/>
      <c r="R552" s="39"/>
      <c r="S552" s="39"/>
      <c r="T552" s="39"/>
      <c r="U552" s="39"/>
      <c r="V552" s="39"/>
      <c r="W552" s="39"/>
      <c r="X552" s="39"/>
      <c r="Y552" s="39"/>
      <c r="Z552" s="39"/>
      <c r="AA552" s="39"/>
      <c r="AB552" s="39"/>
      <c r="AC552" s="39"/>
      <c r="AD552" s="39"/>
      <c r="AE552" s="39"/>
    </row>
    <row r="553" spans="13:31" ht="15.75" customHeight="1">
      <c r="M553" s="39"/>
      <c r="N553" s="39"/>
      <c r="O553" s="39"/>
      <c r="P553" s="39"/>
      <c r="Q553" s="39"/>
      <c r="R553" s="39"/>
      <c r="S553" s="39"/>
      <c r="T553" s="39"/>
      <c r="U553" s="39"/>
      <c r="V553" s="39"/>
      <c r="W553" s="39"/>
      <c r="X553" s="39"/>
      <c r="Y553" s="39"/>
      <c r="Z553" s="39"/>
      <c r="AA553" s="39"/>
      <c r="AB553" s="39"/>
      <c r="AC553" s="39"/>
      <c r="AD553" s="39"/>
      <c r="AE553" s="39"/>
    </row>
    <row r="554" spans="13:31" ht="15.75" customHeight="1">
      <c r="M554" s="39"/>
      <c r="N554" s="39"/>
      <c r="O554" s="39"/>
      <c r="P554" s="39"/>
      <c r="Q554" s="39"/>
      <c r="R554" s="39"/>
      <c r="S554" s="39"/>
      <c r="T554" s="39"/>
      <c r="U554" s="39"/>
      <c r="V554" s="39"/>
      <c r="W554" s="39"/>
      <c r="X554" s="39"/>
      <c r="Y554" s="39"/>
      <c r="Z554" s="39"/>
      <c r="AA554" s="39"/>
      <c r="AB554" s="39"/>
      <c r="AC554" s="39"/>
      <c r="AD554" s="39"/>
      <c r="AE554" s="39"/>
    </row>
    <row r="555" spans="13:31" ht="15.75" customHeight="1">
      <c r="M555" s="39"/>
      <c r="N555" s="39"/>
      <c r="O555" s="39"/>
      <c r="P555" s="39"/>
      <c r="Q555" s="39"/>
      <c r="R555" s="39"/>
      <c r="S555" s="39"/>
      <c r="T555" s="39"/>
      <c r="U555" s="39"/>
      <c r="V555" s="39"/>
      <c r="W555" s="39"/>
      <c r="X555" s="39"/>
      <c r="Y555" s="39"/>
      <c r="Z555" s="39"/>
      <c r="AA555" s="39"/>
      <c r="AB555" s="39"/>
      <c r="AC555" s="39"/>
      <c r="AD555" s="39"/>
      <c r="AE555" s="39"/>
    </row>
    <row r="556" spans="13:31" ht="15.75" customHeight="1">
      <c r="M556" s="39"/>
      <c r="N556" s="39"/>
      <c r="O556" s="39"/>
      <c r="P556" s="39"/>
      <c r="Q556" s="39"/>
      <c r="R556" s="39"/>
      <c r="S556" s="39"/>
      <c r="T556" s="39"/>
      <c r="U556" s="39"/>
      <c r="V556" s="39"/>
      <c r="W556" s="39"/>
      <c r="X556" s="39"/>
      <c r="Y556" s="39"/>
      <c r="Z556" s="39"/>
      <c r="AA556" s="39"/>
      <c r="AB556" s="39"/>
      <c r="AC556" s="39"/>
      <c r="AD556" s="39"/>
      <c r="AE556" s="39"/>
    </row>
    <row r="557" spans="13:31" ht="15.75" customHeight="1">
      <c r="M557" s="39"/>
      <c r="N557" s="39"/>
      <c r="O557" s="39"/>
      <c r="P557" s="39"/>
      <c r="Q557" s="39"/>
      <c r="R557" s="39"/>
      <c r="S557" s="39"/>
      <c r="T557" s="39"/>
      <c r="U557" s="39"/>
      <c r="V557" s="39"/>
      <c r="W557" s="39"/>
      <c r="X557" s="39"/>
      <c r="Y557" s="39"/>
      <c r="Z557" s="39"/>
      <c r="AA557" s="39"/>
      <c r="AB557" s="39"/>
      <c r="AC557" s="39"/>
      <c r="AD557" s="39"/>
      <c r="AE557" s="39"/>
    </row>
    <row r="558" spans="13:31" ht="15.75" customHeight="1">
      <c r="M558" s="39"/>
      <c r="N558" s="39"/>
      <c r="O558" s="39"/>
      <c r="P558" s="39"/>
      <c r="Q558" s="39"/>
      <c r="R558" s="39"/>
      <c r="S558" s="39"/>
      <c r="T558" s="39"/>
      <c r="U558" s="39"/>
      <c r="V558" s="39"/>
      <c r="W558" s="39"/>
      <c r="X558" s="39"/>
      <c r="Y558" s="39"/>
      <c r="Z558" s="39"/>
      <c r="AA558" s="39"/>
      <c r="AB558" s="39"/>
      <c r="AC558" s="39"/>
      <c r="AD558" s="39"/>
      <c r="AE558" s="39"/>
    </row>
    <row r="559" spans="13:31" ht="15.75" customHeight="1">
      <c r="M559" s="39"/>
      <c r="N559" s="39"/>
      <c r="O559" s="39"/>
      <c r="P559" s="39"/>
      <c r="Q559" s="39"/>
      <c r="R559" s="39"/>
      <c r="S559" s="39"/>
      <c r="T559" s="39"/>
      <c r="U559" s="39"/>
      <c r="V559" s="39"/>
      <c r="W559" s="39"/>
      <c r="X559" s="39"/>
      <c r="Y559" s="39"/>
      <c r="Z559" s="39"/>
      <c r="AA559" s="39"/>
      <c r="AB559" s="39"/>
      <c r="AC559" s="39"/>
      <c r="AD559" s="39"/>
      <c r="AE559" s="39"/>
    </row>
    <row r="560" spans="13:31" ht="15.75" customHeight="1">
      <c r="M560" s="39"/>
      <c r="N560" s="39"/>
      <c r="O560" s="39"/>
      <c r="P560" s="39"/>
      <c r="Q560" s="39"/>
      <c r="R560" s="39"/>
      <c r="S560" s="39"/>
      <c r="T560" s="39"/>
      <c r="U560" s="39"/>
      <c r="V560" s="39"/>
      <c r="W560" s="39"/>
      <c r="X560" s="39"/>
      <c r="Y560" s="39"/>
      <c r="Z560" s="39"/>
      <c r="AA560" s="39"/>
      <c r="AB560" s="39"/>
      <c r="AC560" s="39"/>
      <c r="AD560" s="39"/>
      <c r="AE560" s="39"/>
    </row>
    <row r="561" spans="13:31" ht="15.75" customHeight="1">
      <c r="M561" s="39"/>
      <c r="N561" s="39"/>
      <c r="O561" s="39"/>
      <c r="P561" s="39"/>
      <c r="Q561" s="39"/>
      <c r="R561" s="39"/>
      <c r="S561" s="39"/>
      <c r="T561" s="39"/>
      <c r="U561" s="39"/>
      <c r="V561" s="39"/>
      <c r="W561" s="39"/>
      <c r="X561" s="39"/>
      <c r="Y561" s="39"/>
      <c r="Z561" s="39"/>
      <c r="AA561" s="39"/>
      <c r="AB561" s="39"/>
      <c r="AC561" s="39"/>
      <c r="AD561" s="39"/>
      <c r="AE561" s="39"/>
    </row>
    <row r="562" spans="13:31" ht="15.75" customHeight="1">
      <c r="M562" s="39"/>
      <c r="N562" s="39"/>
      <c r="O562" s="39"/>
      <c r="P562" s="39"/>
      <c r="Q562" s="39"/>
      <c r="R562" s="39"/>
      <c r="S562" s="39"/>
      <c r="T562" s="39"/>
      <c r="U562" s="39"/>
      <c r="V562" s="39"/>
      <c r="W562" s="39"/>
      <c r="X562" s="39"/>
      <c r="Y562" s="39"/>
      <c r="Z562" s="39"/>
      <c r="AA562" s="39"/>
      <c r="AB562" s="39"/>
      <c r="AC562" s="39"/>
      <c r="AD562" s="39"/>
      <c r="AE562" s="39"/>
    </row>
    <row r="563" spans="13:31" ht="15.75" customHeight="1">
      <c r="M563" s="39"/>
      <c r="N563" s="39"/>
      <c r="O563" s="39"/>
      <c r="P563" s="39"/>
      <c r="Q563" s="39"/>
      <c r="R563" s="39"/>
      <c r="S563" s="39"/>
      <c r="T563" s="39"/>
      <c r="U563" s="39"/>
      <c r="V563" s="39"/>
      <c r="W563" s="39"/>
      <c r="X563" s="39"/>
      <c r="Y563" s="39"/>
      <c r="Z563" s="39"/>
      <c r="AA563" s="39"/>
      <c r="AB563" s="39"/>
      <c r="AC563" s="39"/>
      <c r="AD563" s="39"/>
      <c r="AE563" s="39"/>
    </row>
    <row r="564" spans="13:31" ht="15.75" customHeight="1">
      <c r="M564" s="39"/>
      <c r="N564" s="39"/>
      <c r="O564" s="39"/>
      <c r="P564" s="39"/>
      <c r="Q564" s="39"/>
      <c r="R564" s="39"/>
      <c r="S564" s="39"/>
      <c r="T564" s="39"/>
      <c r="U564" s="39"/>
      <c r="V564" s="39"/>
      <c r="W564" s="39"/>
      <c r="X564" s="39"/>
      <c r="Y564" s="39"/>
      <c r="Z564" s="39"/>
      <c r="AA564" s="39"/>
      <c r="AB564" s="39"/>
      <c r="AC564" s="39"/>
      <c r="AD564" s="39"/>
      <c r="AE564" s="39"/>
    </row>
    <row r="565" spans="13:31" ht="15.75" customHeight="1">
      <c r="M565" s="39"/>
      <c r="N565" s="39"/>
      <c r="O565" s="39"/>
      <c r="P565" s="39"/>
      <c r="Q565" s="39"/>
      <c r="R565" s="39"/>
      <c r="S565" s="39"/>
      <c r="T565" s="39"/>
      <c r="U565" s="39"/>
      <c r="V565" s="39"/>
      <c r="W565" s="39"/>
      <c r="X565" s="39"/>
      <c r="Y565" s="39"/>
      <c r="Z565" s="39"/>
      <c r="AA565" s="39"/>
      <c r="AB565" s="39"/>
      <c r="AC565" s="39"/>
      <c r="AD565" s="39"/>
      <c r="AE565" s="39"/>
    </row>
    <row r="566" spans="13:31" ht="15.75" customHeight="1">
      <c r="M566" s="39"/>
      <c r="N566" s="39"/>
      <c r="O566" s="39"/>
      <c r="P566" s="39"/>
      <c r="Q566" s="39"/>
      <c r="R566" s="39"/>
      <c r="S566" s="39"/>
      <c r="T566" s="39"/>
      <c r="U566" s="39"/>
      <c r="V566" s="39"/>
      <c r="W566" s="39"/>
      <c r="X566" s="39"/>
      <c r="Y566" s="39"/>
      <c r="Z566" s="39"/>
      <c r="AA566" s="39"/>
      <c r="AB566" s="39"/>
      <c r="AC566" s="39"/>
      <c r="AD566" s="39"/>
      <c r="AE566" s="39"/>
    </row>
    <row r="567" spans="13:31" ht="15.75" customHeight="1">
      <c r="M567" s="39"/>
      <c r="N567" s="39"/>
      <c r="O567" s="39"/>
      <c r="P567" s="39"/>
      <c r="Q567" s="39"/>
      <c r="R567" s="39"/>
      <c r="S567" s="39"/>
      <c r="T567" s="39"/>
      <c r="U567" s="39"/>
      <c r="V567" s="39"/>
      <c r="W567" s="39"/>
      <c r="X567" s="39"/>
      <c r="Y567" s="39"/>
      <c r="Z567" s="39"/>
      <c r="AA567" s="39"/>
      <c r="AB567" s="39"/>
      <c r="AC567" s="39"/>
      <c r="AD567" s="39"/>
      <c r="AE567" s="39"/>
    </row>
    <row r="568" spans="13:31" ht="15.75" customHeight="1">
      <c r="M568" s="39"/>
      <c r="N568" s="39"/>
      <c r="O568" s="39"/>
      <c r="P568" s="39"/>
      <c r="Q568" s="39"/>
      <c r="R568" s="39"/>
      <c r="S568" s="39"/>
      <c r="T568" s="39"/>
      <c r="U568" s="39"/>
      <c r="V568" s="39"/>
      <c r="W568" s="39"/>
      <c r="X568" s="39"/>
      <c r="Y568" s="39"/>
      <c r="Z568" s="39"/>
      <c r="AA568" s="39"/>
      <c r="AB568" s="39"/>
      <c r="AC568" s="39"/>
      <c r="AD568" s="39"/>
      <c r="AE568" s="39"/>
    </row>
    <row r="569" spans="13:31" ht="15.75" customHeight="1">
      <c r="M569" s="39"/>
      <c r="N569" s="39"/>
      <c r="O569" s="39"/>
      <c r="P569" s="39"/>
      <c r="Q569" s="39"/>
      <c r="R569" s="39"/>
      <c r="S569" s="39"/>
      <c r="T569" s="39"/>
      <c r="U569" s="39"/>
      <c r="V569" s="39"/>
      <c r="W569" s="39"/>
      <c r="X569" s="39"/>
      <c r="Y569" s="39"/>
      <c r="Z569" s="39"/>
      <c r="AA569" s="39"/>
      <c r="AB569" s="39"/>
      <c r="AC569" s="39"/>
      <c r="AD569" s="39"/>
      <c r="AE569" s="39"/>
    </row>
    <row r="570" spans="13:31" ht="15.75" customHeight="1">
      <c r="M570" s="39"/>
      <c r="N570" s="39"/>
      <c r="O570" s="39"/>
      <c r="P570" s="39"/>
      <c r="Q570" s="39"/>
      <c r="R570" s="39"/>
      <c r="S570" s="39"/>
      <c r="T570" s="39"/>
      <c r="U570" s="39"/>
      <c r="V570" s="39"/>
      <c r="W570" s="39"/>
      <c r="X570" s="39"/>
      <c r="Y570" s="39"/>
      <c r="Z570" s="39"/>
      <c r="AA570" s="39"/>
      <c r="AB570" s="39"/>
      <c r="AC570" s="39"/>
      <c r="AD570" s="39"/>
      <c r="AE570" s="39"/>
    </row>
    <row r="571" spans="13:31" ht="15.75" customHeight="1">
      <c r="M571" s="39"/>
      <c r="N571" s="39"/>
      <c r="O571" s="39"/>
      <c r="P571" s="39"/>
      <c r="Q571" s="39"/>
      <c r="R571" s="39"/>
      <c r="S571" s="39"/>
      <c r="T571" s="39"/>
      <c r="U571" s="39"/>
      <c r="V571" s="39"/>
      <c r="W571" s="39"/>
      <c r="X571" s="39"/>
      <c r="Y571" s="39"/>
      <c r="Z571" s="39"/>
      <c r="AA571" s="39"/>
      <c r="AB571" s="39"/>
      <c r="AC571" s="39"/>
      <c r="AD571" s="39"/>
      <c r="AE571" s="39"/>
    </row>
    <row r="572" spans="13:31" ht="15.75" customHeight="1">
      <c r="M572" s="39"/>
      <c r="N572" s="39"/>
      <c r="O572" s="39"/>
      <c r="P572" s="39"/>
      <c r="Q572" s="39"/>
      <c r="R572" s="39"/>
      <c r="S572" s="39"/>
      <c r="T572" s="39"/>
      <c r="U572" s="39"/>
      <c r="V572" s="39"/>
      <c r="W572" s="39"/>
      <c r="X572" s="39"/>
      <c r="Y572" s="39"/>
      <c r="Z572" s="39"/>
      <c r="AA572" s="39"/>
      <c r="AB572" s="39"/>
      <c r="AC572" s="39"/>
      <c r="AD572" s="39"/>
      <c r="AE572" s="39"/>
    </row>
    <row r="573" spans="13:31" ht="15.75" customHeight="1">
      <c r="M573" s="39"/>
      <c r="N573" s="39"/>
      <c r="O573" s="39"/>
      <c r="P573" s="39"/>
      <c r="Q573" s="39"/>
      <c r="R573" s="39"/>
      <c r="S573" s="39"/>
      <c r="T573" s="39"/>
      <c r="U573" s="39"/>
      <c r="V573" s="39"/>
      <c r="W573" s="39"/>
      <c r="X573" s="39"/>
      <c r="Y573" s="39"/>
      <c r="Z573" s="39"/>
      <c r="AA573" s="39"/>
      <c r="AB573" s="39"/>
      <c r="AC573" s="39"/>
      <c r="AD573" s="39"/>
      <c r="AE573" s="39"/>
    </row>
    <row r="574" spans="13:31" ht="15.75" customHeight="1">
      <c r="M574" s="39"/>
      <c r="N574" s="39"/>
      <c r="O574" s="39"/>
      <c r="P574" s="39"/>
      <c r="Q574" s="39"/>
      <c r="R574" s="39"/>
      <c r="S574" s="39"/>
      <c r="T574" s="39"/>
      <c r="U574" s="39"/>
      <c r="V574" s="39"/>
      <c r="W574" s="39"/>
      <c r="X574" s="39"/>
      <c r="Y574" s="39"/>
      <c r="Z574" s="39"/>
      <c r="AA574" s="39"/>
      <c r="AB574" s="39"/>
      <c r="AC574" s="39"/>
      <c r="AD574" s="39"/>
      <c r="AE574" s="39"/>
    </row>
    <row r="575" spans="13:31" ht="15.75" customHeight="1">
      <c r="M575" s="39"/>
      <c r="N575" s="39"/>
      <c r="O575" s="39"/>
      <c r="P575" s="39"/>
      <c r="Q575" s="39"/>
      <c r="R575" s="39"/>
      <c r="S575" s="39"/>
      <c r="T575" s="39"/>
      <c r="U575" s="39"/>
      <c r="V575" s="39"/>
      <c r="W575" s="39"/>
      <c r="X575" s="39"/>
      <c r="Y575" s="39"/>
      <c r="Z575" s="39"/>
      <c r="AA575" s="39"/>
      <c r="AB575" s="39"/>
      <c r="AC575" s="39"/>
      <c r="AD575" s="39"/>
      <c r="AE575" s="39"/>
    </row>
    <row r="576" spans="13:31" ht="15.75" customHeight="1">
      <c r="M576" s="39"/>
      <c r="N576" s="39"/>
      <c r="O576" s="39"/>
      <c r="P576" s="39"/>
      <c r="Q576" s="39"/>
      <c r="R576" s="39"/>
      <c r="S576" s="39"/>
      <c r="T576" s="39"/>
      <c r="U576" s="39"/>
      <c r="V576" s="39"/>
      <c r="W576" s="39"/>
      <c r="X576" s="39"/>
      <c r="Y576" s="39"/>
      <c r="Z576" s="39"/>
      <c r="AA576" s="39"/>
      <c r="AB576" s="39"/>
      <c r="AC576" s="39"/>
      <c r="AD576" s="39"/>
      <c r="AE576" s="39"/>
    </row>
    <row r="577" spans="13:31" ht="15.75" customHeight="1">
      <c r="M577" s="39"/>
      <c r="N577" s="39"/>
      <c r="O577" s="39"/>
      <c r="P577" s="39"/>
      <c r="Q577" s="39"/>
      <c r="R577" s="39"/>
      <c r="S577" s="39"/>
      <c r="T577" s="39"/>
      <c r="U577" s="39"/>
      <c r="V577" s="39"/>
      <c r="W577" s="39"/>
      <c r="X577" s="39"/>
      <c r="Y577" s="39"/>
      <c r="Z577" s="39"/>
      <c r="AA577" s="39"/>
      <c r="AB577" s="39"/>
      <c r="AC577" s="39"/>
      <c r="AD577" s="39"/>
      <c r="AE577" s="39"/>
    </row>
    <row r="578" spans="13:31" ht="15.75" customHeight="1">
      <c r="M578" s="39"/>
      <c r="N578" s="39"/>
      <c r="O578" s="39"/>
      <c r="P578" s="39"/>
      <c r="Q578" s="39"/>
      <c r="R578" s="39"/>
      <c r="S578" s="39"/>
      <c r="T578" s="39"/>
      <c r="U578" s="39"/>
      <c r="V578" s="39"/>
      <c r="W578" s="39"/>
      <c r="X578" s="39"/>
      <c r="Y578" s="39"/>
      <c r="Z578" s="39"/>
      <c r="AA578" s="39"/>
      <c r="AB578" s="39"/>
      <c r="AC578" s="39"/>
      <c r="AD578" s="39"/>
      <c r="AE578" s="39"/>
    </row>
    <row r="579" spans="13:31" ht="15.75" customHeight="1">
      <c r="M579" s="39"/>
      <c r="N579" s="39"/>
      <c r="O579" s="39"/>
      <c r="P579" s="39"/>
      <c r="Q579" s="39"/>
      <c r="R579" s="39"/>
      <c r="S579" s="39"/>
      <c r="T579" s="39"/>
      <c r="U579" s="39"/>
      <c r="V579" s="39"/>
      <c r="W579" s="39"/>
      <c r="X579" s="39"/>
      <c r="Y579" s="39"/>
      <c r="Z579" s="39"/>
      <c r="AA579" s="39"/>
      <c r="AB579" s="39"/>
      <c r="AC579" s="39"/>
      <c r="AD579" s="39"/>
      <c r="AE579" s="39"/>
    </row>
    <row r="580" spans="13:31" ht="15.75" customHeight="1">
      <c r="M580" s="39"/>
      <c r="N580" s="39"/>
      <c r="O580" s="39"/>
      <c r="P580" s="39"/>
      <c r="Q580" s="39"/>
      <c r="R580" s="39"/>
      <c r="S580" s="39"/>
      <c r="T580" s="39"/>
      <c r="U580" s="39"/>
      <c r="V580" s="39"/>
      <c r="W580" s="39"/>
      <c r="X580" s="39"/>
      <c r="Y580" s="39"/>
      <c r="Z580" s="39"/>
      <c r="AA580" s="39"/>
      <c r="AB580" s="39"/>
      <c r="AC580" s="39"/>
      <c r="AD580" s="39"/>
      <c r="AE580" s="39"/>
    </row>
    <row r="581" spans="13:31" ht="15.75" customHeight="1">
      <c r="M581" s="39"/>
      <c r="N581" s="39"/>
      <c r="O581" s="39"/>
      <c r="P581" s="39"/>
      <c r="Q581" s="39"/>
      <c r="R581" s="39"/>
      <c r="S581" s="39"/>
      <c r="T581" s="39"/>
      <c r="U581" s="39"/>
      <c r="V581" s="39"/>
      <c r="W581" s="39"/>
      <c r="X581" s="39"/>
      <c r="Y581" s="39"/>
      <c r="Z581" s="39"/>
      <c r="AA581" s="39"/>
      <c r="AB581" s="39"/>
      <c r="AC581" s="39"/>
      <c r="AD581" s="39"/>
      <c r="AE581" s="39"/>
    </row>
    <row r="582" spans="13:31" ht="15.75" customHeight="1">
      <c r="M582" s="39"/>
      <c r="N582" s="39"/>
      <c r="O582" s="39"/>
      <c r="P582" s="39"/>
      <c r="Q582" s="39"/>
      <c r="R582" s="39"/>
      <c r="S582" s="39"/>
      <c r="T582" s="39"/>
      <c r="U582" s="39"/>
      <c r="V582" s="39"/>
      <c r="W582" s="39"/>
      <c r="X582" s="39"/>
      <c r="Y582" s="39"/>
      <c r="Z582" s="39"/>
      <c r="AA582" s="39"/>
      <c r="AB582" s="39"/>
      <c r="AC582" s="39"/>
      <c r="AD582" s="39"/>
      <c r="AE582" s="39"/>
    </row>
    <row r="583" spans="13:31" ht="15.75" customHeight="1">
      <c r="M583" s="39"/>
      <c r="N583" s="39"/>
      <c r="O583" s="39"/>
      <c r="P583" s="39"/>
      <c r="Q583" s="39"/>
      <c r="R583" s="39"/>
      <c r="S583" s="39"/>
      <c r="T583" s="39"/>
      <c r="U583" s="39"/>
      <c r="V583" s="39"/>
      <c r="W583" s="39"/>
      <c r="X583" s="39"/>
      <c r="Y583" s="39"/>
      <c r="Z583" s="39"/>
      <c r="AA583" s="39"/>
      <c r="AB583" s="39"/>
      <c r="AC583" s="39"/>
      <c r="AD583" s="39"/>
      <c r="AE583" s="39"/>
    </row>
    <row r="584" spans="13:31" ht="15.75" customHeight="1">
      <c r="M584" s="39"/>
      <c r="N584" s="39"/>
      <c r="O584" s="39"/>
      <c r="P584" s="39"/>
      <c r="Q584" s="39"/>
      <c r="R584" s="39"/>
      <c r="S584" s="39"/>
      <c r="T584" s="39"/>
      <c r="U584" s="39"/>
      <c r="V584" s="39"/>
      <c r="W584" s="39"/>
      <c r="X584" s="39"/>
      <c r="Y584" s="39"/>
      <c r="Z584" s="39"/>
      <c r="AA584" s="39"/>
      <c r="AB584" s="39"/>
      <c r="AC584" s="39"/>
      <c r="AD584" s="39"/>
      <c r="AE584" s="39"/>
    </row>
    <row r="585" spans="13:31" ht="15.75" customHeight="1">
      <c r="M585" s="39"/>
      <c r="N585" s="39"/>
      <c r="O585" s="39"/>
      <c r="P585" s="39"/>
      <c r="Q585" s="39"/>
      <c r="R585" s="39"/>
      <c r="S585" s="39"/>
      <c r="T585" s="39"/>
      <c r="U585" s="39"/>
      <c r="V585" s="39"/>
      <c r="W585" s="39"/>
      <c r="X585" s="39"/>
      <c r="Y585" s="39"/>
      <c r="Z585" s="39"/>
      <c r="AA585" s="39"/>
      <c r="AB585" s="39"/>
      <c r="AC585" s="39"/>
      <c r="AD585" s="39"/>
      <c r="AE585" s="39"/>
    </row>
    <row r="586" spans="13:31" ht="15.75" customHeight="1">
      <c r="M586" s="39"/>
      <c r="N586" s="39"/>
      <c r="O586" s="39"/>
      <c r="P586" s="39"/>
      <c r="Q586" s="39"/>
      <c r="R586" s="39"/>
      <c r="S586" s="39"/>
      <c r="T586" s="39"/>
      <c r="U586" s="39"/>
      <c r="V586" s="39"/>
      <c r="W586" s="39"/>
      <c r="X586" s="39"/>
      <c r="Y586" s="39"/>
      <c r="Z586" s="39"/>
      <c r="AA586" s="39"/>
      <c r="AB586" s="39"/>
      <c r="AC586" s="39"/>
      <c r="AD586" s="39"/>
      <c r="AE586" s="39"/>
    </row>
    <row r="587" spans="13:31" ht="15.75" customHeight="1">
      <c r="M587" s="39"/>
      <c r="N587" s="39"/>
      <c r="O587" s="39"/>
      <c r="P587" s="39"/>
      <c r="Q587" s="39"/>
      <c r="R587" s="39"/>
      <c r="S587" s="39"/>
      <c r="T587" s="39"/>
      <c r="U587" s="39"/>
      <c r="V587" s="39"/>
      <c r="W587" s="39"/>
      <c r="X587" s="39"/>
      <c r="Y587" s="39"/>
      <c r="Z587" s="39"/>
      <c r="AA587" s="39"/>
      <c r="AB587" s="39"/>
      <c r="AC587" s="39"/>
      <c r="AD587" s="39"/>
      <c r="AE587" s="39"/>
    </row>
    <row r="588" spans="13:31" ht="15.75" customHeight="1">
      <c r="M588" s="39"/>
      <c r="N588" s="39"/>
      <c r="O588" s="39"/>
      <c r="P588" s="39"/>
      <c r="Q588" s="39"/>
      <c r="R588" s="39"/>
      <c r="S588" s="39"/>
      <c r="T588" s="39"/>
      <c r="U588" s="39"/>
      <c r="V588" s="39"/>
      <c r="W588" s="39"/>
      <c r="X588" s="39"/>
      <c r="Y588" s="39"/>
      <c r="Z588" s="39"/>
      <c r="AA588" s="39"/>
      <c r="AB588" s="39"/>
      <c r="AC588" s="39"/>
      <c r="AD588" s="39"/>
      <c r="AE588" s="39"/>
    </row>
    <row r="589" spans="13:31" ht="15.75" customHeight="1">
      <c r="M589" s="39"/>
      <c r="N589" s="39"/>
      <c r="O589" s="39"/>
      <c r="P589" s="39"/>
      <c r="Q589" s="39"/>
      <c r="R589" s="39"/>
      <c r="S589" s="39"/>
      <c r="T589" s="39"/>
      <c r="U589" s="39"/>
      <c r="V589" s="39"/>
      <c r="W589" s="39"/>
      <c r="X589" s="39"/>
      <c r="Y589" s="39"/>
      <c r="Z589" s="39"/>
      <c r="AA589" s="39"/>
      <c r="AB589" s="39"/>
      <c r="AC589" s="39"/>
      <c r="AD589" s="39"/>
      <c r="AE589" s="39"/>
    </row>
    <row r="590" spans="13:31" ht="15.75" customHeight="1">
      <c r="M590" s="39"/>
      <c r="N590" s="39"/>
      <c r="O590" s="39"/>
      <c r="P590" s="39"/>
      <c r="Q590" s="39"/>
      <c r="R590" s="39"/>
      <c r="S590" s="39"/>
      <c r="T590" s="39"/>
      <c r="U590" s="39"/>
      <c r="V590" s="39"/>
      <c r="W590" s="39"/>
      <c r="X590" s="39"/>
      <c r="Y590" s="39"/>
      <c r="Z590" s="39"/>
      <c r="AA590" s="39"/>
      <c r="AB590" s="39"/>
      <c r="AC590" s="39"/>
      <c r="AD590" s="39"/>
      <c r="AE590" s="39"/>
    </row>
    <row r="591" spans="13:31" ht="15.75" customHeight="1">
      <c r="M591" s="39"/>
      <c r="N591" s="39"/>
      <c r="O591" s="39"/>
      <c r="P591" s="39"/>
      <c r="Q591" s="39"/>
      <c r="R591" s="39"/>
      <c r="S591" s="39"/>
      <c r="T591" s="39"/>
      <c r="U591" s="39"/>
      <c r="V591" s="39"/>
      <c r="W591" s="39"/>
      <c r="X591" s="39"/>
      <c r="Y591" s="39"/>
      <c r="Z591" s="39"/>
      <c r="AA591" s="39"/>
      <c r="AB591" s="39"/>
      <c r="AC591" s="39"/>
      <c r="AD591" s="39"/>
      <c r="AE591" s="39"/>
    </row>
    <row r="592" spans="13:31" ht="15.75" customHeight="1">
      <c r="M592" s="39"/>
      <c r="N592" s="39"/>
      <c r="O592" s="39"/>
      <c r="P592" s="39"/>
      <c r="Q592" s="39"/>
      <c r="R592" s="39"/>
      <c r="S592" s="39"/>
      <c r="T592" s="39"/>
      <c r="U592" s="39"/>
      <c r="V592" s="39"/>
      <c r="W592" s="39"/>
      <c r="X592" s="39"/>
      <c r="Y592" s="39"/>
      <c r="Z592" s="39"/>
      <c r="AA592" s="39"/>
      <c r="AB592" s="39"/>
      <c r="AC592" s="39"/>
      <c r="AD592" s="39"/>
      <c r="AE592" s="39"/>
    </row>
    <row r="593" spans="13:31" ht="15.75" customHeight="1">
      <c r="M593" s="39"/>
      <c r="N593" s="39"/>
      <c r="O593" s="39"/>
      <c r="P593" s="39"/>
      <c r="Q593" s="39"/>
      <c r="R593" s="39"/>
      <c r="S593" s="39"/>
      <c r="T593" s="39"/>
      <c r="U593" s="39"/>
      <c r="V593" s="39"/>
      <c r="W593" s="39"/>
      <c r="X593" s="39"/>
      <c r="Y593" s="39"/>
      <c r="Z593" s="39"/>
      <c r="AA593" s="39"/>
      <c r="AB593" s="39"/>
      <c r="AC593" s="39"/>
      <c r="AD593" s="39"/>
      <c r="AE593" s="39"/>
    </row>
    <row r="594" spans="13:31" ht="15.75" customHeight="1">
      <c r="M594" s="39"/>
      <c r="N594" s="39"/>
      <c r="O594" s="39"/>
      <c r="P594" s="39"/>
      <c r="Q594" s="39"/>
      <c r="R594" s="39"/>
      <c r="S594" s="39"/>
      <c r="T594" s="39"/>
      <c r="U594" s="39"/>
      <c r="V594" s="39"/>
      <c r="W594" s="39"/>
      <c r="X594" s="39"/>
      <c r="Y594" s="39"/>
      <c r="Z594" s="39"/>
      <c r="AA594" s="39"/>
      <c r="AB594" s="39"/>
      <c r="AC594" s="39"/>
      <c r="AD594" s="39"/>
      <c r="AE594" s="39"/>
    </row>
    <row r="595" spans="13:31" ht="15.75" customHeight="1">
      <c r="M595" s="39"/>
      <c r="N595" s="39"/>
      <c r="O595" s="39"/>
      <c r="P595" s="39"/>
      <c r="Q595" s="39"/>
      <c r="R595" s="39"/>
      <c r="S595" s="39"/>
      <c r="T595" s="39"/>
      <c r="U595" s="39"/>
      <c r="V595" s="39"/>
      <c r="W595" s="39"/>
      <c r="X595" s="39"/>
      <c r="Y595" s="39"/>
      <c r="Z595" s="39"/>
      <c r="AA595" s="39"/>
      <c r="AB595" s="39"/>
      <c r="AC595" s="39"/>
      <c r="AD595" s="39"/>
      <c r="AE595" s="39"/>
    </row>
    <row r="596" spans="13:31" ht="15.75" customHeight="1">
      <c r="M596" s="39"/>
      <c r="N596" s="39"/>
      <c r="O596" s="39"/>
      <c r="P596" s="39"/>
      <c r="Q596" s="39"/>
      <c r="R596" s="39"/>
      <c r="S596" s="39"/>
      <c r="T596" s="39"/>
      <c r="U596" s="39"/>
      <c r="V596" s="39"/>
      <c r="W596" s="39"/>
      <c r="X596" s="39"/>
      <c r="Y596" s="39"/>
      <c r="Z596" s="39"/>
      <c r="AA596" s="39"/>
      <c r="AB596" s="39"/>
      <c r="AC596" s="39"/>
      <c r="AD596" s="39"/>
      <c r="AE596" s="39"/>
    </row>
    <row r="597" spans="13:31" ht="15.75" customHeight="1">
      <c r="M597" s="39"/>
      <c r="N597" s="39"/>
      <c r="O597" s="39"/>
      <c r="P597" s="39"/>
      <c r="Q597" s="39"/>
      <c r="R597" s="39"/>
      <c r="S597" s="39"/>
      <c r="T597" s="39"/>
      <c r="U597" s="39"/>
      <c r="V597" s="39"/>
      <c r="W597" s="39"/>
      <c r="X597" s="39"/>
      <c r="Y597" s="39"/>
      <c r="Z597" s="39"/>
      <c r="AA597" s="39"/>
      <c r="AB597" s="39"/>
      <c r="AC597" s="39"/>
      <c r="AD597" s="39"/>
      <c r="AE597" s="39"/>
    </row>
    <row r="598" spans="13:31" ht="15.75" customHeight="1">
      <c r="M598" s="39"/>
      <c r="N598" s="39"/>
      <c r="O598" s="39"/>
      <c r="P598" s="39"/>
      <c r="Q598" s="39"/>
      <c r="R598" s="39"/>
      <c r="S598" s="39"/>
      <c r="T598" s="39"/>
      <c r="U598" s="39"/>
      <c r="V598" s="39"/>
      <c r="W598" s="39"/>
      <c r="X598" s="39"/>
      <c r="Y598" s="39"/>
      <c r="Z598" s="39"/>
      <c r="AA598" s="39"/>
      <c r="AB598" s="39"/>
      <c r="AC598" s="39"/>
      <c r="AD598" s="39"/>
      <c r="AE598" s="39"/>
    </row>
    <row r="599" spans="13:31" ht="15.75" customHeight="1">
      <c r="M599" s="39"/>
      <c r="N599" s="39"/>
      <c r="O599" s="39"/>
      <c r="P599" s="39"/>
      <c r="Q599" s="39"/>
      <c r="R599" s="39"/>
      <c r="S599" s="39"/>
      <c r="T599" s="39"/>
      <c r="U599" s="39"/>
      <c r="V599" s="39"/>
      <c r="W599" s="39"/>
      <c r="X599" s="39"/>
      <c r="Y599" s="39"/>
      <c r="Z599" s="39"/>
      <c r="AA599" s="39"/>
      <c r="AB599" s="39"/>
      <c r="AC599" s="39"/>
      <c r="AD599" s="39"/>
      <c r="AE599" s="39"/>
    </row>
    <row r="600" spans="13:31" ht="15.75" customHeight="1">
      <c r="M600" s="39"/>
      <c r="N600" s="39"/>
      <c r="O600" s="39"/>
      <c r="P600" s="39"/>
      <c r="Q600" s="39"/>
      <c r="R600" s="39"/>
      <c r="S600" s="39"/>
      <c r="T600" s="39"/>
      <c r="U600" s="39"/>
      <c r="V600" s="39"/>
      <c r="W600" s="39"/>
      <c r="X600" s="39"/>
      <c r="Y600" s="39"/>
      <c r="Z600" s="39"/>
      <c r="AA600" s="39"/>
      <c r="AB600" s="39"/>
      <c r="AC600" s="39"/>
      <c r="AD600" s="39"/>
      <c r="AE600" s="39"/>
    </row>
    <row r="601" spans="13:31" ht="15.75" customHeight="1">
      <c r="M601" s="39"/>
      <c r="N601" s="39"/>
      <c r="O601" s="39"/>
      <c r="P601" s="39"/>
      <c r="Q601" s="39"/>
      <c r="R601" s="39"/>
      <c r="S601" s="39"/>
      <c r="T601" s="39"/>
      <c r="U601" s="39"/>
      <c r="V601" s="39"/>
      <c r="W601" s="39"/>
      <c r="X601" s="39"/>
      <c r="Y601" s="39"/>
      <c r="Z601" s="39"/>
      <c r="AA601" s="39"/>
      <c r="AB601" s="39"/>
      <c r="AC601" s="39"/>
      <c r="AD601" s="39"/>
      <c r="AE601" s="39"/>
    </row>
    <row r="602" spans="13:31" ht="15.75" customHeight="1">
      <c r="M602" s="39"/>
      <c r="N602" s="39"/>
      <c r="O602" s="39"/>
      <c r="P602" s="39"/>
      <c r="Q602" s="39"/>
      <c r="R602" s="39"/>
      <c r="S602" s="39"/>
      <c r="T602" s="39"/>
      <c r="U602" s="39"/>
      <c r="V602" s="39"/>
      <c r="W602" s="39"/>
      <c r="X602" s="39"/>
      <c r="Y602" s="39"/>
      <c r="Z602" s="39"/>
      <c r="AA602" s="39"/>
      <c r="AB602" s="39"/>
      <c r="AC602" s="39"/>
      <c r="AD602" s="39"/>
      <c r="AE602" s="39"/>
    </row>
    <row r="603" spans="13:31" ht="15.75" customHeight="1">
      <c r="M603" s="39"/>
      <c r="N603" s="39"/>
      <c r="O603" s="39"/>
      <c r="P603" s="39"/>
      <c r="Q603" s="39"/>
      <c r="R603" s="39"/>
      <c r="S603" s="39"/>
      <c r="T603" s="39"/>
      <c r="U603" s="39"/>
      <c r="V603" s="39"/>
      <c r="W603" s="39"/>
      <c r="X603" s="39"/>
      <c r="Y603" s="39"/>
      <c r="Z603" s="39"/>
      <c r="AA603" s="39"/>
      <c r="AB603" s="39"/>
      <c r="AC603" s="39"/>
      <c r="AD603" s="39"/>
      <c r="AE603" s="39"/>
    </row>
    <row r="604" spans="13:31" ht="15.75" customHeight="1">
      <c r="M604" s="39"/>
      <c r="N604" s="39"/>
      <c r="O604" s="39"/>
      <c r="P604" s="39"/>
      <c r="Q604" s="39"/>
      <c r="R604" s="39"/>
      <c r="S604" s="39"/>
      <c r="T604" s="39"/>
      <c r="U604" s="39"/>
      <c r="V604" s="39"/>
      <c r="W604" s="39"/>
      <c r="X604" s="39"/>
      <c r="Y604" s="39"/>
      <c r="Z604" s="39"/>
      <c r="AA604" s="39"/>
      <c r="AB604" s="39"/>
      <c r="AC604" s="39"/>
      <c r="AD604" s="39"/>
      <c r="AE604" s="39"/>
    </row>
    <row r="605" spans="13:31" ht="15.75" customHeight="1">
      <c r="M605" s="39"/>
      <c r="N605" s="39"/>
      <c r="O605" s="39"/>
      <c r="P605" s="39"/>
      <c r="Q605" s="39"/>
      <c r="R605" s="39"/>
      <c r="S605" s="39"/>
      <c r="T605" s="39"/>
      <c r="U605" s="39"/>
      <c r="V605" s="39"/>
      <c r="W605" s="39"/>
      <c r="X605" s="39"/>
      <c r="Y605" s="39"/>
      <c r="Z605" s="39"/>
      <c r="AA605" s="39"/>
      <c r="AB605" s="39"/>
      <c r="AC605" s="39"/>
      <c r="AD605" s="39"/>
      <c r="AE605" s="39"/>
    </row>
    <row r="606" spans="13:31" ht="15.75" customHeight="1">
      <c r="M606" s="39"/>
      <c r="N606" s="39"/>
      <c r="O606" s="39"/>
      <c r="P606" s="39"/>
      <c r="Q606" s="39"/>
      <c r="R606" s="39"/>
      <c r="S606" s="39"/>
      <c r="T606" s="39"/>
      <c r="U606" s="39"/>
      <c r="V606" s="39"/>
      <c r="W606" s="39"/>
      <c r="X606" s="39"/>
      <c r="Y606" s="39"/>
      <c r="Z606" s="39"/>
      <c r="AA606" s="39"/>
      <c r="AB606" s="39"/>
      <c r="AC606" s="39"/>
      <c r="AD606" s="39"/>
      <c r="AE606" s="39"/>
    </row>
    <row r="607" spans="13:31" ht="15.75" customHeight="1">
      <c r="M607" s="39"/>
      <c r="N607" s="39"/>
      <c r="O607" s="39"/>
      <c r="P607" s="39"/>
      <c r="Q607" s="39"/>
      <c r="R607" s="39"/>
      <c r="S607" s="39"/>
      <c r="T607" s="39"/>
      <c r="U607" s="39"/>
      <c r="V607" s="39"/>
      <c r="W607" s="39"/>
      <c r="X607" s="39"/>
      <c r="Y607" s="39"/>
      <c r="Z607" s="39"/>
      <c r="AA607" s="39"/>
      <c r="AB607" s="39"/>
      <c r="AC607" s="39"/>
      <c r="AD607" s="39"/>
      <c r="AE607" s="39"/>
    </row>
    <row r="608" spans="13:31" ht="15.75" customHeight="1">
      <c r="M608" s="39"/>
      <c r="N608" s="39"/>
      <c r="O608" s="39"/>
      <c r="P608" s="39"/>
      <c r="Q608" s="39"/>
      <c r="R608" s="39"/>
      <c r="S608" s="39"/>
      <c r="T608" s="39"/>
      <c r="U608" s="39"/>
      <c r="V608" s="39"/>
      <c r="W608" s="39"/>
      <c r="X608" s="39"/>
      <c r="Y608" s="39"/>
      <c r="Z608" s="39"/>
      <c r="AA608" s="39"/>
      <c r="AB608" s="39"/>
      <c r="AC608" s="39"/>
      <c r="AD608" s="39"/>
      <c r="AE608" s="39"/>
    </row>
    <row r="609" spans="13:31" ht="15.75" customHeight="1">
      <c r="M609" s="39"/>
      <c r="N609" s="39"/>
      <c r="O609" s="39"/>
      <c r="P609" s="39"/>
      <c r="Q609" s="39"/>
      <c r="R609" s="39"/>
      <c r="S609" s="39"/>
      <c r="T609" s="39"/>
      <c r="U609" s="39"/>
      <c r="V609" s="39"/>
      <c r="W609" s="39"/>
      <c r="X609" s="39"/>
      <c r="Y609" s="39"/>
      <c r="Z609" s="39"/>
      <c r="AA609" s="39"/>
      <c r="AB609" s="39"/>
      <c r="AC609" s="39"/>
      <c r="AD609" s="39"/>
      <c r="AE609" s="39"/>
    </row>
    <row r="610" spans="13:31" ht="15.75" customHeight="1">
      <c r="M610" s="39"/>
      <c r="N610" s="39"/>
      <c r="O610" s="39"/>
      <c r="P610" s="39"/>
      <c r="Q610" s="39"/>
      <c r="R610" s="39"/>
      <c r="S610" s="39"/>
      <c r="T610" s="39"/>
      <c r="U610" s="39"/>
      <c r="V610" s="39"/>
      <c r="W610" s="39"/>
      <c r="X610" s="39"/>
      <c r="Y610" s="39"/>
      <c r="Z610" s="39"/>
      <c r="AA610" s="39"/>
      <c r="AB610" s="39"/>
      <c r="AC610" s="39"/>
      <c r="AD610" s="39"/>
      <c r="AE610" s="39"/>
    </row>
    <row r="611" spans="13:31" ht="15.75" customHeight="1">
      <c r="M611" s="39"/>
      <c r="N611" s="39"/>
      <c r="O611" s="39"/>
      <c r="P611" s="39"/>
      <c r="Q611" s="39"/>
      <c r="R611" s="39"/>
      <c r="S611" s="39"/>
      <c r="T611" s="39"/>
      <c r="U611" s="39"/>
      <c r="V611" s="39"/>
      <c r="W611" s="39"/>
      <c r="X611" s="39"/>
      <c r="Y611" s="39"/>
      <c r="Z611" s="39"/>
      <c r="AA611" s="39"/>
      <c r="AB611" s="39"/>
      <c r="AC611" s="39"/>
      <c r="AD611" s="39"/>
      <c r="AE611" s="39"/>
    </row>
    <row r="612" spans="13:31" ht="15.75" customHeight="1">
      <c r="M612" s="39"/>
      <c r="N612" s="39"/>
      <c r="O612" s="39"/>
      <c r="P612" s="39"/>
      <c r="Q612" s="39"/>
      <c r="R612" s="39"/>
      <c r="S612" s="39"/>
      <c r="T612" s="39"/>
      <c r="U612" s="39"/>
      <c r="V612" s="39"/>
      <c r="W612" s="39"/>
      <c r="X612" s="39"/>
      <c r="Y612" s="39"/>
      <c r="Z612" s="39"/>
      <c r="AA612" s="39"/>
      <c r="AB612" s="39"/>
      <c r="AC612" s="39"/>
      <c r="AD612" s="39"/>
      <c r="AE612" s="39"/>
    </row>
    <row r="613" spans="13:31" ht="15.75" customHeight="1">
      <c r="M613" s="39"/>
      <c r="N613" s="39"/>
      <c r="O613" s="39"/>
      <c r="P613" s="39"/>
      <c r="Q613" s="39"/>
      <c r="R613" s="39"/>
      <c r="S613" s="39"/>
      <c r="T613" s="39"/>
      <c r="U613" s="39"/>
      <c r="V613" s="39"/>
      <c r="W613" s="39"/>
      <c r="X613" s="39"/>
      <c r="Y613" s="39"/>
      <c r="Z613" s="39"/>
      <c r="AA613" s="39"/>
      <c r="AB613" s="39"/>
      <c r="AC613" s="39"/>
      <c r="AD613" s="39"/>
      <c r="AE613" s="39"/>
    </row>
    <row r="614" spans="13:31" ht="15.75" customHeight="1">
      <c r="M614" s="39"/>
      <c r="N614" s="39"/>
      <c r="O614" s="39"/>
      <c r="P614" s="39"/>
      <c r="Q614" s="39"/>
      <c r="R614" s="39"/>
      <c r="S614" s="39"/>
      <c r="T614" s="39"/>
      <c r="U614" s="39"/>
      <c r="V614" s="39"/>
      <c r="W614" s="39"/>
      <c r="X614" s="39"/>
      <c r="Y614" s="39"/>
      <c r="Z614" s="39"/>
      <c r="AA614" s="39"/>
      <c r="AB614" s="39"/>
      <c r="AC614" s="39"/>
      <c r="AD614" s="39"/>
      <c r="AE614" s="39"/>
    </row>
    <row r="615" spans="13:31" ht="15.75" customHeight="1">
      <c r="M615" s="39"/>
      <c r="N615" s="39"/>
      <c r="O615" s="39"/>
      <c r="P615" s="39"/>
      <c r="Q615" s="39"/>
      <c r="R615" s="39"/>
      <c r="S615" s="39"/>
      <c r="T615" s="39"/>
      <c r="U615" s="39"/>
      <c r="V615" s="39"/>
      <c r="W615" s="39"/>
      <c r="X615" s="39"/>
      <c r="Y615" s="39"/>
      <c r="Z615" s="39"/>
      <c r="AA615" s="39"/>
      <c r="AB615" s="39"/>
      <c r="AC615" s="39"/>
      <c r="AD615" s="39"/>
      <c r="AE615" s="39"/>
    </row>
    <row r="616" spans="13:31" ht="15.75" customHeight="1">
      <c r="M616" s="39"/>
      <c r="N616" s="39"/>
      <c r="O616" s="39"/>
      <c r="P616" s="39"/>
      <c r="Q616" s="39"/>
      <c r="R616" s="39"/>
      <c r="S616" s="39"/>
      <c r="T616" s="39"/>
      <c r="U616" s="39"/>
      <c r="V616" s="39"/>
      <c r="W616" s="39"/>
      <c r="X616" s="39"/>
      <c r="Y616" s="39"/>
      <c r="Z616" s="39"/>
      <c r="AA616" s="39"/>
      <c r="AB616" s="39"/>
      <c r="AC616" s="39"/>
      <c r="AD616" s="39"/>
      <c r="AE616" s="39"/>
    </row>
    <row r="617" spans="13:31" ht="15.75" customHeight="1">
      <c r="M617" s="39"/>
      <c r="N617" s="39"/>
      <c r="O617" s="39"/>
      <c r="P617" s="39"/>
      <c r="Q617" s="39"/>
      <c r="R617" s="39"/>
      <c r="S617" s="39"/>
      <c r="T617" s="39"/>
      <c r="U617" s="39"/>
      <c r="V617" s="39"/>
      <c r="W617" s="39"/>
      <c r="X617" s="39"/>
      <c r="Y617" s="39"/>
      <c r="Z617" s="39"/>
      <c r="AA617" s="39"/>
      <c r="AB617" s="39"/>
      <c r="AC617" s="39"/>
      <c r="AD617" s="39"/>
      <c r="AE617" s="39"/>
    </row>
    <row r="618" spans="13:31" ht="15.75" customHeight="1">
      <c r="M618" s="39"/>
      <c r="N618" s="39"/>
      <c r="O618" s="39"/>
      <c r="P618" s="39"/>
      <c r="Q618" s="39"/>
      <c r="R618" s="39"/>
      <c r="S618" s="39"/>
      <c r="T618" s="39"/>
      <c r="U618" s="39"/>
      <c r="V618" s="39"/>
      <c r="W618" s="39"/>
      <c r="X618" s="39"/>
      <c r="Y618" s="39"/>
      <c r="Z618" s="39"/>
      <c r="AA618" s="39"/>
      <c r="AB618" s="39"/>
      <c r="AC618" s="39"/>
      <c r="AD618" s="39"/>
      <c r="AE618" s="39"/>
    </row>
    <row r="619" spans="13:31" ht="15.75" customHeight="1">
      <c r="M619" s="39"/>
      <c r="N619" s="39"/>
      <c r="O619" s="39"/>
      <c r="P619" s="39"/>
      <c r="Q619" s="39"/>
      <c r="R619" s="39"/>
      <c r="S619" s="39"/>
      <c r="T619" s="39"/>
      <c r="U619" s="39"/>
      <c r="V619" s="39"/>
      <c r="W619" s="39"/>
      <c r="X619" s="39"/>
      <c r="Y619" s="39"/>
      <c r="Z619" s="39"/>
      <c r="AA619" s="39"/>
      <c r="AB619" s="39"/>
      <c r="AC619" s="39"/>
      <c r="AD619" s="39"/>
      <c r="AE619" s="39"/>
    </row>
    <row r="620" spans="13:31" ht="15.75" customHeight="1">
      <c r="M620" s="39"/>
      <c r="N620" s="39"/>
      <c r="O620" s="39"/>
      <c r="P620" s="39"/>
      <c r="Q620" s="39"/>
      <c r="R620" s="39"/>
      <c r="S620" s="39"/>
      <c r="T620" s="39"/>
      <c r="U620" s="39"/>
      <c r="V620" s="39"/>
      <c r="W620" s="39"/>
      <c r="X620" s="39"/>
      <c r="Y620" s="39"/>
      <c r="Z620" s="39"/>
      <c r="AA620" s="39"/>
      <c r="AB620" s="39"/>
      <c r="AC620" s="39"/>
      <c r="AD620" s="39"/>
      <c r="AE620" s="39"/>
    </row>
    <row r="621" spans="13:31" ht="15.75" customHeight="1">
      <c r="M621" s="39"/>
      <c r="N621" s="39"/>
      <c r="O621" s="39"/>
      <c r="P621" s="39"/>
      <c r="Q621" s="39"/>
      <c r="R621" s="39"/>
      <c r="S621" s="39"/>
      <c r="T621" s="39"/>
      <c r="U621" s="39"/>
      <c r="V621" s="39"/>
      <c r="W621" s="39"/>
      <c r="X621" s="39"/>
      <c r="Y621" s="39"/>
      <c r="Z621" s="39"/>
      <c r="AA621" s="39"/>
      <c r="AB621" s="39"/>
      <c r="AC621" s="39"/>
      <c r="AD621" s="39"/>
      <c r="AE621" s="39"/>
    </row>
    <row r="622" spans="13:31" ht="15.75" customHeight="1">
      <c r="M622" s="39"/>
      <c r="N622" s="39"/>
      <c r="O622" s="39"/>
      <c r="P622" s="39"/>
      <c r="Q622" s="39"/>
      <c r="R622" s="39"/>
      <c r="S622" s="39"/>
      <c r="T622" s="39"/>
      <c r="U622" s="39"/>
      <c r="V622" s="39"/>
      <c r="W622" s="39"/>
      <c r="X622" s="39"/>
      <c r="Y622" s="39"/>
      <c r="Z622" s="39"/>
      <c r="AA622" s="39"/>
      <c r="AB622" s="39"/>
      <c r="AC622" s="39"/>
      <c r="AD622" s="39"/>
      <c r="AE622" s="39"/>
    </row>
    <row r="623" spans="13:31" ht="15.75" customHeight="1">
      <c r="M623" s="39"/>
      <c r="N623" s="39"/>
      <c r="O623" s="39"/>
      <c r="P623" s="39"/>
      <c r="Q623" s="39"/>
      <c r="R623" s="39"/>
      <c r="S623" s="39"/>
      <c r="T623" s="39"/>
      <c r="U623" s="39"/>
      <c r="V623" s="39"/>
      <c r="W623" s="39"/>
      <c r="X623" s="39"/>
      <c r="Y623" s="39"/>
      <c r="Z623" s="39"/>
      <c r="AA623" s="39"/>
      <c r="AB623" s="39"/>
      <c r="AC623" s="39"/>
      <c r="AD623" s="39"/>
      <c r="AE623" s="39"/>
    </row>
    <row r="624" spans="13:31" ht="15.75" customHeight="1">
      <c r="M624" s="39"/>
      <c r="N624" s="39"/>
      <c r="O624" s="39"/>
      <c r="P624" s="39"/>
      <c r="Q624" s="39"/>
      <c r="R624" s="39"/>
      <c r="S624" s="39"/>
      <c r="T624" s="39"/>
      <c r="U624" s="39"/>
      <c r="V624" s="39"/>
      <c r="W624" s="39"/>
      <c r="X624" s="39"/>
      <c r="Y624" s="39"/>
      <c r="Z624" s="39"/>
      <c r="AA624" s="39"/>
      <c r="AB624" s="39"/>
      <c r="AC624" s="39"/>
      <c r="AD624" s="39"/>
      <c r="AE624" s="39"/>
    </row>
    <row r="625" spans="13:31" ht="15.75" customHeight="1">
      <c r="M625" s="39"/>
      <c r="N625" s="39"/>
      <c r="O625" s="39"/>
      <c r="P625" s="39"/>
      <c r="Q625" s="39"/>
      <c r="R625" s="39"/>
      <c r="S625" s="39"/>
      <c r="T625" s="39"/>
      <c r="U625" s="39"/>
      <c r="V625" s="39"/>
      <c r="W625" s="39"/>
      <c r="X625" s="39"/>
      <c r="Y625" s="39"/>
      <c r="Z625" s="39"/>
      <c r="AA625" s="39"/>
      <c r="AB625" s="39"/>
      <c r="AC625" s="39"/>
      <c r="AD625" s="39"/>
      <c r="AE625" s="39"/>
    </row>
    <row r="626" spans="13:31" ht="15.75" customHeight="1">
      <c r="M626" s="39"/>
      <c r="N626" s="39"/>
      <c r="O626" s="39"/>
      <c r="P626" s="39"/>
      <c r="Q626" s="39"/>
      <c r="R626" s="39"/>
      <c r="S626" s="39"/>
      <c r="T626" s="39"/>
      <c r="U626" s="39"/>
      <c r="V626" s="39"/>
      <c r="W626" s="39"/>
      <c r="X626" s="39"/>
      <c r="Y626" s="39"/>
      <c r="Z626" s="39"/>
      <c r="AA626" s="39"/>
      <c r="AB626" s="39"/>
      <c r="AC626" s="39"/>
      <c r="AD626" s="39"/>
      <c r="AE626" s="39"/>
    </row>
    <row r="627" spans="13:31" ht="15.75" customHeight="1">
      <c r="M627" s="39"/>
      <c r="N627" s="39"/>
      <c r="O627" s="39"/>
      <c r="P627" s="39"/>
      <c r="Q627" s="39"/>
      <c r="R627" s="39"/>
      <c r="S627" s="39"/>
      <c r="T627" s="39"/>
      <c r="U627" s="39"/>
      <c r="V627" s="39"/>
      <c r="W627" s="39"/>
      <c r="X627" s="39"/>
      <c r="Y627" s="39"/>
      <c r="Z627" s="39"/>
      <c r="AA627" s="39"/>
      <c r="AB627" s="39"/>
      <c r="AC627" s="39"/>
      <c r="AD627" s="39"/>
      <c r="AE627" s="39"/>
    </row>
    <row r="628" spans="13:31" ht="15.75" customHeight="1">
      <c r="M628" s="39"/>
      <c r="N628" s="39"/>
      <c r="O628" s="39"/>
      <c r="P628" s="39"/>
      <c r="Q628" s="39"/>
      <c r="R628" s="39"/>
      <c r="S628" s="39"/>
      <c r="T628" s="39"/>
      <c r="U628" s="39"/>
      <c r="V628" s="39"/>
      <c r="W628" s="39"/>
      <c r="X628" s="39"/>
      <c r="Y628" s="39"/>
      <c r="Z628" s="39"/>
      <c r="AA628" s="39"/>
      <c r="AB628" s="39"/>
      <c r="AC628" s="39"/>
      <c r="AD628" s="39"/>
      <c r="AE628" s="39"/>
    </row>
    <row r="629" spans="13:31" ht="15.75" customHeight="1">
      <c r="M629" s="39"/>
      <c r="N629" s="39"/>
      <c r="O629" s="39"/>
      <c r="P629" s="39"/>
      <c r="Q629" s="39"/>
      <c r="R629" s="39"/>
      <c r="S629" s="39"/>
      <c r="T629" s="39"/>
      <c r="U629" s="39"/>
      <c r="V629" s="39"/>
      <c r="W629" s="39"/>
      <c r="X629" s="39"/>
      <c r="Y629" s="39"/>
      <c r="Z629" s="39"/>
      <c r="AA629" s="39"/>
      <c r="AB629" s="39"/>
      <c r="AC629" s="39"/>
      <c r="AD629" s="39"/>
      <c r="AE629" s="39"/>
    </row>
    <row r="630" spans="13:31" ht="15.75" customHeight="1">
      <c r="M630" s="39"/>
      <c r="N630" s="39"/>
      <c r="O630" s="39"/>
      <c r="P630" s="39"/>
      <c r="Q630" s="39"/>
      <c r="R630" s="39"/>
      <c r="S630" s="39"/>
      <c r="T630" s="39"/>
      <c r="U630" s="39"/>
      <c r="V630" s="39"/>
      <c r="W630" s="39"/>
      <c r="X630" s="39"/>
      <c r="Y630" s="39"/>
      <c r="Z630" s="39"/>
      <c r="AA630" s="39"/>
      <c r="AB630" s="39"/>
      <c r="AC630" s="39"/>
      <c r="AD630" s="39"/>
      <c r="AE630" s="39"/>
    </row>
    <row r="631" spans="13:31" ht="15.75" customHeight="1">
      <c r="M631" s="39"/>
      <c r="N631" s="39"/>
      <c r="O631" s="39"/>
      <c r="P631" s="39"/>
      <c r="Q631" s="39"/>
      <c r="R631" s="39"/>
      <c r="S631" s="39"/>
      <c r="T631" s="39"/>
      <c r="U631" s="39"/>
      <c r="V631" s="39"/>
      <c r="W631" s="39"/>
      <c r="X631" s="39"/>
      <c r="Y631" s="39"/>
      <c r="Z631" s="39"/>
      <c r="AA631" s="39"/>
      <c r="AB631" s="39"/>
      <c r="AC631" s="39"/>
      <c r="AD631" s="39"/>
      <c r="AE631" s="39"/>
    </row>
    <row r="632" spans="13:31" ht="15.75" customHeight="1">
      <c r="M632" s="39"/>
      <c r="N632" s="39"/>
      <c r="O632" s="39"/>
      <c r="P632" s="39"/>
      <c r="Q632" s="39"/>
      <c r="R632" s="39"/>
      <c r="S632" s="39"/>
      <c r="T632" s="39"/>
      <c r="U632" s="39"/>
      <c r="V632" s="39"/>
      <c r="W632" s="39"/>
      <c r="X632" s="39"/>
      <c r="Y632" s="39"/>
      <c r="Z632" s="39"/>
      <c r="AA632" s="39"/>
      <c r="AB632" s="39"/>
      <c r="AC632" s="39"/>
      <c r="AD632" s="39"/>
      <c r="AE632" s="39"/>
    </row>
    <row r="633" spans="13:31" ht="15.75" customHeight="1">
      <c r="M633" s="39"/>
      <c r="N633" s="39"/>
      <c r="O633" s="39"/>
      <c r="P633" s="39"/>
      <c r="Q633" s="39"/>
      <c r="R633" s="39"/>
      <c r="S633" s="39"/>
      <c r="T633" s="39"/>
      <c r="U633" s="39"/>
      <c r="V633" s="39"/>
      <c r="W633" s="39"/>
      <c r="X633" s="39"/>
      <c r="Y633" s="39"/>
      <c r="Z633" s="39"/>
      <c r="AA633" s="39"/>
      <c r="AB633" s="39"/>
      <c r="AC633" s="39"/>
      <c r="AD633" s="39"/>
      <c r="AE633" s="39"/>
    </row>
    <row r="634" spans="13:31" ht="15.75" customHeight="1">
      <c r="M634" s="39"/>
      <c r="N634" s="39"/>
      <c r="O634" s="39"/>
      <c r="P634" s="39"/>
      <c r="Q634" s="39"/>
      <c r="R634" s="39"/>
      <c r="S634" s="39"/>
      <c r="T634" s="39"/>
      <c r="U634" s="39"/>
      <c r="V634" s="39"/>
      <c r="W634" s="39"/>
      <c r="X634" s="39"/>
      <c r="Y634" s="39"/>
      <c r="Z634" s="39"/>
      <c r="AA634" s="39"/>
      <c r="AB634" s="39"/>
      <c r="AC634" s="39"/>
      <c r="AD634" s="39"/>
      <c r="AE634" s="39"/>
    </row>
    <row r="635" spans="13:31" ht="15.75" customHeight="1">
      <c r="M635" s="39"/>
      <c r="N635" s="39"/>
      <c r="O635" s="39"/>
      <c r="P635" s="39"/>
      <c r="Q635" s="39"/>
      <c r="R635" s="39"/>
      <c r="S635" s="39"/>
      <c r="T635" s="39"/>
      <c r="U635" s="39"/>
      <c r="V635" s="39"/>
      <c r="W635" s="39"/>
      <c r="X635" s="39"/>
      <c r="Y635" s="39"/>
      <c r="Z635" s="39"/>
      <c r="AA635" s="39"/>
      <c r="AB635" s="39"/>
      <c r="AC635" s="39"/>
      <c r="AD635" s="39"/>
      <c r="AE635" s="39"/>
    </row>
    <row r="636" spans="13:31" ht="15.75" customHeight="1">
      <c r="M636" s="39"/>
      <c r="N636" s="39"/>
      <c r="O636" s="39"/>
      <c r="P636" s="39"/>
      <c r="Q636" s="39"/>
      <c r="R636" s="39"/>
      <c r="S636" s="39"/>
      <c r="T636" s="39"/>
      <c r="U636" s="39"/>
      <c r="V636" s="39"/>
      <c r="W636" s="39"/>
      <c r="X636" s="39"/>
      <c r="Y636" s="39"/>
      <c r="Z636" s="39"/>
      <c r="AA636" s="39"/>
      <c r="AB636" s="39"/>
      <c r="AC636" s="39"/>
      <c r="AD636" s="39"/>
      <c r="AE636" s="39"/>
    </row>
    <row r="637" spans="13:31" ht="15.75" customHeight="1">
      <c r="M637" s="39"/>
      <c r="N637" s="39"/>
      <c r="O637" s="39"/>
      <c r="P637" s="39"/>
      <c r="Q637" s="39"/>
      <c r="R637" s="39"/>
      <c r="S637" s="39"/>
      <c r="T637" s="39"/>
      <c r="U637" s="39"/>
      <c r="V637" s="39"/>
      <c r="W637" s="39"/>
      <c r="X637" s="39"/>
      <c r="Y637" s="39"/>
      <c r="Z637" s="39"/>
      <c r="AA637" s="39"/>
      <c r="AB637" s="39"/>
      <c r="AC637" s="39"/>
      <c r="AD637" s="39"/>
      <c r="AE637" s="39"/>
    </row>
    <row r="638" spans="13:31" ht="15.75" customHeight="1">
      <c r="M638" s="39"/>
      <c r="N638" s="39"/>
      <c r="O638" s="39"/>
      <c r="P638" s="39"/>
      <c r="Q638" s="39"/>
      <c r="R638" s="39"/>
      <c r="S638" s="39"/>
      <c r="T638" s="39"/>
      <c r="U638" s="39"/>
      <c r="V638" s="39"/>
      <c r="W638" s="39"/>
      <c r="X638" s="39"/>
      <c r="Y638" s="39"/>
      <c r="Z638" s="39"/>
      <c r="AA638" s="39"/>
      <c r="AB638" s="39"/>
      <c r="AC638" s="39"/>
      <c r="AD638" s="39"/>
      <c r="AE638" s="39"/>
    </row>
    <row r="639" spans="13:31" ht="15.75" customHeight="1">
      <c r="M639" s="39"/>
      <c r="N639" s="39"/>
      <c r="O639" s="39"/>
      <c r="P639" s="39"/>
      <c r="Q639" s="39"/>
      <c r="R639" s="39"/>
      <c r="S639" s="39"/>
      <c r="T639" s="39"/>
      <c r="U639" s="39"/>
      <c r="V639" s="39"/>
      <c r="W639" s="39"/>
      <c r="X639" s="39"/>
      <c r="Y639" s="39"/>
      <c r="Z639" s="39"/>
      <c r="AA639" s="39"/>
      <c r="AB639" s="39"/>
      <c r="AC639" s="39"/>
      <c r="AD639" s="39"/>
      <c r="AE639" s="39"/>
    </row>
    <row r="640" spans="13:31" ht="15.75" customHeight="1">
      <c r="M640" s="39"/>
      <c r="N640" s="39"/>
      <c r="O640" s="39"/>
      <c r="P640" s="39"/>
      <c r="Q640" s="39"/>
      <c r="R640" s="39"/>
      <c r="S640" s="39"/>
      <c r="T640" s="39"/>
      <c r="U640" s="39"/>
      <c r="V640" s="39"/>
      <c r="W640" s="39"/>
      <c r="X640" s="39"/>
      <c r="Y640" s="39"/>
      <c r="Z640" s="39"/>
      <c r="AA640" s="39"/>
      <c r="AB640" s="39"/>
      <c r="AC640" s="39"/>
      <c r="AD640" s="39"/>
      <c r="AE640" s="39"/>
    </row>
    <row r="641" spans="13:31" ht="15.75" customHeight="1">
      <c r="M641" s="39"/>
      <c r="N641" s="39"/>
      <c r="O641" s="39"/>
      <c r="P641" s="39"/>
      <c r="Q641" s="39"/>
      <c r="R641" s="39"/>
      <c r="S641" s="39"/>
      <c r="T641" s="39"/>
      <c r="U641" s="39"/>
      <c r="V641" s="39"/>
      <c r="W641" s="39"/>
      <c r="X641" s="39"/>
      <c r="Y641" s="39"/>
      <c r="Z641" s="39"/>
      <c r="AA641" s="39"/>
      <c r="AB641" s="39"/>
      <c r="AC641" s="39"/>
      <c r="AD641" s="39"/>
      <c r="AE641" s="39"/>
    </row>
    <row r="642" spans="13:31" ht="15.75" customHeight="1">
      <c r="M642" s="39"/>
      <c r="N642" s="39"/>
      <c r="O642" s="39"/>
      <c r="P642" s="39"/>
      <c r="Q642" s="39"/>
      <c r="R642" s="39"/>
      <c r="S642" s="39"/>
      <c r="T642" s="39"/>
      <c r="U642" s="39"/>
      <c r="V642" s="39"/>
      <c r="W642" s="39"/>
      <c r="X642" s="39"/>
      <c r="Y642" s="39"/>
      <c r="Z642" s="39"/>
      <c r="AA642" s="39"/>
      <c r="AB642" s="39"/>
      <c r="AC642" s="39"/>
      <c r="AD642" s="39"/>
      <c r="AE642" s="39"/>
    </row>
    <row r="643" spans="13:31" ht="15.75" customHeight="1">
      <c r="M643" s="39"/>
      <c r="N643" s="39"/>
      <c r="O643" s="39"/>
      <c r="P643" s="39"/>
      <c r="Q643" s="39"/>
      <c r="R643" s="39"/>
      <c r="S643" s="39"/>
      <c r="T643" s="39"/>
      <c r="U643" s="39"/>
      <c r="V643" s="39"/>
      <c r="W643" s="39"/>
      <c r="X643" s="39"/>
      <c r="Y643" s="39"/>
      <c r="Z643" s="39"/>
      <c r="AA643" s="39"/>
      <c r="AB643" s="39"/>
      <c r="AC643" s="39"/>
      <c r="AD643" s="39"/>
      <c r="AE643" s="39"/>
    </row>
    <row r="644" spans="13:31" ht="15.75" customHeight="1">
      <c r="M644" s="39"/>
      <c r="N644" s="39"/>
      <c r="O644" s="39"/>
      <c r="P644" s="39"/>
      <c r="Q644" s="39"/>
      <c r="R644" s="39"/>
      <c r="S644" s="39"/>
      <c r="T644" s="39"/>
      <c r="U644" s="39"/>
      <c r="V644" s="39"/>
      <c r="W644" s="39"/>
      <c r="X644" s="39"/>
      <c r="Y644" s="39"/>
      <c r="Z644" s="39"/>
      <c r="AA644" s="39"/>
      <c r="AB644" s="39"/>
      <c r="AC644" s="39"/>
      <c r="AD644" s="39"/>
      <c r="AE644" s="39"/>
    </row>
    <row r="645" spans="13:31" ht="15.75" customHeight="1">
      <c r="M645" s="39"/>
      <c r="N645" s="39"/>
      <c r="O645" s="39"/>
      <c r="P645" s="39"/>
      <c r="Q645" s="39"/>
      <c r="R645" s="39"/>
      <c r="S645" s="39"/>
      <c r="T645" s="39"/>
      <c r="U645" s="39"/>
      <c r="V645" s="39"/>
      <c r="W645" s="39"/>
      <c r="X645" s="39"/>
      <c r="Y645" s="39"/>
      <c r="Z645" s="39"/>
      <c r="AA645" s="39"/>
      <c r="AB645" s="39"/>
      <c r="AC645" s="39"/>
      <c r="AD645" s="39"/>
      <c r="AE645" s="39"/>
    </row>
    <row r="646" spans="13:31" ht="15.75" customHeight="1">
      <c r="M646" s="39"/>
      <c r="N646" s="39"/>
      <c r="O646" s="39"/>
      <c r="P646" s="39"/>
      <c r="Q646" s="39"/>
      <c r="R646" s="39"/>
      <c r="S646" s="39"/>
      <c r="T646" s="39"/>
      <c r="U646" s="39"/>
      <c r="V646" s="39"/>
      <c r="W646" s="39"/>
      <c r="X646" s="39"/>
      <c r="Y646" s="39"/>
      <c r="Z646" s="39"/>
      <c r="AA646" s="39"/>
      <c r="AB646" s="39"/>
      <c r="AC646" s="39"/>
      <c r="AD646" s="39"/>
      <c r="AE646" s="39"/>
    </row>
    <row r="647" spans="13:31" ht="15.75" customHeight="1">
      <c r="M647" s="39"/>
      <c r="N647" s="39"/>
      <c r="O647" s="39"/>
      <c r="P647" s="39"/>
      <c r="Q647" s="39"/>
      <c r="R647" s="39"/>
      <c r="S647" s="39"/>
      <c r="T647" s="39"/>
      <c r="U647" s="39"/>
      <c r="V647" s="39"/>
      <c r="W647" s="39"/>
      <c r="X647" s="39"/>
      <c r="Y647" s="39"/>
      <c r="Z647" s="39"/>
      <c r="AA647" s="39"/>
      <c r="AB647" s="39"/>
      <c r="AC647" s="39"/>
      <c r="AD647" s="39"/>
      <c r="AE647" s="39"/>
    </row>
    <row r="648" spans="13:31" ht="15.75" customHeight="1">
      <c r="M648" s="39"/>
      <c r="N648" s="39"/>
      <c r="O648" s="39"/>
      <c r="P648" s="39"/>
      <c r="Q648" s="39"/>
      <c r="R648" s="39"/>
      <c r="S648" s="39"/>
      <c r="T648" s="39"/>
      <c r="U648" s="39"/>
      <c r="V648" s="39"/>
      <c r="W648" s="39"/>
      <c r="X648" s="39"/>
      <c r="Y648" s="39"/>
      <c r="Z648" s="39"/>
      <c r="AA648" s="39"/>
      <c r="AB648" s="39"/>
      <c r="AC648" s="39"/>
      <c r="AD648" s="39"/>
      <c r="AE648" s="39"/>
    </row>
    <row r="649" spans="13:31" ht="15.75" customHeight="1">
      <c r="M649" s="39"/>
      <c r="N649" s="39"/>
      <c r="O649" s="39"/>
      <c r="P649" s="39"/>
      <c r="Q649" s="39"/>
      <c r="R649" s="39"/>
      <c r="S649" s="39"/>
      <c r="T649" s="39"/>
      <c r="U649" s="39"/>
      <c r="V649" s="39"/>
      <c r="W649" s="39"/>
      <c r="X649" s="39"/>
      <c r="Y649" s="39"/>
      <c r="Z649" s="39"/>
      <c r="AA649" s="39"/>
      <c r="AB649" s="39"/>
      <c r="AC649" s="39"/>
      <c r="AD649" s="39"/>
      <c r="AE649" s="39"/>
    </row>
    <row r="650" spans="13:31" ht="15.75" customHeight="1">
      <c r="M650" s="39"/>
      <c r="N650" s="39"/>
      <c r="O650" s="39"/>
      <c r="P650" s="39"/>
      <c r="Q650" s="39"/>
      <c r="R650" s="39"/>
      <c r="S650" s="39"/>
      <c r="T650" s="39"/>
      <c r="U650" s="39"/>
      <c r="V650" s="39"/>
      <c r="W650" s="39"/>
      <c r="X650" s="39"/>
      <c r="Y650" s="39"/>
      <c r="Z650" s="39"/>
      <c r="AA650" s="39"/>
      <c r="AB650" s="39"/>
      <c r="AC650" s="39"/>
      <c r="AD650" s="39"/>
      <c r="AE650" s="39"/>
    </row>
    <row r="651" spans="13:31" ht="15.75" customHeight="1">
      <c r="M651" s="39"/>
      <c r="N651" s="39"/>
      <c r="O651" s="39"/>
      <c r="P651" s="39"/>
      <c r="Q651" s="39"/>
      <c r="R651" s="39"/>
      <c r="S651" s="39"/>
      <c r="T651" s="39"/>
      <c r="U651" s="39"/>
      <c r="V651" s="39"/>
      <c r="W651" s="39"/>
      <c r="X651" s="39"/>
      <c r="Y651" s="39"/>
      <c r="Z651" s="39"/>
      <c r="AA651" s="39"/>
      <c r="AB651" s="39"/>
      <c r="AC651" s="39"/>
      <c r="AD651" s="39"/>
      <c r="AE651" s="39"/>
    </row>
    <row r="652" spans="13:31" ht="15.75" customHeight="1">
      <c r="M652" s="39"/>
      <c r="N652" s="39"/>
      <c r="O652" s="39"/>
      <c r="P652" s="39"/>
      <c r="Q652" s="39"/>
      <c r="R652" s="39"/>
      <c r="S652" s="39"/>
      <c r="T652" s="39"/>
      <c r="U652" s="39"/>
      <c r="V652" s="39"/>
      <c r="W652" s="39"/>
      <c r="X652" s="39"/>
      <c r="Y652" s="39"/>
      <c r="Z652" s="39"/>
      <c r="AA652" s="39"/>
      <c r="AB652" s="39"/>
      <c r="AC652" s="39"/>
      <c r="AD652" s="39"/>
      <c r="AE652" s="39"/>
    </row>
    <row r="653" spans="13:31" ht="15.75" customHeight="1">
      <c r="M653" s="39"/>
      <c r="N653" s="39"/>
      <c r="O653" s="39"/>
      <c r="P653" s="39"/>
      <c r="Q653" s="39"/>
      <c r="R653" s="39"/>
      <c r="S653" s="39"/>
      <c r="T653" s="39"/>
      <c r="U653" s="39"/>
      <c r="V653" s="39"/>
      <c r="W653" s="39"/>
      <c r="X653" s="39"/>
      <c r="Y653" s="39"/>
      <c r="Z653" s="39"/>
      <c r="AA653" s="39"/>
      <c r="AB653" s="39"/>
      <c r="AC653" s="39"/>
      <c r="AD653" s="39"/>
      <c r="AE653" s="39"/>
    </row>
    <row r="654" spans="13:31" ht="15.75" customHeight="1">
      <c r="M654" s="39"/>
      <c r="N654" s="39"/>
      <c r="O654" s="39"/>
      <c r="P654" s="39"/>
      <c r="Q654" s="39"/>
      <c r="R654" s="39"/>
      <c r="S654" s="39"/>
      <c r="T654" s="39"/>
      <c r="U654" s="39"/>
      <c r="V654" s="39"/>
      <c r="W654" s="39"/>
      <c r="X654" s="39"/>
      <c r="Y654" s="39"/>
      <c r="Z654" s="39"/>
      <c r="AA654" s="39"/>
      <c r="AB654" s="39"/>
      <c r="AC654" s="39"/>
      <c r="AD654" s="39"/>
      <c r="AE654" s="39"/>
    </row>
    <row r="655" spans="13:31" ht="15.75" customHeight="1">
      <c r="M655" s="39"/>
      <c r="N655" s="39"/>
      <c r="O655" s="39"/>
      <c r="P655" s="39"/>
      <c r="Q655" s="39"/>
      <c r="R655" s="39"/>
      <c r="S655" s="39"/>
      <c r="T655" s="39"/>
      <c r="U655" s="39"/>
      <c r="V655" s="39"/>
      <c r="W655" s="39"/>
      <c r="X655" s="39"/>
      <c r="Y655" s="39"/>
      <c r="Z655" s="39"/>
      <c r="AA655" s="39"/>
      <c r="AB655" s="39"/>
      <c r="AC655" s="39"/>
      <c r="AD655" s="39"/>
      <c r="AE655" s="39"/>
    </row>
    <row r="656" spans="13:31" ht="15.75" customHeight="1">
      <c r="M656" s="39"/>
      <c r="N656" s="39"/>
      <c r="O656" s="39"/>
      <c r="P656" s="39"/>
      <c r="Q656" s="39"/>
      <c r="R656" s="39"/>
      <c r="S656" s="39"/>
      <c r="T656" s="39"/>
      <c r="U656" s="39"/>
      <c r="V656" s="39"/>
      <c r="W656" s="39"/>
      <c r="X656" s="39"/>
      <c r="Y656" s="39"/>
      <c r="Z656" s="39"/>
      <c r="AA656" s="39"/>
      <c r="AB656" s="39"/>
      <c r="AC656" s="39"/>
      <c r="AD656" s="39"/>
      <c r="AE656" s="39"/>
    </row>
    <row r="657" spans="13:31" ht="15.75" customHeight="1">
      <c r="M657" s="39"/>
      <c r="N657" s="39"/>
      <c r="O657" s="39"/>
      <c r="P657" s="39"/>
      <c r="Q657" s="39"/>
      <c r="R657" s="39"/>
      <c r="S657" s="39"/>
      <c r="T657" s="39"/>
      <c r="U657" s="39"/>
      <c r="V657" s="39"/>
      <c r="W657" s="39"/>
      <c r="X657" s="39"/>
      <c r="Y657" s="39"/>
      <c r="Z657" s="39"/>
      <c r="AA657" s="39"/>
      <c r="AB657" s="39"/>
      <c r="AC657" s="39"/>
      <c r="AD657" s="39"/>
      <c r="AE657" s="39"/>
    </row>
    <row r="658" spans="13:31" ht="15.75" customHeight="1">
      <c r="M658" s="39"/>
      <c r="N658" s="39"/>
      <c r="O658" s="39"/>
      <c r="P658" s="39"/>
      <c r="Q658" s="39"/>
      <c r="R658" s="39"/>
      <c r="S658" s="39"/>
      <c r="T658" s="39"/>
      <c r="U658" s="39"/>
      <c r="V658" s="39"/>
      <c r="W658" s="39"/>
      <c r="X658" s="39"/>
      <c r="Y658" s="39"/>
      <c r="Z658" s="39"/>
      <c r="AA658" s="39"/>
      <c r="AB658" s="39"/>
      <c r="AC658" s="39"/>
      <c r="AD658" s="39"/>
      <c r="AE658" s="39"/>
    </row>
    <row r="659" spans="13:31" ht="15.75" customHeight="1">
      <c r="M659" s="39"/>
      <c r="N659" s="39"/>
      <c r="O659" s="39"/>
      <c r="P659" s="39"/>
      <c r="Q659" s="39"/>
      <c r="R659" s="39"/>
      <c r="S659" s="39"/>
      <c r="T659" s="39"/>
      <c r="U659" s="39"/>
      <c r="V659" s="39"/>
      <c r="W659" s="39"/>
      <c r="X659" s="39"/>
      <c r="Y659" s="39"/>
      <c r="Z659" s="39"/>
      <c r="AA659" s="39"/>
      <c r="AB659" s="39"/>
      <c r="AC659" s="39"/>
      <c r="AD659" s="39"/>
      <c r="AE659" s="39"/>
    </row>
    <row r="660" spans="13:31" ht="15.75" customHeight="1">
      <c r="M660" s="39"/>
      <c r="N660" s="39"/>
      <c r="O660" s="39"/>
      <c r="P660" s="39"/>
      <c r="Q660" s="39"/>
      <c r="R660" s="39"/>
      <c r="S660" s="39"/>
      <c r="T660" s="39"/>
      <c r="U660" s="39"/>
      <c r="V660" s="39"/>
      <c r="W660" s="39"/>
      <c r="X660" s="39"/>
      <c r="Y660" s="39"/>
      <c r="Z660" s="39"/>
      <c r="AA660" s="39"/>
      <c r="AB660" s="39"/>
      <c r="AC660" s="39"/>
      <c r="AD660" s="39"/>
      <c r="AE660" s="39"/>
    </row>
    <row r="661" spans="13:31" ht="15.75" customHeight="1">
      <c r="M661" s="39"/>
      <c r="N661" s="39"/>
      <c r="O661" s="39"/>
      <c r="P661" s="39"/>
      <c r="Q661" s="39"/>
      <c r="R661" s="39"/>
      <c r="S661" s="39"/>
      <c r="T661" s="39"/>
      <c r="U661" s="39"/>
      <c r="V661" s="39"/>
      <c r="W661" s="39"/>
      <c r="X661" s="39"/>
      <c r="Y661" s="39"/>
      <c r="Z661" s="39"/>
      <c r="AA661" s="39"/>
      <c r="AB661" s="39"/>
      <c r="AC661" s="39"/>
      <c r="AD661" s="39"/>
      <c r="AE661" s="39"/>
    </row>
    <row r="662" spans="13:31" ht="15.75" customHeight="1">
      <c r="M662" s="39"/>
      <c r="N662" s="39"/>
      <c r="O662" s="39"/>
      <c r="P662" s="39"/>
      <c r="Q662" s="39"/>
      <c r="R662" s="39"/>
      <c r="S662" s="39"/>
      <c r="T662" s="39"/>
      <c r="U662" s="39"/>
      <c r="V662" s="39"/>
      <c r="W662" s="39"/>
      <c r="X662" s="39"/>
      <c r="Y662" s="39"/>
      <c r="Z662" s="39"/>
      <c r="AA662" s="39"/>
      <c r="AB662" s="39"/>
      <c r="AC662" s="39"/>
      <c r="AD662" s="39"/>
      <c r="AE662" s="39"/>
    </row>
    <row r="663" spans="13:31" ht="15.75" customHeight="1">
      <c r="M663" s="39"/>
      <c r="N663" s="39"/>
      <c r="O663" s="39"/>
      <c r="P663" s="39"/>
      <c r="Q663" s="39"/>
      <c r="R663" s="39"/>
      <c r="S663" s="39"/>
      <c r="T663" s="39"/>
      <c r="U663" s="39"/>
      <c r="V663" s="39"/>
      <c r="W663" s="39"/>
      <c r="X663" s="39"/>
      <c r="Y663" s="39"/>
      <c r="Z663" s="39"/>
      <c r="AA663" s="39"/>
      <c r="AB663" s="39"/>
      <c r="AC663" s="39"/>
      <c r="AD663" s="39"/>
      <c r="AE663" s="39"/>
    </row>
    <row r="664" spans="13:31" ht="15.75" customHeight="1">
      <c r="M664" s="39"/>
      <c r="N664" s="39"/>
      <c r="O664" s="39"/>
      <c r="P664" s="39"/>
      <c r="Q664" s="39"/>
      <c r="R664" s="39"/>
      <c r="S664" s="39"/>
      <c r="T664" s="39"/>
      <c r="U664" s="39"/>
      <c r="V664" s="39"/>
      <c r="W664" s="39"/>
      <c r="X664" s="39"/>
      <c r="Y664" s="39"/>
      <c r="Z664" s="39"/>
      <c r="AA664" s="39"/>
      <c r="AB664" s="39"/>
      <c r="AC664" s="39"/>
      <c r="AD664" s="39"/>
      <c r="AE664" s="39"/>
    </row>
    <row r="665" spans="13:31" ht="15.75" customHeight="1">
      <c r="M665" s="39"/>
      <c r="N665" s="39"/>
      <c r="O665" s="39"/>
      <c r="P665" s="39"/>
      <c r="Q665" s="39"/>
      <c r="R665" s="39"/>
      <c r="S665" s="39"/>
      <c r="T665" s="39"/>
      <c r="U665" s="39"/>
      <c r="V665" s="39"/>
      <c r="W665" s="39"/>
      <c r="X665" s="39"/>
      <c r="Y665" s="39"/>
      <c r="Z665" s="39"/>
      <c r="AA665" s="39"/>
      <c r="AB665" s="39"/>
      <c r="AC665" s="39"/>
      <c r="AD665" s="39"/>
      <c r="AE665" s="39"/>
    </row>
    <row r="666" spans="13:31" ht="15.75" customHeight="1">
      <c r="M666" s="39"/>
      <c r="N666" s="39"/>
      <c r="O666" s="39"/>
      <c r="P666" s="39"/>
      <c r="Q666" s="39"/>
      <c r="R666" s="39"/>
      <c r="S666" s="39"/>
      <c r="T666" s="39"/>
      <c r="U666" s="39"/>
      <c r="V666" s="39"/>
      <c r="W666" s="39"/>
      <c r="X666" s="39"/>
      <c r="Y666" s="39"/>
      <c r="Z666" s="39"/>
      <c r="AA666" s="39"/>
      <c r="AB666" s="39"/>
      <c r="AC666" s="39"/>
      <c r="AD666" s="39"/>
      <c r="AE666" s="39"/>
    </row>
    <row r="667" spans="13:31" ht="15.75" customHeight="1">
      <c r="M667" s="39"/>
      <c r="N667" s="39"/>
      <c r="O667" s="39"/>
      <c r="P667" s="39"/>
      <c r="Q667" s="39"/>
      <c r="R667" s="39"/>
      <c r="S667" s="39"/>
      <c r="T667" s="39"/>
      <c r="U667" s="39"/>
      <c r="V667" s="39"/>
      <c r="W667" s="39"/>
      <c r="X667" s="39"/>
      <c r="Y667" s="39"/>
      <c r="Z667" s="39"/>
      <c r="AA667" s="39"/>
      <c r="AB667" s="39"/>
      <c r="AC667" s="39"/>
      <c r="AD667" s="39"/>
      <c r="AE667" s="39"/>
    </row>
    <row r="668" spans="13:31" ht="15.75" customHeight="1">
      <c r="M668" s="39"/>
      <c r="N668" s="39"/>
      <c r="O668" s="39"/>
      <c r="P668" s="39"/>
      <c r="Q668" s="39"/>
      <c r="R668" s="39"/>
      <c r="S668" s="39"/>
      <c r="T668" s="39"/>
      <c r="U668" s="39"/>
      <c r="V668" s="39"/>
      <c r="W668" s="39"/>
      <c r="X668" s="39"/>
      <c r="Y668" s="39"/>
      <c r="Z668" s="39"/>
      <c r="AA668" s="39"/>
      <c r="AB668" s="39"/>
      <c r="AC668" s="39"/>
      <c r="AD668" s="39"/>
      <c r="AE668" s="39"/>
    </row>
    <row r="669" spans="13:31" ht="15.75" customHeight="1">
      <c r="M669" s="39"/>
      <c r="N669" s="39"/>
      <c r="O669" s="39"/>
      <c r="P669" s="39"/>
      <c r="Q669" s="39"/>
      <c r="R669" s="39"/>
      <c r="S669" s="39"/>
      <c r="T669" s="39"/>
      <c r="U669" s="39"/>
      <c r="V669" s="39"/>
      <c r="W669" s="39"/>
      <c r="X669" s="39"/>
      <c r="Y669" s="39"/>
      <c r="Z669" s="39"/>
      <c r="AA669" s="39"/>
      <c r="AB669" s="39"/>
      <c r="AC669" s="39"/>
      <c r="AD669" s="39"/>
      <c r="AE669" s="39"/>
    </row>
    <row r="670" spans="13:31" ht="15.75" customHeight="1">
      <c r="M670" s="39"/>
      <c r="N670" s="39"/>
      <c r="O670" s="39"/>
      <c r="P670" s="39"/>
      <c r="Q670" s="39"/>
      <c r="R670" s="39"/>
      <c r="S670" s="39"/>
      <c r="T670" s="39"/>
      <c r="U670" s="39"/>
      <c r="V670" s="39"/>
      <c r="W670" s="39"/>
      <c r="X670" s="39"/>
      <c r="Y670" s="39"/>
      <c r="Z670" s="39"/>
      <c r="AA670" s="39"/>
      <c r="AB670" s="39"/>
      <c r="AC670" s="39"/>
      <c r="AD670" s="39"/>
      <c r="AE670" s="39"/>
    </row>
    <row r="671" spans="13:31" ht="15.75" customHeight="1">
      <c r="M671" s="39"/>
      <c r="N671" s="39"/>
      <c r="O671" s="39"/>
      <c r="P671" s="39"/>
      <c r="Q671" s="39"/>
      <c r="R671" s="39"/>
      <c r="S671" s="39"/>
      <c r="T671" s="39"/>
      <c r="U671" s="39"/>
      <c r="V671" s="39"/>
      <c r="W671" s="39"/>
      <c r="X671" s="39"/>
      <c r="Y671" s="39"/>
      <c r="Z671" s="39"/>
      <c r="AA671" s="39"/>
      <c r="AB671" s="39"/>
      <c r="AC671" s="39"/>
      <c r="AD671" s="39"/>
      <c r="AE671" s="39"/>
    </row>
    <row r="672" spans="13:31" ht="15.75" customHeight="1">
      <c r="M672" s="39"/>
      <c r="N672" s="39"/>
      <c r="O672" s="39"/>
      <c r="P672" s="39"/>
      <c r="Q672" s="39"/>
      <c r="R672" s="39"/>
      <c r="S672" s="39"/>
      <c r="T672" s="39"/>
      <c r="U672" s="39"/>
      <c r="V672" s="39"/>
      <c r="W672" s="39"/>
      <c r="X672" s="39"/>
      <c r="Y672" s="39"/>
      <c r="Z672" s="39"/>
      <c r="AA672" s="39"/>
      <c r="AB672" s="39"/>
      <c r="AC672" s="39"/>
      <c r="AD672" s="39"/>
      <c r="AE672" s="39"/>
    </row>
    <row r="673" spans="13:31" ht="15.75" customHeight="1">
      <c r="M673" s="39"/>
      <c r="N673" s="39"/>
      <c r="O673" s="39"/>
      <c r="P673" s="39"/>
      <c r="Q673" s="39"/>
      <c r="R673" s="39"/>
      <c r="S673" s="39"/>
      <c r="T673" s="39"/>
      <c r="U673" s="39"/>
      <c r="V673" s="39"/>
      <c r="W673" s="39"/>
      <c r="X673" s="39"/>
      <c r="Y673" s="39"/>
      <c r="Z673" s="39"/>
      <c r="AA673" s="39"/>
      <c r="AB673" s="39"/>
      <c r="AC673" s="39"/>
      <c r="AD673" s="39"/>
      <c r="AE673" s="39"/>
    </row>
    <row r="674" spans="13:31" ht="15.75" customHeight="1">
      <c r="M674" s="39"/>
      <c r="N674" s="39"/>
      <c r="O674" s="39"/>
      <c r="P674" s="39"/>
      <c r="Q674" s="39"/>
      <c r="R674" s="39"/>
      <c r="S674" s="39"/>
      <c r="T674" s="39"/>
      <c r="U674" s="39"/>
      <c r="V674" s="39"/>
      <c r="W674" s="39"/>
      <c r="X674" s="39"/>
      <c r="Y674" s="39"/>
      <c r="Z674" s="39"/>
      <c r="AA674" s="39"/>
      <c r="AB674" s="39"/>
      <c r="AC674" s="39"/>
      <c r="AD674" s="39"/>
      <c r="AE674" s="39"/>
    </row>
    <row r="675" spans="13:31" ht="15.75" customHeight="1">
      <c r="M675" s="39"/>
      <c r="N675" s="39"/>
      <c r="O675" s="39"/>
      <c r="P675" s="39"/>
      <c r="Q675" s="39"/>
      <c r="R675" s="39"/>
      <c r="S675" s="39"/>
      <c r="T675" s="39"/>
      <c r="U675" s="39"/>
      <c r="V675" s="39"/>
      <c r="W675" s="39"/>
      <c r="X675" s="39"/>
      <c r="Y675" s="39"/>
      <c r="Z675" s="39"/>
      <c r="AA675" s="39"/>
      <c r="AB675" s="39"/>
      <c r="AC675" s="39"/>
      <c r="AD675" s="39"/>
      <c r="AE675" s="39"/>
    </row>
    <row r="676" spans="13:31" ht="15.75" customHeight="1">
      <c r="M676" s="39"/>
      <c r="N676" s="39"/>
      <c r="O676" s="39"/>
      <c r="P676" s="39"/>
      <c r="Q676" s="39"/>
      <c r="R676" s="39"/>
      <c r="S676" s="39"/>
      <c r="T676" s="39"/>
      <c r="U676" s="39"/>
      <c r="V676" s="39"/>
      <c r="W676" s="39"/>
      <c r="X676" s="39"/>
      <c r="Y676" s="39"/>
      <c r="Z676" s="39"/>
      <c r="AA676" s="39"/>
      <c r="AB676" s="39"/>
      <c r="AC676" s="39"/>
      <c r="AD676" s="39"/>
      <c r="AE676" s="39"/>
    </row>
    <row r="677" spans="13:31" ht="15.75" customHeight="1">
      <c r="M677" s="39"/>
      <c r="N677" s="39"/>
      <c r="O677" s="39"/>
      <c r="P677" s="39"/>
      <c r="Q677" s="39"/>
      <c r="R677" s="39"/>
      <c r="S677" s="39"/>
      <c r="T677" s="39"/>
      <c r="U677" s="39"/>
      <c r="V677" s="39"/>
      <c r="W677" s="39"/>
      <c r="X677" s="39"/>
      <c r="Y677" s="39"/>
      <c r="Z677" s="39"/>
      <c r="AA677" s="39"/>
      <c r="AB677" s="39"/>
      <c r="AC677" s="39"/>
      <c r="AD677" s="39"/>
      <c r="AE677" s="39"/>
    </row>
    <row r="678" spans="13:31" ht="15.75" customHeight="1">
      <c r="M678" s="39"/>
      <c r="N678" s="39"/>
      <c r="O678" s="39"/>
      <c r="P678" s="39"/>
      <c r="Q678" s="39"/>
      <c r="R678" s="39"/>
      <c r="S678" s="39"/>
      <c r="T678" s="39"/>
      <c r="U678" s="39"/>
      <c r="V678" s="39"/>
      <c r="W678" s="39"/>
      <c r="X678" s="39"/>
      <c r="Y678" s="39"/>
      <c r="Z678" s="39"/>
      <c r="AA678" s="39"/>
      <c r="AB678" s="39"/>
      <c r="AC678" s="39"/>
      <c r="AD678" s="39"/>
      <c r="AE678" s="39"/>
    </row>
    <row r="679" spans="13:31" ht="15.75" customHeight="1">
      <c r="M679" s="39"/>
      <c r="N679" s="39"/>
      <c r="O679" s="39"/>
      <c r="P679" s="39"/>
      <c r="Q679" s="39"/>
      <c r="R679" s="39"/>
      <c r="S679" s="39"/>
      <c r="T679" s="39"/>
      <c r="U679" s="39"/>
      <c r="V679" s="39"/>
      <c r="W679" s="39"/>
      <c r="X679" s="39"/>
      <c r="Y679" s="39"/>
      <c r="Z679" s="39"/>
      <c r="AA679" s="39"/>
      <c r="AB679" s="39"/>
      <c r="AC679" s="39"/>
      <c r="AD679" s="39"/>
      <c r="AE679" s="39"/>
    </row>
    <row r="680" spans="13:31" ht="15.75" customHeight="1">
      <c r="M680" s="39"/>
      <c r="N680" s="39"/>
      <c r="O680" s="39"/>
      <c r="P680" s="39"/>
      <c r="Q680" s="39"/>
      <c r="R680" s="39"/>
      <c r="S680" s="39"/>
      <c r="T680" s="39"/>
      <c r="U680" s="39"/>
      <c r="V680" s="39"/>
      <c r="W680" s="39"/>
      <c r="X680" s="39"/>
      <c r="Y680" s="39"/>
      <c r="Z680" s="39"/>
      <c r="AA680" s="39"/>
      <c r="AB680" s="39"/>
      <c r="AC680" s="39"/>
      <c r="AD680" s="39"/>
      <c r="AE680" s="39"/>
    </row>
    <row r="681" spans="13:31" ht="15.75" customHeight="1">
      <c r="M681" s="39"/>
      <c r="N681" s="39"/>
      <c r="O681" s="39"/>
      <c r="P681" s="39"/>
      <c r="Q681" s="39"/>
      <c r="R681" s="39"/>
      <c r="S681" s="39"/>
      <c r="T681" s="39"/>
      <c r="U681" s="39"/>
      <c r="V681" s="39"/>
      <c r="W681" s="39"/>
      <c r="X681" s="39"/>
      <c r="Y681" s="39"/>
      <c r="Z681" s="39"/>
      <c r="AA681" s="39"/>
      <c r="AB681" s="39"/>
      <c r="AC681" s="39"/>
      <c r="AD681" s="39"/>
      <c r="AE681" s="39"/>
    </row>
    <row r="682" spans="13:31" ht="15.75" customHeight="1">
      <c r="M682" s="39"/>
      <c r="N682" s="39"/>
      <c r="O682" s="39"/>
      <c r="P682" s="39"/>
      <c r="Q682" s="39"/>
      <c r="R682" s="39"/>
      <c r="S682" s="39"/>
      <c r="T682" s="39"/>
      <c r="U682" s="39"/>
      <c r="V682" s="39"/>
      <c r="W682" s="39"/>
      <c r="X682" s="39"/>
      <c r="Y682" s="39"/>
      <c r="Z682" s="39"/>
      <c r="AA682" s="39"/>
      <c r="AB682" s="39"/>
      <c r="AC682" s="39"/>
      <c r="AD682" s="39"/>
      <c r="AE682" s="39"/>
    </row>
    <row r="683" spans="13:31" ht="15.75" customHeight="1">
      <c r="M683" s="39"/>
      <c r="N683" s="39"/>
      <c r="O683" s="39"/>
      <c r="P683" s="39"/>
      <c r="Q683" s="39"/>
      <c r="R683" s="39"/>
      <c r="S683" s="39"/>
      <c r="T683" s="39"/>
      <c r="U683" s="39"/>
      <c r="V683" s="39"/>
      <c r="W683" s="39"/>
      <c r="X683" s="39"/>
      <c r="Y683" s="39"/>
      <c r="Z683" s="39"/>
      <c r="AA683" s="39"/>
      <c r="AB683" s="39"/>
      <c r="AC683" s="39"/>
      <c r="AD683" s="39"/>
      <c r="AE683" s="39"/>
    </row>
    <row r="684" spans="13:31" ht="15.75" customHeight="1">
      <c r="M684" s="39"/>
      <c r="N684" s="39"/>
      <c r="O684" s="39"/>
      <c r="P684" s="39"/>
      <c r="Q684" s="39"/>
      <c r="R684" s="39"/>
      <c r="S684" s="39"/>
      <c r="T684" s="39"/>
      <c r="U684" s="39"/>
      <c r="V684" s="39"/>
      <c r="W684" s="39"/>
      <c r="X684" s="39"/>
      <c r="Y684" s="39"/>
      <c r="Z684" s="39"/>
      <c r="AA684" s="39"/>
      <c r="AB684" s="39"/>
      <c r="AC684" s="39"/>
      <c r="AD684" s="39"/>
      <c r="AE684" s="39"/>
    </row>
    <row r="685" spans="13:31" ht="15.75" customHeight="1">
      <c r="M685" s="39"/>
      <c r="N685" s="39"/>
      <c r="O685" s="39"/>
      <c r="P685" s="39"/>
      <c r="Q685" s="39"/>
      <c r="R685" s="39"/>
      <c r="S685" s="39"/>
      <c r="T685" s="39"/>
      <c r="U685" s="39"/>
      <c r="V685" s="39"/>
      <c r="W685" s="39"/>
      <c r="X685" s="39"/>
      <c r="Y685" s="39"/>
      <c r="Z685" s="39"/>
      <c r="AA685" s="39"/>
      <c r="AB685" s="39"/>
      <c r="AC685" s="39"/>
      <c r="AD685" s="39"/>
      <c r="AE685" s="39"/>
    </row>
    <row r="686" spans="13:31" ht="15.75" customHeight="1">
      <c r="M686" s="39"/>
      <c r="N686" s="39"/>
      <c r="O686" s="39"/>
      <c r="P686" s="39"/>
      <c r="Q686" s="39"/>
      <c r="R686" s="39"/>
      <c r="S686" s="39"/>
      <c r="T686" s="39"/>
      <c r="U686" s="39"/>
      <c r="V686" s="39"/>
      <c r="W686" s="39"/>
      <c r="X686" s="39"/>
      <c r="Y686" s="39"/>
      <c r="Z686" s="39"/>
      <c r="AA686" s="39"/>
      <c r="AB686" s="39"/>
      <c r="AC686" s="39"/>
      <c r="AD686" s="39"/>
      <c r="AE686" s="39"/>
    </row>
    <row r="687" spans="13:31" ht="15.75" customHeight="1">
      <c r="M687" s="39"/>
      <c r="N687" s="39"/>
      <c r="O687" s="39"/>
      <c r="P687" s="39"/>
      <c r="Q687" s="39"/>
      <c r="R687" s="39"/>
      <c r="S687" s="39"/>
      <c r="T687" s="39"/>
      <c r="U687" s="39"/>
      <c r="V687" s="39"/>
      <c r="W687" s="39"/>
      <c r="X687" s="39"/>
      <c r="Y687" s="39"/>
      <c r="Z687" s="39"/>
      <c r="AA687" s="39"/>
      <c r="AB687" s="39"/>
      <c r="AC687" s="39"/>
      <c r="AD687" s="39"/>
      <c r="AE687" s="39"/>
    </row>
    <row r="688" spans="13:31" ht="15.75" customHeight="1">
      <c r="M688" s="39"/>
      <c r="N688" s="39"/>
      <c r="O688" s="39"/>
      <c r="P688" s="39"/>
      <c r="Q688" s="39"/>
      <c r="R688" s="39"/>
      <c r="S688" s="39"/>
      <c r="T688" s="39"/>
      <c r="U688" s="39"/>
      <c r="V688" s="39"/>
      <c r="W688" s="39"/>
      <c r="X688" s="39"/>
      <c r="Y688" s="39"/>
      <c r="Z688" s="39"/>
      <c r="AA688" s="39"/>
      <c r="AB688" s="39"/>
      <c r="AC688" s="39"/>
      <c r="AD688" s="39"/>
      <c r="AE688" s="39"/>
    </row>
    <row r="689" spans="13:31" ht="15.75" customHeight="1">
      <c r="M689" s="39"/>
      <c r="N689" s="39"/>
      <c r="O689" s="39"/>
      <c r="P689" s="39"/>
      <c r="Q689" s="39"/>
      <c r="R689" s="39"/>
      <c r="S689" s="39"/>
      <c r="T689" s="39"/>
      <c r="U689" s="39"/>
      <c r="V689" s="39"/>
      <c r="W689" s="39"/>
      <c r="X689" s="39"/>
      <c r="Y689" s="39"/>
      <c r="Z689" s="39"/>
      <c r="AA689" s="39"/>
      <c r="AB689" s="39"/>
      <c r="AC689" s="39"/>
      <c r="AD689" s="39"/>
      <c r="AE689" s="39"/>
    </row>
    <row r="690" spans="13:31" ht="15.75" customHeight="1">
      <c r="M690" s="39"/>
      <c r="N690" s="39"/>
      <c r="O690" s="39"/>
      <c r="P690" s="39"/>
      <c r="Q690" s="39"/>
      <c r="R690" s="39"/>
      <c r="S690" s="39"/>
      <c r="T690" s="39"/>
      <c r="U690" s="39"/>
      <c r="V690" s="39"/>
      <c r="W690" s="39"/>
      <c r="X690" s="39"/>
      <c r="Y690" s="39"/>
      <c r="Z690" s="39"/>
      <c r="AA690" s="39"/>
      <c r="AB690" s="39"/>
      <c r="AC690" s="39"/>
      <c r="AD690" s="39"/>
      <c r="AE690" s="39"/>
    </row>
    <row r="691" spans="13:31" ht="15.75" customHeight="1">
      <c r="M691" s="39"/>
      <c r="N691" s="39"/>
      <c r="O691" s="39"/>
      <c r="P691" s="39"/>
      <c r="Q691" s="39"/>
      <c r="R691" s="39"/>
      <c r="S691" s="39"/>
      <c r="T691" s="39"/>
      <c r="U691" s="39"/>
      <c r="V691" s="39"/>
      <c r="W691" s="39"/>
      <c r="X691" s="39"/>
      <c r="Y691" s="39"/>
      <c r="Z691" s="39"/>
      <c r="AA691" s="39"/>
      <c r="AB691" s="39"/>
      <c r="AC691" s="39"/>
      <c r="AD691" s="39"/>
      <c r="AE691" s="39"/>
    </row>
    <row r="692" spans="13:31" ht="15.75" customHeight="1">
      <c r="M692" s="39"/>
      <c r="N692" s="39"/>
      <c r="O692" s="39"/>
      <c r="P692" s="39"/>
      <c r="Q692" s="39"/>
      <c r="R692" s="39"/>
      <c r="S692" s="39"/>
      <c r="T692" s="39"/>
      <c r="U692" s="39"/>
      <c r="V692" s="39"/>
      <c r="W692" s="39"/>
      <c r="X692" s="39"/>
      <c r="Y692" s="39"/>
      <c r="Z692" s="39"/>
      <c r="AA692" s="39"/>
      <c r="AB692" s="39"/>
      <c r="AC692" s="39"/>
      <c r="AD692" s="39"/>
      <c r="AE692" s="39"/>
    </row>
    <row r="693" spans="13:31" ht="15.75" customHeight="1">
      <c r="M693" s="39"/>
      <c r="N693" s="39"/>
      <c r="O693" s="39"/>
      <c r="P693" s="39"/>
      <c r="Q693" s="39"/>
      <c r="R693" s="39"/>
      <c r="S693" s="39"/>
      <c r="T693" s="39"/>
      <c r="U693" s="39"/>
      <c r="V693" s="39"/>
      <c r="W693" s="39"/>
      <c r="X693" s="39"/>
      <c r="Y693" s="39"/>
      <c r="Z693" s="39"/>
      <c r="AA693" s="39"/>
      <c r="AB693" s="39"/>
      <c r="AC693" s="39"/>
      <c r="AD693" s="39"/>
      <c r="AE693" s="39"/>
    </row>
    <row r="694" spans="13:31" ht="15.75" customHeight="1">
      <c r="M694" s="39"/>
      <c r="N694" s="39"/>
      <c r="O694" s="39"/>
      <c r="P694" s="39"/>
      <c r="Q694" s="39"/>
      <c r="R694" s="39"/>
      <c r="S694" s="39"/>
      <c r="T694" s="39"/>
      <c r="U694" s="39"/>
      <c r="V694" s="39"/>
      <c r="W694" s="39"/>
      <c r="X694" s="39"/>
      <c r="Y694" s="39"/>
      <c r="Z694" s="39"/>
      <c r="AA694" s="39"/>
      <c r="AB694" s="39"/>
      <c r="AC694" s="39"/>
      <c r="AD694" s="39"/>
      <c r="AE694" s="39"/>
    </row>
    <row r="695" spans="13:31" ht="15.75" customHeight="1">
      <c r="M695" s="39"/>
      <c r="N695" s="39"/>
      <c r="O695" s="39"/>
      <c r="P695" s="39"/>
      <c r="Q695" s="39"/>
      <c r="R695" s="39"/>
      <c r="S695" s="39"/>
      <c r="T695" s="39"/>
      <c r="U695" s="39"/>
      <c r="V695" s="39"/>
      <c r="W695" s="39"/>
      <c r="X695" s="39"/>
      <c r="Y695" s="39"/>
      <c r="Z695" s="39"/>
      <c r="AA695" s="39"/>
      <c r="AB695" s="39"/>
      <c r="AC695" s="39"/>
      <c r="AD695" s="39"/>
      <c r="AE695" s="39"/>
    </row>
    <row r="696" spans="13:31" ht="15.75" customHeight="1">
      <c r="M696" s="39"/>
      <c r="N696" s="39"/>
      <c r="O696" s="39"/>
      <c r="P696" s="39"/>
      <c r="Q696" s="39"/>
      <c r="R696" s="39"/>
      <c r="S696" s="39"/>
      <c r="T696" s="39"/>
      <c r="U696" s="39"/>
      <c r="V696" s="39"/>
      <c r="W696" s="39"/>
      <c r="X696" s="39"/>
      <c r="Y696" s="39"/>
      <c r="Z696" s="39"/>
      <c r="AA696" s="39"/>
      <c r="AB696" s="39"/>
      <c r="AC696" s="39"/>
      <c r="AD696" s="39"/>
      <c r="AE696" s="39"/>
    </row>
    <row r="697" spans="13:31" ht="15.75" customHeight="1">
      <c r="M697" s="39"/>
      <c r="N697" s="39"/>
      <c r="O697" s="39"/>
      <c r="P697" s="39"/>
      <c r="Q697" s="39"/>
      <c r="R697" s="39"/>
      <c r="S697" s="39"/>
      <c r="T697" s="39"/>
      <c r="U697" s="39"/>
      <c r="V697" s="39"/>
      <c r="W697" s="39"/>
      <c r="X697" s="39"/>
      <c r="Y697" s="39"/>
      <c r="Z697" s="39"/>
      <c r="AA697" s="39"/>
      <c r="AB697" s="39"/>
      <c r="AC697" s="39"/>
      <c r="AD697" s="39"/>
      <c r="AE697" s="39"/>
    </row>
    <row r="698" spans="13:31" ht="15.75" customHeight="1">
      <c r="M698" s="39"/>
      <c r="N698" s="39"/>
      <c r="O698" s="39"/>
      <c r="P698" s="39"/>
      <c r="Q698" s="39"/>
      <c r="R698" s="39"/>
      <c r="S698" s="39"/>
      <c r="T698" s="39"/>
      <c r="U698" s="39"/>
      <c r="V698" s="39"/>
      <c r="W698" s="39"/>
      <c r="X698" s="39"/>
      <c r="Y698" s="39"/>
      <c r="Z698" s="39"/>
      <c r="AA698" s="39"/>
      <c r="AB698" s="39"/>
      <c r="AC698" s="39"/>
      <c r="AD698" s="39"/>
      <c r="AE698" s="39"/>
    </row>
    <row r="699" spans="13:31" ht="15.75" customHeight="1">
      <c r="M699" s="39"/>
      <c r="N699" s="39"/>
      <c r="O699" s="39"/>
      <c r="P699" s="39"/>
      <c r="Q699" s="39"/>
      <c r="R699" s="39"/>
      <c r="S699" s="39"/>
      <c r="T699" s="39"/>
      <c r="U699" s="39"/>
      <c r="V699" s="39"/>
      <c r="W699" s="39"/>
      <c r="X699" s="39"/>
      <c r="Y699" s="39"/>
      <c r="Z699" s="39"/>
      <c r="AA699" s="39"/>
      <c r="AB699" s="39"/>
      <c r="AC699" s="39"/>
      <c r="AD699" s="39"/>
      <c r="AE699" s="39"/>
    </row>
    <row r="700" spans="13:31" ht="15.75" customHeight="1">
      <c r="M700" s="39"/>
      <c r="N700" s="39"/>
      <c r="O700" s="39"/>
      <c r="P700" s="39"/>
      <c r="Q700" s="39"/>
      <c r="R700" s="39"/>
      <c r="S700" s="39"/>
      <c r="T700" s="39"/>
      <c r="U700" s="39"/>
      <c r="V700" s="39"/>
      <c r="W700" s="39"/>
      <c r="X700" s="39"/>
      <c r="Y700" s="39"/>
      <c r="Z700" s="39"/>
      <c r="AA700" s="39"/>
      <c r="AB700" s="39"/>
      <c r="AC700" s="39"/>
      <c r="AD700" s="39"/>
      <c r="AE700" s="39"/>
    </row>
    <row r="701" spans="13:31" ht="15.75" customHeight="1">
      <c r="M701" s="39"/>
      <c r="N701" s="39"/>
      <c r="O701" s="39"/>
      <c r="P701" s="39"/>
      <c r="Q701" s="39"/>
      <c r="R701" s="39"/>
      <c r="S701" s="39"/>
      <c r="T701" s="39"/>
      <c r="U701" s="39"/>
      <c r="V701" s="39"/>
      <c r="W701" s="39"/>
      <c r="X701" s="39"/>
      <c r="Y701" s="39"/>
      <c r="Z701" s="39"/>
      <c r="AA701" s="39"/>
      <c r="AB701" s="39"/>
      <c r="AC701" s="39"/>
      <c r="AD701" s="39"/>
      <c r="AE701" s="39"/>
    </row>
    <row r="702" spans="13:31" ht="15.75" customHeight="1">
      <c r="M702" s="39"/>
      <c r="N702" s="39"/>
      <c r="O702" s="39"/>
      <c r="P702" s="39"/>
      <c r="Q702" s="39"/>
      <c r="R702" s="39"/>
      <c r="S702" s="39"/>
      <c r="T702" s="39"/>
      <c r="U702" s="39"/>
      <c r="V702" s="39"/>
      <c r="W702" s="39"/>
      <c r="X702" s="39"/>
      <c r="Y702" s="39"/>
      <c r="Z702" s="39"/>
      <c r="AA702" s="39"/>
      <c r="AB702" s="39"/>
      <c r="AC702" s="39"/>
      <c r="AD702" s="39"/>
      <c r="AE702" s="39"/>
    </row>
    <row r="703" spans="13:31" ht="15.75" customHeight="1">
      <c r="M703" s="39"/>
      <c r="N703" s="39"/>
      <c r="O703" s="39"/>
      <c r="P703" s="39"/>
      <c r="Q703" s="39"/>
      <c r="R703" s="39"/>
      <c r="S703" s="39"/>
      <c r="T703" s="39"/>
      <c r="U703" s="39"/>
      <c r="V703" s="39"/>
      <c r="W703" s="39"/>
      <c r="X703" s="39"/>
      <c r="Y703" s="39"/>
      <c r="Z703" s="39"/>
      <c r="AA703" s="39"/>
      <c r="AB703" s="39"/>
      <c r="AC703" s="39"/>
      <c r="AD703" s="39"/>
      <c r="AE703" s="39"/>
    </row>
    <row r="704" spans="13:31" ht="15.75" customHeight="1">
      <c r="M704" s="39"/>
      <c r="N704" s="39"/>
      <c r="O704" s="39"/>
      <c r="P704" s="39"/>
      <c r="Q704" s="39"/>
      <c r="R704" s="39"/>
      <c r="S704" s="39"/>
      <c r="T704" s="39"/>
      <c r="U704" s="39"/>
      <c r="V704" s="39"/>
      <c r="W704" s="39"/>
      <c r="X704" s="39"/>
      <c r="Y704" s="39"/>
      <c r="Z704" s="39"/>
      <c r="AA704" s="39"/>
      <c r="AB704" s="39"/>
      <c r="AC704" s="39"/>
      <c r="AD704" s="39"/>
      <c r="AE704" s="39"/>
    </row>
    <row r="705" spans="13:31" ht="15.75" customHeight="1">
      <c r="M705" s="39"/>
      <c r="N705" s="39"/>
      <c r="O705" s="39"/>
      <c r="P705" s="39"/>
      <c r="Q705" s="39"/>
      <c r="R705" s="39"/>
      <c r="S705" s="39"/>
      <c r="T705" s="39"/>
      <c r="U705" s="39"/>
      <c r="V705" s="39"/>
      <c r="W705" s="39"/>
      <c r="X705" s="39"/>
      <c r="Y705" s="39"/>
      <c r="Z705" s="39"/>
      <c r="AA705" s="39"/>
      <c r="AB705" s="39"/>
      <c r="AC705" s="39"/>
      <c r="AD705" s="39"/>
      <c r="AE705" s="39"/>
    </row>
    <row r="706" spans="13:31" ht="15.75" customHeight="1">
      <c r="M706" s="39"/>
      <c r="N706" s="39"/>
      <c r="O706" s="39"/>
      <c r="P706" s="39"/>
      <c r="Q706" s="39"/>
      <c r="R706" s="39"/>
      <c r="S706" s="39"/>
      <c r="T706" s="39"/>
      <c r="U706" s="39"/>
      <c r="V706" s="39"/>
      <c r="W706" s="39"/>
      <c r="X706" s="39"/>
      <c r="Y706" s="39"/>
      <c r="Z706" s="39"/>
      <c r="AA706" s="39"/>
      <c r="AB706" s="39"/>
      <c r="AC706" s="39"/>
      <c r="AD706" s="39"/>
      <c r="AE706" s="39"/>
    </row>
    <row r="707" spans="13:31" ht="15.75" customHeight="1">
      <c r="M707" s="39"/>
      <c r="N707" s="39"/>
      <c r="O707" s="39"/>
      <c r="P707" s="39"/>
      <c r="Q707" s="39"/>
      <c r="R707" s="39"/>
      <c r="S707" s="39"/>
      <c r="T707" s="39"/>
      <c r="U707" s="39"/>
      <c r="V707" s="39"/>
      <c r="W707" s="39"/>
      <c r="X707" s="39"/>
      <c r="Y707" s="39"/>
      <c r="Z707" s="39"/>
      <c r="AA707" s="39"/>
      <c r="AB707" s="39"/>
      <c r="AC707" s="39"/>
      <c r="AD707" s="39"/>
      <c r="AE707" s="39"/>
    </row>
    <row r="708" spans="13:31" ht="15.75" customHeight="1">
      <c r="M708" s="39"/>
      <c r="N708" s="39"/>
      <c r="O708" s="39"/>
      <c r="P708" s="39"/>
      <c r="Q708" s="39"/>
      <c r="R708" s="39"/>
      <c r="S708" s="39"/>
      <c r="T708" s="39"/>
      <c r="U708" s="39"/>
      <c r="V708" s="39"/>
      <c r="W708" s="39"/>
      <c r="X708" s="39"/>
      <c r="Y708" s="39"/>
      <c r="Z708" s="39"/>
      <c r="AA708" s="39"/>
      <c r="AB708" s="39"/>
      <c r="AC708" s="39"/>
      <c r="AD708" s="39"/>
      <c r="AE708" s="39"/>
    </row>
    <row r="709" spans="13:31" ht="15.75" customHeight="1">
      <c r="M709" s="39"/>
      <c r="N709" s="39"/>
      <c r="O709" s="39"/>
      <c r="P709" s="39"/>
      <c r="Q709" s="39"/>
      <c r="R709" s="39"/>
      <c r="S709" s="39"/>
      <c r="T709" s="39"/>
      <c r="U709" s="39"/>
      <c r="V709" s="39"/>
      <c r="W709" s="39"/>
      <c r="X709" s="39"/>
      <c r="Y709" s="39"/>
      <c r="Z709" s="39"/>
      <c r="AA709" s="39"/>
      <c r="AB709" s="39"/>
      <c r="AC709" s="39"/>
      <c r="AD709" s="39"/>
      <c r="AE709" s="39"/>
    </row>
    <row r="710" spans="13:31" ht="15.75" customHeight="1">
      <c r="M710" s="39"/>
      <c r="N710" s="39"/>
      <c r="O710" s="39"/>
      <c r="P710" s="39"/>
      <c r="Q710" s="39"/>
      <c r="R710" s="39"/>
      <c r="S710" s="39"/>
      <c r="T710" s="39"/>
      <c r="U710" s="39"/>
      <c r="V710" s="39"/>
      <c r="W710" s="39"/>
      <c r="X710" s="39"/>
      <c r="Y710" s="39"/>
      <c r="Z710" s="39"/>
      <c r="AA710" s="39"/>
      <c r="AB710" s="39"/>
      <c r="AC710" s="39"/>
      <c r="AD710" s="39"/>
      <c r="AE710" s="39"/>
    </row>
    <row r="711" spans="13:31" ht="15.75" customHeight="1">
      <c r="M711" s="39"/>
      <c r="N711" s="39"/>
      <c r="O711" s="39"/>
      <c r="P711" s="39"/>
      <c r="Q711" s="39"/>
      <c r="R711" s="39"/>
      <c r="S711" s="39"/>
      <c r="T711" s="39"/>
      <c r="U711" s="39"/>
      <c r="V711" s="39"/>
      <c r="W711" s="39"/>
      <c r="X711" s="39"/>
      <c r="Y711" s="39"/>
      <c r="Z711" s="39"/>
      <c r="AA711" s="39"/>
      <c r="AB711" s="39"/>
      <c r="AC711" s="39"/>
      <c r="AD711" s="39"/>
      <c r="AE711" s="39"/>
    </row>
    <row r="712" spans="13:31" ht="15.75" customHeight="1">
      <c r="M712" s="39"/>
      <c r="N712" s="39"/>
      <c r="O712" s="39"/>
      <c r="P712" s="39"/>
      <c r="Q712" s="39"/>
      <c r="R712" s="39"/>
      <c r="S712" s="39"/>
      <c r="T712" s="39"/>
      <c r="U712" s="39"/>
      <c r="V712" s="39"/>
      <c r="W712" s="39"/>
      <c r="X712" s="39"/>
      <c r="Y712" s="39"/>
      <c r="Z712" s="39"/>
      <c r="AA712" s="39"/>
      <c r="AB712" s="39"/>
      <c r="AC712" s="39"/>
      <c r="AD712" s="39"/>
      <c r="AE712" s="39"/>
    </row>
    <row r="713" spans="13:31" ht="15.75" customHeight="1">
      <c r="M713" s="39"/>
      <c r="N713" s="39"/>
      <c r="O713" s="39"/>
      <c r="P713" s="39"/>
      <c r="Q713" s="39"/>
      <c r="R713" s="39"/>
      <c r="S713" s="39"/>
      <c r="T713" s="39"/>
      <c r="U713" s="39"/>
      <c r="V713" s="39"/>
      <c r="W713" s="39"/>
      <c r="X713" s="39"/>
      <c r="Y713" s="39"/>
      <c r="Z713" s="39"/>
      <c r="AA713" s="39"/>
      <c r="AB713" s="39"/>
      <c r="AC713" s="39"/>
      <c r="AD713" s="39"/>
      <c r="AE713" s="39"/>
    </row>
    <row r="714" spans="13:31" ht="15.75" customHeight="1">
      <c r="M714" s="39"/>
      <c r="N714" s="39"/>
      <c r="O714" s="39"/>
      <c r="P714" s="39"/>
      <c r="Q714" s="39"/>
      <c r="R714" s="39"/>
      <c r="S714" s="39"/>
      <c r="T714" s="39"/>
      <c r="U714" s="39"/>
      <c r="V714" s="39"/>
      <c r="W714" s="39"/>
      <c r="X714" s="39"/>
      <c r="Y714" s="39"/>
      <c r="Z714" s="39"/>
      <c r="AA714" s="39"/>
      <c r="AB714" s="39"/>
      <c r="AC714" s="39"/>
      <c r="AD714" s="39"/>
      <c r="AE714" s="39"/>
    </row>
    <row r="715" spans="13:31" ht="15.75" customHeight="1">
      <c r="M715" s="39"/>
      <c r="N715" s="39"/>
      <c r="O715" s="39"/>
      <c r="P715" s="39"/>
      <c r="Q715" s="39"/>
      <c r="R715" s="39"/>
      <c r="S715" s="39"/>
      <c r="T715" s="39"/>
      <c r="U715" s="39"/>
      <c r="V715" s="39"/>
      <c r="W715" s="39"/>
      <c r="X715" s="39"/>
      <c r="Y715" s="39"/>
      <c r="Z715" s="39"/>
      <c r="AA715" s="39"/>
      <c r="AB715" s="39"/>
      <c r="AC715" s="39"/>
      <c r="AD715" s="39"/>
      <c r="AE715" s="39"/>
    </row>
    <row r="716" spans="13:31" ht="15.75" customHeight="1">
      <c r="M716" s="39"/>
      <c r="N716" s="39"/>
      <c r="O716" s="39"/>
      <c r="P716" s="39"/>
      <c r="Q716" s="39"/>
      <c r="R716" s="39"/>
      <c r="S716" s="39"/>
      <c r="T716" s="39"/>
      <c r="U716" s="39"/>
      <c r="V716" s="39"/>
      <c r="W716" s="39"/>
      <c r="X716" s="39"/>
      <c r="Y716" s="39"/>
      <c r="Z716" s="39"/>
      <c r="AA716" s="39"/>
      <c r="AB716" s="39"/>
      <c r="AC716" s="39"/>
      <c r="AD716" s="39"/>
      <c r="AE716" s="39"/>
    </row>
    <row r="717" spans="13:31" ht="15.75" customHeight="1">
      <c r="M717" s="39"/>
      <c r="N717" s="39"/>
      <c r="O717" s="39"/>
      <c r="P717" s="39"/>
      <c r="Q717" s="39"/>
      <c r="R717" s="39"/>
      <c r="S717" s="39"/>
      <c r="T717" s="39"/>
      <c r="U717" s="39"/>
      <c r="V717" s="39"/>
      <c r="W717" s="39"/>
      <c r="X717" s="39"/>
      <c r="Y717" s="39"/>
      <c r="Z717" s="39"/>
      <c r="AA717" s="39"/>
      <c r="AB717" s="39"/>
      <c r="AC717" s="39"/>
      <c r="AD717" s="39"/>
      <c r="AE717" s="39"/>
    </row>
    <row r="718" spans="13:31" ht="15.75" customHeight="1">
      <c r="M718" s="39"/>
      <c r="N718" s="39"/>
      <c r="O718" s="39"/>
      <c r="P718" s="39"/>
      <c r="Q718" s="39"/>
      <c r="R718" s="39"/>
      <c r="S718" s="39"/>
      <c r="T718" s="39"/>
      <c r="U718" s="39"/>
      <c r="V718" s="39"/>
      <c r="W718" s="39"/>
      <c r="X718" s="39"/>
      <c r="Y718" s="39"/>
      <c r="Z718" s="39"/>
      <c r="AA718" s="39"/>
      <c r="AB718" s="39"/>
      <c r="AC718" s="39"/>
      <c r="AD718" s="39"/>
      <c r="AE718" s="39"/>
    </row>
    <row r="719" spans="13:31" ht="15.75" customHeight="1">
      <c r="M719" s="39"/>
      <c r="N719" s="39"/>
      <c r="O719" s="39"/>
      <c r="P719" s="39"/>
      <c r="Q719" s="39"/>
      <c r="R719" s="39"/>
      <c r="S719" s="39"/>
      <c r="T719" s="39"/>
      <c r="U719" s="39"/>
      <c r="V719" s="39"/>
      <c r="W719" s="39"/>
      <c r="X719" s="39"/>
      <c r="Y719" s="39"/>
      <c r="Z719" s="39"/>
      <c r="AA719" s="39"/>
      <c r="AB719" s="39"/>
      <c r="AC719" s="39"/>
      <c r="AD719" s="39"/>
      <c r="AE719" s="39"/>
    </row>
    <row r="720" spans="13:31" ht="15.75" customHeight="1">
      <c r="M720" s="39"/>
      <c r="N720" s="39"/>
      <c r="O720" s="39"/>
      <c r="P720" s="39"/>
      <c r="Q720" s="39"/>
      <c r="R720" s="39"/>
      <c r="S720" s="39"/>
      <c r="T720" s="39"/>
      <c r="U720" s="39"/>
      <c r="V720" s="39"/>
      <c r="W720" s="39"/>
      <c r="X720" s="39"/>
      <c r="Y720" s="39"/>
      <c r="Z720" s="39"/>
      <c r="AA720" s="39"/>
      <c r="AB720" s="39"/>
      <c r="AC720" s="39"/>
      <c r="AD720" s="39"/>
      <c r="AE720" s="39"/>
    </row>
    <row r="721" spans="13:31" ht="15.75" customHeight="1">
      <c r="M721" s="39"/>
      <c r="N721" s="39"/>
      <c r="O721" s="39"/>
      <c r="P721" s="39"/>
      <c r="Q721" s="39"/>
      <c r="R721" s="39"/>
      <c r="S721" s="39"/>
      <c r="T721" s="39"/>
      <c r="U721" s="39"/>
      <c r="V721" s="39"/>
      <c r="W721" s="39"/>
      <c r="X721" s="39"/>
      <c r="Y721" s="39"/>
      <c r="Z721" s="39"/>
      <c r="AA721" s="39"/>
      <c r="AB721" s="39"/>
      <c r="AC721" s="39"/>
      <c r="AD721" s="39"/>
      <c r="AE721" s="39"/>
    </row>
    <row r="722" spans="13:31" ht="15.75" customHeight="1">
      <c r="M722" s="39"/>
      <c r="N722" s="39"/>
      <c r="O722" s="39"/>
      <c r="P722" s="39"/>
      <c r="Q722" s="39"/>
      <c r="R722" s="39"/>
      <c r="S722" s="39"/>
      <c r="T722" s="39"/>
      <c r="U722" s="39"/>
      <c r="V722" s="39"/>
      <c r="W722" s="39"/>
      <c r="X722" s="39"/>
      <c r="Y722" s="39"/>
      <c r="Z722" s="39"/>
      <c r="AA722" s="39"/>
      <c r="AB722" s="39"/>
      <c r="AC722" s="39"/>
      <c r="AD722" s="39"/>
      <c r="AE722" s="39"/>
    </row>
    <row r="723" spans="13:31" ht="15.75" customHeight="1">
      <c r="M723" s="39"/>
      <c r="N723" s="39"/>
      <c r="O723" s="39"/>
      <c r="P723" s="39"/>
      <c r="Q723" s="39"/>
      <c r="R723" s="39"/>
      <c r="S723" s="39"/>
      <c r="T723" s="39"/>
      <c r="U723" s="39"/>
      <c r="V723" s="39"/>
      <c r="W723" s="39"/>
      <c r="X723" s="39"/>
      <c r="Y723" s="39"/>
      <c r="Z723" s="39"/>
      <c r="AA723" s="39"/>
      <c r="AB723" s="39"/>
      <c r="AC723" s="39"/>
      <c r="AD723" s="39"/>
      <c r="AE723" s="39"/>
    </row>
    <row r="724" spans="13:31" ht="15.75" customHeight="1">
      <c r="M724" s="39"/>
      <c r="N724" s="39"/>
      <c r="O724" s="39"/>
      <c r="P724" s="39"/>
      <c r="Q724" s="39"/>
      <c r="R724" s="39"/>
      <c r="S724" s="39"/>
      <c r="T724" s="39"/>
      <c r="U724" s="39"/>
      <c r="V724" s="39"/>
      <c r="W724" s="39"/>
      <c r="X724" s="39"/>
      <c r="Y724" s="39"/>
      <c r="Z724" s="39"/>
      <c r="AA724" s="39"/>
      <c r="AB724" s="39"/>
      <c r="AC724" s="39"/>
      <c r="AD724" s="39"/>
      <c r="AE724" s="39"/>
    </row>
    <row r="725" spans="13:31" ht="15.75" customHeight="1">
      <c r="M725" s="39"/>
      <c r="N725" s="39"/>
      <c r="O725" s="39"/>
      <c r="P725" s="39"/>
      <c r="Q725" s="39"/>
      <c r="R725" s="39"/>
      <c r="S725" s="39"/>
      <c r="T725" s="39"/>
      <c r="U725" s="39"/>
      <c r="V725" s="39"/>
      <c r="W725" s="39"/>
      <c r="X725" s="39"/>
      <c r="Y725" s="39"/>
      <c r="Z725" s="39"/>
      <c r="AA725" s="39"/>
      <c r="AB725" s="39"/>
      <c r="AC725" s="39"/>
      <c r="AD725" s="39"/>
      <c r="AE725" s="39"/>
    </row>
    <row r="726" spans="13:31" ht="15.75" customHeight="1">
      <c r="M726" s="39"/>
      <c r="N726" s="39"/>
      <c r="O726" s="39"/>
      <c r="P726" s="39"/>
      <c r="Q726" s="39"/>
      <c r="R726" s="39"/>
      <c r="S726" s="39"/>
      <c r="T726" s="39"/>
      <c r="U726" s="39"/>
      <c r="V726" s="39"/>
      <c r="W726" s="39"/>
      <c r="X726" s="39"/>
      <c r="Y726" s="39"/>
      <c r="Z726" s="39"/>
      <c r="AA726" s="39"/>
      <c r="AB726" s="39"/>
      <c r="AC726" s="39"/>
      <c r="AD726" s="39"/>
      <c r="AE726" s="39"/>
    </row>
    <row r="727" spans="13:31" ht="15.75" customHeight="1">
      <c r="M727" s="39"/>
      <c r="N727" s="39"/>
      <c r="O727" s="39"/>
      <c r="P727" s="39"/>
      <c r="Q727" s="39"/>
      <c r="R727" s="39"/>
      <c r="S727" s="39"/>
      <c r="T727" s="39"/>
      <c r="U727" s="39"/>
      <c r="V727" s="39"/>
      <c r="W727" s="39"/>
      <c r="X727" s="39"/>
      <c r="Y727" s="39"/>
      <c r="Z727" s="39"/>
      <c r="AA727" s="39"/>
      <c r="AB727" s="39"/>
      <c r="AC727" s="39"/>
      <c r="AD727" s="39"/>
      <c r="AE727" s="39"/>
    </row>
    <row r="728" spans="13:31" ht="15.75" customHeight="1">
      <c r="M728" s="39"/>
      <c r="N728" s="39"/>
      <c r="O728" s="39"/>
      <c r="P728" s="39"/>
      <c r="Q728" s="39"/>
      <c r="R728" s="39"/>
      <c r="S728" s="39"/>
      <c r="T728" s="39"/>
      <c r="U728" s="39"/>
      <c r="V728" s="39"/>
      <c r="W728" s="39"/>
      <c r="X728" s="39"/>
      <c r="Y728" s="39"/>
      <c r="Z728" s="39"/>
      <c r="AA728" s="39"/>
      <c r="AB728" s="39"/>
      <c r="AC728" s="39"/>
      <c r="AD728" s="39"/>
      <c r="AE728" s="39"/>
    </row>
    <row r="729" spans="13:31" ht="15.75" customHeight="1">
      <c r="M729" s="39"/>
      <c r="N729" s="39"/>
      <c r="O729" s="39"/>
      <c r="P729" s="39"/>
      <c r="Q729" s="39"/>
      <c r="R729" s="39"/>
      <c r="S729" s="39"/>
      <c r="T729" s="39"/>
      <c r="U729" s="39"/>
      <c r="V729" s="39"/>
      <c r="W729" s="39"/>
      <c r="X729" s="39"/>
      <c r="Y729" s="39"/>
      <c r="Z729" s="39"/>
      <c r="AA729" s="39"/>
      <c r="AB729" s="39"/>
      <c r="AC729" s="39"/>
      <c r="AD729" s="39"/>
      <c r="AE729" s="39"/>
    </row>
    <row r="730" spans="13:31" ht="15.75" customHeight="1">
      <c r="M730" s="39"/>
      <c r="N730" s="39"/>
      <c r="O730" s="39"/>
      <c r="P730" s="39"/>
      <c r="Q730" s="39"/>
      <c r="R730" s="39"/>
      <c r="S730" s="39"/>
      <c r="T730" s="39"/>
      <c r="U730" s="39"/>
      <c r="V730" s="39"/>
      <c r="W730" s="39"/>
      <c r="X730" s="39"/>
      <c r="Y730" s="39"/>
      <c r="Z730" s="39"/>
      <c r="AA730" s="39"/>
      <c r="AB730" s="39"/>
      <c r="AC730" s="39"/>
      <c r="AD730" s="39"/>
      <c r="AE730" s="39"/>
    </row>
    <row r="731" spans="13:31" ht="15.75" customHeight="1">
      <c r="M731" s="39"/>
      <c r="N731" s="39"/>
      <c r="O731" s="39"/>
      <c r="P731" s="39"/>
      <c r="Q731" s="39"/>
      <c r="R731" s="39"/>
      <c r="S731" s="39"/>
      <c r="T731" s="39"/>
      <c r="U731" s="39"/>
      <c r="V731" s="39"/>
      <c r="W731" s="39"/>
      <c r="X731" s="39"/>
      <c r="Y731" s="39"/>
      <c r="Z731" s="39"/>
      <c r="AA731" s="39"/>
      <c r="AB731" s="39"/>
      <c r="AC731" s="39"/>
      <c r="AD731" s="39"/>
      <c r="AE731" s="39"/>
    </row>
    <row r="732" spans="13:31" ht="15.75" customHeight="1">
      <c r="M732" s="39"/>
      <c r="N732" s="39"/>
      <c r="O732" s="39"/>
      <c r="P732" s="39"/>
      <c r="Q732" s="39"/>
      <c r="R732" s="39"/>
      <c r="S732" s="39"/>
      <c r="T732" s="39"/>
      <c r="U732" s="39"/>
      <c r="V732" s="39"/>
      <c r="W732" s="39"/>
      <c r="X732" s="39"/>
      <c r="Y732" s="39"/>
      <c r="Z732" s="39"/>
      <c r="AA732" s="39"/>
      <c r="AB732" s="39"/>
      <c r="AC732" s="39"/>
      <c r="AD732" s="39"/>
      <c r="AE732" s="39"/>
    </row>
    <row r="733" spans="13:31" ht="15.75" customHeight="1">
      <c r="M733" s="39"/>
      <c r="N733" s="39"/>
      <c r="O733" s="39"/>
      <c r="P733" s="39"/>
      <c r="Q733" s="39"/>
      <c r="R733" s="39"/>
      <c r="S733" s="39"/>
      <c r="T733" s="39"/>
      <c r="U733" s="39"/>
      <c r="V733" s="39"/>
      <c r="W733" s="39"/>
      <c r="X733" s="39"/>
      <c r="Y733" s="39"/>
      <c r="Z733" s="39"/>
      <c r="AA733" s="39"/>
      <c r="AB733" s="39"/>
      <c r="AC733" s="39"/>
      <c r="AD733" s="39"/>
      <c r="AE733" s="39"/>
    </row>
    <row r="734" spans="13:31" ht="15.75" customHeight="1">
      <c r="M734" s="39"/>
      <c r="N734" s="39"/>
      <c r="O734" s="39"/>
      <c r="P734" s="39"/>
      <c r="Q734" s="39"/>
      <c r="R734" s="39"/>
      <c r="S734" s="39"/>
      <c r="T734" s="39"/>
      <c r="U734" s="39"/>
      <c r="V734" s="39"/>
      <c r="W734" s="39"/>
      <c r="X734" s="39"/>
      <c r="Y734" s="39"/>
      <c r="Z734" s="39"/>
      <c r="AA734" s="39"/>
      <c r="AB734" s="39"/>
      <c r="AC734" s="39"/>
      <c r="AD734" s="39"/>
      <c r="AE734" s="39"/>
    </row>
    <row r="735" spans="13:31" ht="15.75" customHeight="1">
      <c r="M735" s="39"/>
      <c r="N735" s="39"/>
      <c r="O735" s="39"/>
      <c r="P735" s="39"/>
      <c r="Q735" s="39"/>
      <c r="R735" s="39"/>
      <c r="S735" s="39"/>
      <c r="T735" s="39"/>
      <c r="U735" s="39"/>
      <c r="V735" s="39"/>
      <c r="W735" s="39"/>
      <c r="X735" s="39"/>
      <c r="Y735" s="39"/>
      <c r="Z735" s="39"/>
      <c r="AA735" s="39"/>
      <c r="AB735" s="39"/>
      <c r="AC735" s="39"/>
      <c r="AD735" s="39"/>
      <c r="AE735" s="39"/>
    </row>
    <row r="736" spans="13:31" ht="15.75" customHeight="1">
      <c r="M736" s="39"/>
      <c r="N736" s="39"/>
      <c r="O736" s="39"/>
      <c r="P736" s="39"/>
      <c r="Q736" s="39"/>
      <c r="R736" s="39"/>
      <c r="S736" s="39"/>
      <c r="T736" s="39"/>
      <c r="U736" s="39"/>
      <c r="V736" s="39"/>
      <c r="W736" s="39"/>
      <c r="X736" s="39"/>
      <c r="Y736" s="39"/>
      <c r="Z736" s="39"/>
      <c r="AA736" s="39"/>
      <c r="AB736" s="39"/>
      <c r="AC736" s="39"/>
      <c r="AD736" s="39"/>
      <c r="AE736" s="39"/>
    </row>
    <row r="737" spans="13:31" ht="15.75" customHeight="1">
      <c r="M737" s="39"/>
      <c r="N737" s="39"/>
      <c r="O737" s="39"/>
      <c r="P737" s="39"/>
      <c r="Q737" s="39"/>
      <c r="R737" s="39"/>
      <c r="S737" s="39"/>
      <c r="T737" s="39"/>
      <c r="U737" s="39"/>
      <c r="V737" s="39"/>
      <c r="W737" s="39"/>
      <c r="X737" s="39"/>
      <c r="Y737" s="39"/>
      <c r="Z737" s="39"/>
      <c r="AA737" s="39"/>
      <c r="AB737" s="39"/>
      <c r="AC737" s="39"/>
      <c r="AD737" s="39"/>
      <c r="AE737" s="39"/>
    </row>
    <row r="738" spans="13:31" ht="15.75" customHeight="1">
      <c r="M738" s="39"/>
      <c r="N738" s="39"/>
      <c r="O738" s="39"/>
      <c r="P738" s="39"/>
      <c r="Q738" s="39"/>
      <c r="R738" s="39"/>
      <c r="S738" s="39"/>
      <c r="T738" s="39"/>
      <c r="U738" s="39"/>
      <c r="V738" s="39"/>
      <c r="W738" s="39"/>
      <c r="X738" s="39"/>
      <c r="Y738" s="39"/>
      <c r="Z738" s="39"/>
      <c r="AA738" s="39"/>
      <c r="AB738" s="39"/>
      <c r="AC738" s="39"/>
      <c r="AD738" s="39"/>
      <c r="AE738" s="39"/>
    </row>
    <row r="739" spans="13:31" ht="15.75" customHeight="1">
      <c r="M739" s="39"/>
      <c r="N739" s="39"/>
      <c r="O739" s="39"/>
      <c r="P739" s="39"/>
      <c r="Q739" s="39"/>
      <c r="R739" s="39"/>
      <c r="S739" s="39"/>
      <c r="T739" s="39"/>
      <c r="U739" s="39"/>
      <c r="V739" s="39"/>
      <c r="W739" s="39"/>
      <c r="X739" s="39"/>
      <c r="Y739" s="39"/>
      <c r="Z739" s="39"/>
      <c r="AA739" s="39"/>
      <c r="AB739" s="39"/>
      <c r="AC739" s="39"/>
      <c r="AD739" s="39"/>
      <c r="AE739" s="39"/>
    </row>
    <row r="740" spans="13:31" ht="15.75" customHeight="1">
      <c r="M740" s="39"/>
      <c r="N740" s="39"/>
      <c r="O740" s="39"/>
      <c r="P740" s="39"/>
      <c r="Q740" s="39"/>
      <c r="R740" s="39"/>
      <c r="S740" s="39"/>
      <c r="T740" s="39"/>
      <c r="U740" s="39"/>
      <c r="V740" s="39"/>
      <c r="W740" s="39"/>
      <c r="X740" s="39"/>
      <c r="Y740" s="39"/>
      <c r="Z740" s="39"/>
      <c r="AA740" s="39"/>
      <c r="AB740" s="39"/>
      <c r="AC740" s="39"/>
      <c r="AD740" s="39"/>
      <c r="AE740" s="39"/>
    </row>
    <row r="741" spans="13:31" ht="15.75" customHeight="1">
      <c r="M741" s="39"/>
      <c r="N741" s="39"/>
      <c r="O741" s="39"/>
      <c r="P741" s="39"/>
      <c r="Q741" s="39"/>
      <c r="R741" s="39"/>
      <c r="S741" s="39"/>
      <c r="T741" s="39"/>
      <c r="U741" s="39"/>
      <c r="V741" s="39"/>
      <c r="W741" s="39"/>
      <c r="X741" s="39"/>
      <c r="Y741" s="39"/>
      <c r="Z741" s="39"/>
      <c r="AA741" s="39"/>
      <c r="AB741" s="39"/>
      <c r="AC741" s="39"/>
      <c r="AD741" s="39"/>
      <c r="AE741" s="39"/>
    </row>
    <row r="742" spans="13:31" ht="15.75" customHeight="1">
      <c r="M742" s="39"/>
      <c r="N742" s="39"/>
      <c r="O742" s="39"/>
      <c r="P742" s="39"/>
      <c r="Q742" s="39"/>
      <c r="R742" s="39"/>
      <c r="S742" s="39"/>
      <c r="T742" s="39"/>
      <c r="U742" s="39"/>
      <c r="V742" s="39"/>
      <c r="W742" s="39"/>
      <c r="X742" s="39"/>
      <c r="Y742" s="39"/>
      <c r="Z742" s="39"/>
      <c r="AA742" s="39"/>
      <c r="AB742" s="39"/>
      <c r="AC742" s="39"/>
      <c r="AD742" s="39"/>
      <c r="AE742" s="39"/>
    </row>
    <row r="743" spans="13:31" ht="15.75" customHeight="1">
      <c r="M743" s="39"/>
      <c r="N743" s="39"/>
      <c r="O743" s="39"/>
      <c r="P743" s="39"/>
      <c r="Q743" s="39"/>
      <c r="R743" s="39"/>
      <c r="S743" s="39"/>
      <c r="T743" s="39"/>
      <c r="U743" s="39"/>
      <c r="V743" s="39"/>
      <c r="W743" s="39"/>
      <c r="X743" s="39"/>
      <c r="Y743" s="39"/>
      <c r="Z743" s="39"/>
      <c r="AA743" s="39"/>
      <c r="AB743" s="39"/>
      <c r="AC743" s="39"/>
      <c r="AD743" s="39"/>
      <c r="AE743" s="39"/>
    </row>
    <row r="744" spans="13:31" ht="15.75" customHeight="1">
      <c r="M744" s="39"/>
      <c r="N744" s="39"/>
      <c r="O744" s="39"/>
      <c r="P744" s="39"/>
      <c r="Q744" s="39"/>
      <c r="R744" s="39"/>
      <c r="S744" s="39"/>
      <c r="T744" s="39"/>
      <c r="U744" s="39"/>
      <c r="V744" s="39"/>
      <c r="W744" s="39"/>
      <c r="X744" s="39"/>
      <c r="Y744" s="39"/>
      <c r="Z744" s="39"/>
      <c r="AA744" s="39"/>
      <c r="AB744" s="39"/>
      <c r="AC744" s="39"/>
      <c r="AD744" s="39"/>
      <c r="AE744" s="39"/>
    </row>
    <row r="745" spans="13:31" ht="15.75" customHeight="1">
      <c r="M745" s="39"/>
      <c r="N745" s="39"/>
      <c r="O745" s="39"/>
      <c r="P745" s="39"/>
      <c r="Q745" s="39"/>
      <c r="R745" s="39"/>
      <c r="S745" s="39"/>
      <c r="T745" s="39"/>
      <c r="U745" s="39"/>
      <c r="V745" s="39"/>
      <c r="W745" s="39"/>
      <c r="X745" s="39"/>
      <c r="Y745" s="39"/>
      <c r="Z745" s="39"/>
      <c r="AA745" s="39"/>
      <c r="AB745" s="39"/>
      <c r="AC745" s="39"/>
      <c r="AD745" s="39"/>
      <c r="AE745" s="39"/>
    </row>
    <row r="746" spans="13:31" ht="15.75" customHeight="1">
      <c r="M746" s="39"/>
      <c r="N746" s="39"/>
      <c r="O746" s="39"/>
      <c r="P746" s="39"/>
      <c r="Q746" s="39"/>
      <c r="R746" s="39"/>
      <c r="S746" s="39"/>
      <c r="T746" s="39"/>
      <c r="U746" s="39"/>
      <c r="V746" s="39"/>
      <c r="W746" s="39"/>
      <c r="X746" s="39"/>
      <c r="Y746" s="39"/>
      <c r="Z746" s="39"/>
      <c r="AA746" s="39"/>
      <c r="AB746" s="39"/>
      <c r="AC746" s="39"/>
      <c r="AD746" s="39"/>
      <c r="AE746" s="39"/>
    </row>
    <row r="747" spans="13:31" ht="15.75" customHeight="1">
      <c r="M747" s="39"/>
      <c r="N747" s="39"/>
      <c r="O747" s="39"/>
      <c r="P747" s="39"/>
      <c r="Q747" s="39"/>
      <c r="R747" s="39"/>
      <c r="S747" s="39"/>
      <c r="T747" s="39"/>
      <c r="U747" s="39"/>
      <c r="V747" s="39"/>
      <c r="W747" s="39"/>
      <c r="X747" s="39"/>
      <c r="Y747" s="39"/>
      <c r="Z747" s="39"/>
      <c r="AA747" s="39"/>
      <c r="AB747" s="39"/>
      <c r="AC747" s="39"/>
      <c r="AD747" s="39"/>
      <c r="AE747" s="39"/>
    </row>
    <row r="748" spans="13:31" ht="15.75" customHeight="1">
      <c r="M748" s="39"/>
      <c r="N748" s="39"/>
      <c r="O748" s="39"/>
      <c r="P748" s="39"/>
      <c r="Q748" s="39"/>
      <c r="R748" s="39"/>
      <c r="S748" s="39"/>
      <c r="T748" s="39"/>
      <c r="U748" s="39"/>
      <c r="V748" s="39"/>
      <c r="W748" s="39"/>
      <c r="X748" s="39"/>
      <c r="Y748" s="39"/>
      <c r="Z748" s="39"/>
      <c r="AA748" s="39"/>
      <c r="AB748" s="39"/>
      <c r="AC748" s="39"/>
      <c r="AD748" s="39"/>
      <c r="AE748" s="39"/>
    </row>
    <row r="749" spans="13:31" ht="15.75" customHeight="1">
      <c r="M749" s="39"/>
      <c r="N749" s="39"/>
      <c r="O749" s="39"/>
      <c r="P749" s="39"/>
      <c r="Q749" s="39"/>
      <c r="R749" s="39"/>
      <c r="S749" s="39"/>
      <c r="T749" s="39"/>
      <c r="U749" s="39"/>
      <c r="V749" s="39"/>
      <c r="W749" s="39"/>
      <c r="X749" s="39"/>
      <c r="Y749" s="39"/>
      <c r="Z749" s="39"/>
      <c r="AA749" s="39"/>
      <c r="AB749" s="39"/>
      <c r="AC749" s="39"/>
      <c r="AD749" s="39"/>
      <c r="AE749" s="39"/>
    </row>
    <row r="750" spans="13:31" ht="15.75" customHeight="1">
      <c r="M750" s="39"/>
      <c r="N750" s="39"/>
      <c r="O750" s="39"/>
      <c r="P750" s="39"/>
      <c r="Q750" s="39"/>
      <c r="R750" s="39"/>
      <c r="S750" s="39"/>
      <c r="T750" s="39"/>
      <c r="U750" s="39"/>
      <c r="V750" s="39"/>
      <c r="W750" s="39"/>
      <c r="X750" s="39"/>
      <c r="Y750" s="39"/>
      <c r="Z750" s="39"/>
      <c r="AA750" s="39"/>
      <c r="AB750" s="39"/>
      <c r="AC750" s="39"/>
      <c r="AD750" s="39"/>
      <c r="AE750" s="39"/>
    </row>
    <row r="751" spans="13:31" ht="15.75" customHeight="1">
      <c r="M751" s="39"/>
      <c r="N751" s="39"/>
      <c r="O751" s="39"/>
      <c r="P751" s="39"/>
      <c r="Q751" s="39"/>
      <c r="R751" s="39"/>
      <c r="S751" s="39"/>
      <c r="T751" s="39"/>
      <c r="U751" s="39"/>
      <c r="V751" s="39"/>
      <c r="W751" s="39"/>
      <c r="X751" s="39"/>
      <c r="Y751" s="39"/>
      <c r="Z751" s="39"/>
      <c r="AA751" s="39"/>
      <c r="AB751" s="39"/>
      <c r="AC751" s="39"/>
      <c r="AD751" s="39"/>
      <c r="AE751" s="39"/>
    </row>
    <row r="752" spans="13:31" ht="15.75" customHeight="1">
      <c r="M752" s="39"/>
      <c r="N752" s="39"/>
      <c r="O752" s="39"/>
      <c r="P752" s="39"/>
      <c r="Q752" s="39"/>
      <c r="R752" s="39"/>
      <c r="S752" s="39"/>
      <c r="T752" s="39"/>
      <c r="U752" s="39"/>
      <c r="V752" s="39"/>
      <c r="W752" s="39"/>
      <c r="X752" s="39"/>
      <c r="Y752" s="39"/>
      <c r="Z752" s="39"/>
      <c r="AA752" s="39"/>
      <c r="AB752" s="39"/>
      <c r="AC752" s="39"/>
      <c r="AD752" s="39"/>
      <c r="AE752" s="39"/>
    </row>
    <row r="753" spans="13:31" ht="15.75" customHeight="1">
      <c r="M753" s="39"/>
      <c r="N753" s="39"/>
      <c r="O753" s="39"/>
      <c r="P753" s="39"/>
      <c r="Q753" s="39"/>
      <c r="R753" s="39"/>
      <c r="S753" s="39"/>
      <c r="T753" s="39"/>
      <c r="U753" s="39"/>
      <c r="V753" s="39"/>
      <c r="W753" s="39"/>
      <c r="X753" s="39"/>
      <c r="Y753" s="39"/>
      <c r="Z753" s="39"/>
      <c r="AA753" s="39"/>
      <c r="AB753" s="39"/>
      <c r="AC753" s="39"/>
      <c r="AD753" s="39"/>
      <c r="AE753" s="39"/>
    </row>
    <row r="754" spans="13:31" ht="15.75" customHeight="1">
      <c r="M754" s="39"/>
      <c r="N754" s="39"/>
      <c r="O754" s="39"/>
      <c r="P754" s="39"/>
      <c r="Q754" s="39"/>
      <c r="R754" s="39"/>
      <c r="S754" s="39"/>
      <c r="T754" s="39"/>
      <c r="U754" s="39"/>
      <c r="V754" s="39"/>
      <c r="W754" s="39"/>
      <c r="X754" s="39"/>
      <c r="Y754" s="39"/>
      <c r="Z754" s="39"/>
      <c r="AA754" s="39"/>
      <c r="AB754" s="39"/>
      <c r="AC754" s="39"/>
      <c r="AD754" s="39"/>
      <c r="AE754" s="39"/>
    </row>
    <row r="755" spans="13:31" ht="15.75" customHeight="1">
      <c r="M755" s="39"/>
      <c r="N755" s="39"/>
      <c r="O755" s="39"/>
      <c r="P755" s="39"/>
      <c r="Q755" s="39"/>
      <c r="R755" s="39"/>
      <c r="S755" s="39"/>
      <c r="T755" s="39"/>
      <c r="U755" s="39"/>
      <c r="V755" s="39"/>
      <c r="W755" s="39"/>
      <c r="X755" s="39"/>
      <c r="Y755" s="39"/>
      <c r="Z755" s="39"/>
      <c r="AA755" s="39"/>
      <c r="AB755" s="39"/>
      <c r="AC755" s="39"/>
      <c r="AD755" s="39"/>
      <c r="AE755" s="39"/>
    </row>
    <row r="756" spans="13:31" ht="15.75" customHeight="1">
      <c r="M756" s="39"/>
      <c r="N756" s="39"/>
      <c r="O756" s="39"/>
      <c r="P756" s="39"/>
      <c r="Q756" s="39"/>
      <c r="R756" s="39"/>
      <c r="S756" s="39"/>
      <c r="T756" s="39"/>
      <c r="U756" s="39"/>
      <c r="V756" s="39"/>
      <c r="W756" s="39"/>
      <c r="X756" s="39"/>
      <c r="Y756" s="39"/>
      <c r="Z756" s="39"/>
      <c r="AA756" s="39"/>
      <c r="AB756" s="39"/>
      <c r="AC756" s="39"/>
      <c r="AD756" s="39"/>
      <c r="AE756" s="39"/>
    </row>
    <row r="757" spans="13:31" ht="15.75" customHeight="1">
      <c r="M757" s="39"/>
      <c r="N757" s="39"/>
      <c r="O757" s="39"/>
      <c r="P757" s="39"/>
      <c r="Q757" s="39"/>
      <c r="R757" s="39"/>
      <c r="S757" s="39"/>
      <c r="T757" s="39"/>
      <c r="U757" s="39"/>
      <c r="V757" s="39"/>
      <c r="W757" s="39"/>
      <c r="X757" s="39"/>
      <c r="Y757" s="39"/>
      <c r="Z757" s="39"/>
      <c r="AA757" s="39"/>
      <c r="AB757" s="39"/>
      <c r="AC757" s="39"/>
      <c r="AD757" s="39"/>
      <c r="AE757" s="39"/>
    </row>
    <row r="758" spans="13:31" ht="15.75" customHeight="1">
      <c r="M758" s="39"/>
      <c r="N758" s="39"/>
      <c r="O758" s="39"/>
      <c r="P758" s="39"/>
      <c r="Q758" s="39"/>
      <c r="R758" s="39"/>
      <c r="S758" s="39"/>
      <c r="T758" s="39"/>
      <c r="U758" s="39"/>
      <c r="V758" s="39"/>
      <c r="W758" s="39"/>
      <c r="X758" s="39"/>
      <c r="Y758" s="39"/>
      <c r="Z758" s="39"/>
      <c r="AA758" s="39"/>
      <c r="AB758" s="39"/>
      <c r="AC758" s="39"/>
      <c r="AD758" s="39"/>
      <c r="AE758" s="39"/>
    </row>
    <row r="759" spans="13:31" ht="15.75" customHeight="1">
      <c r="M759" s="39"/>
      <c r="N759" s="39"/>
      <c r="O759" s="39"/>
      <c r="P759" s="39"/>
      <c r="Q759" s="39"/>
      <c r="R759" s="39"/>
      <c r="S759" s="39"/>
      <c r="T759" s="39"/>
      <c r="U759" s="39"/>
      <c r="V759" s="39"/>
      <c r="W759" s="39"/>
      <c r="X759" s="39"/>
      <c r="Y759" s="39"/>
      <c r="Z759" s="39"/>
      <c r="AA759" s="39"/>
      <c r="AB759" s="39"/>
      <c r="AC759" s="39"/>
      <c r="AD759" s="39"/>
      <c r="AE759" s="39"/>
    </row>
    <row r="760" spans="13:31" ht="15.75" customHeight="1">
      <c r="M760" s="39"/>
      <c r="N760" s="39"/>
      <c r="O760" s="39"/>
      <c r="P760" s="39"/>
      <c r="Q760" s="39"/>
      <c r="R760" s="39"/>
      <c r="S760" s="39"/>
      <c r="T760" s="39"/>
      <c r="U760" s="39"/>
      <c r="V760" s="39"/>
      <c r="W760" s="39"/>
      <c r="X760" s="39"/>
      <c r="Y760" s="39"/>
      <c r="Z760" s="39"/>
      <c r="AA760" s="39"/>
      <c r="AB760" s="39"/>
      <c r="AC760" s="39"/>
      <c r="AD760" s="39"/>
      <c r="AE760" s="39"/>
    </row>
    <row r="761" spans="13:31" ht="15.75" customHeight="1">
      <c r="M761" s="39"/>
      <c r="N761" s="39"/>
      <c r="O761" s="39"/>
      <c r="P761" s="39"/>
      <c r="Q761" s="39"/>
      <c r="R761" s="39"/>
      <c r="S761" s="39"/>
      <c r="T761" s="39"/>
      <c r="U761" s="39"/>
      <c r="V761" s="39"/>
      <c r="W761" s="39"/>
      <c r="X761" s="39"/>
      <c r="Y761" s="39"/>
      <c r="Z761" s="39"/>
      <c r="AA761" s="39"/>
      <c r="AB761" s="39"/>
      <c r="AC761" s="39"/>
      <c r="AD761" s="39"/>
      <c r="AE761" s="39"/>
    </row>
    <row r="762" spans="13:31" ht="15.75" customHeight="1">
      <c r="M762" s="39"/>
      <c r="N762" s="39"/>
      <c r="O762" s="39"/>
      <c r="P762" s="39"/>
      <c r="Q762" s="39"/>
      <c r="R762" s="39"/>
      <c r="S762" s="39"/>
      <c r="T762" s="39"/>
      <c r="U762" s="39"/>
      <c r="V762" s="39"/>
      <c r="W762" s="39"/>
      <c r="X762" s="39"/>
      <c r="Y762" s="39"/>
      <c r="Z762" s="39"/>
      <c r="AA762" s="39"/>
      <c r="AB762" s="39"/>
      <c r="AC762" s="39"/>
      <c r="AD762" s="39"/>
      <c r="AE762" s="39"/>
    </row>
    <row r="763" spans="13:31" ht="15.75" customHeight="1">
      <c r="M763" s="39"/>
      <c r="N763" s="39"/>
      <c r="O763" s="39"/>
      <c r="P763" s="39"/>
      <c r="Q763" s="39"/>
      <c r="R763" s="39"/>
      <c r="S763" s="39"/>
      <c r="T763" s="39"/>
      <c r="U763" s="39"/>
      <c r="V763" s="39"/>
      <c r="W763" s="39"/>
      <c r="X763" s="39"/>
      <c r="Y763" s="39"/>
      <c r="Z763" s="39"/>
      <c r="AA763" s="39"/>
      <c r="AB763" s="39"/>
      <c r="AC763" s="39"/>
      <c r="AD763" s="39"/>
      <c r="AE763" s="39"/>
    </row>
    <row r="764" spans="13:31" ht="15.75" customHeight="1">
      <c r="M764" s="39"/>
      <c r="N764" s="39"/>
      <c r="O764" s="39"/>
      <c r="P764" s="39"/>
      <c r="Q764" s="39"/>
      <c r="R764" s="39"/>
      <c r="S764" s="39"/>
      <c r="T764" s="39"/>
      <c r="U764" s="39"/>
      <c r="V764" s="39"/>
      <c r="W764" s="39"/>
      <c r="X764" s="39"/>
      <c r="Y764" s="39"/>
      <c r="Z764" s="39"/>
      <c r="AA764" s="39"/>
      <c r="AB764" s="39"/>
      <c r="AC764" s="39"/>
      <c r="AD764" s="39"/>
      <c r="AE764" s="39"/>
    </row>
    <row r="765" spans="13:31" ht="15.75" customHeight="1">
      <c r="M765" s="39"/>
      <c r="N765" s="39"/>
      <c r="O765" s="39"/>
      <c r="P765" s="39"/>
      <c r="Q765" s="39"/>
      <c r="R765" s="39"/>
      <c r="S765" s="39"/>
      <c r="T765" s="39"/>
      <c r="U765" s="39"/>
      <c r="V765" s="39"/>
      <c r="W765" s="39"/>
      <c r="X765" s="39"/>
      <c r="Y765" s="39"/>
      <c r="Z765" s="39"/>
      <c r="AA765" s="39"/>
      <c r="AB765" s="39"/>
      <c r="AC765" s="39"/>
      <c r="AD765" s="39"/>
      <c r="AE765" s="39"/>
    </row>
    <row r="766" spans="13:31" ht="15.75" customHeight="1">
      <c r="M766" s="39"/>
      <c r="N766" s="39"/>
      <c r="O766" s="39"/>
      <c r="P766" s="39"/>
      <c r="Q766" s="39"/>
      <c r="R766" s="39"/>
      <c r="S766" s="39"/>
      <c r="T766" s="39"/>
      <c r="U766" s="39"/>
      <c r="V766" s="39"/>
      <c r="W766" s="39"/>
      <c r="X766" s="39"/>
      <c r="Y766" s="39"/>
      <c r="Z766" s="39"/>
      <c r="AA766" s="39"/>
      <c r="AB766" s="39"/>
      <c r="AC766" s="39"/>
      <c r="AD766" s="39"/>
      <c r="AE766" s="39"/>
    </row>
    <row r="767" spans="13:31" ht="15.75" customHeight="1">
      <c r="M767" s="39"/>
      <c r="N767" s="39"/>
      <c r="O767" s="39"/>
      <c r="P767" s="39"/>
      <c r="Q767" s="39"/>
      <c r="R767" s="39"/>
      <c r="S767" s="39"/>
      <c r="T767" s="39"/>
      <c r="U767" s="39"/>
      <c r="V767" s="39"/>
      <c r="W767" s="39"/>
      <c r="X767" s="39"/>
      <c r="Y767" s="39"/>
      <c r="Z767" s="39"/>
      <c r="AA767" s="39"/>
      <c r="AB767" s="39"/>
      <c r="AC767" s="39"/>
      <c r="AD767" s="39"/>
      <c r="AE767" s="39"/>
    </row>
    <row r="768" spans="13:31" ht="15.75" customHeight="1">
      <c r="M768" s="39"/>
      <c r="N768" s="39"/>
      <c r="O768" s="39"/>
      <c r="P768" s="39"/>
      <c r="Q768" s="39"/>
      <c r="R768" s="39"/>
      <c r="S768" s="39"/>
      <c r="T768" s="39"/>
      <c r="U768" s="39"/>
      <c r="V768" s="39"/>
      <c r="W768" s="39"/>
      <c r="X768" s="39"/>
      <c r="Y768" s="39"/>
      <c r="Z768" s="39"/>
      <c r="AA768" s="39"/>
      <c r="AB768" s="39"/>
      <c r="AC768" s="39"/>
      <c r="AD768" s="39"/>
      <c r="AE768" s="39"/>
    </row>
    <row r="769" spans="13:31" ht="15.75" customHeight="1">
      <c r="M769" s="39"/>
      <c r="N769" s="39"/>
      <c r="O769" s="39"/>
      <c r="P769" s="39"/>
      <c r="Q769" s="39"/>
      <c r="R769" s="39"/>
      <c r="S769" s="39"/>
      <c r="T769" s="39"/>
      <c r="U769" s="39"/>
      <c r="V769" s="39"/>
      <c r="W769" s="39"/>
      <c r="X769" s="39"/>
      <c r="Y769" s="39"/>
      <c r="Z769" s="39"/>
      <c r="AA769" s="39"/>
      <c r="AB769" s="39"/>
      <c r="AC769" s="39"/>
      <c r="AD769" s="39"/>
      <c r="AE769" s="39"/>
    </row>
    <row r="770" spans="13:31" ht="15.75" customHeight="1">
      <c r="M770" s="39"/>
      <c r="N770" s="39"/>
      <c r="O770" s="39"/>
      <c r="P770" s="39"/>
      <c r="Q770" s="39"/>
      <c r="R770" s="39"/>
      <c r="S770" s="39"/>
      <c r="T770" s="39"/>
      <c r="U770" s="39"/>
      <c r="V770" s="39"/>
      <c r="W770" s="39"/>
      <c r="X770" s="39"/>
      <c r="Y770" s="39"/>
      <c r="Z770" s="39"/>
      <c r="AA770" s="39"/>
      <c r="AB770" s="39"/>
      <c r="AC770" s="39"/>
      <c r="AD770" s="39"/>
      <c r="AE770" s="39"/>
    </row>
    <row r="771" spans="13:31" ht="15.75" customHeight="1">
      <c r="M771" s="39"/>
      <c r="N771" s="39"/>
      <c r="O771" s="39"/>
      <c r="P771" s="39"/>
      <c r="Q771" s="39"/>
      <c r="R771" s="39"/>
      <c r="S771" s="39"/>
      <c r="T771" s="39"/>
      <c r="U771" s="39"/>
      <c r="V771" s="39"/>
      <c r="W771" s="39"/>
      <c r="X771" s="39"/>
      <c r="Y771" s="39"/>
      <c r="Z771" s="39"/>
      <c r="AA771" s="39"/>
      <c r="AB771" s="39"/>
      <c r="AC771" s="39"/>
      <c r="AD771" s="39"/>
      <c r="AE771" s="39"/>
    </row>
    <row r="772" spans="13:31" ht="15.75" customHeight="1">
      <c r="M772" s="39"/>
      <c r="N772" s="39"/>
      <c r="O772" s="39"/>
      <c r="P772" s="39"/>
      <c r="Q772" s="39"/>
      <c r="R772" s="39"/>
      <c r="S772" s="39"/>
      <c r="T772" s="39"/>
      <c r="U772" s="39"/>
      <c r="V772" s="39"/>
      <c r="W772" s="39"/>
      <c r="X772" s="39"/>
      <c r="Y772" s="39"/>
      <c r="Z772" s="39"/>
      <c r="AA772" s="39"/>
      <c r="AB772" s="39"/>
      <c r="AC772" s="39"/>
      <c r="AD772" s="39"/>
      <c r="AE772" s="39"/>
    </row>
    <row r="773" spans="13:31" ht="15.75" customHeight="1">
      <c r="M773" s="39"/>
      <c r="N773" s="39"/>
      <c r="O773" s="39"/>
      <c r="P773" s="39"/>
      <c r="Q773" s="39"/>
      <c r="R773" s="39"/>
      <c r="S773" s="39"/>
      <c r="T773" s="39"/>
      <c r="U773" s="39"/>
      <c r="V773" s="39"/>
      <c r="W773" s="39"/>
      <c r="X773" s="39"/>
      <c r="Y773" s="39"/>
      <c r="Z773" s="39"/>
      <c r="AA773" s="39"/>
      <c r="AB773" s="39"/>
      <c r="AC773" s="39"/>
      <c r="AD773" s="39"/>
      <c r="AE773" s="39"/>
    </row>
    <row r="774" spans="13:31" ht="15.75" customHeight="1">
      <c r="M774" s="39"/>
      <c r="N774" s="39"/>
      <c r="O774" s="39"/>
      <c r="P774" s="39"/>
      <c r="Q774" s="39"/>
      <c r="R774" s="39"/>
      <c r="S774" s="39"/>
      <c r="T774" s="39"/>
      <c r="U774" s="39"/>
      <c r="V774" s="39"/>
      <c r="W774" s="39"/>
      <c r="X774" s="39"/>
      <c r="Y774" s="39"/>
      <c r="Z774" s="39"/>
      <c r="AA774" s="39"/>
      <c r="AB774" s="39"/>
      <c r="AC774" s="39"/>
      <c r="AD774" s="39"/>
      <c r="AE774" s="39"/>
    </row>
    <row r="775" spans="13:31" ht="15.75" customHeight="1">
      <c r="M775" s="39"/>
      <c r="N775" s="39"/>
      <c r="O775" s="39"/>
      <c r="P775" s="39"/>
      <c r="Q775" s="39"/>
      <c r="R775" s="39"/>
      <c r="S775" s="39"/>
      <c r="T775" s="39"/>
      <c r="U775" s="39"/>
      <c r="V775" s="39"/>
      <c r="W775" s="39"/>
      <c r="X775" s="39"/>
      <c r="Y775" s="39"/>
      <c r="Z775" s="39"/>
      <c r="AA775" s="39"/>
      <c r="AB775" s="39"/>
      <c r="AC775" s="39"/>
      <c r="AD775" s="39"/>
      <c r="AE775" s="39"/>
    </row>
    <row r="776" spans="13:31" ht="15.75" customHeight="1">
      <c r="M776" s="39"/>
      <c r="N776" s="39"/>
      <c r="O776" s="39"/>
      <c r="P776" s="39"/>
      <c r="Q776" s="39"/>
      <c r="R776" s="39"/>
      <c r="S776" s="39"/>
      <c r="T776" s="39"/>
      <c r="U776" s="39"/>
      <c r="V776" s="39"/>
      <c r="W776" s="39"/>
      <c r="X776" s="39"/>
      <c r="Y776" s="39"/>
      <c r="Z776" s="39"/>
      <c r="AA776" s="39"/>
      <c r="AB776" s="39"/>
      <c r="AC776" s="39"/>
      <c r="AD776" s="39"/>
      <c r="AE776" s="39"/>
    </row>
    <row r="777" spans="13:31" ht="15.75" customHeight="1">
      <c r="M777" s="39"/>
      <c r="N777" s="39"/>
      <c r="O777" s="39"/>
      <c r="P777" s="39"/>
      <c r="Q777" s="39"/>
      <c r="R777" s="39"/>
      <c r="S777" s="39"/>
      <c r="T777" s="39"/>
      <c r="U777" s="39"/>
      <c r="V777" s="39"/>
      <c r="W777" s="39"/>
      <c r="X777" s="39"/>
      <c r="Y777" s="39"/>
      <c r="Z777" s="39"/>
      <c r="AA777" s="39"/>
      <c r="AB777" s="39"/>
      <c r="AC777" s="39"/>
      <c r="AD777" s="39"/>
      <c r="AE777" s="39"/>
    </row>
    <row r="778" spans="13:31" ht="15.75" customHeight="1">
      <c r="M778" s="39"/>
      <c r="N778" s="39"/>
      <c r="O778" s="39"/>
      <c r="P778" s="39"/>
      <c r="Q778" s="39"/>
      <c r="R778" s="39"/>
      <c r="S778" s="39"/>
      <c r="T778" s="39"/>
      <c r="U778" s="39"/>
      <c r="V778" s="39"/>
      <c r="W778" s="39"/>
      <c r="X778" s="39"/>
      <c r="Y778" s="39"/>
      <c r="Z778" s="39"/>
      <c r="AA778" s="39"/>
      <c r="AB778" s="39"/>
      <c r="AC778" s="39"/>
      <c r="AD778" s="39"/>
      <c r="AE778" s="39"/>
    </row>
    <row r="779" spans="13:31" ht="15.75" customHeight="1">
      <c r="M779" s="39"/>
      <c r="N779" s="39"/>
      <c r="O779" s="39"/>
      <c r="P779" s="39"/>
      <c r="Q779" s="39"/>
      <c r="R779" s="39"/>
      <c r="S779" s="39"/>
      <c r="T779" s="39"/>
      <c r="U779" s="39"/>
      <c r="V779" s="39"/>
      <c r="W779" s="39"/>
      <c r="X779" s="39"/>
      <c r="Y779" s="39"/>
      <c r="Z779" s="39"/>
      <c r="AA779" s="39"/>
      <c r="AB779" s="39"/>
      <c r="AC779" s="39"/>
      <c r="AD779" s="39"/>
      <c r="AE779" s="39"/>
    </row>
    <row r="780" spans="13:31" ht="15.75" customHeight="1">
      <c r="M780" s="39"/>
      <c r="N780" s="39"/>
      <c r="O780" s="39"/>
      <c r="P780" s="39"/>
      <c r="Q780" s="39"/>
      <c r="R780" s="39"/>
      <c r="S780" s="39"/>
      <c r="T780" s="39"/>
      <c r="U780" s="39"/>
      <c r="V780" s="39"/>
      <c r="W780" s="39"/>
      <c r="X780" s="39"/>
      <c r="Y780" s="39"/>
      <c r="Z780" s="39"/>
      <c r="AA780" s="39"/>
      <c r="AB780" s="39"/>
      <c r="AC780" s="39"/>
      <c r="AD780" s="39"/>
      <c r="AE780" s="39"/>
    </row>
    <row r="781" spans="13:31" ht="15.75" customHeight="1">
      <c r="M781" s="39"/>
      <c r="N781" s="39"/>
      <c r="O781" s="39"/>
      <c r="P781" s="39"/>
      <c r="Q781" s="39"/>
      <c r="R781" s="39"/>
      <c r="S781" s="39"/>
      <c r="T781" s="39"/>
      <c r="U781" s="39"/>
      <c r="V781" s="39"/>
      <c r="W781" s="39"/>
      <c r="X781" s="39"/>
      <c r="Y781" s="39"/>
      <c r="Z781" s="39"/>
      <c r="AA781" s="39"/>
      <c r="AB781" s="39"/>
      <c r="AC781" s="39"/>
      <c r="AD781" s="39"/>
      <c r="AE781" s="39"/>
    </row>
    <row r="782" spans="13:31" ht="15.75" customHeight="1">
      <c r="M782" s="39"/>
      <c r="N782" s="39"/>
      <c r="O782" s="39"/>
      <c r="P782" s="39"/>
      <c r="Q782" s="39"/>
      <c r="R782" s="39"/>
      <c r="S782" s="39"/>
      <c r="T782" s="39"/>
      <c r="U782" s="39"/>
      <c r="V782" s="39"/>
      <c r="W782" s="39"/>
      <c r="X782" s="39"/>
      <c r="Y782" s="39"/>
      <c r="Z782" s="39"/>
      <c r="AA782" s="39"/>
      <c r="AB782" s="39"/>
      <c r="AC782" s="39"/>
      <c r="AD782" s="39"/>
      <c r="AE782" s="39"/>
    </row>
    <row r="783" spans="13:31" ht="15.75" customHeight="1">
      <c r="M783" s="39"/>
      <c r="N783" s="39"/>
      <c r="O783" s="39"/>
      <c r="P783" s="39"/>
      <c r="Q783" s="39"/>
      <c r="R783" s="39"/>
      <c r="S783" s="39"/>
      <c r="T783" s="39"/>
      <c r="U783" s="39"/>
      <c r="V783" s="39"/>
      <c r="W783" s="39"/>
      <c r="X783" s="39"/>
      <c r="Y783" s="39"/>
      <c r="Z783" s="39"/>
      <c r="AA783" s="39"/>
      <c r="AB783" s="39"/>
      <c r="AC783" s="39"/>
      <c r="AD783" s="39"/>
      <c r="AE783" s="39"/>
    </row>
    <row r="784" spans="13:31" ht="15.75" customHeight="1">
      <c r="M784" s="39"/>
      <c r="N784" s="39"/>
      <c r="O784" s="39"/>
      <c r="P784" s="39"/>
      <c r="Q784" s="39"/>
      <c r="R784" s="39"/>
      <c r="S784" s="39"/>
      <c r="T784" s="39"/>
      <c r="U784" s="39"/>
      <c r="V784" s="39"/>
      <c r="W784" s="39"/>
      <c r="X784" s="39"/>
      <c r="Y784" s="39"/>
      <c r="Z784" s="39"/>
      <c r="AA784" s="39"/>
      <c r="AB784" s="39"/>
      <c r="AC784" s="39"/>
      <c r="AD784" s="39"/>
      <c r="AE784" s="39"/>
    </row>
    <row r="785" spans="13:31" ht="15.75" customHeight="1">
      <c r="M785" s="39"/>
      <c r="N785" s="39"/>
      <c r="O785" s="39"/>
      <c r="P785" s="39"/>
      <c r="Q785" s="39"/>
      <c r="R785" s="39"/>
      <c r="S785" s="39"/>
      <c r="T785" s="39"/>
      <c r="U785" s="39"/>
      <c r="V785" s="39"/>
      <c r="W785" s="39"/>
      <c r="X785" s="39"/>
      <c r="Y785" s="39"/>
      <c r="Z785" s="39"/>
      <c r="AA785" s="39"/>
      <c r="AB785" s="39"/>
      <c r="AC785" s="39"/>
      <c r="AD785" s="39"/>
      <c r="AE785" s="39"/>
    </row>
    <row r="786" spans="13:31" ht="15.75" customHeight="1">
      <c r="M786" s="39"/>
      <c r="N786" s="39"/>
      <c r="O786" s="39"/>
      <c r="P786" s="39"/>
      <c r="Q786" s="39"/>
      <c r="R786" s="39"/>
      <c r="S786" s="39"/>
      <c r="T786" s="39"/>
      <c r="U786" s="39"/>
      <c r="V786" s="39"/>
      <c r="W786" s="39"/>
      <c r="X786" s="39"/>
      <c r="Y786" s="39"/>
      <c r="Z786" s="39"/>
      <c r="AA786" s="39"/>
      <c r="AB786" s="39"/>
      <c r="AC786" s="39"/>
      <c r="AD786" s="39"/>
      <c r="AE786" s="39"/>
    </row>
    <row r="787" spans="13:31" ht="15.75" customHeight="1">
      <c r="M787" s="39"/>
      <c r="N787" s="39"/>
      <c r="O787" s="39"/>
      <c r="P787" s="39"/>
      <c r="Q787" s="39"/>
      <c r="R787" s="39"/>
      <c r="S787" s="39"/>
      <c r="T787" s="39"/>
      <c r="U787" s="39"/>
      <c r="V787" s="39"/>
      <c r="W787" s="39"/>
      <c r="X787" s="39"/>
      <c r="Y787" s="39"/>
      <c r="Z787" s="39"/>
      <c r="AA787" s="39"/>
      <c r="AB787" s="39"/>
      <c r="AC787" s="39"/>
      <c r="AD787" s="39"/>
      <c r="AE787" s="39"/>
    </row>
    <row r="788" spans="13:31" ht="15.75" customHeight="1">
      <c r="M788" s="39"/>
      <c r="N788" s="39"/>
      <c r="O788" s="39"/>
      <c r="P788" s="39"/>
      <c r="Q788" s="39"/>
      <c r="R788" s="39"/>
      <c r="S788" s="39"/>
      <c r="T788" s="39"/>
      <c r="U788" s="39"/>
      <c r="V788" s="39"/>
      <c r="W788" s="39"/>
      <c r="X788" s="39"/>
      <c r="Y788" s="39"/>
      <c r="Z788" s="39"/>
      <c r="AA788" s="39"/>
      <c r="AB788" s="39"/>
      <c r="AC788" s="39"/>
      <c r="AD788" s="39"/>
      <c r="AE788" s="39"/>
    </row>
    <row r="789" spans="13:31" ht="15.75" customHeight="1">
      <c r="M789" s="39"/>
      <c r="N789" s="39"/>
      <c r="O789" s="39"/>
      <c r="P789" s="39"/>
      <c r="Q789" s="39"/>
      <c r="R789" s="39"/>
      <c r="S789" s="39"/>
      <c r="T789" s="39"/>
      <c r="U789" s="39"/>
      <c r="V789" s="39"/>
      <c r="W789" s="39"/>
      <c r="X789" s="39"/>
      <c r="Y789" s="39"/>
      <c r="Z789" s="39"/>
      <c r="AA789" s="39"/>
      <c r="AB789" s="39"/>
      <c r="AC789" s="39"/>
      <c r="AD789" s="39"/>
      <c r="AE789" s="39"/>
    </row>
    <row r="790" spans="13:31" ht="15.75" customHeight="1">
      <c r="M790" s="39"/>
      <c r="N790" s="39"/>
      <c r="O790" s="39"/>
      <c r="P790" s="39"/>
      <c r="Q790" s="39"/>
      <c r="R790" s="39"/>
      <c r="S790" s="39"/>
      <c r="T790" s="39"/>
      <c r="U790" s="39"/>
      <c r="V790" s="39"/>
      <c r="W790" s="39"/>
      <c r="X790" s="39"/>
      <c r="Y790" s="39"/>
      <c r="Z790" s="39"/>
      <c r="AA790" s="39"/>
      <c r="AB790" s="39"/>
      <c r="AC790" s="39"/>
      <c r="AD790" s="39"/>
      <c r="AE790" s="39"/>
    </row>
    <row r="791" spans="13:31" ht="15.75" customHeight="1">
      <c r="M791" s="39"/>
      <c r="N791" s="39"/>
      <c r="O791" s="39"/>
      <c r="P791" s="39"/>
      <c r="Q791" s="39"/>
      <c r="R791" s="39"/>
      <c r="S791" s="39"/>
      <c r="T791" s="39"/>
      <c r="U791" s="39"/>
      <c r="V791" s="39"/>
      <c r="W791" s="39"/>
      <c r="X791" s="39"/>
      <c r="Y791" s="39"/>
      <c r="Z791" s="39"/>
      <c r="AA791" s="39"/>
      <c r="AB791" s="39"/>
      <c r="AC791" s="39"/>
      <c r="AD791" s="39"/>
      <c r="AE791" s="39"/>
    </row>
    <row r="792" spans="13:31" ht="15.75" customHeight="1">
      <c r="M792" s="39"/>
      <c r="N792" s="39"/>
      <c r="O792" s="39"/>
      <c r="P792" s="39"/>
      <c r="Q792" s="39"/>
      <c r="R792" s="39"/>
      <c r="S792" s="39"/>
      <c r="T792" s="39"/>
      <c r="U792" s="39"/>
      <c r="V792" s="39"/>
      <c r="W792" s="39"/>
      <c r="X792" s="39"/>
      <c r="Y792" s="39"/>
      <c r="Z792" s="39"/>
      <c r="AA792" s="39"/>
      <c r="AB792" s="39"/>
      <c r="AC792" s="39"/>
      <c r="AD792" s="39"/>
      <c r="AE792" s="39"/>
    </row>
    <row r="793" spans="13:31" ht="15.75" customHeight="1">
      <c r="M793" s="39"/>
      <c r="N793" s="39"/>
      <c r="O793" s="39"/>
      <c r="P793" s="39"/>
      <c r="Q793" s="39"/>
      <c r="R793" s="39"/>
      <c r="S793" s="39"/>
      <c r="T793" s="39"/>
      <c r="U793" s="39"/>
      <c r="V793" s="39"/>
      <c r="W793" s="39"/>
      <c r="X793" s="39"/>
      <c r="Y793" s="39"/>
      <c r="Z793" s="39"/>
      <c r="AA793" s="39"/>
      <c r="AB793" s="39"/>
      <c r="AC793" s="39"/>
      <c r="AD793" s="39"/>
      <c r="AE793" s="39"/>
    </row>
    <row r="794" spans="13:31" ht="15.75" customHeight="1">
      <c r="M794" s="39"/>
      <c r="N794" s="39"/>
      <c r="O794" s="39"/>
      <c r="P794" s="39"/>
      <c r="Q794" s="39"/>
      <c r="R794" s="39"/>
      <c r="S794" s="39"/>
      <c r="T794" s="39"/>
      <c r="U794" s="39"/>
      <c r="V794" s="39"/>
      <c r="W794" s="39"/>
      <c r="X794" s="39"/>
      <c r="Y794" s="39"/>
      <c r="Z794" s="39"/>
      <c r="AA794" s="39"/>
      <c r="AB794" s="39"/>
      <c r="AC794" s="39"/>
      <c r="AD794" s="39"/>
      <c r="AE794" s="39"/>
    </row>
    <row r="795" spans="13:31" ht="15.75" customHeight="1">
      <c r="M795" s="39"/>
      <c r="N795" s="39"/>
      <c r="O795" s="39"/>
      <c r="P795" s="39"/>
      <c r="Q795" s="39"/>
      <c r="R795" s="39"/>
      <c r="S795" s="39"/>
      <c r="T795" s="39"/>
      <c r="U795" s="39"/>
      <c r="V795" s="39"/>
      <c r="W795" s="39"/>
      <c r="X795" s="39"/>
      <c r="Y795" s="39"/>
      <c r="Z795" s="39"/>
      <c r="AA795" s="39"/>
      <c r="AB795" s="39"/>
      <c r="AC795" s="39"/>
      <c r="AD795" s="39"/>
      <c r="AE795" s="39"/>
    </row>
    <row r="796" spans="13:31" ht="15.75" customHeight="1">
      <c r="M796" s="39"/>
      <c r="N796" s="39"/>
      <c r="O796" s="39"/>
      <c r="P796" s="39"/>
      <c r="Q796" s="39"/>
      <c r="R796" s="39"/>
      <c r="S796" s="39"/>
      <c r="T796" s="39"/>
      <c r="U796" s="39"/>
      <c r="V796" s="39"/>
      <c r="W796" s="39"/>
      <c r="X796" s="39"/>
      <c r="Y796" s="39"/>
      <c r="Z796" s="39"/>
      <c r="AA796" s="39"/>
      <c r="AB796" s="39"/>
      <c r="AC796" s="39"/>
      <c r="AD796" s="39"/>
      <c r="AE796" s="39"/>
    </row>
    <row r="797" spans="13:31" ht="15.75" customHeight="1">
      <c r="M797" s="39"/>
      <c r="N797" s="39"/>
      <c r="O797" s="39"/>
      <c r="P797" s="39"/>
      <c r="Q797" s="39"/>
      <c r="R797" s="39"/>
      <c r="S797" s="39"/>
      <c r="T797" s="39"/>
      <c r="U797" s="39"/>
      <c r="V797" s="39"/>
      <c r="W797" s="39"/>
      <c r="X797" s="39"/>
      <c r="Y797" s="39"/>
      <c r="Z797" s="39"/>
      <c r="AA797" s="39"/>
      <c r="AB797" s="39"/>
      <c r="AC797" s="39"/>
      <c r="AD797" s="39"/>
      <c r="AE797" s="39"/>
    </row>
    <row r="798" spans="13:31" ht="15.75" customHeight="1">
      <c r="M798" s="39"/>
      <c r="N798" s="39"/>
      <c r="O798" s="39"/>
      <c r="P798" s="39"/>
      <c r="Q798" s="39"/>
      <c r="R798" s="39"/>
      <c r="S798" s="39"/>
      <c r="T798" s="39"/>
      <c r="U798" s="39"/>
      <c r="V798" s="39"/>
      <c r="W798" s="39"/>
      <c r="X798" s="39"/>
      <c r="Y798" s="39"/>
      <c r="Z798" s="39"/>
      <c r="AA798" s="39"/>
      <c r="AB798" s="39"/>
      <c r="AC798" s="39"/>
      <c r="AD798" s="39"/>
      <c r="AE798" s="39"/>
    </row>
    <row r="799" spans="13:31" ht="15.75" customHeight="1">
      <c r="M799" s="39"/>
      <c r="N799" s="39"/>
      <c r="O799" s="39"/>
      <c r="P799" s="39"/>
      <c r="Q799" s="39"/>
      <c r="R799" s="39"/>
      <c r="S799" s="39"/>
      <c r="T799" s="39"/>
      <c r="U799" s="39"/>
      <c r="V799" s="39"/>
      <c r="W799" s="39"/>
      <c r="X799" s="39"/>
      <c r="Y799" s="39"/>
      <c r="Z799" s="39"/>
      <c r="AA799" s="39"/>
      <c r="AB799" s="39"/>
      <c r="AC799" s="39"/>
      <c r="AD799" s="39"/>
      <c r="AE799" s="39"/>
    </row>
    <row r="800" spans="13:31" ht="15.75" customHeight="1">
      <c r="M800" s="39"/>
      <c r="N800" s="39"/>
      <c r="O800" s="39"/>
      <c r="P800" s="39"/>
      <c r="Q800" s="39"/>
      <c r="R800" s="39"/>
      <c r="S800" s="39"/>
      <c r="T800" s="39"/>
      <c r="U800" s="39"/>
      <c r="V800" s="39"/>
      <c r="W800" s="39"/>
      <c r="X800" s="39"/>
      <c r="Y800" s="39"/>
      <c r="Z800" s="39"/>
      <c r="AA800" s="39"/>
      <c r="AB800" s="39"/>
      <c r="AC800" s="39"/>
      <c r="AD800" s="39"/>
      <c r="AE800" s="39"/>
    </row>
    <row r="801" spans="13:31" ht="15.75" customHeight="1">
      <c r="M801" s="39"/>
      <c r="N801" s="39"/>
      <c r="O801" s="39"/>
      <c r="P801" s="39"/>
      <c r="Q801" s="39"/>
      <c r="R801" s="39"/>
      <c r="S801" s="39"/>
      <c r="T801" s="39"/>
      <c r="U801" s="39"/>
      <c r="V801" s="39"/>
      <c r="W801" s="39"/>
      <c r="X801" s="39"/>
      <c r="Y801" s="39"/>
      <c r="Z801" s="39"/>
      <c r="AA801" s="39"/>
      <c r="AB801" s="39"/>
      <c r="AC801" s="39"/>
      <c r="AD801" s="39"/>
      <c r="AE801" s="39"/>
    </row>
    <row r="802" spans="13:31" ht="15.75" customHeight="1">
      <c r="M802" s="39"/>
      <c r="N802" s="39"/>
      <c r="O802" s="39"/>
      <c r="P802" s="39"/>
      <c r="Q802" s="39"/>
      <c r="R802" s="39"/>
      <c r="S802" s="39"/>
      <c r="T802" s="39"/>
      <c r="U802" s="39"/>
      <c r="V802" s="39"/>
      <c r="W802" s="39"/>
      <c r="X802" s="39"/>
      <c r="Y802" s="39"/>
      <c r="Z802" s="39"/>
      <c r="AA802" s="39"/>
      <c r="AB802" s="39"/>
      <c r="AC802" s="39"/>
      <c r="AD802" s="39"/>
      <c r="AE802" s="39"/>
    </row>
    <row r="803" spans="13:31" ht="15.75" customHeight="1">
      <c r="M803" s="39"/>
      <c r="N803" s="39"/>
      <c r="O803" s="39"/>
      <c r="P803" s="39"/>
      <c r="Q803" s="39"/>
      <c r="R803" s="39"/>
      <c r="S803" s="39"/>
      <c r="T803" s="39"/>
      <c r="U803" s="39"/>
      <c r="V803" s="39"/>
      <c r="W803" s="39"/>
      <c r="X803" s="39"/>
      <c r="Y803" s="39"/>
      <c r="Z803" s="39"/>
      <c r="AA803" s="39"/>
      <c r="AB803" s="39"/>
      <c r="AC803" s="39"/>
      <c r="AD803" s="39"/>
      <c r="AE803" s="39"/>
    </row>
    <row r="804" spans="13:31" ht="15.75" customHeight="1">
      <c r="M804" s="39"/>
      <c r="N804" s="39"/>
      <c r="O804" s="39"/>
      <c r="P804" s="39"/>
      <c r="Q804" s="39"/>
      <c r="R804" s="39"/>
      <c r="S804" s="39"/>
      <c r="T804" s="39"/>
      <c r="U804" s="39"/>
      <c r="V804" s="39"/>
      <c r="W804" s="39"/>
      <c r="X804" s="39"/>
      <c r="Y804" s="39"/>
      <c r="Z804" s="39"/>
      <c r="AA804" s="39"/>
      <c r="AB804" s="39"/>
      <c r="AC804" s="39"/>
      <c r="AD804" s="39"/>
      <c r="AE804" s="39"/>
    </row>
    <row r="805" spans="13:31" ht="15.75" customHeight="1">
      <c r="M805" s="39"/>
      <c r="N805" s="39"/>
      <c r="O805" s="39"/>
      <c r="P805" s="39"/>
      <c r="Q805" s="39"/>
      <c r="R805" s="39"/>
      <c r="S805" s="39"/>
      <c r="T805" s="39"/>
      <c r="U805" s="39"/>
      <c r="V805" s="39"/>
      <c r="W805" s="39"/>
      <c r="X805" s="39"/>
      <c r="Y805" s="39"/>
      <c r="Z805" s="39"/>
      <c r="AA805" s="39"/>
      <c r="AB805" s="39"/>
      <c r="AC805" s="39"/>
      <c r="AD805" s="39"/>
      <c r="AE805" s="39"/>
    </row>
    <row r="806" spans="13:31" ht="15.75" customHeight="1">
      <c r="M806" s="39"/>
      <c r="N806" s="39"/>
      <c r="O806" s="39"/>
      <c r="P806" s="39"/>
      <c r="Q806" s="39"/>
      <c r="R806" s="39"/>
      <c r="S806" s="39"/>
      <c r="T806" s="39"/>
      <c r="U806" s="39"/>
      <c r="V806" s="39"/>
      <c r="W806" s="39"/>
      <c r="X806" s="39"/>
      <c r="Y806" s="39"/>
      <c r="Z806" s="39"/>
      <c r="AA806" s="39"/>
      <c r="AB806" s="39"/>
      <c r="AC806" s="39"/>
      <c r="AD806" s="39"/>
      <c r="AE806" s="39"/>
    </row>
    <row r="807" spans="13:31" ht="15.75" customHeight="1">
      <c r="M807" s="39"/>
      <c r="N807" s="39"/>
      <c r="O807" s="39"/>
      <c r="P807" s="39"/>
      <c r="Q807" s="39"/>
      <c r="R807" s="39"/>
      <c r="S807" s="39"/>
      <c r="T807" s="39"/>
      <c r="U807" s="39"/>
      <c r="V807" s="39"/>
      <c r="W807" s="39"/>
      <c r="X807" s="39"/>
      <c r="Y807" s="39"/>
      <c r="Z807" s="39"/>
      <c r="AA807" s="39"/>
      <c r="AB807" s="39"/>
      <c r="AC807" s="39"/>
      <c r="AD807" s="39"/>
      <c r="AE807" s="39"/>
    </row>
    <row r="808" spans="13:31" ht="15.75" customHeight="1">
      <c r="M808" s="39"/>
      <c r="N808" s="39"/>
      <c r="O808" s="39"/>
      <c r="P808" s="39"/>
      <c r="Q808" s="39"/>
      <c r="R808" s="39"/>
      <c r="S808" s="39"/>
      <c r="T808" s="39"/>
      <c r="U808" s="39"/>
      <c r="V808" s="39"/>
      <c r="W808" s="39"/>
      <c r="X808" s="39"/>
      <c r="Y808" s="39"/>
      <c r="Z808" s="39"/>
      <c r="AA808" s="39"/>
      <c r="AB808" s="39"/>
      <c r="AC808" s="39"/>
      <c r="AD808" s="39"/>
      <c r="AE808" s="39"/>
    </row>
    <row r="809" spans="13:31" ht="15.75" customHeight="1">
      <c r="M809" s="39"/>
      <c r="N809" s="39"/>
      <c r="O809" s="39"/>
      <c r="P809" s="39"/>
      <c r="Q809" s="39"/>
      <c r="R809" s="39"/>
      <c r="S809" s="39"/>
      <c r="T809" s="39"/>
      <c r="U809" s="39"/>
      <c r="V809" s="39"/>
      <c r="W809" s="39"/>
      <c r="X809" s="39"/>
      <c r="Y809" s="39"/>
      <c r="Z809" s="39"/>
      <c r="AA809" s="39"/>
      <c r="AB809" s="39"/>
      <c r="AC809" s="39"/>
      <c r="AD809" s="39"/>
      <c r="AE809" s="39"/>
    </row>
    <row r="810" spans="13:31" ht="15.75" customHeight="1">
      <c r="M810" s="39"/>
      <c r="N810" s="39"/>
      <c r="O810" s="39"/>
      <c r="P810" s="39"/>
      <c r="Q810" s="39"/>
      <c r="R810" s="39"/>
      <c r="S810" s="39"/>
      <c r="T810" s="39"/>
      <c r="U810" s="39"/>
      <c r="V810" s="39"/>
      <c r="W810" s="39"/>
      <c r="X810" s="39"/>
      <c r="Y810" s="39"/>
      <c r="Z810" s="39"/>
      <c r="AA810" s="39"/>
      <c r="AB810" s="39"/>
      <c r="AC810" s="39"/>
      <c r="AD810" s="39"/>
      <c r="AE810" s="39"/>
    </row>
    <row r="811" spans="13:31" ht="15.75" customHeight="1">
      <c r="M811" s="39"/>
      <c r="N811" s="39"/>
      <c r="O811" s="39"/>
      <c r="P811" s="39"/>
      <c r="Q811" s="39"/>
      <c r="R811" s="39"/>
      <c r="S811" s="39"/>
      <c r="T811" s="39"/>
      <c r="U811" s="39"/>
      <c r="V811" s="39"/>
      <c r="W811" s="39"/>
      <c r="X811" s="39"/>
      <c r="Y811" s="39"/>
      <c r="Z811" s="39"/>
      <c r="AA811" s="39"/>
      <c r="AB811" s="39"/>
      <c r="AC811" s="39"/>
      <c r="AD811" s="39"/>
      <c r="AE811" s="39"/>
    </row>
    <row r="812" spans="13:31" ht="15.75" customHeight="1">
      <c r="M812" s="39"/>
      <c r="N812" s="39"/>
      <c r="O812" s="39"/>
      <c r="P812" s="39"/>
      <c r="Q812" s="39"/>
      <c r="R812" s="39"/>
      <c r="S812" s="39"/>
      <c r="T812" s="39"/>
      <c r="U812" s="39"/>
      <c r="V812" s="39"/>
      <c r="W812" s="39"/>
      <c r="X812" s="39"/>
      <c r="Y812" s="39"/>
      <c r="Z812" s="39"/>
      <c r="AA812" s="39"/>
      <c r="AB812" s="39"/>
      <c r="AC812" s="39"/>
      <c r="AD812" s="39"/>
      <c r="AE812" s="39"/>
    </row>
    <row r="813" spans="13:31" ht="15.75" customHeight="1">
      <c r="M813" s="39"/>
      <c r="N813" s="39"/>
      <c r="O813" s="39"/>
      <c r="P813" s="39"/>
      <c r="Q813" s="39"/>
      <c r="R813" s="39"/>
      <c r="S813" s="39"/>
      <c r="T813" s="39"/>
      <c r="U813" s="39"/>
      <c r="V813" s="39"/>
      <c r="W813" s="39"/>
      <c r="X813" s="39"/>
      <c r="Y813" s="39"/>
      <c r="Z813" s="39"/>
      <c r="AA813" s="39"/>
      <c r="AB813" s="39"/>
      <c r="AC813" s="39"/>
      <c r="AD813" s="39"/>
      <c r="AE813" s="39"/>
    </row>
    <row r="814" spans="13:31" ht="15.75" customHeight="1">
      <c r="M814" s="39"/>
      <c r="N814" s="39"/>
      <c r="O814" s="39"/>
      <c r="P814" s="39"/>
      <c r="Q814" s="39"/>
      <c r="R814" s="39"/>
      <c r="S814" s="39"/>
      <c r="T814" s="39"/>
      <c r="U814" s="39"/>
      <c r="V814" s="39"/>
      <c r="W814" s="39"/>
      <c r="X814" s="39"/>
      <c r="Y814" s="39"/>
      <c r="Z814" s="39"/>
      <c r="AA814" s="39"/>
      <c r="AB814" s="39"/>
      <c r="AC814" s="39"/>
      <c r="AD814" s="39"/>
      <c r="AE814" s="39"/>
    </row>
    <row r="815" spans="13:31" ht="15.75" customHeight="1">
      <c r="M815" s="39"/>
      <c r="N815" s="39"/>
      <c r="O815" s="39"/>
      <c r="P815" s="39"/>
      <c r="Q815" s="39"/>
      <c r="R815" s="39"/>
      <c r="S815" s="39"/>
      <c r="T815" s="39"/>
      <c r="U815" s="39"/>
      <c r="V815" s="39"/>
      <c r="W815" s="39"/>
      <c r="X815" s="39"/>
      <c r="Y815" s="39"/>
      <c r="Z815" s="39"/>
      <c r="AA815" s="39"/>
      <c r="AB815" s="39"/>
      <c r="AC815" s="39"/>
      <c r="AD815" s="39"/>
      <c r="AE815" s="39"/>
    </row>
    <row r="816" spans="13:31" ht="15.75" customHeight="1">
      <c r="M816" s="39"/>
      <c r="N816" s="39"/>
      <c r="O816" s="39"/>
      <c r="P816" s="39"/>
      <c r="Q816" s="39"/>
      <c r="R816" s="39"/>
      <c r="S816" s="39"/>
      <c r="T816" s="39"/>
      <c r="U816" s="39"/>
      <c r="V816" s="39"/>
      <c r="W816" s="39"/>
      <c r="X816" s="39"/>
      <c r="Y816" s="39"/>
      <c r="Z816" s="39"/>
      <c r="AA816" s="39"/>
      <c r="AB816" s="39"/>
      <c r="AC816" s="39"/>
      <c r="AD816" s="39"/>
      <c r="AE816" s="39"/>
    </row>
    <row r="817" spans="13:31" ht="15.75" customHeight="1">
      <c r="M817" s="39"/>
      <c r="N817" s="39"/>
      <c r="O817" s="39"/>
      <c r="P817" s="39"/>
      <c r="Q817" s="39"/>
      <c r="R817" s="39"/>
      <c r="S817" s="39"/>
      <c r="T817" s="39"/>
      <c r="U817" s="39"/>
      <c r="V817" s="39"/>
      <c r="W817" s="39"/>
      <c r="X817" s="39"/>
      <c r="Y817" s="39"/>
      <c r="Z817" s="39"/>
      <c r="AA817" s="39"/>
      <c r="AB817" s="39"/>
      <c r="AC817" s="39"/>
      <c r="AD817" s="39"/>
      <c r="AE817" s="39"/>
    </row>
    <row r="818" spans="13:31" ht="15.75" customHeight="1">
      <c r="M818" s="39"/>
      <c r="N818" s="39"/>
      <c r="O818" s="39"/>
      <c r="P818" s="39"/>
      <c r="Q818" s="39"/>
      <c r="R818" s="39"/>
      <c r="S818" s="39"/>
      <c r="T818" s="39"/>
      <c r="U818" s="39"/>
      <c r="V818" s="39"/>
      <c r="W818" s="39"/>
      <c r="X818" s="39"/>
      <c r="Y818" s="39"/>
      <c r="Z818" s="39"/>
      <c r="AA818" s="39"/>
      <c r="AB818" s="39"/>
      <c r="AC818" s="39"/>
      <c r="AD818" s="39"/>
      <c r="AE818" s="39"/>
    </row>
    <row r="819" spans="13:31" ht="15.75" customHeight="1">
      <c r="M819" s="39"/>
      <c r="N819" s="39"/>
      <c r="O819" s="39"/>
      <c r="P819" s="39"/>
      <c r="Q819" s="39"/>
      <c r="R819" s="39"/>
      <c r="S819" s="39"/>
      <c r="T819" s="39"/>
      <c r="U819" s="39"/>
      <c r="V819" s="39"/>
      <c r="W819" s="39"/>
      <c r="X819" s="39"/>
      <c r="Y819" s="39"/>
      <c r="Z819" s="39"/>
      <c r="AA819" s="39"/>
      <c r="AB819" s="39"/>
      <c r="AC819" s="39"/>
      <c r="AD819" s="39"/>
      <c r="AE819" s="39"/>
    </row>
    <row r="820" spans="13:31" ht="15.75" customHeight="1">
      <c r="M820" s="39"/>
      <c r="N820" s="39"/>
      <c r="O820" s="39"/>
      <c r="P820" s="39"/>
      <c r="Q820" s="39"/>
      <c r="R820" s="39"/>
      <c r="S820" s="39"/>
      <c r="T820" s="39"/>
      <c r="U820" s="39"/>
      <c r="V820" s="39"/>
      <c r="W820" s="39"/>
      <c r="X820" s="39"/>
      <c r="Y820" s="39"/>
      <c r="Z820" s="39"/>
      <c r="AA820" s="39"/>
      <c r="AB820" s="39"/>
      <c r="AC820" s="39"/>
      <c r="AD820" s="39"/>
      <c r="AE820" s="39"/>
    </row>
    <row r="821" spans="13:31" ht="15.75" customHeight="1">
      <c r="M821" s="39"/>
      <c r="N821" s="39"/>
      <c r="O821" s="39"/>
      <c r="P821" s="39"/>
      <c r="Q821" s="39"/>
      <c r="R821" s="39"/>
      <c r="S821" s="39"/>
      <c r="T821" s="39"/>
      <c r="U821" s="39"/>
      <c r="V821" s="39"/>
      <c r="W821" s="39"/>
      <c r="X821" s="39"/>
      <c r="Y821" s="39"/>
      <c r="Z821" s="39"/>
      <c r="AA821" s="39"/>
      <c r="AB821" s="39"/>
      <c r="AC821" s="39"/>
      <c r="AD821" s="39"/>
      <c r="AE821" s="39"/>
    </row>
    <row r="822" spans="13:31" ht="15.75" customHeight="1">
      <c r="M822" s="39"/>
      <c r="N822" s="39"/>
      <c r="O822" s="39"/>
      <c r="P822" s="39"/>
      <c r="Q822" s="39"/>
      <c r="R822" s="39"/>
      <c r="S822" s="39"/>
      <c r="T822" s="39"/>
      <c r="U822" s="39"/>
      <c r="V822" s="39"/>
      <c r="W822" s="39"/>
      <c r="X822" s="39"/>
      <c r="Y822" s="39"/>
      <c r="Z822" s="39"/>
      <c r="AA822" s="39"/>
      <c r="AB822" s="39"/>
      <c r="AC822" s="39"/>
      <c r="AD822" s="39"/>
      <c r="AE822" s="39"/>
    </row>
    <row r="823" spans="13:31" ht="15.75" customHeight="1">
      <c r="M823" s="39"/>
      <c r="N823" s="39"/>
      <c r="O823" s="39"/>
      <c r="P823" s="39"/>
      <c r="Q823" s="39"/>
      <c r="R823" s="39"/>
      <c r="S823" s="39"/>
      <c r="T823" s="39"/>
      <c r="U823" s="39"/>
      <c r="V823" s="39"/>
      <c r="W823" s="39"/>
      <c r="X823" s="39"/>
      <c r="Y823" s="39"/>
      <c r="Z823" s="39"/>
      <c r="AA823" s="39"/>
      <c r="AB823" s="39"/>
      <c r="AC823" s="39"/>
      <c r="AD823" s="39"/>
      <c r="AE823" s="39"/>
    </row>
    <row r="824" spans="13:31" ht="15.75" customHeight="1">
      <c r="M824" s="39"/>
      <c r="N824" s="39"/>
      <c r="O824" s="39"/>
      <c r="P824" s="39"/>
      <c r="Q824" s="39"/>
      <c r="R824" s="39"/>
      <c r="S824" s="39"/>
      <c r="T824" s="39"/>
      <c r="U824" s="39"/>
      <c r="V824" s="39"/>
      <c r="W824" s="39"/>
      <c r="X824" s="39"/>
      <c r="Y824" s="39"/>
      <c r="Z824" s="39"/>
      <c r="AA824" s="39"/>
      <c r="AB824" s="39"/>
      <c r="AC824" s="39"/>
      <c r="AD824" s="39"/>
      <c r="AE824" s="39"/>
    </row>
    <row r="825" spans="13:31" ht="15.75" customHeight="1">
      <c r="M825" s="39"/>
      <c r="N825" s="39"/>
      <c r="O825" s="39"/>
      <c r="P825" s="39"/>
      <c r="Q825" s="39"/>
      <c r="R825" s="39"/>
      <c r="S825" s="39"/>
      <c r="T825" s="39"/>
      <c r="U825" s="39"/>
      <c r="V825" s="39"/>
      <c r="W825" s="39"/>
      <c r="X825" s="39"/>
      <c r="Y825" s="39"/>
      <c r="Z825" s="39"/>
      <c r="AA825" s="39"/>
      <c r="AB825" s="39"/>
      <c r="AC825" s="39"/>
      <c r="AD825" s="39"/>
      <c r="AE825" s="39"/>
    </row>
    <row r="826" spans="13:31" ht="15.75" customHeight="1">
      <c r="M826" s="39"/>
      <c r="N826" s="39"/>
      <c r="O826" s="39"/>
      <c r="P826" s="39"/>
      <c r="Q826" s="39"/>
      <c r="R826" s="39"/>
      <c r="S826" s="39"/>
      <c r="T826" s="39"/>
      <c r="U826" s="39"/>
      <c r="V826" s="39"/>
      <c r="W826" s="39"/>
      <c r="X826" s="39"/>
      <c r="Y826" s="39"/>
      <c r="Z826" s="39"/>
      <c r="AA826" s="39"/>
      <c r="AB826" s="39"/>
      <c r="AC826" s="39"/>
      <c r="AD826" s="39"/>
      <c r="AE826" s="39"/>
    </row>
    <row r="827" spans="13:31" ht="15.75" customHeight="1">
      <c r="M827" s="39"/>
      <c r="N827" s="39"/>
      <c r="O827" s="39"/>
      <c r="P827" s="39"/>
      <c r="Q827" s="39"/>
      <c r="R827" s="39"/>
      <c r="S827" s="39"/>
      <c r="T827" s="39"/>
      <c r="U827" s="39"/>
      <c r="V827" s="39"/>
      <c r="W827" s="39"/>
      <c r="X827" s="39"/>
      <c r="Y827" s="39"/>
      <c r="Z827" s="39"/>
      <c r="AA827" s="39"/>
      <c r="AB827" s="39"/>
      <c r="AC827" s="39"/>
      <c r="AD827" s="39"/>
      <c r="AE827" s="39"/>
    </row>
    <row r="828" spans="13:31" ht="15.75" customHeight="1">
      <c r="M828" s="39"/>
      <c r="N828" s="39"/>
      <c r="O828" s="39"/>
      <c r="P828" s="39"/>
      <c r="Q828" s="39"/>
      <c r="R828" s="39"/>
      <c r="S828" s="39"/>
      <c r="T828" s="39"/>
      <c r="U828" s="39"/>
      <c r="V828" s="39"/>
      <c r="W828" s="39"/>
      <c r="X828" s="39"/>
      <c r="Y828" s="39"/>
      <c r="Z828" s="39"/>
      <c r="AA828" s="39"/>
      <c r="AB828" s="39"/>
      <c r="AC828" s="39"/>
      <c r="AD828" s="39"/>
      <c r="AE828" s="39"/>
    </row>
    <row r="829" spans="13:31" ht="15.75" customHeight="1">
      <c r="M829" s="39"/>
      <c r="N829" s="39"/>
      <c r="O829" s="39"/>
      <c r="P829" s="39"/>
      <c r="Q829" s="39"/>
      <c r="R829" s="39"/>
      <c r="S829" s="39"/>
      <c r="T829" s="39"/>
      <c r="U829" s="39"/>
      <c r="V829" s="39"/>
      <c r="W829" s="39"/>
      <c r="X829" s="39"/>
      <c r="Y829" s="39"/>
      <c r="Z829" s="39"/>
      <c r="AA829" s="39"/>
      <c r="AB829" s="39"/>
      <c r="AC829" s="39"/>
      <c r="AD829" s="39"/>
      <c r="AE829" s="39"/>
    </row>
    <row r="830" spans="13:31" ht="15.75" customHeight="1">
      <c r="M830" s="39"/>
      <c r="N830" s="39"/>
      <c r="O830" s="39"/>
      <c r="P830" s="39"/>
      <c r="Q830" s="39"/>
      <c r="R830" s="39"/>
      <c r="S830" s="39"/>
      <c r="T830" s="39"/>
      <c r="U830" s="39"/>
      <c r="V830" s="39"/>
      <c r="W830" s="39"/>
      <c r="X830" s="39"/>
      <c r="Y830" s="39"/>
      <c r="Z830" s="39"/>
      <c r="AA830" s="39"/>
      <c r="AB830" s="39"/>
      <c r="AC830" s="39"/>
      <c r="AD830" s="39"/>
      <c r="AE830" s="39"/>
    </row>
    <row r="831" spans="13:31" ht="15.75" customHeight="1">
      <c r="M831" s="39"/>
      <c r="N831" s="39"/>
      <c r="O831" s="39"/>
      <c r="P831" s="39"/>
      <c r="Q831" s="39"/>
      <c r="R831" s="39"/>
      <c r="S831" s="39"/>
      <c r="T831" s="39"/>
      <c r="U831" s="39"/>
      <c r="V831" s="39"/>
      <c r="W831" s="39"/>
      <c r="X831" s="39"/>
      <c r="Y831" s="39"/>
      <c r="Z831" s="39"/>
      <c r="AA831" s="39"/>
      <c r="AB831" s="39"/>
      <c r="AC831" s="39"/>
      <c r="AD831" s="39"/>
      <c r="AE831" s="39"/>
    </row>
    <row r="832" spans="13:31" ht="15.75" customHeight="1">
      <c r="M832" s="39"/>
      <c r="N832" s="39"/>
      <c r="O832" s="39"/>
      <c r="P832" s="39"/>
      <c r="Q832" s="39"/>
      <c r="R832" s="39"/>
      <c r="S832" s="39"/>
      <c r="T832" s="39"/>
      <c r="U832" s="39"/>
      <c r="V832" s="39"/>
      <c r="W832" s="39"/>
      <c r="X832" s="39"/>
      <c r="Y832" s="39"/>
      <c r="Z832" s="39"/>
      <c r="AA832" s="39"/>
      <c r="AB832" s="39"/>
      <c r="AC832" s="39"/>
      <c r="AD832" s="39"/>
      <c r="AE832" s="39"/>
    </row>
    <row r="833" spans="13:31" ht="15.75" customHeight="1">
      <c r="M833" s="39"/>
      <c r="N833" s="39"/>
      <c r="O833" s="39"/>
      <c r="P833" s="39"/>
      <c r="Q833" s="39"/>
      <c r="R833" s="39"/>
      <c r="S833" s="39"/>
      <c r="T833" s="39"/>
      <c r="U833" s="39"/>
      <c r="V833" s="39"/>
      <c r="W833" s="39"/>
      <c r="X833" s="39"/>
      <c r="Y833" s="39"/>
      <c r="Z833" s="39"/>
      <c r="AA833" s="39"/>
      <c r="AB833" s="39"/>
      <c r="AC833" s="39"/>
      <c r="AD833" s="39"/>
      <c r="AE833" s="39"/>
    </row>
    <row r="834" spans="13:31" ht="15.75" customHeight="1">
      <c r="M834" s="39"/>
      <c r="N834" s="39"/>
      <c r="O834" s="39"/>
      <c r="P834" s="39"/>
      <c r="Q834" s="39"/>
      <c r="R834" s="39"/>
      <c r="S834" s="39"/>
      <c r="T834" s="39"/>
      <c r="U834" s="39"/>
      <c r="V834" s="39"/>
      <c r="W834" s="39"/>
      <c r="X834" s="39"/>
      <c r="Y834" s="39"/>
      <c r="Z834" s="39"/>
      <c r="AA834" s="39"/>
      <c r="AB834" s="39"/>
      <c r="AC834" s="39"/>
      <c r="AD834" s="39"/>
      <c r="AE834" s="39"/>
    </row>
    <row r="835" spans="13:31" ht="15.75" customHeight="1">
      <c r="M835" s="39"/>
      <c r="N835" s="39"/>
      <c r="O835" s="39"/>
      <c r="P835" s="39"/>
      <c r="Q835" s="39"/>
      <c r="R835" s="39"/>
      <c r="S835" s="39"/>
      <c r="T835" s="39"/>
      <c r="U835" s="39"/>
      <c r="V835" s="39"/>
      <c r="W835" s="39"/>
      <c r="X835" s="39"/>
      <c r="Y835" s="39"/>
      <c r="Z835" s="39"/>
      <c r="AA835" s="39"/>
      <c r="AB835" s="39"/>
      <c r="AC835" s="39"/>
      <c r="AD835" s="39"/>
      <c r="AE835" s="39"/>
    </row>
    <row r="836" spans="13:31" ht="15.75" customHeight="1">
      <c r="M836" s="39"/>
      <c r="N836" s="39"/>
      <c r="O836" s="39"/>
      <c r="P836" s="39"/>
      <c r="Q836" s="39"/>
      <c r="R836" s="39"/>
      <c r="S836" s="39"/>
      <c r="T836" s="39"/>
      <c r="U836" s="39"/>
      <c r="V836" s="39"/>
      <c r="W836" s="39"/>
      <c r="X836" s="39"/>
      <c r="Y836" s="39"/>
      <c r="Z836" s="39"/>
      <c r="AA836" s="39"/>
      <c r="AB836" s="39"/>
      <c r="AC836" s="39"/>
      <c r="AD836" s="39"/>
      <c r="AE836" s="39"/>
    </row>
    <row r="837" spans="13:31" ht="15.75" customHeight="1">
      <c r="M837" s="39"/>
      <c r="N837" s="39"/>
      <c r="O837" s="39"/>
      <c r="P837" s="39"/>
      <c r="Q837" s="39"/>
      <c r="R837" s="39"/>
      <c r="S837" s="39"/>
      <c r="T837" s="39"/>
      <c r="U837" s="39"/>
      <c r="V837" s="39"/>
      <c r="W837" s="39"/>
      <c r="X837" s="39"/>
      <c r="Y837" s="39"/>
      <c r="Z837" s="39"/>
      <c r="AA837" s="39"/>
      <c r="AB837" s="39"/>
      <c r="AC837" s="39"/>
      <c r="AD837" s="39"/>
      <c r="AE837" s="39"/>
    </row>
    <row r="838" spans="13:31" ht="15.75" customHeight="1">
      <c r="M838" s="39"/>
      <c r="N838" s="39"/>
      <c r="O838" s="39"/>
      <c r="P838" s="39"/>
      <c r="Q838" s="39"/>
      <c r="R838" s="39"/>
      <c r="S838" s="39"/>
      <c r="T838" s="39"/>
      <c r="U838" s="39"/>
      <c r="V838" s="39"/>
      <c r="W838" s="39"/>
      <c r="X838" s="39"/>
      <c r="Y838" s="39"/>
      <c r="Z838" s="39"/>
      <c r="AA838" s="39"/>
      <c r="AB838" s="39"/>
      <c r="AC838" s="39"/>
      <c r="AD838" s="39"/>
      <c r="AE838" s="39"/>
    </row>
    <row r="839" spans="13:31" ht="15.75" customHeight="1">
      <c r="M839" s="39"/>
      <c r="N839" s="39"/>
      <c r="O839" s="39"/>
      <c r="P839" s="39"/>
      <c r="Q839" s="39"/>
      <c r="R839" s="39"/>
      <c r="S839" s="39"/>
      <c r="T839" s="39"/>
      <c r="U839" s="39"/>
      <c r="V839" s="39"/>
      <c r="W839" s="39"/>
      <c r="X839" s="39"/>
      <c r="Y839" s="39"/>
      <c r="Z839" s="39"/>
      <c r="AA839" s="39"/>
      <c r="AB839" s="39"/>
      <c r="AC839" s="39"/>
      <c r="AD839" s="39"/>
      <c r="AE839" s="39"/>
    </row>
    <row r="840" spans="13:31" ht="15.75" customHeight="1">
      <c r="M840" s="39"/>
      <c r="N840" s="39"/>
      <c r="O840" s="39"/>
      <c r="P840" s="39"/>
      <c r="Q840" s="39"/>
      <c r="R840" s="39"/>
      <c r="S840" s="39"/>
      <c r="T840" s="39"/>
      <c r="U840" s="39"/>
      <c r="V840" s="39"/>
      <c r="W840" s="39"/>
      <c r="X840" s="39"/>
      <c r="Y840" s="39"/>
      <c r="Z840" s="39"/>
      <c r="AA840" s="39"/>
      <c r="AB840" s="39"/>
      <c r="AC840" s="39"/>
      <c r="AD840" s="39"/>
      <c r="AE840" s="39"/>
    </row>
    <row r="841" spans="13:31" ht="15.75" customHeight="1">
      <c r="M841" s="39"/>
      <c r="N841" s="39"/>
      <c r="O841" s="39"/>
      <c r="P841" s="39"/>
      <c r="Q841" s="39"/>
      <c r="R841" s="39"/>
      <c r="S841" s="39"/>
      <c r="T841" s="39"/>
      <c r="U841" s="39"/>
      <c r="V841" s="39"/>
      <c r="W841" s="39"/>
      <c r="X841" s="39"/>
      <c r="Y841" s="39"/>
      <c r="Z841" s="39"/>
      <c r="AA841" s="39"/>
      <c r="AB841" s="39"/>
      <c r="AC841" s="39"/>
      <c r="AD841" s="39"/>
      <c r="AE841" s="39"/>
    </row>
    <row r="842" spans="13:31" ht="15.75" customHeight="1">
      <c r="M842" s="39"/>
      <c r="N842" s="39"/>
      <c r="O842" s="39"/>
      <c r="P842" s="39"/>
      <c r="Q842" s="39"/>
      <c r="R842" s="39"/>
      <c r="S842" s="39"/>
      <c r="T842" s="39"/>
      <c r="U842" s="39"/>
      <c r="V842" s="39"/>
      <c r="W842" s="39"/>
      <c r="X842" s="39"/>
      <c r="Y842" s="39"/>
      <c r="Z842" s="39"/>
      <c r="AA842" s="39"/>
      <c r="AB842" s="39"/>
      <c r="AC842" s="39"/>
      <c r="AD842" s="39"/>
      <c r="AE842" s="39"/>
    </row>
    <row r="843" spans="13:31" ht="15.75" customHeight="1">
      <c r="M843" s="39"/>
      <c r="N843" s="39"/>
      <c r="O843" s="39"/>
      <c r="P843" s="39"/>
      <c r="Q843" s="39"/>
      <c r="R843" s="39"/>
      <c r="S843" s="39"/>
      <c r="T843" s="39"/>
      <c r="U843" s="39"/>
      <c r="V843" s="39"/>
      <c r="W843" s="39"/>
      <c r="X843" s="39"/>
      <c r="Y843" s="39"/>
      <c r="Z843" s="39"/>
      <c r="AA843" s="39"/>
      <c r="AB843" s="39"/>
      <c r="AC843" s="39"/>
      <c r="AD843" s="39"/>
      <c r="AE843" s="39"/>
    </row>
    <row r="844" spans="13:31" ht="15.75" customHeight="1">
      <c r="M844" s="39"/>
      <c r="N844" s="39"/>
      <c r="O844" s="39"/>
      <c r="P844" s="39"/>
      <c r="Q844" s="39"/>
      <c r="R844" s="39"/>
      <c r="S844" s="39"/>
      <c r="T844" s="39"/>
      <c r="U844" s="39"/>
      <c r="V844" s="39"/>
      <c r="W844" s="39"/>
      <c r="X844" s="39"/>
      <c r="Y844" s="39"/>
      <c r="Z844" s="39"/>
      <c r="AA844" s="39"/>
      <c r="AB844" s="39"/>
      <c r="AC844" s="39"/>
      <c r="AD844" s="39"/>
      <c r="AE844" s="39"/>
    </row>
    <row r="845" spans="13:31" ht="15.75" customHeight="1">
      <c r="M845" s="39"/>
      <c r="N845" s="39"/>
      <c r="O845" s="39"/>
      <c r="P845" s="39"/>
      <c r="Q845" s="39"/>
      <c r="R845" s="39"/>
      <c r="S845" s="39"/>
      <c r="T845" s="39"/>
      <c r="U845" s="39"/>
      <c r="V845" s="39"/>
      <c r="W845" s="39"/>
      <c r="X845" s="39"/>
      <c r="Y845" s="39"/>
      <c r="Z845" s="39"/>
      <c r="AA845" s="39"/>
      <c r="AB845" s="39"/>
      <c r="AC845" s="39"/>
      <c r="AD845" s="39"/>
      <c r="AE845" s="39"/>
    </row>
    <row r="846" spans="13:31" ht="15.75" customHeight="1">
      <c r="M846" s="39"/>
      <c r="N846" s="39"/>
      <c r="O846" s="39"/>
      <c r="P846" s="39"/>
      <c r="Q846" s="39"/>
      <c r="R846" s="39"/>
      <c r="S846" s="39"/>
      <c r="T846" s="39"/>
      <c r="U846" s="39"/>
      <c r="V846" s="39"/>
      <c r="W846" s="39"/>
      <c r="X846" s="39"/>
      <c r="Y846" s="39"/>
      <c r="Z846" s="39"/>
      <c r="AA846" s="39"/>
      <c r="AB846" s="39"/>
      <c r="AC846" s="39"/>
      <c r="AD846" s="39"/>
      <c r="AE846" s="39"/>
    </row>
    <row r="847" spans="13:31" ht="15.75" customHeight="1">
      <c r="M847" s="39"/>
      <c r="N847" s="39"/>
      <c r="O847" s="39"/>
      <c r="P847" s="39"/>
      <c r="Q847" s="39"/>
      <c r="R847" s="39"/>
      <c r="S847" s="39"/>
      <c r="T847" s="39"/>
      <c r="U847" s="39"/>
      <c r="V847" s="39"/>
      <c r="W847" s="39"/>
      <c r="X847" s="39"/>
      <c r="Y847" s="39"/>
      <c r="Z847" s="39"/>
      <c r="AA847" s="39"/>
      <c r="AB847" s="39"/>
      <c r="AC847" s="39"/>
      <c r="AD847" s="39"/>
      <c r="AE847" s="39"/>
    </row>
    <row r="848" spans="13:31" ht="15.75" customHeight="1">
      <c r="M848" s="39"/>
      <c r="N848" s="39"/>
      <c r="O848" s="39"/>
      <c r="P848" s="39"/>
      <c r="Q848" s="39"/>
      <c r="R848" s="39"/>
      <c r="S848" s="39"/>
      <c r="T848" s="39"/>
      <c r="U848" s="39"/>
      <c r="V848" s="39"/>
      <c r="W848" s="39"/>
      <c r="X848" s="39"/>
      <c r="Y848" s="39"/>
      <c r="Z848" s="39"/>
      <c r="AA848" s="39"/>
      <c r="AB848" s="39"/>
      <c r="AC848" s="39"/>
      <c r="AD848" s="39"/>
      <c r="AE848" s="39"/>
    </row>
    <row r="849" spans="13:31" ht="15.75" customHeight="1">
      <c r="M849" s="39"/>
      <c r="N849" s="39"/>
      <c r="O849" s="39"/>
      <c r="P849" s="39"/>
      <c r="Q849" s="39"/>
      <c r="R849" s="39"/>
      <c r="S849" s="39"/>
      <c r="T849" s="39"/>
      <c r="U849" s="39"/>
      <c r="V849" s="39"/>
      <c r="W849" s="39"/>
      <c r="X849" s="39"/>
      <c r="Y849" s="39"/>
      <c r="Z849" s="39"/>
      <c r="AA849" s="39"/>
      <c r="AB849" s="39"/>
      <c r="AC849" s="39"/>
      <c r="AD849" s="39"/>
      <c r="AE849" s="39"/>
    </row>
    <row r="850" spans="13:31" ht="15.75" customHeight="1">
      <c r="M850" s="39"/>
      <c r="N850" s="39"/>
      <c r="O850" s="39"/>
      <c r="P850" s="39"/>
      <c r="Q850" s="39"/>
      <c r="R850" s="39"/>
      <c r="S850" s="39"/>
      <c r="T850" s="39"/>
      <c r="U850" s="39"/>
      <c r="V850" s="39"/>
      <c r="W850" s="39"/>
      <c r="X850" s="39"/>
      <c r="Y850" s="39"/>
      <c r="Z850" s="39"/>
      <c r="AA850" s="39"/>
      <c r="AB850" s="39"/>
      <c r="AC850" s="39"/>
      <c r="AD850" s="39"/>
      <c r="AE850" s="39"/>
    </row>
    <row r="851" spans="13:31" ht="15.75" customHeight="1">
      <c r="M851" s="39"/>
      <c r="N851" s="39"/>
      <c r="O851" s="39"/>
      <c r="P851" s="39"/>
      <c r="Q851" s="39"/>
      <c r="R851" s="39"/>
      <c r="S851" s="39"/>
      <c r="T851" s="39"/>
      <c r="U851" s="39"/>
      <c r="V851" s="39"/>
      <c r="W851" s="39"/>
      <c r="X851" s="39"/>
      <c r="Y851" s="39"/>
      <c r="Z851" s="39"/>
      <c r="AA851" s="39"/>
      <c r="AB851" s="39"/>
      <c r="AC851" s="39"/>
      <c r="AD851" s="39"/>
      <c r="AE851" s="39"/>
    </row>
    <row r="852" spans="13:31" ht="15.75" customHeight="1">
      <c r="M852" s="39"/>
      <c r="N852" s="39"/>
      <c r="O852" s="39"/>
      <c r="P852" s="39"/>
      <c r="Q852" s="39"/>
      <c r="R852" s="39"/>
      <c r="S852" s="39"/>
      <c r="T852" s="39"/>
      <c r="U852" s="39"/>
      <c r="V852" s="39"/>
      <c r="W852" s="39"/>
      <c r="X852" s="39"/>
      <c r="Y852" s="39"/>
      <c r="Z852" s="39"/>
      <c r="AA852" s="39"/>
      <c r="AB852" s="39"/>
      <c r="AC852" s="39"/>
      <c r="AD852" s="39"/>
      <c r="AE852" s="39"/>
    </row>
    <row r="853" spans="13:31" ht="15.75" customHeight="1">
      <c r="M853" s="39"/>
      <c r="N853" s="39"/>
      <c r="O853" s="39"/>
      <c r="P853" s="39"/>
      <c r="Q853" s="39"/>
      <c r="R853" s="39"/>
      <c r="S853" s="39"/>
      <c r="T853" s="39"/>
      <c r="U853" s="39"/>
      <c r="V853" s="39"/>
      <c r="W853" s="39"/>
      <c r="X853" s="39"/>
      <c r="Y853" s="39"/>
      <c r="Z853" s="39"/>
      <c r="AA853" s="39"/>
      <c r="AB853" s="39"/>
      <c r="AC853" s="39"/>
      <c r="AD853" s="39"/>
      <c r="AE853" s="39"/>
    </row>
    <row r="854" spans="13:31" ht="15.75" customHeight="1">
      <c r="M854" s="39"/>
      <c r="N854" s="39"/>
      <c r="O854" s="39"/>
      <c r="P854" s="39"/>
      <c r="Q854" s="39"/>
      <c r="R854" s="39"/>
      <c r="S854" s="39"/>
      <c r="T854" s="39"/>
      <c r="U854" s="39"/>
      <c r="V854" s="39"/>
      <c r="W854" s="39"/>
      <c r="X854" s="39"/>
      <c r="Y854" s="39"/>
      <c r="Z854" s="39"/>
      <c r="AA854" s="39"/>
      <c r="AB854" s="39"/>
      <c r="AC854" s="39"/>
      <c r="AD854" s="39"/>
      <c r="AE854" s="39"/>
    </row>
    <row r="855" spans="13:31" ht="15.75" customHeight="1">
      <c r="M855" s="39"/>
      <c r="N855" s="39"/>
      <c r="O855" s="39"/>
      <c r="P855" s="39"/>
      <c r="Q855" s="39"/>
      <c r="R855" s="39"/>
      <c r="S855" s="39"/>
      <c r="T855" s="39"/>
      <c r="U855" s="39"/>
      <c r="V855" s="39"/>
      <c r="W855" s="39"/>
      <c r="X855" s="39"/>
      <c r="Y855" s="39"/>
      <c r="Z855" s="39"/>
      <c r="AA855" s="39"/>
      <c r="AB855" s="39"/>
      <c r="AC855" s="39"/>
      <c r="AD855" s="39"/>
      <c r="AE855" s="39"/>
    </row>
    <row r="856" spans="13:31" ht="15.75" customHeight="1">
      <c r="M856" s="39"/>
      <c r="N856" s="39"/>
      <c r="O856" s="39"/>
      <c r="P856" s="39"/>
      <c r="Q856" s="39"/>
      <c r="R856" s="39"/>
      <c r="S856" s="39"/>
      <c r="T856" s="39"/>
      <c r="U856" s="39"/>
      <c r="V856" s="39"/>
      <c r="W856" s="39"/>
      <c r="X856" s="39"/>
      <c r="Y856" s="39"/>
      <c r="Z856" s="39"/>
      <c r="AA856" s="39"/>
      <c r="AB856" s="39"/>
      <c r="AC856" s="39"/>
      <c r="AD856" s="39"/>
      <c r="AE856" s="39"/>
    </row>
    <row r="857" spans="13:31" ht="15.75" customHeight="1">
      <c r="M857" s="39"/>
      <c r="N857" s="39"/>
      <c r="O857" s="39"/>
      <c r="P857" s="39"/>
      <c r="Q857" s="39"/>
      <c r="R857" s="39"/>
      <c r="S857" s="39"/>
      <c r="T857" s="39"/>
      <c r="U857" s="39"/>
      <c r="V857" s="39"/>
      <c r="W857" s="39"/>
      <c r="X857" s="39"/>
      <c r="Y857" s="39"/>
      <c r="Z857" s="39"/>
      <c r="AA857" s="39"/>
      <c r="AB857" s="39"/>
      <c r="AC857" s="39"/>
      <c r="AD857" s="39"/>
      <c r="AE857" s="39"/>
    </row>
    <row r="858" spans="13:31" ht="15.75" customHeight="1">
      <c r="M858" s="39"/>
      <c r="N858" s="39"/>
      <c r="O858" s="39"/>
      <c r="P858" s="39"/>
      <c r="Q858" s="39"/>
      <c r="R858" s="39"/>
      <c r="S858" s="39"/>
      <c r="T858" s="39"/>
      <c r="U858" s="39"/>
      <c r="V858" s="39"/>
      <c r="W858" s="39"/>
      <c r="X858" s="39"/>
      <c r="Y858" s="39"/>
      <c r="Z858" s="39"/>
      <c r="AA858" s="39"/>
      <c r="AB858" s="39"/>
      <c r="AC858" s="39"/>
      <c r="AD858" s="39"/>
      <c r="AE858" s="39"/>
    </row>
    <row r="859" spans="13:31" ht="15.75" customHeight="1">
      <c r="M859" s="39"/>
      <c r="N859" s="39"/>
      <c r="O859" s="39"/>
      <c r="P859" s="39"/>
      <c r="Q859" s="39"/>
      <c r="R859" s="39"/>
      <c r="S859" s="39"/>
      <c r="T859" s="39"/>
      <c r="U859" s="39"/>
      <c r="V859" s="39"/>
      <c r="W859" s="39"/>
      <c r="X859" s="39"/>
      <c r="Y859" s="39"/>
      <c r="Z859" s="39"/>
      <c r="AA859" s="39"/>
      <c r="AB859" s="39"/>
      <c r="AC859" s="39"/>
      <c r="AD859" s="39"/>
      <c r="AE859" s="39"/>
    </row>
    <row r="860" spans="13:31" ht="15.75" customHeight="1">
      <c r="M860" s="39"/>
      <c r="N860" s="39"/>
      <c r="O860" s="39"/>
      <c r="P860" s="39"/>
      <c r="Q860" s="39"/>
      <c r="R860" s="39"/>
      <c r="S860" s="39"/>
      <c r="T860" s="39"/>
      <c r="U860" s="39"/>
      <c r="V860" s="39"/>
      <c r="W860" s="39"/>
      <c r="X860" s="39"/>
      <c r="Y860" s="39"/>
      <c r="Z860" s="39"/>
      <c r="AA860" s="39"/>
      <c r="AB860" s="39"/>
      <c r="AC860" s="39"/>
      <c r="AD860" s="39"/>
      <c r="AE860" s="39"/>
    </row>
    <row r="861" spans="13:31" ht="15.75" customHeight="1">
      <c r="M861" s="39"/>
      <c r="N861" s="39"/>
      <c r="O861" s="39"/>
      <c r="P861" s="39"/>
      <c r="Q861" s="39"/>
      <c r="R861" s="39"/>
      <c r="S861" s="39"/>
      <c r="T861" s="39"/>
      <c r="U861" s="39"/>
      <c r="V861" s="39"/>
      <c r="W861" s="39"/>
      <c r="X861" s="39"/>
      <c r="Y861" s="39"/>
      <c r="Z861" s="39"/>
      <c r="AA861" s="39"/>
      <c r="AB861" s="39"/>
      <c r="AC861" s="39"/>
      <c r="AD861" s="39"/>
      <c r="AE861" s="39"/>
    </row>
    <row r="862" spans="13:31" ht="15.75" customHeight="1">
      <c r="M862" s="39"/>
      <c r="N862" s="39"/>
      <c r="O862" s="39"/>
      <c r="P862" s="39"/>
      <c r="Q862" s="39"/>
      <c r="R862" s="39"/>
      <c r="S862" s="39"/>
      <c r="T862" s="39"/>
      <c r="U862" s="39"/>
      <c r="V862" s="39"/>
      <c r="W862" s="39"/>
      <c r="X862" s="39"/>
      <c r="Y862" s="39"/>
      <c r="Z862" s="39"/>
      <c r="AA862" s="39"/>
      <c r="AB862" s="39"/>
      <c r="AC862" s="39"/>
      <c r="AD862" s="39"/>
      <c r="AE862" s="39"/>
    </row>
    <row r="863" spans="13:31" ht="15.75" customHeight="1">
      <c r="M863" s="39"/>
      <c r="N863" s="39"/>
      <c r="O863" s="39"/>
      <c r="P863" s="39"/>
      <c r="Q863" s="39"/>
      <c r="R863" s="39"/>
      <c r="S863" s="39"/>
      <c r="T863" s="39"/>
      <c r="U863" s="39"/>
      <c r="V863" s="39"/>
      <c r="W863" s="39"/>
      <c r="X863" s="39"/>
      <c r="Y863" s="39"/>
      <c r="Z863" s="39"/>
      <c r="AA863" s="39"/>
      <c r="AB863" s="39"/>
      <c r="AC863" s="39"/>
      <c r="AD863" s="39"/>
      <c r="AE863" s="39"/>
    </row>
    <row r="864" spans="13:31" ht="15.75" customHeight="1">
      <c r="M864" s="39"/>
      <c r="N864" s="39"/>
      <c r="O864" s="39"/>
      <c r="P864" s="39"/>
      <c r="Q864" s="39"/>
      <c r="R864" s="39"/>
      <c r="S864" s="39"/>
      <c r="T864" s="39"/>
      <c r="U864" s="39"/>
      <c r="V864" s="39"/>
      <c r="W864" s="39"/>
      <c r="X864" s="39"/>
      <c r="Y864" s="39"/>
      <c r="Z864" s="39"/>
      <c r="AA864" s="39"/>
      <c r="AB864" s="39"/>
      <c r="AC864" s="39"/>
      <c r="AD864" s="39"/>
      <c r="AE864" s="39"/>
    </row>
    <row r="865" spans="13:31" ht="15.75" customHeight="1">
      <c r="M865" s="39"/>
      <c r="N865" s="39"/>
      <c r="O865" s="39"/>
      <c r="P865" s="39"/>
      <c r="Q865" s="39"/>
      <c r="R865" s="39"/>
      <c r="S865" s="39"/>
      <c r="T865" s="39"/>
      <c r="U865" s="39"/>
      <c r="V865" s="39"/>
      <c r="W865" s="39"/>
      <c r="X865" s="39"/>
      <c r="Y865" s="39"/>
      <c r="Z865" s="39"/>
      <c r="AA865" s="39"/>
      <c r="AB865" s="39"/>
      <c r="AC865" s="39"/>
      <c r="AD865" s="39"/>
      <c r="AE865" s="39"/>
    </row>
    <row r="866" spans="13:31" ht="15.75" customHeight="1">
      <c r="M866" s="39"/>
      <c r="N866" s="39"/>
      <c r="O866" s="39"/>
      <c r="P866" s="39"/>
      <c r="Q866" s="39"/>
      <c r="R866" s="39"/>
      <c r="S866" s="39"/>
      <c r="T866" s="39"/>
      <c r="U866" s="39"/>
      <c r="V866" s="39"/>
      <c r="W866" s="39"/>
      <c r="X866" s="39"/>
      <c r="Y866" s="39"/>
      <c r="Z866" s="39"/>
      <c r="AA866" s="39"/>
      <c r="AB866" s="39"/>
      <c r="AC866" s="39"/>
      <c r="AD866" s="39"/>
      <c r="AE866" s="39"/>
    </row>
    <row r="867" spans="13:31" ht="15.75" customHeight="1">
      <c r="M867" s="39"/>
      <c r="N867" s="39"/>
      <c r="O867" s="39"/>
      <c r="P867" s="39"/>
      <c r="Q867" s="39"/>
      <c r="R867" s="39"/>
      <c r="S867" s="39"/>
      <c r="T867" s="39"/>
      <c r="U867" s="39"/>
      <c r="V867" s="39"/>
      <c r="W867" s="39"/>
      <c r="X867" s="39"/>
      <c r="Y867" s="39"/>
      <c r="Z867" s="39"/>
      <c r="AA867" s="39"/>
      <c r="AB867" s="39"/>
      <c r="AC867" s="39"/>
      <c r="AD867" s="39"/>
      <c r="AE867" s="39"/>
    </row>
    <row r="868" spans="13:31" ht="15.75" customHeight="1">
      <c r="M868" s="39"/>
      <c r="N868" s="39"/>
      <c r="O868" s="39"/>
      <c r="P868" s="39"/>
      <c r="Q868" s="39"/>
      <c r="R868" s="39"/>
      <c r="S868" s="39"/>
      <c r="T868" s="39"/>
      <c r="U868" s="39"/>
      <c r="V868" s="39"/>
      <c r="W868" s="39"/>
      <c r="X868" s="39"/>
      <c r="Y868" s="39"/>
      <c r="Z868" s="39"/>
      <c r="AA868" s="39"/>
      <c r="AB868" s="39"/>
      <c r="AC868" s="39"/>
      <c r="AD868" s="39"/>
      <c r="AE868" s="39"/>
    </row>
    <row r="869" spans="13:31" ht="15.75" customHeight="1">
      <c r="M869" s="39"/>
      <c r="N869" s="39"/>
      <c r="O869" s="39"/>
      <c r="P869" s="39"/>
      <c r="Q869" s="39"/>
      <c r="R869" s="39"/>
      <c r="S869" s="39"/>
      <c r="T869" s="39"/>
      <c r="U869" s="39"/>
      <c r="V869" s="39"/>
      <c r="W869" s="39"/>
      <c r="X869" s="39"/>
      <c r="Y869" s="39"/>
      <c r="Z869" s="39"/>
      <c r="AA869" s="39"/>
      <c r="AB869" s="39"/>
      <c r="AC869" s="39"/>
      <c r="AD869" s="39"/>
      <c r="AE869" s="39"/>
    </row>
    <row r="870" spans="13:31" ht="15.75" customHeight="1">
      <c r="M870" s="39"/>
      <c r="N870" s="39"/>
      <c r="O870" s="39"/>
      <c r="P870" s="39"/>
      <c r="Q870" s="39"/>
      <c r="R870" s="39"/>
      <c r="S870" s="39"/>
      <c r="T870" s="39"/>
      <c r="U870" s="39"/>
      <c r="V870" s="39"/>
      <c r="W870" s="39"/>
      <c r="X870" s="39"/>
      <c r="Y870" s="39"/>
      <c r="Z870" s="39"/>
      <c r="AA870" s="39"/>
      <c r="AB870" s="39"/>
      <c r="AC870" s="39"/>
      <c r="AD870" s="39"/>
      <c r="AE870" s="39"/>
    </row>
    <row r="871" spans="13:31" ht="15.75" customHeight="1">
      <c r="M871" s="39"/>
      <c r="N871" s="39"/>
      <c r="O871" s="39"/>
      <c r="P871" s="39"/>
      <c r="Q871" s="39"/>
      <c r="R871" s="39"/>
      <c r="S871" s="39"/>
      <c r="T871" s="39"/>
      <c r="U871" s="39"/>
      <c r="V871" s="39"/>
      <c r="W871" s="39"/>
      <c r="X871" s="39"/>
      <c r="Y871" s="39"/>
      <c r="Z871" s="39"/>
      <c r="AA871" s="39"/>
      <c r="AB871" s="39"/>
      <c r="AC871" s="39"/>
      <c r="AD871" s="39"/>
      <c r="AE871" s="39"/>
    </row>
    <row r="872" spans="13:31" ht="15.75" customHeight="1">
      <c r="M872" s="39"/>
      <c r="N872" s="39"/>
      <c r="O872" s="39"/>
      <c r="P872" s="39"/>
      <c r="Q872" s="39"/>
      <c r="R872" s="39"/>
      <c r="S872" s="39"/>
      <c r="T872" s="39"/>
      <c r="U872" s="39"/>
      <c r="V872" s="39"/>
      <c r="W872" s="39"/>
      <c r="X872" s="39"/>
      <c r="Y872" s="39"/>
      <c r="Z872" s="39"/>
      <c r="AA872" s="39"/>
      <c r="AB872" s="39"/>
      <c r="AC872" s="39"/>
      <c r="AD872" s="39"/>
      <c r="AE872" s="39"/>
    </row>
    <row r="873" spans="13:31" ht="15.75" customHeight="1">
      <c r="M873" s="39"/>
      <c r="N873" s="39"/>
      <c r="O873" s="39"/>
      <c r="P873" s="39"/>
      <c r="Q873" s="39"/>
      <c r="R873" s="39"/>
      <c r="S873" s="39"/>
      <c r="T873" s="39"/>
      <c r="U873" s="39"/>
      <c r="V873" s="39"/>
      <c r="W873" s="39"/>
      <c r="X873" s="39"/>
      <c r="Y873" s="39"/>
      <c r="Z873" s="39"/>
      <c r="AA873" s="39"/>
      <c r="AB873" s="39"/>
      <c r="AC873" s="39"/>
      <c r="AD873" s="39"/>
      <c r="AE873" s="39"/>
    </row>
    <row r="874" spans="13:31" ht="15.75" customHeight="1">
      <c r="M874" s="39"/>
      <c r="N874" s="39"/>
      <c r="O874" s="39"/>
      <c r="P874" s="39"/>
      <c r="Q874" s="39"/>
      <c r="R874" s="39"/>
      <c r="S874" s="39"/>
      <c r="T874" s="39"/>
      <c r="U874" s="39"/>
      <c r="V874" s="39"/>
      <c r="W874" s="39"/>
      <c r="X874" s="39"/>
      <c r="Y874" s="39"/>
      <c r="Z874" s="39"/>
      <c r="AA874" s="39"/>
      <c r="AB874" s="39"/>
      <c r="AC874" s="39"/>
      <c r="AD874" s="39"/>
      <c r="AE874" s="39"/>
    </row>
    <row r="875" spans="13:31" ht="15.75" customHeight="1">
      <c r="M875" s="39"/>
      <c r="N875" s="39"/>
      <c r="O875" s="39"/>
      <c r="P875" s="39"/>
      <c r="Q875" s="39"/>
      <c r="R875" s="39"/>
      <c r="S875" s="39"/>
      <c r="T875" s="39"/>
      <c r="U875" s="39"/>
      <c r="V875" s="39"/>
      <c r="W875" s="39"/>
      <c r="X875" s="39"/>
      <c r="Y875" s="39"/>
      <c r="Z875" s="39"/>
      <c r="AA875" s="39"/>
      <c r="AB875" s="39"/>
      <c r="AC875" s="39"/>
      <c r="AD875" s="39"/>
      <c r="AE875" s="39"/>
    </row>
    <row r="876" spans="13:31" ht="15.75" customHeight="1">
      <c r="M876" s="39"/>
      <c r="N876" s="39"/>
      <c r="O876" s="39"/>
      <c r="P876" s="39"/>
      <c r="Q876" s="39"/>
      <c r="R876" s="39"/>
      <c r="S876" s="39"/>
      <c r="T876" s="39"/>
      <c r="U876" s="39"/>
      <c r="V876" s="39"/>
      <c r="W876" s="39"/>
      <c r="X876" s="39"/>
      <c r="Y876" s="39"/>
      <c r="Z876" s="39"/>
      <c r="AA876" s="39"/>
      <c r="AB876" s="39"/>
      <c r="AC876" s="39"/>
      <c r="AD876" s="39"/>
      <c r="AE876" s="39"/>
    </row>
    <row r="877" spans="13:31" ht="15.75" customHeight="1">
      <c r="M877" s="39"/>
      <c r="N877" s="39"/>
      <c r="O877" s="39"/>
      <c r="P877" s="39"/>
      <c r="Q877" s="39"/>
      <c r="R877" s="39"/>
      <c r="S877" s="39"/>
      <c r="T877" s="39"/>
      <c r="U877" s="39"/>
      <c r="V877" s="39"/>
      <c r="W877" s="39"/>
      <c r="X877" s="39"/>
      <c r="Y877" s="39"/>
      <c r="Z877" s="39"/>
      <c r="AA877" s="39"/>
      <c r="AB877" s="39"/>
      <c r="AC877" s="39"/>
      <c r="AD877" s="39"/>
      <c r="AE877" s="39"/>
    </row>
    <row r="878" spans="13:31" ht="15.75" customHeight="1">
      <c r="M878" s="39"/>
      <c r="N878" s="39"/>
      <c r="O878" s="39"/>
      <c r="P878" s="39"/>
      <c r="Q878" s="39"/>
      <c r="R878" s="39"/>
      <c r="S878" s="39"/>
      <c r="T878" s="39"/>
      <c r="U878" s="39"/>
      <c r="V878" s="39"/>
      <c r="W878" s="39"/>
      <c r="X878" s="39"/>
      <c r="Y878" s="39"/>
      <c r="Z878" s="39"/>
      <c r="AA878" s="39"/>
      <c r="AB878" s="39"/>
      <c r="AC878" s="39"/>
      <c r="AD878" s="39"/>
      <c r="AE878" s="39"/>
    </row>
    <row r="879" spans="13:31" ht="15.75" customHeight="1">
      <c r="M879" s="39"/>
      <c r="N879" s="39"/>
      <c r="O879" s="39"/>
      <c r="P879" s="39"/>
      <c r="Q879" s="39"/>
      <c r="R879" s="39"/>
      <c r="S879" s="39"/>
      <c r="T879" s="39"/>
      <c r="U879" s="39"/>
      <c r="V879" s="39"/>
      <c r="W879" s="39"/>
      <c r="X879" s="39"/>
      <c r="Y879" s="39"/>
      <c r="Z879" s="39"/>
      <c r="AA879" s="39"/>
      <c r="AB879" s="39"/>
      <c r="AC879" s="39"/>
      <c r="AD879" s="39"/>
      <c r="AE879" s="39"/>
    </row>
    <row r="880" spans="13:31" ht="15.75" customHeight="1">
      <c r="M880" s="39"/>
      <c r="N880" s="39"/>
      <c r="O880" s="39"/>
      <c r="P880" s="39"/>
      <c r="Q880" s="39"/>
      <c r="R880" s="39"/>
      <c r="S880" s="39"/>
      <c r="T880" s="39"/>
      <c r="U880" s="39"/>
      <c r="V880" s="39"/>
      <c r="W880" s="39"/>
      <c r="X880" s="39"/>
      <c r="Y880" s="39"/>
      <c r="Z880" s="39"/>
      <c r="AA880" s="39"/>
      <c r="AB880" s="39"/>
      <c r="AC880" s="39"/>
      <c r="AD880" s="39"/>
      <c r="AE880" s="39"/>
    </row>
    <row r="881" spans="13:31" ht="15.75" customHeight="1">
      <c r="M881" s="39"/>
      <c r="N881" s="39"/>
      <c r="O881" s="39"/>
      <c r="P881" s="39"/>
      <c r="Q881" s="39"/>
      <c r="R881" s="39"/>
      <c r="S881" s="39"/>
      <c r="T881" s="39"/>
      <c r="U881" s="39"/>
      <c r="V881" s="39"/>
      <c r="W881" s="39"/>
      <c r="X881" s="39"/>
      <c r="Y881" s="39"/>
      <c r="Z881" s="39"/>
      <c r="AA881" s="39"/>
      <c r="AB881" s="39"/>
      <c r="AC881" s="39"/>
      <c r="AD881" s="39"/>
      <c r="AE881" s="39"/>
    </row>
    <row r="882" spans="13:31" ht="15.75" customHeight="1">
      <c r="M882" s="39"/>
      <c r="N882" s="39"/>
      <c r="O882" s="39"/>
      <c r="P882" s="39"/>
      <c r="Q882" s="39"/>
      <c r="R882" s="39"/>
      <c r="S882" s="39"/>
      <c r="T882" s="39"/>
      <c r="U882" s="39"/>
      <c r="V882" s="39"/>
      <c r="W882" s="39"/>
      <c r="X882" s="39"/>
      <c r="Y882" s="39"/>
      <c r="Z882" s="39"/>
      <c r="AA882" s="39"/>
      <c r="AB882" s="39"/>
      <c r="AC882" s="39"/>
      <c r="AD882" s="39"/>
      <c r="AE882" s="39"/>
    </row>
    <row r="883" spans="13:31" ht="15.75" customHeight="1">
      <c r="M883" s="39"/>
      <c r="N883" s="39"/>
      <c r="O883" s="39"/>
      <c r="P883" s="39"/>
      <c r="Q883" s="39"/>
      <c r="R883" s="39"/>
      <c r="S883" s="39"/>
      <c r="T883" s="39"/>
      <c r="U883" s="39"/>
      <c r="V883" s="39"/>
      <c r="W883" s="39"/>
      <c r="X883" s="39"/>
      <c r="Y883" s="39"/>
      <c r="Z883" s="39"/>
      <c r="AA883" s="39"/>
      <c r="AB883" s="39"/>
      <c r="AC883" s="39"/>
      <c r="AD883" s="39"/>
      <c r="AE883" s="39"/>
    </row>
    <row r="884" spans="13:31" ht="15.75" customHeight="1">
      <c r="M884" s="39"/>
      <c r="N884" s="39"/>
      <c r="O884" s="39"/>
      <c r="P884" s="39"/>
      <c r="Q884" s="39"/>
      <c r="R884" s="39"/>
      <c r="S884" s="39"/>
      <c r="T884" s="39"/>
      <c r="U884" s="39"/>
      <c r="V884" s="39"/>
      <c r="W884" s="39"/>
      <c r="X884" s="39"/>
      <c r="Y884" s="39"/>
      <c r="Z884" s="39"/>
      <c r="AA884" s="39"/>
      <c r="AB884" s="39"/>
      <c r="AC884" s="39"/>
      <c r="AD884" s="39"/>
      <c r="AE884" s="39"/>
    </row>
    <row r="885" spans="13:31" ht="15.75" customHeight="1">
      <c r="M885" s="39"/>
      <c r="N885" s="39"/>
      <c r="O885" s="39"/>
      <c r="P885" s="39"/>
      <c r="Q885" s="39"/>
      <c r="R885" s="39"/>
      <c r="S885" s="39"/>
      <c r="T885" s="39"/>
      <c r="U885" s="39"/>
      <c r="V885" s="39"/>
      <c r="W885" s="39"/>
      <c r="X885" s="39"/>
      <c r="Y885" s="39"/>
      <c r="Z885" s="39"/>
      <c r="AA885" s="39"/>
      <c r="AB885" s="39"/>
      <c r="AC885" s="39"/>
      <c r="AD885" s="39"/>
      <c r="AE885" s="39"/>
    </row>
    <row r="886" spans="13:31" ht="15.75" customHeight="1">
      <c r="M886" s="39"/>
      <c r="N886" s="39"/>
      <c r="O886" s="39"/>
      <c r="P886" s="39"/>
      <c r="Q886" s="39"/>
      <c r="R886" s="39"/>
      <c r="S886" s="39"/>
      <c r="T886" s="39"/>
      <c r="U886" s="39"/>
      <c r="V886" s="39"/>
      <c r="W886" s="39"/>
      <c r="X886" s="39"/>
      <c r="Y886" s="39"/>
      <c r="Z886" s="39"/>
      <c r="AA886" s="39"/>
      <c r="AB886" s="39"/>
      <c r="AC886" s="39"/>
      <c r="AD886" s="39"/>
      <c r="AE886" s="39"/>
    </row>
    <row r="887" spans="13:31" ht="15.75" customHeight="1">
      <c r="M887" s="39"/>
      <c r="N887" s="39"/>
      <c r="O887" s="39"/>
      <c r="P887" s="39"/>
      <c r="Q887" s="39"/>
      <c r="R887" s="39"/>
      <c r="S887" s="39"/>
      <c r="T887" s="39"/>
      <c r="U887" s="39"/>
      <c r="V887" s="39"/>
      <c r="W887" s="39"/>
      <c r="X887" s="39"/>
      <c r="Y887" s="39"/>
      <c r="Z887" s="39"/>
      <c r="AA887" s="39"/>
      <c r="AB887" s="39"/>
      <c r="AC887" s="39"/>
      <c r="AD887" s="39"/>
      <c r="AE887" s="39"/>
    </row>
    <row r="888" spans="13:31" ht="15.75" customHeight="1">
      <c r="M888" s="39"/>
      <c r="N888" s="39"/>
      <c r="O888" s="39"/>
      <c r="P888" s="39"/>
      <c r="Q888" s="39"/>
      <c r="R888" s="39"/>
      <c r="S888" s="39"/>
      <c r="T888" s="39"/>
      <c r="U888" s="39"/>
      <c r="V888" s="39"/>
      <c r="W888" s="39"/>
      <c r="X888" s="39"/>
      <c r="Y888" s="39"/>
      <c r="Z888" s="39"/>
      <c r="AA888" s="39"/>
      <c r="AB888" s="39"/>
      <c r="AC888" s="39"/>
      <c r="AD888" s="39"/>
      <c r="AE888" s="39"/>
    </row>
    <row r="889" spans="13:31" ht="15.75" customHeight="1">
      <c r="M889" s="39"/>
      <c r="N889" s="39"/>
      <c r="O889" s="39"/>
      <c r="P889" s="39"/>
      <c r="Q889" s="39"/>
      <c r="R889" s="39"/>
      <c r="S889" s="39"/>
      <c r="T889" s="39"/>
      <c r="U889" s="39"/>
      <c r="V889" s="39"/>
      <c r="W889" s="39"/>
      <c r="X889" s="39"/>
      <c r="Y889" s="39"/>
      <c r="Z889" s="39"/>
      <c r="AA889" s="39"/>
      <c r="AB889" s="39"/>
      <c r="AC889" s="39"/>
      <c r="AD889" s="39"/>
      <c r="AE889" s="39"/>
    </row>
    <row r="890" spans="13:31" ht="15.75" customHeight="1">
      <c r="M890" s="39"/>
      <c r="N890" s="39"/>
      <c r="O890" s="39"/>
      <c r="P890" s="39"/>
      <c r="Q890" s="39"/>
      <c r="R890" s="39"/>
      <c r="S890" s="39"/>
      <c r="T890" s="39"/>
      <c r="U890" s="39"/>
      <c r="V890" s="39"/>
      <c r="W890" s="39"/>
      <c r="X890" s="39"/>
      <c r="Y890" s="39"/>
      <c r="Z890" s="39"/>
      <c r="AA890" s="39"/>
      <c r="AB890" s="39"/>
      <c r="AC890" s="39"/>
      <c r="AD890" s="39"/>
      <c r="AE890" s="39"/>
    </row>
    <row r="891" spans="13:31" ht="15.75" customHeight="1">
      <c r="M891" s="39"/>
      <c r="N891" s="39"/>
      <c r="O891" s="39"/>
      <c r="P891" s="39"/>
      <c r="Q891" s="39"/>
      <c r="R891" s="39"/>
      <c r="S891" s="39"/>
      <c r="T891" s="39"/>
      <c r="U891" s="39"/>
      <c r="V891" s="39"/>
      <c r="W891" s="39"/>
      <c r="X891" s="39"/>
      <c r="Y891" s="39"/>
      <c r="Z891" s="39"/>
      <c r="AA891" s="39"/>
      <c r="AB891" s="39"/>
      <c r="AC891" s="39"/>
      <c r="AD891" s="39"/>
      <c r="AE891" s="39"/>
    </row>
    <row r="892" spans="13:31" ht="15.75" customHeight="1">
      <c r="M892" s="39"/>
      <c r="N892" s="39"/>
      <c r="O892" s="39"/>
      <c r="P892" s="39"/>
      <c r="Q892" s="39"/>
      <c r="R892" s="39"/>
      <c r="S892" s="39"/>
      <c r="T892" s="39"/>
      <c r="U892" s="39"/>
      <c r="V892" s="39"/>
      <c r="W892" s="39"/>
      <c r="X892" s="39"/>
      <c r="Y892" s="39"/>
      <c r="Z892" s="39"/>
      <c r="AA892" s="39"/>
      <c r="AB892" s="39"/>
      <c r="AC892" s="39"/>
      <c r="AD892" s="39"/>
      <c r="AE892" s="39"/>
    </row>
    <row r="893" spans="13:31" ht="15.75" customHeight="1">
      <c r="M893" s="39"/>
      <c r="N893" s="39"/>
      <c r="O893" s="39"/>
      <c r="P893" s="39"/>
      <c r="Q893" s="39"/>
      <c r="R893" s="39"/>
      <c r="S893" s="39"/>
      <c r="T893" s="39"/>
      <c r="U893" s="39"/>
      <c r="V893" s="39"/>
      <c r="W893" s="39"/>
      <c r="X893" s="39"/>
      <c r="Y893" s="39"/>
      <c r="Z893" s="39"/>
      <c r="AA893" s="39"/>
      <c r="AB893" s="39"/>
      <c r="AC893" s="39"/>
      <c r="AD893" s="39"/>
      <c r="AE893" s="39"/>
    </row>
    <row r="894" spans="13:31" ht="15.75" customHeight="1">
      <c r="M894" s="39"/>
      <c r="N894" s="39"/>
      <c r="O894" s="39"/>
      <c r="P894" s="39"/>
      <c r="Q894" s="39"/>
      <c r="R894" s="39"/>
      <c r="S894" s="39"/>
      <c r="T894" s="39"/>
      <c r="U894" s="39"/>
      <c r="V894" s="39"/>
      <c r="W894" s="39"/>
      <c r="X894" s="39"/>
      <c r="Y894" s="39"/>
      <c r="Z894" s="39"/>
      <c r="AA894" s="39"/>
      <c r="AB894" s="39"/>
      <c r="AC894" s="39"/>
      <c r="AD894" s="39"/>
      <c r="AE894" s="39"/>
    </row>
    <row r="895" spans="13:31" ht="15.75" customHeight="1">
      <c r="M895" s="39"/>
      <c r="N895" s="39"/>
      <c r="O895" s="39"/>
      <c r="P895" s="39"/>
      <c r="Q895" s="39"/>
      <c r="R895" s="39"/>
      <c r="S895" s="39"/>
      <c r="T895" s="39"/>
      <c r="U895" s="39"/>
      <c r="V895" s="39"/>
      <c r="W895" s="39"/>
      <c r="X895" s="39"/>
      <c r="Y895" s="39"/>
      <c r="Z895" s="39"/>
      <c r="AA895" s="39"/>
      <c r="AB895" s="39"/>
      <c r="AC895" s="39"/>
      <c r="AD895" s="39"/>
      <c r="AE895" s="39"/>
    </row>
    <row r="896" spans="13:31" ht="15.75" customHeight="1">
      <c r="M896" s="39"/>
      <c r="N896" s="39"/>
      <c r="O896" s="39"/>
      <c r="P896" s="39"/>
      <c r="Q896" s="39"/>
      <c r="R896" s="39"/>
      <c r="S896" s="39"/>
      <c r="T896" s="39"/>
      <c r="U896" s="39"/>
      <c r="V896" s="39"/>
      <c r="W896" s="39"/>
      <c r="X896" s="39"/>
      <c r="Y896" s="39"/>
      <c r="Z896" s="39"/>
      <c r="AA896" s="39"/>
      <c r="AB896" s="39"/>
      <c r="AC896" s="39"/>
      <c r="AD896" s="39"/>
      <c r="AE896" s="39"/>
    </row>
    <row r="897" spans="13:31" ht="15.75" customHeight="1">
      <c r="M897" s="39"/>
      <c r="N897" s="39"/>
      <c r="O897" s="39"/>
      <c r="P897" s="39"/>
      <c r="Q897" s="39"/>
      <c r="R897" s="39"/>
      <c r="S897" s="39"/>
      <c r="T897" s="39"/>
      <c r="U897" s="39"/>
      <c r="V897" s="39"/>
      <c r="W897" s="39"/>
      <c r="X897" s="39"/>
      <c r="Y897" s="39"/>
      <c r="Z897" s="39"/>
      <c r="AA897" s="39"/>
      <c r="AB897" s="39"/>
      <c r="AC897" s="39"/>
      <c r="AD897" s="39"/>
      <c r="AE897" s="39"/>
    </row>
    <row r="898" spans="13:31" ht="15.75" customHeight="1">
      <c r="M898" s="39"/>
      <c r="N898" s="39"/>
      <c r="O898" s="39"/>
      <c r="P898" s="39"/>
      <c r="Q898" s="39"/>
      <c r="R898" s="39"/>
      <c r="S898" s="39"/>
      <c r="T898" s="39"/>
      <c r="U898" s="39"/>
      <c r="V898" s="39"/>
      <c r="W898" s="39"/>
      <c r="X898" s="39"/>
      <c r="Y898" s="39"/>
      <c r="Z898" s="39"/>
      <c r="AA898" s="39"/>
      <c r="AB898" s="39"/>
      <c r="AC898" s="39"/>
      <c r="AD898" s="39"/>
      <c r="AE898" s="39"/>
    </row>
    <row r="899" spans="13:31" ht="15.75" customHeight="1">
      <c r="M899" s="39"/>
      <c r="N899" s="39"/>
      <c r="O899" s="39"/>
      <c r="P899" s="39"/>
      <c r="Q899" s="39"/>
      <c r="R899" s="39"/>
      <c r="S899" s="39"/>
      <c r="T899" s="39"/>
      <c r="U899" s="39"/>
      <c r="V899" s="39"/>
      <c r="W899" s="39"/>
      <c r="X899" s="39"/>
      <c r="Y899" s="39"/>
      <c r="Z899" s="39"/>
      <c r="AA899" s="39"/>
      <c r="AB899" s="39"/>
      <c r="AC899" s="39"/>
      <c r="AD899" s="39"/>
      <c r="AE899" s="39"/>
    </row>
    <row r="900" spans="13:31" ht="15.75" customHeight="1">
      <c r="M900" s="39"/>
      <c r="N900" s="39"/>
      <c r="O900" s="39"/>
      <c r="P900" s="39"/>
      <c r="Q900" s="39"/>
      <c r="R900" s="39"/>
      <c r="S900" s="39"/>
      <c r="T900" s="39"/>
      <c r="U900" s="39"/>
      <c r="V900" s="39"/>
      <c r="W900" s="39"/>
      <c r="X900" s="39"/>
      <c r="Y900" s="39"/>
      <c r="Z900" s="39"/>
      <c r="AA900" s="39"/>
      <c r="AB900" s="39"/>
      <c r="AC900" s="39"/>
      <c r="AD900" s="39"/>
      <c r="AE900" s="39"/>
    </row>
    <row r="901" spans="13:31" ht="15.75" customHeight="1">
      <c r="M901" s="39"/>
      <c r="N901" s="39"/>
      <c r="O901" s="39"/>
      <c r="P901" s="39"/>
      <c r="Q901" s="39"/>
      <c r="R901" s="39"/>
      <c r="S901" s="39"/>
      <c r="T901" s="39"/>
      <c r="U901" s="39"/>
      <c r="V901" s="39"/>
      <c r="W901" s="39"/>
      <c r="X901" s="39"/>
      <c r="Y901" s="39"/>
      <c r="Z901" s="39"/>
      <c r="AA901" s="39"/>
      <c r="AB901" s="39"/>
      <c r="AC901" s="39"/>
      <c r="AD901" s="39"/>
      <c r="AE901" s="39"/>
    </row>
    <row r="902" spans="13:31" ht="15.75" customHeight="1">
      <c r="M902" s="39"/>
      <c r="N902" s="39"/>
      <c r="O902" s="39"/>
      <c r="P902" s="39"/>
      <c r="Q902" s="39"/>
      <c r="R902" s="39"/>
      <c r="S902" s="39"/>
      <c r="T902" s="39"/>
      <c r="U902" s="39"/>
      <c r="V902" s="39"/>
      <c r="W902" s="39"/>
      <c r="X902" s="39"/>
      <c r="Y902" s="39"/>
      <c r="Z902" s="39"/>
      <c r="AA902" s="39"/>
      <c r="AB902" s="39"/>
      <c r="AC902" s="39"/>
      <c r="AD902" s="39"/>
      <c r="AE902" s="39"/>
    </row>
    <row r="903" spans="13:31" ht="15.75" customHeight="1">
      <c r="M903" s="39"/>
      <c r="N903" s="39"/>
      <c r="O903" s="39"/>
      <c r="P903" s="39"/>
      <c r="Q903" s="39"/>
      <c r="R903" s="39"/>
      <c r="S903" s="39"/>
      <c r="T903" s="39"/>
      <c r="U903" s="39"/>
      <c r="V903" s="39"/>
      <c r="W903" s="39"/>
      <c r="X903" s="39"/>
      <c r="Y903" s="39"/>
      <c r="Z903" s="39"/>
      <c r="AA903" s="39"/>
      <c r="AB903" s="39"/>
      <c r="AC903" s="39"/>
      <c r="AD903" s="39"/>
      <c r="AE903" s="39"/>
    </row>
    <row r="904" spans="13:31" ht="15.75" customHeight="1">
      <c r="M904" s="39"/>
      <c r="N904" s="39"/>
      <c r="O904" s="39"/>
      <c r="P904" s="39"/>
      <c r="Q904" s="39"/>
      <c r="R904" s="39"/>
      <c r="S904" s="39"/>
      <c r="T904" s="39"/>
      <c r="U904" s="39"/>
      <c r="V904" s="39"/>
      <c r="W904" s="39"/>
      <c r="X904" s="39"/>
      <c r="Y904" s="39"/>
      <c r="Z904" s="39"/>
      <c r="AA904" s="39"/>
      <c r="AB904" s="39"/>
      <c r="AC904" s="39"/>
      <c r="AD904" s="39"/>
      <c r="AE904" s="39"/>
    </row>
    <row r="905" spans="13:31" ht="15.75" customHeight="1">
      <c r="M905" s="39"/>
      <c r="N905" s="39"/>
      <c r="O905" s="39"/>
      <c r="P905" s="39"/>
      <c r="Q905" s="39"/>
      <c r="R905" s="39"/>
      <c r="S905" s="39"/>
      <c r="T905" s="39"/>
      <c r="U905" s="39"/>
      <c r="V905" s="39"/>
      <c r="W905" s="39"/>
      <c r="X905" s="39"/>
      <c r="Y905" s="39"/>
      <c r="Z905" s="39"/>
      <c r="AA905" s="39"/>
      <c r="AB905" s="39"/>
      <c r="AC905" s="39"/>
      <c r="AD905" s="39"/>
      <c r="AE905" s="39"/>
    </row>
    <row r="906" spans="13:31" ht="15.75" customHeight="1">
      <c r="M906" s="39"/>
      <c r="N906" s="39"/>
      <c r="O906" s="39"/>
      <c r="P906" s="39"/>
      <c r="Q906" s="39"/>
      <c r="R906" s="39"/>
      <c r="S906" s="39"/>
      <c r="T906" s="39"/>
      <c r="U906" s="39"/>
      <c r="V906" s="39"/>
      <c r="W906" s="39"/>
      <c r="X906" s="39"/>
      <c r="Y906" s="39"/>
      <c r="Z906" s="39"/>
      <c r="AA906" s="39"/>
      <c r="AB906" s="39"/>
      <c r="AC906" s="39"/>
      <c r="AD906" s="39"/>
      <c r="AE906" s="39"/>
    </row>
    <row r="907" spans="13:31" ht="15.75" customHeight="1">
      <c r="M907" s="39"/>
      <c r="N907" s="39"/>
      <c r="O907" s="39"/>
      <c r="P907" s="39"/>
      <c r="Q907" s="39"/>
      <c r="R907" s="39"/>
      <c r="S907" s="39"/>
      <c r="T907" s="39"/>
      <c r="U907" s="39"/>
      <c r="V907" s="39"/>
      <c r="W907" s="39"/>
      <c r="X907" s="39"/>
      <c r="Y907" s="39"/>
      <c r="Z907" s="39"/>
      <c r="AA907" s="39"/>
      <c r="AB907" s="39"/>
      <c r="AC907" s="39"/>
      <c r="AD907" s="39"/>
      <c r="AE907" s="39"/>
    </row>
    <row r="908" spans="13:31" ht="15.75" customHeight="1">
      <c r="M908" s="39"/>
      <c r="N908" s="39"/>
      <c r="O908" s="39"/>
      <c r="P908" s="39"/>
      <c r="Q908" s="39"/>
      <c r="R908" s="39"/>
      <c r="S908" s="39"/>
      <c r="T908" s="39"/>
      <c r="U908" s="39"/>
      <c r="V908" s="39"/>
      <c r="W908" s="39"/>
      <c r="X908" s="39"/>
      <c r="Y908" s="39"/>
      <c r="Z908" s="39"/>
      <c r="AA908" s="39"/>
      <c r="AB908" s="39"/>
      <c r="AC908" s="39"/>
      <c r="AD908" s="39"/>
      <c r="AE908" s="39"/>
    </row>
    <row r="909" spans="13:31" ht="15.75" customHeight="1">
      <c r="M909" s="39"/>
      <c r="N909" s="39"/>
      <c r="O909" s="39"/>
      <c r="P909" s="39"/>
      <c r="Q909" s="39"/>
      <c r="R909" s="39"/>
      <c r="S909" s="39"/>
      <c r="T909" s="39"/>
      <c r="U909" s="39"/>
      <c r="V909" s="39"/>
      <c r="W909" s="39"/>
      <c r="X909" s="39"/>
      <c r="Y909" s="39"/>
      <c r="Z909" s="39"/>
      <c r="AA909" s="39"/>
      <c r="AB909" s="39"/>
      <c r="AC909" s="39"/>
      <c r="AD909" s="39"/>
      <c r="AE909" s="39"/>
    </row>
    <row r="910" spans="13:31" ht="15.75" customHeight="1">
      <c r="M910" s="39"/>
      <c r="N910" s="39"/>
      <c r="O910" s="39"/>
      <c r="P910" s="39"/>
      <c r="Q910" s="39"/>
      <c r="R910" s="39"/>
      <c r="S910" s="39"/>
      <c r="T910" s="39"/>
      <c r="U910" s="39"/>
      <c r="V910" s="39"/>
      <c r="W910" s="39"/>
      <c r="X910" s="39"/>
      <c r="Y910" s="39"/>
      <c r="Z910" s="39"/>
      <c r="AA910" s="39"/>
      <c r="AB910" s="39"/>
      <c r="AC910" s="39"/>
      <c r="AD910" s="39"/>
      <c r="AE910" s="39"/>
    </row>
    <row r="911" spans="13:31" ht="15.75" customHeight="1">
      <c r="M911" s="39"/>
      <c r="N911" s="39"/>
      <c r="O911" s="39"/>
      <c r="P911" s="39"/>
      <c r="Q911" s="39"/>
      <c r="R911" s="39"/>
      <c r="S911" s="39"/>
      <c r="T911" s="39"/>
      <c r="U911" s="39"/>
      <c r="V911" s="39"/>
      <c r="W911" s="39"/>
      <c r="X911" s="39"/>
      <c r="Y911" s="39"/>
      <c r="Z911" s="39"/>
      <c r="AA911" s="39"/>
      <c r="AB911" s="39"/>
      <c r="AC911" s="39"/>
      <c r="AD911" s="39"/>
      <c r="AE911" s="39"/>
    </row>
    <row r="912" spans="13:31" ht="15.75" customHeight="1">
      <c r="M912" s="39"/>
      <c r="N912" s="39"/>
      <c r="O912" s="39"/>
      <c r="P912" s="39"/>
      <c r="Q912" s="39"/>
      <c r="R912" s="39"/>
      <c r="S912" s="39"/>
      <c r="T912" s="39"/>
      <c r="U912" s="39"/>
      <c r="V912" s="39"/>
      <c r="W912" s="39"/>
      <c r="X912" s="39"/>
      <c r="Y912" s="39"/>
      <c r="Z912" s="39"/>
      <c r="AA912" s="39"/>
      <c r="AB912" s="39"/>
      <c r="AC912" s="39"/>
      <c r="AD912" s="39"/>
      <c r="AE912" s="39"/>
    </row>
    <row r="913" spans="13:31" ht="15.75" customHeight="1">
      <c r="M913" s="39"/>
      <c r="N913" s="39"/>
      <c r="O913" s="39"/>
      <c r="P913" s="39"/>
      <c r="Q913" s="39"/>
      <c r="R913" s="39"/>
      <c r="S913" s="39"/>
      <c r="T913" s="39"/>
      <c r="U913" s="39"/>
      <c r="V913" s="39"/>
      <c r="W913" s="39"/>
      <c r="X913" s="39"/>
      <c r="Y913" s="39"/>
      <c r="Z913" s="39"/>
      <c r="AA913" s="39"/>
      <c r="AB913" s="39"/>
      <c r="AC913" s="39"/>
      <c r="AD913" s="39"/>
      <c r="AE913" s="39"/>
    </row>
    <row r="914" spans="13:31" ht="15.75" customHeight="1">
      <c r="M914" s="39"/>
      <c r="N914" s="39"/>
      <c r="O914" s="39"/>
      <c r="P914" s="39"/>
      <c r="Q914" s="39"/>
      <c r="R914" s="39"/>
      <c r="S914" s="39"/>
      <c r="T914" s="39"/>
      <c r="U914" s="39"/>
      <c r="V914" s="39"/>
      <c r="W914" s="39"/>
      <c r="X914" s="39"/>
      <c r="Y914" s="39"/>
      <c r="Z914" s="39"/>
      <c r="AA914" s="39"/>
      <c r="AB914" s="39"/>
      <c r="AC914" s="39"/>
      <c r="AD914" s="39"/>
      <c r="AE914" s="39"/>
    </row>
    <row r="915" spans="13:31" ht="15.75" customHeight="1">
      <c r="M915" s="39"/>
      <c r="N915" s="39"/>
      <c r="O915" s="39"/>
      <c r="P915" s="39"/>
      <c r="Q915" s="39"/>
      <c r="R915" s="39"/>
      <c r="S915" s="39"/>
      <c r="T915" s="39"/>
      <c r="U915" s="39"/>
      <c r="V915" s="39"/>
      <c r="W915" s="39"/>
      <c r="X915" s="39"/>
      <c r="Y915" s="39"/>
      <c r="Z915" s="39"/>
      <c r="AA915" s="39"/>
      <c r="AB915" s="39"/>
      <c r="AC915" s="39"/>
      <c r="AD915" s="39"/>
      <c r="AE915" s="39"/>
    </row>
    <row r="916" spans="13:31" ht="15.75" customHeight="1">
      <c r="M916" s="39"/>
      <c r="N916" s="39"/>
      <c r="O916" s="39"/>
      <c r="P916" s="39"/>
      <c r="Q916" s="39"/>
      <c r="R916" s="39"/>
      <c r="S916" s="39"/>
      <c r="T916" s="39"/>
      <c r="U916" s="39"/>
      <c r="V916" s="39"/>
      <c r="W916" s="39"/>
      <c r="X916" s="39"/>
      <c r="Y916" s="39"/>
      <c r="Z916" s="39"/>
      <c r="AA916" s="39"/>
      <c r="AB916" s="39"/>
      <c r="AC916" s="39"/>
      <c r="AD916" s="39"/>
      <c r="AE916" s="39"/>
    </row>
    <row r="917" spans="13:31" ht="15.75" customHeight="1">
      <c r="M917" s="39"/>
      <c r="N917" s="39"/>
      <c r="O917" s="39"/>
      <c r="P917" s="39"/>
      <c r="Q917" s="39"/>
      <c r="R917" s="39"/>
      <c r="S917" s="39"/>
      <c r="T917" s="39"/>
      <c r="U917" s="39"/>
      <c r="V917" s="39"/>
      <c r="W917" s="39"/>
      <c r="X917" s="39"/>
      <c r="Y917" s="39"/>
      <c r="Z917" s="39"/>
      <c r="AA917" s="39"/>
      <c r="AB917" s="39"/>
      <c r="AC917" s="39"/>
      <c r="AD917" s="39"/>
      <c r="AE917" s="39"/>
    </row>
    <row r="918" spans="13:31" ht="15.75" customHeight="1">
      <c r="M918" s="39"/>
      <c r="N918" s="39"/>
      <c r="O918" s="39"/>
      <c r="P918" s="39"/>
      <c r="Q918" s="39"/>
      <c r="R918" s="39"/>
      <c r="S918" s="39"/>
      <c r="T918" s="39"/>
      <c r="U918" s="39"/>
      <c r="V918" s="39"/>
      <c r="W918" s="39"/>
      <c r="X918" s="39"/>
      <c r="Y918" s="39"/>
      <c r="Z918" s="39"/>
      <c r="AA918" s="39"/>
      <c r="AB918" s="39"/>
      <c r="AC918" s="39"/>
      <c r="AD918" s="39"/>
      <c r="AE918" s="39"/>
    </row>
    <row r="919" spans="13:31" ht="15.75" customHeight="1">
      <c r="M919" s="39"/>
      <c r="N919" s="39"/>
      <c r="O919" s="39"/>
      <c r="P919" s="39"/>
      <c r="Q919" s="39"/>
      <c r="R919" s="39"/>
      <c r="S919" s="39"/>
      <c r="T919" s="39"/>
      <c r="U919" s="39"/>
      <c r="V919" s="39"/>
      <c r="W919" s="39"/>
      <c r="X919" s="39"/>
      <c r="Y919" s="39"/>
      <c r="Z919" s="39"/>
      <c r="AA919" s="39"/>
      <c r="AB919" s="39"/>
      <c r="AC919" s="39"/>
      <c r="AD919" s="39"/>
      <c r="AE919" s="39"/>
    </row>
    <row r="920" spans="13:31" ht="15.75" customHeight="1">
      <c r="M920" s="39"/>
      <c r="N920" s="39"/>
      <c r="O920" s="39"/>
      <c r="P920" s="39"/>
      <c r="Q920" s="39"/>
      <c r="R920" s="39"/>
      <c r="S920" s="39"/>
      <c r="T920" s="39"/>
      <c r="U920" s="39"/>
      <c r="V920" s="39"/>
      <c r="W920" s="39"/>
      <c r="X920" s="39"/>
      <c r="Y920" s="39"/>
      <c r="Z920" s="39"/>
      <c r="AA920" s="39"/>
      <c r="AB920" s="39"/>
      <c r="AC920" s="39"/>
      <c r="AD920" s="39"/>
      <c r="AE920" s="39"/>
    </row>
    <row r="921" spans="13:31" ht="15.75" customHeight="1">
      <c r="M921" s="39"/>
      <c r="N921" s="39"/>
      <c r="O921" s="39"/>
      <c r="P921" s="39"/>
      <c r="Q921" s="39"/>
      <c r="R921" s="39"/>
      <c r="S921" s="39"/>
      <c r="T921" s="39"/>
      <c r="U921" s="39"/>
      <c r="V921" s="39"/>
      <c r="W921" s="39"/>
      <c r="X921" s="39"/>
      <c r="Y921" s="39"/>
      <c r="Z921" s="39"/>
      <c r="AA921" s="39"/>
      <c r="AB921" s="39"/>
      <c r="AC921" s="39"/>
      <c r="AD921" s="39"/>
      <c r="AE921" s="39"/>
    </row>
    <row r="922" spans="13:31" ht="15.75" customHeight="1">
      <c r="M922" s="39"/>
      <c r="N922" s="39"/>
      <c r="O922" s="39"/>
      <c r="P922" s="39"/>
      <c r="Q922" s="39"/>
      <c r="R922" s="39"/>
      <c r="S922" s="39"/>
      <c r="T922" s="39"/>
      <c r="U922" s="39"/>
      <c r="V922" s="39"/>
      <c r="W922" s="39"/>
      <c r="X922" s="39"/>
      <c r="Y922" s="39"/>
      <c r="Z922" s="39"/>
      <c r="AA922" s="39"/>
      <c r="AB922" s="39"/>
      <c r="AC922" s="39"/>
      <c r="AD922" s="39"/>
      <c r="AE922" s="39"/>
    </row>
    <row r="923" spans="13:31" ht="15.75" customHeight="1">
      <c r="M923" s="39"/>
      <c r="N923" s="39"/>
      <c r="O923" s="39"/>
      <c r="P923" s="39"/>
      <c r="Q923" s="39"/>
      <c r="R923" s="39"/>
      <c r="S923" s="39"/>
      <c r="T923" s="39"/>
      <c r="U923" s="39"/>
      <c r="V923" s="39"/>
      <c r="W923" s="39"/>
      <c r="X923" s="39"/>
      <c r="Y923" s="39"/>
      <c r="Z923" s="39"/>
      <c r="AA923" s="39"/>
      <c r="AB923" s="39"/>
      <c r="AC923" s="39"/>
      <c r="AD923" s="39"/>
      <c r="AE923" s="39"/>
    </row>
    <row r="924" spans="13:31" ht="15.75" customHeight="1">
      <c r="M924" s="39"/>
      <c r="N924" s="39"/>
      <c r="O924" s="39"/>
      <c r="P924" s="39"/>
      <c r="Q924" s="39"/>
      <c r="R924" s="39"/>
      <c r="S924" s="39"/>
      <c r="T924" s="39"/>
      <c r="U924" s="39"/>
      <c r="V924" s="39"/>
      <c r="W924" s="39"/>
      <c r="X924" s="39"/>
      <c r="Y924" s="39"/>
      <c r="Z924" s="39"/>
      <c r="AA924" s="39"/>
      <c r="AB924" s="39"/>
      <c r="AC924" s="39"/>
      <c r="AD924" s="39"/>
      <c r="AE924" s="39"/>
    </row>
    <row r="925" spans="13:31" ht="15.75" customHeight="1">
      <c r="M925" s="39"/>
      <c r="N925" s="39"/>
      <c r="O925" s="39"/>
      <c r="P925" s="39"/>
      <c r="Q925" s="39"/>
      <c r="R925" s="39"/>
      <c r="S925" s="39"/>
      <c r="T925" s="39"/>
      <c r="U925" s="39"/>
      <c r="V925" s="39"/>
      <c r="W925" s="39"/>
      <c r="X925" s="39"/>
      <c r="Y925" s="39"/>
      <c r="Z925" s="39"/>
      <c r="AA925" s="39"/>
      <c r="AB925" s="39"/>
      <c r="AC925" s="39"/>
      <c r="AD925" s="39"/>
      <c r="AE925" s="39"/>
    </row>
    <row r="926" spans="13:31" ht="15.75" customHeight="1">
      <c r="M926" s="39"/>
      <c r="N926" s="39"/>
      <c r="O926" s="39"/>
      <c r="P926" s="39"/>
      <c r="Q926" s="39"/>
      <c r="R926" s="39"/>
      <c r="S926" s="39"/>
      <c r="T926" s="39"/>
      <c r="U926" s="39"/>
      <c r="V926" s="39"/>
      <c r="W926" s="39"/>
      <c r="X926" s="39"/>
      <c r="Y926" s="39"/>
      <c r="Z926" s="39"/>
      <c r="AA926" s="39"/>
      <c r="AB926" s="39"/>
      <c r="AC926" s="39"/>
      <c r="AD926" s="39"/>
      <c r="AE926" s="39"/>
    </row>
    <row r="927" spans="13:31" ht="15.75" customHeight="1">
      <c r="M927" s="39"/>
      <c r="N927" s="39"/>
      <c r="O927" s="39"/>
      <c r="P927" s="39"/>
      <c r="Q927" s="39"/>
      <c r="R927" s="39"/>
      <c r="S927" s="39"/>
      <c r="T927" s="39"/>
      <c r="U927" s="39"/>
      <c r="V927" s="39"/>
      <c r="W927" s="39"/>
      <c r="X927" s="39"/>
      <c r="Y927" s="39"/>
      <c r="Z927" s="39"/>
      <c r="AA927" s="39"/>
      <c r="AB927" s="39"/>
      <c r="AC927" s="39"/>
      <c r="AD927" s="39"/>
      <c r="AE927" s="39"/>
    </row>
    <row r="928" spans="13:31" ht="15.75" customHeight="1">
      <c r="M928" s="39"/>
      <c r="N928" s="39"/>
      <c r="O928" s="39"/>
      <c r="P928" s="39"/>
      <c r="Q928" s="39"/>
      <c r="R928" s="39"/>
      <c r="S928" s="39"/>
      <c r="T928" s="39"/>
      <c r="U928" s="39"/>
      <c r="V928" s="39"/>
      <c r="W928" s="39"/>
      <c r="X928" s="39"/>
      <c r="Y928" s="39"/>
      <c r="Z928" s="39"/>
      <c r="AA928" s="39"/>
      <c r="AB928" s="39"/>
      <c r="AC928" s="39"/>
      <c r="AD928" s="39"/>
      <c r="AE928" s="39"/>
    </row>
    <row r="929" spans="13:31" ht="15.75" customHeight="1">
      <c r="M929" s="39"/>
      <c r="N929" s="39"/>
      <c r="O929" s="39"/>
      <c r="P929" s="39"/>
      <c r="Q929" s="39"/>
      <c r="R929" s="39"/>
      <c r="S929" s="39"/>
      <c r="T929" s="39"/>
      <c r="U929" s="39"/>
      <c r="V929" s="39"/>
      <c r="W929" s="39"/>
      <c r="X929" s="39"/>
      <c r="Y929" s="39"/>
      <c r="Z929" s="39"/>
      <c r="AA929" s="39"/>
      <c r="AB929" s="39"/>
      <c r="AC929" s="39"/>
      <c r="AD929" s="39"/>
      <c r="AE929" s="39"/>
    </row>
    <row r="930" spans="13:31" ht="15.75" customHeight="1">
      <c r="M930" s="39"/>
      <c r="N930" s="39"/>
      <c r="O930" s="39"/>
      <c r="P930" s="39"/>
      <c r="Q930" s="39"/>
      <c r="R930" s="39"/>
      <c r="S930" s="39"/>
      <c r="T930" s="39"/>
      <c r="U930" s="39"/>
      <c r="V930" s="39"/>
      <c r="W930" s="39"/>
      <c r="X930" s="39"/>
      <c r="Y930" s="39"/>
      <c r="Z930" s="39"/>
      <c r="AA930" s="39"/>
      <c r="AB930" s="39"/>
      <c r="AC930" s="39"/>
      <c r="AD930" s="39"/>
      <c r="AE930" s="39"/>
    </row>
    <row r="931" spans="13:31" ht="15.75" customHeight="1">
      <c r="M931" s="39"/>
      <c r="N931" s="39"/>
      <c r="O931" s="39"/>
      <c r="P931" s="39"/>
      <c r="Q931" s="39"/>
      <c r="R931" s="39"/>
      <c r="S931" s="39"/>
      <c r="T931" s="39"/>
      <c r="U931" s="39"/>
      <c r="V931" s="39"/>
      <c r="W931" s="39"/>
      <c r="X931" s="39"/>
      <c r="Y931" s="39"/>
      <c r="Z931" s="39"/>
      <c r="AA931" s="39"/>
      <c r="AB931" s="39"/>
      <c r="AC931" s="39"/>
      <c r="AD931" s="39"/>
      <c r="AE931" s="39"/>
    </row>
    <row r="932" spans="13:31" ht="15.75" customHeight="1">
      <c r="M932" s="39"/>
      <c r="N932" s="39"/>
      <c r="O932" s="39"/>
      <c r="P932" s="39"/>
      <c r="Q932" s="39"/>
      <c r="R932" s="39"/>
      <c r="S932" s="39"/>
      <c r="T932" s="39"/>
      <c r="U932" s="39"/>
      <c r="V932" s="39"/>
      <c r="W932" s="39"/>
      <c r="X932" s="39"/>
      <c r="Y932" s="39"/>
      <c r="Z932" s="39"/>
      <c r="AA932" s="39"/>
      <c r="AB932" s="39"/>
      <c r="AC932" s="39"/>
      <c r="AD932" s="39"/>
      <c r="AE932" s="39"/>
    </row>
    <row r="933" spans="13:31" ht="15.75" customHeight="1">
      <c r="M933" s="39"/>
      <c r="N933" s="39"/>
      <c r="O933" s="39"/>
      <c r="P933" s="39"/>
      <c r="Q933" s="39"/>
      <c r="R933" s="39"/>
      <c r="S933" s="39"/>
      <c r="T933" s="39"/>
      <c r="U933" s="39"/>
      <c r="V933" s="39"/>
      <c r="W933" s="39"/>
      <c r="X933" s="39"/>
      <c r="Y933" s="39"/>
      <c r="Z933" s="39"/>
      <c r="AA933" s="39"/>
      <c r="AB933" s="39"/>
      <c r="AC933" s="39"/>
      <c r="AD933" s="39"/>
      <c r="AE933" s="39"/>
    </row>
    <row r="934" spans="13:31" ht="15.75" customHeight="1">
      <c r="M934" s="39"/>
      <c r="N934" s="39"/>
      <c r="O934" s="39"/>
      <c r="P934" s="39"/>
      <c r="Q934" s="39"/>
      <c r="R934" s="39"/>
      <c r="S934" s="39"/>
      <c r="T934" s="39"/>
      <c r="U934" s="39"/>
      <c r="V934" s="39"/>
      <c r="W934" s="39"/>
      <c r="X934" s="39"/>
      <c r="Y934" s="39"/>
      <c r="Z934" s="39"/>
      <c r="AA934" s="39"/>
      <c r="AB934" s="39"/>
      <c r="AC934" s="39"/>
      <c r="AD934" s="39"/>
      <c r="AE934" s="39"/>
    </row>
    <row r="935" spans="13:31" ht="15.75" customHeight="1">
      <c r="M935" s="39"/>
      <c r="N935" s="39"/>
      <c r="O935" s="39"/>
      <c r="P935" s="39"/>
      <c r="Q935" s="39"/>
      <c r="R935" s="39"/>
      <c r="S935" s="39"/>
      <c r="T935" s="39"/>
      <c r="U935" s="39"/>
      <c r="V935" s="39"/>
      <c r="W935" s="39"/>
      <c r="X935" s="39"/>
      <c r="Y935" s="39"/>
      <c r="Z935" s="39"/>
      <c r="AA935" s="39"/>
      <c r="AB935" s="39"/>
      <c r="AC935" s="39"/>
      <c r="AD935" s="39"/>
      <c r="AE935" s="39"/>
    </row>
    <row r="936" spans="13:31" ht="15.75" customHeight="1">
      <c r="M936" s="39"/>
      <c r="N936" s="39"/>
      <c r="O936" s="39"/>
      <c r="P936" s="39"/>
      <c r="Q936" s="39"/>
      <c r="R936" s="39"/>
      <c r="S936" s="39"/>
      <c r="T936" s="39"/>
      <c r="U936" s="39"/>
      <c r="V936" s="39"/>
      <c r="W936" s="39"/>
      <c r="X936" s="39"/>
      <c r="Y936" s="39"/>
      <c r="Z936" s="39"/>
      <c r="AA936" s="39"/>
      <c r="AB936" s="39"/>
      <c r="AC936" s="39"/>
      <c r="AD936" s="39"/>
      <c r="AE936" s="39"/>
    </row>
    <row r="937" spans="13:31" ht="15.75" customHeight="1">
      <c r="M937" s="39"/>
      <c r="N937" s="39"/>
      <c r="O937" s="39"/>
      <c r="P937" s="39"/>
      <c r="Q937" s="39"/>
      <c r="R937" s="39"/>
      <c r="S937" s="39"/>
      <c r="T937" s="39"/>
      <c r="U937" s="39"/>
      <c r="V937" s="39"/>
      <c r="W937" s="39"/>
      <c r="X937" s="39"/>
      <c r="Y937" s="39"/>
      <c r="Z937" s="39"/>
      <c r="AA937" s="39"/>
      <c r="AB937" s="39"/>
      <c r="AC937" s="39"/>
      <c r="AD937" s="39"/>
      <c r="AE937" s="39"/>
    </row>
    <row r="938" spans="13:31" ht="15.75" customHeight="1">
      <c r="M938" s="39"/>
      <c r="N938" s="39"/>
      <c r="O938" s="39"/>
      <c r="P938" s="39"/>
      <c r="Q938" s="39"/>
      <c r="R938" s="39"/>
      <c r="S938" s="39"/>
      <c r="T938" s="39"/>
      <c r="U938" s="39"/>
      <c r="V938" s="39"/>
      <c r="W938" s="39"/>
      <c r="X938" s="39"/>
      <c r="Y938" s="39"/>
      <c r="Z938" s="39"/>
      <c r="AA938" s="39"/>
      <c r="AB938" s="39"/>
      <c r="AC938" s="39"/>
      <c r="AD938" s="39"/>
      <c r="AE938" s="39"/>
    </row>
    <row r="939" spans="13:31" ht="15.75" customHeight="1">
      <c r="M939" s="39"/>
      <c r="N939" s="39"/>
      <c r="O939" s="39"/>
      <c r="P939" s="39"/>
      <c r="Q939" s="39"/>
      <c r="R939" s="39"/>
      <c r="S939" s="39"/>
      <c r="T939" s="39"/>
      <c r="U939" s="39"/>
      <c r="V939" s="39"/>
      <c r="W939" s="39"/>
      <c r="X939" s="39"/>
      <c r="Y939" s="39"/>
      <c r="Z939" s="39"/>
      <c r="AA939" s="39"/>
      <c r="AB939" s="39"/>
      <c r="AC939" s="39"/>
      <c r="AD939" s="39"/>
      <c r="AE939" s="39"/>
    </row>
    <row r="940" spans="13:31" ht="15.75" customHeight="1">
      <c r="M940" s="39"/>
      <c r="N940" s="39"/>
      <c r="O940" s="39"/>
      <c r="P940" s="39"/>
      <c r="Q940" s="39"/>
      <c r="R940" s="39"/>
      <c r="S940" s="39"/>
      <c r="T940" s="39"/>
      <c r="U940" s="39"/>
      <c r="V940" s="39"/>
      <c r="W940" s="39"/>
      <c r="X940" s="39"/>
      <c r="Y940" s="39"/>
      <c r="Z940" s="39"/>
      <c r="AA940" s="39"/>
      <c r="AB940" s="39"/>
      <c r="AC940" s="39"/>
      <c r="AD940" s="39"/>
      <c r="AE940" s="39"/>
    </row>
    <row r="941" spans="13:31" ht="15.75" customHeight="1">
      <c r="M941" s="39"/>
      <c r="N941" s="39"/>
      <c r="O941" s="39"/>
      <c r="P941" s="39"/>
      <c r="Q941" s="39"/>
      <c r="R941" s="39"/>
      <c r="S941" s="39"/>
      <c r="T941" s="39"/>
      <c r="U941" s="39"/>
      <c r="V941" s="39"/>
      <c r="W941" s="39"/>
      <c r="X941" s="39"/>
      <c r="Y941" s="39"/>
      <c r="Z941" s="39"/>
      <c r="AA941" s="39"/>
      <c r="AB941" s="39"/>
      <c r="AC941" s="39"/>
      <c r="AD941" s="39"/>
      <c r="AE941" s="39"/>
    </row>
    <row r="942" spans="13:31" ht="15.75" customHeight="1">
      <c r="M942" s="39"/>
      <c r="N942" s="39"/>
      <c r="O942" s="39"/>
      <c r="P942" s="39"/>
      <c r="Q942" s="39"/>
      <c r="R942" s="39"/>
      <c r="S942" s="39"/>
      <c r="T942" s="39"/>
      <c r="U942" s="39"/>
      <c r="V942" s="39"/>
      <c r="W942" s="39"/>
      <c r="X942" s="39"/>
      <c r="Y942" s="39"/>
      <c r="Z942" s="39"/>
      <c r="AA942" s="39"/>
      <c r="AB942" s="39"/>
      <c r="AC942" s="39"/>
      <c r="AD942" s="39"/>
      <c r="AE942" s="39"/>
    </row>
    <row r="943" spans="13:31" ht="15.75" customHeight="1">
      <c r="M943" s="39"/>
      <c r="N943" s="39"/>
      <c r="O943" s="39"/>
      <c r="P943" s="39"/>
      <c r="Q943" s="39"/>
      <c r="R943" s="39"/>
      <c r="S943" s="39"/>
      <c r="T943" s="39"/>
      <c r="U943" s="39"/>
      <c r="V943" s="39"/>
      <c r="W943" s="39"/>
      <c r="X943" s="39"/>
      <c r="Y943" s="39"/>
      <c r="Z943" s="39"/>
      <c r="AA943" s="39"/>
      <c r="AB943" s="39"/>
      <c r="AC943" s="39"/>
      <c r="AD943" s="39"/>
      <c r="AE943" s="39"/>
    </row>
    <row r="944" spans="13:31" ht="15.75" customHeight="1">
      <c r="M944" s="39"/>
      <c r="N944" s="39"/>
      <c r="O944" s="39"/>
      <c r="P944" s="39"/>
      <c r="Q944" s="39"/>
      <c r="R944" s="39"/>
      <c r="S944" s="39"/>
      <c r="T944" s="39"/>
      <c r="U944" s="39"/>
      <c r="V944" s="39"/>
      <c r="W944" s="39"/>
      <c r="X944" s="39"/>
      <c r="Y944" s="39"/>
      <c r="Z944" s="39"/>
      <c r="AA944" s="39"/>
      <c r="AB944" s="39"/>
      <c r="AC944" s="39"/>
      <c r="AD944" s="39"/>
      <c r="AE944" s="39"/>
    </row>
    <row r="945" spans="13:31" ht="15.75" customHeight="1">
      <c r="M945" s="39"/>
      <c r="N945" s="39"/>
      <c r="O945" s="39"/>
      <c r="P945" s="39"/>
      <c r="Q945" s="39"/>
      <c r="R945" s="39"/>
      <c r="S945" s="39"/>
      <c r="T945" s="39"/>
      <c r="U945" s="39"/>
      <c r="V945" s="39"/>
      <c r="W945" s="39"/>
      <c r="X945" s="39"/>
      <c r="Y945" s="39"/>
      <c r="Z945" s="39"/>
      <c r="AA945" s="39"/>
      <c r="AB945" s="39"/>
      <c r="AC945" s="39"/>
      <c r="AD945" s="39"/>
      <c r="AE945" s="39"/>
    </row>
    <row r="946" spans="13:31" ht="15.75" customHeight="1">
      <c r="M946" s="39"/>
      <c r="N946" s="39"/>
      <c r="O946" s="39"/>
      <c r="P946" s="39"/>
      <c r="Q946" s="39"/>
      <c r="R946" s="39"/>
      <c r="S946" s="39"/>
      <c r="T946" s="39"/>
      <c r="U946" s="39"/>
      <c r="V946" s="39"/>
      <c r="W946" s="39"/>
      <c r="X946" s="39"/>
      <c r="Y946" s="39"/>
      <c r="Z946" s="39"/>
      <c r="AA946" s="39"/>
      <c r="AB946" s="39"/>
      <c r="AC946" s="39"/>
      <c r="AD946" s="39"/>
      <c r="AE946" s="39"/>
    </row>
    <row r="947" spans="13:31" ht="15.75" customHeight="1">
      <c r="M947" s="39"/>
      <c r="N947" s="39"/>
      <c r="O947" s="39"/>
      <c r="P947" s="39"/>
      <c r="Q947" s="39"/>
      <c r="R947" s="39"/>
      <c r="S947" s="39"/>
      <c r="T947" s="39"/>
      <c r="U947" s="39"/>
      <c r="V947" s="39"/>
      <c r="W947" s="39"/>
      <c r="X947" s="39"/>
      <c r="Y947" s="39"/>
      <c r="Z947" s="39"/>
      <c r="AA947" s="39"/>
      <c r="AB947" s="39"/>
      <c r="AC947" s="39"/>
      <c r="AD947" s="39"/>
      <c r="AE947" s="39"/>
    </row>
    <row r="948" spans="13:31" ht="15.75" customHeight="1">
      <c r="M948" s="39"/>
      <c r="N948" s="39"/>
      <c r="O948" s="39"/>
      <c r="P948" s="39"/>
      <c r="Q948" s="39"/>
      <c r="R948" s="39"/>
      <c r="S948" s="39"/>
      <c r="T948" s="39"/>
      <c r="U948" s="39"/>
      <c r="V948" s="39"/>
      <c r="W948" s="39"/>
      <c r="X948" s="39"/>
      <c r="Y948" s="39"/>
      <c r="Z948" s="39"/>
      <c r="AA948" s="39"/>
      <c r="AB948" s="39"/>
      <c r="AC948" s="39"/>
      <c r="AD948" s="39"/>
      <c r="AE948" s="39"/>
    </row>
    <row r="949" spans="13:31" ht="15.75" customHeight="1">
      <c r="M949" s="39"/>
      <c r="N949" s="39"/>
      <c r="O949" s="39"/>
      <c r="P949" s="39"/>
      <c r="Q949" s="39"/>
      <c r="R949" s="39"/>
      <c r="S949" s="39"/>
      <c r="T949" s="39"/>
      <c r="U949" s="39"/>
      <c r="V949" s="39"/>
      <c r="W949" s="39"/>
      <c r="X949" s="39"/>
      <c r="Y949" s="39"/>
      <c r="Z949" s="39"/>
      <c r="AA949" s="39"/>
      <c r="AB949" s="39"/>
      <c r="AC949" s="39"/>
      <c r="AD949" s="39"/>
      <c r="AE949" s="39"/>
    </row>
    <row r="950" spans="13:31" ht="15.75" customHeight="1">
      <c r="M950" s="39"/>
      <c r="N950" s="39"/>
      <c r="O950" s="39"/>
      <c r="P950" s="39"/>
      <c r="Q950" s="39"/>
      <c r="R950" s="39"/>
      <c r="S950" s="39"/>
      <c r="T950" s="39"/>
      <c r="U950" s="39"/>
      <c r="V950" s="39"/>
      <c r="W950" s="39"/>
      <c r="X950" s="39"/>
      <c r="Y950" s="39"/>
      <c r="Z950" s="39"/>
      <c r="AA950" s="39"/>
      <c r="AB950" s="39"/>
      <c r="AC950" s="39"/>
      <c r="AD950" s="39"/>
      <c r="AE950" s="39"/>
    </row>
    <row r="951" spans="13:31" ht="15.75" customHeight="1">
      <c r="M951" s="39"/>
      <c r="N951" s="39"/>
      <c r="O951" s="39"/>
      <c r="P951" s="39"/>
      <c r="Q951" s="39"/>
      <c r="R951" s="39"/>
      <c r="S951" s="39"/>
      <c r="T951" s="39"/>
      <c r="U951" s="39"/>
      <c r="V951" s="39"/>
      <c r="W951" s="39"/>
      <c r="X951" s="39"/>
      <c r="Y951" s="39"/>
      <c r="Z951" s="39"/>
      <c r="AA951" s="39"/>
      <c r="AB951" s="39"/>
      <c r="AC951" s="39"/>
      <c r="AD951" s="39"/>
      <c r="AE951" s="39"/>
    </row>
    <row r="952" spans="13:31" ht="15.75" customHeight="1">
      <c r="M952" s="39"/>
      <c r="N952" s="39"/>
      <c r="O952" s="39"/>
      <c r="P952" s="39"/>
      <c r="Q952" s="39"/>
      <c r="R952" s="39"/>
      <c r="S952" s="39"/>
      <c r="T952" s="39"/>
      <c r="U952" s="39"/>
      <c r="V952" s="39"/>
      <c r="W952" s="39"/>
      <c r="X952" s="39"/>
      <c r="Y952" s="39"/>
      <c r="Z952" s="39"/>
      <c r="AA952" s="39"/>
      <c r="AB952" s="39"/>
      <c r="AC952" s="39"/>
      <c r="AD952" s="39"/>
      <c r="AE952" s="39"/>
    </row>
    <row r="953" spans="13:31" ht="15.75" customHeight="1">
      <c r="M953" s="39"/>
      <c r="N953" s="39"/>
      <c r="O953" s="39"/>
      <c r="P953" s="39"/>
      <c r="Q953" s="39"/>
      <c r="R953" s="39"/>
      <c r="S953" s="39"/>
      <c r="T953" s="39"/>
      <c r="U953" s="39"/>
      <c r="V953" s="39"/>
      <c r="W953" s="39"/>
      <c r="X953" s="39"/>
      <c r="Y953" s="39"/>
      <c r="Z953" s="39"/>
      <c r="AA953" s="39"/>
      <c r="AB953" s="39"/>
      <c r="AC953" s="39"/>
      <c r="AD953" s="39"/>
      <c r="AE953" s="39"/>
    </row>
    <row r="954" spans="13:31" ht="15.75" customHeight="1">
      <c r="M954" s="39"/>
      <c r="N954" s="39"/>
      <c r="O954" s="39"/>
      <c r="P954" s="39"/>
      <c r="Q954" s="39"/>
      <c r="R954" s="39"/>
      <c r="S954" s="39"/>
      <c r="T954" s="39"/>
      <c r="U954" s="39"/>
      <c r="V954" s="39"/>
      <c r="W954" s="39"/>
      <c r="X954" s="39"/>
      <c r="Y954" s="39"/>
      <c r="Z954" s="39"/>
      <c r="AA954" s="39"/>
      <c r="AB954" s="39"/>
      <c r="AC954" s="39"/>
      <c r="AD954" s="39"/>
      <c r="AE954" s="39"/>
    </row>
    <row r="955" spans="13:31" ht="15.75" customHeight="1">
      <c r="M955" s="39"/>
      <c r="N955" s="39"/>
      <c r="O955" s="39"/>
      <c r="P955" s="39"/>
      <c r="Q955" s="39"/>
      <c r="R955" s="39"/>
      <c r="S955" s="39"/>
      <c r="T955" s="39"/>
      <c r="U955" s="39"/>
      <c r="V955" s="39"/>
      <c r="W955" s="39"/>
      <c r="X955" s="39"/>
      <c r="Y955" s="39"/>
      <c r="Z955" s="39"/>
      <c r="AA955" s="39"/>
      <c r="AB955" s="39"/>
      <c r="AC955" s="39"/>
      <c r="AD955" s="39"/>
      <c r="AE955" s="39"/>
    </row>
    <row r="956" spans="13:31" ht="15.75" customHeight="1">
      <c r="M956" s="39"/>
      <c r="N956" s="39"/>
      <c r="O956" s="39"/>
      <c r="P956" s="39"/>
      <c r="Q956" s="39"/>
      <c r="R956" s="39"/>
      <c r="S956" s="39"/>
      <c r="T956" s="39"/>
      <c r="U956" s="39"/>
      <c r="V956" s="39"/>
      <c r="W956" s="39"/>
      <c r="X956" s="39"/>
      <c r="Y956" s="39"/>
      <c r="Z956" s="39"/>
      <c r="AA956" s="39"/>
      <c r="AB956" s="39"/>
      <c r="AC956" s="39"/>
      <c r="AD956" s="39"/>
      <c r="AE956" s="39"/>
    </row>
    <row r="957" spans="13:31" ht="15.75" customHeight="1">
      <c r="M957" s="39"/>
      <c r="N957" s="39"/>
      <c r="O957" s="39"/>
      <c r="P957" s="39"/>
      <c r="Q957" s="39"/>
      <c r="R957" s="39"/>
      <c r="S957" s="39"/>
      <c r="T957" s="39"/>
      <c r="U957" s="39"/>
      <c r="V957" s="39"/>
      <c r="W957" s="39"/>
      <c r="X957" s="39"/>
      <c r="Y957" s="39"/>
      <c r="Z957" s="39"/>
      <c r="AA957" s="39"/>
      <c r="AB957" s="39"/>
      <c r="AC957" s="39"/>
      <c r="AD957" s="39"/>
      <c r="AE957" s="39"/>
    </row>
    <row r="958" spans="13:31" ht="15.75" customHeight="1">
      <c r="M958" s="39"/>
      <c r="N958" s="39"/>
      <c r="O958" s="39"/>
      <c r="P958" s="39"/>
      <c r="Q958" s="39"/>
      <c r="R958" s="39"/>
      <c r="S958" s="39"/>
      <c r="T958" s="39"/>
      <c r="U958" s="39"/>
      <c r="V958" s="39"/>
      <c r="W958" s="39"/>
      <c r="X958" s="39"/>
      <c r="Y958" s="39"/>
      <c r="Z958" s="39"/>
      <c r="AA958" s="39"/>
      <c r="AB958" s="39"/>
      <c r="AC958" s="39"/>
      <c r="AD958" s="39"/>
      <c r="AE958" s="39"/>
    </row>
    <row r="959" spans="13:31" ht="15.75" customHeight="1">
      <c r="M959" s="39"/>
      <c r="N959" s="39"/>
      <c r="O959" s="39"/>
      <c r="P959" s="39"/>
      <c r="Q959" s="39"/>
      <c r="R959" s="39"/>
      <c r="S959" s="39"/>
      <c r="T959" s="39"/>
      <c r="U959" s="39"/>
      <c r="V959" s="39"/>
      <c r="W959" s="39"/>
      <c r="X959" s="39"/>
      <c r="Y959" s="39"/>
      <c r="Z959" s="39"/>
      <c r="AA959" s="39"/>
      <c r="AB959" s="39"/>
      <c r="AC959" s="39"/>
      <c r="AD959" s="39"/>
      <c r="AE959" s="39"/>
    </row>
    <row r="960" spans="13:31" ht="15.75" customHeight="1">
      <c r="M960" s="39"/>
      <c r="N960" s="39"/>
      <c r="O960" s="39"/>
      <c r="P960" s="39"/>
      <c r="Q960" s="39"/>
      <c r="R960" s="39"/>
      <c r="S960" s="39"/>
      <c r="T960" s="39"/>
      <c r="U960" s="39"/>
      <c r="V960" s="39"/>
      <c r="W960" s="39"/>
      <c r="X960" s="39"/>
      <c r="Y960" s="39"/>
      <c r="Z960" s="39"/>
      <c r="AA960" s="39"/>
      <c r="AB960" s="39"/>
      <c r="AC960" s="39"/>
      <c r="AD960" s="39"/>
      <c r="AE960" s="39"/>
    </row>
    <row r="961" spans="13:31" ht="15.75" customHeight="1">
      <c r="M961" s="39"/>
      <c r="N961" s="39"/>
      <c r="O961" s="39"/>
      <c r="P961" s="39"/>
      <c r="Q961" s="39"/>
      <c r="R961" s="39"/>
      <c r="S961" s="39"/>
      <c r="T961" s="39"/>
      <c r="U961" s="39"/>
      <c r="V961" s="39"/>
      <c r="W961" s="39"/>
      <c r="X961" s="39"/>
      <c r="Y961" s="39"/>
      <c r="Z961" s="39"/>
      <c r="AA961" s="39"/>
      <c r="AB961" s="39"/>
      <c r="AC961" s="39"/>
      <c r="AD961" s="39"/>
      <c r="AE961" s="39"/>
    </row>
    <row r="962" spans="13:31" ht="15.75" customHeight="1">
      <c r="M962" s="39"/>
      <c r="N962" s="39"/>
      <c r="O962" s="39"/>
      <c r="P962" s="39"/>
      <c r="Q962" s="39"/>
      <c r="R962" s="39"/>
      <c r="S962" s="39"/>
      <c r="T962" s="39"/>
      <c r="U962" s="39"/>
      <c r="V962" s="39"/>
      <c r="W962" s="39"/>
      <c r="X962" s="39"/>
      <c r="Y962" s="39"/>
      <c r="Z962" s="39"/>
      <c r="AA962" s="39"/>
      <c r="AB962" s="39"/>
      <c r="AC962" s="39"/>
      <c r="AD962" s="39"/>
      <c r="AE962" s="39"/>
    </row>
    <row r="963" spans="13:31" ht="15.75" customHeight="1">
      <c r="M963" s="39"/>
      <c r="N963" s="39"/>
      <c r="O963" s="39"/>
      <c r="P963" s="39"/>
      <c r="Q963" s="39"/>
      <c r="R963" s="39"/>
      <c r="S963" s="39"/>
      <c r="T963" s="39"/>
      <c r="U963" s="39"/>
      <c r="V963" s="39"/>
      <c r="W963" s="39"/>
      <c r="X963" s="39"/>
      <c r="Y963" s="39"/>
      <c r="Z963" s="39"/>
      <c r="AA963" s="39"/>
      <c r="AB963" s="39"/>
      <c r="AC963" s="39"/>
      <c r="AD963" s="39"/>
      <c r="AE963" s="39"/>
    </row>
    <row r="964" spans="13:31" ht="15.75" customHeight="1">
      <c r="M964" s="39"/>
      <c r="N964" s="39"/>
      <c r="O964" s="39"/>
      <c r="P964" s="39"/>
      <c r="Q964" s="39"/>
      <c r="R964" s="39"/>
      <c r="S964" s="39"/>
      <c r="T964" s="39"/>
      <c r="U964" s="39"/>
      <c r="V964" s="39"/>
      <c r="W964" s="39"/>
      <c r="X964" s="39"/>
      <c r="Y964" s="39"/>
      <c r="Z964" s="39"/>
      <c r="AA964" s="39"/>
      <c r="AB964" s="39"/>
      <c r="AC964" s="39"/>
      <c r="AD964" s="39"/>
      <c r="AE964" s="39"/>
    </row>
    <row r="965" spans="13:31" ht="15.75" customHeight="1">
      <c r="M965" s="39"/>
      <c r="N965" s="39"/>
      <c r="O965" s="39"/>
      <c r="P965" s="39"/>
      <c r="Q965" s="39"/>
      <c r="R965" s="39"/>
      <c r="S965" s="39"/>
      <c r="T965" s="39"/>
      <c r="U965" s="39"/>
      <c r="V965" s="39"/>
      <c r="W965" s="39"/>
      <c r="X965" s="39"/>
      <c r="Y965" s="39"/>
      <c r="Z965" s="39"/>
      <c r="AA965" s="39"/>
      <c r="AB965" s="39"/>
      <c r="AC965" s="39"/>
      <c r="AD965" s="39"/>
      <c r="AE965" s="39"/>
    </row>
    <row r="966" spans="13:31" ht="15.75" customHeight="1">
      <c r="M966" s="39"/>
      <c r="N966" s="39"/>
      <c r="O966" s="39"/>
      <c r="P966" s="39"/>
      <c r="Q966" s="39"/>
      <c r="R966" s="39"/>
      <c r="S966" s="39"/>
      <c r="T966" s="39"/>
      <c r="U966" s="39"/>
      <c r="V966" s="39"/>
      <c r="W966" s="39"/>
      <c r="X966" s="39"/>
      <c r="Y966" s="39"/>
      <c r="Z966" s="39"/>
      <c r="AA966" s="39"/>
      <c r="AB966" s="39"/>
      <c r="AC966" s="39"/>
      <c r="AD966" s="39"/>
      <c r="AE966" s="39"/>
    </row>
    <row r="967" spans="13:31" ht="15.75" customHeight="1">
      <c r="M967" s="39"/>
      <c r="N967" s="39"/>
      <c r="O967" s="39"/>
      <c r="P967" s="39"/>
      <c r="Q967" s="39"/>
      <c r="R967" s="39"/>
      <c r="S967" s="39"/>
      <c r="T967" s="39"/>
      <c r="U967" s="39"/>
      <c r="V967" s="39"/>
      <c r="W967" s="39"/>
      <c r="X967" s="39"/>
      <c r="Y967" s="39"/>
      <c r="Z967" s="39"/>
      <c r="AA967" s="39"/>
      <c r="AB967" s="39"/>
      <c r="AC967" s="39"/>
      <c r="AD967" s="39"/>
      <c r="AE967" s="39"/>
    </row>
    <row r="968" spans="13:31" ht="15.75" customHeight="1">
      <c r="M968" s="39"/>
      <c r="N968" s="39"/>
      <c r="O968" s="39"/>
      <c r="P968" s="39"/>
      <c r="Q968" s="39"/>
      <c r="R968" s="39"/>
      <c r="S968" s="39"/>
      <c r="T968" s="39"/>
      <c r="U968" s="39"/>
      <c r="V968" s="39"/>
      <c r="W968" s="39"/>
      <c r="X968" s="39"/>
      <c r="Y968" s="39"/>
      <c r="Z968" s="39"/>
      <c r="AA968" s="39"/>
      <c r="AB968" s="39"/>
      <c r="AC968" s="39"/>
      <c r="AD968" s="39"/>
      <c r="AE968" s="39"/>
    </row>
    <row r="969" spans="13:31" ht="15.75" customHeight="1">
      <c r="M969" s="39"/>
      <c r="N969" s="39"/>
      <c r="O969" s="39"/>
      <c r="P969" s="39"/>
      <c r="Q969" s="39"/>
      <c r="R969" s="39"/>
      <c r="S969" s="39"/>
      <c r="T969" s="39"/>
      <c r="U969" s="39"/>
      <c r="V969" s="39"/>
      <c r="W969" s="39"/>
      <c r="X969" s="39"/>
      <c r="Y969" s="39"/>
      <c r="Z969" s="39"/>
      <c r="AA969" s="39"/>
      <c r="AB969" s="39"/>
      <c r="AC969" s="39"/>
      <c r="AD969" s="39"/>
      <c r="AE969" s="39"/>
    </row>
    <row r="970" spans="13:31" ht="15.75" customHeight="1">
      <c r="M970" s="39"/>
      <c r="N970" s="39"/>
      <c r="O970" s="39"/>
      <c r="P970" s="39"/>
      <c r="Q970" s="39"/>
      <c r="R970" s="39"/>
      <c r="S970" s="39"/>
      <c r="T970" s="39"/>
      <c r="U970" s="39"/>
      <c r="V970" s="39"/>
      <c r="W970" s="39"/>
      <c r="X970" s="39"/>
      <c r="Y970" s="39"/>
      <c r="Z970" s="39"/>
      <c r="AA970" s="39"/>
      <c r="AB970" s="39"/>
      <c r="AC970" s="39"/>
      <c r="AD970" s="39"/>
      <c r="AE970" s="39"/>
    </row>
    <row r="971" spans="13:31" ht="15.75" customHeight="1">
      <c r="M971" s="39"/>
      <c r="N971" s="39"/>
      <c r="O971" s="39"/>
      <c r="P971" s="39"/>
      <c r="Q971" s="39"/>
      <c r="R971" s="39"/>
      <c r="S971" s="39"/>
      <c r="T971" s="39"/>
      <c r="U971" s="39"/>
      <c r="V971" s="39"/>
      <c r="W971" s="39"/>
      <c r="X971" s="39"/>
      <c r="Y971" s="39"/>
      <c r="Z971" s="39"/>
      <c r="AA971" s="39"/>
      <c r="AB971" s="39"/>
      <c r="AC971" s="39"/>
      <c r="AD971" s="39"/>
      <c r="AE971" s="39"/>
    </row>
    <row r="972" spans="13:31" ht="15.75" customHeight="1">
      <c r="M972" s="39"/>
      <c r="N972" s="39"/>
      <c r="O972" s="39"/>
      <c r="P972" s="39"/>
      <c r="Q972" s="39"/>
      <c r="R972" s="39"/>
      <c r="S972" s="39"/>
      <c r="T972" s="39"/>
      <c r="U972" s="39"/>
      <c r="V972" s="39"/>
      <c r="W972" s="39"/>
      <c r="X972" s="39"/>
      <c r="Y972" s="39"/>
      <c r="Z972" s="39"/>
      <c r="AA972" s="39"/>
      <c r="AB972" s="39"/>
      <c r="AC972" s="39"/>
      <c r="AD972" s="39"/>
      <c r="AE972" s="39"/>
    </row>
    <row r="973" spans="13:31" ht="15.75" customHeight="1">
      <c r="M973" s="39"/>
      <c r="N973" s="39"/>
      <c r="O973" s="39"/>
      <c r="P973" s="39"/>
      <c r="Q973" s="39"/>
      <c r="R973" s="39"/>
      <c r="S973" s="39"/>
      <c r="T973" s="39"/>
      <c r="U973" s="39"/>
      <c r="V973" s="39"/>
      <c r="W973" s="39"/>
      <c r="X973" s="39"/>
      <c r="Y973" s="39"/>
      <c r="Z973" s="39"/>
      <c r="AA973" s="39"/>
      <c r="AB973" s="39"/>
      <c r="AC973" s="39"/>
      <c r="AD973" s="39"/>
      <c r="AE973" s="39"/>
    </row>
    <row r="974" spans="13:31" ht="15.75" customHeight="1">
      <c r="M974" s="39"/>
      <c r="N974" s="39"/>
      <c r="O974" s="39"/>
      <c r="P974" s="39"/>
      <c r="Q974" s="39"/>
      <c r="R974" s="39"/>
      <c r="S974" s="39"/>
      <c r="T974" s="39"/>
      <c r="U974" s="39"/>
      <c r="V974" s="39"/>
      <c r="W974" s="39"/>
      <c r="X974" s="39"/>
      <c r="Y974" s="39"/>
      <c r="Z974" s="39"/>
      <c r="AA974" s="39"/>
      <c r="AB974" s="39"/>
      <c r="AC974" s="39"/>
      <c r="AD974" s="39"/>
      <c r="AE974" s="39"/>
    </row>
    <row r="975" spans="13:31" ht="15.75" customHeight="1">
      <c r="M975" s="39"/>
      <c r="N975" s="39"/>
      <c r="O975" s="39"/>
      <c r="P975" s="39"/>
      <c r="Q975" s="39"/>
      <c r="R975" s="39"/>
      <c r="S975" s="39"/>
      <c r="T975" s="39"/>
      <c r="U975" s="39"/>
      <c r="V975" s="39"/>
      <c r="W975" s="39"/>
      <c r="X975" s="39"/>
      <c r="Y975" s="39"/>
      <c r="Z975" s="39"/>
      <c r="AA975" s="39"/>
      <c r="AB975" s="39"/>
      <c r="AC975" s="39"/>
      <c r="AD975" s="39"/>
      <c r="AE975" s="39"/>
    </row>
    <row r="976" spans="13:31" ht="15.75" customHeight="1">
      <c r="M976" s="39"/>
      <c r="N976" s="39"/>
      <c r="O976" s="39"/>
      <c r="P976" s="39"/>
      <c r="Q976" s="39"/>
      <c r="R976" s="39"/>
      <c r="S976" s="39"/>
      <c r="T976" s="39"/>
      <c r="U976" s="39"/>
      <c r="V976" s="39"/>
      <c r="W976" s="39"/>
      <c r="X976" s="39"/>
      <c r="Y976" s="39"/>
      <c r="Z976" s="39"/>
      <c r="AA976" s="39"/>
      <c r="AB976" s="39"/>
      <c r="AC976" s="39"/>
      <c r="AD976" s="39"/>
      <c r="AE976" s="39"/>
    </row>
    <row r="977" spans="13:31" ht="15.75" customHeight="1">
      <c r="M977" s="39"/>
      <c r="N977" s="39"/>
      <c r="O977" s="39"/>
      <c r="P977" s="39"/>
      <c r="Q977" s="39"/>
      <c r="R977" s="39"/>
      <c r="S977" s="39"/>
      <c r="T977" s="39"/>
      <c r="U977" s="39"/>
      <c r="V977" s="39"/>
      <c r="W977" s="39"/>
      <c r="X977" s="39"/>
      <c r="Y977" s="39"/>
      <c r="Z977" s="39"/>
      <c r="AA977" s="39"/>
      <c r="AB977" s="39"/>
      <c r="AC977" s="39"/>
      <c r="AD977" s="39"/>
      <c r="AE977" s="39"/>
    </row>
    <row r="978" spans="13:31" ht="15.75" customHeight="1">
      <c r="M978" s="39"/>
      <c r="N978" s="39"/>
      <c r="O978" s="39"/>
      <c r="P978" s="39"/>
      <c r="Q978" s="39"/>
      <c r="R978" s="39"/>
      <c r="S978" s="39"/>
      <c r="T978" s="39"/>
      <c r="U978" s="39"/>
      <c r="V978" s="39"/>
      <c r="W978" s="39"/>
      <c r="X978" s="39"/>
      <c r="Y978" s="39"/>
      <c r="Z978" s="39"/>
      <c r="AA978" s="39"/>
      <c r="AB978" s="39"/>
      <c r="AC978" s="39"/>
      <c r="AD978" s="39"/>
      <c r="AE978" s="39"/>
    </row>
    <row r="979" spans="13:31" ht="15.75" customHeight="1">
      <c r="M979" s="39"/>
      <c r="N979" s="39"/>
      <c r="O979" s="39"/>
      <c r="P979" s="39"/>
      <c r="Q979" s="39"/>
      <c r="R979" s="39"/>
      <c r="S979" s="39"/>
      <c r="T979" s="39"/>
      <c r="U979" s="39"/>
      <c r="V979" s="39"/>
      <c r="W979" s="39"/>
      <c r="X979" s="39"/>
      <c r="Y979" s="39"/>
      <c r="Z979" s="39"/>
      <c r="AA979" s="39"/>
      <c r="AB979" s="39"/>
      <c r="AC979" s="39"/>
      <c r="AD979" s="39"/>
      <c r="AE979" s="39"/>
    </row>
    <row r="980" spans="13:31" ht="15.75" customHeight="1">
      <c r="M980" s="39"/>
      <c r="N980" s="39"/>
      <c r="O980" s="39"/>
      <c r="P980" s="39"/>
      <c r="Q980" s="39"/>
      <c r="R980" s="39"/>
      <c r="S980" s="39"/>
      <c r="T980" s="39"/>
      <c r="U980" s="39"/>
      <c r="V980" s="39"/>
      <c r="W980" s="39"/>
      <c r="X980" s="39"/>
      <c r="Y980" s="39"/>
      <c r="Z980" s="39"/>
      <c r="AA980" s="39"/>
      <c r="AB980" s="39"/>
      <c r="AC980" s="39"/>
      <c r="AD980" s="39"/>
      <c r="AE980" s="39"/>
    </row>
    <row r="981" spans="13:31" ht="15.75" customHeight="1">
      <c r="M981" s="39"/>
      <c r="N981" s="39"/>
      <c r="O981" s="39"/>
      <c r="P981" s="39"/>
      <c r="Q981" s="39"/>
      <c r="R981" s="39"/>
      <c r="S981" s="39"/>
      <c r="T981" s="39"/>
      <c r="U981" s="39"/>
      <c r="V981" s="39"/>
      <c r="W981" s="39"/>
      <c r="X981" s="39"/>
      <c r="Y981" s="39"/>
      <c r="Z981" s="39"/>
      <c r="AA981" s="39"/>
      <c r="AB981" s="39"/>
      <c r="AC981" s="39"/>
      <c r="AD981" s="39"/>
      <c r="AE981" s="39"/>
    </row>
    <row r="982" spans="13:31" ht="15.75" customHeight="1">
      <c r="M982" s="39"/>
      <c r="N982" s="39"/>
      <c r="O982" s="39"/>
      <c r="P982" s="39"/>
      <c r="Q982" s="39"/>
      <c r="R982" s="39"/>
      <c r="S982" s="39"/>
      <c r="T982" s="39"/>
      <c r="U982" s="39"/>
      <c r="V982" s="39"/>
      <c r="W982" s="39"/>
      <c r="X982" s="39"/>
      <c r="Y982" s="39"/>
      <c r="Z982" s="39"/>
      <c r="AA982" s="39"/>
      <c r="AB982" s="39"/>
      <c r="AC982" s="39"/>
      <c r="AD982" s="39"/>
      <c r="AE982" s="39"/>
    </row>
    <row r="983" spans="13:31" ht="15.75" customHeight="1">
      <c r="M983" s="39"/>
      <c r="N983" s="39"/>
      <c r="O983" s="39"/>
      <c r="P983" s="39"/>
      <c r="Q983" s="39"/>
      <c r="R983" s="39"/>
      <c r="S983" s="39"/>
      <c r="T983" s="39"/>
      <c r="U983" s="39"/>
      <c r="V983" s="39"/>
      <c r="W983" s="39"/>
      <c r="X983" s="39"/>
      <c r="Y983" s="39"/>
      <c r="Z983" s="39"/>
      <c r="AA983" s="39"/>
      <c r="AB983" s="39"/>
      <c r="AC983" s="39"/>
      <c r="AD983" s="39"/>
      <c r="AE983" s="39"/>
    </row>
    <row r="984" spans="13:31" ht="15.75" customHeight="1">
      <c r="M984" s="39"/>
      <c r="N984" s="39"/>
      <c r="O984" s="39"/>
      <c r="P984" s="39"/>
      <c r="Q984" s="39"/>
      <c r="R984" s="39"/>
      <c r="S984" s="39"/>
      <c r="T984" s="39"/>
      <c r="U984" s="39"/>
      <c r="V984" s="39"/>
      <c r="W984" s="39"/>
      <c r="X984" s="39"/>
      <c r="Y984" s="39"/>
      <c r="Z984" s="39"/>
      <c r="AA984" s="39"/>
      <c r="AB984" s="39"/>
      <c r="AC984" s="39"/>
      <c r="AD984" s="39"/>
      <c r="AE984" s="39"/>
    </row>
    <row r="985" spans="13:31" ht="15.75" customHeight="1">
      <c r="M985" s="39"/>
      <c r="N985" s="39"/>
      <c r="O985" s="39"/>
      <c r="P985" s="39"/>
      <c r="Q985" s="39"/>
      <c r="R985" s="39"/>
      <c r="S985" s="39"/>
      <c r="T985" s="39"/>
      <c r="U985" s="39"/>
      <c r="V985" s="39"/>
      <c r="W985" s="39"/>
      <c r="X985" s="39"/>
      <c r="Y985" s="39"/>
      <c r="Z985" s="39"/>
      <c r="AA985" s="39"/>
      <c r="AB985" s="39"/>
      <c r="AC985" s="39"/>
      <c r="AD985" s="39"/>
      <c r="AE985" s="39"/>
    </row>
    <row r="986" spans="13:31" ht="15.75" customHeight="1">
      <c r="M986" s="39"/>
      <c r="N986" s="39"/>
      <c r="O986" s="39"/>
      <c r="P986" s="39"/>
      <c r="Q986" s="39"/>
      <c r="R986" s="39"/>
      <c r="S986" s="39"/>
      <c r="T986" s="39"/>
      <c r="U986" s="39"/>
      <c r="V986" s="39"/>
      <c r="W986" s="39"/>
      <c r="X986" s="39"/>
      <c r="Y986" s="39"/>
      <c r="Z986" s="39"/>
      <c r="AA986" s="39"/>
      <c r="AB986" s="39"/>
      <c r="AC986" s="39"/>
      <c r="AD986" s="39"/>
      <c r="AE986" s="39"/>
    </row>
    <row r="987" spans="13:31" ht="15.75" customHeight="1">
      <c r="M987" s="39"/>
      <c r="N987" s="39"/>
      <c r="O987" s="39"/>
      <c r="P987" s="39"/>
      <c r="Q987" s="39"/>
      <c r="R987" s="39"/>
      <c r="S987" s="39"/>
      <c r="T987" s="39"/>
      <c r="U987" s="39"/>
      <c r="V987" s="39"/>
      <c r="W987" s="39"/>
      <c r="X987" s="39"/>
      <c r="Y987" s="39"/>
      <c r="Z987" s="39"/>
      <c r="AA987" s="39"/>
      <c r="AB987" s="39"/>
      <c r="AC987" s="39"/>
      <c r="AD987" s="39"/>
      <c r="AE987" s="39"/>
    </row>
    <row r="988" spans="13:31" ht="15.75" customHeight="1">
      <c r="M988" s="39"/>
      <c r="N988" s="39"/>
      <c r="O988" s="39"/>
      <c r="P988" s="39"/>
      <c r="Q988" s="39"/>
      <c r="R988" s="39"/>
      <c r="S988" s="39"/>
      <c r="T988" s="39"/>
      <c r="U988" s="39"/>
      <c r="V988" s="39"/>
      <c r="W988" s="39"/>
      <c r="X988" s="39"/>
      <c r="Y988" s="39"/>
      <c r="Z988" s="39"/>
      <c r="AA988" s="39"/>
      <c r="AB988" s="39"/>
      <c r="AC988" s="39"/>
      <c r="AD988" s="39"/>
      <c r="AE988" s="39"/>
    </row>
    <row r="989" spans="13:31" ht="15.75" customHeight="1">
      <c r="M989" s="39"/>
      <c r="N989" s="39"/>
      <c r="O989" s="39"/>
      <c r="P989" s="39"/>
      <c r="Q989" s="39"/>
      <c r="R989" s="39"/>
      <c r="S989" s="39"/>
      <c r="T989" s="39"/>
      <c r="U989" s="39"/>
      <c r="V989" s="39"/>
      <c r="W989" s="39"/>
      <c r="X989" s="39"/>
      <c r="Y989" s="39"/>
      <c r="Z989" s="39"/>
      <c r="AA989" s="39"/>
      <c r="AB989" s="39"/>
      <c r="AC989" s="39"/>
      <c r="AD989" s="39"/>
      <c r="AE989" s="39"/>
    </row>
    <row r="990" spans="13:31" ht="15.75" customHeight="1">
      <c r="M990" s="39"/>
      <c r="N990" s="39"/>
      <c r="O990" s="39"/>
      <c r="P990" s="39"/>
      <c r="Q990" s="39"/>
      <c r="R990" s="39"/>
      <c r="S990" s="39"/>
      <c r="T990" s="39"/>
      <c r="U990" s="39"/>
      <c r="V990" s="39"/>
      <c r="W990" s="39"/>
      <c r="X990" s="39"/>
      <c r="Y990" s="39"/>
      <c r="Z990" s="39"/>
      <c r="AA990" s="39"/>
      <c r="AB990" s="39"/>
      <c r="AC990" s="39"/>
      <c r="AD990" s="39"/>
      <c r="AE990" s="39"/>
    </row>
    <row r="991" spans="13:31" ht="15.75" customHeight="1">
      <c r="M991" s="39"/>
      <c r="N991" s="39"/>
      <c r="O991" s="39"/>
      <c r="P991" s="39"/>
      <c r="Q991" s="39"/>
      <c r="R991" s="39"/>
      <c r="S991" s="39"/>
      <c r="T991" s="39"/>
      <c r="U991" s="39"/>
      <c r="V991" s="39"/>
      <c r="W991" s="39"/>
      <c r="X991" s="39"/>
      <c r="Y991" s="39"/>
      <c r="Z991" s="39"/>
      <c r="AA991" s="39"/>
      <c r="AB991" s="39"/>
      <c r="AC991" s="39"/>
      <c r="AD991" s="39"/>
      <c r="AE991" s="39"/>
    </row>
    <row r="992" spans="13:31" ht="15.75" customHeight="1">
      <c r="M992" s="39"/>
      <c r="N992" s="39"/>
      <c r="O992" s="39"/>
      <c r="P992" s="39"/>
      <c r="Q992" s="39"/>
      <c r="R992" s="39"/>
      <c r="S992" s="39"/>
      <c r="T992" s="39"/>
      <c r="U992" s="39"/>
      <c r="V992" s="39"/>
      <c r="W992" s="39"/>
      <c r="X992" s="39"/>
      <c r="Y992" s="39"/>
      <c r="Z992" s="39"/>
      <c r="AA992" s="39"/>
      <c r="AB992" s="39"/>
      <c r="AC992" s="39"/>
      <c r="AD992" s="39"/>
      <c r="AE992" s="39"/>
    </row>
    <row r="993" spans="13:31" ht="15.75" customHeight="1">
      <c r="M993" s="39"/>
      <c r="N993" s="39"/>
      <c r="O993" s="39"/>
      <c r="P993" s="39"/>
      <c r="Q993" s="39"/>
      <c r="R993" s="39"/>
      <c r="S993" s="39"/>
      <c r="T993" s="39"/>
      <c r="U993" s="39"/>
      <c r="V993" s="39"/>
      <c r="W993" s="39"/>
      <c r="X993" s="39"/>
      <c r="Y993" s="39"/>
      <c r="Z993" s="39"/>
      <c r="AA993" s="39"/>
      <c r="AB993" s="39"/>
      <c r="AC993" s="39"/>
      <c r="AD993" s="39"/>
      <c r="AE993" s="39"/>
    </row>
    <row r="994" spans="13:31" ht="15.75" customHeight="1">
      <c r="M994" s="39"/>
      <c r="N994" s="39"/>
      <c r="O994" s="39"/>
      <c r="P994" s="39"/>
      <c r="Q994" s="39"/>
      <c r="R994" s="39"/>
      <c r="S994" s="39"/>
      <c r="T994" s="39"/>
      <c r="U994" s="39"/>
      <c r="V994" s="39"/>
      <c r="W994" s="39"/>
      <c r="X994" s="39"/>
      <c r="Y994" s="39"/>
      <c r="Z994" s="39"/>
      <c r="AA994" s="39"/>
      <c r="AB994" s="39"/>
      <c r="AC994" s="39"/>
      <c r="AD994" s="39"/>
      <c r="AE994" s="39"/>
    </row>
    <row r="995" spans="13:31" ht="15.75" customHeight="1">
      <c r="M995" s="39"/>
      <c r="N995" s="39"/>
      <c r="O995" s="39"/>
      <c r="P995" s="39"/>
      <c r="Q995" s="39"/>
      <c r="R995" s="39"/>
      <c r="S995" s="39"/>
      <c r="T995" s="39"/>
      <c r="U995" s="39"/>
      <c r="V995" s="39"/>
      <c r="W995" s="39"/>
      <c r="X995" s="39"/>
      <c r="Y995" s="39"/>
      <c r="Z995" s="39"/>
      <c r="AA995" s="39"/>
      <c r="AB995" s="39"/>
      <c r="AC995" s="39"/>
      <c r="AD995" s="39"/>
      <c r="AE995" s="39"/>
    </row>
    <row r="996" spans="13:31" ht="15.75" customHeight="1">
      <c r="M996" s="39"/>
      <c r="N996" s="39"/>
      <c r="O996" s="39"/>
      <c r="P996" s="39"/>
      <c r="Q996" s="39"/>
      <c r="R996" s="39"/>
      <c r="S996" s="39"/>
      <c r="T996" s="39"/>
      <c r="U996" s="39"/>
      <c r="V996" s="39"/>
      <c r="W996" s="39"/>
      <c r="X996" s="39"/>
      <c r="Y996" s="39"/>
      <c r="Z996" s="39"/>
      <c r="AA996" s="39"/>
      <c r="AB996" s="39"/>
      <c r="AC996" s="39"/>
      <c r="AD996" s="39"/>
      <c r="AE996" s="39"/>
    </row>
    <row r="997" spans="13:31" ht="15.75" customHeight="1">
      <c r="M997" s="39"/>
      <c r="N997" s="39"/>
      <c r="O997" s="39"/>
      <c r="P997" s="39"/>
      <c r="Q997" s="39"/>
      <c r="R997" s="39"/>
      <c r="S997" s="39"/>
      <c r="T997" s="39"/>
      <c r="U997" s="39"/>
      <c r="V997" s="39"/>
      <c r="W997" s="39"/>
      <c r="X997" s="39"/>
      <c r="Y997" s="39"/>
      <c r="Z997" s="39"/>
      <c r="AA997" s="39"/>
      <c r="AB997" s="39"/>
      <c r="AC997" s="39"/>
      <c r="AD997" s="39"/>
      <c r="AE997" s="39"/>
    </row>
    <row r="998" spans="13:31" ht="15.75" customHeight="1">
      <c r="M998" s="39"/>
      <c r="N998" s="39"/>
      <c r="O998" s="39"/>
      <c r="P998" s="39"/>
      <c r="Q998" s="39"/>
      <c r="R998" s="39"/>
      <c r="S998" s="39"/>
      <c r="T998" s="39"/>
      <c r="U998" s="39"/>
      <c r="V998" s="39"/>
      <c r="W998" s="39"/>
      <c r="X998" s="39"/>
      <c r="Y998" s="39"/>
      <c r="Z998" s="39"/>
      <c r="AA998" s="39"/>
      <c r="AB998" s="39"/>
      <c r="AC998" s="39"/>
      <c r="AD998" s="39"/>
      <c r="AE998" s="39"/>
    </row>
    <row r="999" spans="13:31" ht="15.75" customHeight="1">
      <c r="M999" s="39"/>
      <c r="N999" s="39"/>
      <c r="O999" s="39"/>
      <c r="P999" s="39"/>
      <c r="Q999" s="39"/>
      <c r="R999" s="39"/>
      <c r="S999" s="39"/>
      <c r="T999" s="39"/>
      <c r="U999" s="39"/>
      <c r="V999" s="39"/>
      <c r="W999" s="39"/>
      <c r="X999" s="39"/>
      <c r="Y999" s="39"/>
      <c r="Z999" s="39"/>
      <c r="AA999" s="39"/>
      <c r="AB999" s="39"/>
      <c r="AC999" s="39"/>
      <c r="AD999" s="39"/>
      <c r="AE999" s="39"/>
    </row>
    <row r="1000" spans="13:31" ht="15.75" customHeight="1">
      <c r="M1000" s="39"/>
      <c r="N1000" s="39"/>
      <c r="O1000" s="39"/>
      <c r="P1000" s="39"/>
      <c r="Q1000" s="39"/>
      <c r="R1000" s="39"/>
      <c r="S1000" s="39"/>
      <c r="T1000" s="39"/>
      <c r="U1000" s="39"/>
      <c r="V1000" s="39"/>
      <c r="W1000" s="39"/>
      <c r="X1000" s="39"/>
      <c r="Y1000" s="39"/>
      <c r="Z1000" s="39"/>
      <c r="AA1000" s="39"/>
      <c r="AB1000" s="39"/>
      <c r="AC1000" s="39"/>
      <c r="AD1000" s="39"/>
      <c r="AE1000" s="39"/>
    </row>
    <row r="1001" spans="13:31" ht="15.75" customHeight="1">
      <c r="M1001" s="39"/>
      <c r="N1001" s="39"/>
      <c r="O1001" s="39"/>
      <c r="P1001" s="39"/>
      <c r="Q1001" s="39"/>
      <c r="R1001" s="39"/>
      <c r="S1001" s="39"/>
      <c r="T1001" s="39"/>
      <c r="U1001" s="39"/>
      <c r="V1001" s="39"/>
      <c r="W1001" s="39"/>
      <c r="X1001" s="39"/>
      <c r="Y1001" s="39"/>
      <c r="Z1001" s="39"/>
      <c r="AA1001" s="39"/>
      <c r="AB1001" s="39"/>
      <c r="AC1001" s="39"/>
      <c r="AD1001" s="39"/>
      <c r="AE1001" s="39"/>
    </row>
    <row r="1002" spans="13:31" ht="15.75" customHeight="1">
      <c r="M1002" s="39"/>
      <c r="N1002" s="39"/>
      <c r="O1002" s="39"/>
      <c r="P1002" s="39"/>
      <c r="Q1002" s="39"/>
      <c r="R1002" s="39"/>
      <c r="S1002" s="39"/>
      <c r="T1002" s="39"/>
      <c r="U1002" s="39"/>
      <c r="V1002" s="39"/>
      <c r="W1002" s="39"/>
      <c r="X1002" s="39"/>
      <c r="Y1002" s="39"/>
      <c r="Z1002" s="39"/>
      <c r="AA1002" s="39"/>
      <c r="AB1002" s="39"/>
      <c r="AC1002" s="39"/>
      <c r="AD1002" s="39"/>
      <c r="AE1002" s="39"/>
    </row>
    <row r="1003" spans="13:31" ht="15.75" customHeight="1">
      <c r="M1003" s="39"/>
      <c r="N1003" s="39"/>
      <c r="O1003" s="39"/>
      <c r="P1003" s="39"/>
      <c r="Q1003" s="39"/>
      <c r="R1003" s="39"/>
      <c r="S1003" s="39"/>
      <c r="T1003" s="39"/>
      <c r="U1003" s="39"/>
      <c r="V1003" s="39"/>
      <c r="W1003" s="39"/>
      <c r="X1003" s="39"/>
      <c r="Y1003" s="39"/>
      <c r="Z1003" s="39"/>
      <c r="AA1003" s="39"/>
      <c r="AB1003" s="39"/>
      <c r="AC1003" s="39"/>
      <c r="AD1003" s="39"/>
      <c r="AE1003" s="39"/>
    </row>
    <row r="1004" spans="13:31" ht="15.75" customHeight="1">
      <c r="M1004" s="39"/>
      <c r="N1004" s="39"/>
      <c r="O1004" s="39"/>
      <c r="P1004" s="39"/>
      <c r="Q1004" s="39"/>
      <c r="R1004" s="39"/>
      <c r="S1004" s="39"/>
      <c r="T1004" s="39"/>
      <c r="U1004" s="39"/>
      <c r="V1004" s="39"/>
      <c r="W1004" s="39"/>
      <c r="X1004" s="39"/>
      <c r="Y1004" s="39"/>
      <c r="Z1004" s="39"/>
      <c r="AA1004" s="39"/>
      <c r="AB1004" s="39"/>
      <c r="AC1004" s="39"/>
      <c r="AD1004" s="39"/>
      <c r="AE1004" s="39"/>
    </row>
    <row r="1005" spans="13:31" ht="15.75" customHeight="1">
      <c r="M1005" s="39"/>
      <c r="N1005" s="39"/>
      <c r="O1005" s="39"/>
      <c r="P1005" s="39"/>
      <c r="Q1005" s="39"/>
      <c r="R1005" s="39"/>
      <c r="S1005" s="39"/>
      <c r="T1005" s="39"/>
      <c r="U1005" s="39"/>
      <c r="V1005" s="39"/>
      <c r="W1005" s="39"/>
      <c r="X1005" s="39"/>
      <c r="Y1005" s="39"/>
      <c r="Z1005" s="39"/>
      <c r="AA1005" s="39"/>
      <c r="AB1005" s="39"/>
      <c r="AC1005" s="39"/>
      <c r="AD1005" s="39"/>
      <c r="AE1005" s="39"/>
    </row>
    <row r="1006" spans="13:31" ht="15.75" customHeight="1">
      <c r="M1006" s="39"/>
      <c r="N1006" s="39"/>
      <c r="O1006" s="39"/>
      <c r="P1006" s="39"/>
      <c r="Q1006" s="39"/>
      <c r="R1006" s="39"/>
      <c r="S1006" s="39"/>
      <c r="T1006" s="39"/>
      <c r="U1006" s="39"/>
      <c r="V1006" s="39"/>
      <c r="W1006" s="39"/>
      <c r="X1006" s="39"/>
      <c r="Y1006" s="39"/>
      <c r="Z1006" s="39"/>
      <c r="AA1006" s="39"/>
      <c r="AB1006" s="39"/>
      <c r="AC1006" s="39"/>
      <c r="AD1006" s="39"/>
      <c r="AE1006" s="39"/>
    </row>
    <row r="1007" spans="13:31" ht="15.75" customHeight="1">
      <c r="M1007" s="39"/>
      <c r="N1007" s="39"/>
      <c r="O1007" s="39"/>
      <c r="P1007" s="39"/>
      <c r="Q1007" s="39"/>
      <c r="R1007" s="39"/>
      <c r="S1007" s="39"/>
      <c r="T1007" s="39"/>
      <c r="U1007" s="39"/>
      <c r="V1007" s="39"/>
      <c r="W1007" s="39"/>
      <c r="X1007" s="39"/>
      <c r="Y1007" s="39"/>
      <c r="Z1007" s="39"/>
      <c r="AA1007" s="39"/>
      <c r="AB1007" s="39"/>
      <c r="AC1007" s="39"/>
      <c r="AD1007" s="39"/>
      <c r="AE1007" s="39"/>
    </row>
    <row r="1008" spans="13:31" ht="15.75" customHeight="1">
      <c r="M1008" s="39"/>
      <c r="N1008" s="39"/>
      <c r="O1008" s="39"/>
      <c r="P1008" s="39"/>
      <c r="Q1008" s="39"/>
      <c r="R1008" s="39"/>
      <c r="S1008" s="39"/>
      <c r="T1008" s="39"/>
      <c r="U1008" s="39"/>
      <c r="V1008" s="39"/>
      <c r="W1008" s="39"/>
      <c r="X1008" s="39"/>
      <c r="Y1008" s="39"/>
      <c r="Z1008" s="39"/>
      <c r="AA1008" s="39"/>
      <c r="AB1008" s="39"/>
      <c r="AC1008" s="39"/>
      <c r="AD1008" s="39"/>
      <c r="AE1008" s="39"/>
    </row>
  </sheetData>
  <mergeCells count="6">
    <mergeCell ref="J33:K33"/>
    <mergeCell ref="D2:K2"/>
    <mergeCell ref="D3:K3"/>
    <mergeCell ref="D4:K4"/>
    <mergeCell ref="D5:K5"/>
    <mergeCell ref="J27:K27"/>
  </mergeCells>
  <printOptions horizontalCentered="1"/>
  <pageMargins left="0.59055118110236227" right="0.39370078740157483" top="0.43307086614173229" bottom="0.74803149606299213" header="0" footer="0.51181102362204722"/>
  <pageSetup paperSize="9" scale="70" orientation="portrait" r:id="rId1"/>
  <headerFooter>
    <oddFooter>&amp;C&amp;"-,Bold"&amp;10xxiv</oddFooter>
  </headerFooter>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778"/>
  <sheetViews>
    <sheetView topLeftCell="A750" zoomScale="140" zoomScaleNormal="140" zoomScaleSheetLayoutView="110" workbookViewId="0">
      <selection activeCell="M784" sqref="M784"/>
    </sheetView>
  </sheetViews>
  <sheetFormatPr defaultColWidth="8.7109375" defaultRowHeight="12.75"/>
  <cols>
    <col min="1" max="1" width="2.28515625" style="1164" customWidth="1"/>
    <col min="2" max="2" width="2" style="1164" customWidth="1"/>
    <col min="3" max="3" width="2.28515625" style="1164" customWidth="1"/>
    <col min="4" max="4" width="23.140625" style="1164" customWidth="1"/>
    <col min="5" max="5" width="1.42578125" style="1164" customWidth="1"/>
    <col min="6" max="6" width="35.140625" style="1164" customWidth="1"/>
    <col min="7" max="7" width="8.7109375" style="1164"/>
    <col min="8" max="8" width="22.7109375" style="1164" customWidth="1"/>
    <col min="9" max="12" width="1" style="1164" customWidth="1"/>
    <col min="13" max="13" width="20.7109375" style="1164" customWidth="1"/>
    <col min="14" max="14" width="1.85546875" style="1164" customWidth="1"/>
    <col min="15" max="15" width="18.7109375" style="1164" bestFit="1" customWidth="1"/>
    <col min="16" max="16" width="16.7109375" style="1164" bestFit="1" customWidth="1"/>
    <col min="17" max="16384" width="8.7109375" style="1164"/>
  </cols>
  <sheetData>
    <row r="1" spans="1:13">
      <c r="A1" s="1161"/>
      <c r="B1" s="1161"/>
      <c r="C1" s="1162"/>
      <c r="D1" s="1161"/>
      <c r="E1" s="1161"/>
      <c r="F1" s="1161"/>
      <c r="G1" s="1161"/>
      <c r="H1" s="1163" t="s">
        <v>3297</v>
      </c>
      <c r="I1" s="1163" t="s">
        <v>950</v>
      </c>
      <c r="J1" s="1826" t="s">
        <v>3298</v>
      </c>
      <c r="K1" s="1826"/>
      <c r="L1" s="1826"/>
      <c r="M1" s="1826"/>
    </row>
    <row r="2" spans="1:13">
      <c r="A2" s="1161"/>
      <c r="B2" s="1161"/>
      <c r="C2" s="1162"/>
      <c r="D2" s="1161"/>
      <c r="E2" s="1161"/>
      <c r="F2" s="1161"/>
      <c r="G2" s="1161"/>
      <c r="H2" s="1162" t="s">
        <v>3299</v>
      </c>
      <c r="I2" s="1162" t="s">
        <v>950</v>
      </c>
      <c r="J2" s="1827"/>
      <c r="K2" s="1827"/>
      <c r="L2" s="1827"/>
      <c r="M2" s="1827"/>
    </row>
    <row r="3" spans="1:13">
      <c r="A3" s="1161"/>
      <c r="B3" s="1161"/>
      <c r="C3" s="1162"/>
      <c r="D3" s="1161"/>
      <c r="E3" s="1161"/>
      <c r="F3" s="1161"/>
      <c r="G3" s="1161"/>
      <c r="H3" s="1162" t="s">
        <v>3300</v>
      </c>
      <c r="I3" s="1162" t="s">
        <v>950</v>
      </c>
      <c r="J3" s="1827"/>
      <c r="K3" s="1827"/>
      <c r="L3" s="1827"/>
      <c r="M3" s="1827"/>
    </row>
    <row r="4" spans="1:13" ht="13.5" thickBot="1">
      <c r="A4" s="1165"/>
      <c r="B4" s="1165"/>
      <c r="C4" s="1166"/>
      <c r="D4" s="1165"/>
      <c r="E4" s="1165"/>
      <c r="F4" s="1165"/>
      <c r="G4" s="1165"/>
      <c r="H4" s="1166" t="s">
        <v>3301</v>
      </c>
      <c r="I4" s="1166" t="s">
        <v>950</v>
      </c>
      <c r="J4" s="1828"/>
      <c r="K4" s="1828"/>
      <c r="L4" s="1828"/>
      <c r="M4" s="1828"/>
    </row>
    <row r="5" spans="1:13" ht="13.5" thickTop="1">
      <c r="A5" s="1161"/>
      <c r="B5" s="1161"/>
      <c r="C5" s="1162"/>
      <c r="D5" s="1161"/>
      <c r="E5" s="1161"/>
      <c r="F5" s="1161"/>
      <c r="G5" s="1161"/>
      <c r="H5" s="1162"/>
      <c r="I5" s="1162"/>
      <c r="J5" s="1162"/>
      <c r="K5" s="1162"/>
      <c r="L5" s="1162"/>
      <c r="M5" s="1167"/>
    </row>
    <row r="6" spans="1:13">
      <c r="A6" s="1829" t="s">
        <v>3302</v>
      </c>
      <c r="B6" s="1829"/>
      <c r="C6" s="1829"/>
      <c r="D6" s="1829"/>
      <c r="E6" s="1829"/>
      <c r="F6" s="1829"/>
      <c r="G6" s="1829"/>
      <c r="H6" s="1829"/>
      <c r="I6" s="1829"/>
      <c r="J6" s="1829"/>
      <c r="K6" s="1829"/>
      <c r="L6" s="1829"/>
      <c r="M6" s="1829"/>
    </row>
    <row r="8" spans="1:13" ht="15">
      <c r="A8" s="1168" t="s">
        <v>3303</v>
      </c>
      <c r="B8" s="1169"/>
      <c r="C8" s="1170"/>
      <c r="D8" s="1171"/>
      <c r="E8" s="1171"/>
      <c r="F8" s="1171"/>
      <c r="G8" s="1171"/>
      <c r="H8" s="1172"/>
      <c r="I8" s="1172"/>
      <c r="J8" s="1172"/>
      <c r="K8" s="1172"/>
      <c r="L8" s="1172"/>
      <c r="M8" s="1172"/>
    </row>
    <row r="9" spans="1:13">
      <c r="A9" s="1173"/>
      <c r="B9" s="1174" t="s">
        <v>3304</v>
      </c>
      <c r="C9" s="1175"/>
      <c r="D9" s="1176"/>
      <c r="E9" s="1176"/>
      <c r="F9" s="1176"/>
      <c r="G9" s="1176"/>
      <c r="H9" s="1177"/>
      <c r="I9" s="1177"/>
      <c r="J9" s="1177"/>
      <c r="K9" s="1177"/>
      <c r="L9" s="1177"/>
      <c r="M9" s="1177"/>
    </row>
    <row r="10" spans="1:13">
      <c r="A10" s="1178"/>
      <c r="B10" s="1178"/>
      <c r="C10" s="1811" t="s">
        <v>440</v>
      </c>
      <c r="D10" s="1811"/>
      <c r="E10" s="1811"/>
      <c r="F10" s="1811"/>
      <c r="G10" s="1811"/>
      <c r="H10" s="1179" t="s">
        <v>3305</v>
      </c>
      <c r="I10" s="1179"/>
      <c r="J10" s="1179"/>
      <c r="K10" s="1179"/>
      <c r="L10" s="1179"/>
      <c r="M10" s="1179" t="s">
        <v>3306</v>
      </c>
    </row>
    <row r="11" spans="1:13" ht="27.75" customHeight="1">
      <c r="A11" s="1178"/>
      <c r="B11" s="1812" t="s">
        <v>3307</v>
      </c>
      <c r="C11" s="1812"/>
      <c r="D11" s="1812"/>
      <c r="E11" s="1812"/>
      <c r="F11" s="1812"/>
      <c r="G11" s="1812"/>
      <c r="H11" s="1180"/>
      <c r="I11" s="1180"/>
      <c r="J11" s="1180"/>
      <c r="K11" s="1180"/>
      <c r="L11" s="1180"/>
      <c r="M11" s="1180"/>
    </row>
    <row r="12" spans="1:13">
      <c r="A12" s="1181"/>
      <c r="B12" s="1181"/>
      <c r="C12" s="1162" t="s">
        <v>3308</v>
      </c>
      <c r="D12" s="1161"/>
      <c r="E12" s="1161"/>
      <c r="F12" s="1161"/>
      <c r="G12" s="1161"/>
      <c r="H12" s="1182">
        <f>'FACE LRA Unaudited'!J163</f>
        <v>102179983327.05994</v>
      </c>
      <c r="I12" s="1183"/>
      <c r="J12" s="1183"/>
      <c r="K12" s="1183"/>
      <c r="L12" s="1183"/>
      <c r="M12" s="1182">
        <f>'FACE LRA Audited'!J163</f>
        <v>102179983327.06018</v>
      </c>
    </row>
    <row r="13" spans="1:13">
      <c r="A13" s="1181"/>
      <c r="B13" s="1181"/>
      <c r="C13" s="1162" t="s">
        <v>3309</v>
      </c>
      <c r="D13" s="1161"/>
      <c r="E13" s="1161"/>
      <c r="F13" s="1161"/>
      <c r="G13" s="1161"/>
      <c r="H13" s="1182">
        <f>'FACE LRA Unaudited'!J9</f>
        <v>2009495013611.5901</v>
      </c>
      <c r="I13" s="1183"/>
      <c r="J13" s="1183"/>
      <c r="K13" s="1183"/>
      <c r="L13" s="1183"/>
      <c r="M13" s="1182">
        <f>'FACE LRA Audited'!J9</f>
        <v>2009410681820.3701</v>
      </c>
    </row>
    <row r="14" spans="1:13">
      <c r="A14" s="1181"/>
      <c r="B14" s="1181"/>
      <c r="C14" s="1162" t="s">
        <v>3310</v>
      </c>
      <c r="D14" s="1161"/>
      <c r="E14" s="1161"/>
      <c r="F14" s="1161"/>
      <c r="G14" s="1161"/>
      <c r="H14" s="1238">
        <f>'FACE LRA Unaudited'!J151</f>
        <v>2068293546341.9102</v>
      </c>
      <c r="I14" s="1183"/>
      <c r="J14" s="1183"/>
      <c r="K14" s="1183"/>
      <c r="L14" s="1183"/>
      <c r="M14" s="1182">
        <f>'FACE LRA Audited'!J151</f>
        <v>2068209214550.6899</v>
      </c>
    </row>
    <row r="15" spans="1:13">
      <c r="A15" s="1181"/>
      <c r="B15" s="1181"/>
      <c r="C15" s="1162" t="s">
        <v>3311</v>
      </c>
      <c r="D15" s="1161"/>
      <c r="E15" s="1161"/>
      <c r="F15" s="1161"/>
      <c r="G15" s="1161"/>
      <c r="H15" s="1184">
        <f>'FACE LRA Unaudited'!J157</f>
        <v>160978516057.38</v>
      </c>
      <c r="I15" s="1183"/>
      <c r="J15" s="1183"/>
      <c r="K15" s="1183"/>
      <c r="L15" s="1183"/>
      <c r="M15" s="1182">
        <f>'FACE LRA Audited'!J157</f>
        <v>160978516057.38</v>
      </c>
    </row>
    <row r="16" spans="1:13">
      <c r="A16" s="1181"/>
      <c r="B16" s="1181"/>
      <c r="C16" s="1162" t="s">
        <v>3312</v>
      </c>
      <c r="D16" s="1161"/>
      <c r="E16" s="1161"/>
      <c r="F16" s="1161"/>
      <c r="G16" s="1161"/>
      <c r="H16" s="1184">
        <f>'FACE LRA Unaudited'!J160</f>
        <v>0</v>
      </c>
      <c r="I16" s="1183"/>
      <c r="J16" s="1183"/>
      <c r="K16" s="1183"/>
      <c r="L16" s="1183"/>
      <c r="M16" s="1182"/>
    </row>
    <row r="17" spans="1:13">
      <c r="A17" s="1181"/>
      <c r="B17" s="1181"/>
      <c r="C17" s="1185" t="s">
        <v>230</v>
      </c>
      <c r="D17" s="1186"/>
      <c r="E17" s="1186"/>
      <c r="F17" s="1186"/>
      <c r="G17" s="1186"/>
      <c r="H17" s="1187">
        <f>ROUND(H12-(H13-H14+H15-H16),2)</f>
        <v>0</v>
      </c>
      <c r="I17" s="1188"/>
      <c r="J17" s="1188"/>
      <c r="K17" s="1188"/>
      <c r="L17" s="1188"/>
      <c r="M17" s="1187">
        <f>ROUND(M12-(M13-M14+M15-M16),2)</f>
        <v>0</v>
      </c>
    </row>
    <row r="18" spans="1:13">
      <c r="A18" s="1161"/>
      <c r="B18" s="1161"/>
      <c r="C18" s="1806" t="s">
        <v>951</v>
      </c>
      <c r="D18" s="1806"/>
      <c r="E18" s="1806"/>
      <c r="F18" s="1806"/>
      <c r="G18" s="1806"/>
      <c r="H18" s="1806"/>
      <c r="I18" s="1806"/>
      <c r="J18" s="1806"/>
      <c r="K18" s="1806"/>
      <c r="L18" s="1806"/>
      <c r="M18" s="1806"/>
    </row>
    <row r="19" spans="1:13">
      <c r="A19" s="1181"/>
      <c r="B19" s="1181"/>
      <c r="C19" s="1162"/>
      <c r="D19" s="1161"/>
      <c r="E19" s="1161"/>
      <c r="F19" s="1161"/>
      <c r="G19" s="1161"/>
      <c r="H19" s="1167"/>
      <c r="I19" s="1167"/>
      <c r="J19" s="1167"/>
      <c r="K19" s="1167"/>
      <c r="L19" s="1167"/>
      <c r="M19" s="1167"/>
    </row>
    <row r="20" spans="1:13">
      <c r="A20" s="1173"/>
      <c r="B20" s="1174" t="s">
        <v>3313</v>
      </c>
      <c r="C20" s="1175"/>
      <c r="D20" s="1176"/>
      <c r="E20" s="1176"/>
      <c r="F20" s="1176"/>
      <c r="G20" s="1176"/>
      <c r="H20" s="1177"/>
      <c r="I20" s="1177"/>
      <c r="J20" s="1177"/>
      <c r="K20" s="1177"/>
      <c r="L20" s="1177"/>
      <c r="M20" s="1177"/>
    </row>
    <row r="21" spans="1:13">
      <c r="A21" s="1178"/>
      <c r="B21" s="1178"/>
      <c r="C21" s="1811" t="s">
        <v>440</v>
      </c>
      <c r="D21" s="1811"/>
      <c r="E21" s="1811"/>
      <c r="F21" s="1811"/>
      <c r="G21" s="1811"/>
      <c r="H21" s="1179" t="s">
        <v>3305</v>
      </c>
      <c r="I21" s="1179"/>
      <c r="J21" s="1179"/>
      <c r="K21" s="1179"/>
      <c r="L21" s="1179"/>
      <c r="M21" s="1179" t="s">
        <v>3306</v>
      </c>
    </row>
    <row r="22" spans="1:13">
      <c r="A22" s="1178"/>
      <c r="B22" s="1830" t="s">
        <v>3314</v>
      </c>
      <c r="C22" s="1830"/>
      <c r="D22" s="1830"/>
      <c r="E22" s="1830"/>
      <c r="F22" s="1830"/>
      <c r="G22" s="1830"/>
      <c r="H22" s="1180"/>
      <c r="I22" s="1180"/>
      <c r="J22" s="1180"/>
      <c r="K22" s="1180"/>
      <c r="L22" s="1180"/>
      <c r="M22" s="1180"/>
    </row>
    <row r="23" spans="1:13">
      <c r="A23" s="1181"/>
      <c r="B23" s="1181"/>
      <c r="C23" s="1162" t="s">
        <v>3315</v>
      </c>
      <c r="D23" s="1161"/>
      <c r="E23" s="1161"/>
      <c r="F23" s="1161"/>
      <c r="G23" s="1161"/>
      <c r="H23" s="1184">
        <f>'FACE Neraca Unaudited'!I11</f>
        <v>5587002310873.2275</v>
      </c>
      <c r="I23" s="1183"/>
      <c r="J23" s="1183"/>
      <c r="K23" s="1183"/>
      <c r="L23" s="1183"/>
      <c r="M23" s="1184">
        <f>'FACE Neraca Audited'!I11</f>
        <v>5904360075923.6426</v>
      </c>
    </row>
    <row r="24" spans="1:13">
      <c r="A24" s="1181"/>
      <c r="B24" s="1181"/>
      <c r="C24" s="1162" t="s">
        <v>3316</v>
      </c>
      <c r="D24" s="1161"/>
      <c r="E24" s="1161"/>
      <c r="F24" s="1161"/>
      <c r="G24" s="1161"/>
      <c r="H24" s="1182">
        <f>'FACE Neraca Unaudited'!I79</f>
        <v>21685540352.668499</v>
      </c>
      <c r="I24" s="1183"/>
      <c r="J24" s="1183"/>
      <c r="K24" s="1183"/>
      <c r="L24" s="1183"/>
      <c r="M24" s="1184">
        <f>'FACE Neraca Audited'!I82</f>
        <v>21596173452.648499</v>
      </c>
    </row>
    <row r="25" spans="1:13">
      <c r="A25" s="1181"/>
      <c r="B25" s="1181"/>
      <c r="C25" s="1162" t="s">
        <v>3317</v>
      </c>
      <c r="D25" s="1161"/>
      <c r="E25" s="1161"/>
      <c r="F25" s="1161"/>
      <c r="G25" s="1161"/>
      <c r="H25" s="1184">
        <f>'FACE Neraca Unaudited'!I91</f>
        <v>5565316770520.5586</v>
      </c>
      <c r="I25" s="1183"/>
      <c r="J25" s="1183"/>
      <c r="K25" s="1183"/>
      <c r="L25" s="1183"/>
      <c r="M25" s="1184">
        <f>'FACE Neraca Audited'!I94</f>
        <v>5882763902470.9941</v>
      </c>
    </row>
    <row r="26" spans="1:13">
      <c r="A26" s="1181"/>
      <c r="B26" s="1181"/>
      <c r="C26" s="1185" t="s">
        <v>230</v>
      </c>
      <c r="D26" s="1186"/>
      <c r="E26" s="1186"/>
      <c r="F26" s="1186"/>
      <c r="G26" s="1186"/>
      <c r="H26" s="1187">
        <f>H23-H24-H25</f>
        <v>0</v>
      </c>
      <c r="I26" s="1188"/>
      <c r="J26" s="1188"/>
      <c r="K26" s="1188"/>
      <c r="L26" s="1188"/>
      <c r="M26" s="1187">
        <f>M23-M24-M25</f>
        <v>0</v>
      </c>
    </row>
    <row r="27" spans="1:13">
      <c r="A27" s="1161"/>
      <c r="B27" s="1161"/>
      <c r="C27" s="1806" t="s">
        <v>951</v>
      </c>
      <c r="D27" s="1806"/>
      <c r="E27" s="1806"/>
      <c r="F27" s="1806"/>
      <c r="G27" s="1806"/>
      <c r="H27" s="1806"/>
      <c r="I27" s="1806"/>
      <c r="J27" s="1806"/>
      <c r="K27" s="1806"/>
      <c r="L27" s="1806"/>
      <c r="M27" s="1806"/>
    </row>
    <row r="28" spans="1:13">
      <c r="A28" s="1181"/>
      <c r="B28" s="1181"/>
      <c r="C28" s="1162"/>
      <c r="D28" s="1161"/>
      <c r="E28" s="1161"/>
      <c r="F28" s="1161"/>
      <c r="G28" s="1161"/>
      <c r="H28" s="1167"/>
      <c r="I28" s="1167"/>
      <c r="J28" s="1167"/>
      <c r="K28" s="1167"/>
      <c r="L28" s="1167"/>
      <c r="M28" s="1167"/>
    </row>
    <row r="29" spans="1:13">
      <c r="A29" s="1173"/>
      <c r="B29" s="1174" t="s">
        <v>3318</v>
      </c>
      <c r="C29" s="1175"/>
      <c r="D29" s="1176"/>
      <c r="E29" s="1176"/>
      <c r="F29" s="1176"/>
      <c r="G29" s="1176"/>
      <c r="H29" s="1189"/>
      <c r="I29" s="1189"/>
      <c r="J29" s="1189"/>
      <c r="K29" s="1189"/>
      <c r="L29" s="1189"/>
      <c r="M29" s="1189"/>
    </row>
    <row r="30" spans="1:13">
      <c r="A30" s="1178"/>
      <c r="B30" s="1178"/>
      <c r="C30" s="1811" t="s">
        <v>440</v>
      </c>
      <c r="D30" s="1811"/>
      <c r="E30" s="1811"/>
      <c r="F30" s="1811"/>
      <c r="G30" s="1811"/>
      <c r="H30" s="1179" t="s">
        <v>3305</v>
      </c>
      <c r="I30" s="1179"/>
      <c r="J30" s="1179"/>
      <c r="K30" s="1179"/>
      <c r="L30" s="1179"/>
      <c r="M30" s="1179" t="s">
        <v>3306</v>
      </c>
    </row>
    <row r="31" spans="1:13">
      <c r="A31" s="1178"/>
      <c r="B31" s="1830" t="s">
        <v>3319</v>
      </c>
      <c r="C31" s="1830"/>
      <c r="D31" s="1830"/>
      <c r="E31" s="1830"/>
      <c r="F31" s="1830"/>
      <c r="G31" s="1830"/>
      <c r="H31" s="1180"/>
      <c r="I31" s="1180"/>
      <c r="J31" s="1180"/>
      <c r="K31" s="1180"/>
      <c r="L31" s="1180"/>
      <c r="M31" s="1180"/>
    </row>
    <row r="32" spans="1:13">
      <c r="A32" s="1181"/>
      <c r="B32" s="1181"/>
      <c r="C32" s="1162" t="s">
        <v>3320</v>
      </c>
      <c r="D32" s="1161"/>
      <c r="E32" s="1161"/>
      <c r="F32" s="1161"/>
      <c r="G32" s="1161"/>
      <c r="H32" s="1184">
        <f>'FACE LAK Unaudited'!I43</f>
        <v>703234164469.55981</v>
      </c>
      <c r="I32" s="1183"/>
      <c r="J32" s="1183"/>
      <c r="K32" s="1183"/>
      <c r="L32" s="1183"/>
      <c r="M32" s="1184">
        <f>'FACE LAK Audited'!I43</f>
        <v>703149832678.34009</v>
      </c>
    </row>
    <row r="33" spans="1:13">
      <c r="A33" s="1181"/>
      <c r="B33" s="1181"/>
      <c r="C33" s="1162" t="s">
        <v>3321</v>
      </c>
      <c r="D33" s="1161"/>
      <c r="E33" s="1161"/>
      <c r="F33" s="1161"/>
      <c r="G33" s="1161"/>
      <c r="H33" s="1190">
        <f>'FACE LAK Unaudited'!I29</f>
        <v>2009369955111.5898</v>
      </c>
      <c r="I33" s="1183"/>
      <c r="J33" s="1183"/>
      <c r="K33" s="1183"/>
      <c r="L33" s="1183"/>
      <c r="M33" s="1184">
        <f>'FACE LAK Audited'!I29</f>
        <v>2009285623320.3701</v>
      </c>
    </row>
    <row r="34" spans="1:13">
      <c r="A34" s="1181"/>
      <c r="B34" s="1181"/>
      <c r="C34" s="1162" t="s">
        <v>3322</v>
      </c>
      <c r="D34" s="1161"/>
      <c r="E34" s="1161"/>
      <c r="F34" s="1161"/>
      <c r="G34" s="1161"/>
      <c r="H34" s="1184">
        <f>'FACE LAK Unaudited'!I41</f>
        <v>1306135790642.03</v>
      </c>
      <c r="I34" s="1183"/>
      <c r="J34" s="1183"/>
      <c r="K34" s="1183"/>
      <c r="L34" s="1183"/>
      <c r="M34" s="1184">
        <f>'FACE LAK Audited'!I41</f>
        <v>1306135790642.03</v>
      </c>
    </row>
    <row r="35" spans="1:13">
      <c r="A35" s="1181"/>
      <c r="B35" s="1181"/>
      <c r="C35" s="1185" t="s">
        <v>230</v>
      </c>
      <c r="D35" s="1186"/>
      <c r="E35" s="1186"/>
      <c r="F35" s="1186"/>
      <c r="G35" s="1186"/>
      <c r="H35" s="1187">
        <f>ROUND(H32-(H33-H34),2)</f>
        <v>0</v>
      </c>
      <c r="I35" s="1188"/>
      <c r="J35" s="1188"/>
      <c r="K35" s="1188"/>
      <c r="L35" s="1188"/>
      <c r="M35" s="1187">
        <f>ROUND(M32-(M33-M34),2)</f>
        <v>0</v>
      </c>
    </row>
    <row r="36" spans="1:13">
      <c r="A36" s="1161"/>
      <c r="B36" s="1161"/>
      <c r="C36" s="1806" t="s">
        <v>951</v>
      </c>
      <c r="D36" s="1806"/>
      <c r="E36" s="1806"/>
      <c r="F36" s="1806"/>
      <c r="G36" s="1806"/>
      <c r="H36" s="1806"/>
      <c r="I36" s="1806"/>
      <c r="J36" s="1806"/>
      <c r="K36" s="1806"/>
      <c r="L36" s="1806"/>
      <c r="M36" s="1806"/>
    </row>
    <row r="37" spans="1:13">
      <c r="A37" s="1181"/>
      <c r="B37" s="1181"/>
      <c r="C37" s="1162"/>
      <c r="D37" s="1161"/>
      <c r="E37" s="1161"/>
      <c r="F37" s="1161"/>
      <c r="G37" s="1161"/>
      <c r="H37" s="1167"/>
      <c r="I37" s="1167"/>
      <c r="J37" s="1167"/>
      <c r="K37" s="1167"/>
      <c r="L37" s="1167"/>
      <c r="M37" s="1167"/>
    </row>
    <row r="38" spans="1:13">
      <c r="A38" s="1178"/>
      <c r="B38" s="1178"/>
      <c r="C38" s="1811" t="s">
        <v>440</v>
      </c>
      <c r="D38" s="1811"/>
      <c r="E38" s="1811"/>
      <c r="F38" s="1811"/>
      <c r="G38" s="1811"/>
      <c r="H38" s="1179" t="s">
        <v>3305</v>
      </c>
      <c r="I38" s="1179"/>
      <c r="J38" s="1179"/>
      <c r="K38" s="1179"/>
      <c r="L38" s="1179"/>
      <c r="M38" s="1179" t="s">
        <v>3306</v>
      </c>
    </row>
    <row r="39" spans="1:13">
      <c r="A39" s="1178"/>
      <c r="B39" s="1830" t="s">
        <v>3323</v>
      </c>
      <c r="C39" s="1830"/>
      <c r="D39" s="1830"/>
      <c r="E39" s="1830"/>
      <c r="F39" s="1830"/>
      <c r="G39" s="1830"/>
      <c r="H39" s="1180"/>
      <c r="I39" s="1180"/>
      <c r="J39" s="1180"/>
      <c r="K39" s="1180"/>
      <c r="L39" s="1180"/>
      <c r="M39" s="1180"/>
    </row>
    <row r="40" spans="1:13">
      <c r="A40" s="1181"/>
      <c r="B40" s="1181"/>
      <c r="C40" s="1162" t="s">
        <v>3324</v>
      </c>
      <c r="D40" s="1161"/>
      <c r="E40" s="1161"/>
      <c r="F40" s="1161"/>
      <c r="G40" s="1161"/>
      <c r="H40" s="1184">
        <f>'FACE LAK Unaudited'!I64</f>
        <v>-762032697199.88452</v>
      </c>
      <c r="I40" s="1183"/>
      <c r="J40" s="1183"/>
      <c r="K40" s="1183"/>
      <c r="L40" s="1183"/>
      <c r="M40" s="1184">
        <f>'FACE LAK Audited'!I64</f>
        <v>-761948365408.66455</v>
      </c>
    </row>
    <row r="41" spans="1:13">
      <c r="A41" s="1181"/>
      <c r="B41" s="1181"/>
      <c r="C41" s="1162" t="s">
        <v>3325</v>
      </c>
      <c r="D41" s="1161"/>
      <c r="E41" s="1161"/>
      <c r="F41" s="1161"/>
      <c r="G41" s="1161"/>
      <c r="H41" s="1184">
        <f>'FACE LAK Unaudited'!I53</f>
        <v>125058499.99544568</v>
      </c>
      <c r="I41" s="1183"/>
      <c r="J41" s="1183"/>
      <c r="K41" s="1183"/>
      <c r="L41" s="1183"/>
      <c r="M41" s="1184">
        <f>'FACE LAK Audited'!I53</f>
        <v>125058499.99544568</v>
      </c>
    </row>
    <row r="42" spans="1:13">
      <c r="A42" s="1181"/>
      <c r="B42" s="1181"/>
      <c r="C42" s="1162" t="s">
        <v>3326</v>
      </c>
      <c r="D42" s="1161"/>
      <c r="E42" s="1161"/>
      <c r="F42" s="1161"/>
      <c r="G42" s="1161"/>
      <c r="H42" s="1184">
        <f>'FACE LAK Unaudited'!I62</f>
        <v>762157755699.88</v>
      </c>
      <c r="I42" s="1183"/>
      <c r="J42" s="1183"/>
      <c r="K42" s="1183"/>
      <c r="L42" s="1183"/>
      <c r="M42" s="1184">
        <f>'FACE LAK Audited'!I62</f>
        <v>762073423908.66003</v>
      </c>
    </row>
    <row r="43" spans="1:13">
      <c r="A43" s="1181"/>
      <c r="B43" s="1181"/>
      <c r="C43" s="1185" t="s">
        <v>230</v>
      </c>
      <c r="D43" s="1186"/>
      <c r="E43" s="1186"/>
      <c r="F43" s="1186"/>
      <c r="G43" s="1186"/>
      <c r="H43" s="1187">
        <f>H40-(H41-H42)</f>
        <v>0</v>
      </c>
      <c r="I43" s="1188"/>
      <c r="J43" s="1188"/>
      <c r="K43" s="1188"/>
      <c r="L43" s="1188"/>
      <c r="M43" s="1187">
        <f>M40-(M41-M42)</f>
        <v>0</v>
      </c>
    </row>
    <row r="44" spans="1:13">
      <c r="A44" s="1161"/>
      <c r="B44" s="1161"/>
      <c r="C44" s="1806" t="s">
        <v>951</v>
      </c>
      <c r="D44" s="1806"/>
      <c r="E44" s="1806"/>
      <c r="F44" s="1806"/>
      <c r="G44" s="1806"/>
      <c r="H44" s="1806"/>
      <c r="I44" s="1806"/>
      <c r="J44" s="1806"/>
      <c r="K44" s="1806"/>
      <c r="L44" s="1806"/>
      <c r="M44" s="1806"/>
    </row>
    <row r="45" spans="1:13">
      <c r="A45" s="1181"/>
      <c r="B45" s="1181"/>
      <c r="C45" s="1162"/>
      <c r="D45" s="1161"/>
      <c r="E45" s="1161"/>
      <c r="F45" s="1161"/>
      <c r="G45" s="1161"/>
      <c r="H45" s="1167"/>
      <c r="I45" s="1167"/>
      <c r="J45" s="1167"/>
      <c r="K45" s="1167"/>
      <c r="L45" s="1167"/>
      <c r="M45" s="1167"/>
    </row>
    <row r="46" spans="1:13">
      <c r="A46" s="1178"/>
      <c r="B46" s="1178"/>
      <c r="C46" s="1811" t="s">
        <v>440</v>
      </c>
      <c r="D46" s="1811"/>
      <c r="E46" s="1811"/>
      <c r="F46" s="1811"/>
      <c r="G46" s="1811"/>
      <c r="H46" s="1179" t="s">
        <v>3305</v>
      </c>
      <c r="I46" s="1179"/>
      <c r="J46" s="1179"/>
      <c r="K46" s="1179"/>
      <c r="L46" s="1179"/>
      <c r="M46" s="1179" t="s">
        <v>3306</v>
      </c>
    </row>
    <row r="47" spans="1:13" ht="25.5" customHeight="1">
      <c r="A47" s="1178"/>
      <c r="B47" s="1812" t="s">
        <v>3327</v>
      </c>
      <c r="C47" s="1812"/>
      <c r="D47" s="1812"/>
      <c r="E47" s="1812"/>
      <c r="F47" s="1812"/>
      <c r="G47" s="1812"/>
      <c r="H47" s="1180"/>
      <c r="I47" s="1180"/>
      <c r="J47" s="1180"/>
      <c r="K47" s="1180"/>
      <c r="L47" s="1180"/>
      <c r="M47" s="1180"/>
    </row>
    <row r="48" spans="1:13">
      <c r="A48" s="1181"/>
      <c r="B48" s="1181"/>
      <c r="C48" s="1162" t="s">
        <v>3328</v>
      </c>
      <c r="D48" s="1161"/>
      <c r="E48" s="1161"/>
      <c r="F48" s="1161"/>
      <c r="G48" s="1161"/>
      <c r="H48" s="1184"/>
      <c r="I48" s="1183"/>
      <c r="J48" s="1183"/>
      <c r="K48" s="1183"/>
      <c r="L48" s="1183"/>
      <c r="M48" s="1184"/>
    </row>
    <row r="49" spans="1:13">
      <c r="A49" s="1181"/>
      <c r="B49" s="1181"/>
      <c r="C49" s="1162" t="s">
        <v>3329</v>
      </c>
      <c r="D49" s="1161"/>
      <c r="E49" s="1161"/>
      <c r="F49" s="1161"/>
      <c r="G49" s="1161"/>
      <c r="H49" s="1184"/>
      <c r="I49" s="1183"/>
      <c r="J49" s="1183"/>
      <c r="K49" s="1183"/>
      <c r="L49" s="1183"/>
      <c r="M49" s="1184"/>
    </row>
    <row r="50" spans="1:13">
      <c r="A50" s="1181"/>
      <c r="B50" s="1181"/>
      <c r="C50" s="1162" t="s">
        <v>3330</v>
      </c>
      <c r="D50" s="1161"/>
      <c r="E50" s="1161"/>
      <c r="F50" s="1161"/>
      <c r="G50" s="1161"/>
      <c r="H50" s="1184"/>
      <c r="I50" s="1183"/>
      <c r="J50" s="1183"/>
      <c r="K50" s="1183"/>
      <c r="L50" s="1183"/>
      <c r="M50" s="1184"/>
    </row>
    <row r="51" spans="1:13">
      <c r="A51" s="1181"/>
      <c r="B51" s="1181"/>
      <c r="C51" s="1185" t="s">
        <v>230</v>
      </c>
      <c r="D51" s="1186"/>
      <c r="E51" s="1186"/>
      <c r="F51" s="1186"/>
      <c r="G51" s="1186"/>
      <c r="H51" s="1187">
        <f>H48-(H49-H50)</f>
        <v>0</v>
      </c>
      <c r="I51" s="1188"/>
      <c r="J51" s="1188"/>
      <c r="K51" s="1188"/>
      <c r="L51" s="1188"/>
      <c r="M51" s="1187">
        <f>M48-(M49-M50)</f>
        <v>0</v>
      </c>
    </row>
    <row r="52" spans="1:13">
      <c r="A52" s="1161"/>
      <c r="B52" s="1161"/>
      <c r="C52" s="1806" t="s">
        <v>951</v>
      </c>
      <c r="D52" s="1806"/>
      <c r="E52" s="1806"/>
      <c r="F52" s="1806"/>
      <c r="G52" s="1806"/>
      <c r="H52" s="1806"/>
      <c r="I52" s="1806"/>
      <c r="J52" s="1806"/>
      <c r="K52" s="1806"/>
      <c r="L52" s="1806"/>
      <c r="M52" s="1806"/>
    </row>
    <row r="53" spans="1:13">
      <c r="A53" s="1181"/>
      <c r="B53" s="1181"/>
      <c r="C53" s="1162"/>
      <c r="D53" s="1161"/>
      <c r="E53" s="1161"/>
      <c r="F53" s="1161"/>
      <c r="G53" s="1161"/>
      <c r="H53" s="1167"/>
      <c r="I53" s="1167"/>
      <c r="J53" s="1167"/>
      <c r="K53" s="1167"/>
      <c r="L53" s="1167"/>
      <c r="M53" s="1167"/>
    </row>
    <row r="54" spans="1:13">
      <c r="A54" s="1178"/>
      <c r="B54" s="1178"/>
      <c r="C54" s="1811" t="s">
        <v>440</v>
      </c>
      <c r="D54" s="1811"/>
      <c r="E54" s="1811"/>
      <c r="F54" s="1811"/>
      <c r="G54" s="1811"/>
      <c r="H54" s="1179" t="s">
        <v>3305</v>
      </c>
      <c r="I54" s="1179"/>
      <c r="J54" s="1179"/>
      <c r="K54" s="1179"/>
      <c r="L54" s="1179"/>
      <c r="M54" s="1179" t="s">
        <v>3306</v>
      </c>
    </row>
    <row r="55" spans="1:13" ht="28.15" customHeight="1">
      <c r="A55" s="1178"/>
      <c r="B55" s="1812" t="s">
        <v>3331</v>
      </c>
      <c r="C55" s="1812"/>
      <c r="D55" s="1812"/>
      <c r="E55" s="1812"/>
      <c r="F55" s="1812"/>
      <c r="G55" s="1812"/>
      <c r="H55" s="1180"/>
      <c r="I55" s="1180"/>
      <c r="J55" s="1180"/>
      <c r="K55" s="1180"/>
      <c r="L55" s="1180"/>
      <c r="M55" s="1180"/>
    </row>
    <row r="56" spans="1:13">
      <c r="A56" s="1181"/>
      <c r="B56" s="1181"/>
      <c r="C56" s="1162" t="s">
        <v>3332</v>
      </c>
      <c r="D56" s="1161"/>
      <c r="E56" s="1161"/>
      <c r="F56" s="1161"/>
      <c r="G56" s="1161"/>
      <c r="H56" s="1184">
        <f>'FACE LAK Unaudited'!I93</f>
        <v>1717072.4599914551</v>
      </c>
      <c r="I56" s="1183"/>
      <c r="J56" s="1183"/>
      <c r="K56" s="1183"/>
      <c r="L56" s="1183"/>
      <c r="M56" s="1184">
        <f>'FACE LAK Audited'!I93</f>
        <v>1717072.4599914551</v>
      </c>
    </row>
    <row r="57" spans="1:13">
      <c r="A57" s="1181"/>
      <c r="B57" s="1181"/>
      <c r="C57" s="1162" t="s">
        <v>3333</v>
      </c>
      <c r="D57" s="1161"/>
      <c r="E57" s="1161"/>
      <c r="F57" s="1161"/>
      <c r="G57" s="1161"/>
      <c r="H57" s="1184">
        <f>'FACE LAK Unaudited'!I87</f>
        <v>151833112379.45999</v>
      </c>
      <c r="I57" s="1183"/>
      <c r="J57" s="1183"/>
      <c r="K57" s="1183"/>
      <c r="L57" s="1183"/>
      <c r="M57" s="1184">
        <f>'FACE LAK Audited'!I87</f>
        <v>151833112379.45999</v>
      </c>
    </row>
    <row r="58" spans="1:13">
      <c r="A58" s="1181"/>
      <c r="B58" s="1181"/>
      <c r="C58" s="1162" t="s">
        <v>3334</v>
      </c>
      <c r="D58" s="1161"/>
      <c r="E58" s="1161"/>
      <c r="F58" s="1161"/>
      <c r="G58" s="1161"/>
      <c r="H58" s="1184">
        <f>'FACE LAK Unaudited'!I91</f>
        <v>151831395307</v>
      </c>
      <c r="I58" s="1183"/>
      <c r="J58" s="1183"/>
      <c r="K58" s="1183"/>
      <c r="L58" s="1183"/>
      <c r="M58" s="1184">
        <f>'FACE LAK Audited'!I91</f>
        <v>151831395307</v>
      </c>
    </row>
    <row r="59" spans="1:13">
      <c r="A59" s="1181"/>
      <c r="B59" s="1181"/>
      <c r="C59" s="1185" t="s">
        <v>230</v>
      </c>
      <c r="D59" s="1186"/>
      <c r="E59" s="1186"/>
      <c r="F59" s="1186"/>
      <c r="G59" s="1186"/>
      <c r="H59" s="1187">
        <f>H56-(H57-H58)</f>
        <v>0</v>
      </c>
      <c r="I59" s="1188"/>
      <c r="J59" s="1188"/>
      <c r="K59" s="1188"/>
      <c r="L59" s="1188"/>
      <c r="M59" s="1187">
        <f>M56-(M57-M58)</f>
        <v>0</v>
      </c>
    </row>
    <row r="60" spans="1:13">
      <c r="A60" s="1161"/>
      <c r="B60" s="1161"/>
      <c r="C60" s="1806" t="s">
        <v>951</v>
      </c>
      <c r="D60" s="1806"/>
      <c r="E60" s="1806"/>
      <c r="F60" s="1806"/>
      <c r="G60" s="1806"/>
      <c r="H60" s="1806"/>
      <c r="I60" s="1806"/>
      <c r="J60" s="1806"/>
      <c r="K60" s="1806"/>
      <c r="L60" s="1806"/>
      <c r="M60" s="1806"/>
    </row>
    <row r="61" spans="1:13">
      <c r="A61" s="1181"/>
      <c r="B61" s="1181"/>
      <c r="C61" s="1162"/>
      <c r="D61" s="1161"/>
      <c r="E61" s="1161"/>
      <c r="F61" s="1161"/>
      <c r="G61" s="1161"/>
      <c r="H61" s="1167"/>
      <c r="I61" s="1167"/>
      <c r="J61" s="1167"/>
      <c r="K61" s="1167"/>
      <c r="L61" s="1167"/>
      <c r="M61" s="1167"/>
    </row>
    <row r="62" spans="1:13">
      <c r="A62" s="1178"/>
      <c r="B62" s="1178"/>
      <c r="C62" s="1811" t="s">
        <v>440</v>
      </c>
      <c r="D62" s="1811"/>
      <c r="E62" s="1811"/>
      <c r="F62" s="1811"/>
      <c r="G62" s="1811"/>
      <c r="H62" s="1179" t="s">
        <v>3305</v>
      </c>
      <c r="I62" s="1179"/>
      <c r="J62" s="1179"/>
      <c r="K62" s="1179"/>
      <c r="L62" s="1179"/>
      <c r="M62" s="1179" t="s">
        <v>3306</v>
      </c>
    </row>
    <row r="63" spans="1:13" ht="23.85" customHeight="1">
      <c r="A63" s="1178"/>
      <c r="B63" s="1812" t="s">
        <v>3335</v>
      </c>
      <c r="C63" s="1812"/>
      <c r="D63" s="1812"/>
      <c r="E63" s="1812"/>
      <c r="F63" s="1812"/>
      <c r="G63" s="1812"/>
      <c r="H63" s="1180"/>
      <c r="I63" s="1180"/>
      <c r="J63" s="1180"/>
      <c r="K63" s="1180"/>
      <c r="L63" s="1180"/>
      <c r="M63" s="1180"/>
    </row>
    <row r="64" spans="1:13">
      <c r="A64" s="1181"/>
      <c r="B64" s="1181"/>
      <c r="C64" s="1162" t="s">
        <v>3336</v>
      </c>
      <c r="D64" s="1161"/>
      <c r="E64" s="1161"/>
      <c r="F64" s="1161"/>
      <c r="G64" s="1161"/>
      <c r="H64" s="1191">
        <f>'FACE LAK Unaudited'!I95</f>
        <v>-58796815657.864716</v>
      </c>
      <c r="I64" s="1183"/>
      <c r="J64" s="1183"/>
      <c r="K64" s="1183"/>
      <c r="L64" s="1183"/>
      <c r="M64" s="1191">
        <f>'FACE LAK Audited'!I95</f>
        <v>-58796815657.864471</v>
      </c>
    </row>
    <row r="65" spans="1:13">
      <c r="A65" s="1181"/>
      <c r="B65" s="1181"/>
      <c r="C65" s="1162" t="s">
        <v>3320</v>
      </c>
      <c r="D65" s="1161"/>
      <c r="E65" s="1161"/>
      <c r="F65" s="1161"/>
      <c r="G65" s="1161"/>
      <c r="H65" s="1184">
        <f>'FACE LAK Unaudited'!I43</f>
        <v>703234164469.55981</v>
      </c>
      <c r="I65" s="1183"/>
      <c r="J65" s="1183"/>
      <c r="K65" s="1183"/>
      <c r="L65" s="1183"/>
      <c r="M65" s="1184">
        <f>'FACE LAK Audited'!I43</f>
        <v>703149832678.34009</v>
      </c>
    </row>
    <row r="66" spans="1:13">
      <c r="A66" s="1181"/>
      <c r="B66" s="1181"/>
      <c r="C66" s="1162" t="s">
        <v>3337</v>
      </c>
      <c r="D66" s="1161"/>
      <c r="E66" s="1161"/>
      <c r="F66" s="1161"/>
      <c r="G66" s="1161"/>
      <c r="H66" s="1184">
        <f>'FACE LAK Unaudited'!I64</f>
        <v>-762032697199.88452</v>
      </c>
      <c r="I66" s="1183"/>
      <c r="J66" s="1183"/>
      <c r="K66" s="1183"/>
      <c r="L66" s="1183"/>
      <c r="M66" s="1184">
        <f>'FACE LAK Audited'!I64</f>
        <v>-761948365408.66455</v>
      </c>
    </row>
    <row r="67" spans="1:13">
      <c r="A67" s="1181"/>
      <c r="B67" s="1181"/>
      <c r="C67" s="1162" t="s">
        <v>3328</v>
      </c>
      <c r="D67" s="1161"/>
      <c r="E67" s="1161"/>
      <c r="F67" s="1161"/>
      <c r="G67" s="1161"/>
      <c r="H67" s="1184">
        <f>'FACE LAK Unaudited'!I82</f>
        <v>0</v>
      </c>
      <c r="I67" s="1183"/>
      <c r="J67" s="1183"/>
      <c r="K67" s="1183"/>
      <c r="L67" s="1183"/>
      <c r="M67" s="1184">
        <f>'FACE LAK Audited'!I82</f>
        <v>0</v>
      </c>
    </row>
    <row r="68" spans="1:13">
      <c r="A68" s="1181"/>
      <c r="B68" s="1181"/>
      <c r="C68" s="1162" t="s">
        <v>3332</v>
      </c>
      <c r="D68" s="1161"/>
      <c r="E68" s="1161"/>
      <c r="F68" s="1161"/>
      <c r="G68" s="1161"/>
      <c r="H68" s="1184">
        <f>'FACE LAK Unaudited'!I93</f>
        <v>1717072.4599914551</v>
      </c>
      <c r="I68" s="1183"/>
      <c r="J68" s="1183"/>
      <c r="K68" s="1183"/>
      <c r="L68" s="1183"/>
      <c r="M68" s="1184">
        <f>'FACE LAK Audited'!I93</f>
        <v>1717072.4599914551</v>
      </c>
    </row>
    <row r="69" spans="1:13">
      <c r="A69" s="1181"/>
      <c r="B69" s="1181"/>
      <c r="C69" s="1185" t="s">
        <v>230</v>
      </c>
      <c r="D69" s="1186"/>
      <c r="E69" s="1186"/>
      <c r="F69" s="1186"/>
      <c r="G69" s="1186"/>
      <c r="H69" s="1187">
        <f>H64-SUM(H65:H68)</f>
        <v>0</v>
      </c>
      <c r="I69" s="1188"/>
      <c r="J69" s="1188"/>
      <c r="K69" s="1188"/>
      <c r="L69" s="1188"/>
      <c r="M69" s="1187">
        <f>M64-SUM(M65:M68)</f>
        <v>0</v>
      </c>
    </row>
    <row r="70" spans="1:13">
      <c r="A70" s="1161"/>
      <c r="B70" s="1161"/>
      <c r="C70" s="1806" t="s">
        <v>951</v>
      </c>
      <c r="D70" s="1806"/>
      <c r="E70" s="1806"/>
      <c r="F70" s="1806"/>
      <c r="G70" s="1806"/>
      <c r="H70" s="1806"/>
      <c r="I70" s="1806"/>
      <c r="J70" s="1806"/>
      <c r="K70" s="1806"/>
      <c r="L70" s="1806"/>
      <c r="M70" s="1806"/>
    </row>
    <row r="71" spans="1:13">
      <c r="A71" s="1181"/>
      <c r="B71" s="1181"/>
      <c r="C71" s="1162"/>
      <c r="D71" s="1161"/>
      <c r="E71" s="1161"/>
      <c r="F71" s="1161"/>
      <c r="G71" s="1161"/>
      <c r="H71" s="1167"/>
      <c r="I71" s="1167"/>
      <c r="J71" s="1167"/>
      <c r="K71" s="1167"/>
      <c r="L71" s="1167"/>
      <c r="M71" s="1167"/>
    </row>
    <row r="72" spans="1:13">
      <c r="A72" s="1178"/>
      <c r="B72" s="1178"/>
      <c r="C72" s="1811" t="s">
        <v>440</v>
      </c>
      <c r="D72" s="1811"/>
      <c r="E72" s="1811"/>
      <c r="F72" s="1811"/>
      <c r="G72" s="1811"/>
      <c r="H72" s="1179" t="s">
        <v>3305</v>
      </c>
      <c r="I72" s="1179"/>
      <c r="J72" s="1179"/>
      <c r="K72" s="1179"/>
      <c r="L72" s="1179"/>
      <c r="M72" s="1179" t="s">
        <v>3306</v>
      </c>
    </row>
    <row r="73" spans="1:13">
      <c r="A73" s="1178"/>
      <c r="B73" s="1812" t="s">
        <v>3338</v>
      </c>
      <c r="C73" s="1812"/>
      <c r="D73" s="1812"/>
      <c r="E73" s="1812"/>
      <c r="F73" s="1812"/>
      <c r="G73" s="1812"/>
      <c r="H73" s="1180"/>
      <c r="I73" s="1180"/>
      <c r="J73" s="1180"/>
      <c r="K73" s="1180"/>
      <c r="L73" s="1180"/>
      <c r="M73" s="1180"/>
    </row>
    <row r="74" spans="1:13">
      <c r="A74" s="1161"/>
      <c r="B74" s="1161"/>
      <c r="C74" s="1162" t="s">
        <v>3339</v>
      </c>
      <c r="D74" s="1161"/>
      <c r="E74" s="1161"/>
      <c r="F74" s="1161"/>
      <c r="G74" s="1161"/>
      <c r="H74" s="1190">
        <f>'FACE LAK Unaudited'!J104</f>
        <v>160978516057.38025</v>
      </c>
      <c r="I74" s="1183"/>
      <c r="J74" s="1183"/>
      <c r="K74" s="1183"/>
      <c r="L74" s="1183"/>
      <c r="M74" s="1184">
        <f>'FACE LAK Audited'!J104</f>
        <v>160978516057.38025</v>
      </c>
    </row>
    <row r="75" spans="1:13">
      <c r="A75" s="1161"/>
      <c r="B75" s="1161"/>
      <c r="C75" s="1162" t="s">
        <v>3340</v>
      </c>
      <c r="D75" s="1161"/>
      <c r="E75" s="1161"/>
      <c r="F75" s="1161"/>
      <c r="G75" s="1161"/>
      <c r="H75" s="1190">
        <f>'FACE LAK Unaudited'!I101</f>
        <v>160978516057.38025</v>
      </c>
      <c r="I75" s="1183"/>
      <c r="J75" s="1183"/>
      <c r="K75" s="1183"/>
      <c r="L75" s="1183"/>
      <c r="M75" s="1184">
        <f>'FACE LAK Audited'!I101</f>
        <v>160978516057.38025</v>
      </c>
    </row>
    <row r="76" spans="1:13">
      <c r="A76" s="1161"/>
      <c r="B76" s="1161"/>
      <c r="C76" s="1185" t="s">
        <v>230</v>
      </c>
      <c r="D76" s="1186"/>
      <c r="E76" s="1186"/>
      <c r="F76" s="1186"/>
      <c r="G76" s="1186"/>
      <c r="H76" s="1187">
        <f>H74-H75</f>
        <v>0</v>
      </c>
      <c r="I76" s="1188"/>
      <c r="J76" s="1188"/>
      <c r="K76" s="1188"/>
      <c r="L76" s="1188"/>
      <c r="M76" s="1187">
        <f>M74-M75</f>
        <v>0</v>
      </c>
    </row>
    <row r="77" spans="1:13" s="1192" customFormat="1" ht="12.75" customHeight="1">
      <c r="A77" s="1161"/>
      <c r="B77" s="1161"/>
      <c r="C77" s="1806"/>
      <c r="D77" s="1806"/>
      <c r="E77" s="1806"/>
      <c r="F77" s="1806"/>
      <c r="G77" s="1806"/>
      <c r="H77" s="1806"/>
      <c r="I77" s="1806"/>
      <c r="J77" s="1806"/>
      <c r="K77" s="1806"/>
      <c r="L77" s="1806"/>
      <c r="M77" s="1806"/>
    </row>
    <row r="78" spans="1:13" s="1192" customFormat="1">
      <c r="A78" s="1181"/>
      <c r="B78" s="1181"/>
      <c r="C78" s="1162"/>
      <c r="D78" s="1161"/>
      <c r="E78" s="1161"/>
      <c r="F78" s="1161"/>
      <c r="G78" s="1161"/>
      <c r="H78" s="1167"/>
      <c r="I78" s="1167"/>
      <c r="J78" s="1167"/>
      <c r="K78" s="1167"/>
      <c r="L78" s="1167"/>
      <c r="M78" s="1167"/>
    </row>
    <row r="79" spans="1:13" s="1192" customFormat="1">
      <c r="A79" s="1178"/>
      <c r="B79" s="1178"/>
      <c r="C79" s="1811" t="s">
        <v>440</v>
      </c>
      <c r="D79" s="1811"/>
      <c r="E79" s="1811"/>
      <c r="F79" s="1811"/>
      <c r="G79" s="1811"/>
      <c r="H79" s="1179" t="s">
        <v>3305</v>
      </c>
      <c r="I79" s="1179"/>
      <c r="J79" s="1179"/>
      <c r="K79" s="1179"/>
      <c r="L79" s="1179"/>
      <c r="M79" s="1179" t="s">
        <v>3306</v>
      </c>
    </row>
    <row r="80" spans="1:13">
      <c r="A80" s="1178"/>
      <c r="B80" s="1812" t="s">
        <v>3341</v>
      </c>
      <c r="C80" s="1812"/>
      <c r="D80" s="1812"/>
      <c r="E80" s="1812"/>
      <c r="F80" s="1812"/>
      <c r="G80" s="1812"/>
      <c r="H80" s="1180"/>
      <c r="I80" s="1180"/>
      <c r="J80" s="1180"/>
      <c r="K80" s="1180"/>
      <c r="L80" s="1180"/>
      <c r="M80" s="1180"/>
    </row>
    <row r="81" spans="1:13">
      <c r="A81" s="1181"/>
      <c r="B81" s="1181"/>
      <c r="C81" s="1162" t="s">
        <v>3342</v>
      </c>
      <c r="D81" s="1161"/>
      <c r="E81" s="1161"/>
      <c r="F81" s="1161"/>
      <c r="G81" s="1161"/>
      <c r="H81" s="1190">
        <f>'FACE LAK Unaudited'!I104</f>
        <v>102181700399.51553</v>
      </c>
      <c r="I81" s="1183"/>
      <c r="J81" s="1183"/>
      <c r="K81" s="1183"/>
      <c r="L81" s="1183"/>
      <c r="M81" s="1184">
        <f>'FACE LAK Audited'!I104</f>
        <v>102181700399.51578</v>
      </c>
    </row>
    <row r="82" spans="1:13">
      <c r="A82" s="1181"/>
      <c r="B82" s="1181"/>
      <c r="C82" s="1162" t="s">
        <v>3343</v>
      </c>
      <c r="D82" s="1161"/>
      <c r="E82" s="1161"/>
      <c r="F82" s="1161"/>
      <c r="G82" s="1161"/>
      <c r="H82" s="1190">
        <f>'FACE LAK Unaudited'!I101</f>
        <v>160978516057.38025</v>
      </c>
      <c r="I82" s="1183"/>
      <c r="J82" s="1183"/>
      <c r="K82" s="1183"/>
      <c r="L82" s="1183"/>
      <c r="M82" s="1184">
        <f>'FACE LAK Audited'!I101</f>
        <v>160978516057.38025</v>
      </c>
    </row>
    <row r="83" spans="1:13">
      <c r="A83" s="1181"/>
      <c r="B83" s="1181"/>
      <c r="C83" s="1162" t="s">
        <v>3344</v>
      </c>
      <c r="D83" s="1161"/>
      <c r="E83" s="1161"/>
      <c r="F83" s="1161"/>
      <c r="G83" s="1161"/>
      <c r="H83" s="1193">
        <f>'FACE LAK Unaudited'!I95</f>
        <v>-58796815657.864716</v>
      </c>
      <c r="I83" s="1183"/>
      <c r="J83" s="1183"/>
      <c r="K83" s="1183"/>
      <c r="L83" s="1183"/>
      <c r="M83" s="1184">
        <f>'FACE LAK Audited'!I95</f>
        <v>-58796815657.864471</v>
      </c>
    </row>
    <row r="84" spans="1:13">
      <c r="A84" s="1181"/>
      <c r="B84" s="1181"/>
      <c r="C84" s="1185" t="s">
        <v>230</v>
      </c>
      <c r="D84" s="1186"/>
      <c r="E84" s="1186"/>
      <c r="F84" s="1186"/>
      <c r="G84" s="1186"/>
      <c r="H84" s="1187">
        <f>ROUND(H81-SUM(H82:H83),2)</f>
        <v>0</v>
      </c>
      <c r="I84" s="1188"/>
      <c r="J84" s="1188"/>
      <c r="K84" s="1188"/>
      <c r="L84" s="1188"/>
      <c r="M84" s="1187">
        <f>ROUND(M81-SUM(M82:M83),2)</f>
        <v>0</v>
      </c>
    </row>
    <row r="85" spans="1:13" ht="15" customHeight="1">
      <c r="A85" s="1161"/>
      <c r="B85" s="1161"/>
      <c r="C85" s="1806" t="s">
        <v>951</v>
      </c>
      <c r="D85" s="1806"/>
      <c r="E85" s="1806"/>
      <c r="F85" s="1806"/>
      <c r="G85" s="1806"/>
      <c r="H85" s="1806"/>
      <c r="I85" s="1806"/>
      <c r="J85" s="1806"/>
      <c r="K85" s="1806"/>
      <c r="L85" s="1806"/>
      <c r="M85" s="1806"/>
    </row>
    <row r="87" spans="1:13">
      <c r="A87" s="1173"/>
      <c r="B87" s="1174" t="s">
        <v>3345</v>
      </c>
      <c r="C87" s="1175"/>
      <c r="D87" s="1176"/>
      <c r="E87" s="1176"/>
      <c r="F87" s="1176"/>
      <c r="G87" s="1176"/>
      <c r="H87" s="1177"/>
      <c r="I87" s="1177"/>
      <c r="J87" s="1177"/>
      <c r="K87" s="1177"/>
      <c r="L87" s="1177"/>
      <c r="M87" s="1177"/>
    </row>
    <row r="88" spans="1:13">
      <c r="A88" s="1178"/>
      <c r="B88" s="1178"/>
      <c r="C88" s="1811" t="s">
        <v>440</v>
      </c>
      <c r="D88" s="1811"/>
      <c r="E88" s="1811"/>
      <c r="F88" s="1811"/>
      <c r="G88" s="1811"/>
      <c r="H88" s="1179" t="s">
        <v>3305</v>
      </c>
      <c r="I88" s="1179"/>
      <c r="J88" s="1179"/>
      <c r="K88" s="1179"/>
      <c r="L88" s="1179"/>
      <c r="M88" s="1179" t="s">
        <v>3306</v>
      </c>
    </row>
    <row r="89" spans="1:13" ht="23.85" customHeight="1">
      <c r="A89" s="1178"/>
      <c r="B89" s="1812" t="s">
        <v>3346</v>
      </c>
      <c r="C89" s="1812"/>
      <c r="D89" s="1812"/>
      <c r="E89" s="1812"/>
      <c r="F89" s="1812"/>
      <c r="G89" s="1812"/>
      <c r="H89" s="1180"/>
      <c r="I89" s="1180"/>
      <c r="J89" s="1180"/>
      <c r="K89" s="1180"/>
      <c r="L89" s="1180"/>
      <c r="M89" s="1180"/>
    </row>
    <row r="90" spans="1:13">
      <c r="A90" s="1181"/>
      <c r="B90" s="1181"/>
      <c r="C90" s="1162" t="s">
        <v>3347</v>
      </c>
      <c r="D90" s="1161"/>
      <c r="E90" s="1161"/>
      <c r="F90" s="1161"/>
      <c r="G90" s="1161"/>
      <c r="H90" s="1184">
        <f>'FACE LO Unaudited'!J119</f>
        <v>-4657530050.0067921</v>
      </c>
      <c r="I90" s="1183"/>
      <c r="J90" s="1183"/>
      <c r="K90" s="1183"/>
      <c r="L90" s="1183"/>
      <c r="M90" s="1184">
        <f>'FACE LO Audited'!J119</f>
        <v>293003532657.88824</v>
      </c>
    </row>
    <row r="91" spans="1:13">
      <c r="A91" s="1181"/>
      <c r="B91" s="1181"/>
      <c r="C91" s="1162" t="s">
        <v>3309</v>
      </c>
      <c r="D91" s="1161"/>
      <c r="E91" s="1161"/>
      <c r="F91" s="1161"/>
      <c r="G91" s="1161"/>
      <c r="H91" s="1184">
        <f>'FACE LO Unaudited'!J12</f>
        <v>1611460259619.9768</v>
      </c>
      <c r="I91" s="1183"/>
      <c r="J91" s="1183"/>
      <c r="K91" s="1183"/>
      <c r="L91" s="1183"/>
      <c r="M91" s="1184">
        <f>'FACE LO Audited'!J12</f>
        <v>1912158743318.9768</v>
      </c>
    </row>
    <row r="92" spans="1:13">
      <c r="A92" s="1181"/>
      <c r="B92" s="1181"/>
      <c r="C92" s="1162" t="s">
        <v>3348</v>
      </c>
      <c r="D92" s="1161"/>
      <c r="E92" s="1161"/>
      <c r="F92" s="1161"/>
      <c r="G92" s="1161"/>
      <c r="H92" s="1184">
        <f>'FACE LO Unaudited'!J45</f>
        <v>1605138186372.1836</v>
      </c>
      <c r="I92" s="1183"/>
      <c r="J92" s="1183"/>
      <c r="K92" s="1183"/>
      <c r="L92" s="1183"/>
      <c r="M92" s="1184">
        <f>'FACE LO Audited'!J45</f>
        <v>1604079358613.0486</v>
      </c>
    </row>
    <row r="93" spans="1:13">
      <c r="A93" s="1181"/>
      <c r="B93" s="1181"/>
      <c r="C93" s="1162" t="s">
        <v>3349</v>
      </c>
      <c r="D93" s="1161"/>
      <c r="E93" s="1161"/>
      <c r="F93" s="1161"/>
      <c r="G93" s="1161"/>
      <c r="H93" s="1184">
        <f>'FACE LO Unaudited'!J109</f>
        <v>-10979603297.800005</v>
      </c>
      <c r="I93" s="1183"/>
      <c r="J93" s="1183"/>
      <c r="K93" s="1183"/>
      <c r="L93" s="1183"/>
      <c r="M93" s="1184">
        <f>'FACE LO Audited'!J109</f>
        <v>-15075852048.040007</v>
      </c>
    </row>
    <row r="94" spans="1:13">
      <c r="A94" s="1181"/>
      <c r="B94" s="1181"/>
      <c r="C94" s="1162" t="s">
        <v>3350</v>
      </c>
      <c r="D94" s="1161"/>
      <c r="E94" s="1161"/>
      <c r="F94" s="1161"/>
      <c r="G94" s="1161"/>
      <c r="H94" s="1184">
        <f>'FACE LO Unaudited'!J111</f>
        <v>0</v>
      </c>
      <c r="I94" s="1183"/>
      <c r="J94" s="1183"/>
      <c r="K94" s="1183"/>
      <c r="L94" s="1183"/>
      <c r="M94" s="1184">
        <f>'FACE LO Audited'!J111</f>
        <v>0</v>
      </c>
    </row>
    <row r="95" spans="1:13">
      <c r="A95" s="1181"/>
      <c r="B95" s="1181"/>
      <c r="C95" s="1185" t="s">
        <v>230</v>
      </c>
      <c r="D95" s="1186"/>
      <c r="E95" s="1186"/>
      <c r="F95" s="1186"/>
      <c r="G95" s="1186"/>
      <c r="H95" s="1187">
        <f>ROUND(H90-(H91-H92+H93+H94),2)</f>
        <v>0</v>
      </c>
      <c r="I95" s="1188"/>
      <c r="J95" s="1188"/>
      <c r="K95" s="1188"/>
      <c r="L95" s="1188"/>
      <c r="M95" s="1187">
        <f>ROUND(M90-(M91-M92+M93+M94),2)</f>
        <v>0</v>
      </c>
    </row>
    <row r="96" spans="1:13">
      <c r="A96" s="1161"/>
      <c r="B96" s="1161"/>
      <c r="C96" s="1806" t="s">
        <v>951</v>
      </c>
      <c r="D96" s="1806"/>
      <c r="E96" s="1806"/>
      <c r="F96" s="1806"/>
      <c r="G96" s="1806"/>
      <c r="H96" s="1806"/>
      <c r="I96" s="1806"/>
      <c r="J96" s="1806"/>
      <c r="K96" s="1806"/>
      <c r="L96" s="1806"/>
      <c r="M96" s="1806"/>
    </row>
    <row r="97" spans="1:13">
      <c r="A97" s="1181"/>
      <c r="B97" s="1181"/>
      <c r="C97" s="1162"/>
      <c r="D97" s="1161"/>
      <c r="E97" s="1161"/>
      <c r="F97" s="1161"/>
      <c r="G97" s="1161"/>
      <c r="H97" s="1167"/>
      <c r="I97" s="1167"/>
      <c r="J97" s="1167"/>
      <c r="K97" s="1167"/>
      <c r="L97" s="1167"/>
      <c r="M97" s="1167"/>
    </row>
    <row r="98" spans="1:13">
      <c r="A98" s="1173"/>
      <c r="B98" s="1174" t="s">
        <v>3351</v>
      </c>
      <c r="C98" s="1175"/>
      <c r="D98" s="1176"/>
      <c r="E98" s="1176"/>
      <c r="F98" s="1176"/>
      <c r="G98" s="1176"/>
      <c r="H98" s="1177"/>
      <c r="I98" s="1177"/>
      <c r="J98" s="1177"/>
      <c r="K98" s="1177"/>
      <c r="L98" s="1177"/>
      <c r="M98" s="1177"/>
    </row>
    <row r="99" spans="1:13">
      <c r="A99" s="1178"/>
      <c r="B99" s="1178"/>
      <c r="C99" s="1811" t="s">
        <v>440</v>
      </c>
      <c r="D99" s="1811"/>
      <c r="E99" s="1811"/>
      <c r="F99" s="1811"/>
      <c r="G99" s="1811"/>
      <c r="H99" s="1179" t="s">
        <v>3305</v>
      </c>
      <c r="I99" s="1179"/>
      <c r="J99" s="1179"/>
      <c r="K99" s="1179"/>
      <c r="L99" s="1179"/>
      <c r="M99" s="1179" t="s">
        <v>3306</v>
      </c>
    </row>
    <row r="100" spans="1:13" ht="23.85" customHeight="1">
      <c r="A100" s="1178"/>
      <c r="B100" s="1812" t="s">
        <v>3352</v>
      </c>
      <c r="C100" s="1812"/>
      <c r="D100" s="1812"/>
      <c r="E100" s="1812"/>
      <c r="F100" s="1812"/>
      <c r="G100" s="1812"/>
      <c r="H100" s="1180"/>
      <c r="I100" s="1180"/>
      <c r="J100" s="1180"/>
      <c r="K100" s="1180"/>
      <c r="L100" s="1180"/>
      <c r="M100" s="1180"/>
    </row>
    <row r="101" spans="1:13">
      <c r="A101" s="1181"/>
      <c r="B101" s="1181"/>
      <c r="C101" s="1162" t="s">
        <v>3353</v>
      </c>
      <c r="D101" s="1161"/>
      <c r="E101" s="1161"/>
      <c r="F101" s="1161"/>
      <c r="G101" s="1161"/>
      <c r="H101" s="1184">
        <f>'FACE SAL Unaudited'!J16</f>
        <v>102179983327.05994</v>
      </c>
      <c r="I101" s="1183"/>
      <c r="J101" s="1183"/>
      <c r="K101" s="1183"/>
      <c r="L101" s="1183"/>
      <c r="M101" s="1184">
        <f>'FACE SAL Audited'!J16</f>
        <v>102179983327.05994</v>
      </c>
    </row>
    <row r="102" spans="1:13">
      <c r="A102" s="1181"/>
      <c r="B102" s="1181"/>
      <c r="C102" s="1162" t="s">
        <v>3354</v>
      </c>
      <c r="D102" s="1161"/>
      <c r="E102" s="1161"/>
      <c r="F102" s="1161"/>
      <c r="G102" s="1161"/>
      <c r="H102" s="1184">
        <f>'FACE SAL Unaudited'!J9</f>
        <v>160978516057.37988</v>
      </c>
      <c r="I102" s="1183"/>
      <c r="J102" s="1183"/>
      <c r="K102" s="1183"/>
      <c r="L102" s="1183"/>
      <c r="M102" s="1184">
        <f>'FACE SAL Audited'!J9</f>
        <v>160978516057.37988</v>
      </c>
    </row>
    <row r="103" spans="1:13">
      <c r="A103" s="1181"/>
      <c r="B103" s="1181"/>
      <c r="C103" s="1162" t="s">
        <v>3355</v>
      </c>
      <c r="D103" s="1161"/>
      <c r="E103" s="1161"/>
      <c r="F103" s="1161"/>
      <c r="G103" s="1161"/>
      <c r="H103" s="1184">
        <f>'FACE SAL Unaudited'!J10</f>
        <v>-160978516057.38</v>
      </c>
      <c r="I103" s="1183"/>
      <c r="J103" s="1183"/>
      <c r="K103" s="1183"/>
      <c r="L103" s="1183"/>
      <c r="M103" s="1184">
        <f>'FACE SAL Audited'!J10</f>
        <v>-160978516057.38</v>
      </c>
    </row>
    <row r="104" spans="1:13">
      <c r="A104" s="1181"/>
      <c r="B104" s="1181"/>
      <c r="C104" s="1162" t="s">
        <v>3356</v>
      </c>
      <c r="D104" s="1161"/>
      <c r="E104" s="1161"/>
      <c r="F104" s="1161"/>
      <c r="G104" s="1161"/>
      <c r="H104" s="1184">
        <f>'FACE SAL Unaudited'!J12</f>
        <v>102179983327.05994</v>
      </c>
      <c r="I104" s="1183"/>
      <c r="J104" s="1183"/>
      <c r="K104" s="1183"/>
      <c r="L104" s="1183"/>
      <c r="M104" s="1184">
        <f>'FACE SAL Audited'!J12</f>
        <v>102179983327.05994</v>
      </c>
    </row>
    <row r="105" spans="1:13">
      <c r="A105" s="1181"/>
      <c r="B105" s="1181"/>
      <c r="C105" s="1162" t="s">
        <v>3357</v>
      </c>
      <c r="D105" s="1161"/>
      <c r="E105" s="1161"/>
      <c r="F105" s="1161"/>
      <c r="G105" s="1161"/>
      <c r="H105" s="1194">
        <f>'FACE SAL Unaudited'!J14</f>
        <v>0</v>
      </c>
      <c r="I105" s="1183"/>
      <c r="J105" s="1183"/>
      <c r="K105" s="1183"/>
      <c r="L105" s="1183"/>
      <c r="M105" s="1184">
        <f>'FACE SAL Audited'!J14</f>
        <v>0</v>
      </c>
    </row>
    <row r="106" spans="1:13">
      <c r="A106" s="1181"/>
      <c r="B106" s="1181"/>
      <c r="C106" s="1162" t="s">
        <v>3358</v>
      </c>
      <c r="D106" s="1161"/>
      <c r="E106" s="1161"/>
      <c r="F106" s="1161"/>
      <c r="G106" s="1161"/>
      <c r="H106" s="1184">
        <f>'FACE SAL Unaudited'!J15</f>
        <v>0</v>
      </c>
      <c r="I106" s="1183"/>
      <c r="J106" s="1183"/>
      <c r="K106" s="1183"/>
      <c r="L106" s="1183"/>
      <c r="M106" s="1184">
        <f>'FACE SAL Audited'!J15</f>
        <v>0</v>
      </c>
    </row>
    <row r="107" spans="1:13">
      <c r="A107" s="1181"/>
      <c r="B107" s="1181"/>
      <c r="C107" s="1185" t="s">
        <v>230</v>
      </c>
      <c r="D107" s="1186"/>
      <c r="E107" s="1186"/>
      <c r="F107" s="1186"/>
      <c r="G107" s="1186"/>
      <c r="H107" s="1292">
        <f>ROUNDDOWN(H101-(H102+H103+H104+H105+H106),1)</f>
        <v>0</v>
      </c>
      <c r="I107" s="1188"/>
      <c r="J107" s="1188"/>
      <c r="K107" s="1188"/>
      <c r="L107" s="1188"/>
      <c r="M107" s="1187">
        <f>ROUNDDOWN(M101-(M102+M103+M104+M105+M106),1)</f>
        <v>0</v>
      </c>
    </row>
    <row r="108" spans="1:13">
      <c r="A108" s="1161"/>
      <c r="B108" s="1161"/>
      <c r="C108" s="1806" t="s">
        <v>951</v>
      </c>
      <c r="D108" s="1806"/>
      <c r="E108" s="1806"/>
      <c r="F108" s="1806"/>
      <c r="G108" s="1806"/>
      <c r="H108" s="1806"/>
      <c r="I108" s="1806"/>
      <c r="J108" s="1806"/>
      <c r="K108" s="1806"/>
      <c r="L108" s="1806"/>
      <c r="M108" s="1806"/>
    </row>
    <row r="109" spans="1:13">
      <c r="A109" s="1181"/>
      <c r="B109" s="1181"/>
      <c r="C109" s="1162"/>
      <c r="D109" s="1161"/>
      <c r="E109" s="1161"/>
      <c r="F109" s="1161"/>
      <c r="G109" s="1161"/>
      <c r="H109" s="1167"/>
      <c r="I109" s="1167"/>
      <c r="J109" s="1167"/>
      <c r="K109" s="1167"/>
      <c r="L109" s="1167"/>
      <c r="M109" s="1167"/>
    </row>
    <row r="110" spans="1:13">
      <c r="A110" s="1178"/>
      <c r="B110" s="1178"/>
      <c r="C110" s="1811" t="s">
        <v>440</v>
      </c>
      <c r="D110" s="1811"/>
      <c r="E110" s="1811"/>
      <c r="F110" s="1811"/>
      <c r="G110" s="1811"/>
      <c r="H110" s="1179" t="s">
        <v>3305</v>
      </c>
      <c r="I110" s="1179"/>
      <c r="J110" s="1179"/>
      <c r="K110" s="1179"/>
      <c r="L110" s="1179"/>
      <c r="M110" s="1179" t="s">
        <v>3306</v>
      </c>
    </row>
    <row r="111" spans="1:13">
      <c r="A111" s="1178"/>
      <c r="B111" s="1812" t="s">
        <v>3359</v>
      </c>
      <c r="C111" s="1812"/>
      <c r="D111" s="1812"/>
      <c r="E111" s="1812"/>
      <c r="F111" s="1812"/>
      <c r="G111" s="1812"/>
      <c r="H111" s="1180"/>
      <c r="I111" s="1180"/>
      <c r="J111" s="1180"/>
      <c r="K111" s="1180"/>
      <c r="L111" s="1180"/>
      <c r="M111" s="1180"/>
    </row>
    <row r="112" spans="1:13">
      <c r="A112" s="1181"/>
      <c r="B112" s="1181"/>
      <c r="C112" s="1162" t="s">
        <v>3354</v>
      </c>
      <c r="D112" s="1161"/>
      <c r="E112" s="1161"/>
      <c r="F112" s="1161"/>
      <c r="G112" s="1161"/>
      <c r="H112" s="1184">
        <f>'FACE SAL Unaudited'!J9</f>
        <v>160978516057.37988</v>
      </c>
      <c r="I112" s="1183"/>
      <c r="J112" s="1183"/>
      <c r="K112" s="1183"/>
      <c r="L112" s="1183"/>
      <c r="M112" s="1184">
        <f>'FACE SAL Audited'!J9</f>
        <v>160978516057.37988</v>
      </c>
    </row>
    <row r="113" spans="1:13">
      <c r="A113" s="1181"/>
      <c r="B113" s="1181"/>
      <c r="C113" s="1162" t="s">
        <v>3360</v>
      </c>
      <c r="D113" s="1161"/>
      <c r="E113" s="1161"/>
      <c r="F113" s="1161"/>
      <c r="G113" s="1161"/>
      <c r="H113" s="1184">
        <f>'FACE SAL Unaudited'!K16</f>
        <v>160978516057.37988</v>
      </c>
      <c r="I113" s="1183"/>
      <c r="J113" s="1183"/>
      <c r="K113" s="1183"/>
      <c r="L113" s="1183"/>
      <c r="M113" s="1184">
        <f>'FACE SAL Audited'!K16</f>
        <v>160978516057.37988</v>
      </c>
    </row>
    <row r="114" spans="1:13">
      <c r="A114" s="1181"/>
      <c r="B114" s="1181"/>
      <c r="C114" s="1185" t="s">
        <v>230</v>
      </c>
      <c r="D114" s="1186"/>
      <c r="E114" s="1186"/>
      <c r="F114" s="1186"/>
      <c r="G114" s="1186"/>
      <c r="H114" s="1187">
        <f>H112-H113</f>
        <v>0</v>
      </c>
      <c r="I114" s="1188"/>
      <c r="J114" s="1188"/>
      <c r="K114" s="1188"/>
      <c r="L114" s="1188"/>
      <c r="M114" s="1187">
        <f>M112-M113</f>
        <v>0</v>
      </c>
    </row>
    <row r="115" spans="1:13" ht="12.4" customHeight="1">
      <c r="A115" s="1161"/>
      <c r="B115" s="1161"/>
      <c r="C115" s="1806"/>
      <c r="D115" s="1806"/>
      <c r="E115" s="1806"/>
      <c r="F115" s="1806"/>
      <c r="G115" s="1806"/>
      <c r="H115" s="1806"/>
      <c r="I115" s="1806"/>
      <c r="J115" s="1806"/>
      <c r="K115" s="1806"/>
      <c r="L115" s="1806"/>
      <c r="M115" s="1806"/>
    </row>
    <row r="116" spans="1:13">
      <c r="A116" s="1161"/>
      <c r="B116" s="1161"/>
      <c r="C116" s="1195"/>
      <c r="D116" s="1195"/>
      <c r="E116" s="1195"/>
      <c r="F116" s="1195"/>
      <c r="G116" s="1195"/>
      <c r="H116" s="1195"/>
      <c r="I116" s="1195"/>
      <c r="J116" s="1195"/>
      <c r="K116" s="1195"/>
      <c r="L116" s="1195"/>
      <c r="M116" s="1195"/>
    </row>
    <row r="117" spans="1:13">
      <c r="A117" s="1196"/>
      <c r="B117" s="1174" t="s">
        <v>3361</v>
      </c>
      <c r="C117" s="1197"/>
      <c r="D117" s="1197"/>
      <c r="E117" s="1197"/>
      <c r="F117" s="1197"/>
      <c r="G117" s="1197"/>
      <c r="H117" s="1197"/>
      <c r="I117" s="1197"/>
      <c r="J117" s="1197"/>
      <c r="K117" s="1197"/>
      <c r="L117" s="1197"/>
      <c r="M117" s="1197"/>
    </row>
    <row r="118" spans="1:13">
      <c r="A118" s="1178"/>
      <c r="B118" s="1178"/>
      <c r="C118" s="1811" t="s">
        <v>440</v>
      </c>
      <c r="D118" s="1811"/>
      <c r="E118" s="1811"/>
      <c r="F118" s="1811"/>
      <c r="G118" s="1811"/>
      <c r="H118" s="1179" t="s">
        <v>3305</v>
      </c>
      <c r="I118" s="1179"/>
      <c r="J118" s="1179"/>
      <c r="K118" s="1179"/>
      <c r="L118" s="1179"/>
      <c r="M118" s="1179" t="s">
        <v>3306</v>
      </c>
    </row>
    <row r="119" spans="1:13">
      <c r="A119" s="1178"/>
      <c r="B119" s="1812" t="s">
        <v>3362</v>
      </c>
      <c r="C119" s="1812"/>
      <c r="D119" s="1812"/>
      <c r="E119" s="1812"/>
      <c r="F119" s="1812"/>
      <c r="G119" s="1812"/>
      <c r="H119" s="1180"/>
      <c r="I119" s="1180"/>
      <c r="J119" s="1180"/>
      <c r="K119" s="1180"/>
      <c r="L119" s="1180"/>
      <c r="M119" s="1180"/>
    </row>
    <row r="120" spans="1:13">
      <c r="A120" s="1181"/>
      <c r="B120" s="1181"/>
      <c r="C120" s="1162" t="s">
        <v>3363</v>
      </c>
      <c r="D120" s="1161"/>
      <c r="E120" s="1161"/>
      <c r="F120" s="1161"/>
      <c r="G120" s="1161"/>
      <c r="H120" s="1184">
        <f>'FACE LPE Unaudited'!J20</f>
        <v>5565316770520.5596</v>
      </c>
      <c r="I120" s="1183"/>
      <c r="J120" s="1183"/>
      <c r="K120" s="1183"/>
      <c r="L120" s="1183"/>
      <c r="M120" s="1184">
        <f>'FACE LPE Audited'!J21</f>
        <v>5882763902470.9912</v>
      </c>
    </row>
    <row r="121" spans="1:13">
      <c r="A121" s="1181"/>
      <c r="B121" s="1181"/>
      <c r="C121" s="1162" t="s">
        <v>3364</v>
      </c>
      <c r="D121" s="1161"/>
      <c r="E121" s="1161"/>
      <c r="F121" s="1161"/>
      <c r="G121" s="1161"/>
      <c r="H121" s="1184">
        <f>'FACE LPE Unaudited'!J9</f>
        <v>5521247153508.5117</v>
      </c>
      <c r="I121" s="1183"/>
      <c r="J121" s="1183"/>
      <c r="K121" s="1183"/>
      <c r="L121" s="1183"/>
      <c r="M121" s="1184">
        <f>'FACE LPE Audited'!J9</f>
        <v>5521247153508.5117</v>
      </c>
    </row>
    <row r="122" spans="1:13">
      <c r="A122" s="1181"/>
      <c r="B122" s="1181"/>
      <c r="C122" s="1162" t="s">
        <v>3365</v>
      </c>
      <c r="D122" s="1161"/>
      <c r="E122" s="1161"/>
      <c r="F122" s="1161"/>
      <c r="G122" s="1161"/>
      <c r="H122" s="1184">
        <f>'FACE LPE Unaudited'!J11</f>
        <v>-4657530050.0067921</v>
      </c>
      <c r="I122" s="1183"/>
      <c r="J122" s="1183"/>
      <c r="K122" s="1183"/>
      <c r="L122" s="1183"/>
      <c r="M122" s="1184">
        <f>'FACE LPE Audited'!J11</f>
        <v>293003532657.89001</v>
      </c>
    </row>
    <row r="123" spans="1:13">
      <c r="A123" s="1181"/>
      <c r="B123" s="1181"/>
      <c r="C123" s="1162" t="s">
        <v>3366</v>
      </c>
      <c r="D123" s="1161"/>
      <c r="E123" s="1161"/>
      <c r="F123" s="1161"/>
      <c r="G123" s="1161"/>
      <c r="H123" s="1184">
        <f>'FACE LPE Unaudited'!J13</f>
        <v>48727147062.055</v>
      </c>
      <c r="I123" s="1183"/>
      <c r="J123" s="1183"/>
      <c r="K123" s="1183"/>
      <c r="L123" s="1183"/>
      <c r="M123" s="1184">
        <f>'FACE LPE Audited'!J13</f>
        <v>68513216304.589996</v>
      </c>
    </row>
    <row r="124" spans="1:13">
      <c r="A124" s="1181"/>
      <c r="B124" s="1181"/>
      <c r="C124" s="1185" t="s">
        <v>230</v>
      </c>
      <c r="D124" s="1186"/>
      <c r="E124" s="1186"/>
      <c r="F124" s="1186"/>
      <c r="G124" s="1186"/>
      <c r="H124" s="1187">
        <f>H120-(H121+H122+H123)</f>
        <v>0</v>
      </c>
      <c r="I124" s="1188"/>
      <c r="J124" s="1188"/>
      <c r="K124" s="1188"/>
      <c r="L124" s="1188"/>
      <c r="M124" s="1187">
        <f>M120-(M121+M122+M123)</f>
        <v>0</v>
      </c>
    </row>
    <row r="125" spans="1:13">
      <c r="A125" s="1161"/>
      <c r="B125" s="1161"/>
      <c r="C125" s="1806" t="s">
        <v>951</v>
      </c>
      <c r="D125" s="1806"/>
      <c r="E125" s="1806"/>
      <c r="F125" s="1806"/>
      <c r="G125" s="1806"/>
      <c r="H125" s="1806"/>
      <c r="I125" s="1806"/>
      <c r="J125" s="1806"/>
      <c r="K125" s="1806"/>
      <c r="L125" s="1806"/>
      <c r="M125" s="1806"/>
    </row>
    <row r="126" spans="1:13">
      <c r="A126" s="1181"/>
      <c r="B126" s="1181"/>
      <c r="C126" s="1162"/>
      <c r="D126" s="1161"/>
      <c r="E126" s="1161"/>
      <c r="F126" s="1161"/>
      <c r="G126" s="1161"/>
      <c r="H126" s="1167"/>
      <c r="I126" s="1167"/>
      <c r="J126" s="1167"/>
      <c r="K126" s="1167"/>
      <c r="L126" s="1167"/>
      <c r="M126" s="1167"/>
    </row>
    <row r="127" spans="1:13">
      <c r="A127" s="1178"/>
      <c r="B127" s="1178"/>
      <c r="C127" s="1811" t="s">
        <v>440</v>
      </c>
      <c r="D127" s="1811"/>
      <c r="E127" s="1811"/>
      <c r="F127" s="1811"/>
      <c r="G127" s="1811"/>
      <c r="H127" s="1179" t="s">
        <v>3305</v>
      </c>
      <c r="I127" s="1179"/>
      <c r="J127" s="1179"/>
      <c r="K127" s="1179"/>
      <c r="L127" s="1179"/>
      <c r="M127" s="1179" t="s">
        <v>3306</v>
      </c>
    </row>
    <row r="128" spans="1:13">
      <c r="A128" s="1178"/>
      <c r="B128" s="1812" t="s">
        <v>3367</v>
      </c>
      <c r="C128" s="1812"/>
      <c r="D128" s="1812"/>
      <c r="E128" s="1812"/>
      <c r="F128" s="1812"/>
      <c r="G128" s="1812"/>
      <c r="H128" s="1180"/>
      <c r="I128" s="1180"/>
      <c r="J128" s="1180"/>
      <c r="K128" s="1180"/>
      <c r="L128" s="1180"/>
      <c r="M128" s="1180"/>
    </row>
    <row r="129" spans="1:13">
      <c r="A129" s="1181"/>
      <c r="B129" s="1181"/>
      <c r="C129" s="1162" t="s">
        <v>3364</v>
      </c>
      <c r="D129" s="1161"/>
      <c r="E129" s="1161"/>
      <c r="F129" s="1161"/>
      <c r="G129" s="1161"/>
      <c r="H129" s="1184">
        <f>'FACE LPE Unaudited'!J9</f>
        <v>5521247153508.5117</v>
      </c>
      <c r="I129" s="1183"/>
      <c r="J129" s="1183"/>
      <c r="K129" s="1183"/>
      <c r="L129" s="1183"/>
      <c r="M129" s="1184">
        <f>'FACE LPE Audited'!J9</f>
        <v>5521247153508.5117</v>
      </c>
    </row>
    <row r="130" spans="1:13">
      <c r="A130" s="1181"/>
      <c r="B130" s="1181"/>
      <c r="C130" s="1162" t="s">
        <v>3368</v>
      </c>
      <c r="D130" s="1161"/>
      <c r="E130" s="1161"/>
      <c r="F130" s="1161"/>
      <c r="G130" s="1161"/>
      <c r="H130" s="1184">
        <f>'FACE LPE Unaudited'!K20</f>
        <v>5521247153508.5117</v>
      </c>
      <c r="I130" s="1183"/>
      <c r="J130" s="1183"/>
      <c r="K130" s="1183"/>
      <c r="L130" s="1183"/>
      <c r="M130" s="1184">
        <f>'FACE LPE Audited'!K21</f>
        <v>5521247153508.5117</v>
      </c>
    </row>
    <row r="131" spans="1:13">
      <c r="A131" s="1181"/>
      <c r="B131" s="1181"/>
      <c r="C131" s="1185" t="s">
        <v>230</v>
      </c>
      <c r="D131" s="1186"/>
      <c r="E131" s="1186"/>
      <c r="F131" s="1186"/>
      <c r="G131" s="1186"/>
      <c r="H131" s="1187">
        <f>H129-H130</f>
        <v>0</v>
      </c>
      <c r="I131" s="1188"/>
      <c r="J131" s="1188"/>
      <c r="K131" s="1188"/>
      <c r="L131" s="1188"/>
      <c r="M131" s="1187">
        <f>M129-M130</f>
        <v>0</v>
      </c>
    </row>
    <row r="132" spans="1:13">
      <c r="A132" s="1161"/>
      <c r="B132" s="1161"/>
      <c r="C132" s="1806"/>
      <c r="D132" s="1806"/>
      <c r="E132" s="1806"/>
      <c r="F132" s="1806"/>
      <c r="G132" s="1806"/>
      <c r="H132" s="1806"/>
      <c r="I132" s="1806"/>
      <c r="J132" s="1806"/>
      <c r="K132" s="1806"/>
      <c r="L132" s="1806"/>
      <c r="M132" s="1806"/>
    </row>
    <row r="133" spans="1:13">
      <c r="A133" s="1181"/>
      <c r="B133" s="1181"/>
      <c r="C133" s="1162"/>
      <c r="D133" s="1161"/>
      <c r="E133" s="1161"/>
      <c r="F133" s="1161"/>
      <c r="G133" s="1161"/>
      <c r="H133" s="1167"/>
      <c r="I133" s="1167"/>
      <c r="J133" s="1167"/>
      <c r="K133" s="1167"/>
      <c r="L133" s="1167"/>
      <c r="M133" s="1167"/>
    </row>
    <row r="134" spans="1:13" ht="15">
      <c r="A134" s="1168" t="s">
        <v>3369</v>
      </c>
      <c r="B134" s="1169"/>
      <c r="C134" s="1170"/>
      <c r="D134" s="1171"/>
      <c r="E134" s="1171"/>
      <c r="F134" s="1171"/>
      <c r="G134" s="1171"/>
      <c r="H134" s="1172"/>
      <c r="I134" s="1172"/>
      <c r="J134" s="1172"/>
      <c r="K134" s="1172"/>
      <c r="L134" s="1172"/>
      <c r="M134" s="1172"/>
    </row>
    <row r="135" spans="1:13">
      <c r="A135" s="1173"/>
      <c r="B135" s="1174" t="s">
        <v>3370</v>
      </c>
      <c r="C135" s="1175"/>
      <c r="D135" s="1176"/>
      <c r="E135" s="1176"/>
      <c r="F135" s="1176"/>
      <c r="G135" s="1176"/>
      <c r="H135" s="1177"/>
      <c r="I135" s="1177"/>
      <c r="J135" s="1177"/>
      <c r="K135" s="1177"/>
      <c r="L135" s="1177"/>
      <c r="M135" s="1177"/>
    </row>
    <row r="136" spans="1:13">
      <c r="A136" s="1178"/>
      <c r="B136" s="1178"/>
      <c r="C136" s="1811" t="s">
        <v>440</v>
      </c>
      <c r="D136" s="1811"/>
      <c r="E136" s="1811"/>
      <c r="F136" s="1811"/>
      <c r="G136" s="1811"/>
      <c r="H136" s="1179" t="s">
        <v>3305</v>
      </c>
      <c r="I136" s="1179"/>
      <c r="J136" s="1179"/>
      <c r="K136" s="1179"/>
      <c r="L136" s="1179"/>
      <c r="M136" s="1179" t="s">
        <v>3306</v>
      </c>
    </row>
    <row r="137" spans="1:13" ht="50.85" customHeight="1">
      <c r="A137" s="1178"/>
      <c r="B137" s="1812" t="s">
        <v>3371</v>
      </c>
      <c r="C137" s="1812"/>
      <c r="D137" s="1812"/>
      <c r="E137" s="1812"/>
      <c r="F137" s="1812"/>
      <c r="G137" s="1812"/>
      <c r="H137" s="1180"/>
      <c r="I137" s="1180"/>
      <c r="J137" s="1180"/>
      <c r="K137" s="1180"/>
      <c r="L137" s="1180"/>
      <c r="M137" s="1180"/>
    </row>
    <row r="138" spans="1:13">
      <c r="A138" s="1181"/>
      <c r="B138" s="1181"/>
      <c r="C138" s="1162" t="s">
        <v>3372</v>
      </c>
      <c r="D138" s="1161"/>
      <c r="E138" s="1161"/>
      <c r="F138" s="1161"/>
      <c r="G138" s="1161"/>
      <c r="H138" s="1184">
        <f>'FACE LRA Unaudited'!J163</f>
        <v>102179983327.05994</v>
      </c>
      <c r="I138" s="1183"/>
      <c r="J138" s="1183"/>
      <c r="K138" s="1183"/>
      <c r="L138" s="1183"/>
      <c r="M138" s="1184">
        <f>'FACE LRA Audited'!J163</f>
        <v>102179983327.06018</v>
      </c>
    </row>
    <row r="139" spans="1:13">
      <c r="A139" s="1181"/>
      <c r="B139" s="1181"/>
      <c r="C139" s="1162" t="s">
        <v>3373</v>
      </c>
      <c r="D139" s="1161"/>
      <c r="E139" s="1161"/>
      <c r="F139" s="1161"/>
      <c r="G139" s="1161"/>
      <c r="H139" s="1190">
        <f>'FACE Neraca Unaudited'!I15</f>
        <v>91992329566.850586</v>
      </c>
      <c r="I139" s="1183"/>
      <c r="J139" s="1183"/>
      <c r="K139" s="1183"/>
      <c r="L139" s="1183"/>
      <c r="M139" s="1184">
        <f>'FACE Neraca Audited'!I15</f>
        <v>91992329566.850586</v>
      </c>
    </row>
    <row r="140" spans="1:13">
      <c r="A140" s="1181"/>
      <c r="B140" s="1181"/>
      <c r="C140" s="1162" t="s">
        <v>3374</v>
      </c>
      <c r="D140" s="1161"/>
      <c r="E140" s="1161"/>
      <c r="F140" s="1161"/>
      <c r="G140" s="1161"/>
      <c r="H140" s="1198">
        <f>'FACE Neraca Unaudited'!I16</f>
        <v>5843040</v>
      </c>
      <c r="I140" s="1183"/>
      <c r="J140" s="1183"/>
      <c r="K140" s="1183"/>
      <c r="L140" s="1183"/>
      <c r="M140" s="1184">
        <f>'FACE Neraca Audited'!I16</f>
        <v>5843040</v>
      </c>
    </row>
    <row r="141" spans="1:13">
      <c r="A141" s="1181"/>
      <c r="B141" s="1181"/>
      <c r="C141" s="1162" t="s">
        <v>3375</v>
      </c>
      <c r="D141" s="1161"/>
      <c r="E141" s="1161"/>
      <c r="F141" s="1161"/>
      <c r="G141" s="1161"/>
      <c r="H141" s="1190">
        <f>'FACE Neraca Unaudited'!I17</f>
        <v>100</v>
      </c>
      <c r="I141" s="1183"/>
      <c r="J141" s="1183"/>
      <c r="K141" s="1183"/>
      <c r="L141" s="1183"/>
      <c r="M141" s="1184">
        <f>'FACE Neraca Audited'!I17</f>
        <v>100</v>
      </c>
    </row>
    <row r="142" spans="1:13">
      <c r="A142" s="1181"/>
      <c r="B142" s="1181"/>
      <c r="C142" s="1162" t="s">
        <v>3376</v>
      </c>
      <c r="D142" s="1161"/>
      <c r="E142" s="1161"/>
      <c r="F142" s="1161"/>
      <c r="G142" s="1161"/>
      <c r="H142" s="1190">
        <f>SUM('FACE Neraca Unaudited'!I18:I19)</f>
        <v>4856400320.9900026</v>
      </c>
      <c r="I142" s="1183"/>
      <c r="J142" s="1183"/>
      <c r="K142" s="1183"/>
      <c r="L142" s="1183"/>
      <c r="M142" s="1184">
        <f>'FACE Neraca Audited'!I18</f>
        <v>7934938496.2100039</v>
      </c>
    </row>
    <row r="143" spans="1:13">
      <c r="A143" s="1181"/>
      <c r="B143" s="1181"/>
      <c r="C143" s="1162" t="s">
        <v>3377</v>
      </c>
      <c r="D143" s="1161"/>
      <c r="E143" s="1161"/>
      <c r="F143" s="1161"/>
      <c r="G143" s="1161"/>
      <c r="H143" s="1190">
        <f>'FACE Neraca Unaudited'!I20</f>
        <v>3078538175.2200012</v>
      </c>
      <c r="I143" s="1183"/>
      <c r="J143" s="1183"/>
      <c r="K143" s="1183"/>
      <c r="L143" s="1183"/>
      <c r="M143" s="1184">
        <f>'FACE Neraca Unaudited'!N20</f>
        <v>0</v>
      </c>
    </row>
    <row r="144" spans="1:13">
      <c r="A144" s="1181"/>
      <c r="B144" s="1181"/>
      <c r="C144" s="1162" t="s">
        <v>3378</v>
      </c>
      <c r="D144" s="1161"/>
      <c r="E144" s="1161"/>
      <c r="F144" s="1161"/>
      <c r="G144" s="1161"/>
      <c r="H144" s="1190">
        <f>'FACE Neraca Unaudited'!I21</f>
        <v>200634153</v>
      </c>
      <c r="I144" s="1183"/>
      <c r="J144" s="1183"/>
      <c r="K144" s="1183"/>
      <c r="L144" s="1183"/>
      <c r="M144" s="1184">
        <f>'FACE Neraca Audited'!I19</f>
        <v>200634153</v>
      </c>
    </row>
    <row r="145" spans="1:15">
      <c r="A145" s="1181"/>
      <c r="B145" s="1181"/>
      <c r="C145" s="1162" t="s">
        <v>3379</v>
      </c>
      <c r="D145" s="1161"/>
      <c r="E145" s="1161"/>
      <c r="F145" s="1161"/>
      <c r="G145" s="1161"/>
      <c r="H145" s="1190">
        <f>'FACE Neraca Unaudited'!I22</f>
        <v>2046237971</v>
      </c>
      <c r="I145" s="1183"/>
      <c r="J145" s="1183"/>
      <c r="K145" s="1183"/>
      <c r="L145" s="1183"/>
      <c r="M145" s="1184">
        <f>'FACE Neraca Audited'!I20</f>
        <v>2046237971</v>
      </c>
    </row>
    <row r="146" spans="1:15">
      <c r="A146" s="1181"/>
      <c r="B146" s="1181"/>
      <c r="C146" s="1162" t="s">
        <v>3380</v>
      </c>
      <c r="D146" s="1161"/>
      <c r="E146" s="1161"/>
      <c r="F146" s="1161"/>
      <c r="G146" s="1161"/>
      <c r="H146" s="1190">
        <f>'FACE Neraca Unaudited'!I23</f>
        <v>1717072.4599971799</v>
      </c>
      <c r="I146" s="1183"/>
      <c r="J146" s="1183"/>
      <c r="K146" s="1183"/>
      <c r="L146" s="1183"/>
      <c r="M146" s="1184">
        <f>'FACE Neraca Audited'!I21</f>
        <v>1717072.4599971799</v>
      </c>
    </row>
    <row r="147" spans="1:15">
      <c r="A147" s="1181"/>
      <c r="B147" s="1181"/>
      <c r="C147" s="1162" t="s">
        <v>3381</v>
      </c>
      <c r="D147" s="1161"/>
      <c r="E147" s="1161"/>
      <c r="F147" s="1161"/>
      <c r="G147" s="1161"/>
      <c r="H147" s="1184">
        <v>0</v>
      </c>
      <c r="I147" s="1183"/>
      <c r="J147" s="1183"/>
      <c r="K147" s="1183"/>
      <c r="L147" s="1183"/>
      <c r="M147" s="1184">
        <v>0</v>
      </c>
    </row>
    <row r="148" spans="1:15">
      <c r="A148" s="1181"/>
      <c r="B148" s="1181"/>
      <c r="C148" s="1287" t="s">
        <v>3382</v>
      </c>
      <c r="D148" s="1288"/>
      <c r="E148" s="1288"/>
      <c r="F148" s="1288"/>
      <c r="G148" s="1288"/>
      <c r="H148" s="1184">
        <f>'FACE Neraca Unaudited'!I23-'FACE Neraca Unaudited'!I81</f>
        <v>0</v>
      </c>
      <c r="I148" s="1183"/>
      <c r="J148" s="1183"/>
      <c r="K148" s="1183"/>
      <c r="L148" s="1183"/>
      <c r="M148" s="1184">
        <f>'FACE Neraca Audited'!I21-'FACE Neraca Audited'!I84</f>
        <v>0</v>
      </c>
    </row>
    <row r="149" spans="1:15">
      <c r="A149" s="1181"/>
      <c r="B149" s="1181"/>
      <c r="C149" s="1162" t="s">
        <v>3383</v>
      </c>
      <c r="D149" s="1161"/>
      <c r="E149" s="1161"/>
      <c r="F149" s="1161"/>
      <c r="G149" s="1161"/>
      <c r="H149" s="1184">
        <f>'FACE Neraca Unaudited'!I81</f>
        <v>1717072.4599971799</v>
      </c>
      <c r="I149" s="1183"/>
      <c r="J149" s="1183"/>
      <c r="K149" s="1183"/>
      <c r="L149" s="1183"/>
      <c r="M149" s="1184">
        <f>'FACE Neraca Audited'!I84</f>
        <v>1717072.4599971799</v>
      </c>
    </row>
    <row r="150" spans="1:15">
      <c r="A150" s="1181"/>
      <c r="B150" s="1181"/>
      <c r="C150" s="1185" t="s">
        <v>230</v>
      </c>
      <c r="D150" s="1186"/>
      <c r="E150" s="1186"/>
      <c r="F150" s="1186"/>
      <c r="G150" s="1186"/>
      <c r="H150" s="1187">
        <f>ROUNDDOWN(H138-(SUM(H139:H145)-H146+H147+H148+H149),1)</f>
        <v>0</v>
      </c>
      <c r="I150" s="1188"/>
      <c r="J150" s="1188"/>
      <c r="K150" s="1188"/>
      <c r="L150" s="1188"/>
      <c r="M150" s="1187">
        <f>ROUNDDOWN(M138-(SUM(M139:M148)-M149),1)</f>
        <v>0</v>
      </c>
    </row>
    <row r="151" spans="1:15" ht="14.25" customHeight="1">
      <c r="A151" s="1161"/>
      <c r="B151" s="1161"/>
      <c r="C151" s="1806"/>
      <c r="D151" s="1806"/>
      <c r="E151" s="1806"/>
      <c r="F151" s="1806"/>
      <c r="G151" s="1806"/>
      <c r="H151" s="1806"/>
      <c r="I151" s="1806"/>
      <c r="J151" s="1806"/>
      <c r="K151" s="1806"/>
      <c r="L151" s="1806"/>
      <c r="M151" s="1806"/>
    </row>
    <row r="152" spans="1:15" ht="13.7" customHeight="1">
      <c r="A152" s="1181"/>
      <c r="B152" s="1181"/>
      <c r="C152" s="1162"/>
      <c r="D152" s="1161"/>
      <c r="E152" s="1161"/>
      <c r="F152" s="1161"/>
      <c r="G152" s="1161"/>
      <c r="H152" s="1167"/>
      <c r="I152" s="1167"/>
      <c r="J152" s="1167"/>
      <c r="K152" s="1167"/>
      <c r="L152" s="1167"/>
      <c r="M152" s="1167"/>
    </row>
    <row r="153" spans="1:15">
      <c r="A153" s="1178"/>
      <c r="B153" s="1178"/>
      <c r="C153" s="1811" t="s">
        <v>440</v>
      </c>
      <c r="D153" s="1811"/>
      <c r="E153" s="1811"/>
      <c r="F153" s="1811"/>
      <c r="G153" s="1811"/>
      <c r="H153" s="1179" t="s">
        <v>3305</v>
      </c>
      <c r="I153" s="1179"/>
      <c r="J153" s="1179"/>
      <c r="K153" s="1179"/>
      <c r="L153" s="1179"/>
      <c r="M153" s="1179" t="s">
        <v>3306</v>
      </c>
    </row>
    <row r="154" spans="1:15" ht="25.9" customHeight="1">
      <c r="A154" s="1178"/>
      <c r="B154" s="1812" t="s">
        <v>3384</v>
      </c>
      <c r="C154" s="1812"/>
      <c r="D154" s="1812"/>
      <c r="E154" s="1812"/>
      <c r="F154" s="1812"/>
      <c r="G154" s="1812"/>
      <c r="H154" s="1180"/>
      <c r="I154" s="1180"/>
      <c r="J154" s="1180"/>
      <c r="K154" s="1180"/>
      <c r="L154" s="1180"/>
      <c r="M154" s="1180"/>
    </row>
    <row r="155" spans="1:15">
      <c r="A155" s="1181"/>
      <c r="B155" s="1181"/>
      <c r="C155" s="1162" t="s">
        <v>3385</v>
      </c>
      <c r="D155" s="1161"/>
      <c r="E155" s="1161"/>
      <c r="F155" s="1161"/>
      <c r="G155" s="1161"/>
      <c r="H155" s="1199">
        <f>'FACE LRA Unaudited'!J161</f>
        <v>0</v>
      </c>
      <c r="I155" s="1167"/>
      <c r="J155" s="1167"/>
      <c r="K155" s="1167"/>
      <c r="L155" s="1167"/>
      <c r="M155" s="1199"/>
    </row>
    <row r="156" spans="1:15">
      <c r="A156" s="1181"/>
      <c r="B156" s="1181"/>
      <c r="C156" s="1162" t="s">
        <v>3386</v>
      </c>
      <c r="D156" s="1161"/>
      <c r="E156" s="1161"/>
      <c r="F156" s="1161"/>
      <c r="G156" s="1161"/>
      <c r="H156" s="1199">
        <f>'FACE Neraca Unaudited'!I47</f>
        <v>142062308323.07001</v>
      </c>
      <c r="I156" s="1167"/>
      <c r="J156" s="1167"/>
      <c r="K156" s="1167"/>
      <c r="L156" s="1167"/>
      <c r="M156" s="1199">
        <f>'FACE Neraca Audited'!I47</f>
        <v>137966059572.82999</v>
      </c>
    </row>
    <row r="157" spans="1:15">
      <c r="A157" s="1181"/>
      <c r="B157" s="1181"/>
      <c r="C157" s="1162" t="s">
        <v>3387</v>
      </c>
      <c r="D157" s="1161"/>
      <c r="E157" s="1161"/>
      <c r="F157" s="1161"/>
      <c r="G157" s="1161"/>
      <c r="H157" s="1182">
        <f>'FACE Neraca Unaudited'!J47</f>
        <v>140518321232.07001</v>
      </c>
      <c r="I157" s="1167"/>
      <c r="J157" s="1167"/>
      <c r="K157" s="1167"/>
      <c r="L157" s="1167"/>
      <c r="M157" s="1199">
        <f>'FACE Neraca Audited'!J47</f>
        <v>140518321232.07001</v>
      </c>
    </row>
    <row r="158" spans="1:15">
      <c r="A158" s="1181"/>
      <c r="B158" s="1181"/>
      <c r="C158" s="1185" t="s">
        <v>230</v>
      </c>
      <c r="D158" s="1186"/>
      <c r="E158" s="1186"/>
      <c r="F158" s="1186"/>
      <c r="G158" s="1186"/>
      <c r="H158" s="1187">
        <f>H155+H156-H157</f>
        <v>1543987091</v>
      </c>
      <c r="I158" s="1188"/>
      <c r="J158" s="1188"/>
      <c r="K158" s="1188"/>
      <c r="L158" s="1188"/>
      <c r="M158" s="1187">
        <f>M155-M156+M157</f>
        <v>2552261659.2400208</v>
      </c>
      <c r="O158" s="1536" t="s">
        <v>3857</v>
      </c>
    </row>
    <row r="159" spans="1:15" ht="15" customHeight="1">
      <c r="A159" s="1161"/>
      <c r="B159" s="1161"/>
      <c r="C159" s="1806"/>
      <c r="D159" s="1806"/>
      <c r="E159" s="1806"/>
      <c r="F159" s="1806"/>
      <c r="G159" s="1806"/>
      <c r="H159" s="1806"/>
      <c r="I159" s="1806"/>
      <c r="J159" s="1806"/>
      <c r="K159" s="1806"/>
      <c r="L159" s="1806"/>
      <c r="M159" s="1806"/>
    </row>
    <row r="160" spans="1:15" ht="15" customHeight="1">
      <c r="A160" s="1161"/>
      <c r="B160" s="1161"/>
      <c r="C160" s="1243" t="s">
        <v>2883</v>
      </c>
      <c r="D160" s="1242"/>
      <c r="E160" s="1242"/>
      <c r="F160" s="1242"/>
      <c r="G160" s="1242"/>
      <c r="H160" s="1246">
        <f>H161</f>
        <v>1622699615</v>
      </c>
      <c r="I160" s="1242"/>
      <c r="J160" s="1242"/>
      <c r="K160" s="1242"/>
      <c r="L160" s="1242"/>
      <c r="M160" s="1242"/>
    </row>
    <row r="161" spans="1:13" ht="15" customHeight="1">
      <c r="A161" s="1161"/>
      <c r="B161" s="1161"/>
      <c r="C161" s="1208"/>
      <c r="D161" s="1808" t="s">
        <v>3653</v>
      </c>
      <c r="E161" s="1808"/>
      <c r="F161" s="1808"/>
      <c r="G161" s="1808"/>
      <c r="H161" s="1247">
        <f>'Jurnal Unaudited'!I135</f>
        <v>1622699615</v>
      </c>
      <c r="I161" s="1208"/>
      <c r="J161" s="1208"/>
      <c r="K161" s="1208"/>
      <c r="L161" s="1208"/>
      <c r="M161" s="1208"/>
    </row>
    <row r="162" spans="1:13" ht="15" customHeight="1">
      <c r="A162" s="1161"/>
      <c r="B162" s="1161"/>
      <c r="C162" s="1243" t="s">
        <v>2882</v>
      </c>
      <c r="D162" s="1244"/>
      <c r="E162" s="1244"/>
      <c r="F162" s="1244"/>
      <c r="G162" s="1244"/>
      <c r="H162" s="1245">
        <f>H163</f>
        <v>78712524</v>
      </c>
      <c r="I162" s="1208"/>
      <c r="J162" s="1208"/>
      <c r="K162" s="1208"/>
      <c r="L162" s="1208"/>
      <c r="M162" s="1208"/>
    </row>
    <row r="163" spans="1:13" ht="15" customHeight="1">
      <c r="A163" s="1161"/>
      <c r="B163" s="1161"/>
      <c r="C163" s="1208"/>
      <c r="D163" s="1808" t="s">
        <v>3677</v>
      </c>
      <c r="E163" s="1808"/>
      <c r="F163" s="1808"/>
      <c r="G163" s="1808"/>
      <c r="H163" s="1247">
        <f>'Jurnal Unaudited'!J139</f>
        <v>78712524</v>
      </c>
      <c r="I163" s="1208"/>
      <c r="J163" s="1208"/>
      <c r="K163" s="1208"/>
      <c r="L163" s="1208"/>
      <c r="M163" s="1504">
        <f>H163+'Jurnal Audited'!K29</f>
        <v>110078298</v>
      </c>
    </row>
    <row r="164" spans="1:13" ht="15" customHeight="1">
      <c r="A164" s="1161"/>
      <c r="B164" s="1161"/>
      <c r="C164" s="1208"/>
      <c r="D164" s="1808" t="s">
        <v>3732</v>
      </c>
      <c r="E164" s="1808"/>
      <c r="F164" s="1808"/>
      <c r="G164" s="1808"/>
      <c r="H164" s="1248"/>
      <c r="I164" s="1208"/>
      <c r="J164" s="1208"/>
      <c r="K164" s="1208"/>
      <c r="L164" s="1208"/>
      <c r="M164" s="1505">
        <f>'Jurnal Audited'!K25-'PA Audited'!H161</f>
        <v>2442183361.2400017</v>
      </c>
    </row>
    <row r="165" spans="1:13" ht="15" customHeight="1">
      <c r="A165" s="1161"/>
      <c r="B165" s="1161"/>
      <c r="C165" s="1208"/>
      <c r="D165" s="1244"/>
      <c r="E165" s="1244"/>
      <c r="F165" s="1244"/>
      <c r="G165" s="1244"/>
      <c r="H165" s="1245">
        <f>H160-H162</f>
        <v>1543987091</v>
      </c>
      <c r="I165" s="1208"/>
      <c r="J165" s="1208"/>
      <c r="K165" s="1208"/>
      <c r="L165" s="1208"/>
      <c r="M165" s="1504">
        <f>M163+M164</f>
        <v>2552261659.2400017</v>
      </c>
    </row>
    <row r="166" spans="1:13">
      <c r="A166" s="1181"/>
      <c r="B166" s="1181"/>
      <c r="C166" s="1162"/>
      <c r="D166" s="1161"/>
      <c r="E166" s="1161"/>
      <c r="F166" s="1161"/>
      <c r="G166" s="1161"/>
      <c r="H166" s="1167"/>
      <c r="I166" s="1167"/>
      <c r="J166" s="1167"/>
      <c r="K166" s="1167"/>
      <c r="L166" s="1167"/>
      <c r="M166" s="1167"/>
    </row>
    <row r="167" spans="1:13">
      <c r="A167" s="1178"/>
      <c r="B167" s="1178"/>
      <c r="C167" s="1811" t="s">
        <v>440</v>
      </c>
      <c r="D167" s="1811"/>
      <c r="E167" s="1811"/>
      <c r="F167" s="1811"/>
      <c r="G167" s="1811"/>
      <c r="H167" s="1179" t="s">
        <v>3305</v>
      </c>
      <c r="I167" s="1179"/>
      <c r="J167" s="1179"/>
      <c r="K167" s="1179"/>
      <c r="L167" s="1179"/>
      <c r="M167" s="1179" t="s">
        <v>3306</v>
      </c>
    </row>
    <row r="168" spans="1:13" ht="37.9" customHeight="1">
      <c r="A168" s="1178"/>
      <c r="B168" s="1812" t="s">
        <v>3388</v>
      </c>
      <c r="C168" s="1812"/>
      <c r="D168" s="1812"/>
      <c r="E168" s="1812"/>
      <c r="F168" s="1812"/>
      <c r="G168" s="1812"/>
      <c r="H168" s="1180"/>
      <c r="I168" s="1180"/>
      <c r="J168" s="1180"/>
      <c r="K168" s="1180"/>
      <c r="L168" s="1180"/>
      <c r="M168" s="1180"/>
    </row>
    <row r="169" spans="1:13">
      <c r="A169" s="1181"/>
      <c r="B169" s="1181"/>
      <c r="C169" s="1162" t="s">
        <v>3389</v>
      </c>
      <c r="D169" s="1161"/>
      <c r="E169" s="1161"/>
      <c r="F169" s="1161"/>
      <c r="G169" s="1161"/>
      <c r="H169" s="1184"/>
      <c r="I169" s="1183"/>
      <c r="J169" s="1183"/>
      <c r="K169" s="1183"/>
      <c r="L169" s="1183"/>
      <c r="M169" s="1184">
        <v>0</v>
      </c>
    </row>
    <row r="170" spans="1:13">
      <c r="A170" s="1181"/>
      <c r="B170" s="1181"/>
      <c r="C170" s="1162" t="s">
        <v>3390</v>
      </c>
      <c r="D170" s="1161"/>
      <c r="E170" s="1161"/>
      <c r="F170" s="1161"/>
      <c r="G170" s="1161"/>
      <c r="H170" s="1184">
        <f>'FACE Neraca Unaudited'!I88</f>
        <v>0</v>
      </c>
      <c r="I170" s="1183"/>
      <c r="J170" s="1183"/>
      <c r="K170" s="1183"/>
      <c r="L170" s="1183"/>
      <c r="M170" s="1184"/>
    </row>
    <row r="171" spans="1:13">
      <c r="A171" s="1181"/>
      <c r="B171" s="1181"/>
      <c r="C171" s="1162" t="s">
        <v>3391</v>
      </c>
      <c r="D171" s="1161"/>
      <c r="E171" s="1161"/>
      <c r="F171" s="1161"/>
      <c r="G171" s="1161"/>
      <c r="H171" s="1184"/>
      <c r="I171" s="1183"/>
      <c r="J171" s="1183"/>
      <c r="K171" s="1183"/>
      <c r="L171" s="1183"/>
      <c r="M171" s="1184"/>
    </row>
    <row r="172" spans="1:13">
      <c r="A172" s="1181"/>
      <c r="B172" s="1181"/>
      <c r="C172" s="1162" t="s">
        <v>3392</v>
      </c>
      <c r="D172" s="1161"/>
      <c r="E172" s="1161"/>
      <c r="F172" s="1161"/>
      <c r="G172" s="1161"/>
      <c r="H172" s="1184"/>
      <c r="I172" s="1183"/>
      <c r="J172" s="1183"/>
      <c r="K172" s="1183"/>
      <c r="L172" s="1183"/>
      <c r="M172" s="1184"/>
    </row>
    <row r="173" spans="1:13" ht="11.65" customHeight="1">
      <c r="A173" s="1181"/>
      <c r="B173" s="1181"/>
      <c r="C173" s="1162" t="s">
        <v>3393</v>
      </c>
      <c r="D173" s="1161"/>
      <c r="E173" s="1161"/>
      <c r="F173" s="1161"/>
      <c r="G173" s="1161"/>
      <c r="H173" s="1184"/>
      <c r="I173" s="1183"/>
      <c r="J173" s="1183"/>
      <c r="K173" s="1183"/>
      <c r="L173" s="1183"/>
      <c r="M173" s="1184"/>
    </row>
    <row r="174" spans="1:13">
      <c r="A174" s="1181"/>
      <c r="B174" s="1181"/>
      <c r="C174" s="1185" t="s">
        <v>230</v>
      </c>
      <c r="D174" s="1186"/>
      <c r="E174" s="1186"/>
      <c r="F174" s="1186"/>
      <c r="G174" s="1186"/>
      <c r="H174" s="1187">
        <f>H169-(H170+H171+H172-H173)</f>
        <v>0</v>
      </c>
      <c r="I174" s="1188"/>
      <c r="J174" s="1188"/>
      <c r="K174" s="1188"/>
      <c r="L174" s="1188"/>
      <c r="M174" s="1187">
        <f>M169-(M170+M171+M172-M173)</f>
        <v>0</v>
      </c>
    </row>
    <row r="175" spans="1:13">
      <c r="A175" s="1161"/>
      <c r="B175" s="1161"/>
      <c r="C175" s="1806"/>
      <c r="D175" s="1806"/>
      <c r="E175" s="1806"/>
      <c r="F175" s="1806"/>
      <c r="G175" s="1806"/>
      <c r="H175" s="1806"/>
      <c r="I175" s="1806"/>
      <c r="J175" s="1806"/>
      <c r="K175" s="1806"/>
      <c r="L175" s="1806"/>
      <c r="M175" s="1806"/>
    </row>
    <row r="176" spans="1:13" ht="12.4" customHeight="1">
      <c r="A176" s="1161"/>
      <c r="B176" s="1161"/>
      <c r="C176" s="1163"/>
      <c r="D176" s="1203"/>
      <c r="E176" s="1203"/>
      <c r="F176" s="1203"/>
      <c r="G176" s="1203"/>
      <c r="H176" s="1204"/>
      <c r="I176" s="1167"/>
      <c r="J176" s="1167"/>
      <c r="K176" s="1167"/>
      <c r="L176" s="1167"/>
      <c r="M176" s="1167"/>
    </row>
    <row r="177" spans="1:15">
      <c r="A177" s="1178"/>
      <c r="B177" s="1178"/>
      <c r="C177" s="1811" t="s">
        <v>440</v>
      </c>
      <c r="D177" s="1811"/>
      <c r="E177" s="1811"/>
      <c r="F177" s="1811"/>
      <c r="G177" s="1811"/>
      <c r="H177" s="1179" t="s">
        <v>3305</v>
      </c>
      <c r="I177" s="1179"/>
      <c r="J177" s="1179"/>
      <c r="K177" s="1179"/>
      <c r="L177" s="1179"/>
      <c r="M177" s="1179" t="s">
        <v>3306</v>
      </c>
    </row>
    <row r="178" spans="1:15" ht="25.9" customHeight="1">
      <c r="A178" s="1178"/>
      <c r="B178" s="1812" t="s">
        <v>3394</v>
      </c>
      <c r="C178" s="1812"/>
      <c r="D178" s="1812"/>
      <c r="E178" s="1812"/>
      <c r="F178" s="1812"/>
      <c r="G178" s="1812"/>
      <c r="H178" s="1180"/>
      <c r="I178" s="1180"/>
      <c r="J178" s="1180"/>
      <c r="K178" s="1180"/>
      <c r="L178" s="1180"/>
      <c r="M178" s="1180"/>
    </row>
    <row r="179" spans="1:15">
      <c r="A179" s="1181"/>
      <c r="B179" s="1181"/>
      <c r="C179" s="1162" t="s">
        <v>3395</v>
      </c>
      <c r="D179" s="1161"/>
      <c r="E179" s="1161"/>
      <c r="F179" s="1161"/>
      <c r="G179" s="1161"/>
      <c r="H179" s="1184"/>
      <c r="I179" s="1183"/>
      <c r="J179" s="1183"/>
      <c r="K179" s="1183"/>
      <c r="L179" s="1183"/>
      <c r="M179" s="1184"/>
    </row>
    <row r="180" spans="1:15">
      <c r="A180" s="1181"/>
      <c r="B180" s="1181"/>
      <c r="C180" s="1162" t="s">
        <v>3396</v>
      </c>
      <c r="D180" s="1161"/>
      <c r="E180" s="1161"/>
      <c r="F180" s="1161"/>
      <c r="G180" s="1161"/>
      <c r="H180" s="1184"/>
      <c r="I180" s="1183"/>
      <c r="J180" s="1183"/>
      <c r="K180" s="1183"/>
      <c r="L180" s="1183"/>
      <c r="M180" s="1184"/>
    </row>
    <row r="181" spans="1:15">
      <c r="A181" s="1181"/>
      <c r="B181" s="1181"/>
      <c r="C181" s="1185" t="s">
        <v>230</v>
      </c>
      <c r="D181" s="1186"/>
      <c r="E181" s="1186"/>
      <c r="F181" s="1186"/>
      <c r="G181" s="1186"/>
      <c r="H181" s="1187">
        <f>H179-H180</f>
        <v>0</v>
      </c>
      <c r="I181" s="1188"/>
      <c r="J181" s="1188"/>
      <c r="K181" s="1188"/>
      <c r="L181" s="1188"/>
      <c r="M181" s="1187">
        <f>M179-M180</f>
        <v>0</v>
      </c>
    </row>
    <row r="182" spans="1:15" ht="17.45" customHeight="1">
      <c r="A182" s="1161"/>
      <c r="B182" s="1161"/>
      <c r="C182" s="1806"/>
      <c r="D182" s="1806"/>
      <c r="E182" s="1806"/>
      <c r="F182" s="1806"/>
      <c r="G182" s="1806"/>
      <c r="H182" s="1806"/>
      <c r="I182" s="1806"/>
      <c r="J182" s="1806"/>
      <c r="K182" s="1806"/>
      <c r="L182" s="1806"/>
      <c r="M182" s="1806"/>
    </row>
    <row r="183" spans="1:15" s="1192" customFormat="1">
      <c r="A183" s="1161"/>
      <c r="B183" s="1161"/>
      <c r="C183" s="1205"/>
      <c r="D183" s="1205"/>
      <c r="E183" s="1205"/>
      <c r="F183" s="1205"/>
      <c r="G183" s="1205"/>
      <c r="H183" s="1205"/>
      <c r="I183" s="1205"/>
      <c r="J183" s="1205"/>
      <c r="K183" s="1205"/>
      <c r="L183" s="1205"/>
      <c r="M183" s="1205"/>
    </row>
    <row r="184" spans="1:15" s="1192" customFormat="1">
      <c r="A184" s="1178"/>
      <c r="B184" s="1178"/>
      <c r="C184" s="1811" t="s">
        <v>440</v>
      </c>
      <c r="D184" s="1811"/>
      <c r="E184" s="1811"/>
      <c r="F184" s="1811"/>
      <c r="G184" s="1811"/>
      <c r="H184" s="1179" t="s">
        <v>3305</v>
      </c>
      <c r="I184" s="1179"/>
      <c r="J184" s="1179"/>
      <c r="K184" s="1179"/>
      <c r="L184" s="1179"/>
      <c r="M184" s="1179" t="s">
        <v>3306</v>
      </c>
    </row>
    <row r="185" spans="1:15" s="1192" customFormat="1" ht="27" customHeight="1">
      <c r="A185" s="1178"/>
      <c r="B185" s="1812" t="s">
        <v>3397</v>
      </c>
      <c r="C185" s="1812"/>
      <c r="D185" s="1812"/>
      <c r="E185" s="1812"/>
      <c r="F185" s="1812"/>
      <c r="G185" s="1812"/>
      <c r="H185" s="1180"/>
      <c r="I185" s="1180"/>
      <c r="J185" s="1180"/>
      <c r="K185" s="1180"/>
      <c r="L185" s="1180"/>
      <c r="M185" s="1180"/>
    </row>
    <row r="186" spans="1:15" s="1192" customFormat="1">
      <c r="A186" s="1181"/>
      <c r="B186" s="1181"/>
      <c r="C186" s="1162" t="s">
        <v>3398</v>
      </c>
      <c r="D186" s="1161"/>
      <c r="E186" s="1161"/>
      <c r="F186" s="1161"/>
      <c r="G186" s="1161"/>
      <c r="H186" s="1184">
        <f>'FACE LRA Unaudited'!J135</f>
        <v>0</v>
      </c>
      <c r="I186" s="1183"/>
      <c r="J186" s="1183"/>
      <c r="K186" s="1183"/>
      <c r="L186" s="1183"/>
      <c r="M186" s="1184"/>
    </row>
    <row r="187" spans="1:15" s="1192" customFormat="1">
      <c r="A187" s="1181"/>
      <c r="B187" s="1181"/>
      <c r="C187" s="1162" t="s">
        <v>3399</v>
      </c>
      <c r="D187" s="1161"/>
      <c r="E187" s="1161"/>
      <c r="F187" s="1161"/>
      <c r="G187" s="1161"/>
      <c r="H187" s="1184"/>
      <c r="I187" s="1183"/>
      <c r="J187" s="1183"/>
      <c r="K187" s="1183"/>
      <c r="L187" s="1183"/>
      <c r="M187" s="1184"/>
    </row>
    <row r="188" spans="1:15" s="1192" customFormat="1">
      <c r="A188" s="1181"/>
      <c r="B188" s="1181"/>
      <c r="C188" s="1161"/>
      <c r="D188" s="1162" t="s">
        <v>3400</v>
      </c>
      <c r="E188" s="1161"/>
      <c r="F188" s="1161"/>
      <c r="G188" s="1161"/>
      <c r="H188" s="1184">
        <f>'FACE Neraca Unaudited'!I55</f>
        <v>449741672999.50006</v>
      </c>
      <c r="I188" s="1183"/>
      <c r="J188" s="1183"/>
      <c r="K188" s="1183"/>
      <c r="L188" s="1183"/>
      <c r="M188" s="1184">
        <f>'FACE Neraca Audited'!I54</f>
        <v>449437160236.5</v>
      </c>
    </row>
    <row r="189" spans="1:15" s="1192" customFormat="1">
      <c r="A189" s="1181"/>
      <c r="B189" s="1181"/>
      <c r="C189" s="1161"/>
      <c r="D189" s="1162" t="s">
        <v>3401</v>
      </c>
      <c r="E189" s="1161"/>
      <c r="F189" s="1161"/>
      <c r="G189" s="1161"/>
      <c r="H189" s="1184">
        <f>'FACE Neraca Unaudited'!J55</f>
        <v>424575218300.50006</v>
      </c>
      <c r="I189" s="1183"/>
      <c r="J189" s="1183"/>
      <c r="K189" s="1183"/>
      <c r="L189" s="1183"/>
      <c r="M189" s="1184">
        <f>'FACE Neraca Audited'!J54</f>
        <v>424575218300.50006</v>
      </c>
    </row>
    <row r="190" spans="1:15" s="1192" customFormat="1">
      <c r="A190" s="1181"/>
      <c r="B190" s="1181"/>
      <c r="C190" s="1185" t="s">
        <v>230</v>
      </c>
      <c r="D190" s="1186"/>
      <c r="E190" s="1186"/>
      <c r="F190" s="1186"/>
      <c r="G190" s="1186"/>
      <c r="H190" s="1187">
        <f>(H188-H189)-H186</f>
        <v>25166454699</v>
      </c>
      <c r="I190" s="1188"/>
      <c r="J190" s="1188"/>
      <c r="K190" s="1188"/>
      <c r="L190" s="1188"/>
      <c r="M190" s="1187">
        <f>(M188-M189)-M186</f>
        <v>24861941935.999939</v>
      </c>
      <c r="O190" s="1535" t="s">
        <v>3856</v>
      </c>
    </row>
    <row r="191" spans="1:15" s="1192" customFormat="1">
      <c r="A191" s="1181"/>
      <c r="B191" s="1181"/>
      <c r="C191" s="1806"/>
      <c r="D191" s="1806"/>
      <c r="E191" s="1806"/>
      <c r="F191" s="1806"/>
      <c r="G191" s="1806"/>
      <c r="H191" s="1806"/>
      <c r="I191" s="1806"/>
      <c r="J191" s="1806"/>
      <c r="K191" s="1806"/>
      <c r="L191" s="1806"/>
      <c r="M191" s="1806"/>
    </row>
    <row r="192" spans="1:15" s="1192" customFormat="1" ht="17.45" customHeight="1">
      <c r="A192" s="1181"/>
      <c r="B192" s="1181"/>
      <c r="C192" s="1201" t="s">
        <v>230</v>
      </c>
      <c r="D192" s="1206"/>
      <c r="E192" s="1206"/>
      <c r="F192" s="1206"/>
      <c r="G192" s="1206"/>
      <c r="H192" s="1547"/>
      <c r="I192" s="1208"/>
      <c r="J192" s="1208"/>
      <c r="K192" s="1208"/>
      <c r="L192" s="1208"/>
      <c r="M192" s="1547"/>
    </row>
    <row r="193" spans="1:15" s="1192" customFormat="1">
      <c r="A193" s="1181"/>
      <c r="B193" s="1181"/>
      <c r="C193" s="1201" t="s">
        <v>3402</v>
      </c>
      <c r="D193" s="1206"/>
      <c r="E193" s="1206"/>
      <c r="F193" s="1206"/>
      <c r="G193" s="1206"/>
      <c r="H193" s="1548">
        <f>SUM(H194:H196)</f>
        <v>25166454699</v>
      </c>
      <c r="I193" s="1202"/>
      <c r="J193" s="1202"/>
      <c r="K193" s="1202"/>
      <c r="L193" s="1202"/>
      <c r="M193" s="1548">
        <f>SUM(M194:M196)</f>
        <v>25170608699</v>
      </c>
    </row>
    <row r="194" spans="1:15" s="1192" customFormat="1">
      <c r="A194" s="1181"/>
      <c r="B194" s="1181"/>
      <c r="C194" s="1201"/>
      <c r="D194" s="1813" t="s">
        <v>3406</v>
      </c>
      <c r="E194" s="1813"/>
      <c r="F194" s="1813"/>
      <c r="G194" s="1813"/>
      <c r="H194" s="1546">
        <v>141676299</v>
      </c>
      <c r="I194" s="1202"/>
      <c r="J194" s="1202"/>
      <c r="K194" s="1202"/>
      <c r="L194" s="1202"/>
      <c r="M194" s="1546">
        <v>141676299</v>
      </c>
    </row>
    <row r="195" spans="1:15">
      <c r="A195" s="1181"/>
      <c r="B195" s="1181"/>
      <c r="C195" s="1201"/>
      <c r="D195" s="1813" t="s">
        <v>3863</v>
      </c>
      <c r="E195" s="1813"/>
      <c r="F195" s="1813"/>
      <c r="G195" s="1813"/>
      <c r="H195" s="1679">
        <v>22350400500</v>
      </c>
      <c r="I195" s="1202"/>
      <c r="J195" s="1202"/>
      <c r="K195" s="1202"/>
      <c r="L195" s="1202"/>
      <c r="M195" s="1679">
        <f>22350400500+4154000</f>
        <v>22354554500</v>
      </c>
    </row>
    <row r="196" spans="1:15">
      <c r="A196" s="1181"/>
      <c r="B196" s="1181"/>
      <c r="C196" s="1201"/>
      <c r="D196" s="1293" t="s">
        <v>3666</v>
      </c>
      <c r="E196" s="1211"/>
      <c r="F196" s="1211"/>
      <c r="G196" s="1211"/>
      <c r="H196" s="1544">
        <v>2674377900</v>
      </c>
      <c r="I196" s="1202"/>
      <c r="J196" s="1202"/>
      <c r="K196" s="1202"/>
      <c r="L196" s="1202"/>
      <c r="M196" s="1544">
        <v>2674377900</v>
      </c>
    </row>
    <row r="197" spans="1:15" s="1678" customFormat="1">
      <c r="A197" s="1181"/>
      <c r="B197" s="1181"/>
      <c r="C197" s="1201" t="s">
        <v>3413</v>
      </c>
      <c r="D197" s="1675"/>
      <c r="E197" s="1676"/>
      <c r="F197" s="1676"/>
      <c r="G197" s="1676"/>
      <c r="H197" s="1677"/>
      <c r="I197" s="1507"/>
      <c r="J197" s="1507"/>
      <c r="K197" s="1507"/>
      <c r="L197" s="1507"/>
      <c r="M197" s="1677">
        <f>M198</f>
        <v>308666763</v>
      </c>
    </row>
    <row r="198" spans="1:15">
      <c r="A198" s="1181"/>
      <c r="B198" s="1181"/>
      <c r="C198" s="1201"/>
      <c r="D198" s="1293" t="s">
        <v>3896</v>
      </c>
      <c r="E198" s="1211"/>
      <c r="F198" s="1211"/>
      <c r="G198" s="1211"/>
      <c r="H198" s="1544"/>
      <c r="I198" s="1202"/>
      <c r="J198" s="1202"/>
      <c r="K198" s="1202"/>
      <c r="L198" s="1202"/>
      <c r="M198" s="1544">
        <f>'Jurnal Audited'!K221</f>
        <v>308666763</v>
      </c>
    </row>
    <row r="199" spans="1:15">
      <c r="A199" s="1181"/>
      <c r="B199" s="1181"/>
      <c r="C199" s="1201"/>
      <c r="D199" s="1813"/>
      <c r="E199" s="1813"/>
      <c r="F199" s="1813"/>
      <c r="G199" s="1813"/>
      <c r="H199" s="1549">
        <f>SUM(H194:H196)</f>
        <v>25166454699</v>
      </c>
      <c r="I199" s="1202"/>
      <c r="J199" s="1202"/>
      <c r="K199" s="1202"/>
      <c r="L199" s="1202"/>
      <c r="M199" s="1549">
        <f>M193-M197</f>
        <v>24861941936</v>
      </c>
    </row>
    <row r="200" spans="1:15" s="1192" customFormat="1">
      <c r="A200" s="1181"/>
      <c r="B200" s="1181"/>
      <c r="C200" s="1162"/>
      <c r="D200" s="1161"/>
      <c r="E200" s="1161"/>
      <c r="F200" s="1161"/>
      <c r="G200" s="1161"/>
      <c r="H200" s="1167"/>
      <c r="I200" s="1167"/>
      <c r="J200" s="1167"/>
      <c r="K200" s="1167"/>
      <c r="L200" s="1167"/>
      <c r="M200" s="1167"/>
    </row>
    <row r="201" spans="1:15" s="1192" customFormat="1">
      <c r="A201" s="1178"/>
      <c r="B201" s="1178"/>
      <c r="C201" s="1811" t="s">
        <v>440</v>
      </c>
      <c r="D201" s="1811"/>
      <c r="E201" s="1811"/>
      <c r="F201" s="1811"/>
      <c r="G201" s="1811"/>
      <c r="H201" s="1179" t="s">
        <v>3305</v>
      </c>
      <c r="I201" s="1179"/>
      <c r="J201" s="1179"/>
      <c r="K201" s="1179"/>
      <c r="L201" s="1179"/>
      <c r="M201" s="1179" t="s">
        <v>3306</v>
      </c>
    </row>
    <row r="202" spans="1:15" s="1192" customFormat="1" ht="27" customHeight="1">
      <c r="A202" s="1178"/>
      <c r="B202" s="1812" t="s">
        <v>3418</v>
      </c>
      <c r="C202" s="1812"/>
      <c r="D202" s="1812"/>
      <c r="E202" s="1812"/>
      <c r="F202" s="1812"/>
      <c r="G202" s="1812"/>
      <c r="H202" s="1180"/>
      <c r="I202" s="1180"/>
      <c r="J202" s="1180"/>
      <c r="K202" s="1180"/>
      <c r="L202" s="1180"/>
      <c r="M202" s="1180"/>
    </row>
    <row r="203" spans="1:15" s="1192" customFormat="1">
      <c r="A203" s="1181"/>
      <c r="B203" s="1181"/>
      <c r="C203" s="1162" t="s">
        <v>3419</v>
      </c>
      <c r="D203" s="1161"/>
      <c r="E203" s="1161"/>
      <c r="F203" s="1161"/>
      <c r="G203" s="1161"/>
      <c r="H203" s="1184">
        <f>'FACE LRA Unaudited'!J136</f>
        <v>68236477554.190002</v>
      </c>
      <c r="I203" s="1183"/>
      <c r="J203" s="1183"/>
      <c r="K203" s="1183"/>
      <c r="L203" s="1183"/>
      <c r="M203" s="1184">
        <f>'FACE LRA Audited'!J136</f>
        <v>68236477554.190002</v>
      </c>
    </row>
    <row r="204" spans="1:15" s="1192" customFormat="1">
      <c r="A204" s="1181"/>
      <c r="B204" s="1181"/>
      <c r="C204" s="1162" t="s">
        <v>3420</v>
      </c>
      <c r="D204" s="1161"/>
      <c r="E204" s="1161"/>
      <c r="F204" s="1161"/>
      <c r="G204" s="1161"/>
      <c r="H204" s="1184"/>
      <c r="I204" s="1183"/>
      <c r="J204" s="1183"/>
      <c r="K204" s="1183"/>
      <c r="L204" s="1183"/>
      <c r="M204" s="1184"/>
    </row>
    <row r="205" spans="1:15" s="1192" customFormat="1">
      <c r="A205" s="1181"/>
      <c r="B205" s="1181"/>
      <c r="C205" s="1161"/>
      <c r="D205" s="1162" t="s">
        <v>3421</v>
      </c>
      <c r="E205" s="1161"/>
      <c r="F205" s="1161"/>
      <c r="G205" s="1161"/>
      <c r="H205" s="1184">
        <f>'FACE Neraca Unaudited'!I56</f>
        <v>635014965587.66016</v>
      </c>
      <c r="I205" s="1183"/>
      <c r="J205" s="1183"/>
      <c r="K205" s="1183"/>
      <c r="L205" s="1183"/>
      <c r="M205" s="1184">
        <f>'FACE Neraca Audited'!I55</f>
        <v>634025711685.50012</v>
      </c>
    </row>
    <row r="206" spans="1:15" s="1192" customFormat="1">
      <c r="A206" s="1181"/>
      <c r="B206" s="1181"/>
      <c r="C206" s="1161"/>
      <c r="D206" s="1162" t="s">
        <v>3422</v>
      </c>
      <c r="E206" s="1161"/>
      <c r="F206" s="1161"/>
      <c r="G206" s="1161"/>
      <c r="H206" s="1184">
        <f>'FACE Neraca Unaudited'!J56</f>
        <v>567164738609.34009</v>
      </c>
      <c r="I206" s="1183"/>
      <c r="J206" s="1183"/>
      <c r="K206" s="1183"/>
      <c r="L206" s="1183"/>
      <c r="M206" s="1184">
        <f>'FACE Neraca Audited'!J55</f>
        <v>567164738609.34009</v>
      </c>
    </row>
    <row r="207" spans="1:15" s="1192" customFormat="1">
      <c r="A207" s="1181"/>
      <c r="B207" s="1181"/>
      <c r="C207" s="1185" t="s">
        <v>230</v>
      </c>
      <c r="D207" s="1186"/>
      <c r="E207" s="1186"/>
      <c r="F207" s="1186"/>
      <c r="G207" s="1186"/>
      <c r="H207" s="1187">
        <f>(H205-H206)-H203</f>
        <v>-386250575.86993408</v>
      </c>
      <c r="I207" s="1188"/>
      <c r="J207" s="1188"/>
      <c r="K207" s="1188"/>
      <c r="L207" s="1188"/>
      <c r="M207" s="1187">
        <f>(M205-M206)-M203</f>
        <v>-1375504478.0299683</v>
      </c>
      <c r="O207" s="1535" t="s">
        <v>3856</v>
      </c>
    </row>
    <row r="208" spans="1:15" s="1192" customFormat="1">
      <c r="A208" s="1181"/>
      <c r="B208" s="1181"/>
      <c r="C208" s="1806"/>
      <c r="D208" s="1806"/>
      <c r="E208" s="1806"/>
      <c r="F208" s="1806"/>
      <c r="G208" s="1806"/>
      <c r="H208" s="1806"/>
      <c r="I208" s="1806"/>
      <c r="J208" s="1806"/>
      <c r="K208" s="1806"/>
      <c r="L208" s="1806"/>
      <c r="M208" s="1806"/>
    </row>
    <row r="209" spans="1:15">
      <c r="A209" s="1181"/>
      <c r="B209" s="1181"/>
      <c r="C209" s="1201" t="s">
        <v>230</v>
      </c>
      <c r="D209" s="1206"/>
      <c r="E209" s="1206"/>
      <c r="F209" s="1206"/>
      <c r="G209" s="1206"/>
      <c r="H209" s="1302">
        <f>SUM(H211:H218)-SUM(H227:H231)</f>
        <v>-386250575.86999989</v>
      </c>
      <c r="I209" s="1202"/>
      <c r="J209" s="1202"/>
      <c r="K209" s="1202"/>
      <c r="L209" s="1202"/>
      <c r="M209" s="1308">
        <f>SUM(M211:M218)-SUM(M227:M231)</f>
        <v>-1375504478.0300002</v>
      </c>
    </row>
    <row r="210" spans="1:15">
      <c r="A210" s="1181"/>
      <c r="B210" s="1181"/>
      <c r="C210" s="1201" t="s">
        <v>3402</v>
      </c>
      <c r="D210" s="1206"/>
      <c r="E210" s="1206"/>
      <c r="F210" s="1206"/>
      <c r="G210" s="1206"/>
      <c r="H210" s="1303"/>
      <c r="I210" s="1202"/>
      <c r="J210" s="1202"/>
      <c r="K210" s="1202"/>
      <c r="L210" s="1202"/>
      <c r="M210" s="1303"/>
    </row>
    <row r="211" spans="1:15">
      <c r="A211" s="1181"/>
      <c r="B211" s="1181"/>
      <c r="C211" s="1201"/>
      <c r="D211" s="1813" t="s">
        <v>3865</v>
      </c>
      <c r="E211" s="1813"/>
      <c r="F211" s="1813"/>
      <c r="G211" s="1813"/>
      <c r="H211" s="1304">
        <v>180051400</v>
      </c>
      <c r="I211" s="1202"/>
      <c r="J211" s="1202"/>
      <c r="K211" s="1202"/>
      <c r="L211" s="1202"/>
      <c r="M211" s="1544">
        <f>17355000+162696400</f>
        <v>180051400</v>
      </c>
    </row>
    <row r="212" spans="1:15">
      <c r="A212" s="1181"/>
      <c r="B212" s="1181"/>
      <c r="C212" s="1201"/>
      <c r="D212" s="1813" t="s">
        <v>3404</v>
      </c>
      <c r="E212" s="1813"/>
      <c r="F212" s="1813"/>
      <c r="G212" s="1813"/>
      <c r="H212" s="1304"/>
      <c r="I212" s="1202"/>
      <c r="J212" s="1202"/>
      <c r="K212" s="1202"/>
      <c r="L212" s="1202"/>
      <c r="M212" s="1544"/>
    </row>
    <row r="213" spans="1:15">
      <c r="A213" s="1181"/>
      <c r="B213" s="1181"/>
      <c r="C213" s="1201"/>
      <c r="D213" s="1813" t="s">
        <v>3405</v>
      </c>
      <c r="E213" s="1813"/>
      <c r="F213" s="1813"/>
      <c r="G213" s="1813"/>
      <c r="H213" s="1304"/>
      <c r="I213" s="1202"/>
      <c r="J213" s="1202"/>
      <c r="K213" s="1202"/>
      <c r="L213" s="1202"/>
      <c r="M213" s="1544"/>
    </row>
    <row r="214" spans="1:15">
      <c r="A214" s="1181"/>
      <c r="B214" s="1181"/>
      <c r="C214" s="1201"/>
      <c r="D214" s="1813" t="s">
        <v>3406</v>
      </c>
      <c r="E214" s="1813"/>
      <c r="F214" s="1813"/>
      <c r="G214" s="1813"/>
      <c r="H214" s="1304">
        <v>635738161.13</v>
      </c>
      <c r="I214" s="1202"/>
      <c r="J214" s="1202"/>
      <c r="K214" s="1202"/>
      <c r="L214" s="1202"/>
      <c r="M214" s="1544">
        <v>635738161.13</v>
      </c>
    </row>
    <row r="215" spans="1:15">
      <c r="A215" s="1181"/>
      <c r="B215" s="1181"/>
      <c r="C215" s="1201"/>
      <c r="D215" s="1813" t="s">
        <v>3407</v>
      </c>
      <c r="E215" s="1813"/>
      <c r="F215" s="1813"/>
      <c r="G215" s="1813"/>
      <c r="H215" s="1304">
        <v>1580981090</v>
      </c>
      <c r="I215" s="1202"/>
      <c r="J215" s="1202"/>
      <c r="K215" s="1202"/>
      <c r="L215" s="1202"/>
      <c r="M215" s="1544">
        <f>1580981090+203297983.84</f>
        <v>1784279073.8399999</v>
      </c>
      <c r="O215" s="1257">
        <f>M215-H215</f>
        <v>203297983.83999991</v>
      </c>
    </row>
    <row r="216" spans="1:15">
      <c r="A216" s="1181"/>
      <c r="B216" s="1181"/>
      <c r="C216" s="1201"/>
      <c r="D216" s="1813" t="s">
        <v>3423</v>
      </c>
      <c r="E216" s="1813"/>
      <c r="F216" s="1813"/>
      <c r="G216" s="1813"/>
      <c r="H216" s="1304"/>
      <c r="I216" s="1202"/>
      <c r="J216" s="1202"/>
      <c r="K216" s="1202"/>
      <c r="L216" s="1202"/>
      <c r="M216" s="1544"/>
    </row>
    <row r="217" spans="1:15">
      <c r="A217" s="1181"/>
      <c r="B217" s="1181"/>
      <c r="C217" s="1201"/>
      <c r="D217" s="1214" t="s">
        <v>3667</v>
      </c>
      <c r="E217" s="1214"/>
      <c r="F217" s="1214"/>
      <c r="G217" s="1214"/>
      <c r="H217" s="1304">
        <v>299800000</v>
      </c>
      <c r="I217" s="1202"/>
      <c r="J217" s="1202"/>
      <c r="K217" s="1202"/>
      <c r="L217" s="1202"/>
      <c r="M217" s="1544">
        <f>299800000+18540000+15000000</f>
        <v>333340000</v>
      </c>
      <c r="O217" s="1257">
        <f>M217-H217</f>
        <v>33540000</v>
      </c>
    </row>
    <row r="218" spans="1:15">
      <c r="A218" s="1181"/>
      <c r="B218" s="1181"/>
      <c r="C218" s="1201"/>
      <c r="D218" s="1813" t="s">
        <v>3668</v>
      </c>
      <c r="E218" s="1813"/>
      <c r="F218" s="1813"/>
      <c r="G218" s="1813"/>
      <c r="H218" s="1304">
        <v>128209000</v>
      </c>
      <c r="I218" s="1202"/>
      <c r="J218" s="1202"/>
      <c r="K218" s="1202"/>
      <c r="L218" s="1202"/>
      <c r="M218" s="1544">
        <v>128209000</v>
      </c>
    </row>
    <row r="219" spans="1:15" hidden="1">
      <c r="A219" s="1181"/>
      <c r="B219" s="1181"/>
      <c r="C219" s="1201"/>
      <c r="D219" s="1810" t="s">
        <v>3409</v>
      </c>
      <c r="E219" s="1809"/>
      <c r="F219" s="1809"/>
      <c r="G219" s="1809"/>
      <c r="H219" s="1304"/>
      <c r="I219" s="1202"/>
      <c r="J219" s="1202"/>
      <c r="K219" s="1202"/>
      <c r="L219" s="1202"/>
      <c r="M219" s="1544"/>
    </row>
    <row r="220" spans="1:15" hidden="1">
      <c r="A220" s="1181"/>
      <c r="B220" s="1181"/>
      <c r="C220" s="1201"/>
      <c r="D220" s="1809" t="s">
        <v>3410</v>
      </c>
      <c r="E220" s="1809"/>
      <c r="F220" s="1809"/>
      <c r="G220" s="1809"/>
      <c r="H220" s="1304"/>
      <c r="I220" s="1202"/>
      <c r="J220" s="1202"/>
      <c r="K220" s="1202"/>
      <c r="L220" s="1202"/>
      <c r="M220" s="1544"/>
    </row>
    <row r="221" spans="1:15" hidden="1">
      <c r="A221" s="1181"/>
      <c r="B221" s="1181"/>
      <c r="C221" s="1201"/>
      <c r="D221" s="1809" t="s">
        <v>3411</v>
      </c>
      <c r="E221" s="1809"/>
      <c r="F221" s="1809"/>
      <c r="G221" s="1809"/>
      <c r="H221" s="1304"/>
      <c r="I221" s="1202"/>
      <c r="J221" s="1202"/>
      <c r="K221" s="1202"/>
      <c r="L221" s="1202"/>
      <c r="M221" s="1544"/>
    </row>
    <row r="222" spans="1:15" hidden="1">
      <c r="A222" s="1181"/>
      <c r="B222" s="1181"/>
      <c r="C222" s="1201"/>
      <c r="D222" s="1809" t="s">
        <v>3412</v>
      </c>
      <c r="E222" s="1809"/>
      <c r="F222" s="1809"/>
      <c r="G222" s="1809"/>
      <c r="H222" s="1304"/>
      <c r="I222" s="1202"/>
      <c r="J222" s="1202"/>
      <c r="K222" s="1202"/>
      <c r="L222" s="1202"/>
      <c r="M222" s="1544"/>
    </row>
    <row r="223" spans="1:15" hidden="1">
      <c r="A223" s="1181"/>
      <c r="B223" s="1181"/>
      <c r="C223" s="1201"/>
      <c r="D223" s="1814" t="s">
        <v>3424</v>
      </c>
      <c r="E223" s="1814"/>
      <c r="F223" s="1814"/>
      <c r="G223" s="1814"/>
      <c r="H223" s="1304"/>
      <c r="I223" s="1202"/>
      <c r="J223" s="1202"/>
      <c r="K223" s="1202"/>
      <c r="L223" s="1202"/>
      <c r="M223" s="1544"/>
    </row>
    <row r="224" spans="1:15">
      <c r="A224" s="1181"/>
      <c r="B224" s="1181"/>
      <c r="C224" s="1201" t="s">
        <v>3413</v>
      </c>
      <c r="D224" s="1211"/>
      <c r="E224" s="1211"/>
      <c r="F224" s="1211"/>
      <c r="G224" s="1211"/>
      <c r="H224" s="1305"/>
      <c r="I224" s="1202"/>
      <c r="J224" s="1202"/>
      <c r="K224" s="1202"/>
      <c r="L224" s="1202"/>
      <c r="M224" s="1545"/>
    </row>
    <row r="225" spans="1:15">
      <c r="A225" s="1181"/>
      <c r="B225" s="1181"/>
      <c r="C225" s="1201"/>
      <c r="D225" s="1813" t="s">
        <v>3414</v>
      </c>
      <c r="E225" s="1813"/>
      <c r="F225" s="1813"/>
      <c r="G225" s="1813"/>
      <c r="H225" s="1304"/>
      <c r="I225" s="1202"/>
      <c r="J225" s="1202"/>
      <c r="K225" s="1202"/>
      <c r="L225" s="1202"/>
      <c r="M225" s="1544"/>
    </row>
    <row r="226" spans="1:15">
      <c r="A226" s="1181"/>
      <c r="B226" s="1181"/>
      <c r="C226" s="1201"/>
      <c r="D226" s="1813" t="s">
        <v>3408</v>
      </c>
      <c r="E226" s="1813"/>
      <c r="F226" s="1813"/>
      <c r="G226" s="1813"/>
      <c r="H226" s="1304"/>
      <c r="I226" s="1202"/>
      <c r="J226" s="1202"/>
      <c r="K226" s="1202"/>
      <c r="L226" s="1202"/>
      <c r="M226" s="1544"/>
    </row>
    <row r="227" spans="1:15">
      <c r="A227" s="1181"/>
      <c r="B227" s="1181"/>
      <c r="C227" s="1201"/>
      <c r="D227" s="1813" t="s">
        <v>3001</v>
      </c>
      <c r="E227" s="1813"/>
      <c r="F227" s="1813"/>
      <c r="G227" s="1813"/>
      <c r="H227" s="1306">
        <v>13425000</v>
      </c>
      <c r="I227" s="1202"/>
      <c r="J227" s="1202"/>
      <c r="K227" s="1202"/>
      <c r="L227" s="1202"/>
      <c r="M227" s="1544">
        <v>13425000</v>
      </c>
    </row>
    <row r="228" spans="1:15">
      <c r="A228" s="1181"/>
      <c r="B228" s="1181"/>
      <c r="C228" s="1201"/>
      <c r="D228" s="1813" t="s">
        <v>3415</v>
      </c>
      <c r="E228" s="1813"/>
      <c r="F228" s="1813"/>
      <c r="G228" s="1813"/>
      <c r="H228" s="1306">
        <v>543727699</v>
      </c>
      <c r="I228" s="1202"/>
      <c r="J228" s="1202"/>
      <c r="K228" s="1202"/>
      <c r="L228" s="1202"/>
      <c r="M228" s="1544">
        <v>1769819585</v>
      </c>
      <c r="O228" s="1257">
        <f>M228-H228</f>
        <v>1226091886</v>
      </c>
    </row>
    <row r="229" spans="1:15">
      <c r="A229" s="1181"/>
      <c r="B229" s="1181"/>
      <c r="C229" s="1201"/>
      <c r="D229" s="1813" t="s">
        <v>3407</v>
      </c>
      <c r="E229" s="1813"/>
      <c r="F229" s="1813"/>
      <c r="G229" s="1813"/>
      <c r="H229" s="1306">
        <v>1409858712.9400001</v>
      </c>
      <c r="I229" s="1202"/>
      <c r="J229" s="1202"/>
      <c r="K229" s="1202"/>
      <c r="L229" s="1202"/>
      <c r="M229" s="1544">
        <v>1409858712.9400001</v>
      </c>
      <c r="O229" s="1257">
        <f t="shared" ref="O229:O231" si="0">M229-H229</f>
        <v>0</v>
      </c>
    </row>
    <row r="230" spans="1:15">
      <c r="A230" s="1181"/>
      <c r="B230" s="1181"/>
      <c r="C230" s="1201"/>
      <c r="D230" s="1809" t="s">
        <v>3417</v>
      </c>
      <c r="E230" s="1809"/>
      <c r="F230" s="1809"/>
      <c r="G230" s="1809"/>
      <c r="H230" s="1306">
        <v>656021930.05999994</v>
      </c>
      <c r="I230" s="1202"/>
      <c r="J230" s="1202"/>
      <c r="K230" s="1202"/>
      <c r="L230" s="1202"/>
      <c r="M230" s="1544">
        <f>584725530.06+71296400</f>
        <v>656021930.05999994</v>
      </c>
      <c r="O230" s="1257">
        <f t="shared" si="0"/>
        <v>0</v>
      </c>
    </row>
    <row r="231" spans="1:15">
      <c r="A231" s="1181"/>
      <c r="B231" s="1181"/>
      <c r="C231" s="1201"/>
      <c r="D231" s="1214" t="s">
        <v>3425</v>
      </c>
      <c r="E231" s="1214"/>
      <c r="F231" s="1214"/>
      <c r="G231" s="1214"/>
      <c r="H231" s="1306">
        <v>587996885</v>
      </c>
      <c r="I231" s="1202"/>
      <c r="J231" s="1202"/>
      <c r="K231" s="1202"/>
      <c r="L231" s="1202"/>
      <c r="M231" s="1544">
        <v>587996885</v>
      </c>
      <c r="O231" s="1257">
        <f t="shared" si="0"/>
        <v>0</v>
      </c>
    </row>
    <row r="232" spans="1:15">
      <c r="A232" s="1181"/>
      <c r="B232" s="1181"/>
      <c r="C232" s="1201"/>
      <c r="D232" s="1214"/>
      <c r="E232" s="1214"/>
      <c r="F232" s="1214"/>
      <c r="G232" s="1214"/>
      <c r="H232" s="1307"/>
      <c r="I232" s="1202"/>
      <c r="J232" s="1202"/>
      <c r="K232" s="1202"/>
      <c r="L232" s="1202"/>
      <c r="M232" s="1304"/>
    </row>
    <row r="233" spans="1:15">
      <c r="A233" s="1181"/>
      <c r="B233" s="1181"/>
      <c r="C233" s="1162"/>
      <c r="D233" s="1161"/>
      <c r="E233" s="1161"/>
      <c r="F233" s="1161"/>
      <c r="G233" s="1161"/>
      <c r="H233" s="1215"/>
      <c r="I233" s="1167"/>
      <c r="J233" s="1167"/>
      <c r="K233" s="1167"/>
      <c r="L233" s="1167"/>
      <c r="M233" s="1167"/>
    </row>
    <row r="234" spans="1:15">
      <c r="A234" s="1178"/>
      <c r="B234" s="1178"/>
      <c r="C234" s="1811" t="s">
        <v>440</v>
      </c>
      <c r="D234" s="1811"/>
      <c r="E234" s="1811"/>
      <c r="F234" s="1811"/>
      <c r="G234" s="1811"/>
      <c r="H234" s="1179" t="s">
        <v>3305</v>
      </c>
      <c r="I234" s="1179"/>
      <c r="J234" s="1179"/>
      <c r="K234" s="1179"/>
      <c r="L234" s="1179"/>
      <c r="M234" s="1179" t="s">
        <v>3306</v>
      </c>
    </row>
    <row r="235" spans="1:15" ht="27" customHeight="1">
      <c r="A235" s="1178"/>
      <c r="B235" s="1812" t="s">
        <v>3426</v>
      </c>
      <c r="C235" s="1812"/>
      <c r="D235" s="1812"/>
      <c r="E235" s="1812"/>
      <c r="F235" s="1812"/>
      <c r="G235" s="1812"/>
      <c r="H235" s="1180"/>
      <c r="I235" s="1180"/>
      <c r="J235" s="1180"/>
      <c r="K235" s="1180"/>
      <c r="L235" s="1180"/>
      <c r="M235" s="1180"/>
    </row>
    <row r="236" spans="1:15">
      <c r="A236" s="1181"/>
      <c r="B236" s="1181"/>
      <c r="C236" s="1162" t="s">
        <v>3427</v>
      </c>
      <c r="D236" s="1161"/>
      <c r="E236" s="1161"/>
      <c r="F236" s="1161"/>
      <c r="G236" s="1161"/>
      <c r="H236" s="1184">
        <f>'FACE LRA Unaudited'!J137</f>
        <v>193391738964.17999</v>
      </c>
      <c r="I236" s="1183"/>
      <c r="J236" s="1183"/>
      <c r="K236" s="1183"/>
      <c r="L236" s="1183"/>
      <c r="M236" s="1184">
        <f>'FACE LRA Audited'!J137</f>
        <v>193315845422.78</v>
      </c>
    </row>
    <row r="237" spans="1:15" s="1192" customFormat="1">
      <c r="A237" s="1181"/>
      <c r="B237" s="1181"/>
      <c r="C237" s="1162" t="s">
        <v>3420</v>
      </c>
      <c r="D237" s="1161"/>
      <c r="E237" s="1161"/>
      <c r="F237" s="1161"/>
      <c r="G237" s="1161"/>
      <c r="H237" s="1184"/>
      <c r="I237" s="1183"/>
      <c r="J237" s="1183"/>
      <c r="K237" s="1183"/>
      <c r="L237" s="1183"/>
      <c r="M237" s="1184"/>
    </row>
    <row r="238" spans="1:15" s="1192" customFormat="1">
      <c r="A238" s="1181"/>
      <c r="B238" s="1181"/>
      <c r="C238" s="1161"/>
      <c r="D238" s="1162" t="s">
        <v>3428</v>
      </c>
      <c r="E238" s="1161"/>
      <c r="F238" s="1161"/>
      <c r="G238" s="1161"/>
      <c r="H238" s="1184">
        <f>'FACE Neraca Unaudited'!I57</f>
        <v>1619059849194.3562</v>
      </c>
      <c r="I238" s="1183"/>
      <c r="J238" s="1183"/>
      <c r="K238" s="1183"/>
      <c r="L238" s="1183"/>
      <c r="M238" s="1184">
        <f>'FACE Neraca Audited'!I56</f>
        <v>1617115274635.5161</v>
      </c>
    </row>
    <row r="239" spans="1:15" s="1192" customFormat="1">
      <c r="A239" s="1181"/>
      <c r="B239" s="1181"/>
      <c r="C239" s="1161"/>
      <c r="D239" s="1162" t="s">
        <v>3429</v>
      </c>
      <c r="E239" s="1161"/>
      <c r="F239" s="1161"/>
      <c r="G239" s="1161"/>
      <c r="H239" s="1184">
        <f>'FACE Neraca Unaudited'!J57</f>
        <v>1432699560065.0962</v>
      </c>
      <c r="I239" s="1183"/>
      <c r="J239" s="1183"/>
      <c r="K239" s="1183"/>
      <c r="L239" s="1183"/>
      <c r="M239" s="1184">
        <f>'FACE Neraca Audited'!J56</f>
        <v>1432699560065.0962</v>
      </c>
    </row>
    <row r="240" spans="1:15" s="1192" customFormat="1">
      <c r="A240" s="1181"/>
      <c r="B240" s="1181"/>
      <c r="C240" s="1185" t="s">
        <v>230</v>
      </c>
      <c r="D240" s="1186"/>
      <c r="E240" s="1186"/>
      <c r="F240" s="1186"/>
      <c r="G240" s="1186"/>
      <c r="H240" s="1187">
        <f>(H238-H239)-H236</f>
        <v>-7031449834.9199829</v>
      </c>
      <c r="I240" s="1188"/>
      <c r="J240" s="1188"/>
      <c r="K240" s="1188"/>
      <c r="L240" s="1188"/>
      <c r="M240" s="1187">
        <f>(M238-M239)-M236</f>
        <v>-8900130852.3600769</v>
      </c>
      <c r="O240" s="1535" t="s">
        <v>3856</v>
      </c>
    </row>
    <row r="241" spans="1:16" s="1192" customFormat="1">
      <c r="A241" s="1181"/>
      <c r="B241" s="1181"/>
      <c r="C241" s="1806"/>
      <c r="D241" s="1806"/>
      <c r="E241" s="1806"/>
      <c r="F241" s="1806"/>
      <c r="G241" s="1806"/>
      <c r="H241" s="1806"/>
      <c r="I241" s="1806"/>
      <c r="J241" s="1806"/>
      <c r="K241" s="1806"/>
      <c r="L241" s="1806"/>
      <c r="M241" s="1806"/>
    </row>
    <row r="242" spans="1:16" s="1192" customFormat="1">
      <c r="A242" s="1181"/>
      <c r="B242" s="1181"/>
      <c r="C242" s="1201" t="s">
        <v>230</v>
      </c>
      <c r="D242" s="1206"/>
      <c r="E242" s="1206"/>
      <c r="F242" s="1206"/>
      <c r="G242" s="1206"/>
      <c r="H242" s="1309">
        <f>SUM(H244:H251)-SUM(H254:H259)</f>
        <v>-7031449834.9199982</v>
      </c>
      <c r="I242" s="1202"/>
      <c r="J242" s="1202"/>
      <c r="K242" s="1202"/>
      <c r="L242" s="1202"/>
      <c r="M242" s="1308">
        <f>SUM(M244:M251)-SUM(M254:M259)</f>
        <v>-8900130852.1399975</v>
      </c>
    </row>
    <row r="243" spans="1:16" s="1192" customFormat="1">
      <c r="A243" s="1181"/>
      <c r="B243" s="1181"/>
      <c r="C243" s="1201" t="s">
        <v>3402</v>
      </c>
      <c r="D243" s="1206"/>
      <c r="E243" s="1206"/>
      <c r="F243" s="1206"/>
      <c r="G243" s="1206"/>
      <c r="H243" s="1303"/>
      <c r="I243" s="1202"/>
      <c r="J243" s="1202"/>
      <c r="K243" s="1202"/>
      <c r="L243" s="1202"/>
      <c r="M243" s="1308"/>
    </row>
    <row r="244" spans="1:16" s="1192" customFormat="1" ht="12.4" customHeight="1">
      <c r="A244" s="1181"/>
      <c r="B244" s="1181"/>
      <c r="C244" s="1201"/>
      <c r="D244" s="1813" t="s">
        <v>3866</v>
      </c>
      <c r="E244" s="1813"/>
      <c r="F244" s="1813"/>
      <c r="G244" s="1813"/>
      <c r="H244" s="1304">
        <v>3968533987</v>
      </c>
      <c r="I244" s="1202"/>
      <c r="J244" s="1202"/>
      <c r="K244" s="1202"/>
      <c r="L244" s="1202"/>
      <c r="M244" s="1308">
        <v>3968533987</v>
      </c>
    </row>
    <row r="245" spans="1:16" s="1192" customFormat="1">
      <c r="A245" s="1181"/>
      <c r="B245" s="1181"/>
      <c r="C245" s="1201"/>
      <c r="D245" s="1813" t="s">
        <v>3404</v>
      </c>
      <c r="E245" s="1813"/>
      <c r="F245" s="1813"/>
      <c r="G245" s="1813"/>
      <c r="H245" s="1304"/>
      <c r="I245" s="1202"/>
      <c r="J245" s="1202"/>
      <c r="K245" s="1202"/>
      <c r="L245" s="1202"/>
      <c r="M245" s="1304"/>
    </row>
    <row r="246" spans="1:16" s="1192" customFormat="1">
      <c r="A246" s="1181"/>
      <c r="B246" s="1181"/>
      <c r="C246" s="1201"/>
      <c r="D246" s="1813" t="s">
        <v>3405</v>
      </c>
      <c r="E246" s="1813"/>
      <c r="F246" s="1813"/>
      <c r="G246" s="1813"/>
      <c r="H246" s="1304"/>
      <c r="I246" s="1202"/>
      <c r="J246" s="1202"/>
      <c r="K246" s="1202"/>
      <c r="L246" s="1202"/>
      <c r="M246" s="1304"/>
    </row>
    <row r="247" spans="1:16" s="1192" customFormat="1">
      <c r="A247" s="1181"/>
      <c r="B247" s="1181"/>
      <c r="C247" s="1201"/>
      <c r="D247" s="1813" t="s">
        <v>3406</v>
      </c>
      <c r="E247" s="1813"/>
      <c r="F247" s="1813"/>
      <c r="G247" s="1813"/>
      <c r="H247" s="1304">
        <v>10374461177.460001</v>
      </c>
      <c r="I247" s="1202"/>
      <c r="J247" s="1202"/>
      <c r="K247" s="1202"/>
      <c r="L247" s="1202"/>
      <c r="M247" s="1304">
        <v>10374461177.460001</v>
      </c>
    </row>
    <row r="248" spans="1:16" s="1192" customFormat="1" ht="12.4" customHeight="1">
      <c r="A248" s="1181"/>
      <c r="B248" s="1181"/>
      <c r="C248" s="1201"/>
      <c r="D248" s="1813" t="s">
        <v>3407</v>
      </c>
      <c r="E248" s="1813"/>
      <c r="F248" s="1813"/>
      <c r="G248" s="1813"/>
      <c r="H248" s="1304">
        <v>942125395.1500001</v>
      </c>
      <c r="I248" s="1202"/>
      <c r="J248" s="1202"/>
      <c r="K248" s="1202"/>
      <c r="L248" s="1202"/>
      <c r="M248" s="1304">
        <v>942125395.1500001</v>
      </c>
    </row>
    <row r="249" spans="1:16" s="1192" customFormat="1">
      <c r="A249" s="1181"/>
      <c r="B249" s="1181"/>
      <c r="C249" s="1201"/>
      <c r="D249" s="1813" t="s">
        <v>3430</v>
      </c>
      <c r="E249" s="1813"/>
      <c r="F249" s="1813"/>
      <c r="G249" s="1813"/>
      <c r="H249" s="1304"/>
      <c r="I249" s="1202"/>
      <c r="J249" s="1202"/>
      <c r="K249" s="1202"/>
      <c r="L249" s="1202"/>
      <c r="M249" s="1304"/>
    </row>
    <row r="250" spans="1:16" s="1192" customFormat="1" ht="24">
      <c r="A250" s="1181"/>
      <c r="B250" s="1181"/>
      <c r="C250" s="1201"/>
      <c r="D250" s="1214" t="s">
        <v>3407</v>
      </c>
      <c r="E250" s="1214"/>
      <c r="F250" s="1214"/>
      <c r="G250" s="1214"/>
      <c r="H250" s="1304"/>
      <c r="I250" s="1202"/>
      <c r="J250" s="1202"/>
      <c r="K250" s="1202"/>
      <c r="L250" s="1202"/>
      <c r="M250" s="1304">
        <v>42625863.219999999</v>
      </c>
    </row>
    <row r="251" spans="1:16" s="1192" customFormat="1">
      <c r="A251" s="1181"/>
      <c r="B251" s="1181"/>
      <c r="C251" s="1201"/>
      <c r="D251" s="1813" t="s">
        <v>3431</v>
      </c>
      <c r="E251" s="1813"/>
      <c r="F251" s="1813"/>
      <c r="G251" s="1813"/>
      <c r="H251" s="1304">
        <v>939619150</v>
      </c>
      <c r="I251" s="1202"/>
      <c r="J251" s="1202"/>
      <c r="K251" s="1202"/>
      <c r="L251" s="1202"/>
      <c r="M251" s="1304">
        <v>939619150</v>
      </c>
    </row>
    <row r="252" spans="1:16">
      <c r="A252" s="1181"/>
      <c r="B252" s="1181"/>
      <c r="C252" s="1201" t="s">
        <v>3413</v>
      </c>
      <c r="D252" s="1211"/>
      <c r="E252" s="1211"/>
      <c r="F252" s="1211"/>
      <c r="G252" s="1211"/>
      <c r="H252" s="1305"/>
      <c r="I252" s="1202"/>
      <c r="J252" s="1202"/>
      <c r="K252" s="1202"/>
      <c r="L252" s="1202"/>
      <c r="M252" s="1308"/>
    </row>
    <row r="253" spans="1:16">
      <c r="A253" s="1181"/>
      <c r="B253" s="1181"/>
      <c r="C253" s="1201"/>
      <c r="D253" s="1813" t="s">
        <v>3414</v>
      </c>
      <c r="E253" s="1813"/>
      <c r="F253" s="1813"/>
      <c r="G253" s="1813"/>
      <c r="H253" s="1304"/>
      <c r="I253" s="1202"/>
      <c r="J253" s="1202"/>
      <c r="K253" s="1202"/>
      <c r="L253" s="1202"/>
      <c r="M253" s="1304"/>
    </row>
    <row r="254" spans="1:16">
      <c r="A254" s="1181"/>
      <c r="B254" s="1181"/>
      <c r="C254" s="1201"/>
      <c r="D254" s="1813" t="s">
        <v>3001</v>
      </c>
      <c r="E254" s="1813"/>
      <c r="F254" s="1813"/>
      <c r="G254" s="1813"/>
      <c r="H254" s="1304">
        <v>12391597659.799999</v>
      </c>
      <c r="I254" s="1202"/>
      <c r="J254" s="1202"/>
      <c r="K254" s="1202"/>
      <c r="L254" s="1202"/>
      <c r="M254" s="1304">
        <v>12391597659.799999</v>
      </c>
      <c r="P254" s="1257"/>
    </row>
    <row r="255" spans="1:16">
      <c r="A255" s="1181"/>
      <c r="B255" s="1181"/>
      <c r="C255" s="1201"/>
      <c r="D255" s="1813" t="s">
        <v>3415</v>
      </c>
      <c r="E255" s="1813"/>
      <c r="F255" s="1813"/>
      <c r="G255" s="1813"/>
      <c r="H255" s="1304">
        <v>30000000</v>
      </c>
      <c r="I255" s="1202"/>
      <c r="J255" s="1202"/>
      <c r="K255" s="1202"/>
      <c r="L255" s="1202"/>
      <c r="M255" s="1304">
        <v>1642826396.5999999</v>
      </c>
      <c r="O255" s="1257">
        <f>M255-H255</f>
        <v>1612826396.5999999</v>
      </c>
    </row>
    <row r="256" spans="1:16">
      <c r="A256" s="1181"/>
      <c r="B256" s="1181"/>
      <c r="C256" s="1201"/>
      <c r="D256" s="1813" t="s">
        <v>3407</v>
      </c>
      <c r="E256" s="1813"/>
      <c r="F256" s="1813"/>
      <c r="G256" s="1813"/>
      <c r="H256" s="1304">
        <v>9261738440.3799992</v>
      </c>
      <c r="I256" s="1202"/>
      <c r="J256" s="1202"/>
      <c r="K256" s="1202"/>
      <c r="L256" s="1202"/>
      <c r="M256" s="1543">
        <v>9560218924.2199993</v>
      </c>
      <c r="O256" s="1257">
        <f t="shared" ref="O256:O259" si="1">M256-H256</f>
        <v>298480483.84000015</v>
      </c>
    </row>
    <row r="257" spans="1:15">
      <c r="A257" s="1181"/>
      <c r="B257" s="1181"/>
      <c r="C257" s="1201"/>
      <c r="D257" s="1214"/>
      <c r="E257" s="1214"/>
      <c r="F257" s="1214"/>
      <c r="G257" s="1214"/>
      <c r="H257" s="1304"/>
      <c r="I257" s="1202"/>
      <c r="J257" s="1202"/>
      <c r="K257" s="1202"/>
      <c r="L257" s="1202"/>
      <c r="M257" s="1543"/>
      <c r="O257" s="1257"/>
    </row>
    <row r="258" spans="1:15">
      <c r="A258" s="1181"/>
      <c r="B258" s="1181"/>
      <c r="C258" s="1201"/>
      <c r="D258" s="1813" t="s">
        <v>3432</v>
      </c>
      <c r="E258" s="1813"/>
      <c r="F258" s="1813"/>
      <c r="G258" s="1813"/>
      <c r="H258" s="1304">
        <v>1407874050</v>
      </c>
      <c r="I258" s="1202"/>
      <c r="J258" s="1202"/>
      <c r="K258" s="1202"/>
      <c r="L258" s="1202"/>
      <c r="M258" s="1304">
        <v>1407874050</v>
      </c>
      <c r="O258" s="1257">
        <f t="shared" si="1"/>
        <v>0</v>
      </c>
    </row>
    <row r="259" spans="1:15">
      <c r="A259" s="1181"/>
      <c r="B259" s="1181"/>
      <c r="C259" s="1201"/>
      <c r="D259" s="1813" t="s">
        <v>3433</v>
      </c>
      <c r="E259" s="1813"/>
      <c r="F259" s="1813"/>
      <c r="G259" s="1813"/>
      <c r="H259" s="1304">
        <v>164979394.34999999</v>
      </c>
      <c r="I259" s="1202"/>
      <c r="J259" s="1202"/>
      <c r="K259" s="1202"/>
      <c r="L259" s="1202"/>
      <c r="M259" s="1304">
        <v>164979394.34999999</v>
      </c>
      <c r="O259" s="1257">
        <f t="shared" si="1"/>
        <v>0</v>
      </c>
    </row>
    <row r="260" spans="1:15" ht="14.25" customHeight="1">
      <c r="A260" s="1181"/>
      <c r="B260" s="1181"/>
      <c r="C260" s="1162"/>
      <c r="D260" s="1161"/>
      <c r="E260" s="1161"/>
      <c r="F260" s="1161"/>
      <c r="G260" s="1161"/>
      <c r="H260" s="1167"/>
      <c r="I260" s="1167"/>
      <c r="J260" s="1167"/>
      <c r="K260" s="1167"/>
      <c r="L260" s="1167"/>
      <c r="M260" s="1167"/>
    </row>
    <row r="261" spans="1:15" ht="12.4" customHeight="1">
      <c r="A261" s="1178"/>
      <c r="B261" s="1178"/>
      <c r="C261" s="1811" t="s">
        <v>440</v>
      </c>
      <c r="D261" s="1811"/>
      <c r="E261" s="1811"/>
      <c r="F261" s="1811"/>
      <c r="G261" s="1811"/>
      <c r="H261" s="1179" t="s">
        <v>3305</v>
      </c>
      <c r="I261" s="1179"/>
      <c r="J261" s="1179"/>
      <c r="K261" s="1179"/>
      <c r="L261" s="1179"/>
      <c r="M261" s="1179" t="s">
        <v>3306</v>
      </c>
    </row>
    <row r="262" spans="1:15" ht="27" customHeight="1">
      <c r="A262" s="1178"/>
      <c r="B262" s="1812" t="s">
        <v>3434</v>
      </c>
      <c r="C262" s="1812"/>
      <c r="D262" s="1812"/>
      <c r="E262" s="1812"/>
      <c r="F262" s="1812"/>
      <c r="G262" s="1812"/>
      <c r="H262" s="1180"/>
      <c r="I262" s="1180"/>
      <c r="J262" s="1180"/>
      <c r="K262" s="1180"/>
      <c r="L262" s="1180"/>
      <c r="M262" s="1180"/>
    </row>
    <row r="263" spans="1:15" ht="12.4" customHeight="1">
      <c r="A263" s="1181"/>
      <c r="B263" s="1181"/>
      <c r="C263" s="1162" t="s">
        <v>3435</v>
      </c>
      <c r="D263" s="1161"/>
      <c r="E263" s="1161"/>
      <c r="F263" s="1161"/>
      <c r="G263" s="1161"/>
      <c r="H263" s="1190">
        <f>'FACE LRA Unaudited'!J138</f>
        <v>491162017186.35999</v>
      </c>
      <c r="I263" s="1183"/>
      <c r="J263" s="1183"/>
      <c r="K263" s="1183"/>
      <c r="L263" s="1183"/>
      <c r="M263" s="1184">
        <f>'FACE LRA Audited'!J138</f>
        <v>491153578936.53998</v>
      </c>
    </row>
    <row r="264" spans="1:15">
      <c r="A264" s="1181"/>
      <c r="B264" s="1181"/>
      <c r="C264" s="1162" t="s">
        <v>3420</v>
      </c>
      <c r="D264" s="1161"/>
      <c r="E264" s="1161"/>
      <c r="F264" s="1161"/>
      <c r="G264" s="1161"/>
      <c r="H264" s="1184"/>
      <c r="I264" s="1183"/>
      <c r="J264" s="1183"/>
      <c r="K264" s="1183"/>
      <c r="L264" s="1183"/>
      <c r="M264" s="1184"/>
    </row>
    <row r="265" spans="1:15">
      <c r="A265" s="1181"/>
      <c r="B265" s="1181"/>
      <c r="C265" s="1161"/>
      <c r="D265" s="1162" t="s">
        <v>3436</v>
      </c>
      <c r="E265" s="1161"/>
      <c r="F265" s="1161"/>
      <c r="G265" s="1161"/>
      <c r="H265" s="1184">
        <f>'FACE Neraca Unaudited'!I58</f>
        <v>4854110051066.4805</v>
      </c>
      <c r="I265" s="1183"/>
      <c r="J265" s="1183"/>
      <c r="K265" s="1183"/>
      <c r="L265" s="1183"/>
      <c r="M265" s="1184">
        <f>'FACE Neraca Audited'!I57</f>
        <v>4850295844264.1201</v>
      </c>
    </row>
    <row r="266" spans="1:15">
      <c r="A266" s="1181"/>
      <c r="B266" s="1181"/>
      <c r="C266" s="1161"/>
      <c r="D266" s="1162" t="s">
        <v>3437</v>
      </c>
      <c r="E266" s="1161"/>
      <c r="F266" s="1161"/>
      <c r="G266" s="1161"/>
      <c r="H266" s="1184">
        <f>'FACE Neraca Unaudited'!J58</f>
        <v>4284206488447.8003</v>
      </c>
      <c r="I266" s="1183"/>
      <c r="J266" s="1183"/>
      <c r="K266" s="1183"/>
      <c r="L266" s="1183"/>
      <c r="M266" s="1184">
        <f>'FACE Neraca Audited'!J57</f>
        <v>4284206488447.8003</v>
      </c>
    </row>
    <row r="267" spans="1:15" ht="12.4" customHeight="1">
      <c r="A267" s="1181"/>
      <c r="B267" s="1181"/>
      <c r="C267" s="1185" t="s">
        <v>230</v>
      </c>
      <c r="D267" s="1186"/>
      <c r="E267" s="1186"/>
      <c r="F267" s="1186"/>
      <c r="G267" s="1186"/>
      <c r="H267" s="1187">
        <f>(H265-H266)-H263</f>
        <v>78741545432.32019</v>
      </c>
      <c r="I267" s="1188"/>
      <c r="J267" s="1188"/>
      <c r="K267" s="1188"/>
      <c r="L267" s="1188"/>
      <c r="M267" s="1187">
        <f>(M265-M266)-M263</f>
        <v>74935776879.779846</v>
      </c>
      <c r="O267" s="1537" t="s">
        <v>3856</v>
      </c>
    </row>
    <row r="268" spans="1:15">
      <c r="A268" s="1161"/>
      <c r="B268" s="1161"/>
      <c r="C268" s="1806"/>
      <c r="D268" s="1806"/>
      <c r="E268" s="1806"/>
      <c r="F268" s="1806"/>
      <c r="G268" s="1806"/>
      <c r="H268" s="1806"/>
      <c r="I268" s="1806"/>
      <c r="J268" s="1806"/>
      <c r="K268" s="1806"/>
      <c r="L268" s="1806"/>
      <c r="M268" s="1806"/>
    </row>
    <row r="269" spans="1:15" s="1192" customFormat="1">
      <c r="A269" s="1181"/>
      <c r="B269" s="1181"/>
      <c r="C269" s="1201" t="s">
        <v>230</v>
      </c>
      <c r="D269" s="1206"/>
      <c r="E269" s="1206"/>
      <c r="F269" s="1206"/>
      <c r="G269" s="1206"/>
      <c r="H269" s="1309">
        <f>SUM(H271:H276)-SUM(H287:H290)</f>
        <v>78741545432.320007</v>
      </c>
      <c r="I269" s="1202"/>
      <c r="J269" s="1202"/>
      <c r="K269" s="1202"/>
      <c r="L269" s="1202"/>
      <c r="M269" s="1308">
        <f>SUM(M271:M276)-SUM(M287:M290)</f>
        <v>74935776879.560013</v>
      </c>
    </row>
    <row r="270" spans="1:15" s="1192" customFormat="1">
      <c r="A270" s="1181"/>
      <c r="B270" s="1181"/>
      <c r="C270" s="1201" t="s">
        <v>3402</v>
      </c>
      <c r="D270" s="1206"/>
      <c r="E270" s="1206"/>
      <c r="F270" s="1206"/>
      <c r="G270" s="1206"/>
      <c r="H270" s="1303"/>
      <c r="I270" s="1202"/>
      <c r="J270" s="1202"/>
      <c r="K270" s="1202"/>
      <c r="L270" s="1202"/>
      <c r="M270" s="1547"/>
    </row>
    <row r="271" spans="1:15" s="1192" customFormat="1">
      <c r="A271" s="1181"/>
      <c r="B271" s="1181"/>
      <c r="C271" s="1201"/>
      <c r="D271" s="1813" t="s">
        <v>3403</v>
      </c>
      <c r="E271" s="1813"/>
      <c r="F271" s="1813"/>
      <c r="G271" s="1813"/>
      <c r="H271" s="1304">
        <v>64916440772</v>
      </c>
      <c r="I271" s="1202"/>
      <c r="J271" s="1202"/>
      <c r="K271" s="1202"/>
      <c r="L271" s="1202"/>
      <c r="M271" s="1544">
        <v>64916440772</v>
      </c>
    </row>
    <row r="272" spans="1:15" s="1192" customFormat="1" ht="11.45" customHeight="1">
      <c r="A272" s="1181"/>
      <c r="B272" s="1181"/>
      <c r="C272" s="1201"/>
      <c r="D272" s="1813" t="s">
        <v>3404</v>
      </c>
      <c r="E272" s="1813"/>
      <c r="F272" s="1813"/>
      <c r="G272" s="1813"/>
      <c r="H272" s="1304"/>
      <c r="I272" s="1202"/>
      <c r="J272" s="1202"/>
      <c r="K272" s="1202"/>
      <c r="L272" s="1202"/>
      <c r="M272" s="1544"/>
    </row>
    <row r="273" spans="1:15" s="1192" customFormat="1">
      <c r="A273" s="1181"/>
      <c r="B273" s="1181"/>
      <c r="C273" s="1201"/>
      <c r="D273" s="1813" t="s">
        <v>3405</v>
      </c>
      <c r="E273" s="1813"/>
      <c r="F273" s="1813"/>
      <c r="G273" s="1813"/>
      <c r="H273" s="1304"/>
      <c r="I273" s="1202"/>
      <c r="J273" s="1202"/>
      <c r="K273" s="1202"/>
      <c r="L273" s="1202"/>
      <c r="M273" s="1544"/>
    </row>
    <row r="274" spans="1:15" s="1192" customFormat="1">
      <c r="A274" s="1181"/>
      <c r="B274" s="1181"/>
      <c r="C274" s="1201"/>
      <c r="D274" s="1813" t="s">
        <v>3406</v>
      </c>
      <c r="E274" s="1813"/>
      <c r="F274" s="1813"/>
      <c r="G274" s="1813"/>
      <c r="H274" s="1304">
        <v>4560500888</v>
      </c>
      <c r="I274" s="1202"/>
      <c r="J274" s="1202"/>
      <c r="K274" s="1202"/>
      <c r="L274" s="1202"/>
      <c r="M274" s="1544">
        <v>4560500888</v>
      </c>
    </row>
    <row r="275" spans="1:15" s="1192" customFormat="1">
      <c r="A275" s="1181"/>
      <c r="B275" s="1181"/>
      <c r="C275" s="1201"/>
      <c r="D275" s="1813" t="s">
        <v>3407</v>
      </c>
      <c r="E275" s="1813"/>
      <c r="F275" s="1813"/>
      <c r="G275" s="1813"/>
      <c r="H275" s="1304">
        <v>6702751363.3199997</v>
      </c>
      <c r="I275" s="1202"/>
      <c r="J275" s="1202"/>
      <c r="K275" s="1202"/>
      <c r="L275" s="1202"/>
      <c r="M275" s="1544">
        <v>6797933863.3200006</v>
      </c>
      <c r="O275" s="1192">
        <f>M275-H275</f>
        <v>95182500.000000954</v>
      </c>
    </row>
    <row r="276" spans="1:15" s="1192" customFormat="1">
      <c r="A276" s="1181"/>
      <c r="B276" s="1181"/>
      <c r="C276" s="1201"/>
      <c r="D276" s="1813" t="s">
        <v>3438</v>
      </c>
      <c r="E276" s="1813"/>
      <c r="F276" s="1813"/>
      <c r="G276" s="1813"/>
      <c r="H276" s="1304">
        <v>4278094460</v>
      </c>
      <c r="I276" s="1202"/>
      <c r="J276" s="1202"/>
      <c r="K276" s="1202"/>
      <c r="L276" s="1202"/>
      <c r="M276" s="1544">
        <v>4278094460</v>
      </c>
    </row>
    <row r="277" spans="1:15" s="1192" customFormat="1" hidden="1">
      <c r="A277" s="1181"/>
      <c r="B277" s="1181"/>
      <c r="C277" s="1201"/>
      <c r="D277" s="1813" t="s">
        <v>3423</v>
      </c>
      <c r="E277" s="1813"/>
      <c r="F277" s="1813"/>
      <c r="G277" s="1813"/>
      <c r="H277" s="1304"/>
      <c r="I277" s="1202"/>
      <c r="J277" s="1202"/>
      <c r="K277" s="1202"/>
      <c r="L277" s="1202"/>
      <c r="M277" s="1544"/>
    </row>
    <row r="278" spans="1:15" s="1192" customFormat="1" hidden="1">
      <c r="A278" s="1181"/>
      <c r="B278" s="1181"/>
      <c r="C278" s="1201"/>
      <c r="D278" s="1813" t="s">
        <v>3416</v>
      </c>
      <c r="E278" s="1813"/>
      <c r="F278" s="1813"/>
      <c r="G278" s="1813"/>
      <c r="H278" s="1304"/>
      <c r="I278" s="1202"/>
      <c r="J278" s="1202"/>
      <c r="K278" s="1202"/>
      <c r="L278" s="1202"/>
      <c r="M278" s="1544"/>
    </row>
    <row r="279" spans="1:15" s="1192" customFormat="1" hidden="1">
      <c r="A279" s="1181"/>
      <c r="B279" s="1181"/>
      <c r="C279" s="1201"/>
      <c r="D279" s="1810" t="s">
        <v>3409</v>
      </c>
      <c r="E279" s="1809"/>
      <c r="F279" s="1809"/>
      <c r="G279" s="1809"/>
      <c r="H279" s="1304"/>
      <c r="I279" s="1202"/>
      <c r="J279" s="1202"/>
      <c r="K279" s="1202"/>
      <c r="L279" s="1202"/>
      <c r="M279" s="1544"/>
    </row>
    <row r="280" spans="1:15" s="1192" customFormat="1" hidden="1">
      <c r="A280" s="1181"/>
      <c r="B280" s="1181"/>
      <c r="C280" s="1201"/>
      <c r="D280" s="1809" t="s">
        <v>3410</v>
      </c>
      <c r="E280" s="1809"/>
      <c r="F280" s="1809"/>
      <c r="G280" s="1809"/>
      <c r="H280" s="1304"/>
      <c r="I280" s="1202"/>
      <c r="J280" s="1202"/>
      <c r="K280" s="1202"/>
      <c r="L280" s="1202"/>
      <c r="M280" s="1544"/>
    </row>
    <row r="281" spans="1:15" s="1192" customFormat="1" hidden="1">
      <c r="A281" s="1181"/>
      <c r="B281" s="1181"/>
      <c r="C281" s="1201"/>
      <c r="D281" s="1809" t="s">
        <v>3411</v>
      </c>
      <c r="E281" s="1809"/>
      <c r="F281" s="1809"/>
      <c r="G281" s="1809"/>
      <c r="H281" s="1304"/>
      <c r="I281" s="1202"/>
      <c r="J281" s="1202"/>
      <c r="K281" s="1202"/>
      <c r="L281" s="1202"/>
      <c r="M281" s="1544"/>
    </row>
    <row r="282" spans="1:15" hidden="1">
      <c r="A282" s="1181"/>
      <c r="B282" s="1181"/>
      <c r="C282" s="1201"/>
      <c r="D282" s="1809" t="s">
        <v>3412</v>
      </c>
      <c r="E282" s="1809"/>
      <c r="F282" s="1809"/>
      <c r="G282" s="1809"/>
      <c r="H282" s="1304"/>
      <c r="I282" s="1202"/>
      <c r="J282" s="1202"/>
      <c r="K282" s="1202"/>
      <c r="L282" s="1202"/>
      <c r="M282" s="1544"/>
    </row>
    <row r="283" spans="1:15" hidden="1">
      <c r="A283" s="1181"/>
      <c r="B283" s="1181"/>
      <c r="C283" s="1201"/>
      <c r="D283" s="1814" t="s">
        <v>3424</v>
      </c>
      <c r="E283" s="1814"/>
      <c r="F283" s="1814"/>
      <c r="G283" s="1814"/>
      <c r="H283" s="1304"/>
      <c r="I283" s="1202"/>
      <c r="J283" s="1202"/>
      <c r="K283" s="1202"/>
      <c r="L283" s="1202"/>
      <c r="M283" s="1544"/>
    </row>
    <row r="284" spans="1:15">
      <c r="A284" s="1181"/>
      <c r="B284" s="1181"/>
      <c r="C284" s="1201" t="s">
        <v>3413</v>
      </c>
      <c r="D284" s="1211"/>
      <c r="E284" s="1211"/>
      <c r="F284" s="1211"/>
      <c r="G284" s="1211"/>
      <c r="H284" s="1305"/>
      <c r="I284" s="1202"/>
      <c r="J284" s="1202"/>
      <c r="K284" s="1202"/>
      <c r="L284" s="1202"/>
      <c r="M284" s="1547"/>
    </row>
    <row r="285" spans="1:15">
      <c r="A285" s="1181"/>
      <c r="B285" s="1181"/>
      <c r="C285" s="1201"/>
      <c r="D285" s="1813" t="s">
        <v>3414</v>
      </c>
      <c r="E285" s="1813"/>
      <c r="F285" s="1813"/>
      <c r="G285" s="1813"/>
      <c r="H285" s="1304"/>
      <c r="I285" s="1202"/>
      <c r="J285" s="1202"/>
      <c r="K285" s="1202"/>
      <c r="L285" s="1202"/>
      <c r="M285" s="1544"/>
    </row>
    <row r="286" spans="1:15">
      <c r="A286" s="1181"/>
      <c r="B286" s="1181"/>
      <c r="C286" s="1201"/>
      <c r="D286" s="1813" t="s">
        <v>2876</v>
      </c>
      <c r="E286" s="1813"/>
      <c r="F286" s="1813"/>
      <c r="G286" s="1813"/>
      <c r="H286" s="1304"/>
      <c r="I286" s="1202"/>
      <c r="J286" s="1202"/>
      <c r="K286" s="1202"/>
      <c r="L286" s="1202"/>
      <c r="M286" s="1544"/>
    </row>
    <row r="287" spans="1:15">
      <c r="A287" s="1181"/>
      <c r="B287" s="1181"/>
      <c r="C287" s="1201"/>
      <c r="D287" s="1813" t="s">
        <v>3415</v>
      </c>
      <c r="E287" s="1813"/>
      <c r="F287" s="1813"/>
      <c r="G287" s="1813"/>
      <c r="H287" s="1304">
        <v>1429728851</v>
      </c>
      <c r="I287" s="1202"/>
      <c r="J287" s="1202"/>
      <c r="K287" s="1202"/>
      <c r="L287" s="1202"/>
      <c r="M287" s="1544">
        <v>1429728851</v>
      </c>
    </row>
    <row r="288" spans="1:15">
      <c r="A288" s="1181"/>
      <c r="B288" s="1181"/>
      <c r="C288" s="1201"/>
      <c r="D288" s="1214" t="s">
        <v>3748</v>
      </c>
      <c r="E288" s="1214"/>
      <c r="F288" s="1214"/>
      <c r="G288" s="1214"/>
      <c r="H288" s="1304"/>
      <c r="I288" s="1202"/>
      <c r="J288" s="1202"/>
      <c r="K288" s="1202"/>
      <c r="L288" s="1202"/>
      <c r="M288" s="1544">
        <v>3858325189.54</v>
      </c>
    </row>
    <row r="289" spans="1:15">
      <c r="A289" s="1181"/>
      <c r="B289" s="1181"/>
      <c r="C289" s="1201"/>
      <c r="D289" s="1813" t="s">
        <v>3867</v>
      </c>
      <c r="E289" s="1813"/>
      <c r="F289" s="1813"/>
      <c r="G289" s="1813"/>
      <c r="H289" s="1304"/>
      <c r="I289" s="1202"/>
      <c r="J289" s="1202"/>
      <c r="K289" s="1202"/>
      <c r="L289" s="1202"/>
      <c r="M289" s="1544">
        <v>42625863.219999999</v>
      </c>
    </row>
    <row r="290" spans="1:15" ht="12.4" customHeight="1">
      <c r="A290" s="1181"/>
      <c r="B290" s="1181"/>
      <c r="C290" s="1201"/>
      <c r="D290" s="1813" t="s">
        <v>3407</v>
      </c>
      <c r="E290" s="1813"/>
      <c r="F290" s="1813"/>
      <c r="G290" s="1813"/>
      <c r="H290" s="1304">
        <v>286513200</v>
      </c>
      <c r="I290" s="1202"/>
      <c r="J290" s="1202"/>
      <c r="K290" s="1202"/>
      <c r="L290" s="1202"/>
      <c r="M290" s="1544">
        <v>286513200</v>
      </c>
      <c r="O290" s="1257"/>
    </row>
    <row r="291" spans="1:15" s="1192" customFormat="1">
      <c r="A291" s="1181"/>
      <c r="B291" s="1181"/>
      <c r="C291" s="1162"/>
      <c r="D291" s="1161"/>
      <c r="E291" s="1161"/>
      <c r="F291" s="1161"/>
      <c r="G291" s="1161"/>
      <c r="H291" s="1167"/>
      <c r="I291" s="1167"/>
      <c r="J291" s="1167"/>
      <c r="K291" s="1167"/>
      <c r="L291" s="1167"/>
      <c r="M291" s="1167"/>
    </row>
    <row r="292" spans="1:15" s="1192" customFormat="1">
      <c r="A292" s="1178"/>
      <c r="B292" s="1178"/>
      <c r="C292" s="1811" t="s">
        <v>440</v>
      </c>
      <c r="D292" s="1811"/>
      <c r="E292" s="1811"/>
      <c r="F292" s="1811"/>
      <c r="G292" s="1811"/>
      <c r="H292" s="1179" t="s">
        <v>3305</v>
      </c>
      <c r="I292" s="1179"/>
      <c r="J292" s="1179"/>
      <c r="K292" s="1179"/>
      <c r="L292" s="1179"/>
      <c r="M292" s="1179" t="s">
        <v>3306</v>
      </c>
    </row>
    <row r="293" spans="1:15" s="1192" customFormat="1" ht="27" customHeight="1">
      <c r="A293" s="1178"/>
      <c r="B293" s="1812" t="s">
        <v>3439</v>
      </c>
      <c r="C293" s="1812"/>
      <c r="D293" s="1812"/>
      <c r="E293" s="1812"/>
      <c r="F293" s="1812"/>
      <c r="G293" s="1812"/>
      <c r="H293" s="1180"/>
      <c r="I293" s="1180"/>
      <c r="J293" s="1180"/>
      <c r="K293" s="1180"/>
      <c r="L293" s="1180"/>
      <c r="M293" s="1180"/>
    </row>
    <row r="294" spans="1:15" s="1192" customFormat="1">
      <c r="A294" s="1181"/>
      <c r="B294" s="1181"/>
      <c r="C294" s="1162" t="s">
        <v>3440</v>
      </c>
      <c r="D294" s="1161"/>
      <c r="E294" s="1161"/>
      <c r="F294" s="1161"/>
      <c r="G294" s="1161"/>
      <c r="H294" s="1184">
        <f>'FACE LRA Unaudited'!J139</f>
        <v>9169531295.1499996</v>
      </c>
      <c r="I294" s="1183"/>
      <c r="J294" s="1183"/>
      <c r="K294" s="1183"/>
      <c r="L294" s="1183"/>
      <c r="M294" s="1184">
        <f>'FACE LRA Audited'!J139</f>
        <v>9169531295.1499996</v>
      </c>
    </row>
    <row r="295" spans="1:15" s="1192" customFormat="1">
      <c r="A295" s="1181"/>
      <c r="B295" s="1181"/>
      <c r="C295" s="1162" t="s">
        <v>3420</v>
      </c>
      <c r="D295" s="1161"/>
      <c r="E295" s="1161"/>
      <c r="F295" s="1161"/>
      <c r="G295" s="1161"/>
      <c r="H295" s="1184"/>
      <c r="I295" s="1183"/>
      <c r="J295" s="1183"/>
      <c r="K295" s="1183"/>
      <c r="L295" s="1183"/>
      <c r="M295" s="1184"/>
    </row>
    <row r="296" spans="1:15" s="1192" customFormat="1">
      <c r="A296" s="1181"/>
      <c r="B296" s="1181"/>
      <c r="C296" s="1161"/>
      <c r="D296" s="1162" t="s">
        <v>3441</v>
      </c>
      <c r="E296" s="1161"/>
      <c r="F296" s="1161"/>
      <c r="G296" s="1161"/>
      <c r="H296" s="1218">
        <f>'FACE Neraca Unaudited'!I59</f>
        <v>36531722107.330002</v>
      </c>
      <c r="I296" s="1183"/>
      <c r="J296" s="1183"/>
      <c r="K296" s="1183"/>
      <c r="L296" s="1183"/>
      <c r="M296" s="1184">
        <f>'FACE Neraca Audited'!I58</f>
        <v>37032882107.330002</v>
      </c>
    </row>
    <row r="297" spans="1:15" s="1192" customFormat="1">
      <c r="A297" s="1181"/>
      <c r="B297" s="1181"/>
      <c r="C297" s="1161"/>
      <c r="D297" s="1162" t="s">
        <v>3442</v>
      </c>
      <c r="E297" s="1161"/>
      <c r="F297" s="1161"/>
      <c r="G297" s="1161"/>
      <c r="H297" s="1184">
        <f>'FACE Neraca Unaudited'!J59</f>
        <v>32164595527.330002</v>
      </c>
      <c r="I297" s="1183"/>
      <c r="J297" s="1183"/>
      <c r="K297" s="1183"/>
      <c r="L297" s="1183"/>
      <c r="M297" s="1184">
        <f>'FACE Neraca Audited'!J58</f>
        <v>32164595527.330002</v>
      </c>
    </row>
    <row r="298" spans="1:15" s="1192" customFormat="1">
      <c r="A298" s="1181"/>
      <c r="B298" s="1181"/>
      <c r="C298" s="1185" t="s">
        <v>230</v>
      </c>
      <c r="D298" s="1186"/>
      <c r="E298" s="1186"/>
      <c r="F298" s="1186"/>
      <c r="G298" s="1186"/>
      <c r="H298" s="1187">
        <f>(H296-H297)-H294</f>
        <v>-4802404715.1499996</v>
      </c>
      <c r="I298" s="1188"/>
      <c r="J298" s="1188"/>
      <c r="K298" s="1188"/>
      <c r="L298" s="1188"/>
      <c r="M298" s="1187">
        <f>(M296-M297)-M294</f>
        <v>-4301244715.1499996</v>
      </c>
      <c r="O298" s="1535" t="s">
        <v>3856</v>
      </c>
    </row>
    <row r="299" spans="1:15">
      <c r="A299" s="1161"/>
      <c r="B299" s="1161"/>
      <c r="C299" s="1806"/>
      <c r="D299" s="1806"/>
      <c r="E299" s="1806"/>
      <c r="F299" s="1806"/>
      <c r="G299" s="1806"/>
      <c r="H299" s="1806"/>
      <c r="I299" s="1806"/>
      <c r="J299" s="1806"/>
      <c r="K299" s="1806"/>
      <c r="L299" s="1806"/>
      <c r="M299" s="1806"/>
    </row>
    <row r="300" spans="1:15">
      <c r="A300" s="1181"/>
      <c r="B300" s="1181"/>
      <c r="C300" s="1201" t="s">
        <v>230</v>
      </c>
      <c r="D300" s="1206"/>
      <c r="E300" s="1206"/>
      <c r="F300" s="1206"/>
      <c r="G300" s="1206"/>
      <c r="H300" s="1309">
        <f>SUM(H301:H303)-SUM(H308:H310)</f>
        <v>-4802404715.1499996</v>
      </c>
      <c r="I300" s="1202"/>
      <c r="J300" s="1202"/>
      <c r="K300" s="1202"/>
      <c r="L300" s="1202"/>
      <c r="M300" s="1308">
        <f>SUM(M301:M303)-SUM(M308:M310)</f>
        <v>-4301244715.1499996</v>
      </c>
    </row>
    <row r="301" spans="1:15" ht="12.75" customHeight="1">
      <c r="A301" s="1181"/>
      <c r="B301" s="1181"/>
      <c r="C301" s="1201" t="s">
        <v>3402</v>
      </c>
      <c r="D301" s="1214"/>
      <c r="E301" s="1214"/>
      <c r="F301" s="1214"/>
      <c r="G301" s="1214"/>
      <c r="H301" s="1305"/>
      <c r="I301" s="1202"/>
      <c r="J301" s="1202"/>
      <c r="K301" s="1202"/>
      <c r="L301" s="1202"/>
      <c r="M301" s="1310"/>
    </row>
    <row r="302" spans="1:15" ht="12.75" customHeight="1">
      <c r="A302" s="1181"/>
      <c r="B302" s="1181"/>
      <c r="C302" s="1201"/>
      <c r="D302" s="1813" t="s">
        <v>3868</v>
      </c>
      <c r="E302" s="1813"/>
      <c r="F302" s="1813"/>
      <c r="G302" s="1813"/>
      <c r="H302" s="1304"/>
      <c r="I302" s="1202"/>
      <c r="J302" s="1202"/>
      <c r="K302" s="1202"/>
      <c r="L302" s="1202"/>
      <c r="M302" s="1304">
        <v>501160000</v>
      </c>
    </row>
    <row r="303" spans="1:15">
      <c r="A303" s="1181"/>
      <c r="B303" s="1181"/>
      <c r="C303" s="1201"/>
      <c r="D303" s="1813" t="s">
        <v>3407</v>
      </c>
      <c r="E303" s="1813"/>
      <c r="F303" s="1813"/>
      <c r="G303" s="1813"/>
      <c r="H303" s="1304"/>
      <c r="I303" s="1202"/>
      <c r="J303" s="1202"/>
      <c r="K303" s="1202"/>
      <c r="L303" s="1202"/>
      <c r="M303" s="1304"/>
    </row>
    <row r="304" spans="1:15">
      <c r="A304" s="1181"/>
      <c r="B304" s="1181"/>
      <c r="C304" s="1201" t="s">
        <v>3413</v>
      </c>
      <c r="D304" s="1211"/>
      <c r="E304" s="1211"/>
      <c r="F304" s="1211"/>
      <c r="G304" s="1211"/>
      <c r="H304" s="1305"/>
      <c r="I304" s="1202"/>
      <c r="J304" s="1202"/>
      <c r="K304" s="1202"/>
      <c r="L304" s="1202"/>
      <c r="M304" s="1305"/>
    </row>
    <row r="305" spans="1:13" hidden="1">
      <c r="A305" s="1181"/>
      <c r="B305" s="1181"/>
      <c r="C305" s="1201"/>
      <c r="D305" s="1813" t="s">
        <v>3414</v>
      </c>
      <c r="E305" s="1813"/>
      <c r="F305" s="1813"/>
      <c r="G305" s="1813"/>
      <c r="H305" s="1304"/>
      <c r="I305" s="1202"/>
      <c r="J305" s="1202"/>
      <c r="K305" s="1202"/>
      <c r="L305" s="1202"/>
      <c r="M305" s="1304"/>
    </row>
    <row r="306" spans="1:13" hidden="1">
      <c r="A306" s="1181"/>
      <c r="B306" s="1181"/>
      <c r="C306" s="1201"/>
      <c r="D306" s="1813" t="s">
        <v>2876</v>
      </c>
      <c r="E306" s="1813"/>
      <c r="F306" s="1813"/>
      <c r="G306" s="1813"/>
      <c r="H306" s="1304"/>
      <c r="I306" s="1202"/>
      <c r="J306" s="1202"/>
      <c r="K306" s="1202"/>
      <c r="L306" s="1202"/>
      <c r="M306" s="1304"/>
    </row>
    <row r="307" spans="1:13" hidden="1">
      <c r="A307" s="1181"/>
      <c r="B307" s="1181"/>
      <c r="C307" s="1201"/>
      <c r="D307" s="1813" t="s">
        <v>3001</v>
      </c>
      <c r="E307" s="1813"/>
      <c r="F307" s="1813"/>
      <c r="G307" s="1813"/>
      <c r="H307" s="1304"/>
      <c r="I307" s="1202"/>
      <c r="J307" s="1202"/>
      <c r="K307" s="1202"/>
      <c r="L307" s="1202"/>
      <c r="M307" s="1304"/>
    </row>
    <row r="308" spans="1:13" ht="15.75" customHeight="1">
      <c r="A308" s="1181"/>
      <c r="B308" s="1181"/>
      <c r="C308" s="1201"/>
      <c r="D308" s="1813" t="s">
        <v>3415</v>
      </c>
      <c r="E308" s="1813"/>
      <c r="F308" s="1813"/>
      <c r="G308" s="1813"/>
      <c r="H308" s="1304">
        <v>11100000</v>
      </c>
      <c r="I308" s="1202"/>
      <c r="J308" s="1202"/>
      <c r="K308" s="1202"/>
      <c r="L308" s="1202"/>
      <c r="M308" s="1304">
        <v>11100000</v>
      </c>
    </row>
    <row r="309" spans="1:13">
      <c r="A309" s="1181"/>
      <c r="B309" s="1181"/>
      <c r="C309" s="1201"/>
      <c r="D309" s="1214" t="s">
        <v>3443</v>
      </c>
      <c r="E309" s="1214"/>
      <c r="F309" s="1214"/>
      <c r="G309" s="1214"/>
      <c r="H309" s="1304">
        <v>3849179320</v>
      </c>
      <c r="I309" s="1202"/>
      <c r="J309" s="1202"/>
      <c r="K309" s="1202"/>
      <c r="L309" s="1202"/>
      <c r="M309" s="1304">
        <v>3849179320</v>
      </c>
    </row>
    <row r="310" spans="1:13" ht="12.4" customHeight="1">
      <c r="A310" s="1181"/>
      <c r="B310" s="1181"/>
      <c r="C310" s="1201"/>
      <c r="D310" s="1813" t="s">
        <v>3407</v>
      </c>
      <c r="E310" s="1813"/>
      <c r="F310" s="1813"/>
      <c r="G310" s="1813"/>
      <c r="H310" s="1304">
        <v>942125395.1500001</v>
      </c>
      <c r="I310" s="1202"/>
      <c r="J310" s="1202"/>
      <c r="K310" s="1202"/>
      <c r="L310" s="1202"/>
      <c r="M310" s="1304">
        <v>942125395.1500001</v>
      </c>
    </row>
    <row r="311" spans="1:13">
      <c r="A311" s="1181"/>
      <c r="B311" s="1181"/>
      <c r="C311" s="1162"/>
      <c r="D311" s="1161"/>
      <c r="E311" s="1161"/>
      <c r="F311" s="1161"/>
      <c r="G311" s="1161"/>
      <c r="H311" s="1167"/>
      <c r="I311" s="1167"/>
      <c r="J311" s="1167"/>
      <c r="K311" s="1167"/>
      <c r="L311" s="1167"/>
      <c r="M311" s="1167"/>
    </row>
    <row r="312" spans="1:13">
      <c r="A312" s="1178"/>
      <c r="B312" s="1178"/>
      <c r="C312" s="1811" t="s">
        <v>440</v>
      </c>
      <c r="D312" s="1811"/>
      <c r="E312" s="1811"/>
      <c r="F312" s="1811"/>
      <c r="G312" s="1811"/>
      <c r="H312" s="1179" t="s">
        <v>3305</v>
      </c>
      <c r="I312" s="1179"/>
      <c r="J312" s="1179"/>
      <c r="K312" s="1179"/>
      <c r="L312" s="1179"/>
      <c r="M312" s="1179" t="s">
        <v>3306</v>
      </c>
    </row>
    <row r="313" spans="1:13" ht="27" customHeight="1">
      <c r="A313" s="1178"/>
      <c r="B313" s="1812" t="s">
        <v>3444</v>
      </c>
      <c r="C313" s="1812"/>
      <c r="D313" s="1812"/>
      <c r="E313" s="1812"/>
      <c r="F313" s="1812"/>
      <c r="G313" s="1812"/>
      <c r="H313" s="1180"/>
      <c r="I313" s="1180"/>
      <c r="J313" s="1180"/>
      <c r="K313" s="1180"/>
      <c r="L313" s="1180"/>
      <c r="M313" s="1180"/>
    </row>
    <row r="314" spans="1:13">
      <c r="A314" s="1181"/>
      <c r="B314" s="1181"/>
      <c r="C314" s="1162" t="s">
        <v>3445</v>
      </c>
      <c r="D314" s="1161"/>
      <c r="E314" s="1161"/>
      <c r="F314" s="1161"/>
      <c r="G314" s="1161"/>
      <c r="H314" s="1184">
        <f>'FACE LRA Unaudited'!J140</f>
        <v>197990700</v>
      </c>
      <c r="I314" s="1183"/>
      <c r="J314" s="1183"/>
      <c r="K314" s="1183"/>
      <c r="L314" s="1183"/>
      <c r="M314" s="1184">
        <f>'FACE LRA Audited'!J140</f>
        <v>197990700</v>
      </c>
    </row>
    <row r="315" spans="1:13">
      <c r="A315" s="1181"/>
      <c r="B315" s="1181"/>
      <c r="C315" s="1162" t="s">
        <v>3420</v>
      </c>
      <c r="D315" s="1161"/>
      <c r="E315" s="1161"/>
      <c r="F315" s="1161"/>
      <c r="G315" s="1161"/>
      <c r="H315" s="1184"/>
      <c r="I315" s="1183"/>
      <c r="J315" s="1183"/>
      <c r="K315" s="1183"/>
      <c r="L315" s="1183"/>
      <c r="M315" s="1184"/>
    </row>
    <row r="316" spans="1:13">
      <c r="A316" s="1181"/>
      <c r="B316" s="1181"/>
      <c r="C316" s="1161"/>
      <c r="D316" s="1162" t="s">
        <v>3446</v>
      </c>
      <c r="E316" s="1161"/>
      <c r="F316" s="1161"/>
      <c r="G316" s="1161"/>
      <c r="H316" s="1219">
        <f>'FACE Neraca Unaudited'!I71</f>
        <v>3413326300</v>
      </c>
      <c r="I316" s="1183"/>
      <c r="J316" s="1183"/>
      <c r="K316" s="1183"/>
      <c r="L316" s="1183"/>
      <c r="M316" s="1184">
        <f>'FACE Neraca Audited'!I73</f>
        <v>3413326300</v>
      </c>
    </row>
    <row r="317" spans="1:13">
      <c r="A317" s="1181"/>
      <c r="B317" s="1181"/>
      <c r="C317" s="1161"/>
      <c r="D317" s="1162" t="s">
        <v>3447</v>
      </c>
      <c r="E317" s="1161"/>
      <c r="F317" s="1161"/>
      <c r="G317" s="1161"/>
      <c r="H317" s="1184">
        <f>'FACE Neraca Unaudited'!J71</f>
        <v>3215335600</v>
      </c>
      <c r="I317" s="1183"/>
      <c r="J317" s="1183"/>
      <c r="K317" s="1183"/>
      <c r="L317" s="1183"/>
      <c r="M317" s="1184">
        <f>'FACE Neraca Audited'!J73</f>
        <v>3215335600</v>
      </c>
    </row>
    <row r="318" spans="1:13">
      <c r="A318" s="1181"/>
      <c r="B318" s="1181"/>
      <c r="C318" s="1185" t="s">
        <v>230</v>
      </c>
      <c r="D318" s="1186"/>
      <c r="E318" s="1186"/>
      <c r="F318" s="1186"/>
      <c r="G318" s="1186"/>
      <c r="H318" s="1187">
        <f>(H316-H317)-H314</f>
        <v>0</v>
      </c>
      <c r="I318" s="1188"/>
      <c r="J318" s="1188"/>
      <c r="K318" s="1188"/>
      <c r="L318" s="1188"/>
      <c r="M318" s="1187">
        <f>(M316-M317)-M314</f>
        <v>0</v>
      </c>
    </row>
    <row r="319" spans="1:13">
      <c r="A319" s="1161"/>
      <c r="B319" s="1161"/>
      <c r="C319" s="1806"/>
      <c r="D319" s="1806"/>
      <c r="E319" s="1806"/>
      <c r="F319" s="1806"/>
      <c r="G319" s="1806"/>
      <c r="H319" s="1806"/>
      <c r="I319" s="1806"/>
      <c r="J319" s="1806"/>
      <c r="K319" s="1806"/>
      <c r="L319" s="1806"/>
      <c r="M319" s="1806"/>
    </row>
    <row r="321" spans="1:13">
      <c r="A321" s="1173"/>
      <c r="B321" s="1174" t="s">
        <v>3448</v>
      </c>
      <c r="C321" s="1175"/>
      <c r="D321" s="1176"/>
      <c r="E321" s="1176"/>
      <c r="F321" s="1176"/>
      <c r="G321" s="1176"/>
      <c r="H321" s="1177"/>
      <c r="I321" s="1177"/>
      <c r="J321" s="1177"/>
      <c r="K321" s="1177"/>
      <c r="L321" s="1177"/>
      <c r="M321" s="1177"/>
    </row>
    <row r="322" spans="1:13">
      <c r="A322" s="1178"/>
      <c r="B322" s="1178"/>
      <c r="C322" s="1811" t="s">
        <v>440</v>
      </c>
      <c r="D322" s="1811"/>
      <c r="E322" s="1811"/>
      <c r="F322" s="1811"/>
      <c r="G322" s="1811"/>
      <c r="H322" s="1179" t="s">
        <v>3305</v>
      </c>
      <c r="I322" s="1179"/>
      <c r="J322" s="1179"/>
      <c r="K322" s="1179"/>
      <c r="L322" s="1179"/>
      <c r="M322" s="1179" t="s">
        <v>3306</v>
      </c>
    </row>
    <row r="323" spans="1:13">
      <c r="A323" s="1178"/>
      <c r="B323" s="1812" t="s">
        <v>3449</v>
      </c>
      <c r="C323" s="1812"/>
      <c r="D323" s="1812"/>
      <c r="E323" s="1812"/>
      <c r="F323" s="1812"/>
      <c r="G323" s="1812"/>
      <c r="H323" s="1180"/>
      <c r="I323" s="1180"/>
      <c r="J323" s="1180"/>
      <c r="K323" s="1180"/>
      <c r="L323" s="1180"/>
      <c r="M323" s="1180"/>
    </row>
    <row r="324" spans="1:13">
      <c r="A324" s="1181"/>
      <c r="B324" s="1181"/>
      <c r="C324" s="1162" t="s">
        <v>3450</v>
      </c>
      <c r="D324" s="1161"/>
      <c r="E324" s="1161"/>
      <c r="F324" s="1161"/>
      <c r="G324" s="1161"/>
      <c r="H324" s="1184">
        <f>'FACE LAK Unaudited'!I29</f>
        <v>2009369955111.5898</v>
      </c>
      <c r="I324" s="1183"/>
      <c r="J324" s="1183"/>
      <c r="K324" s="1183"/>
      <c r="L324" s="1183"/>
      <c r="M324" s="1184">
        <f>'FACE LAK Audited'!I29</f>
        <v>2009285623320.3701</v>
      </c>
    </row>
    <row r="325" spans="1:13">
      <c r="A325" s="1181"/>
      <c r="B325" s="1181"/>
      <c r="C325" s="1162" t="s">
        <v>3451</v>
      </c>
      <c r="D325" s="1161"/>
      <c r="E325" s="1161"/>
      <c r="F325" s="1161"/>
      <c r="G325" s="1161"/>
      <c r="H325" s="1184">
        <f>'FACE LRA Unaudited'!J9</f>
        <v>2009495013611.5901</v>
      </c>
      <c r="I325" s="1183"/>
      <c r="J325" s="1183"/>
      <c r="K325" s="1183"/>
      <c r="L325" s="1183"/>
      <c r="M325" s="1184">
        <f>'FACE LRA Audited'!J9</f>
        <v>2009410681820.3701</v>
      </c>
    </row>
    <row r="326" spans="1:13">
      <c r="A326" s="1181"/>
      <c r="B326" s="1181"/>
      <c r="C326" s="1162" t="s">
        <v>3452</v>
      </c>
      <c r="D326" s="1161"/>
      <c r="E326" s="1161"/>
      <c r="F326" s="1161"/>
      <c r="G326" s="1161"/>
      <c r="H326" s="1184"/>
      <c r="I326" s="1183"/>
      <c r="J326" s="1183"/>
      <c r="K326" s="1183"/>
      <c r="L326" s="1183"/>
      <c r="M326" s="1184"/>
    </row>
    <row r="327" spans="1:13">
      <c r="A327" s="1181"/>
      <c r="B327" s="1181"/>
      <c r="C327" s="1162" t="s">
        <v>3453</v>
      </c>
      <c r="D327" s="1161"/>
      <c r="E327" s="1161"/>
      <c r="F327" s="1161"/>
      <c r="G327" s="1161"/>
      <c r="H327" s="1184">
        <v>1717000</v>
      </c>
      <c r="I327" s="1183"/>
      <c r="J327" s="1183"/>
      <c r="K327" s="1183"/>
      <c r="L327" s="1183"/>
      <c r="M327" s="1184">
        <v>1717000</v>
      </c>
    </row>
    <row r="328" spans="1:13">
      <c r="A328" s="1181"/>
      <c r="B328" s="1181"/>
      <c r="C328" s="1162" t="s">
        <v>3454</v>
      </c>
      <c r="D328" s="1161"/>
      <c r="E328" s="1161"/>
      <c r="F328" s="1161"/>
      <c r="G328" s="1161"/>
      <c r="H328" s="1184">
        <v>113865558.66</v>
      </c>
      <c r="I328" s="1183"/>
      <c r="J328" s="1183"/>
      <c r="K328" s="1183"/>
      <c r="L328" s="1183"/>
      <c r="M328" s="1184">
        <v>113865558.66</v>
      </c>
    </row>
    <row r="329" spans="1:13">
      <c r="A329" s="1181"/>
      <c r="B329" s="1181"/>
      <c r="C329" s="1162" t="s">
        <v>3455</v>
      </c>
      <c r="D329" s="1161"/>
      <c r="E329" s="1161"/>
      <c r="F329" s="1161"/>
      <c r="G329" s="1161"/>
      <c r="H329" s="1184"/>
      <c r="I329" s="1183"/>
      <c r="J329" s="1183"/>
      <c r="K329" s="1183"/>
      <c r="L329" s="1183"/>
      <c r="M329" s="1184"/>
    </row>
    <row r="330" spans="1:13">
      <c r="A330" s="1181"/>
      <c r="B330" s="1181"/>
      <c r="C330" s="1162" t="s">
        <v>3456</v>
      </c>
      <c r="D330" s="1161"/>
      <c r="E330" s="1161"/>
      <c r="F330" s="1161"/>
      <c r="G330" s="1161"/>
      <c r="H330" s="1184"/>
      <c r="I330" s="1183"/>
      <c r="J330" s="1183"/>
      <c r="K330" s="1183"/>
      <c r="L330" s="1183"/>
      <c r="M330" s="1184"/>
    </row>
    <row r="331" spans="1:13">
      <c r="A331" s="1181"/>
      <c r="B331" s="1181"/>
      <c r="C331" s="1162" t="s">
        <v>3457</v>
      </c>
      <c r="D331" s="1161"/>
      <c r="E331" s="1161"/>
      <c r="F331" s="1161"/>
      <c r="G331" s="1161"/>
      <c r="H331" s="1184">
        <f>'FACE LAK Unaudited'!F52</f>
        <v>9475941.3354456928</v>
      </c>
      <c r="I331" s="1183"/>
      <c r="J331" s="1183"/>
      <c r="K331" s="1183"/>
      <c r="L331" s="1183"/>
      <c r="M331" s="1184">
        <f>'FACE LAK Audited'!F52</f>
        <v>9475941.3354456928</v>
      </c>
    </row>
    <row r="332" spans="1:13">
      <c r="A332" s="1181"/>
      <c r="B332" s="1181"/>
      <c r="C332" s="1185" t="s">
        <v>230</v>
      </c>
      <c r="D332" s="1186"/>
      <c r="E332" s="1186"/>
      <c r="F332" s="1186"/>
      <c r="G332" s="1186"/>
      <c r="H332" s="1187">
        <f>ROUNDDOWN((H324-H325+H326+H327+H328+H329+H330+H331),1)</f>
        <v>0</v>
      </c>
      <c r="I332" s="1188"/>
      <c r="J332" s="1188"/>
      <c r="K332" s="1188"/>
      <c r="L332" s="1188"/>
      <c r="M332" s="1187">
        <f>ROUNDDOWN((M324-M325+M326+M327+M328+M329+M330+M331),1)</f>
        <v>0</v>
      </c>
    </row>
    <row r="333" spans="1:13">
      <c r="A333" s="1161"/>
      <c r="B333" s="1161"/>
      <c r="C333" s="1216" t="s">
        <v>951</v>
      </c>
      <c r="D333" s="1217"/>
      <c r="E333" s="1217"/>
      <c r="F333" s="1217"/>
      <c r="G333" s="1217"/>
      <c r="H333" s="1217"/>
      <c r="I333" s="1217"/>
      <c r="J333" s="1217"/>
      <c r="K333" s="1217"/>
      <c r="L333" s="1217"/>
      <c r="M333" s="1217"/>
    </row>
    <row r="334" spans="1:13">
      <c r="A334" s="1181"/>
      <c r="B334" s="1181"/>
      <c r="C334" s="1249"/>
      <c r="D334" s="1805"/>
      <c r="E334" s="1805"/>
      <c r="F334" s="1805"/>
      <c r="G334" s="1805"/>
      <c r="H334" s="1805"/>
      <c r="I334" s="1805"/>
      <c r="J334" s="1805"/>
      <c r="K334" s="1805"/>
      <c r="L334" s="1805"/>
      <c r="M334" s="1805"/>
    </row>
    <row r="335" spans="1:13">
      <c r="A335" s="1181"/>
      <c r="B335" s="1181"/>
      <c r="C335" s="1249"/>
      <c r="D335" s="1805"/>
      <c r="E335" s="1805"/>
      <c r="F335" s="1805"/>
      <c r="G335" s="1805"/>
      <c r="H335" s="1805"/>
      <c r="I335" s="1805"/>
      <c r="J335" s="1805"/>
      <c r="K335" s="1805"/>
      <c r="L335" s="1805"/>
      <c r="M335" s="1805"/>
    </row>
    <row r="336" spans="1:13">
      <c r="A336" s="1181"/>
      <c r="B336" s="1181"/>
      <c r="C336" s="1162"/>
      <c r="D336" s="1161"/>
      <c r="E336" s="1161"/>
      <c r="F336" s="1161"/>
      <c r="G336" s="1161"/>
      <c r="H336" s="1167"/>
      <c r="I336" s="1167"/>
      <c r="J336" s="1167"/>
      <c r="K336" s="1167"/>
      <c r="L336" s="1167"/>
      <c r="M336" s="1167"/>
    </row>
    <row r="337" spans="1:13">
      <c r="A337" s="1178"/>
      <c r="B337" s="1178"/>
      <c r="C337" s="1811" t="s">
        <v>440</v>
      </c>
      <c r="D337" s="1811"/>
      <c r="E337" s="1811"/>
      <c r="F337" s="1811"/>
      <c r="G337" s="1811"/>
      <c r="H337" s="1179" t="s">
        <v>3305</v>
      </c>
      <c r="I337" s="1179"/>
      <c r="J337" s="1179"/>
      <c r="K337" s="1179"/>
      <c r="L337" s="1179"/>
      <c r="M337" s="1179" t="s">
        <v>3306</v>
      </c>
    </row>
    <row r="338" spans="1:13">
      <c r="A338" s="1178"/>
      <c r="B338" s="1812" t="s">
        <v>3458</v>
      </c>
      <c r="C338" s="1812"/>
      <c r="D338" s="1812"/>
      <c r="E338" s="1812"/>
      <c r="F338" s="1812"/>
      <c r="G338" s="1812"/>
      <c r="H338" s="1180"/>
      <c r="I338" s="1180"/>
      <c r="J338" s="1180"/>
      <c r="K338" s="1180"/>
      <c r="L338" s="1180"/>
      <c r="M338" s="1180"/>
    </row>
    <row r="339" spans="1:13">
      <c r="A339" s="1181"/>
      <c r="B339" s="1181"/>
      <c r="C339" s="1162" t="s">
        <v>3459</v>
      </c>
      <c r="D339" s="1161"/>
      <c r="E339" s="1161"/>
      <c r="F339" s="1161"/>
      <c r="G339" s="1161"/>
      <c r="H339" s="1184">
        <f>'FACE LAK Unaudited'!I41</f>
        <v>1306135790642.03</v>
      </c>
      <c r="I339" s="1183"/>
      <c r="J339" s="1183"/>
      <c r="K339" s="1183"/>
      <c r="L339" s="1183"/>
      <c r="M339" s="1184">
        <f>'FACE LAK Audited'!I41</f>
        <v>1306135790642.03</v>
      </c>
    </row>
    <row r="340" spans="1:13">
      <c r="A340" s="1161"/>
      <c r="B340" s="1161"/>
      <c r="C340" s="1162" t="s">
        <v>3460</v>
      </c>
      <c r="D340" s="1161"/>
      <c r="E340" s="1161"/>
      <c r="F340" s="1161"/>
      <c r="G340" s="1161"/>
      <c r="H340" s="1184">
        <f>'FACE LRA Unaudited'!J36</f>
        <v>1050208712129.03</v>
      </c>
      <c r="I340" s="1183"/>
      <c r="J340" s="1183"/>
      <c r="K340" s="1183"/>
      <c r="L340" s="1183"/>
      <c r="M340" s="1184">
        <f>'FACE LRA Audited'!J36</f>
        <v>1050208712129.03</v>
      </c>
    </row>
    <row r="341" spans="1:13">
      <c r="A341" s="1161"/>
      <c r="B341" s="1161"/>
      <c r="C341" s="1162" t="s">
        <v>3461</v>
      </c>
      <c r="D341" s="1161"/>
      <c r="E341" s="1161"/>
      <c r="F341" s="1161"/>
      <c r="G341" s="1161"/>
      <c r="H341" s="1221">
        <f>'FACE LRA Unaudited'!J143</f>
        <v>0</v>
      </c>
      <c r="I341" s="1183"/>
      <c r="J341" s="1183"/>
      <c r="K341" s="1183"/>
      <c r="L341" s="1183"/>
      <c r="M341" s="1184">
        <f>'FACE LRA Audited'!J143</f>
        <v>0</v>
      </c>
    </row>
    <row r="342" spans="1:13">
      <c r="A342" s="1161"/>
      <c r="B342" s="1161"/>
      <c r="C342" s="1162" t="s">
        <v>3462</v>
      </c>
      <c r="D342" s="1161"/>
      <c r="E342" s="1161"/>
      <c r="F342" s="1161"/>
      <c r="G342" s="1161"/>
      <c r="H342" s="1184">
        <f>'FACE LRA Unaudited'!J145</f>
        <v>255927078513</v>
      </c>
      <c r="I342" s="1183"/>
      <c r="J342" s="1183"/>
      <c r="K342" s="1183"/>
      <c r="L342" s="1183"/>
      <c r="M342" s="1184">
        <f>'FACE LRA Audited'!J145</f>
        <v>255927078513</v>
      </c>
    </row>
    <row r="343" spans="1:13">
      <c r="A343" s="1161"/>
      <c r="B343" s="1161"/>
      <c r="C343" s="1185" t="s">
        <v>230</v>
      </c>
      <c r="D343" s="1186"/>
      <c r="E343" s="1186"/>
      <c r="F343" s="1186"/>
      <c r="G343" s="1186"/>
      <c r="H343" s="1187">
        <f>H339-H340-H341-H342</f>
        <v>0</v>
      </c>
      <c r="I343" s="1188"/>
      <c r="J343" s="1188"/>
      <c r="K343" s="1188"/>
      <c r="L343" s="1188"/>
      <c r="M343" s="1187">
        <f>M339-M340-M341-M342</f>
        <v>0</v>
      </c>
    </row>
    <row r="344" spans="1:13">
      <c r="A344" s="1161"/>
      <c r="B344" s="1161"/>
      <c r="C344" s="1216" t="s">
        <v>951</v>
      </c>
      <c r="D344" s="1217"/>
      <c r="E344" s="1217"/>
      <c r="F344" s="1217"/>
      <c r="G344" s="1217"/>
      <c r="H344" s="1217"/>
      <c r="I344" s="1217"/>
      <c r="J344" s="1217"/>
      <c r="K344" s="1217"/>
      <c r="L344" s="1217"/>
      <c r="M344" s="1217"/>
    </row>
    <row r="345" spans="1:13">
      <c r="A345" s="1161"/>
      <c r="B345" s="1161"/>
      <c r="C345" s="1250"/>
      <c r="D345" s="1805"/>
      <c r="E345" s="1805"/>
      <c r="F345" s="1805"/>
      <c r="G345" s="1805"/>
      <c r="H345" s="1805"/>
      <c r="I345" s="1805"/>
      <c r="J345" s="1805"/>
      <c r="K345" s="1805"/>
      <c r="L345" s="1805"/>
      <c r="M345" s="1805"/>
    </row>
    <row r="346" spans="1:13">
      <c r="A346" s="1161"/>
      <c r="B346" s="1161"/>
      <c r="C346" s="1250"/>
      <c r="D346" s="1805"/>
      <c r="E346" s="1805"/>
      <c r="F346" s="1805"/>
      <c r="G346" s="1805"/>
      <c r="H346" s="1805"/>
      <c r="I346" s="1805"/>
      <c r="J346" s="1805"/>
      <c r="K346" s="1805"/>
      <c r="L346" s="1805"/>
      <c r="M346" s="1805"/>
    </row>
    <row r="348" spans="1:13">
      <c r="A348" s="1178"/>
      <c r="B348" s="1178"/>
      <c r="C348" s="1811" t="s">
        <v>440</v>
      </c>
      <c r="D348" s="1811"/>
      <c r="E348" s="1811"/>
      <c r="F348" s="1811"/>
      <c r="G348" s="1811"/>
      <c r="H348" s="1179" t="s">
        <v>3305</v>
      </c>
      <c r="I348" s="1179"/>
      <c r="J348" s="1179"/>
      <c r="K348" s="1179"/>
      <c r="L348" s="1179"/>
      <c r="M348" s="1179" t="s">
        <v>3306</v>
      </c>
    </row>
    <row r="349" spans="1:13" ht="50.25" customHeight="1">
      <c r="A349" s="1178"/>
      <c r="B349" s="1812" t="s">
        <v>3463</v>
      </c>
      <c r="C349" s="1812"/>
      <c r="D349" s="1812"/>
      <c r="E349" s="1812"/>
      <c r="F349" s="1812"/>
      <c r="G349" s="1812"/>
      <c r="H349" s="1180"/>
      <c r="I349" s="1180"/>
      <c r="J349" s="1180"/>
      <c r="K349" s="1180"/>
      <c r="L349" s="1180"/>
      <c r="M349" s="1180"/>
    </row>
    <row r="350" spans="1:13">
      <c r="A350" s="1161"/>
      <c r="B350" s="1161"/>
      <c r="C350" s="1162" t="s">
        <v>3464</v>
      </c>
      <c r="D350" s="1161"/>
      <c r="E350" s="1161"/>
      <c r="F350" s="1161"/>
      <c r="G350" s="1161"/>
      <c r="H350" s="1184">
        <f>'FACE LAK Unaudited'!I53</f>
        <v>125058499.99544568</v>
      </c>
      <c r="I350" s="1183"/>
      <c r="J350" s="1183"/>
      <c r="K350" s="1183"/>
      <c r="L350" s="1183"/>
      <c r="M350" s="1184">
        <f>'FACE LAK Audited'!I53</f>
        <v>125058499.99544568</v>
      </c>
    </row>
    <row r="351" spans="1:13">
      <c r="A351" s="1161"/>
      <c r="B351" s="1161"/>
      <c r="C351" s="1162" t="s">
        <v>3452</v>
      </c>
      <c r="D351" s="1161"/>
      <c r="E351" s="1161"/>
      <c r="F351" s="1161"/>
      <c r="G351" s="1161"/>
      <c r="H351" s="1184"/>
      <c r="I351" s="1183"/>
      <c r="J351" s="1183"/>
      <c r="K351" s="1183"/>
      <c r="L351" s="1183"/>
      <c r="M351" s="1184"/>
    </row>
    <row r="352" spans="1:13">
      <c r="A352" s="1161"/>
      <c r="B352" s="1161"/>
      <c r="C352" s="1162" t="s">
        <v>3453</v>
      </c>
      <c r="D352" s="1161"/>
      <c r="E352" s="1161"/>
      <c r="F352" s="1161"/>
      <c r="G352" s="1161"/>
      <c r="H352" s="1184">
        <v>1717000</v>
      </c>
      <c r="I352" s="1183"/>
      <c r="J352" s="1183"/>
      <c r="K352" s="1183"/>
      <c r="L352" s="1183"/>
      <c r="M352" s="1184">
        <v>1717000</v>
      </c>
    </row>
    <row r="353" spans="1:13">
      <c r="A353" s="1161"/>
      <c r="B353" s="1161"/>
      <c r="C353" s="1162" t="s">
        <v>3454</v>
      </c>
      <c r="D353" s="1161"/>
      <c r="E353" s="1161"/>
      <c r="F353" s="1161"/>
      <c r="G353" s="1161"/>
      <c r="H353" s="1184">
        <v>113865558.67</v>
      </c>
      <c r="I353" s="1183"/>
      <c r="J353" s="1183"/>
      <c r="K353" s="1183"/>
      <c r="L353" s="1183"/>
      <c r="M353" s="1184">
        <v>113865558.67</v>
      </c>
    </row>
    <row r="354" spans="1:13">
      <c r="A354" s="1161"/>
      <c r="B354" s="1161"/>
      <c r="C354" s="1162" t="s">
        <v>3455</v>
      </c>
      <c r="D354" s="1161"/>
      <c r="E354" s="1161"/>
      <c r="F354" s="1161"/>
      <c r="G354" s="1161"/>
      <c r="H354" s="1184"/>
      <c r="I354" s="1183"/>
      <c r="J354" s="1183"/>
      <c r="K354" s="1183"/>
      <c r="L354" s="1183"/>
      <c r="M354" s="1184"/>
    </row>
    <row r="355" spans="1:13">
      <c r="A355" s="1161"/>
      <c r="B355" s="1161"/>
      <c r="C355" s="1162" t="s">
        <v>3456</v>
      </c>
      <c r="D355" s="1161"/>
      <c r="E355" s="1161"/>
      <c r="F355" s="1161"/>
      <c r="G355" s="1161"/>
      <c r="H355" s="1184">
        <v>0</v>
      </c>
      <c r="I355" s="1183"/>
      <c r="J355" s="1183"/>
      <c r="K355" s="1183"/>
      <c r="L355" s="1183"/>
      <c r="M355" s="1184">
        <v>0</v>
      </c>
    </row>
    <row r="356" spans="1:13">
      <c r="A356" s="1161"/>
      <c r="B356" s="1161"/>
      <c r="C356" s="1162" t="s">
        <v>3457</v>
      </c>
      <c r="D356" s="1161"/>
      <c r="E356" s="1161"/>
      <c r="F356" s="1161"/>
      <c r="G356" s="1161"/>
      <c r="H356" s="1184">
        <f>'LRA Aplikasi'!J210</f>
        <v>9475941.3300000001</v>
      </c>
      <c r="I356" s="1183"/>
      <c r="J356" s="1183"/>
      <c r="K356" s="1183"/>
      <c r="L356" s="1183"/>
      <c r="M356" s="1184">
        <f>'LRA Aplikasi'!J210</f>
        <v>9475941.3300000001</v>
      </c>
    </row>
    <row r="357" spans="1:13">
      <c r="A357" s="1161"/>
      <c r="B357" s="1161"/>
      <c r="C357" s="1162" t="s">
        <v>3465</v>
      </c>
      <c r="D357" s="1161"/>
      <c r="E357" s="1161"/>
      <c r="F357" s="1161"/>
      <c r="G357" s="1161"/>
      <c r="H357" s="1184"/>
      <c r="I357" s="1183"/>
      <c r="J357" s="1183"/>
      <c r="K357" s="1183"/>
      <c r="L357" s="1183"/>
      <c r="M357" s="1184"/>
    </row>
    <row r="358" spans="1:13">
      <c r="A358" s="1161"/>
      <c r="B358" s="1161"/>
      <c r="C358" s="1162" t="s">
        <v>3466</v>
      </c>
      <c r="D358" s="1161"/>
      <c r="E358" s="1161"/>
      <c r="F358" s="1161"/>
      <c r="G358" s="1161"/>
      <c r="H358" s="1184">
        <v>0</v>
      </c>
      <c r="I358" s="1183"/>
      <c r="J358" s="1183"/>
      <c r="K358" s="1183"/>
      <c r="L358" s="1183"/>
      <c r="M358" s="1184">
        <v>0</v>
      </c>
    </row>
    <row r="359" spans="1:13">
      <c r="A359" s="1161"/>
      <c r="B359" s="1161"/>
      <c r="C359" s="1162" t="s">
        <v>3467</v>
      </c>
      <c r="D359" s="1161"/>
      <c r="E359" s="1161"/>
      <c r="F359" s="1161"/>
      <c r="G359" s="1161"/>
      <c r="H359" s="1184">
        <v>0</v>
      </c>
      <c r="I359" s="1183"/>
      <c r="J359" s="1183"/>
      <c r="K359" s="1183"/>
      <c r="L359" s="1183"/>
      <c r="M359" s="1184">
        <v>0</v>
      </c>
    </row>
    <row r="360" spans="1:13">
      <c r="A360" s="1161"/>
      <c r="B360" s="1161"/>
      <c r="C360" s="1185" t="s">
        <v>230</v>
      </c>
      <c r="D360" s="1186"/>
      <c r="E360" s="1186"/>
      <c r="F360" s="1186"/>
      <c r="G360" s="1186"/>
      <c r="H360" s="1187">
        <f>ROUNDDOWN((H350-H351-H352-H353-H354-H355-H356-H357-H358-H359),1)</f>
        <v>0</v>
      </c>
      <c r="I360" s="1188"/>
      <c r="J360" s="1188"/>
      <c r="K360" s="1188"/>
      <c r="L360" s="1188"/>
      <c r="M360" s="1187">
        <f>ROUNDDOWN((M350-M351-M352-M353-M354-M355-M356-M357-M358-M359),1)</f>
        <v>0</v>
      </c>
    </row>
    <row r="361" spans="1:13">
      <c r="A361" s="1161"/>
      <c r="B361" s="1161"/>
      <c r="C361" s="1216" t="s">
        <v>951</v>
      </c>
      <c r="D361" s="1217"/>
      <c r="E361" s="1217"/>
      <c r="F361" s="1217"/>
      <c r="G361" s="1217"/>
      <c r="H361" s="1217"/>
      <c r="I361" s="1217"/>
      <c r="J361" s="1217"/>
      <c r="K361" s="1217"/>
      <c r="L361" s="1217"/>
      <c r="M361" s="1217"/>
    </row>
    <row r="363" spans="1:13">
      <c r="A363" s="1178"/>
      <c r="B363" s="1178"/>
      <c r="C363" s="1811" t="s">
        <v>440</v>
      </c>
      <c r="D363" s="1811"/>
      <c r="E363" s="1811"/>
      <c r="F363" s="1811"/>
      <c r="G363" s="1811"/>
      <c r="H363" s="1179" t="s">
        <v>3305</v>
      </c>
      <c r="I363" s="1179"/>
      <c r="J363" s="1179"/>
      <c r="K363" s="1179"/>
      <c r="L363" s="1179"/>
      <c r="M363" s="1179" t="s">
        <v>3306</v>
      </c>
    </row>
    <row r="364" spans="1:13" ht="28.5" customHeight="1">
      <c r="A364" s="1178"/>
      <c r="B364" s="1812" t="s">
        <v>3468</v>
      </c>
      <c r="C364" s="1812"/>
      <c r="D364" s="1812"/>
      <c r="E364" s="1812"/>
      <c r="F364" s="1812"/>
      <c r="G364" s="1812"/>
      <c r="H364" s="1180"/>
      <c r="I364" s="1180"/>
      <c r="J364" s="1180"/>
      <c r="K364" s="1180"/>
      <c r="L364" s="1180"/>
      <c r="M364" s="1180"/>
    </row>
    <row r="365" spans="1:13" ht="12.75" customHeight="1">
      <c r="A365" s="1161"/>
      <c r="B365" s="1161"/>
      <c r="C365" s="1162" t="s">
        <v>3469</v>
      </c>
      <c r="D365" s="1161"/>
      <c r="E365" s="1161"/>
      <c r="F365" s="1161"/>
      <c r="G365" s="1161"/>
      <c r="H365" s="1184">
        <f>'FACE LAK Unaudited'!I62</f>
        <v>762157755699.88</v>
      </c>
      <c r="I365" s="1183"/>
      <c r="J365" s="1183"/>
      <c r="K365" s="1183"/>
      <c r="L365" s="1183"/>
      <c r="M365" s="1184">
        <f>'FACE LAK Audited'!I62</f>
        <v>762073423908.66003</v>
      </c>
    </row>
    <row r="366" spans="1:13">
      <c r="A366" s="1161"/>
      <c r="B366" s="1161"/>
      <c r="C366" s="1162" t="s">
        <v>3470</v>
      </c>
      <c r="D366" s="1161"/>
      <c r="E366" s="1161"/>
      <c r="F366" s="1161"/>
      <c r="G366" s="1161"/>
      <c r="H366" s="1184">
        <f>'FACE LRA Unaudited'!J135</f>
        <v>0</v>
      </c>
      <c r="I366" s="1183"/>
      <c r="J366" s="1183"/>
      <c r="K366" s="1183"/>
      <c r="L366" s="1183"/>
      <c r="M366" s="1184">
        <f>'FACE LRA Audited'!J135</f>
        <v>0</v>
      </c>
    </row>
    <row r="367" spans="1:13">
      <c r="A367" s="1161"/>
      <c r="B367" s="1161"/>
      <c r="C367" s="1162" t="s">
        <v>3471</v>
      </c>
      <c r="D367" s="1161"/>
      <c r="E367" s="1161"/>
      <c r="F367" s="1161"/>
      <c r="G367" s="1161"/>
      <c r="H367" s="1190">
        <f>'FACE LRA Unaudited'!J136</f>
        <v>68236477554.190002</v>
      </c>
      <c r="I367" s="1183"/>
      <c r="J367" s="1183"/>
      <c r="K367" s="1183"/>
      <c r="L367" s="1183"/>
      <c r="M367" s="1184">
        <f>'FACE LRA Audited'!J136</f>
        <v>68236477554.190002</v>
      </c>
    </row>
    <row r="368" spans="1:13">
      <c r="A368" s="1161"/>
      <c r="B368" s="1161"/>
      <c r="C368" s="1162" t="s">
        <v>3472</v>
      </c>
      <c r="D368" s="1161"/>
      <c r="E368" s="1161"/>
      <c r="F368" s="1161"/>
      <c r="G368" s="1161"/>
      <c r="H368" s="1190">
        <f>'FACE LRA Unaudited'!J137</f>
        <v>193391738964.17999</v>
      </c>
      <c r="I368" s="1183"/>
      <c r="J368" s="1183"/>
      <c r="K368" s="1183"/>
      <c r="L368" s="1183"/>
      <c r="M368" s="1184">
        <f>'FACE LRA Audited'!J137</f>
        <v>193315845422.78</v>
      </c>
    </row>
    <row r="369" spans="1:13">
      <c r="A369" s="1161"/>
      <c r="B369" s="1161"/>
      <c r="C369" s="1162" t="s">
        <v>3473</v>
      </c>
      <c r="D369" s="1161"/>
      <c r="E369" s="1161"/>
      <c r="F369" s="1161"/>
      <c r="G369" s="1161"/>
      <c r="H369" s="1190">
        <f>'FACE LRA Unaudited'!J138</f>
        <v>491162017186.35999</v>
      </c>
      <c r="I369" s="1183"/>
      <c r="J369" s="1183"/>
      <c r="K369" s="1183"/>
      <c r="L369" s="1183"/>
      <c r="M369" s="1184">
        <f>'FACE LRA Audited'!J138</f>
        <v>491153578936.53998</v>
      </c>
    </row>
    <row r="370" spans="1:13">
      <c r="A370" s="1161"/>
      <c r="B370" s="1161"/>
      <c r="C370" s="1162" t="s">
        <v>3474</v>
      </c>
      <c r="D370" s="1161"/>
      <c r="E370" s="1161"/>
      <c r="F370" s="1161"/>
      <c r="G370" s="1161"/>
      <c r="H370" s="1190">
        <f>'FACE LRA Unaudited'!J139</f>
        <v>9169531295.1499996</v>
      </c>
      <c r="I370" s="1183"/>
      <c r="J370" s="1183"/>
      <c r="K370" s="1183"/>
      <c r="L370" s="1183"/>
      <c r="M370" s="1184">
        <f>'FACE LRA Audited'!J139</f>
        <v>9169531295.1499996</v>
      </c>
    </row>
    <row r="371" spans="1:13">
      <c r="A371" s="1161"/>
      <c r="B371" s="1161"/>
      <c r="C371" s="1162" t="s">
        <v>3475</v>
      </c>
      <c r="D371" s="1161"/>
      <c r="E371" s="1161"/>
      <c r="F371" s="1161"/>
      <c r="G371" s="1161"/>
      <c r="H371" s="1184">
        <f>'FACE LRA Unaudited'!J140</f>
        <v>197990700</v>
      </c>
      <c r="I371" s="1183"/>
      <c r="J371" s="1183"/>
      <c r="K371" s="1183"/>
      <c r="L371" s="1183"/>
      <c r="M371" s="1184">
        <f>'FACE LRA Audited'!J140</f>
        <v>197990700</v>
      </c>
    </row>
    <row r="372" spans="1:13">
      <c r="A372" s="1161"/>
      <c r="B372" s="1161"/>
      <c r="C372" s="1162" t="s">
        <v>3476</v>
      </c>
      <c r="D372" s="1161"/>
      <c r="E372" s="1161"/>
      <c r="F372" s="1161"/>
      <c r="G372" s="1161"/>
      <c r="H372" s="1184"/>
      <c r="I372" s="1183"/>
      <c r="J372" s="1183"/>
      <c r="K372" s="1183"/>
      <c r="L372" s="1183"/>
      <c r="M372" s="1184"/>
    </row>
    <row r="373" spans="1:13">
      <c r="A373" s="1161"/>
      <c r="B373" s="1161"/>
      <c r="C373" s="1162" t="s">
        <v>3385</v>
      </c>
      <c r="D373" s="1161"/>
      <c r="E373" s="1161"/>
      <c r="F373" s="1161"/>
      <c r="G373" s="1161"/>
      <c r="H373" s="1184">
        <f>'FACE LRA Unaudited'!J160</f>
        <v>0</v>
      </c>
      <c r="I373" s="1183"/>
      <c r="J373" s="1183"/>
      <c r="K373" s="1183"/>
      <c r="L373" s="1183"/>
      <c r="M373" s="1184">
        <f>'FACE LRA Audited'!J160</f>
        <v>0</v>
      </c>
    </row>
    <row r="374" spans="1:13">
      <c r="A374" s="1161"/>
      <c r="B374" s="1161"/>
      <c r="C374" s="1162" t="s">
        <v>3477</v>
      </c>
      <c r="D374" s="1161"/>
      <c r="E374" s="1161"/>
      <c r="F374" s="1161"/>
      <c r="G374" s="1161"/>
      <c r="H374" s="1184"/>
      <c r="I374" s="1183"/>
      <c r="J374" s="1183"/>
      <c r="K374" s="1183"/>
      <c r="L374" s="1183"/>
      <c r="M374" s="1184"/>
    </row>
    <row r="375" spans="1:13">
      <c r="A375" s="1161"/>
      <c r="B375" s="1161"/>
      <c r="C375" s="1185" t="s">
        <v>230</v>
      </c>
      <c r="D375" s="1186"/>
      <c r="E375" s="1186"/>
      <c r="F375" s="1186"/>
      <c r="G375" s="1186"/>
      <c r="H375" s="1187">
        <f>ROUNDDOWN((H365-H366-H367-H368-H369-H370-H371-H372-H373-H374),1)</f>
        <v>0</v>
      </c>
      <c r="I375" s="1188"/>
      <c r="J375" s="1188"/>
      <c r="K375" s="1188"/>
      <c r="L375" s="1188"/>
      <c r="M375" s="1187">
        <f>ROUNDDOWN((M365-M366-M367-M368-M369-M370-M371-M372-M373-M374),1)</f>
        <v>0</v>
      </c>
    </row>
    <row r="376" spans="1:13">
      <c r="A376" s="1161"/>
      <c r="B376" s="1161"/>
      <c r="C376" s="1216" t="s">
        <v>951</v>
      </c>
      <c r="D376" s="1217"/>
      <c r="E376" s="1217"/>
      <c r="F376" s="1217"/>
      <c r="G376" s="1217"/>
      <c r="H376" s="1217"/>
      <c r="I376" s="1217"/>
      <c r="J376" s="1217"/>
      <c r="K376" s="1217"/>
      <c r="L376" s="1217"/>
      <c r="M376" s="1217"/>
    </row>
    <row r="377" spans="1:13">
      <c r="A377" s="1161"/>
      <c r="B377" s="1161"/>
      <c r="C377" s="1250"/>
      <c r="D377" s="1805"/>
      <c r="E377" s="1805"/>
      <c r="F377" s="1805"/>
      <c r="G377" s="1805"/>
      <c r="H377" s="1805"/>
      <c r="I377" s="1805"/>
      <c r="J377" s="1805"/>
      <c r="K377" s="1805"/>
      <c r="L377" s="1805"/>
      <c r="M377" s="1805"/>
    </row>
    <row r="378" spans="1:13">
      <c r="A378" s="1161"/>
      <c r="B378" s="1161"/>
      <c r="C378" s="1250"/>
      <c r="D378" s="1805"/>
      <c r="E378" s="1805"/>
      <c r="F378" s="1805"/>
      <c r="G378" s="1805"/>
      <c r="H378" s="1805"/>
      <c r="I378" s="1805"/>
      <c r="J378" s="1805"/>
      <c r="K378" s="1805"/>
      <c r="L378" s="1805"/>
      <c r="M378" s="1805"/>
    </row>
    <row r="380" spans="1:13">
      <c r="A380" s="1178"/>
      <c r="B380" s="1178"/>
      <c r="C380" s="1811" t="s">
        <v>440</v>
      </c>
      <c r="D380" s="1811"/>
      <c r="E380" s="1811"/>
      <c r="F380" s="1811"/>
      <c r="G380" s="1811"/>
      <c r="H380" s="1179" t="s">
        <v>3305</v>
      </c>
      <c r="I380" s="1179"/>
      <c r="J380" s="1179"/>
      <c r="K380" s="1179"/>
      <c r="L380" s="1179"/>
      <c r="M380" s="1179" t="s">
        <v>3306</v>
      </c>
    </row>
    <row r="381" spans="1:13" ht="40.700000000000003" customHeight="1">
      <c r="A381" s="1178"/>
      <c r="B381" s="1812" t="s">
        <v>3478</v>
      </c>
      <c r="C381" s="1812"/>
      <c r="D381" s="1812"/>
      <c r="E381" s="1812"/>
      <c r="F381" s="1812"/>
      <c r="G381" s="1812"/>
      <c r="H381" s="1180"/>
      <c r="I381" s="1180"/>
      <c r="J381" s="1180"/>
      <c r="K381" s="1180"/>
      <c r="L381" s="1180"/>
      <c r="M381" s="1180"/>
    </row>
    <row r="382" spans="1:13">
      <c r="A382" s="1161"/>
      <c r="B382" s="1161"/>
      <c r="C382" s="1162" t="s">
        <v>3479</v>
      </c>
      <c r="D382" s="1161"/>
      <c r="E382" s="1161"/>
      <c r="F382" s="1161"/>
      <c r="G382" s="1161"/>
      <c r="H382" s="1184">
        <f>[16]LAK2021!$B$69</f>
        <v>0</v>
      </c>
      <c r="I382" s="1183"/>
      <c r="J382" s="1183"/>
      <c r="K382" s="1183"/>
      <c r="L382" s="1183"/>
      <c r="M382" s="1184">
        <f>[15]LAK2021!$C$69</f>
        <v>0</v>
      </c>
    </row>
    <row r="383" spans="1:13">
      <c r="A383" s="1161"/>
      <c r="B383" s="1161"/>
      <c r="C383" s="1162" t="s">
        <v>3480</v>
      </c>
      <c r="D383" s="1161"/>
      <c r="E383" s="1161"/>
      <c r="F383" s="1161"/>
      <c r="G383" s="1161"/>
      <c r="H383" s="1184">
        <v>0</v>
      </c>
      <c r="I383" s="1183"/>
      <c r="J383" s="1183"/>
      <c r="K383" s="1183"/>
      <c r="L383" s="1183"/>
      <c r="M383" s="1184">
        <v>0</v>
      </c>
    </row>
    <row r="384" spans="1:13">
      <c r="A384" s="1161"/>
      <c r="B384" s="1161"/>
      <c r="C384" s="1162" t="s">
        <v>3481</v>
      </c>
      <c r="D384" s="1161"/>
      <c r="E384" s="1161"/>
      <c r="F384" s="1161"/>
      <c r="G384" s="1161"/>
      <c r="H384" s="1184">
        <v>0</v>
      </c>
      <c r="I384" s="1183"/>
      <c r="J384" s="1183"/>
      <c r="K384" s="1183"/>
      <c r="L384" s="1183"/>
      <c r="M384" s="1184">
        <v>0</v>
      </c>
    </row>
    <row r="385" spans="1:13">
      <c r="A385" s="1161"/>
      <c r="B385" s="1161"/>
      <c r="C385" s="1162" t="s">
        <v>3482</v>
      </c>
      <c r="D385" s="1161"/>
      <c r="E385" s="1161"/>
      <c r="F385" s="1161"/>
      <c r="G385" s="1161"/>
      <c r="H385" s="1184">
        <v>0</v>
      </c>
      <c r="I385" s="1183"/>
      <c r="J385" s="1183"/>
      <c r="K385" s="1183"/>
      <c r="L385" s="1183"/>
      <c r="M385" s="1184">
        <v>0</v>
      </c>
    </row>
    <row r="386" spans="1:13">
      <c r="A386" s="1161"/>
      <c r="B386" s="1161"/>
      <c r="C386" s="1162" t="s">
        <v>3483</v>
      </c>
      <c r="D386" s="1161"/>
      <c r="E386" s="1161"/>
      <c r="F386" s="1161"/>
      <c r="G386" s="1161"/>
      <c r="H386" s="1184">
        <v>0</v>
      </c>
      <c r="I386" s="1183"/>
      <c r="J386" s="1183"/>
      <c r="K386" s="1183"/>
      <c r="L386" s="1183"/>
      <c r="M386" s="1184">
        <v>0</v>
      </c>
    </row>
    <row r="387" spans="1:13">
      <c r="A387" s="1161"/>
      <c r="B387" s="1161"/>
      <c r="C387" s="1185" t="s">
        <v>230</v>
      </c>
      <c r="D387" s="1186"/>
      <c r="E387" s="1186"/>
      <c r="F387" s="1186"/>
      <c r="G387" s="1186"/>
      <c r="H387" s="1187">
        <f>H382-H383-H384-H385-H386</f>
        <v>0</v>
      </c>
      <c r="I387" s="1188"/>
      <c r="J387" s="1188"/>
      <c r="K387" s="1188"/>
      <c r="L387" s="1188"/>
      <c r="M387" s="1187">
        <f>M382-M383-M384-M385-M386</f>
        <v>0</v>
      </c>
    </row>
    <row r="388" spans="1:13">
      <c r="A388" s="1161"/>
      <c r="B388" s="1161"/>
      <c r="C388" s="1216" t="s">
        <v>951</v>
      </c>
      <c r="D388" s="1217"/>
      <c r="E388" s="1217"/>
      <c r="F388" s="1217"/>
      <c r="G388" s="1217"/>
      <c r="H388" s="1217"/>
      <c r="I388" s="1217"/>
      <c r="J388" s="1217"/>
      <c r="K388" s="1217"/>
      <c r="L388" s="1217"/>
      <c r="M388" s="1217"/>
    </row>
    <row r="390" spans="1:13">
      <c r="A390" s="1178"/>
      <c r="B390" s="1178"/>
      <c r="C390" s="1811" t="s">
        <v>440</v>
      </c>
      <c r="D390" s="1811"/>
      <c r="E390" s="1811"/>
      <c r="F390" s="1811"/>
      <c r="G390" s="1811"/>
      <c r="H390" s="1179" t="s">
        <v>3305</v>
      </c>
      <c r="I390" s="1179"/>
      <c r="J390" s="1179"/>
      <c r="K390" s="1179"/>
      <c r="L390" s="1179"/>
      <c r="M390" s="1179" t="s">
        <v>3306</v>
      </c>
    </row>
    <row r="391" spans="1:13" ht="40.700000000000003" customHeight="1">
      <c r="A391" s="1178"/>
      <c r="B391" s="1812" t="s">
        <v>3484</v>
      </c>
      <c r="C391" s="1812"/>
      <c r="D391" s="1812"/>
      <c r="E391" s="1812"/>
      <c r="F391" s="1812"/>
      <c r="G391" s="1812"/>
      <c r="H391" s="1180"/>
      <c r="I391" s="1180"/>
      <c r="J391" s="1180"/>
      <c r="K391" s="1180"/>
      <c r="L391" s="1180"/>
      <c r="M391" s="1180"/>
    </row>
    <row r="392" spans="1:13">
      <c r="A392" s="1161"/>
      <c r="B392" s="1161"/>
      <c r="C392" s="1162" t="s">
        <v>3485</v>
      </c>
      <c r="D392" s="1161"/>
      <c r="E392" s="1161"/>
      <c r="F392" s="1161"/>
      <c r="G392" s="1161"/>
      <c r="H392" s="1184"/>
      <c r="I392" s="1183"/>
      <c r="J392" s="1183"/>
      <c r="K392" s="1183"/>
      <c r="L392" s="1183"/>
      <c r="M392" s="1298"/>
    </row>
    <row r="393" spans="1:13">
      <c r="A393" s="1161"/>
      <c r="B393" s="1161"/>
      <c r="C393" s="1162" t="s">
        <v>3486</v>
      </c>
      <c r="D393" s="1161"/>
      <c r="E393" s="1161"/>
      <c r="F393" s="1161"/>
      <c r="G393" s="1161"/>
      <c r="H393" s="1184"/>
      <c r="I393" s="1183"/>
      <c r="J393" s="1183"/>
      <c r="K393" s="1183"/>
      <c r="L393" s="1183"/>
      <c r="M393" s="1298"/>
    </row>
    <row r="394" spans="1:13">
      <c r="A394" s="1161"/>
      <c r="B394" s="1161"/>
      <c r="C394" s="1162" t="s">
        <v>3487</v>
      </c>
      <c r="D394" s="1161"/>
      <c r="E394" s="1161"/>
      <c r="F394" s="1161"/>
      <c r="G394" s="1161"/>
      <c r="H394" s="1184"/>
      <c r="I394" s="1183"/>
      <c r="J394" s="1183"/>
      <c r="K394" s="1183"/>
      <c r="L394" s="1183"/>
      <c r="M394" s="1298"/>
    </row>
    <row r="395" spans="1:13">
      <c r="A395" s="1161"/>
      <c r="B395" s="1161"/>
      <c r="C395" s="1162" t="s">
        <v>3488</v>
      </c>
      <c r="D395" s="1161"/>
      <c r="E395" s="1161"/>
      <c r="F395" s="1161"/>
      <c r="G395" s="1161"/>
      <c r="H395" s="1184"/>
      <c r="I395" s="1183"/>
      <c r="J395" s="1183"/>
      <c r="K395" s="1183"/>
      <c r="L395" s="1183"/>
      <c r="M395" s="1298">
        <v>0</v>
      </c>
    </row>
    <row r="396" spans="1:13">
      <c r="A396" s="1161"/>
      <c r="B396" s="1161"/>
      <c r="C396" s="1162" t="s">
        <v>3489</v>
      </c>
      <c r="D396" s="1161"/>
      <c r="E396" s="1161"/>
      <c r="F396" s="1161"/>
      <c r="G396" s="1161"/>
      <c r="H396" s="1184"/>
      <c r="I396" s="1183"/>
      <c r="J396" s="1183"/>
      <c r="K396" s="1183"/>
      <c r="L396" s="1183"/>
      <c r="M396" s="1298">
        <v>0</v>
      </c>
    </row>
    <row r="397" spans="1:13">
      <c r="A397" s="1161"/>
      <c r="B397" s="1161"/>
      <c r="C397" s="1185" t="s">
        <v>230</v>
      </c>
      <c r="D397" s="1186"/>
      <c r="E397" s="1186"/>
      <c r="F397" s="1186"/>
      <c r="G397" s="1186"/>
      <c r="H397" s="1187">
        <f>H392-H393-H394-H395-H396</f>
        <v>0</v>
      </c>
      <c r="I397" s="1188"/>
      <c r="J397" s="1188"/>
      <c r="K397" s="1188"/>
      <c r="L397" s="1188"/>
      <c r="M397" s="1187">
        <f>M392-M393-M394-M395-M396</f>
        <v>0</v>
      </c>
    </row>
    <row r="398" spans="1:13">
      <c r="A398" s="1161"/>
      <c r="B398" s="1161"/>
      <c r="C398" s="1216"/>
      <c r="D398" s="1217"/>
      <c r="E398" s="1217"/>
      <c r="F398" s="1217"/>
      <c r="G398" s="1217"/>
      <c r="H398" s="1217"/>
      <c r="I398" s="1217"/>
      <c r="J398" s="1217"/>
      <c r="K398" s="1217"/>
      <c r="L398" s="1217"/>
      <c r="M398" s="1217"/>
    </row>
    <row r="400" spans="1:13">
      <c r="A400" s="1173"/>
      <c r="B400" s="1174" t="s">
        <v>3490</v>
      </c>
      <c r="C400" s="1175"/>
      <c r="D400" s="1176"/>
      <c r="E400" s="1176"/>
      <c r="F400" s="1176"/>
      <c r="G400" s="1176"/>
      <c r="H400" s="1177"/>
      <c r="I400" s="1177"/>
      <c r="J400" s="1177"/>
      <c r="K400" s="1177"/>
      <c r="L400" s="1177"/>
      <c r="M400" s="1177"/>
    </row>
    <row r="401" spans="1:15">
      <c r="A401" s="1178"/>
      <c r="B401" s="1178"/>
      <c r="C401" s="1811" t="s">
        <v>440</v>
      </c>
      <c r="D401" s="1811"/>
      <c r="E401" s="1811"/>
      <c r="F401" s="1811"/>
      <c r="G401" s="1811"/>
      <c r="H401" s="1179" t="s">
        <v>3305</v>
      </c>
      <c r="I401" s="1179"/>
      <c r="J401" s="1179"/>
      <c r="K401" s="1179"/>
      <c r="L401" s="1179"/>
      <c r="M401" s="1179" t="s">
        <v>3306</v>
      </c>
    </row>
    <row r="402" spans="1:15" ht="24.4" customHeight="1">
      <c r="A402" s="1178"/>
      <c r="B402" s="1812" t="s">
        <v>3491</v>
      </c>
      <c r="C402" s="1812"/>
      <c r="D402" s="1812"/>
      <c r="E402" s="1812"/>
      <c r="F402" s="1812"/>
      <c r="G402" s="1812"/>
      <c r="H402" s="1180"/>
      <c r="I402" s="1180"/>
      <c r="J402" s="1180"/>
      <c r="K402" s="1180"/>
      <c r="L402" s="1180"/>
      <c r="M402" s="1180"/>
    </row>
    <row r="403" spans="1:15">
      <c r="A403" s="1161"/>
      <c r="B403" s="1161"/>
      <c r="C403" s="1162" t="s">
        <v>3492</v>
      </c>
      <c r="D403" s="1161"/>
      <c r="E403" s="1161"/>
      <c r="F403" s="1161"/>
      <c r="G403" s="1161"/>
      <c r="H403" s="1190">
        <f>'FACE Neraca Unaudited'!J14</f>
        <v>160978516057.38034</v>
      </c>
      <c r="I403" s="1183"/>
      <c r="J403" s="1183"/>
      <c r="K403" s="1183"/>
      <c r="L403" s="1183"/>
      <c r="M403" s="1184">
        <f>'FACE Neraca Audited'!J14</f>
        <v>160978516057.38034</v>
      </c>
    </row>
    <row r="404" spans="1:15">
      <c r="A404" s="1161"/>
      <c r="B404" s="1161"/>
      <c r="C404" s="1162" t="s">
        <v>3493</v>
      </c>
      <c r="D404" s="1161"/>
      <c r="E404" s="1161"/>
      <c r="F404" s="1161"/>
      <c r="G404" s="1161"/>
      <c r="H404" s="1190">
        <f>'FACE LAK Unaudited'!I101</f>
        <v>160978516057.38025</v>
      </c>
      <c r="I404" s="1183"/>
      <c r="J404" s="1183"/>
      <c r="K404" s="1183"/>
      <c r="L404" s="1183"/>
      <c r="M404" s="1184">
        <f>'FACE LAK Audited'!I101</f>
        <v>160978516057.38025</v>
      </c>
    </row>
    <row r="405" spans="1:15">
      <c r="A405" s="1161"/>
      <c r="B405" s="1161"/>
      <c r="C405" s="1162" t="s">
        <v>3494</v>
      </c>
      <c r="D405" s="1161"/>
      <c r="E405" s="1161"/>
      <c r="F405" s="1161"/>
      <c r="G405" s="1161"/>
      <c r="H405" s="1182">
        <f>'FACE Neraca Unaudited'!J23</f>
        <v>0</v>
      </c>
      <c r="I405" s="1183"/>
      <c r="J405" s="1183"/>
      <c r="K405" s="1183"/>
      <c r="L405" s="1183"/>
      <c r="M405" s="1182">
        <f>'FACE Neraca Audited'!J22</f>
        <v>0</v>
      </c>
    </row>
    <row r="406" spans="1:15">
      <c r="A406" s="1161"/>
      <c r="B406" s="1161"/>
      <c r="C406" s="1185" t="s">
        <v>230</v>
      </c>
      <c r="D406" s="1186"/>
      <c r="E406" s="1186"/>
      <c r="F406" s="1186"/>
      <c r="G406" s="1186"/>
      <c r="H406" s="1187">
        <f>ROUNDDOWN((H403-H404+H405),1)</f>
        <v>0</v>
      </c>
      <c r="I406" s="1188"/>
      <c r="J406" s="1188"/>
      <c r="K406" s="1188"/>
      <c r="L406" s="1188"/>
      <c r="M406" s="1187">
        <f>ROUNDDOWN((M403-M404+M405),1)</f>
        <v>0</v>
      </c>
    </row>
    <row r="407" spans="1:15">
      <c r="A407" s="1161"/>
      <c r="B407" s="1161"/>
      <c r="C407" s="1824"/>
      <c r="D407" s="1824"/>
      <c r="E407" s="1824"/>
      <c r="F407" s="1824"/>
      <c r="G407" s="1824"/>
      <c r="H407" s="1824"/>
      <c r="I407" s="1824"/>
      <c r="J407" s="1824"/>
      <c r="K407" s="1824"/>
      <c r="L407" s="1824"/>
      <c r="M407" s="1824"/>
    </row>
    <row r="409" spans="1:15">
      <c r="A409" s="1178"/>
      <c r="B409" s="1178"/>
      <c r="C409" s="1811" t="s">
        <v>440</v>
      </c>
      <c r="D409" s="1811"/>
      <c r="E409" s="1811"/>
      <c r="F409" s="1811"/>
      <c r="G409" s="1811"/>
      <c r="H409" s="1179" t="s">
        <v>3305</v>
      </c>
      <c r="I409" s="1179"/>
      <c r="J409" s="1179"/>
      <c r="K409" s="1179"/>
      <c r="L409" s="1179"/>
      <c r="M409" s="1179" t="s">
        <v>3306</v>
      </c>
    </row>
    <row r="410" spans="1:15">
      <c r="A410" s="1178"/>
      <c r="B410" s="1812" t="s">
        <v>3495</v>
      </c>
      <c r="C410" s="1812"/>
      <c r="D410" s="1812"/>
      <c r="E410" s="1812"/>
      <c r="F410" s="1812"/>
      <c r="G410" s="1812"/>
      <c r="H410" s="1180"/>
      <c r="I410" s="1180"/>
      <c r="J410" s="1180"/>
      <c r="K410" s="1180"/>
      <c r="L410" s="1180"/>
      <c r="M410" s="1180"/>
    </row>
    <row r="411" spans="1:15">
      <c r="A411" s="1161"/>
      <c r="B411" s="1161"/>
      <c r="C411" s="1162" t="s">
        <v>3496</v>
      </c>
      <c r="D411" s="1161"/>
      <c r="E411" s="1161"/>
      <c r="F411" s="1161"/>
      <c r="G411" s="1161"/>
      <c r="H411" s="1190">
        <f>SUM('FACE Neraca Unaudited'!I15:I22)</f>
        <v>102179983327.06058</v>
      </c>
      <c r="I411" s="1183"/>
      <c r="J411" s="1183"/>
      <c r="K411" s="1183"/>
      <c r="L411" s="1183"/>
      <c r="M411" s="1184">
        <f>SUM('FACE Neraca Audited'!I15:I20)</f>
        <v>102179983327.06059</v>
      </c>
    </row>
    <row r="412" spans="1:15">
      <c r="A412" s="1161"/>
      <c r="B412" s="1161"/>
      <c r="C412" s="1162" t="s">
        <v>3497</v>
      </c>
      <c r="D412" s="1161"/>
      <c r="E412" s="1161"/>
      <c r="F412" s="1161"/>
      <c r="G412" s="1161"/>
      <c r="H412" s="1190">
        <f>'FACE LAK Unaudited'!I104</f>
        <v>102181700399.51553</v>
      </c>
      <c r="I412" s="1183"/>
      <c r="J412" s="1183"/>
      <c r="K412" s="1183"/>
      <c r="L412" s="1183"/>
      <c r="M412" s="1184">
        <f>'FACE LAK Audited'!I104</f>
        <v>102181700399.51578</v>
      </c>
      <c r="O412" s="1257"/>
    </row>
    <row r="413" spans="1:15">
      <c r="A413" s="1161"/>
      <c r="B413" s="1161"/>
      <c r="C413" s="1162" t="s">
        <v>3498</v>
      </c>
      <c r="D413" s="1161"/>
      <c r="E413" s="1161"/>
      <c r="F413" s="1161"/>
      <c r="G413" s="1161"/>
      <c r="H413" s="1184">
        <f>'FACE Neraca Unaudited'!I81</f>
        <v>1717072.4599971799</v>
      </c>
      <c r="I413" s="1183"/>
      <c r="J413" s="1183"/>
      <c r="K413" s="1183"/>
      <c r="L413" s="1183"/>
      <c r="M413" s="1184">
        <f>'FACE Neraca Audited'!I84</f>
        <v>1717072.4599971799</v>
      </c>
    </row>
    <row r="414" spans="1:15">
      <c r="A414" s="1161"/>
      <c r="B414" s="1161"/>
      <c r="C414" s="1185" t="s">
        <v>230</v>
      </c>
      <c r="D414" s="1186"/>
      <c r="E414" s="1186"/>
      <c r="F414" s="1186"/>
      <c r="G414" s="1186"/>
      <c r="H414" s="1187">
        <f>ROUNDDOWN((H411-H412+H413),1)</f>
        <v>0</v>
      </c>
      <c r="I414" s="1188"/>
      <c r="J414" s="1188"/>
      <c r="K414" s="1188"/>
      <c r="L414" s="1188"/>
      <c r="M414" s="1187">
        <f>ROUNDDOWN((M411-M412+M413),1)</f>
        <v>0</v>
      </c>
    </row>
    <row r="415" spans="1:15" s="1223" customFormat="1" ht="15">
      <c r="C415" s="1806"/>
      <c r="D415" s="1825"/>
      <c r="E415" s="1825"/>
      <c r="F415" s="1825"/>
      <c r="G415" s="1825"/>
      <c r="H415" s="1825"/>
      <c r="I415" s="1825"/>
      <c r="J415" s="1825"/>
      <c r="K415" s="1825"/>
      <c r="L415" s="1825"/>
      <c r="M415" s="1825"/>
    </row>
    <row r="417" spans="1:13">
      <c r="A417" s="1178"/>
      <c r="B417" s="1178"/>
      <c r="C417" s="1811" t="s">
        <v>440</v>
      </c>
      <c r="D417" s="1811"/>
      <c r="E417" s="1811"/>
      <c r="F417" s="1811"/>
      <c r="G417" s="1811"/>
      <c r="H417" s="1179" t="s">
        <v>3305</v>
      </c>
      <c r="I417" s="1179"/>
      <c r="J417" s="1179"/>
      <c r="K417" s="1179"/>
      <c r="L417" s="1179"/>
      <c r="M417" s="1179" t="s">
        <v>3306</v>
      </c>
    </row>
    <row r="418" spans="1:13" ht="25.15" customHeight="1">
      <c r="A418" s="1178"/>
      <c r="B418" s="1812" t="s">
        <v>3499</v>
      </c>
      <c r="C418" s="1812"/>
      <c r="D418" s="1812"/>
      <c r="E418" s="1812"/>
      <c r="F418" s="1812"/>
      <c r="G418" s="1812"/>
      <c r="H418" s="1180"/>
      <c r="I418" s="1180"/>
      <c r="J418" s="1180"/>
      <c r="K418" s="1180"/>
      <c r="L418" s="1180"/>
      <c r="M418" s="1180"/>
    </row>
    <row r="419" spans="1:13">
      <c r="A419" s="1161"/>
      <c r="B419" s="1161"/>
      <c r="C419" s="1162" t="s">
        <v>3383</v>
      </c>
      <c r="D419" s="1161"/>
      <c r="E419" s="1161"/>
      <c r="F419" s="1161"/>
      <c r="G419" s="1161"/>
      <c r="H419" s="1239">
        <f>'FACE Neraca Unaudited'!I81</f>
        <v>1717072.4599971799</v>
      </c>
      <c r="I419" s="1183"/>
      <c r="J419" s="1183"/>
      <c r="K419" s="1183"/>
      <c r="L419" s="1183"/>
      <c r="M419" s="1184">
        <f>'FACE Neraca Audited'!I84</f>
        <v>1717072.4599971799</v>
      </c>
    </row>
    <row r="420" spans="1:13">
      <c r="A420" s="1161"/>
      <c r="B420" s="1161"/>
      <c r="C420" s="1162" t="s">
        <v>3500</v>
      </c>
      <c r="D420" s="1161"/>
      <c r="E420" s="1161"/>
      <c r="F420" s="1161"/>
      <c r="G420" s="1161"/>
      <c r="H420" s="1225">
        <f>'FACE Neraca Unaudited'!J81</f>
        <v>0</v>
      </c>
      <c r="I420" s="1183"/>
      <c r="J420" s="1183"/>
      <c r="K420" s="1183"/>
      <c r="L420" s="1183"/>
      <c r="M420" s="1184">
        <f>'FACE Neraca Audited'!J84</f>
        <v>0</v>
      </c>
    </row>
    <row r="421" spans="1:13">
      <c r="A421" s="1161"/>
      <c r="B421" s="1161"/>
      <c r="C421" s="1162" t="s">
        <v>3501</v>
      </c>
      <c r="D421" s="1161"/>
      <c r="E421" s="1161"/>
      <c r="F421" s="1161"/>
      <c r="G421" s="1161"/>
      <c r="H421" s="1224">
        <f>'FACE LAK Unaudited'!I86</f>
        <v>151833112379.45999</v>
      </c>
      <c r="I421" s="1183"/>
      <c r="J421" s="1183"/>
      <c r="K421" s="1183"/>
      <c r="L421" s="1183"/>
      <c r="M421" s="1184">
        <f>'FACE LAK Audited'!I86</f>
        <v>151833112379.45999</v>
      </c>
    </row>
    <row r="422" spans="1:13">
      <c r="A422" s="1161"/>
      <c r="B422" s="1161"/>
      <c r="C422" s="1162" t="s">
        <v>3502</v>
      </c>
      <c r="D422" s="1161"/>
      <c r="E422" s="1161"/>
      <c r="F422" s="1161"/>
      <c r="G422" s="1161"/>
      <c r="H422" s="1226">
        <f>'FACE LAK Unaudited'!I90</f>
        <v>151831395307</v>
      </c>
      <c r="I422" s="1183"/>
      <c r="J422" s="1183"/>
      <c r="K422" s="1183"/>
      <c r="L422" s="1183"/>
      <c r="M422" s="1184">
        <f>'FACE LAK Audited'!I90</f>
        <v>151831395307</v>
      </c>
    </row>
    <row r="423" spans="1:13">
      <c r="A423" s="1161"/>
      <c r="B423" s="1161"/>
      <c r="C423" s="1185" t="s">
        <v>230</v>
      </c>
      <c r="D423" s="1186"/>
      <c r="E423" s="1186"/>
      <c r="F423" s="1186"/>
      <c r="G423" s="1186"/>
      <c r="H423" s="1187">
        <f>H419-H420-H421+H422</f>
        <v>0</v>
      </c>
      <c r="I423" s="1188"/>
      <c r="J423" s="1188"/>
      <c r="K423" s="1188"/>
      <c r="L423" s="1188"/>
      <c r="M423" s="1187">
        <f>M419-M420-M421+M422</f>
        <v>0</v>
      </c>
    </row>
    <row r="424" spans="1:13">
      <c r="A424" s="1161"/>
      <c r="B424" s="1161"/>
      <c r="C424" s="1162"/>
      <c r="D424" s="1161"/>
      <c r="E424" s="1161"/>
      <c r="F424" s="1161"/>
      <c r="G424" s="1161"/>
      <c r="H424" s="1167"/>
      <c r="I424" s="1167"/>
      <c r="J424" s="1167"/>
      <c r="K424" s="1167"/>
      <c r="L424" s="1167"/>
      <c r="M424" s="1167"/>
    </row>
    <row r="425" spans="1:13">
      <c r="A425" s="1173"/>
      <c r="B425" s="1174" t="s">
        <v>3503</v>
      </c>
      <c r="C425" s="1175"/>
      <c r="D425" s="1176"/>
      <c r="E425" s="1176"/>
      <c r="F425" s="1176"/>
      <c r="G425" s="1176"/>
      <c r="H425" s="1177"/>
      <c r="I425" s="1177"/>
      <c r="J425" s="1177"/>
      <c r="K425" s="1177"/>
      <c r="L425" s="1177"/>
      <c r="M425" s="1177"/>
    </row>
    <row r="426" spans="1:13">
      <c r="A426" s="1178"/>
      <c r="B426" s="1178"/>
      <c r="C426" s="1811" t="s">
        <v>440</v>
      </c>
      <c r="D426" s="1811"/>
      <c r="E426" s="1811"/>
      <c r="F426" s="1811"/>
      <c r="G426" s="1811"/>
      <c r="H426" s="1179" t="s">
        <v>3305</v>
      </c>
      <c r="I426" s="1179"/>
      <c r="J426" s="1179"/>
      <c r="K426" s="1179"/>
      <c r="L426" s="1179"/>
      <c r="M426" s="1179" t="s">
        <v>3306</v>
      </c>
    </row>
    <row r="427" spans="1:13">
      <c r="A427" s="1178"/>
      <c r="B427" s="1812" t="s">
        <v>3504</v>
      </c>
      <c r="C427" s="1812"/>
      <c r="D427" s="1812"/>
      <c r="E427" s="1812"/>
      <c r="F427" s="1812"/>
      <c r="G427" s="1812"/>
      <c r="H427" s="1180"/>
      <c r="I427" s="1180"/>
      <c r="J427" s="1180"/>
      <c r="K427" s="1180"/>
      <c r="L427" s="1180"/>
      <c r="M427" s="1180"/>
    </row>
    <row r="428" spans="1:13">
      <c r="A428" s="1161"/>
      <c r="B428" s="1161"/>
      <c r="C428" s="1162" t="s">
        <v>3505</v>
      </c>
      <c r="D428" s="1161"/>
      <c r="E428" s="1161"/>
      <c r="F428" s="1161"/>
      <c r="G428" s="1161"/>
      <c r="H428" s="1221">
        <f>'FACE LRA Unaudited'!J163</f>
        <v>102179983327.05994</v>
      </c>
      <c r="I428" s="1183"/>
      <c r="J428" s="1183"/>
      <c r="K428" s="1183"/>
      <c r="L428" s="1183"/>
      <c r="M428" s="1184">
        <f>'FACE LRA Audited'!J163</f>
        <v>102179983327.06018</v>
      </c>
    </row>
    <row r="429" spans="1:13">
      <c r="A429" s="1161"/>
      <c r="B429" s="1161"/>
      <c r="C429" s="1162" t="s">
        <v>3353</v>
      </c>
      <c r="D429" s="1161"/>
      <c r="E429" s="1161"/>
      <c r="F429" s="1161"/>
      <c r="G429" s="1161"/>
      <c r="H429" s="1184">
        <f>'FACE SAL Unaudited'!J16</f>
        <v>102179983327.05994</v>
      </c>
      <c r="I429" s="1183"/>
      <c r="J429" s="1183"/>
      <c r="K429" s="1183"/>
      <c r="L429" s="1183"/>
      <c r="M429" s="1184">
        <f>'FACE SAL Audited'!J16</f>
        <v>102179983327.05994</v>
      </c>
    </row>
    <row r="430" spans="1:13">
      <c r="A430" s="1161"/>
      <c r="B430" s="1161"/>
      <c r="C430" s="1185" t="s">
        <v>230</v>
      </c>
      <c r="D430" s="1186"/>
      <c r="E430" s="1186"/>
      <c r="F430" s="1186"/>
      <c r="G430" s="1186"/>
      <c r="H430" s="1187">
        <f>H428-H429</f>
        <v>0</v>
      </c>
      <c r="I430" s="1188"/>
      <c r="J430" s="1188"/>
      <c r="K430" s="1188"/>
      <c r="L430" s="1188"/>
      <c r="M430" s="1187">
        <f>ROUNDDOWN((M428-M429),1)</f>
        <v>0</v>
      </c>
    </row>
    <row r="431" spans="1:13">
      <c r="A431" s="1161"/>
      <c r="B431" s="1161"/>
      <c r="C431" s="1806" t="s">
        <v>951</v>
      </c>
      <c r="D431" s="1806"/>
      <c r="E431" s="1806"/>
      <c r="F431" s="1806"/>
      <c r="G431" s="1806"/>
      <c r="H431" s="1806"/>
      <c r="I431" s="1806"/>
      <c r="J431" s="1806"/>
      <c r="K431" s="1806"/>
      <c r="L431" s="1806"/>
      <c r="M431" s="1806"/>
    </row>
    <row r="432" spans="1:13">
      <c r="A432" s="1161"/>
      <c r="B432" s="1161"/>
      <c r="C432" s="1195"/>
      <c r="D432" s="1195"/>
      <c r="E432" s="1195"/>
      <c r="F432" s="1195"/>
      <c r="G432" s="1195"/>
      <c r="H432" s="1195"/>
      <c r="I432" s="1195"/>
      <c r="J432" s="1195"/>
      <c r="K432" s="1195"/>
      <c r="L432" s="1195"/>
      <c r="M432" s="1195"/>
    </row>
    <row r="433" spans="1:13">
      <c r="A433" s="1178"/>
      <c r="B433" s="1178"/>
      <c r="C433" s="1811" t="s">
        <v>440</v>
      </c>
      <c r="D433" s="1811"/>
      <c r="E433" s="1811"/>
      <c r="F433" s="1811"/>
      <c r="G433" s="1811"/>
      <c r="H433" s="1179" t="s">
        <v>3305</v>
      </c>
      <c r="I433" s="1179"/>
      <c r="J433" s="1179"/>
      <c r="K433" s="1179"/>
      <c r="L433" s="1179"/>
      <c r="M433" s="1179" t="s">
        <v>3306</v>
      </c>
    </row>
    <row r="434" spans="1:13">
      <c r="A434" s="1178"/>
      <c r="B434" s="1812" t="s">
        <v>3506</v>
      </c>
      <c r="C434" s="1812"/>
      <c r="D434" s="1812"/>
      <c r="E434" s="1812"/>
      <c r="F434" s="1812"/>
      <c r="G434" s="1812"/>
      <c r="H434" s="1180"/>
      <c r="I434" s="1180"/>
      <c r="J434" s="1180"/>
      <c r="K434" s="1180"/>
      <c r="L434" s="1180"/>
      <c r="M434" s="1180"/>
    </row>
    <row r="435" spans="1:13">
      <c r="A435" s="1161"/>
      <c r="B435" s="1161"/>
      <c r="C435" s="1162" t="s">
        <v>3507</v>
      </c>
      <c r="D435" s="1161"/>
      <c r="E435" s="1161"/>
      <c r="F435" s="1161"/>
      <c r="G435" s="1161"/>
      <c r="H435" s="1221">
        <f>'FACE LRA Unaudited'!L163</f>
        <v>160978516057.37988</v>
      </c>
      <c r="I435" s="1183"/>
      <c r="J435" s="1183"/>
      <c r="K435" s="1183"/>
      <c r="L435" s="1183"/>
      <c r="M435" s="1184">
        <f>'FACE LRA Audited'!L163</f>
        <v>160978516057.37988</v>
      </c>
    </row>
    <row r="436" spans="1:13">
      <c r="A436" s="1161"/>
      <c r="B436" s="1161"/>
      <c r="C436" s="1162" t="s">
        <v>3508</v>
      </c>
      <c r="D436" s="1161"/>
      <c r="E436" s="1161"/>
      <c r="F436" s="1161"/>
      <c r="G436" s="1161"/>
      <c r="H436" s="1184">
        <f>'FACE SAL Unaudited'!J10</f>
        <v>-160978516057.38</v>
      </c>
      <c r="I436" s="1183"/>
      <c r="J436" s="1183"/>
      <c r="K436" s="1183"/>
      <c r="L436" s="1183"/>
      <c r="M436" s="1184">
        <f>'FACE SAL Audited'!J10</f>
        <v>-160978516057.38</v>
      </c>
    </row>
    <row r="437" spans="1:13">
      <c r="A437" s="1161"/>
      <c r="B437" s="1161"/>
      <c r="C437" s="1185" t="s">
        <v>230</v>
      </c>
      <c r="D437" s="1186"/>
      <c r="E437" s="1186"/>
      <c r="F437" s="1186"/>
      <c r="G437" s="1186"/>
      <c r="H437" s="1187">
        <f>H435+H436</f>
        <v>0</v>
      </c>
      <c r="I437" s="1188"/>
      <c r="J437" s="1188"/>
      <c r="K437" s="1188"/>
      <c r="L437" s="1188"/>
      <c r="M437" s="1187">
        <f>M435+M436</f>
        <v>0</v>
      </c>
    </row>
    <row r="438" spans="1:13" ht="13.7" customHeight="1">
      <c r="A438" s="1161"/>
      <c r="B438" s="1161"/>
      <c r="C438" s="1806"/>
      <c r="D438" s="1806"/>
      <c r="E438" s="1806"/>
      <c r="F438" s="1806"/>
      <c r="G438" s="1806"/>
      <c r="H438" s="1806"/>
      <c r="I438" s="1806"/>
      <c r="J438" s="1806"/>
      <c r="K438" s="1806"/>
      <c r="L438" s="1806"/>
      <c r="M438" s="1806"/>
    </row>
    <row r="439" spans="1:13">
      <c r="A439" s="1161"/>
      <c r="B439" s="1161"/>
      <c r="C439" s="1195"/>
      <c r="D439" s="1195"/>
      <c r="E439" s="1195"/>
      <c r="F439" s="1195"/>
      <c r="G439" s="1195"/>
      <c r="H439" s="1195"/>
      <c r="I439" s="1195"/>
      <c r="J439" s="1195"/>
      <c r="K439" s="1195"/>
      <c r="L439" s="1195"/>
      <c r="M439" s="1195"/>
    </row>
    <row r="440" spans="1:13">
      <c r="A440" s="1178"/>
      <c r="B440" s="1178"/>
      <c r="C440" s="1811" t="s">
        <v>440</v>
      </c>
      <c r="D440" s="1811"/>
      <c r="E440" s="1811"/>
      <c r="F440" s="1811"/>
      <c r="G440" s="1811"/>
      <c r="H440" s="1179" t="s">
        <v>3305</v>
      </c>
      <c r="I440" s="1179"/>
      <c r="J440" s="1179"/>
      <c r="K440" s="1179"/>
      <c r="L440" s="1179"/>
      <c r="M440" s="1179" t="s">
        <v>3306</v>
      </c>
    </row>
    <row r="441" spans="1:13" s="1192" customFormat="1">
      <c r="A441" s="1178"/>
      <c r="B441" s="1812" t="s">
        <v>3509</v>
      </c>
      <c r="C441" s="1812"/>
      <c r="D441" s="1812"/>
      <c r="E441" s="1812"/>
      <c r="F441" s="1812"/>
      <c r="G441" s="1812"/>
      <c r="H441" s="1180"/>
      <c r="I441" s="1180"/>
      <c r="J441" s="1180"/>
      <c r="K441" s="1180"/>
      <c r="L441" s="1180"/>
      <c r="M441" s="1180"/>
    </row>
    <row r="442" spans="1:13" s="1192" customFormat="1">
      <c r="A442" s="1161"/>
      <c r="B442" s="1161"/>
      <c r="C442" s="1162" t="s">
        <v>3507</v>
      </c>
      <c r="D442" s="1161"/>
      <c r="E442" s="1161"/>
      <c r="F442" s="1161"/>
      <c r="G442" s="1161"/>
      <c r="H442" s="1221">
        <f>'FACE LRA Unaudited'!L163</f>
        <v>160978516057.37988</v>
      </c>
      <c r="I442" s="1183"/>
      <c r="J442" s="1183"/>
      <c r="K442" s="1183"/>
      <c r="L442" s="1183"/>
      <c r="M442" s="1184">
        <f>'FACE LRA Audited'!L163</f>
        <v>160978516057.37988</v>
      </c>
    </row>
    <row r="443" spans="1:13" s="1192" customFormat="1">
      <c r="A443" s="1161"/>
      <c r="B443" s="1161"/>
      <c r="C443" s="1162" t="s">
        <v>3354</v>
      </c>
      <c r="D443" s="1161"/>
      <c r="E443" s="1161"/>
      <c r="F443" s="1161"/>
      <c r="G443" s="1161"/>
      <c r="H443" s="1182">
        <f>'FACE SAL Unaudited'!J9</f>
        <v>160978516057.37988</v>
      </c>
      <c r="I443" s="1183"/>
      <c r="J443" s="1183"/>
      <c r="K443" s="1183"/>
      <c r="L443" s="1183"/>
      <c r="M443" s="1184">
        <f>'FACE SAL Audited'!J9</f>
        <v>160978516057.37988</v>
      </c>
    </row>
    <row r="444" spans="1:13" s="1192" customFormat="1">
      <c r="A444" s="1161"/>
      <c r="B444" s="1161"/>
      <c r="C444" s="1185" t="s">
        <v>230</v>
      </c>
      <c r="D444" s="1186"/>
      <c r="E444" s="1186"/>
      <c r="F444" s="1186"/>
      <c r="G444" s="1186"/>
      <c r="H444" s="1187">
        <f>H442-H443</f>
        <v>0</v>
      </c>
      <c r="I444" s="1188"/>
      <c r="J444" s="1188"/>
      <c r="K444" s="1188"/>
      <c r="L444" s="1188"/>
      <c r="M444" s="1187">
        <f>M442-M443</f>
        <v>0</v>
      </c>
    </row>
    <row r="445" spans="1:13" s="1192" customFormat="1">
      <c r="A445" s="1161"/>
      <c r="B445" s="1161"/>
      <c r="C445" s="1806" t="s">
        <v>951</v>
      </c>
      <c r="D445" s="1806"/>
      <c r="E445" s="1806"/>
      <c r="F445" s="1806"/>
      <c r="G445" s="1806"/>
      <c r="H445" s="1806"/>
      <c r="I445" s="1806"/>
      <c r="J445" s="1806"/>
      <c r="K445" s="1806"/>
      <c r="L445" s="1806"/>
      <c r="M445" s="1806"/>
    </row>
    <row r="446" spans="1:13" s="1192" customFormat="1">
      <c r="A446" s="1161"/>
      <c r="B446" s="1161"/>
      <c r="C446" s="1195"/>
      <c r="D446" s="1195"/>
      <c r="E446" s="1195"/>
      <c r="F446" s="1195"/>
      <c r="G446" s="1195"/>
      <c r="H446" s="1195"/>
      <c r="I446" s="1195"/>
      <c r="J446" s="1195"/>
      <c r="K446" s="1195"/>
      <c r="L446" s="1195"/>
      <c r="M446" s="1195"/>
    </row>
    <row r="447" spans="1:13" s="1192" customFormat="1">
      <c r="A447" s="1178"/>
      <c r="B447" s="1178"/>
      <c r="C447" s="1811" t="s">
        <v>440</v>
      </c>
      <c r="D447" s="1811"/>
      <c r="E447" s="1811"/>
      <c r="F447" s="1811"/>
      <c r="G447" s="1811"/>
      <c r="H447" s="1179" t="s">
        <v>3305</v>
      </c>
      <c r="I447" s="1179"/>
      <c r="J447" s="1179"/>
      <c r="K447" s="1179"/>
      <c r="L447" s="1179"/>
      <c r="M447" s="1179" t="s">
        <v>3306</v>
      </c>
    </row>
    <row r="448" spans="1:13" s="1192" customFormat="1">
      <c r="A448" s="1178"/>
      <c r="B448" s="1812" t="s">
        <v>3510</v>
      </c>
      <c r="C448" s="1812"/>
      <c r="D448" s="1812"/>
      <c r="E448" s="1812"/>
      <c r="F448" s="1812"/>
      <c r="G448" s="1812"/>
      <c r="H448" s="1180"/>
      <c r="I448" s="1180"/>
      <c r="J448" s="1180"/>
      <c r="K448" s="1180"/>
      <c r="L448" s="1180"/>
      <c r="M448" s="1180"/>
    </row>
    <row r="449" spans="1:13" s="1192" customFormat="1">
      <c r="A449" s="1161"/>
      <c r="B449" s="1161"/>
      <c r="C449" s="1162" t="s">
        <v>3511</v>
      </c>
      <c r="D449" s="1161"/>
      <c r="E449" s="1161"/>
      <c r="F449" s="1161"/>
      <c r="G449" s="1161"/>
      <c r="H449" s="1240">
        <f>'FACE LRA Unaudited'!J157</f>
        <v>160978516057.38</v>
      </c>
      <c r="I449" s="1183"/>
      <c r="J449" s="1183"/>
      <c r="K449" s="1183"/>
      <c r="L449" s="1183"/>
      <c r="M449" s="1184">
        <f>'FACE LRA Audited'!J157</f>
        <v>160978516057.38</v>
      </c>
    </row>
    <row r="450" spans="1:13" s="1192" customFormat="1">
      <c r="A450" s="1161"/>
      <c r="B450" s="1161"/>
      <c r="C450" s="1162" t="s">
        <v>3354</v>
      </c>
      <c r="D450" s="1161"/>
      <c r="E450" s="1161"/>
      <c r="F450" s="1161"/>
      <c r="G450" s="1161"/>
      <c r="H450" s="1240">
        <f>'FACE SAL Unaudited'!J10</f>
        <v>-160978516057.38</v>
      </c>
      <c r="I450" s="1183"/>
      <c r="J450" s="1183"/>
      <c r="K450" s="1183"/>
      <c r="L450" s="1183"/>
      <c r="M450" s="1184">
        <f>'FACE SAL Audited'!J10</f>
        <v>-160978516057.38</v>
      </c>
    </row>
    <row r="451" spans="1:13" s="1192" customFormat="1">
      <c r="A451" s="1161"/>
      <c r="B451" s="1161"/>
      <c r="C451" s="1162" t="s">
        <v>3512</v>
      </c>
      <c r="D451" s="1161"/>
      <c r="E451" s="1161"/>
      <c r="F451" s="1161"/>
      <c r="G451" s="1161"/>
      <c r="H451" s="1241">
        <f>'FACE SAL Unaudited'!J14</f>
        <v>0</v>
      </c>
      <c r="I451" s="1183"/>
      <c r="J451" s="1183"/>
      <c r="K451" s="1183"/>
      <c r="L451" s="1183"/>
      <c r="M451" s="1184">
        <f>'FACE SAL Audited'!J14</f>
        <v>0</v>
      </c>
    </row>
    <row r="452" spans="1:13" s="1192" customFormat="1">
      <c r="A452" s="1161"/>
      <c r="B452" s="1161"/>
      <c r="C452" s="1162" t="s">
        <v>3513</v>
      </c>
      <c r="D452" s="1161"/>
      <c r="E452" s="1161"/>
      <c r="F452" s="1161"/>
      <c r="G452" s="1161"/>
      <c r="H452" s="1240">
        <f>'FACE SAL Unaudited'!J15</f>
        <v>0</v>
      </c>
      <c r="I452" s="1183"/>
      <c r="J452" s="1183"/>
      <c r="K452" s="1183"/>
      <c r="L452" s="1183"/>
      <c r="M452" s="1184">
        <f>'FACE SAL Audited'!J15</f>
        <v>0</v>
      </c>
    </row>
    <row r="453" spans="1:13" s="1192" customFormat="1">
      <c r="A453" s="1161"/>
      <c r="B453" s="1161"/>
      <c r="C453" s="1185" t="s">
        <v>230</v>
      </c>
      <c r="D453" s="1186"/>
      <c r="E453" s="1186"/>
      <c r="F453" s="1186"/>
      <c r="G453" s="1186"/>
      <c r="H453" s="1187">
        <f>H449+H450+H451+H452</f>
        <v>0</v>
      </c>
      <c r="I453" s="1188"/>
      <c r="J453" s="1188"/>
      <c r="K453" s="1188"/>
      <c r="L453" s="1188"/>
      <c r="M453" s="1187">
        <f>M449+M450+M451+M452</f>
        <v>0</v>
      </c>
    </row>
    <row r="454" spans="1:13" s="1192" customFormat="1">
      <c r="A454" s="1161"/>
      <c r="B454" s="1161"/>
      <c r="C454" s="1806" t="s">
        <v>951</v>
      </c>
      <c r="D454" s="1806"/>
      <c r="E454" s="1806"/>
      <c r="F454" s="1806"/>
      <c r="G454" s="1806"/>
      <c r="H454" s="1806"/>
      <c r="I454" s="1806"/>
      <c r="J454" s="1806"/>
      <c r="K454" s="1806"/>
      <c r="L454" s="1806"/>
      <c r="M454" s="1806"/>
    </row>
    <row r="456" spans="1:13" s="1192" customFormat="1">
      <c r="A456" s="1178"/>
      <c r="B456" s="1178"/>
      <c r="C456" s="1811" t="s">
        <v>440</v>
      </c>
      <c r="D456" s="1811"/>
      <c r="E456" s="1811"/>
      <c r="F456" s="1811"/>
      <c r="G456" s="1811"/>
      <c r="H456" s="1179" t="s">
        <v>3305</v>
      </c>
      <c r="I456" s="1179"/>
      <c r="J456" s="1179"/>
      <c r="K456" s="1179"/>
      <c r="L456" s="1179"/>
      <c r="M456" s="1179" t="s">
        <v>3306</v>
      </c>
    </row>
    <row r="457" spans="1:13" s="1192" customFormat="1">
      <c r="A457" s="1178"/>
      <c r="B457" s="1812" t="s">
        <v>3514</v>
      </c>
      <c r="C457" s="1812"/>
      <c r="D457" s="1812"/>
      <c r="E457" s="1812"/>
      <c r="F457" s="1812"/>
      <c r="G457" s="1812"/>
      <c r="H457" s="1180"/>
      <c r="I457" s="1180"/>
      <c r="J457" s="1180"/>
      <c r="K457" s="1180"/>
      <c r="L457" s="1180"/>
      <c r="M457" s="1180"/>
    </row>
    <row r="458" spans="1:13" s="1192" customFormat="1">
      <c r="A458" s="1161"/>
      <c r="B458" s="1161"/>
      <c r="C458" s="1162" t="s">
        <v>3511</v>
      </c>
      <c r="D458" s="1161"/>
      <c r="E458" s="1161"/>
      <c r="F458" s="1161"/>
      <c r="G458" s="1161"/>
      <c r="H458" s="1184">
        <f>'FACE LRA Unaudited'!J157</f>
        <v>160978516057.38</v>
      </c>
      <c r="I458" s="1183"/>
      <c r="J458" s="1183"/>
      <c r="K458" s="1183"/>
      <c r="L458" s="1183"/>
      <c r="M458" s="1184">
        <f>'FACE LRA Audited'!J157</f>
        <v>160978516057.38</v>
      </c>
    </row>
    <row r="459" spans="1:13" s="1192" customFormat="1">
      <c r="A459" s="1161"/>
      <c r="B459" s="1161"/>
      <c r="C459" s="1162" t="s">
        <v>3508</v>
      </c>
      <c r="D459" s="1161"/>
      <c r="E459" s="1161"/>
      <c r="F459" s="1161"/>
      <c r="G459" s="1161"/>
      <c r="H459" s="1184">
        <f>'FACE SAL Unaudited'!J10</f>
        <v>-160978516057.38</v>
      </c>
      <c r="I459" s="1183"/>
      <c r="J459" s="1183"/>
      <c r="K459" s="1183"/>
      <c r="L459" s="1183"/>
      <c r="M459" s="1184">
        <f>'FACE SAL Audited'!J10</f>
        <v>-160978516057.38</v>
      </c>
    </row>
    <row r="460" spans="1:13" s="1192" customFormat="1">
      <c r="A460" s="1161"/>
      <c r="B460" s="1161"/>
      <c r="C460" s="1162" t="s">
        <v>3512</v>
      </c>
      <c r="D460" s="1161"/>
      <c r="E460" s="1161"/>
      <c r="F460" s="1161"/>
      <c r="G460" s="1161"/>
      <c r="H460" s="1190">
        <f>'FACE SAL Unaudited'!J14</f>
        <v>0</v>
      </c>
      <c r="I460" s="1183"/>
      <c r="J460" s="1183"/>
      <c r="K460" s="1183"/>
      <c r="L460" s="1183"/>
      <c r="M460" s="1184">
        <f>'FACE SAL Audited'!J14</f>
        <v>0</v>
      </c>
    </row>
    <row r="461" spans="1:13" s="1192" customFormat="1">
      <c r="A461" s="1161"/>
      <c r="B461" s="1161"/>
      <c r="C461" s="1162" t="s">
        <v>3513</v>
      </c>
      <c r="D461" s="1161"/>
      <c r="E461" s="1161"/>
      <c r="F461" s="1161"/>
      <c r="G461" s="1161"/>
      <c r="H461" s="1184">
        <f>'FACE SAL Unaudited'!J15</f>
        <v>0</v>
      </c>
      <c r="I461" s="1183"/>
      <c r="J461" s="1183"/>
      <c r="K461" s="1183"/>
      <c r="L461" s="1183"/>
      <c r="M461" s="1184">
        <f>'FACE SAL Audited'!J15</f>
        <v>0</v>
      </c>
    </row>
    <row r="462" spans="1:13" s="1192" customFormat="1">
      <c r="A462" s="1161"/>
      <c r="B462" s="1161"/>
      <c r="C462" s="1185" t="s">
        <v>230</v>
      </c>
      <c r="D462" s="1186"/>
      <c r="E462" s="1186"/>
      <c r="F462" s="1186"/>
      <c r="G462" s="1186"/>
      <c r="H462" s="1187">
        <f>H458+H459-H460-H461</f>
        <v>0</v>
      </c>
      <c r="I462" s="1188"/>
      <c r="J462" s="1188"/>
      <c r="K462" s="1188"/>
      <c r="L462" s="1188"/>
      <c r="M462" s="1187">
        <f>M458+M459-M460-M461</f>
        <v>0</v>
      </c>
    </row>
    <row r="463" spans="1:13" s="1192" customFormat="1">
      <c r="A463" s="1161"/>
      <c r="B463" s="1161"/>
      <c r="C463" s="1806" t="s">
        <v>3515</v>
      </c>
      <c r="D463" s="1806"/>
      <c r="E463" s="1806"/>
      <c r="F463" s="1806"/>
      <c r="G463" s="1806"/>
      <c r="H463" s="1806"/>
      <c r="I463" s="1806"/>
      <c r="J463" s="1806"/>
      <c r="K463" s="1806"/>
      <c r="L463" s="1806"/>
      <c r="M463" s="1806"/>
    </row>
    <row r="465" spans="1:13" s="1192" customFormat="1">
      <c r="A465" s="1173"/>
      <c r="B465" s="1174" t="s">
        <v>3516</v>
      </c>
      <c r="C465" s="1175"/>
      <c r="D465" s="1176"/>
      <c r="E465" s="1176"/>
      <c r="F465" s="1176"/>
      <c r="G465" s="1176"/>
      <c r="H465" s="1177"/>
      <c r="I465" s="1177"/>
      <c r="J465" s="1177"/>
      <c r="K465" s="1177"/>
      <c r="L465" s="1177"/>
      <c r="M465" s="1177"/>
    </row>
    <row r="466" spans="1:13" s="1192" customFormat="1">
      <c r="A466" s="1178"/>
      <c r="B466" s="1178"/>
      <c r="C466" s="1811" t="s">
        <v>440</v>
      </c>
      <c r="D466" s="1811"/>
      <c r="E466" s="1811"/>
      <c r="F466" s="1811"/>
      <c r="G466" s="1811"/>
      <c r="H466" s="1179" t="s">
        <v>3305</v>
      </c>
      <c r="I466" s="1179"/>
      <c r="J466" s="1179"/>
      <c r="K466" s="1179"/>
      <c r="L466" s="1179"/>
      <c r="M466" s="1179" t="s">
        <v>3306</v>
      </c>
    </row>
    <row r="467" spans="1:13" s="1192" customFormat="1">
      <c r="A467" s="1178"/>
      <c r="B467" s="1812" t="s">
        <v>3517</v>
      </c>
      <c r="C467" s="1812"/>
      <c r="D467" s="1812"/>
      <c r="E467" s="1812"/>
      <c r="F467" s="1812"/>
      <c r="G467" s="1812"/>
      <c r="H467" s="1180"/>
      <c r="I467" s="1180"/>
      <c r="J467" s="1180"/>
      <c r="K467" s="1180"/>
      <c r="L467" s="1180"/>
      <c r="M467" s="1180"/>
    </row>
    <row r="468" spans="1:13" s="1192" customFormat="1">
      <c r="A468" s="1161"/>
      <c r="B468" s="1161"/>
      <c r="C468" s="1162" t="s">
        <v>3518</v>
      </c>
      <c r="D468" s="1161"/>
      <c r="E468" s="1161"/>
      <c r="F468" s="1161"/>
      <c r="G468" s="1161"/>
      <c r="H468" s="1184">
        <f>'FACE LPE Unaudited'!J9</f>
        <v>5521247153508.5117</v>
      </c>
      <c r="I468" s="1183"/>
      <c r="J468" s="1183"/>
      <c r="K468" s="1183"/>
      <c r="L468" s="1183"/>
      <c r="M468" s="1184">
        <f>'FACE LPE Audited'!J9</f>
        <v>5521247153508.5117</v>
      </c>
    </row>
    <row r="469" spans="1:13" s="1192" customFormat="1">
      <c r="A469" s="1161"/>
      <c r="B469" s="1161"/>
      <c r="C469" s="1162" t="s">
        <v>3519</v>
      </c>
      <c r="D469" s="1161"/>
      <c r="E469" s="1161"/>
      <c r="F469" s="1161"/>
      <c r="G469" s="1161"/>
      <c r="H469" s="1184">
        <f>'FACE LPE Unaudited'!K20</f>
        <v>5521247153508.5117</v>
      </c>
      <c r="I469" s="1183"/>
      <c r="J469" s="1183"/>
      <c r="K469" s="1183"/>
      <c r="L469" s="1183"/>
      <c r="M469" s="1184">
        <f>'FACE LPE Audited'!K21</f>
        <v>5521247153508.5117</v>
      </c>
    </row>
    <row r="470" spans="1:13" s="1192" customFormat="1">
      <c r="A470" s="1161"/>
      <c r="B470" s="1161"/>
      <c r="C470" s="1185" t="s">
        <v>230</v>
      </c>
      <c r="D470" s="1186"/>
      <c r="E470" s="1186"/>
      <c r="F470" s="1186"/>
      <c r="G470" s="1186"/>
      <c r="H470" s="1187">
        <f>H468-H469</f>
        <v>0</v>
      </c>
      <c r="I470" s="1188"/>
      <c r="J470" s="1188"/>
      <c r="K470" s="1188"/>
      <c r="L470" s="1188"/>
      <c r="M470" s="1187">
        <f>M468-M469</f>
        <v>0</v>
      </c>
    </row>
    <row r="471" spans="1:13" s="1192" customFormat="1">
      <c r="A471" s="1161"/>
      <c r="B471" s="1161"/>
      <c r="C471" s="1806" t="s">
        <v>951</v>
      </c>
      <c r="D471" s="1806"/>
      <c r="E471" s="1806"/>
      <c r="F471" s="1806"/>
      <c r="G471" s="1806"/>
      <c r="H471" s="1806"/>
      <c r="I471" s="1806"/>
      <c r="J471" s="1806"/>
      <c r="K471" s="1806"/>
      <c r="L471" s="1806"/>
      <c r="M471" s="1806"/>
    </row>
    <row r="473" spans="1:13">
      <c r="A473" s="1178"/>
      <c r="B473" s="1178"/>
      <c r="C473" s="1811" t="s">
        <v>440</v>
      </c>
      <c r="D473" s="1811"/>
      <c r="E473" s="1811"/>
      <c r="F473" s="1811"/>
      <c r="G473" s="1811"/>
      <c r="H473" s="1179" t="s">
        <v>3305</v>
      </c>
      <c r="I473" s="1179"/>
      <c r="J473" s="1179"/>
      <c r="K473" s="1179"/>
      <c r="L473" s="1179"/>
      <c r="M473" s="1179" t="s">
        <v>3306</v>
      </c>
    </row>
    <row r="474" spans="1:13">
      <c r="A474" s="1178"/>
      <c r="B474" s="1812" t="s">
        <v>3520</v>
      </c>
      <c r="C474" s="1812"/>
      <c r="D474" s="1812"/>
      <c r="E474" s="1812"/>
      <c r="F474" s="1812"/>
      <c r="G474" s="1812"/>
      <c r="H474" s="1180"/>
      <c r="I474" s="1180"/>
      <c r="J474" s="1180"/>
      <c r="K474" s="1180"/>
      <c r="L474" s="1180"/>
      <c r="M474" s="1180"/>
    </row>
    <row r="475" spans="1:13">
      <c r="A475" s="1161"/>
      <c r="B475" s="1161"/>
      <c r="C475" s="1162" t="s">
        <v>3521</v>
      </c>
      <c r="D475" s="1161"/>
      <c r="E475" s="1161"/>
      <c r="F475" s="1161"/>
      <c r="G475" s="1161"/>
      <c r="H475" s="1184">
        <f>'FACE LPE Unaudited'!J20</f>
        <v>5565316770520.5596</v>
      </c>
      <c r="I475" s="1183"/>
      <c r="J475" s="1183"/>
      <c r="K475" s="1183"/>
      <c r="L475" s="1183"/>
      <c r="M475" s="1184">
        <f>'FACE LPE Audited'!J21</f>
        <v>5882763902470.9912</v>
      </c>
    </row>
    <row r="476" spans="1:13">
      <c r="A476" s="1161"/>
      <c r="B476" s="1161"/>
      <c r="C476" s="1162" t="s">
        <v>3522</v>
      </c>
      <c r="D476" s="1161"/>
      <c r="E476" s="1161"/>
      <c r="F476" s="1161"/>
      <c r="G476" s="1161"/>
      <c r="H476" s="1184">
        <f>'FACE Neraca Unaudited'!I91</f>
        <v>5565316770520.5586</v>
      </c>
      <c r="I476" s="1183"/>
      <c r="J476" s="1183"/>
      <c r="K476" s="1183"/>
      <c r="L476" s="1183"/>
      <c r="M476" s="1184">
        <f>'FACE Neraca Audited'!I94</f>
        <v>5882763902470.9941</v>
      </c>
    </row>
    <row r="477" spans="1:13">
      <c r="A477" s="1161"/>
      <c r="B477" s="1161"/>
      <c r="C477" s="1185" t="s">
        <v>230</v>
      </c>
      <c r="D477" s="1186"/>
      <c r="E477" s="1186"/>
      <c r="F477" s="1186"/>
      <c r="G477" s="1186"/>
      <c r="H477" s="1187">
        <f>H475-H476</f>
        <v>0</v>
      </c>
      <c r="I477" s="1188"/>
      <c r="J477" s="1188"/>
      <c r="K477" s="1188"/>
      <c r="L477" s="1188"/>
      <c r="M477" s="1187">
        <f>M475-M476</f>
        <v>0</v>
      </c>
    </row>
    <row r="478" spans="1:13">
      <c r="A478" s="1161"/>
      <c r="B478" s="1161"/>
      <c r="C478" s="1806" t="s">
        <v>951</v>
      </c>
      <c r="D478" s="1806"/>
      <c r="E478" s="1806"/>
      <c r="F478" s="1806"/>
      <c r="G478" s="1806"/>
      <c r="H478" s="1806"/>
      <c r="I478" s="1806"/>
      <c r="J478" s="1806"/>
      <c r="K478" s="1806"/>
      <c r="L478" s="1806"/>
      <c r="M478" s="1806"/>
    </row>
    <row r="479" spans="1:13">
      <c r="A479" s="1161"/>
      <c r="B479" s="1161"/>
      <c r="C479" s="1195"/>
      <c r="D479" s="1195"/>
      <c r="E479" s="1195"/>
      <c r="F479" s="1195"/>
      <c r="G479" s="1195"/>
      <c r="H479" s="1195"/>
      <c r="I479" s="1195"/>
      <c r="J479" s="1195"/>
      <c r="K479" s="1195"/>
      <c r="L479" s="1195"/>
      <c r="M479" s="1195"/>
    </row>
    <row r="480" spans="1:13">
      <c r="A480" s="1173"/>
      <c r="B480" s="1174" t="s">
        <v>3523</v>
      </c>
      <c r="C480" s="1175"/>
      <c r="D480" s="1176"/>
      <c r="E480" s="1176"/>
      <c r="F480" s="1176"/>
      <c r="G480" s="1176"/>
      <c r="H480" s="1177"/>
      <c r="I480" s="1177"/>
      <c r="J480" s="1177"/>
      <c r="K480" s="1177"/>
      <c r="L480" s="1177"/>
      <c r="M480" s="1177"/>
    </row>
    <row r="481" spans="1:13">
      <c r="A481" s="1178"/>
      <c r="B481" s="1178"/>
      <c r="C481" s="1811" t="s">
        <v>440</v>
      </c>
      <c r="D481" s="1811"/>
      <c r="E481" s="1811"/>
      <c r="F481" s="1811"/>
      <c r="G481" s="1811"/>
      <c r="H481" s="1179" t="s">
        <v>3305</v>
      </c>
      <c r="I481" s="1179"/>
      <c r="J481" s="1179"/>
      <c r="K481" s="1179"/>
      <c r="L481" s="1179"/>
      <c r="M481" s="1179" t="s">
        <v>3306</v>
      </c>
    </row>
    <row r="482" spans="1:13">
      <c r="A482" s="1178"/>
      <c r="B482" s="1812" t="s">
        <v>3524</v>
      </c>
      <c r="C482" s="1812"/>
      <c r="D482" s="1812"/>
      <c r="E482" s="1812"/>
      <c r="F482" s="1812"/>
      <c r="G482" s="1812"/>
      <c r="H482" s="1180"/>
      <c r="I482" s="1180"/>
      <c r="J482" s="1180"/>
      <c r="K482" s="1180"/>
      <c r="L482" s="1180"/>
      <c r="M482" s="1180"/>
    </row>
    <row r="483" spans="1:13">
      <c r="A483" s="1161"/>
      <c r="B483" s="1161"/>
      <c r="C483" s="1162" t="s">
        <v>3525</v>
      </c>
      <c r="D483" s="1161"/>
      <c r="E483" s="1161"/>
      <c r="F483" s="1161"/>
      <c r="G483" s="1161"/>
      <c r="H483" s="1184">
        <f>'FACE LO Unaudited'!J119</f>
        <v>-4657530050.0067921</v>
      </c>
      <c r="I483" s="1183"/>
      <c r="J483" s="1183"/>
      <c r="K483" s="1183"/>
      <c r="L483" s="1183"/>
      <c r="M483" s="1184">
        <f>'FACE LO Audited'!J119</f>
        <v>293003532657.88824</v>
      </c>
    </row>
    <row r="484" spans="1:13">
      <c r="A484" s="1161"/>
      <c r="B484" s="1161"/>
      <c r="C484" s="1162" t="s">
        <v>3526</v>
      </c>
      <c r="D484" s="1161"/>
      <c r="E484" s="1161"/>
      <c r="F484" s="1161"/>
      <c r="G484" s="1161"/>
      <c r="H484" s="1184">
        <f>'FACE LPE Unaudited'!J11</f>
        <v>-4657530050.0067921</v>
      </c>
      <c r="I484" s="1183"/>
      <c r="J484" s="1183"/>
      <c r="K484" s="1183"/>
      <c r="L484" s="1183"/>
      <c r="M484" s="1184">
        <f>'FACE LPE Audited'!J11</f>
        <v>293003532657.89001</v>
      </c>
    </row>
    <row r="485" spans="1:13">
      <c r="A485" s="1161"/>
      <c r="B485" s="1161"/>
      <c r="C485" s="1185" t="s">
        <v>230</v>
      </c>
      <c r="D485" s="1186"/>
      <c r="E485" s="1186"/>
      <c r="F485" s="1186"/>
      <c r="G485" s="1186"/>
      <c r="H485" s="1187">
        <f>H483-H484</f>
        <v>0</v>
      </c>
      <c r="I485" s="1188"/>
      <c r="J485" s="1188"/>
      <c r="K485" s="1188"/>
      <c r="L485" s="1188"/>
      <c r="M485" s="1187">
        <f>M483-M484</f>
        <v>-1.77001953125E-3</v>
      </c>
    </row>
    <row r="486" spans="1:13">
      <c r="A486" s="1161"/>
      <c r="B486" s="1161"/>
      <c r="C486" s="1806" t="s">
        <v>951</v>
      </c>
      <c r="D486" s="1806"/>
      <c r="E486" s="1806"/>
      <c r="F486" s="1806"/>
      <c r="G486" s="1806"/>
      <c r="H486" s="1806"/>
      <c r="I486" s="1806"/>
      <c r="J486" s="1806"/>
      <c r="K486" s="1806"/>
      <c r="L486" s="1806"/>
      <c r="M486" s="1806"/>
    </row>
    <row r="488" spans="1:13">
      <c r="A488" s="1173"/>
      <c r="B488" s="1174" t="s">
        <v>3527</v>
      </c>
      <c r="C488" s="1175"/>
      <c r="D488" s="1176"/>
      <c r="E488" s="1176"/>
      <c r="F488" s="1176"/>
      <c r="G488" s="1176"/>
      <c r="H488" s="1177"/>
      <c r="I488" s="1177"/>
      <c r="J488" s="1177"/>
      <c r="K488" s="1177"/>
      <c r="L488" s="1177"/>
      <c r="M488" s="1177"/>
    </row>
    <row r="489" spans="1:13">
      <c r="A489" s="1178"/>
      <c r="B489" s="1178"/>
      <c r="C489" s="1811" t="s">
        <v>440</v>
      </c>
      <c r="D489" s="1811"/>
      <c r="E489" s="1811"/>
      <c r="F489" s="1811"/>
      <c r="G489" s="1811"/>
      <c r="H489" s="1179" t="s">
        <v>3305</v>
      </c>
      <c r="I489" s="1179"/>
      <c r="J489" s="1179"/>
      <c r="K489" s="1179"/>
      <c r="L489" s="1179"/>
      <c r="M489" s="1179" t="s">
        <v>3306</v>
      </c>
    </row>
    <row r="490" spans="1:13" ht="37.5" customHeight="1">
      <c r="A490" s="1178"/>
      <c r="B490" s="1812" t="s">
        <v>3528</v>
      </c>
      <c r="C490" s="1812"/>
      <c r="D490" s="1812"/>
      <c r="E490" s="1812"/>
      <c r="F490" s="1812"/>
      <c r="G490" s="1812"/>
      <c r="H490" s="1180"/>
      <c r="I490" s="1180"/>
      <c r="J490" s="1180"/>
      <c r="K490" s="1180"/>
      <c r="L490" s="1180"/>
      <c r="M490" s="1180"/>
    </row>
    <row r="491" spans="1:13">
      <c r="A491" s="1161"/>
      <c r="B491" s="1161"/>
      <c r="C491" s="1162" t="s">
        <v>3529</v>
      </c>
      <c r="D491" s="1161"/>
      <c r="E491" s="1161"/>
      <c r="F491" s="1161"/>
      <c r="G491" s="1161"/>
      <c r="H491" s="1190">
        <f>'FACE LO Unaudited'!J14</f>
        <v>33920949595.026882</v>
      </c>
      <c r="I491" s="1183"/>
      <c r="J491" s="1183"/>
      <c r="K491" s="1183"/>
      <c r="L491" s="1183"/>
      <c r="M491" s="1184">
        <f>'FACE LO Audited'!J14</f>
        <v>33910816595.026882</v>
      </c>
    </row>
    <row r="492" spans="1:13">
      <c r="A492" s="1161"/>
      <c r="B492" s="1161"/>
      <c r="C492" s="1162" t="s">
        <v>3530</v>
      </c>
      <c r="D492" s="1161"/>
      <c r="E492" s="1161"/>
      <c r="F492" s="1161"/>
      <c r="G492" s="1161"/>
      <c r="H492" s="1190">
        <f>'FACE LRA Unaudited'!J12</f>
        <v>33570220578</v>
      </c>
      <c r="I492" s="1183"/>
      <c r="J492" s="1183"/>
      <c r="K492" s="1183"/>
      <c r="L492" s="1183"/>
      <c r="M492" s="1184">
        <f>'FACE LRA Audited'!J12</f>
        <v>33570220578</v>
      </c>
    </row>
    <row r="493" spans="1:13">
      <c r="A493" s="1161"/>
      <c r="B493" s="1161"/>
      <c r="C493" s="1162" t="s">
        <v>3531</v>
      </c>
      <c r="D493" s="1161"/>
      <c r="E493" s="1161"/>
      <c r="F493" s="1161"/>
      <c r="G493" s="1161"/>
      <c r="H493" s="1184">
        <f>'FACE Neraca Unaudited'!I26</f>
        <v>8958296624.5</v>
      </c>
      <c r="I493" s="1183"/>
      <c r="J493" s="1183"/>
      <c r="K493" s="1183"/>
      <c r="L493" s="1183"/>
      <c r="M493" s="1184">
        <f>'FACE Neraca Audited'!I24</f>
        <v>8948163624.5</v>
      </c>
    </row>
    <row r="494" spans="1:13">
      <c r="A494" s="1161"/>
      <c r="B494" s="1161"/>
      <c r="C494" s="1162" t="s">
        <v>3532</v>
      </c>
      <c r="D494" s="1161"/>
      <c r="E494" s="1161"/>
      <c r="F494" s="1161"/>
      <c r="G494" s="1161"/>
      <c r="H494" s="1184">
        <f>'FACE Neraca Unaudited'!J26</f>
        <v>8688222576.5</v>
      </c>
      <c r="I494" s="1183"/>
      <c r="J494" s="1183"/>
      <c r="K494" s="1183"/>
      <c r="L494" s="1183"/>
      <c r="M494" s="1184">
        <f>'FACE Neraca Audited'!J24</f>
        <v>8688222576.5</v>
      </c>
    </row>
    <row r="495" spans="1:13">
      <c r="A495" s="1161"/>
      <c r="B495" s="1161"/>
      <c r="C495" s="1162" t="s">
        <v>3533</v>
      </c>
      <c r="D495" s="1161"/>
      <c r="E495" s="1161"/>
      <c r="F495" s="1161"/>
      <c r="G495" s="1161"/>
      <c r="H495" s="1184">
        <f>Dimuka!J140</f>
        <v>59605360.973119251</v>
      </c>
      <c r="I495" s="1183"/>
      <c r="J495" s="1183"/>
      <c r="K495" s="1183"/>
      <c r="L495" s="1183"/>
      <c r="M495" s="1184">
        <f>Dimuka!J140</f>
        <v>59605360.973119251</v>
      </c>
    </row>
    <row r="496" spans="1:13">
      <c r="A496" s="1161"/>
      <c r="B496" s="1161"/>
      <c r="C496" s="1162" t="s">
        <v>3534</v>
      </c>
      <c r="D496" s="1161"/>
      <c r="E496" s="1161"/>
      <c r="F496" s="1161"/>
      <c r="G496" s="1161"/>
      <c r="H496" s="1184">
        <f>Dimuka!L140</f>
        <v>70168130</v>
      </c>
      <c r="I496" s="1183"/>
      <c r="J496" s="1183"/>
      <c r="K496" s="1183"/>
      <c r="L496" s="1183"/>
      <c r="M496" s="1184">
        <f>Dimuka!L140</f>
        <v>70168130</v>
      </c>
    </row>
    <row r="497" spans="1:15">
      <c r="A497" s="1161"/>
      <c r="B497" s="1161"/>
      <c r="C497" s="1185" t="s">
        <v>230</v>
      </c>
      <c r="D497" s="1186"/>
      <c r="E497" s="1186"/>
      <c r="F497" s="1186"/>
      <c r="G497" s="1186"/>
      <c r="H497" s="1187">
        <f>ROUND((H491-H492)-(H493-H494)+(H495-H496),2)</f>
        <v>70092200</v>
      </c>
      <c r="I497" s="1188"/>
      <c r="J497" s="1188"/>
      <c r="K497" s="1188"/>
      <c r="L497" s="1188"/>
      <c r="M497" s="1187">
        <f>ROUND((M491-M492)-(M493-M494)+(M495-M496),0)</f>
        <v>70092200</v>
      </c>
      <c r="O497" s="1536" t="s">
        <v>3857</v>
      </c>
    </row>
    <row r="498" spans="1:15">
      <c r="A498" s="1161"/>
      <c r="B498" s="1161"/>
      <c r="C498" s="1806" t="s">
        <v>951</v>
      </c>
      <c r="D498" s="1806"/>
      <c r="E498" s="1806"/>
      <c r="F498" s="1806"/>
      <c r="G498" s="1806"/>
      <c r="H498" s="1806"/>
      <c r="I498" s="1806"/>
      <c r="J498" s="1806"/>
      <c r="K498" s="1806"/>
      <c r="L498" s="1806"/>
      <c r="M498" s="1806"/>
    </row>
    <row r="499" spans="1:15">
      <c r="A499" s="1161"/>
      <c r="B499" s="1161"/>
      <c r="C499" s="1201"/>
      <c r="D499" s="1805" t="s">
        <v>3654</v>
      </c>
      <c r="E499" s="1805"/>
      <c r="F499" s="1805"/>
      <c r="G499" s="1805"/>
      <c r="H499" s="1805"/>
      <c r="I499" s="1805"/>
      <c r="J499" s="1805"/>
      <c r="K499" s="1805"/>
      <c r="L499" s="1805"/>
      <c r="M499" s="1805"/>
    </row>
    <row r="500" spans="1:15">
      <c r="A500" s="1161"/>
      <c r="B500" s="1161"/>
      <c r="C500" s="1162"/>
      <c r="D500" s="1161"/>
      <c r="E500" s="1161"/>
      <c r="F500" s="1161"/>
      <c r="G500" s="1161"/>
      <c r="H500" s="1215"/>
      <c r="I500" s="1167"/>
      <c r="J500" s="1167"/>
      <c r="K500" s="1167"/>
      <c r="L500" s="1167"/>
      <c r="M500" s="1167"/>
    </row>
    <row r="501" spans="1:15">
      <c r="A501" s="1178"/>
      <c r="B501" s="1178"/>
      <c r="C501" s="1811" t="s">
        <v>440</v>
      </c>
      <c r="D501" s="1811"/>
      <c r="E501" s="1811"/>
      <c r="F501" s="1811"/>
      <c r="G501" s="1811"/>
      <c r="H501" s="1179" t="s">
        <v>3305</v>
      </c>
      <c r="I501" s="1179"/>
      <c r="J501" s="1179"/>
      <c r="K501" s="1179"/>
      <c r="L501" s="1179"/>
      <c r="M501" s="1179" t="s">
        <v>3306</v>
      </c>
    </row>
    <row r="502" spans="1:15" ht="37.5" customHeight="1">
      <c r="A502" s="1178"/>
      <c r="B502" s="1812" t="s">
        <v>3535</v>
      </c>
      <c r="C502" s="1812"/>
      <c r="D502" s="1812"/>
      <c r="E502" s="1812"/>
      <c r="F502" s="1812"/>
      <c r="G502" s="1812"/>
      <c r="H502" s="1180"/>
      <c r="I502" s="1180"/>
      <c r="J502" s="1180"/>
      <c r="K502" s="1180"/>
      <c r="L502" s="1180"/>
      <c r="M502" s="1180"/>
    </row>
    <row r="503" spans="1:15">
      <c r="A503" s="1161"/>
      <c r="B503" s="1161"/>
      <c r="C503" s="1162" t="s">
        <v>3536</v>
      </c>
      <c r="D503" s="1161"/>
      <c r="E503" s="1161"/>
      <c r="F503" s="1161"/>
      <c r="G503" s="1161"/>
      <c r="H503" s="1229">
        <f>'FACE LO Unaudited'!J15</f>
        <v>2913932952.9999995</v>
      </c>
      <c r="I503" s="1183"/>
      <c r="J503" s="1183"/>
      <c r="K503" s="1183"/>
      <c r="L503" s="1183"/>
      <c r="M503" s="1184">
        <f>'FACE LO Audited'!J15</f>
        <v>65919263781.330002</v>
      </c>
      <c r="O503" s="1257">
        <f>H503-M503</f>
        <v>-63005330828.330002</v>
      </c>
    </row>
    <row r="504" spans="1:15">
      <c r="A504" s="1161"/>
      <c r="B504" s="1161"/>
      <c r="C504" s="1162" t="s">
        <v>3537</v>
      </c>
      <c r="D504" s="1161"/>
      <c r="E504" s="1161"/>
      <c r="F504" s="1161"/>
      <c r="G504" s="1161"/>
      <c r="H504" s="1222">
        <f>'FACE LRA Unaudited'!J13</f>
        <v>2955587944.6399999</v>
      </c>
      <c r="I504" s="1183"/>
      <c r="J504" s="1183"/>
      <c r="K504" s="1183"/>
      <c r="L504" s="1183"/>
      <c r="M504" s="1184">
        <f>'FACE LRA Audited'!J13</f>
        <v>2955587944.6399999</v>
      </c>
      <c r="O504" s="1257">
        <f t="shared" ref="O504:O508" si="2">H504-M504</f>
        <v>0</v>
      </c>
    </row>
    <row r="505" spans="1:15">
      <c r="A505" s="1161"/>
      <c r="B505" s="1161"/>
      <c r="C505" s="1162" t="s">
        <v>3538</v>
      </c>
      <c r="D505" s="1161"/>
      <c r="E505" s="1161"/>
      <c r="F505" s="1161"/>
      <c r="G505" s="1161"/>
      <c r="H505" s="1218">
        <f>'FACE Neraca Unaudited'!I27</f>
        <v>0</v>
      </c>
      <c r="I505" s="1183"/>
      <c r="J505" s="1183"/>
      <c r="K505" s="1183"/>
      <c r="L505" s="1183"/>
      <c r="M505" s="1184">
        <f>'FACE Neraca Audited'!I25</f>
        <v>4100000</v>
      </c>
      <c r="O505" s="1257">
        <f t="shared" si="2"/>
        <v>-4100000</v>
      </c>
    </row>
    <row r="506" spans="1:15">
      <c r="A506" s="1161"/>
      <c r="B506" s="1161"/>
      <c r="C506" s="1162" t="s">
        <v>3539</v>
      </c>
      <c r="D506" s="1161"/>
      <c r="E506" s="1161"/>
      <c r="F506" s="1161"/>
      <c r="G506" s="1161"/>
      <c r="H506" s="1184">
        <f>'FACE Neraca Unaudited'!J27</f>
        <v>11000000</v>
      </c>
      <c r="I506" s="1183"/>
      <c r="J506" s="1183"/>
      <c r="K506" s="1183"/>
      <c r="L506" s="1183"/>
      <c r="M506" s="1184">
        <f>'FACE Neraca Audited'!J25</f>
        <v>11000000</v>
      </c>
      <c r="O506" s="1257">
        <f t="shared" si="2"/>
        <v>0</v>
      </c>
    </row>
    <row r="507" spans="1:15">
      <c r="A507" s="1161"/>
      <c r="B507" s="1161"/>
      <c r="C507" s="1162" t="s">
        <v>3540</v>
      </c>
      <c r="D507" s="1161"/>
      <c r="E507" s="1161"/>
      <c r="F507" s="1161"/>
      <c r="G507" s="1161"/>
      <c r="H507" s="1184">
        <f>Dimuka!J130+Dimuka!J134+Dimuka!J144</f>
        <v>336012641.63999999</v>
      </c>
      <c r="I507" s="1183"/>
      <c r="J507" s="1183"/>
      <c r="K507" s="1183"/>
      <c r="L507" s="1183"/>
      <c r="M507" s="1184">
        <f>Dimuka!J130+Dimuka!J134+Dimuka!J144</f>
        <v>336012641.63999999</v>
      </c>
      <c r="O507" s="1257">
        <f t="shared" si="2"/>
        <v>0</v>
      </c>
    </row>
    <row r="508" spans="1:15">
      <c r="A508" s="1161"/>
      <c r="B508" s="1161"/>
      <c r="C508" s="1162" t="s">
        <v>3541</v>
      </c>
      <c r="D508" s="1161"/>
      <c r="E508" s="1161"/>
      <c r="F508" s="1161"/>
      <c r="G508" s="1161"/>
      <c r="H508" s="1184">
        <f>Dimuka!L130+Dimuka!L134+Dimuka!L144</f>
        <v>305357650</v>
      </c>
      <c r="I508" s="1183"/>
      <c r="J508" s="1183"/>
      <c r="K508" s="1183"/>
      <c r="L508" s="1183"/>
      <c r="M508" s="1184">
        <f>Dimuka!L130+Dimuka!L134+Dimuka!L144</f>
        <v>305357650</v>
      </c>
      <c r="O508" s="1257">
        <f t="shared" si="2"/>
        <v>0</v>
      </c>
    </row>
    <row r="509" spans="1:15">
      <c r="A509" s="1161"/>
      <c r="B509" s="1161"/>
      <c r="C509" s="1185" t="s">
        <v>230</v>
      </c>
      <c r="D509" s="1186"/>
      <c r="E509" s="1186"/>
      <c r="F509" s="1186"/>
      <c r="G509" s="1186"/>
      <c r="H509" s="1187">
        <f>ROUND((H503-H504)-(H505-H506)+(H507-H508),0)</f>
        <v>0</v>
      </c>
      <c r="I509" s="1188"/>
      <c r="J509" s="1188"/>
      <c r="K509" s="1188"/>
      <c r="L509" s="1188"/>
      <c r="M509" s="1187">
        <f>ROUND((M503-M504)-(M505-M506)+(M507-M508),0)</f>
        <v>63001230828</v>
      </c>
    </row>
    <row r="510" spans="1:15">
      <c r="A510" s="1161"/>
      <c r="B510" s="1161"/>
      <c r="C510" s="1851" t="s">
        <v>951</v>
      </c>
      <c r="D510" s="1851"/>
      <c r="E510" s="1851"/>
      <c r="F510" s="1851"/>
      <c r="G510" s="1851"/>
      <c r="H510" s="1851"/>
      <c r="I510" s="1851"/>
      <c r="J510" s="1851"/>
      <c r="K510" s="1851"/>
      <c r="L510" s="1851"/>
      <c r="M510" s="1851"/>
    </row>
    <row r="511" spans="1:15" ht="13.15" customHeight="1">
      <c r="A511" s="1161"/>
      <c r="B511" s="1161"/>
      <c r="C511" s="1848" t="s">
        <v>3901</v>
      </c>
      <c r="D511" s="1848"/>
      <c r="E511" s="1848"/>
      <c r="F511" s="1848"/>
      <c r="G511" s="1208"/>
      <c r="H511" s="1208"/>
      <c r="I511" s="1208"/>
      <c r="J511" s="1208"/>
      <c r="K511" s="1208"/>
      <c r="L511" s="1208"/>
      <c r="M511" s="1504">
        <f>M512+M513</f>
        <v>62557510796.330002</v>
      </c>
    </row>
    <row r="512" spans="1:15">
      <c r="A512" s="1161"/>
      <c r="B512" s="1161"/>
      <c r="C512" s="1808" t="s">
        <v>3898</v>
      </c>
      <c r="D512" s="1808"/>
      <c r="E512" s="1808"/>
      <c r="F512" s="1808"/>
      <c r="G512" s="1808"/>
      <c r="H512" s="1681"/>
      <c r="I512" s="1681"/>
      <c r="J512" s="1681"/>
      <c r="K512" s="1681"/>
      <c r="L512" s="1681"/>
      <c r="M512" s="1682">
        <f>'Jurnal Audited'!M116</f>
        <v>62526770796.330002</v>
      </c>
    </row>
    <row r="513" spans="1:15">
      <c r="A513" s="1161"/>
      <c r="B513" s="1161"/>
      <c r="C513" s="1808" t="s">
        <v>3900</v>
      </c>
      <c r="D513" s="1808"/>
      <c r="E513" s="1808"/>
      <c r="F513" s="1808"/>
      <c r="G513" s="1808"/>
      <c r="H513" s="1681"/>
      <c r="I513" s="1681"/>
      <c r="J513" s="1681"/>
      <c r="K513" s="1681"/>
      <c r="L513" s="1681"/>
      <c r="M513" s="1682">
        <f>'Jurnal Audited'!M118</f>
        <v>30740000</v>
      </c>
    </row>
    <row r="514" spans="1:15">
      <c r="A514" s="1161"/>
      <c r="B514" s="1161"/>
      <c r="C514" s="1849" t="s">
        <v>2882</v>
      </c>
      <c r="D514" s="1849"/>
      <c r="E514" s="1849"/>
      <c r="F514" s="1849"/>
      <c r="G514" s="1244"/>
      <c r="H514" s="1208"/>
      <c r="I514" s="1208"/>
      <c r="J514" s="1208"/>
      <c r="K514" s="1208"/>
      <c r="L514" s="1208"/>
      <c r="M514" s="1504">
        <f>M515</f>
        <v>380804000</v>
      </c>
      <c r="O514" s="1257">
        <f>M512+M513-M515</f>
        <v>62176706796.330002</v>
      </c>
    </row>
    <row r="515" spans="1:15">
      <c r="A515" s="1161"/>
      <c r="B515" s="1161"/>
      <c r="C515" s="1808" t="s">
        <v>3899</v>
      </c>
      <c r="D515" s="1808"/>
      <c r="E515" s="1808"/>
      <c r="F515" s="1808"/>
      <c r="G515" s="1808"/>
      <c r="H515" s="1681"/>
      <c r="I515" s="1681"/>
      <c r="J515" s="1681"/>
      <c r="K515" s="1681"/>
      <c r="L515" s="1681"/>
      <c r="M515" s="1682">
        <f>'Jurnal Audited'!M112</f>
        <v>380804000</v>
      </c>
      <c r="O515" s="1257"/>
    </row>
    <row r="516" spans="1:15" s="1678" customFormat="1">
      <c r="A516" s="1181"/>
      <c r="B516" s="1181"/>
      <c r="C516" s="1850" t="s">
        <v>147</v>
      </c>
      <c r="D516" s="1850"/>
      <c r="E516" s="1850"/>
      <c r="F516" s="1850"/>
      <c r="G516" s="1683"/>
      <c r="H516" s="1683"/>
      <c r="I516" s="1683"/>
      <c r="J516" s="1683"/>
      <c r="K516" s="1683"/>
      <c r="L516" s="1683"/>
      <c r="M516" s="1684">
        <f>M511-M514</f>
        <v>62176706796.330002</v>
      </c>
    </row>
    <row r="517" spans="1:15">
      <c r="A517" s="1161"/>
      <c r="B517" s="1161"/>
      <c r="C517" s="1162"/>
      <c r="D517" s="1161"/>
      <c r="E517" s="1161"/>
      <c r="F517" s="1161"/>
      <c r="G517" s="1161"/>
      <c r="H517" s="1167"/>
      <c r="I517" s="1167"/>
      <c r="J517" s="1167"/>
      <c r="K517" s="1167"/>
      <c r="L517" s="1167"/>
      <c r="M517" s="1167"/>
    </row>
    <row r="518" spans="1:15">
      <c r="A518" s="1178"/>
      <c r="B518" s="1178"/>
      <c r="C518" s="1811" t="s">
        <v>440</v>
      </c>
      <c r="D518" s="1811"/>
      <c r="E518" s="1811"/>
      <c r="F518" s="1811"/>
      <c r="G518" s="1811"/>
      <c r="H518" s="1179" t="s">
        <v>3305</v>
      </c>
      <c r="I518" s="1179"/>
      <c r="J518" s="1179"/>
      <c r="K518" s="1179"/>
      <c r="L518" s="1179"/>
      <c r="M518" s="1179" t="s">
        <v>3306</v>
      </c>
    </row>
    <row r="519" spans="1:15" ht="71.650000000000006" customHeight="1">
      <c r="A519" s="1178"/>
      <c r="B519" s="1812" t="s">
        <v>3542</v>
      </c>
      <c r="C519" s="1812"/>
      <c r="D519" s="1812"/>
      <c r="E519" s="1812"/>
      <c r="F519" s="1812"/>
      <c r="G519" s="1812"/>
      <c r="H519" s="1180"/>
      <c r="I519" s="1180"/>
      <c r="J519" s="1180"/>
      <c r="K519" s="1180"/>
      <c r="L519" s="1180"/>
      <c r="M519" s="1180"/>
    </row>
    <row r="520" spans="1:15">
      <c r="A520" s="1161"/>
      <c r="B520" s="1161"/>
      <c r="C520" s="1162" t="s">
        <v>3543</v>
      </c>
      <c r="D520" s="1161"/>
      <c r="E520" s="1161"/>
      <c r="F520" s="1161"/>
      <c r="G520" s="1161"/>
      <c r="H520" s="1184">
        <f>'FACE LO Unaudited'!J16</f>
        <v>12456747696.370001</v>
      </c>
      <c r="I520" s="1183"/>
      <c r="J520" s="1183"/>
      <c r="K520" s="1183"/>
      <c r="L520" s="1183"/>
      <c r="M520" s="1184">
        <f>'FACE LO Audited'!J16</f>
        <v>12456747696.370001</v>
      </c>
    </row>
    <row r="521" spans="1:15">
      <c r="A521" s="1161"/>
      <c r="B521" s="1161"/>
      <c r="C521" s="1162" t="s">
        <v>3544</v>
      </c>
      <c r="D521" s="1161"/>
      <c r="E521" s="1161"/>
      <c r="F521" s="1161"/>
      <c r="G521" s="1161"/>
      <c r="H521" s="1184">
        <f>'FACE LRA Unaudited'!J14</f>
        <v>12456747696.370001</v>
      </c>
      <c r="I521" s="1183"/>
      <c r="J521" s="1183"/>
      <c r="K521" s="1183"/>
      <c r="L521" s="1183"/>
      <c r="M521" s="1184">
        <f>'FACE LRA Audited'!J14</f>
        <v>12456747696.370001</v>
      </c>
    </row>
    <row r="522" spans="1:15">
      <c r="A522" s="1161"/>
      <c r="B522" s="1161"/>
      <c r="C522" s="1162" t="s">
        <v>3545</v>
      </c>
      <c r="D522" s="1161"/>
      <c r="E522" s="1161"/>
      <c r="F522" s="1161"/>
      <c r="G522" s="1161"/>
      <c r="H522" s="1184">
        <f>'FACE Neraca Unaudited'!I28</f>
        <v>0</v>
      </c>
      <c r="I522" s="1183"/>
      <c r="J522" s="1183"/>
      <c r="K522" s="1183"/>
      <c r="L522" s="1183"/>
      <c r="M522" s="1184">
        <f>'FACE Neraca Audited'!I26</f>
        <v>0</v>
      </c>
    </row>
    <row r="523" spans="1:15">
      <c r="A523" s="1161"/>
      <c r="B523" s="1161"/>
      <c r="C523" s="1162" t="s">
        <v>3546</v>
      </c>
      <c r="D523" s="1161"/>
      <c r="E523" s="1161"/>
      <c r="F523" s="1161"/>
      <c r="G523" s="1161"/>
      <c r="H523" s="1184">
        <f>'FACE Neraca Unaudited'!J28</f>
        <v>0</v>
      </c>
      <c r="I523" s="1183"/>
      <c r="J523" s="1183"/>
      <c r="K523" s="1183"/>
      <c r="L523" s="1183"/>
      <c r="M523" s="1184">
        <f>'FACE Neraca Audited'!J26</f>
        <v>0</v>
      </c>
    </row>
    <row r="524" spans="1:15">
      <c r="A524" s="1161"/>
      <c r="B524" s="1161"/>
      <c r="C524" s="1162" t="s">
        <v>3547</v>
      </c>
      <c r="D524" s="1161"/>
      <c r="E524" s="1161"/>
      <c r="F524" s="1161"/>
      <c r="G524" s="1161"/>
      <c r="H524" s="1184"/>
      <c r="I524" s="1183"/>
      <c r="J524" s="1183"/>
      <c r="K524" s="1183"/>
      <c r="L524" s="1183"/>
      <c r="M524" s="1184"/>
    </row>
    <row r="525" spans="1:15">
      <c r="A525" s="1161"/>
      <c r="B525" s="1161"/>
      <c r="C525" s="1162" t="s">
        <v>3548</v>
      </c>
      <c r="D525" s="1161"/>
      <c r="E525" s="1161"/>
      <c r="F525" s="1161"/>
      <c r="G525" s="1161"/>
      <c r="H525" s="1184"/>
      <c r="I525" s="1183"/>
      <c r="J525" s="1183"/>
      <c r="K525" s="1183"/>
      <c r="L525" s="1183"/>
      <c r="M525" s="1184"/>
    </row>
    <row r="526" spans="1:15">
      <c r="A526" s="1161"/>
      <c r="B526" s="1161"/>
      <c r="C526" s="1185" t="s">
        <v>230</v>
      </c>
      <c r="D526" s="1186"/>
      <c r="E526" s="1186"/>
      <c r="F526" s="1186"/>
      <c r="G526" s="1186"/>
      <c r="H526" s="1187">
        <f>(H520-H521)-(H522-H523)+(H524-H525)</f>
        <v>0</v>
      </c>
      <c r="I526" s="1188"/>
      <c r="J526" s="1188"/>
      <c r="K526" s="1188"/>
      <c r="L526" s="1188"/>
      <c r="M526" s="1187">
        <f>(M520-M521)-(M522-M523)+(M524-M525)</f>
        <v>0</v>
      </c>
    </row>
    <row r="527" spans="1:15">
      <c r="A527" s="1161"/>
      <c r="B527" s="1161"/>
      <c r="C527" s="1162"/>
      <c r="D527" s="1161"/>
      <c r="E527" s="1161"/>
      <c r="F527" s="1161"/>
      <c r="G527" s="1161"/>
      <c r="H527" s="1167"/>
      <c r="I527" s="1167"/>
      <c r="J527" s="1167"/>
      <c r="K527" s="1167"/>
      <c r="L527" s="1167"/>
      <c r="M527" s="1167"/>
    </row>
    <row r="528" spans="1:15">
      <c r="A528" s="1178"/>
      <c r="B528" s="1178"/>
      <c r="C528" s="1811" t="s">
        <v>440</v>
      </c>
      <c r="D528" s="1811"/>
      <c r="E528" s="1811"/>
      <c r="F528" s="1811"/>
      <c r="G528" s="1811"/>
      <c r="H528" s="1179" t="s">
        <v>3305</v>
      </c>
      <c r="I528" s="1179"/>
      <c r="J528" s="1179"/>
      <c r="K528" s="1179"/>
      <c r="L528" s="1179"/>
      <c r="M528" s="1179" t="s">
        <v>3306</v>
      </c>
    </row>
    <row r="529" spans="1:15" ht="49.7" customHeight="1">
      <c r="A529" s="1178"/>
      <c r="B529" s="1812" t="s">
        <v>3549</v>
      </c>
      <c r="C529" s="1812"/>
      <c r="D529" s="1812"/>
      <c r="E529" s="1812"/>
      <c r="F529" s="1812"/>
      <c r="G529" s="1812"/>
      <c r="H529" s="1180"/>
      <c r="I529" s="1180"/>
      <c r="J529" s="1180"/>
      <c r="K529" s="1180"/>
      <c r="L529" s="1180"/>
      <c r="M529" s="1180"/>
    </row>
    <row r="530" spans="1:15">
      <c r="A530" s="1161"/>
      <c r="B530" s="1161"/>
      <c r="C530" s="1162" t="s">
        <v>3550</v>
      </c>
      <c r="D530" s="1161"/>
      <c r="E530" s="1161"/>
      <c r="F530" s="1161"/>
      <c r="G530" s="1161"/>
      <c r="H530" s="1184">
        <f>'FACE LO Unaudited'!J17</f>
        <v>90244162381.580002</v>
      </c>
      <c r="I530" s="1183"/>
      <c r="J530" s="1183"/>
      <c r="K530" s="1183"/>
      <c r="L530" s="1183"/>
      <c r="M530" s="1184">
        <f>'FACE LO Audited'!J17</f>
        <v>26562610056.029999</v>
      </c>
    </row>
    <row r="531" spans="1:15">
      <c r="A531" s="1161"/>
      <c r="B531" s="1161"/>
      <c r="C531" s="1162" t="s">
        <v>3551</v>
      </c>
      <c r="D531" s="1161"/>
      <c r="E531" s="1161"/>
      <c r="F531" s="1161"/>
      <c r="G531" s="1161"/>
      <c r="H531" s="1184">
        <f>'FACE LRA Unaudited'!J15</f>
        <v>89141671002.580002</v>
      </c>
      <c r="I531" s="1183"/>
      <c r="J531" s="1183"/>
      <c r="K531" s="1183"/>
      <c r="L531" s="1183"/>
      <c r="M531" s="1184">
        <f>'FACE LRA Audited'!J15</f>
        <v>89057339211.360001</v>
      </c>
    </row>
    <row r="532" spans="1:15">
      <c r="A532" s="1161"/>
      <c r="B532" s="1161"/>
      <c r="C532" s="1162" t="s">
        <v>3552</v>
      </c>
      <c r="D532" s="1161"/>
      <c r="E532" s="1161"/>
      <c r="F532" s="1161"/>
      <c r="G532" s="1161"/>
      <c r="H532" s="1184">
        <f>'FACE Neraca Unaudited'!I29+'FACE Neraca Unaudited'!I32</f>
        <v>9903431926.3500004</v>
      </c>
      <c r="I532" s="1183"/>
      <c r="J532" s="1183"/>
      <c r="K532" s="1183"/>
      <c r="L532" s="1183"/>
      <c r="M532" s="1184">
        <f>'FACE Neraca Audited'!I27+'FACE Neraca Audited'!I31</f>
        <v>9307442220.3500004</v>
      </c>
    </row>
    <row r="533" spans="1:15">
      <c r="A533" s="1161"/>
      <c r="B533" s="1161"/>
      <c r="C533" s="1162" t="s">
        <v>3553</v>
      </c>
      <c r="D533" s="1161"/>
      <c r="E533" s="1161"/>
      <c r="F533" s="1161"/>
      <c r="G533" s="1161"/>
      <c r="H533" s="1184">
        <f>'FACE Neraca Unaudited'!J29+'FACE Neraca Unaudited'!J32</f>
        <v>8482918188.3500004</v>
      </c>
      <c r="I533" s="1183"/>
      <c r="J533" s="1183"/>
      <c r="K533" s="1183"/>
      <c r="L533" s="1183"/>
      <c r="M533" s="1184">
        <f>'FACE Neraca Audited'!J27+'FACE Neraca Audited'!J31</f>
        <v>8482918188.3500004</v>
      </c>
    </row>
    <row r="534" spans="1:15">
      <c r="A534" s="1161"/>
      <c r="B534" s="1161"/>
      <c r="C534" s="1162" t="s">
        <v>3554</v>
      </c>
      <c r="D534" s="1161"/>
      <c r="E534" s="1161"/>
      <c r="F534" s="1161"/>
      <c r="G534" s="1161"/>
      <c r="H534" s="1184"/>
      <c r="I534" s="1183"/>
      <c r="J534" s="1183"/>
      <c r="K534" s="1183"/>
      <c r="L534" s="1183"/>
      <c r="M534" s="1184"/>
    </row>
    <row r="535" spans="1:15">
      <c r="A535" s="1161"/>
      <c r="B535" s="1161"/>
      <c r="C535" s="1162" t="s">
        <v>3555</v>
      </c>
      <c r="D535" s="1161"/>
      <c r="E535" s="1161"/>
      <c r="F535" s="1161"/>
      <c r="G535" s="1161"/>
      <c r="H535" s="1184"/>
      <c r="I535" s="1183"/>
      <c r="J535" s="1183"/>
      <c r="K535" s="1183"/>
      <c r="L535" s="1183"/>
      <c r="M535" s="1184"/>
    </row>
    <row r="536" spans="1:15">
      <c r="A536" s="1161"/>
      <c r="B536" s="1161"/>
      <c r="C536" s="1185" t="s">
        <v>230</v>
      </c>
      <c r="D536" s="1186"/>
      <c r="E536" s="1186"/>
      <c r="F536" s="1186"/>
      <c r="G536" s="1186"/>
      <c r="H536" s="1187">
        <f>ROUND((H530-H531)-(H532-H533)+(H534-H535),2)</f>
        <v>-318022359</v>
      </c>
      <c r="I536" s="1188"/>
      <c r="J536" s="1188"/>
      <c r="K536" s="1188"/>
      <c r="L536" s="1188"/>
      <c r="M536" s="1187">
        <f>ROUND((M530-M531)-(M532-M533)+(M534-M535),2)</f>
        <v>-63319253187.330002</v>
      </c>
      <c r="O536" s="1536" t="s">
        <v>3857</v>
      </c>
    </row>
    <row r="537" spans="1:15" ht="13.9" customHeight="1">
      <c r="A537" s="1161"/>
      <c r="B537" s="1161"/>
      <c r="C537" s="1806" t="s">
        <v>951</v>
      </c>
      <c r="D537" s="1806"/>
      <c r="E537" s="1806"/>
      <c r="F537" s="1806"/>
      <c r="G537" s="1806"/>
      <c r="H537" s="1806"/>
      <c r="I537" s="1806"/>
      <c r="J537" s="1806"/>
      <c r="K537" s="1806"/>
      <c r="L537" s="1806"/>
      <c r="M537" s="1806"/>
    </row>
    <row r="538" spans="1:15" ht="15" customHeight="1">
      <c r="A538" s="1161"/>
      <c r="B538" s="1161"/>
      <c r="C538" s="1201"/>
      <c r="D538" s="1228" t="s">
        <v>2883</v>
      </c>
      <c r="E538" s="1228"/>
      <c r="F538" s="1228"/>
      <c r="G538" s="1228"/>
      <c r="H538" s="1283">
        <f>H539</f>
        <v>363409100</v>
      </c>
      <c r="I538" s="1202"/>
      <c r="J538" s="1202"/>
      <c r="K538" s="1202"/>
      <c r="L538" s="1202"/>
      <c r="M538" s="1283">
        <f>SUM(M539:M540)</f>
        <v>744213100</v>
      </c>
    </row>
    <row r="539" spans="1:15" ht="15" customHeight="1">
      <c r="A539" s="1161"/>
      <c r="B539" s="1161"/>
      <c r="C539" s="1201"/>
      <c r="D539" s="1805" t="s">
        <v>3696</v>
      </c>
      <c r="E539" s="1805"/>
      <c r="F539" s="1805"/>
      <c r="G539" s="1805"/>
      <c r="H539" s="1255">
        <f>'Jurnal Unaudited'!L424</f>
        <v>363409100</v>
      </c>
      <c r="I539" s="1202"/>
      <c r="J539" s="1202"/>
      <c r="K539" s="1202"/>
      <c r="L539" s="1202"/>
      <c r="M539" s="1255">
        <v>363409100</v>
      </c>
      <c r="O539" s="1257"/>
    </row>
    <row r="540" spans="1:15" ht="15" customHeight="1">
      <c r="A540" s="1161"/>
      <c r="B540" s="1161"/>
      <c r="C540" s="1201"/>
      <c r="D540" s="1805" t="s">
        <v>3899</v>
      </c>
      <c r="E540" s="1805"/>
      <c r="F540" s="1805"/>
      <c r="G540" s="1805"/>
      <c r="H540" s="1255"/>
      <c r="I540" s="1202"/>
      <c r="J540" s="1202"/>
      <c r="K540" s="1202"/>
      <c r="L540" s="1202"/>
      <c r="M540" s="1255">
        <f>'Jurnal Audited'!M112</f>
        <v>380804000</v>
      </c>
    </row>
    <row r="541" spans="1:15" ht="15" customHeight="1">
      <c r="A541" s="1161"/>
      <c r="B541" s="1161"/>
      <c r="C541" s="1201"/>
      <c r="D541" s="1228" t="s">
        <v>2882</v>
      </c>
      <c r="E541" s="1228"/>
      <c r="F541" s="1228"/>
      <c r="G541" s="1228"/>
      <c r="H541" s="1283">
        <f>SUM(H542:H546)</f>
        <v>681431459</v>
      </c>
      <c r="I541" s="1202"/>
      <c r="J541" s="1202"/>
      <c r="K541" s="1202"/>
      <c r="L541" s="1202"/>
      <c r="M541" s="1283">
        <f>SUM(M542:M546)</f>
        <v>63238942255.330002</v>
      </c>
    </row>
    <row r="542" spans="1:15" ht="15" customHeight="1">
      <c r="A542" s="1161"/>
      <c r="B542" s="1161"/>
      <c r="C542" s="1201"/>
      <c r="D542" s="1805" t="s">
        <v>3697</v>
      </c>
      <c r="E542" s="1805"/>
      <c r="F542" s="1805"/>
      <c r="G542" s="1805"/>
      <c r="H542" s="1255">
        <f>'Jurnal Unaudited'!K427</f>
        <v>550596959</v>
      </c>
      <c r="I542" s="1202"/>
      <c r="J542" s="1202"/>
      <c r="K542" s="1202"/>
      <c r="L542" s="1202"/>
      <c r="M542" s="1255">
        <v>550596959</v>
      </c>
      <c r="O542" s="1257"/>
    </row>
    <row r="543" spans="1:15" ht="15" customHeight="1">
      <c r="A543" s="1161"/>
      <c r="B543" s="1161"/>
      <c r="C543" s="1201"/>
      <c r="D543" s="1805" t="s">
        <v>3898</v>
      </c>
      <c r="E543" s="1805"/>
      <c r="F543" s="1805"/>
      <c r="G543" s="1805"/>
      <c r="H543" s="1255"/>
      <c r="I543" s="1202"/>
      <c r="J543" s="1202"/>
      <c r="K543" s="1202"/>
      <c r="L543" s="1202"/>
      <c r="M543" s="1255">
        <f>'Jurnal Audited'!M116</f>
        <v>62526770796.330002</v>
      </c>
    </row>
    <row r="544" spans="1:15" ht="15" customHeight="1">
      <c r="A544" s="1161"/>
      <c r="B544" s="1161"/>
      <c r="C544" s="1201"/>
      <c r="D544" s="1805" t="s">
        <v>3900</v>
      </c>
      <c r="E544" s="1805"/>
      <c r="F544" s="1805"/>
      <c r="G544" s="1805"/>
      <c r="H544" s="1255"/>
      <c r="I544" s="1202"/>
      <c r="J544" s="1202"/>
      <c r="K544" s="1202"/>
      <c r="L544" s="1202"/>
      <c r="M544" s="1255">
        <f>'Jurnal Audited'!M118</f>
        <v>30740000</v>
      </c>
    </row>
    <row r="545" spans="1:15" ht="15" customHeight="1">
      <c r="A545" s="1161"/>
      <c r="B545" s="1161"/>
      <c r="C545" s="1201"/>
      <c r="D545" s="1805" t="s">
        <v>3656</v>
      </c>
      <c r="E545" s="1805"/>
      <c r="F545" s="1805"/>
      <c r="G545" s="1805"/>
      <c r="H545" s="1255">
        <f>'Jurnal Unaudited'!K148</f>
        <v>5776000</v>
      </c>
      <c r="I545" s="1202"/>
      <c r="J545" s="1202"/>
      <c r="K545" s="1202"/>
      <c r="L545" s="1202"/>
      <c r="M545" s="1255">
        <v>5776000</v>
      </c>
    </row>
    <row r="546" spans="1:15" ht="15" customHeight="1">
      <c r="A546" s="1161"/>
      <c r="B546" s="1161"/>
      <c r="C546" s="1201"/>
      <c r="D546" s="1805" t="s">
        <v>3675</v>
      </c>
      <c r="E546" s="1805"/>
      <c r="F546" s="1805"/>
      <c r="G546" s="1805"/>
      <c r="H546" s="1256">
        <f>'Jurnal Unaudited'!K298+'Jurnal Unaudited'!K325+'Jurnal Unaudited'!K404</f>
        <v>125058500</v>
      </c>
      <c r="I546" s="1202"/>
      <c r="J546" s="1202"/>
      <c r="K546" s="1202"/>
      <c r="L546" s="1202"/>
      <c r="M546" s="1256">
        <v>125058500</v>
      </c>
    </row>
    <row r="547" spans="1:15" ht="15" customHeight="1">
      <c r="A547" s="1161"/>
      <c r="B547" s="1161"/>
      <c r="C547" s="1201"/>
      <c r="D547" s="1823"/>
      <c r="E547" s="1823"/>
      <c r="F547" s="1823"/>
      <c r="G547" s="1823"/>
      <c r="H547" s="1283">
        <f>H538-H541</f>
        <v>-318022359</v>
      </c>
      <c r="I547" s="1202"/>
      <c r="J547" s="1202"/>
      <c r="K547" s="1202"/>
      <c r="L547" s="1202"/>
      <c r="M547" s="1283">
        <f>M538-M541</f>
        <v>-62494729155.330002</v>
      </c>
    </row>
    <row r="548" spans="1:15">
      <c r="A548" s="1161"/>
      <c r="B548" s="1161"/>
      <c r="C548" s="1162"/>
      <c r="D548" s="1161"/>
      <c r="E548" s="1161"/>
      <c r="F548" s="1161"/>
      <c r="G548" s="1161"/>
      <c r="H548" s="1167"/>
      <c r="I548" s="1167"/>
      <c r="J548" s="1167"/>
      <c r="K548" s="1167"/>
      <c r="L548" s="1167"/>
      <c r="M548" s="1167"/>
    </row>
    <row r="549" spans="1:15">
      <c r="A549" s="1178"/>
      <c r="B549" s="1178"/>
      <c r="C549" s="1811" t="s">
        <v>440</v>
      </c>
      <c r="D549" s="1811"/>
      <c r="E549" s="1811"/>
      <c r="F549" s="1811"/>
      <c r="G549" s="1811"/>
      <c r="H549" s="1179" t="s">
        <v>3305</v>
      </c>
      <c r="I549" s="1179"/>
      <c r="J549" s="1179"/>
      <c r="K549" s="1179"/>
      <c r="L549" s="1179"/>
      <c r="M549" s="1179" t="s">
        <v>3306</v>
      </c>
    </row>
    <row r="550" spans="1:15" ht="49.7" customHeight="1">
      <c r="A550" s="1178"/>
      <c r="B550" s="1812" t="s">
        <v>3556</v>
      </c>
      <c r="C550" s="1812"/>
      <c r="D550" s="1812"/>
      <c r="E550" s="1812"/>
      <c r="F550" s="1812"/>
      <c r="G550" s="1812"/>
      <c r="H550" s="1180"/>
      <c r="I550" s="1180"/>
      <c r="J550" s="1180"/>
      <c r="K550" s="1180"/>
      <c r="L550" s="1180"/>
      <c r="M550" s="1180"/>
    </row>
    <row r="551" spans="1:15">
      <c r="A551" s="1161"/>
      <c r="B551" s="1161"/>
      <c r="C551" s="1162" t="s">
        <v>3557</v>
      </c>
      <c r="D551" s="1161"/>
      <c r="E551" s="1161"/>
      <c r="F551" s="1161"/>
      <c r="G551" s="1161"/>
      <c r="H551" s="1190">
        <f>'FACE LO Unaudited'!J20</f>
        <v>1357157617194</v>
      </c>
      <c r="I551" s="1183"/>
      <c r="J551" s="1183"/>
      <c r="K551" s="1183"/>
      <c r="L551" s="1183"/>
      <c r="M551" s="1184">
        <f>'FACE LO Audited'!J20</f>
        <v>1644351223194</v>
      </c>
    </row>
    <row r="552" spans="1:15">
      <c r="A552" s="1161"/>
      <c r="B552" s="1161"/>
      <c r="C552" s="1162" t="s">
        <v>3558</v>
      </c>
      <c r="D552" s="1161"/>
      <c r="E552" s="1161"/>
      <c r="F552" s="1161"/>
      <c r="G552" s="1161"/>
      <c r="H552" s="1184">
        <f>'FACE LRA Unaudited'!J18</f>
        <v>1681121063106</v>
      </c>
      <c r="I552" s="1183"/>
      <c r="J552" s="1183"/>
      <c r="K552" s="1183"/>
      <c r="L552" s="1183"/>
      <c r="M552" s="1184">
        <f>'FACE LRA Audited'!J18</f>
        <v>1681121063106</v>
      </c>
    </row>
    <row r="553" spans="1:15">
      <c r="A553" s="1161"/>
      <c r="B553" s="1161"/>
      <c r="C553" s="1162" t="s">
        <v>3559</v>
      </c>
      <c r="D553" s="1161"/>
      <c r="E553" s="1161"/>
      <c r="F553" s="1161"/>
      <c r="G553" s="1161"/>
      <c r="H553" s="1230"/>
      <c r="I553" s="1183"/>
      <c r="J553" s="1183"/>
      <c r="K553" s="1183"/>
      <c r="L553" s="1183"/>
      <c r="M553" s="1184">
        <f>'FACE Neraca Audited'!I28</f>
        <v>287193606000</v>
      </c>
    </row>
    <row r="554" spans="1:15">
      <c r="A554" s="1161"/>
      <c r="B554" s="1161"/>
      <c r="C554" s="1162" t="s">
        <v>3560</v>
      </c>
      <c r="D554" s="1161"/>
      <c r="E554" s="1161"/>
      <c r="F554" s="1161"/>
      <c r="G554" s="1161"/>
      <c r="H554" s="1184"/>
      <c r="I554" s="1183"/>
      <c r="J554" s="1183"/>
      <c r="K554" s="1183"/>
      <c r="L554" s="1183"/>
      <c r="M554" s="1184">
        <f>'FACE Neraca Audited'!J28</f>
        <v>0</v>
      </c>
    </row>
    <row r="555" spans="1:15">
      <c r="A555" s="1161"/>
      <c r="B555" s="1161"/>
      <c r="C555" s="1162" t="s">
        <v>3561</v>
      </c>
      <c r="D555" s="1161"/>
      <c r="E555" s="1161"/>
      <c r="F555" s="1161"/>
      <c r="G555" s="1161"/>
      <c r="H555" s="1184"/>
      <c r="I555" s="1183"/>
      <c r="J555" s="1183"/>
      <c r="K555" s="1183"/>
      <c r="L555" s="1183"/>
      <c r="M555" s="1184"/>
    </row>
    <row r="556" spans="1:15">
      <c r="A556" s="1161"/>
      <c r="B556" s="1161"/>
      <c r="C556" s="1162" t="s">
        <v>3562</v>
      </c>
      <c r="D556" s="1161"/>
      <c r="E556" s="1161"/>
      <c r="F556" s="1161"/>
      <c r="G556" s="1161"/>
      <c r="H556" s="1184"/>
      <c r="I556" s="1183"/>
      <c r="J556" s="1183"/>
      <c r="K556" s="1183"/>
      <c r="L556" s="1183"/>
      <c r="M556" s="1184">
        <v>0</v>
      </c>
    </row>
    <row r="557" spans="1:15">
      <c r="A557" s="1161"/>
      <c r="B557" s="1161"/>
      <c r="C557" s="1185" t="s">
        <v>230</v>
      </c>
      <c r="D557" s="1186"/>
      <c r="E557" s="1186"/>
      <c r="F557" s="1186"/>
      <c r="G557" s="1186"/>
      <c r="H557" s="1187">
        <f>(H551-H552)-(H553-H554)+(H555-H556)</f>
        <v>-323963445912</v>
      </c>
      <c r="I557" s="1188"/>
      <c r="J557" s="1188"/>
      <c r="K557" s="1188"/>
      <c r="L557" s="1188"/>
      <c r="M557" s="1187">
        <f>(M551-M552)-(M553-M554)+(M555-M556)</f>
        <v>-323963445912</v>
      </c>
      <c r="O557" s="1536" t="s">
        <v>3857</v>
      </c>
    </row>
    <row r="558" spans="1:15" ht="15.6" customHeight="1">
      <c r="A558" s="1161"/>
      <c r="B558" s="1161"/>
      <c r="C558" s="1806" t="s">
        <v>951</v>
      </c>
      <c r="D558" s="1806"/>
      <c r="E558" s="1806"/>
      <c r="F558" s="1806"/>
      <c r="G558" s="1806"/>
      <c r="H558" s="1806"/>
      <c r="I558" s="1806"/>
      <c r="J558" s="1806"/>
      <c r="K558" s="1806"/>
      <c r="L558" s="1806"/>
      <c r="M558" s="1806"/>
    </row>
    <row r="559" spans="1:15" ht="14.25" customHeight="1">
      <c r="A559" s="1161"/>
      <c r="B559" s="1161"/>
      <c r="C559" s="1201"/>
      <c r="D559" s="1805" t="s">
        <v>3657</v>
      </c>
      <c r="E559" s="1805"/>
      <c r="F559" s="1805"/>
      <c r="G559" s="1805"/>
      <c r="H559" s="1255">
        <f>'Jurnal Unaudited'!J413</f>
        <v>393380674000</v>
      </c>
      <c r="I559" s="1202"/>
      <c r="J559" s="1202"/>
      <c r="K559" s="1202"/>
      <c r="L559" s="1202"/>
      <c r="M559" s="1255">
        <v>393380674000</v>
      </c>
    </row>
    <row r="560" spans="1:15" ht="14.25" customHeight="1">
      <c r="A560" s="1161"/>
      <c r="B560" s="1161"/>
      <c r="C560" s="1201"/>
      <c r="D560" s="1805" t="s">
        <v>3658</v>
      </c>
      <c r="E560" s="1805"/>
      <c r="F560" s="1805"/>
      <c r="G560" s="1805"/>
      <c r="H560" s="1255">
        <f>'Jurnal Unaudited'!I417</f>
        <v>73564154000</v>
      </c>
      <c r="I560" s="1202"/>
      <c r="J560" s="1202"/>
      <c r="K560" s="1202"/>
      <c r="L560" s="1202"/>
      <c r="M560" s="1255">
        <v>73564154000</v>
      </c>
    </row>
    <row r="561" spans="1:15" ht="14.25" customHeight="1">
      <c r="A561" s="1161"/>
      <c r="B561" s="1161"/>
      <c r="C561" s="1201"/>
      <c r="D561" s="1805" t="s">
        <v>3659</v>
      </c>
      <c r="E561" s="1805"/>
      <c r="F561" s="1805"/>
      <c r="G561" s="1254"/>
      <c r="H561" s="1256">
        <f>'LRA Aplikasi'!J1221</f>
        <v>4146925912</v>
      </c>
      <c r="I561" s="1202"/>
      <c r="J561" s="1202"/>
      <c r="K561" s="1202"/>
      <c r="L561" s="1202"/>
      <c r="M561" s="1256">
        <v>4146925912</v>
      </c>
    </row>
    <row r="562" spans="1:15" ht="14.25" customHeight="1">
      <c r="A562" s="1161"/>
      <c r="B562" s="1161"/>
      <c r="C562" s="1201"/>
      <c r="D562" s="1823"/>
      <c r="E562" s="1823"/>
      <c r="F562" s="1823"/>
      <c r="G562" s="1823"/>
      <c r="H562" s="1283">
        <f>H559-H560+H561</f>
        <v>323963445912</v>
      </c>
      <c r="I562" s="1507"/>
      <c r="J562" s="1507"/>
      <c r="K562" s="1507"/>
      <c r="L562" s="1507"/>
      <c r="M562" s="1283">
        <f>M559-M560+M561</f>
        <v>323963445912</v>
      </c>
    </row>
    <row r="563" spans="1:15">
      <c r="A563" s="1161"/>
      <c r="B563" s="1161"/>
      <c r="C563" s="1162"/>
      <c r="D563" s="1161"/>
      <c r="E563" s="1161"/>
      <c r="F563" s="1161"/>
      <c r="G563" s="1161"/>
      <c r="H563" s="1167"/>
      <c r="I563" s="1167"/>
      <c r="J563" s="1167"/>
      <c r="K563" s="1167"/>
      <c r="L563" s="1167"/>
      <c r="M563" s="1167"/>
    </row>
    <row r="564" spans="1:15">
      <c r="A564" s="1178"/>
      <c r="B564" s="1178"/>
      <c r="C564" s="1811" t="s">
        <v>440</v>
      </c>
      <c r="D564" s="1811"/>
      <c r="E564" s="1811"/>
      <c r="F564" s="1811"/>
      <c r="G564" s="1811"/>
      <c r="H564" s="1179" t="s">
        <v>3305</v>
      </c>
      <c r="I564" s="1179"/>
      <c r="J564" s="1179"/>
      <c r="K564" s="1179"/>
      <c r="L564" s="1179"/>
      <c r="M564" s="1179" t="s">
        <v>3306</v>
      </c>
    </row>
    <row r="565" spans="1:15" ht="48.4" customHeight="1">
      <c r="A565" s="1178"/>
      <c r="B565" s="1812" t="s">
        <v>3563</v>
      </c>
      <c r="C565" s="1812"/>
      <c r="D565" s="1812"/>
      <c r="E565" s="1812"/>
      <c r="F565" s="1812"/>
      <c r="G565" s="1812"/>
      <c r="H565" s="1180"/>
      <c r="I565" s="1180"/>
      <c r="J565" s="1180"/>
      <c r="K565" s="1180"/>
      <c r="L565" s="1180"/>
      <c r="M565" s="1180"/>
    </row>
    <row r="566" spans="1:15">
      <c r="A566" s="1161"/>
      <c r="B566" s="1161"/>
      <c r="C566" s="1162" t="s">
        <v>3564</v>
      </c>
      <c r="D566" s="1161"/>
      <c r="E566" s="1161"/>
      <c r="F566" s="1161"/>
      <c r="G566" s="1161"/>
      <c r="H566" s="1184">
        <f>'FACE LO Unaudited'!J26</f>
        <v>20084947000</v>
      </c>
      <c r="I566" s="1183"/>
      <c r="J566" s="1183"/>
      <c r="K566" s="1183"/>
      <c r="L566" s="1183"/>
      <c r="M566" s="1184">
        <f>'FACE LO Audited'!J26</f>
        <v>20084947000</v>
      </c>
    </row>
    <row r="567" spans="1:15">
      <c r="A567" s="1161"/>
      <c r="B567" s="1161"/>
      <c r="C567" s="1162" t="s">
        <v>3565</v>
      </c>
      <c r="D567" s="1161"/>
      <c r="E567" s="1161"/>
      <c r="F567" s="1161"/>
      <c r="G567" s="1161"/>
      <c r="H567" s="1182">
        <f>'FACE LRA Unaudited'!J23</f>
        <v>120540660000</v>
      </c>
      <c r="I567" s="1183"/>
      <c r="J567" s="1183"/>
      <c r="K567" s="1183"/>
      <c r="L567" s="1183"/>
      <c r="M567" s="1184">
        <f>'FACE LRA Audited'!J23</f>
        <v>120540660000</v>
      </c>
    </row>
    <row r="568" spans="1:15">
      <c r="A568" s="1161"/>
      <c r="B568" s="1161"/>
      <c r="C568" s="1162" t="s">
        <v>3566</v>
      </c>
      <c r="D568" s="1161"/>
      <c r="E568" s="1161"/>
      <c r="F568" s="1161"/>
      <c r="G568" s="1161"/>
      <c r="H568" s="1184">
        <v>0</v>
      </c>
      <c r="I568" s="1183"/>
      <c r="J568" s="1183"/>
      <c r="K568" s="1183"/>
      <c r="L568" s="1183"/>
      <c r="M568" s="1184"/>
    </row>
    <row r="569" spans="1:15">
      <c r="A569" s="1161"/>
      <c r="B569" s="1161"/>
      <c r="C569" s="1162" t="s">
        <v>3567</v>
      </c>
      <c r="D569" s="1161"/>
      <c r="E569" s="1161"/>
      <c r="F569" s="1161"/>
      <c r="G569" s="1161"/>
      <c r="H569" s="1184">
        <v>0</v>
      </c>
      <c r="I569" s="1183"/>
      <c r="J569" s="1183"/>
      <c r="K569" s="1183"/>
      <c r="L569" s="1183"/>
      <c r="M569" s="1184"/>
    </row>
    <row r="570" spans="1:15">
      <c r="A570" s="1161"/>
      <c r="B570" s="1161"/>
      <c r="C570" s="1162" t="s">
        <v>3568</v>
      </c>
      <c r="D570" s="1161"/>
      <c r="E570" s="1161"/>
      <c r="F570" s="1161"/>
      <c r="G570" s="1161"/>
      <c r="H570" s="1184"/>
      <c r="I570" s="1183"/>
      <c r="J570" s="1183"/>
      <c r="K570" s="1183"/>
      <c r="L570" s="1183"/>
      <c r="M570" s="1184">
        <v>0</v>
      </c>
    </row>
    <row r="571" spans="1:15">
      <c r="A571" s="1161"/>
      <c r="B571" s="1161"/>
      <c r="C571" s="1162" t="s">
        <v>3569</v>
      </c>
      <c r="D571" s="1161"/>
      <c r="E571" s="1161"/>
      <c r="F571" s="1161"/>
      <c r="G571" s="1161"/>
      <c r="H571" s="1184"/>
      <c r="I571" s="1183"/>
      <c r="J571" s="1183"/>
      <c r="K571" s="1183"/>
      <c r="L571" s="1183"/>
      <c r="M571" s="1184">
        <v>0</v>
      </c>
    </row>
    <row r="572" spans="1:15">
      <c r="A572" s="1161"/>
      <c r="B572" s="1161"/>
      <c r="C572" s="1185" t="s">
        <v>230</v>
      </c>
      <c r="D572" s="1186"/>
      <c r="E572" s="1186"/>
      <c r="F572" s="1186"/>
      <c r="G572" s="1186"/>
      <c r="H572" s="1187">
        <f>(H566-H567)-(H568-H569)+(H570-H571)</f>
        <v>-100455713000</v>
      </c>
      <c r="I572" s="1188"/>
      <c r="J572" s="1188"/>
      <c r="K572" s="1188"/>
      <c r="L572" s="1188"/>
      <c r="M572" s="1187">
        <f>(M566-M567)-(M568-M569)+(M570-M571)</f>
        <v>-100455713000</v>
      </c>
      <c r="O572" s="1536" t="s">
        <v>3857</v>
      </c>
    </row>
    <row r="573" spans="1:15" s="1161" customFormat="1" ht="25.5" customHeight="1">
      <c r="C573" s="1806" t="s">
        <v>3660</v>
      </c>
      <c r="D573" s="1806"/>
      <c r="E573" s="1806"/>
      <c r="F573" s="1806"/>
      <c r="G573" s="1806"/>
      <c r="H573" s="1806"/>
      <c r="I573" s="1806"/>
      <c r="J573" s="1806"/>
      <c r="K573" s="1806"/>
      <c r="L573" s="1806"/>
      <c r="M573" s="1806"/>
    </row>
    <row r="574" spans="1:15">
      <c r="A574" s="1161"/>
      <c r="B574" s="1161"/>
      <c r="C574" s="1162"/>
      <c r="D574" s="1161"/>
      <c r="E574" s="1161"/>
      <c r="F574" s="1161"/>
      <c r="G574" s="1161"/>
      <c r="H574" s="1167"/>
      <c r="I574" s="1167"/>
      <c r="J574" s="1167"/>
      <c r="K574" s="1167"/>
      <c r="L574" s="1167"/>
      <c r="M574" s="1167"/>
    </row>
    <row r="575" spans="1:15">
      <c r="A575" s="1178"/>
      <c r="B575" s="1178"/>
      <c r="C575" s="1811" t="s">
        <v>440</v>
      </c>
      <c r="D575" s="1811"/>
      <c r="E575" s="1811"/>
      <c r="F575" s="1811"/>
      <c r="G575" s="1811"/>
      <c r="H575" s="1179" t="s">
        <v>3305</v>
      </c>
      <c r="I575" s="1179"/>
      <c r="J575" s="1179"/>
      <c r="K575" s="1179"/>
      <c r="L575" s="1179"/>
      <c r="M575" s="1179" t="s">
        <v>3306</v>
      </c>
    </row>
    <row r="576" spans="1:15" ht="49.9" customHeight="1">
      <c r="A576" s="1178"/>
      <c r="B576" s="1812" t="s">
        <v>3570</v>
      </c>
      <c r="C576" s="1812"/>
      <c r="D576" s="1812"/>
      <c r="E576" s="1812"/>
      <c r="F576" s="1812"/>
      <c r="G576" s="1812"/>
      <c r="H576" s="1180"/>
      <c r="I576" s="1180"/>
      <c r="J576" s="1180"/>
      <c r="K576" s="1180"/>
      <c r="L576" s="1180"/>
      <c r="M576" s="1180"/>
    </row>
    <row r="577" spans="1:13">
      <c r="A577" s="1161"/>
      <c r="B577" s="1161"/>
      <c r="C577" s="1162" t="s">
        <v>3571</v>
      </c>
      <c r="D577" s="1161"/>
      <c r="E577" s="1161"/>
      <c r="F577" s="1161"/>
      <c r="G577" s="1161"/>
      <c r="H577" s="1190">
        <f>'FACE LO Unaudited'!J29</f>
        <v>56834025028</v>
      </c>
      <c r="I577" s="1183"/>
      <c r="J577" s="1183"/>
      <c r="K577" s="1183"/>
      <c r="L577" s="1183"/>
      <c r="M577" s="1184">
        <f>'FACE LO Audited'!J29</f>
        <v>90895009010</v>
      </c>
    </row>
    <row r="578" spans="1:13">
      <c r="A578" s="1161"/>
      <c r="B578" s="1161"/>
      <c r="C578" s="1162" t="s">
        <v>3572</v>
      </c>
      <c r="D578" s="1161"/>
      <c r="E578" s="1161"/>
      <c r="F578" s="1161"/>
      <c r="G578" s="1161"/>
      <c r="H578" s="1182">
        <f>'FACE LRA Unaudited'!J25</f>
        <v>69709063284</v>
      </c>
      <c r="I578" s="1183"/>
      <c r="J578" s="1183"/>
      <c r="K578" s="1183"/>
      <c r="L578" s="1183"/>
      <c r="M578" s="1184">
        <f>'FACE LRA Audited'!J25</f>
        <v>69709063284</v>
      </c>
    </row>
    <row r="579" spans="1:13">
      <c r="A579" s="1161"/>
      <c r="B579" s="1161"/>
      <c r="C579" s="1162" t="s">
        <v>3573</v>
      </c>
      <c r="D579" s="1161"/>
      <c r="E579" s="1161"/>
      <c r="F579" s="1161"/>
      <c r="G579" s="1161"/>
      <c r="H579" s="1184">
        <f>'FACE Neraca Unaudited'!I30</f>
        <v>9380000000</v>
      </c>
      <c r="I579" s="1183"/>
      <c r="J579" s="1183"/>
      <c r="K579" s="1183"/>
      <c r="L579" s="1183"/>
      <c r="M579" s="1184">
        <f>'FACE Neraca Audited'!I29</f>
        <v>43440983982</v>
      </c>
    </row>
    <row r="580" spans="1:13">
      <c r="A580" s="1161"/>
      <c r="B580" s="1161"/>
      <c r="C580" s="1162" t="s">
        <v>3574</v>
      </c>
      <c r="D580" s="1161"/>
      <c r="E580" s="1161"/>
      <c r="F580" s="1161"/>
      <c r="G580" s="1161"/>
      <c r="H580" s="1184">
        <f>'FACE Neraca Unaudited'!J30</f>
        <v>22255038256</v>
      </c>
      <c r="I580" s="1183"/>
      <c r="J580" s="1183"/>
      <c r="K580" s="1183"/>
      <c r="L580" s="1183"/>
      <c r="M580" s="1184">
        <f>'FACE Neraca Audited'!J29</f>
        <v>22255038256</v>
      </c>
    </row>
    <row r="581" spans="1:13">
      <c r="A581" s="1161"/>
      <c r="B581" s="1161"/>
      <c r="C581" s="1162" t="s">
        <v>3575</v>
      </c>
      <c r="D581" s="1161"/>
      <c r="E581" s="1161"/>
      <c r="F581" s="1161"/>
      <c r="G581" s="1161"/>
      <c r="H581" s="1184"/>
      <c r="I581" s="1183"/>
      <c r="J581" s="1183"/>
      <c r="K581" s="1183"/>
      <c r="L581" s="1183"/>
      <c r="M581" s="1184">
        <v>0</v>
      </c>
    </row>
    <row r="582" spans="1:13">
      <c r="A582" s="1161"/>
      <c r="B582" s="1161"/>
      <c r="C582" s="1162" t="s">
        <v>3576</v>
      </c>
      <c r="D582" s="1161"/>
      <c r="E582" s="1161"/>
      <c r="F582" s="1161"/>
      <c r="G582" s="1161"/>
      <c r="H582" s="1184"/>
      <c r="I582" s="1183"/>
      <c r="J582" s="1183"/>
      <c r="K582" s="1183"/>
      <c r="L582" s="1183"/>
      <c r="M582" s="1184">
        <v>0</v>
      </c>
    </row>
    <row r="583" spans="1:13">
      <c r="A583" s="1161"/>
      <c r="B583" s="1161"/>
      <c r="C583" s="1185" t="s">
        <v>230</v>
      </c>
      <c r="D583" s="1186"/>
      <c r="E583" s="1186"/>
      <c r="F583" s="1186"/>
      <c r="G583" s="1186"/>
      <c r="H583" s="1187">
        <f>ROUND((H577-H578)-(H579-H580)+(H581-H582),2)</f>
        <v>0</v>
      </c>
      <c r="I583" s="1188"/>
      <c r="J583" s="1188"/>
      <c r="K583" s="1188"/>
      <c r="L583" s="1188"/>
      <c r="M583" s="1187">
        <f>ROUND((M577-M578)-(M579-M580)+(M581-M582),2)</f>
        <v>0</v>
      </c>
    </row>
    <row r="584" spans="1:13">
      <c r="A584" s="1161"/>
      <c r="B584" s="1161"/>
      <c r="C584" s="1162"/>
      <c r="D584" s="1161"/>
      <c r="E584" s="1161"/>
      <c r="F584" s="1161"/>
      <c r="G584" s="1161"/>
      <c r="H584" s="1167"/>
      <c r="I584" s="1167"/>
      <c r="J584" s="1167"/>
      <c r="K584" s="1167"/>
      <c r="L584" s="1167"/>
      <c r="M584" s="1167"/>
    </row>
    <row r="585" spans="1:13">
      <c r="A585" s="1178"/>
      <c r="B585" s="1178"/>
      <c r="C585" s="1811" t="s">
        <v>440</v>
      </c>
      <c r="D585" s="1811"/>
      <c r="E585" s="1811"/>
      <c r="F585" s="1811"/>
      <c r="G585" s="1811"/>
      <c r="H585" s="1179" t="s">
        <v>3305</v>
      </c>
      <c r="I585" s="1179"/>
      <c r="J585" s="1179"/>
      <c r="K585" s="1179"/>
      <c r="L585" s="1179"/>
      <c r="M585" s="1179" t="s">
        <v>3306</v>
      </c>
    </row>
    <row r="586" spans="1:13" ht="49.9" customHeight="1">
      <c r="A586" s="1178"/>
      <c r="B586" s="1812" t="s">
        <v>3577</v>
      </c>
      <c r="C586" s="1812"/>
      <c r="D586" s="1812"/>
      <c r="E586" s="1812"/>
      <c r="F586" s="1812"/>
      <c r="G586" s="1812"/>
      <c r="H586" s="1180"/>
      <c r="I586" s="1180"/>
      <c r="J586" s="1180"/>
      <c r="K586" s="1180"/>
      <c r="L586" s="1180"/>
      <c r="M586" s="1180"/>
    </row>
    <row r="587" spans="1:13">
      <c r="A587" s="1161"/>
      <c r="B587" s="1161"/>
      <c r="C587" s="1162" t="s">
        <v>3578</v>
      </c>
      <c r="D587" s="1161"/>
      <c r="E587" s="1161"/>
      <c r="F587" s="1161"/>
      <c r="G587" s="1161"/>
      <c r="H587" s="1229">
        <f>'FACE LO Unaudited'!J33</f>
        <v>37847877772</v>
      </c>
      <c r="I587" s="1183"/>
      <c r="J587" s="1183"/>
      <c r="K587" s="1183"/>
      <c r="L587" s="1183"/>
      <c r="M587" s="1184">
        <f>'FACE LO Audited'!J33</f>
        <v>17978125986.220001</v>
      </c>
    </row>
    <row r="588" spans="1:13">
      <c r="A588" s="1161"/>
      <c r="B588" s="1161"/>
      <c r="C588" s="1162" t="s">
        <v>3579</v>
      </c>
      <c r="D588" s="1161"/>
      <c r="E588" s="1161"/>
      <c r="F588" s="1161"/>
      <c r="G588" s="1161"/>
      <c r="H588" s="1184">
        <f>'FACE LRA Unaudited'!J29</f>
        <v>0</v>
      </c>
      <c r="I588" s="1183"/>
      <c r="J588" s="1183"/>
      <c r="K588" s="1183"/>
      <c r="L588" s="1183"/>
      <c r="M588" s="1184">
        <f>'FACE LRA Audited'!J29</f>
        <v>0</v>
      </c>
    </row>
    <row r="589" spans="1:13">
      <c r="A589" s="1161"/>
      <c r="B589" s="1161"/>
      <c r="C589" s="1162" t="s">
        <v>3580</v>
      </c>
      <c r="D589" s="1161"/>
      <c r="E589" s="1161"/>
      <c r="F589" s="1161"/>
      <c r="G589" s="1161"/>
      <c r="H589" s="1184"/>
      <c r="I589" s="1183"/>
      <c r="J589" s="1183"/>
      <c r="K589" s="1183"/>
      <c r="L589" s="1183"/>
      <c r="M589" s="1184"/>
    </row>
    <row r="590" spans="1:13">
      <c r="A590" s="1161"/>
      <c r="B590" s="1161"/>
      <c r="C590" s="1162" t="s">
        <v>3581</v>
      </c>
      <c r="D590" s="1161"/>
      <c r="E590" s="1161"/>
      <c r="F590" s="1161"/>
      <c r="G590" s="1161"/>
      <c r="H590" s="1184"/>
      <c r="I590" s="1183"/>
      <c r="J590" s="1183"/>
      <c r="K590" s="1183"/>
      <c r="L590" s="1183"/>
      <c r="M590" s="1184">
        <v>0</v>
      </c>
    </row>
    <row r="591" spans="1:13">
      <c r="A591" s="1161"/>
      <c r="B591" s="1161"/>
      <c r="C591" s="1162" t="s">
        <v>3582</v>
      </c>
      <c r="D591" s="1161"/>
      <c r="E591" s="1161"/>
      <c r="F591" s="1161"/>
      <c r="G591" s="1161"/>
      <c r="H591" s="1184"/>
      <c r="I591" s="1183"/>
      <c r="J591" s="1183"/>
      <c r="K591" s="1183"/>
      <c r="L591" s="1183"/>
      <c r="M591" s="1184">
        <v>0</v>
      </c>
    </row>
    <row r="592" spans="1:13">
      <c r="A592" s="1161"/>
      <c r="B592" s="1161"/>
      <c r="C592" s="1162" t="s">
        <v>3583</v>
      </c>
      <c r="D592" s="1161"/>
      <c r="E592" s="1161"/>
      <c r="F592" s="1161"/>
      <c r="G592" s="1161"/>
      <c r="H592" s="1184"/>
      <c r="I592" s="1183"/>
      <c r="J592" s="1183"/>
      <c r="K592" s="1183"/>
      <c r="L592" s="1183"/>
      <c r="M592" s="1184">
        <v>0</v>
      </c>
    </row>
    <row r="593" spans="1:15">
      <c r="A593" s="1161"/>
      <c r="B593" s="1161"/>
      <c r="C593" s="1185" t="s">
        <v>230</v>
      </c>
      <c r="D593" s="1186"/>
      <c r="E593" s="1186"/>
      <c r="F593" s="1186"/>
      <c r="G593" s="1186"/>
      <c r="H593" s="1187">
        <f>(H587-H588)-(H589-H590)+(H591-H592)</f>
        <v>37847877772</v>
      </c>
      <c r="I593" s="1188"/>
      <c r="J593" s="1188"/>
      <c r="K593" s="1188"/>
      <c r="L593" s="1188"/>
      <c r="M593" s="1187">
        <f>(M587-M588)-(M589-M590)+(M591-M592)</f>
        <v>17978125986.220001</v>
      </c>
      <c r="O593" s="1536" t="s">
        <v>3857</v>
      </c>
    </row>
    <row r="594" spans="1:15" s="1161" customFormat="1" ht="12">
      <c r="C594" s="1806" t="s">
        <v>951</v>
      </c>
      <c r="D594" s="1806"/>
      <c r="E594" s="1806"/>
      <c r="F594" s="1806"/>
      <c r="G594" s="1806"/>
      <c r="H594" s="1806"/>
      <c r="I594" s="1806"/>
      <c r="J594" s="1806"/>
      <c r="K594" s="1806"/>
      <c r="L594" s="1806"/>
      <c r="M594" s="1806"/>
    </row>
    <row r="595" spans="1:15" s="1161" customFormat="1" ht="15.6" customHeight="1">
      <c r="C595" s="1258"/>
      <c r="D595" s="1822" t="s">
        <v>3662</v>
      </c>
      <c r="E595" s="1822"/>
      <c r="F595" s="1822"/>
      <c r="G595" s="1822"/>
      <c r="H595" s="1259">
        <v>22350400500</v>
      </c>
      <c r="I595" s="1258"/>
      <c r="J595" s="1258"/>
      <c r="K595" s="1258"/>
      <c r="L595" s="1258"/>
      <c r="M595" s="1259"/>
    </row>
    <row r="596" spans="1:15" s="1161" customFormat="1" ht="15.6" customHeight="1">
      <c r="C596" s="1258"/>
      <c r="D596" s="1822" t="s">
        <v>3661</v>
      </c>
      <c r="E596" s="1822"/>
      <c r="F596" s="1822"/>
      <c r="G596" s="1822"/>
      <c r="H596" s="1259">
        <v>10551523000</v>
      </c>
      <c r="I596" s="1258"/>
      <c r="J596" s="1258"/>
      <c r="K596" s="1258"/>
      <c r="L596" s="1258"/>
      <c r="M596" s="1259">
        <v>10551523000</v>
      </c>
      <c r="O596" s="1552"/>
    </row>
    <row r="597" spans="1:15" s="1161" customFormat="1" ht="15.6" customHeight="1">
      <c r="C597" s="1258"/>
      <c r="D597" s="1822" t="s">
        <v>3834</v>
      </c>
      <c r="E597" s="1822"/>
      <c r="F597" s="1822"/>
      <c r="G597" s="1822"/>
      <c r="H597" s="1259">
        <v>46888000</v>
      </c>
      <c r="I597" s="1258"/>
      <c r="J597" s="1258"/>
      <c r="K597" s="1258"/>
      <c r="L597" s="1258"/>
      <c r="M597" s="1259">
        <v>46888000</v>
      </c>
    </row>
    <row r="598" spans="1:15" s="1161" customFormat="1" ht="15.6" customHeight="1">
      <c r="C598" s="1258"/>
      <c r="D598" s="1822" t="s">
        <v>3835</v>
      </c>
      <c r="E598" s="1822"/>
      <c r="F598" s="1822"/>
      <c r="G598" s="1822"/>
      <c r="H598" s="1259">
        <v>4899066272</v>
      </c>
      <c r="I598" s="1258"/>
      <c r="J598" s="1258"/>
      <c r="K598" s="1258"/>
      <c r="L598" s="1258"/>
      <c r="M598" s="1259">
        <v>4899066272</v>
      </c>
      <c r="O598" s="1552">
        <f>M593-M601</f>
        <v>0</v>
      </c>
    </row>
    <row r="599" spans="1:15" s="1161" customFormat="1" ht="15.6" customHeight="1">
      <c r="C599" s="1258"/>
      <c r="D599" s="1822" t="s">
        <v>3876</v>
      </c>
      <c r="E599" s="1822"/>
      <c r="F599" s="1822"/>
      <c r="G599" s="1822"/>
      <c r="H599" s="1259"/>
      <c r="I599" s="1258"/>
      <c r="J599" s="1258"/>
      <c r="K599" s="1258"/>
      <c r="L599" s="1258"/>
      <c r="M599" s="1259">
        <f>'Jurnal Audited'!M213</f>
        <v>2397712374.2199998</v>
      </c>
    </row>
    <row r="600" spans="1:15" s="1161" customFormat="1" ht="15.6" customHeight="1">
      <c r="C600" s="1258"/>
      <c r="D600" s="1822" t="s">
        <v>3869</v>
      </c>
      <c r="E600" s="1822"/>
      <c r="F600" s="1822"/>
      <c r="G600" s="1822"/>
      <c r="H600" s="1260"/>
      <c r="I600" s="1258"/>
      <c r="J600" s="1258"/>
      <c r="K600" s="1258"/>
      <c r="L600" s="1258"/>
      <c r="M600" s="1260">
        <f>'Jurnal Audited'!M160</f>
        <v>82936340</v>
      </c>
    </row>
    <row r="601" spans="1:15" s="1161" customFormat="1" ht="15.6" customHeight="1">
      <c r="C601" s="1258"/>
      <c r="D601" s="1258"/>
      <c r="E601" s="1258"/>
      <c r="F601" s="1258"/>
      <c r="G601" s="1258"/>
      <c r="H601" s="1259">
        <f>SUM(H595:H598)</f>
        <v>37847877772</v>
      </c>
      <c r="I601" s="1258"/>
      <c r="J601" s="1258"/>
      <c r="K601" s="1258"/>
      <c r="L601" s="1258"/>
      <c r="M601" s="1259">
        <f>SUM(M595:M600)</f>
        <v>17978125986.220001</v>
      </c>
    </row>
    <row r="602" spans="1:15">
      <c r="A602" s="1161"/>
      <c r="B602" s="1161"/>
      <c r="C602" s="1162"/>
      <c r="D602" s="1161"/>
      <c r="E602" s="1161"/>
      <c r="F602" s="1161"/>
      <c r="G602" s="1161"/>
      <c r="H602" s="1167"/>
      <c r="I602" s="1167"/>
      <c r="J602" s="1167"/>
      <c r="K602" s="1167"/>
      <c r="L602" s="1167"/>
      <c r="M602" s="1167"/>
    </row>
    <row r="603" spans="1:15">
      <c r="A603" s="1178"/>
      <c r="B603" s="1178"/>
      <c r="C603" s="1811" t="s">
        <v>440</v>
      </c>
      <c r="D603" s="1811"/>
      <c r="E603" s="1811"/>
      <c r="F603" s="1811"/>
      <c r="G603" s="1811"/>
      <c r="H603" s="1179" t="s">
        <v>3305</v>
      </c>
      <c r="I603" s="1179"/>
      <c r="J603" s="1179"/>
      <c r="K603" s="1179"/>
      <c r="L603" s="1179"/>
      <c r="M603" s="1179" t="s">
        <v>3306</v>
      </c>
    </row>
    <row r="604" spans="1:15" ht="27.75" customHeight="1">
      <c r="A604" s="1178"/>
      <c r="B604" s="1812" t="s">
        <v>3584</v>
      </c>
      <c r="C604" s="1812"/>
      <c r="D604" s="1812"/>
      <c r="E604" s="1812"/>
      <c r="F604" s="1812"/>
      <c r="G604" s="1812"/>
      <c r="H604" s="1180"/>
      <c r="I604" s="1180"/>
      <c r="J604" s="1180"/>
      <c r="K604" s="1180"/>
      <c r="L604" s="1180"/>
      <c r="M604" s="1180"/>
    </row>
    <row r="605" spans="1:15">
      <c r="A605" s="1161"/>
      <c r="B605" s="1161"/>
      <c r="C605" s="1162" t="s">
        <v>3585</v>
      </c>
      <c r="D605" s="1161"/>
      <c r="E605" s="1161"/>
      <c r="F605" s="1161"/>
      <c r="G605" s="1161"/>
      <c r="H605" s="1311">
        <f>'FACE LO Unaudited'!J47</f>
        <v>524911446528.5</v>
      </c>
      <c r="I605" s="1183"/>
      <c r="J605" s="1183"/>
      <c r="K605" s="1183"/>
      <c r="L605" s="1183"/>
      <c r="M605" s="1184">
        <f>'FACE LO Audited'!J47</f>
        <v>524911446528.5</v>
      </c>
      <c r="O605" s="1257"/>
    </row>
    <row r="606" spans="1:15">
      <c r="A606" s="1161"/>
      <c r="B606" s="1161"/>
      <c r="C606" s="1162" t="s">
        <v>3586</v>
      </c>
      <c r="D606" s="1161"/>
      <c r="E606" s="1161"/>
      <c r="F606" s="1161"/>
      <c r="G606" s="1161"/>
      <c r="H606" s="1221">
        <f>'FACE LRA Unaudited'!J37</f>
        <v>525372910474.5</v>
      </c>
      <c r="I606" s="1183"/>
      <c r="J606" s="1183"/>
      <c r="K606" s="1183"/>
      <c r="L606" s="1183"/>
      <c r="M606" s="1184">
        <f>'FACE LRA Audited'!J37</f>
        <v>525372910474.5</v>
      </c>
      <c r="O606" s="1257"/>
    </row>
    <row r="607" spans="1:15">
      <c r="A607" s="1161"/>
      <c r="B607" s="1161"/>
      <c r="C607" s="1162" t="s">
        <v>3587</v>
      </c>
      <c r="D607" s="1161"/>
      <c r="E607" s="1161"/>
      <c r="F607" s="1161"/>
      <c r="G607" s="1161"/>
      <c r="H607" s="1221">
        <f>'FACE Neraca Unaudited'!I84</f>
        <v>377052502.99999905</v>
      </c>
      <c r="I607" s="1183"/>
      <c r="J607" s="1183"/>
      <c r="K607" s="1183"/>
      <c r="L607" s="1183"/>
      <c r="M607" s="1184">
        <f>'FACE Neraca Audited'!I87</f>
        <v>377052502.99999905</v>
      </c>
    </row>
    <row r="608" spans="1:15" s="1192" customFormat="1">
      <c r="A608" s="1161"/>
      <c r="B608" s="1161"/>
      <c r="C608" s="1162" t="s">
        <v>3588</v>
      </c>
      <c r="D608" s="1161"/>
      <c r="E608" s="1161"/>
      <c r="F608" s="1161"/>
      <c r="G608" s="1161"/>
      <c r="H608" s="1184">
        <f>'FACE Neraca Unaudited'!J84</f>
        <v>318465416.99999905</v>
      </c>
      <c r="I608" s="1183"/>
      <c r="J608" s="1183"/>
      <c r="K608" s="1183"/>
      <c r="L608" s="1183"/>
      <c r="M608" s="1184">
        <f>'FACE Neraca Audited'!J87</f>
        <v>318465416.99999905</v>
      </c>
    </row>
    <row r="609" spans="1:19" s="1192" customFormat="1">
      <c r="A609" s="1161"/>
      <c r="B609" s="1161"/>
      <c r="C609" s="1185" t="s">
        <v>230</v>
      </c>
      <c r="D609" s="1186"/>
      <c r="E609" s="1186"/>
      <c r="F609" s="1186"/>
      <c r="G609" s="1186"/>
      <c r="H609" s="1187">
        <f>(H605-H606)-(H607-H608)</f>
        <v>-520051032</v>
      </c>
      <c r="I609" s="1188"/>
      <c r="J609" s="1188"/>
      <c r="K609" s="1188"/>
      <c r="L609" s="1188"/>
      <c r="M609" s="1187">
        <f>(M605-M606)-(M607-M608)</f>
        <v>-520051032</v>
      </c>
      <c r="O609" s="1538" t="s">
        <v>3857</v>
      </c>
    </row>
    <row r="610" spans="1:19" s="1192" customFormat="1">
      <c r="A610" s="1161"/>
      <c r="B610" s="1161"/>
      <c r="C610" s="1806" t="s">
        <v>951</v>
      </c>
      <c r="D610" s="1806"/>
      <c r="E610" s="1806"/>
      <c r="F610" s="1806"/>
      <c r="G610" s="1806"/>
      <c r="H610" s="1806"/>
      <c r="I610" s="1806"/>
      <c r="J610" s="1806"/>
      <c r="K610" s="1806"/>
      <c r="L610" s="1806"/>
      <c r="M610" s="1806"/>
    </row>
    <row r="611" spans="1:19" ht="15">
      <c r="A611"/>
      <c r="B611"/>
      <c r="C611" s="1261"/>
      <c r="D611" s="1262" t="s">
        <v>3676</v>
      </c>
      <c r="E611" s="1262"/>
      <c r="F611" s="1262"/>
      <c r="G611" s="1262"/>
      <c r="H611" s="1263">
        <f>'Jurnal Unaudited'!L236</f>
        <v>520051032</v>
      </c>
      <c r="I611" s="1262"/>
      <c r="J611" s="1262"/>
      <c r="K611" s="1262"/>
      <c r="L611" s="1262"/>
      <c r="M611" s="1534">
        <v>520051032</v>
      </c>
    </row>
    <row r="612" spans="1:19" ht="15">
      <c r="A612"/>
      <c r="B612"/>
      <c r="C612" s="1261"/>
      <c r="D612" s="1262"/>
      <c r="E612" s="1262"/>
      <c r="F612" s="1262"/>
      <c r="G612" s="1262"/>
      <c r="H612" s="1263"/>
      <c r="I612" s="1262"/>
      <c r="J612" s="1262"/>
      <c r="K612" s="1262"/>
      <c r="L612" s="1262"/>
      <c r="M612" s="1508"/>
    </row>
    <row r="613" spans="1:19">
      <c r="A613" s="1161"/>
      <c r="B613" s="1161"/>
      <c r="C613" s="1163"/>
      <c r="D613" s="1161"/>
      <c r="E613" s="1161"/>
      <c r="F613" s="1161"/>
      <c r="G613" s="1161"/>
      <c r="H613" s="1167"/>
      <c r="I613" s="1167"/>
      <c r="J613" s="1167"/>
      <c r="K613" s="1167"/>
      <c r="L613" s="1167"/>
      <c r="M613" s="1167"/>
    </row>
    <row r="614" spans="1:19" ht="26.65" customHeight="1">
      <c r="A614" s="1178"/>
      <c r="B614" s="1812" t="s">
        <v>3591</v>
      </c>
      <c r="C614" s="1812"/>
      <c r="D614" s="1812"/>
      <c r="E614" s="1812"/>
      <c r="F614" s="1812"/>
      <c r="G614" s="1812"/>
      <c r="H614" s="1180"/>
      <c r="I614" s="1180"/>
      <c r="J614" s="1180"/>
      <c r="K614" s="1180"/>
      <c r="L614" s="1180"/>
      <c r="M614" s="1180"/>
    </row>
    <row r="615" spans="1:19">
      <c r="A615" s="1161"/>
      <c r="B615" s="1161"/>
      <c r="C615" s="1162" t="s">
        <v>3592</v>
      </c>
      <c r="D615" s="1161"/>
      <c r="E615" s="1161"/>
      <c r="F615" s="1161"/>
      <c r="G615" s="1161"/>
      <c r="H615" s="1312">
        <f>'FACE LO Unaudited'!J57+'FACE LO Unaudited'!J76+'FACE LO Unaudited'!J77+'FACE LO Unaudited'!J78</f>
        <v>183976552481.90601</v>
      </c>
      <c r="I615" s="1200"/>
      <c r="J615" s="1200"/>
      <c r="K615" s="1200"/>
      <c r="L615" s="1200"/>
      <c r="M615" s="1221">
        <f>'FACE LO Audited'!J57+'FACE LO Audited'!J76+'FACE LO Audited'!J77+'FACE LO Audited'!J78</f>
        <v>183055485832.776</v>
      </c>
    </row>
    <row r="616" spans="1:19">
      <c r="A616" s="1161"/>
      <c r="B616" s="1161"/>
      <c r="C616" s="1818" t="s">
        <v>3593</v>
      </c>
      <c r="D616" s="1818"/>
      <c r="E616" s="1818"/>
      <c r="F616" s="1818"/>
      <c r="G616" s="1818"/>
      <c r="H616" s="1313">
        <f>'FACE LRA Unaudited'!J47+'FACE LRA Unaudited'!J122+'FACE LRA Unaudited'!J123+'FACE LRA Unaudited'!J124</f>
        <v>166612013432.10999</v>
      </c>
      <c r="I616" s="1232"/>
      <c r="J616" s="1232"/>
      <c r="K616" s="1232"/>
      <c r="L616" s="1232"/>
      <c r="M616" s="1313">
        <f>'FACE LRA Audited'!J47+'FACE LRA Audited'!J122+'FACE LRA Audited'!J123+'FACE LRA Audited'!J124</f>
        <v>166612013432.10999</v>
      </c>
    </row>
    <row r="617" spans="1:19">
      <c r="A617" s="1161"/>
      <c r="B617" s="1161"/>
      <c r="C617" s="1162" t="s">
        <v>3589</v>
      </c>
      <c r="D617" s="1161"/>
      <c r="E617" s="1161"/>
      <c r="F617" s="1161"/>
      <c r="G617" s="1161"/>
      <c r="H617" s="1184">
        <f>'FACE Neraca Unaudited'!I40</f>
        <v>23345490470.469994</v>
      </c>
      <c r="I617" s="1183"/>
      <c r="J617" s="1183"/>
      <c r="K617" s="1183"/>
      <c r="L617" s="1183"/>
      <c r="M617" s="1184">
        <f>'FACE Neraca Audited'!I39</f>
        <v>26426870830.939991</v>
      </c>
    </row>
    <row r="618" spans="1:19">
      <c r="A618" s="1161"/>
      <c r="B618" s="1161"/>
      <c r="C618" s="1162" t="s">
        <v>3590</v>
      </c>
      <c r="D618" s="1161"/>
      <c r="E618" s="1161"/>
      <c r="F618" s="1161"/>
      <c r="G618" s="1161"/>
      <c r="H618" s="1184">
        <f>'FACE Neraca Unaudited'!J40</f>
        <v>31547319363.470001</v>
      </c>
      <c r="I618" s="1183"/>
      <c r="J618" s="1183"/>
      <c r="K618" s="1183"/>
      <c r="L618" s="1183"/>
      <c r="M618" s="1184">
        <f>'FACE Neraca Audited'!J39</f>
        <v>31547319363.470001</v>
      </c>
    </row>
    <row r="619" spans="1:19">
      <c r="A619" s="1161"/>
      <c r="B619" s="1161"/>
      <c r="C619" s="1185" t="s">
        <v>230</v>
      </c>
      <c r="D619" s="1186"/>
      <c r="E619" s="1186"/>
      <c r="F619" s="1186"/>
      <c r="G619" s="1233"/>
      <c r="H619" s="1187">
        <f>H615-H616+H617-H618</f>
        <v>9162710156.7960129</v>
      </c>
      <c r="I619" s="1188"/>
      <c r="J619" s="1188"/>
      <c r="K619" s="1188"/>
      <c r="L619" s="1188"/>
      <c r="M619" s="1187">
        <f>M615-M616+M617-M618</f>
        <v>11323023868.136002</v>
      </c>
      <c r="O619" s="1537" t="s">
        <v>3856</v>
      </c>
    </row>
    <row r="620" spans="1:19" ht="13.15" customHeight="1">
      <c r="A620" s="1161"/>
      <c r="B620" s="1161"/>
      <c r="C620" s="1266"/>
      <c r="D620" s="1217"/>
      <c r="E620" s="1217"/>
      <c r="F620" s="1217"/>
      <c r="G620" s="1267"/>
      <c r="H620" s="1268"/>
      <c r="I620" s="1268"/>
      <c r="J620" s="1268"/>
      <c r="K620" s="1268"/>
      <c r="L620" s="1268"/>
      <c r="M620" s="1268"/>
      <c r="O620" s="1804"/>
      <c r="P620" s="1804"/>
      <c r="Q620" s="1804"/>
      <c r="R620" s="1804"/>
      <c r="S620" s="1344"/>
    </row>
    <row r="621" spans="1:19" ht="15" customHeight="1">
      <c r="A621" s="1161"/>
      <c r="B621" s="1161"/>
      <c r="C621" s="1821" t="s">
        <v>2883</v>
      </c>
      <c r="D621" s="1821"/>
      <c r="E621" s="1821"/>
      <c r="F621" s="1821"/>
      <c r="G621" s="1821"/>
      <c r="H621" s="1270">
        <f>SUM(H622:H631)</f>
        <v>22908454284.379997</v>
      </c>
      <c r="I621" s="1269"/>
      <c r="J621" s="1269"/>
      <c r="K621" s="1269"/>
      <c r="L621" s="1269"/>
      <c r="M621" s="1509">
        <f>SUM(M622:M631)</f>
        <v>28502767133.360001</v>
      </c>
    </row>
    <row r="622" spans="1:19" ht="15" customHeight="1">
      <c r="A622" s="1161"/>
      <c r="B622" s="1161"/>
      <c r="C622" s="1251"/>
      <c r="D622" s="1820" t="s">
        <v>3286</v>
      </c>
      <c r="E622" s="1820"/>
      <c r="F622" s="1820"/>
      <c r="G622" s="1820"/>
      <c r="H622" s="1265">
        <f>'Jurnal Unaudited'!K358</f>
        <v>1429728851</v>
      </c>
      <c r="I622" s="1251"/>
      <c r="J622" s="1251"/>
      <c r="K622" s="1251"/>
      <c r="L622" s="1251"/>
      <c r="M622" s="1510">
        <v>1429728851</v>
      </c>
      <c r="O622" s="1257">
        <f>M622-H622</f>
        <v>0</v>
      </c>
    </row>
    <row r="623" spans="1:19" ht="15" customHeight="1">
      <c r="A623" s="1161"/>
      <c r="B623" s="1161"/>
      <c r="C623" s="1251"/>
      <c r="D623" s="1820" t="s">
        <v>3872</v>
      </c>
      <c r="E623" s="1820"/>
      <c r="F623" s="1820"/>
      <c r="G623" s="1820"/>
      <c r="H623" s="1265">
        <f>'Jurnal Unaudited'!K292</f>
        <v>543727699</v>
      </c>
      <c r="I623" s="1251"/>
      <c r="J623" s="1251"/>
      <c r="K623" s="1251"/>
      <c r="L623" s="1251"/>
      <c r="M623" s="1510">
        <v>543727699</v>
      </c>
      <c r="O623" s="1257">
        <f t="shared" ref="O623:O631" si="3">M623-H623</f>
        <v>0</v>
      </c>
      <c r="P623" s="1257"/>
    </row>
    <row r="624" spans="1:19" ht="15" customHeight="1">
      <c r="A624" s="1161"/>
      <c r="B624" s="1161"/>
      <c r="C624" s="1251"/>
      <c r="D624" s="1820" t="s">
        <v>3282</v>
      </c>
      <c r="E624" s="1820"/>
      <c r="F624" s="1820"/>
      <c r="G624" s="1820"/>
      <c r="H624" s="1265">
        <f>'Jurnal Unaudited'!K319</f>
        <v>30000000</v>
      </c>
      <c r="I624" s="1251"/>
      <c r="J624" s="1251"/>
      <c r="K624" s="1251"/>
      <c r="L624" s="1251"/>
      <c r="M624" s="1510">
        <v>30000000</v>
      </c>
      <c r="O624" s="1257">
        <f t="shared" si="3"/>
        <v>0</v>
      </c>
      <c r="P624" s="1257"/>
    </row>
    <row r="625" spans="1:15" ht="15" customHeight="1">
      <c r="A625" s="1161"/>
      <c r="B625" s="1161"/>
      <c r="C625" s="1251"/>
      <c r="D625" s="1553" t="s">
        <v>3870</v>
      </c>
      <c r="E625" s="1551"/>
      <c r="F625" s="1551"/>
      <c r="G625" s="1551"/>
      <c r="H625" s="1265"/>
      <c r="I625" s="1251"/>
      <c r="J625" s="1251"/>
      <c r="K625" s="1251"/>
      <c r="L625" s="1251"/>
      <c r="M625" s="1510">
        <v>1226091886</v>
      </c>
      <c r="O625" s="1257"/>
    </row>
    <row r="626" spans="1:15" ht="15" customHeight="1">
      <c r="A626" s="1161"/>
      <c r="B626" s="1161"/>
      <c r="C626" s="1251"/>
      <c r="D626" s="1553" t="s">
        <v>3871</v>
      </c>
      <c r="E626" s="1551"/>
      <c r="F626" s="1551"/>
      <c r="G626" s="1551"/>
      <c r="H626" s="1265"/>
      <c r="I626" s="1251"/>
      <c r="J626" s="1251"/>
      <c r="K626" s="1251"/>
      <c r="L626" s="1251"/>
      <c r="M626" s="1510">
        <v>1612826396.5999999</v>
      </c>
      <c r="O626" s="1257"/>
    </row>
    <row r="627" spans="1:15" ht="15" customHeight="1">
      <c r="A627" s="1161"/>
      <c r="B627" s="1161"/>
      <c r="C627" s="1251"/>
      <c r="D627" s="1820" t="s">
        <v>3283</v>
      </c>
      <c r="E627" s="1820"/>
      <c r="F627" s="1820"/>
      <c r="G627" s="1820"/>
      <c r="H627" s="1265">
        <f>'Jurnal Unaudited'!K371</f>
        <v>11100000</v>
      </c>
      <c r="I627" s="1251"/>
      <c r="J627" s="1251"/>
      <c r="K627" s="1251"/>
      <c r="L627" s="1251"/>
      <c r="M627" s="1510">
        <v>11100000</v>
      </c>
      <c r="O627" s="1257">
        <f t="shared" si="3"/>
        <v>0</v>
      </c>
    </row>
    <row r="628" spans="1:15" ht="15" customHeight="1">
      <c r="A628" s="1161"/>
      <c r="B628" s="1161"/>
      <c r="C628" s="1251"/>
      <c r="D628" s="1820" t="s">
        <v>3852</v>
      </c>
      <c r="E628" s="1820"/>
      <c r="F628" s="1820"/>
      <c r="G628" s="1820"/>
      <c r="H628" s="1265"/>
      <c r="I628" s="1251"/>
      <c r="J628" s="1251"/>
      <c r="K628" s="1251"/>
      <c r="L628" s="1251"/>
      <c r="M628" s="1510">
        <f>'Jurnal Audited'!J159</f>
        <v>197215020</v>
      </c>
      <c r="O628" s="1257">
        <f t="shared" si="3"/>
        <v>197215020</v>
      </c>
    </row>
    <row r="629" spans="1:15" ht="15" customHeight="1">
      <c r="A629" s="1161"/>
      <c r="B629" s="1161"/>
      <c r="C629" s="1251"/>
      <c r="D629" s="1820" t="s">
        <v>3855</v>
      </c>
      <c r="E629" s="1820"/>
      <c r="F629" s="1820"/>
      <c r="G629" s="1820"/>
      <c r="H629" s="1265"/>
      <c r="I629" s="1251"/>
      <c r="J629" s="1251"/>
      <c r="K629" s="1251"/>
      <c r="L629" s="1251"/>
      <c r="M629" s="1510">
        <f>'Jurnal Audited'!K181</f>
        <v>249834072.18000001</v>
      </c>
      <c r="O629" s="1257">
        <f t="shared" si="3"/>
        <v>249834072.18000001</v>
      </c>
    </row>
    <row r="630" spans="1:15" ht="15" customHeight="1">
      <c r="A630" s="1161"/>
      <c r="B630" s="1161"/>
      <c r="C630" s="1251"/>
      <c r="D630" s="1820" t="s">
        <v>3877</v>
      </c>
      <c r="E630" s="1820"/>
      <c r="F630" s="1820"/>
      <c r="G630" s="1820"/>
      <c r="H630" s="1265"/>
      <c r="I630" s="1251"/>
      <c r="J630" s="1251"/>
      <c r="K630" s="1251"/>
      <c r="L630" s="1251"/>
      <c r="M630" s="1510">
        <v>2397712374.2199998</v>
      </c>
      <c r="O630" s="1257"/>
    </row>
    <row r="631" spans="1:15" ht="15" customHeight="1">
      <c r="A631" s="1161"/>
      <c r="B631" s="1161"/>
      <c r="C631" s="1251"/>
      <c r="D631" s="1820" t="s">
        <v>3689</v>
      </c>
      <c r="E631" s="1820"/>
      <c r="F631" s="1820"/>
      <c r="G631" s="1820"/>
      <c r="H631" s="1265">
        <f>'Jurnal Unaudited'!J247</f>
        <v>20893897734.379997</v>
      </c>
      <c r="I631" s="1251"/>
      <c r="J631" s="1251"/>
      <c r="K631" s="1251"/>
      <c r="L631" s="1251"/>
      <c r="M631" s="1510">
        <f>20893897734.38-89366900.02</f>
        <v>20804530834.360001</v>
      </c>
      <c r="O631" s="1257">
        <f t="shared" si="3"/>
        <v>-89366900.019996643</v>
      </c>
    </row>
    <row r="632" spans="1:15" ht="15" customHeight="1">
      <c r="A632" s="1161"/>
      <c r="B632" s="1161"/>
      <c r="C632" s="1821" t="s">
        <v>2882</v>
      </c>
      <c r="D632" s="1821"/>
      <c r="E632" s="1821"/>
      <c r="F632" s="1821"/>
      <c r="G632" s="1251"/>
      <c r="H632" s="1271">
        <f>SUM(H633:H640)</f>
        <v>13745744127.584002</v>
      </c>
      <c r="I632" s="1251"/>
      <c r="J632" s="1251"/>
      <c r="K632" s="1251"/>
      <c r="L632" s="1251"/>
      <c r="M632" s="1509">
        <f>SUM(M633:M640)</f>
        <v>17179743265.224001</v>
      </c>
    </row>
    <row r="633" spans="1:15" ht="15" customHeight="1">
      <c r="A633" s="1161"/>
      <c r="B633" s="1161"/>
      <c r="C633" s="1252"/>
      <c r="D633" s="1820" t="s">
        <v>3287</v>
      </c>
      <c r="E633" s="1820"/>
      <c r="F633" s="1820"/>
      <c r="G633" s="1253"/>
      <c r="H633" s="1265">
        <f>'Jurnal Unaudited'!L349</f>
        <v>49986748</v>
      </c>
      <c r="I633" s="1251"/>
      <c r="J633" s="1251"/>
      <c r="K633" s="1251"/>
      <c r="L633" s="1251"/>
      <c r="M633" s="1510">
        <v>49986748</v>
      </c>
    </row>
    <row r="634" spans="1:15" ht="15" customHeight="1">
      <c r="A634" s="1161"/>
      <c r="B634" s="1161"/>
      <c r="C634" s="1252"/>
      <c r="D634" s="1820" t="s">
        <v>3285</v>
      </c>
      <c r="E634" s="1820"/>
      <c r="F634" s="1820"/>
      <c r="G634" s="1820"/>
      <c r="H634" s="1265">
        <f>'Jurnal Unaudited'!L280</f>
        <v>475343619.19999999</v>
      </c>
      <c r="I634" s="1251"/>
      <c r="J634" s="1251"/>
      <c r="K634" s="1251"/>
      <c r="L634" s="1251"/>
      <c r="M634" s="1510">
        <v>475343619.19999999</v>
      </c>
      <c r="O634" s="1257">
        <f>M619-M641</f>
        <v>0</v>
      </c>
    </row>
    <row r="635" spans="1:15" ht="15" customHeight="1">
      <c r="A635" s="1161"/>
      <c r="B635" s="1161"/>
      <c r="C635" s="1252"/>
      <c r="D635" s="1820" t="s">
        <v>3851</v>
      </c>
      <c r="E635" s="1820"/>
      <c r="F635" s="1820"/>
      <c r="G635" s="1820"/>
      <c r="H635" s="1265"/>
      <c r="I635" s="1251"/>
      <c r="J635" s="1251"/>
      <c r="K635" s="1251"/>
      <c r="L635" s="1251"/>
      <c r="M635" s="1510">
        <f>'Jurnal Audited'!K152</f>
        <v>501160000</v>
      </c>
      <c r="O635" s="1321">
        <v>2397712374.2199998</v>
      </c>
    </row>
    <row r="636" spans="1:15" ht="15" customHeight="1">
      <c r="A636" s="1161"/>
      <c r="B636" s="1161"/>
      <c r="C636" s="1252"/>
      <c r="D636" s="1820" t="s">
        <v>3853</v>
      </c>
      <c r="E636" s="1820"/>
      <c r="F636" s="1820"/>
      <c r="G636" s="1820"/>
      <c r="H636" s="1265"/>
      <c r="I636" s="1251"/>
      <c r="J636" s="1251"/>
      <c r="K636" s="1251"/>
      <c r="L636" s="1251"/>
      <c r="M636" s="1510">
        <f>'Jurnal Audited'!K156</f>
        <v>49750000</v>
      </c>
      <c r="O636" s="1257">
        <f>O634-O635</f>
        <v>-2397712374.2199998</v>
      </c>
    </row>
    <row r="637" spans="1:15" ht="15" customHeight="1">
      <c r="A637" s="1161"/>
      <c r="B637" s="1161"/>
      <c r="C637" s="1252"/>
      <c r="D637" s="1820" t="s">
        <v>3688</v>
      </c>
      <c r="E637" s="1820"/>
      <c r="F637" s="1820"/>
      <c r="G637" s="1820"/>
      <c r="H637" s="1265">
        <f>'Jurnal Unaudited'!L232</f>
        <v>12160820822.014</v>
      </c>
      <c r="I637" s="1251"/>
      <c r="J637" s="1251"/>
      <c r="K637" s="1251"/>
      <c r="L637" s="1251"/>
      <c r="M637" s="1510">
        <v>12160820822.014</v>
      </c>
    </row>
    <row r="638" spans="1:15" ht="15" customHeight="1">
      <c r="A638" s="1161"/>
      <c r="B638" s="1161"/>
      <c r="C638" s="1252"/>
      <c r="D638" s="1820" t="s">
        <v>3854</v>
      </c>
      <c r="E638" s="1820"/>
      <c r="F638" s="1820"/>
      <c r="G638" s="1820"/>
      <c r="H638" s="1265"/>
      <c r="I638" s="1251"/>
      <c r="J638" s="1251"/>
      <c r="K638" s="1251"/>
      <c r="L638" s="1251"/>
      <c r="M638" s="1510">
        <f>'Jurnal Audited'!K176</f>
        <v>2854644400</v>
      </c>
    </row>
    <row r="639" spans="1:15" ht="15" customHeight="1">
      <c r="A639" s="1161"/>
      <c r="B639" s="1161"/>
      <c r="C639" s="1252"/>
      <c r="D639" s="1820" t="s">
        <v>3878</v>
      </c>
      <c r="E639" s="1820"/>
      <c r="F639" s="1820"/>
      <c r="G639" s="1820"/>
      <c r="H639" s="1265"/>
      <c r="I639" s="1251"/>
      <c r="J639" s="1251"/>
      <c r="K639" s="1251"/>
      <c r="L639" s="1251"/>
      <c r="M639" s="1510">
        <f>'Jurnal Audited'!K217</f>
        <v>28444737.640000001</v>
      </c>
    </row>
    <row r="640" spans="1:15" ht="15" customHeight="1">
      <c r="A640" s="1161"/>
      <c r="B640" s="1161"/>
      <c r="C640" s="1252"/>
      <c r="D640" s="1820" t="s">
        <v>3690</v>
      </c>
      <c r="E640" s="1820"/>
      <c r="F640" s="1820"/>
      <c r="G640" s="1820"/>
      <c r="H640" s="1265">
        <f>'Jurnal Unaudited'!L316</f>
        <v>1059592938.37</v>
      </c>
      <c r="I640" s="1251"/>
      <c r="J640" s="1251"/>
      <c r="K640" s="1251"/>
      <c r="L640" s="1251"/>
      <c r="M640" s="1510">
        <v>1059592938.37</v>
      </c>
    </row>
    <row r="641" spans="1:15" ht="15" customHeight="1">
      <c r="A641" s="1161"/>
      <c r="B641" s="1161"/>
      <c r="C641" s="1821" t="s">
        <v>147</v>
      </c>
      <c r="D641" s="1821"/>
      <c r="E641" s="1251"/>
      <c r="F641" s="1251"/>
      <c r="G641" s="1251"/>
      <c r="H641" s="1271">
        <f>H621-H632</f>
        <v>9162710156.7959957</v>
      </c>
      <c r="I641" s="1251"/>
      <c r="J641" s="1251"/>
      <c r="K641" s="1251"/>
      <c r="L641" s="1251"/>
      <c r="M641" s="1509">
        <f>M621-M632</f>
        <v>11323023868.136</v>
      </c>
      <c r="O641" s="1257">
        <f>M641-M619</f>
        <v>0</v>
      </c>
    </row>
    <row r="642" spans="1:15">
      <c r="A642" s="1161"/>
      <c r="B642" s="1161"/>
      <c r="C642" s="1162"/>
      <c r="D642" s="1161"/>
      <c r="E642" s="1161"/>
      <c r="F642" s="1161"/>
      <c r="G642" s="1161"/>
      <c r="H642" s="1167"/>
      <c r="I642" s="1167"/>
      <c r="J642" s="1167"/>
      <c r="K642" s="1167"/>
      <c r="L642" s="1167"/>
      <c r="M642" s="1167"/>
    </row>
    <row r="643" spans="1:15">
      <c r="A643" s="1178"/>
      <c r="B643" s="1178"/>
      <c r="C643" s="1811" t="s">
        <v>440</v>
      </c>
      <c r="D643" s="1811"/>
      <c r="E643" s="1811"/>
      <c r="F643" s="1811"/>
      <c r="G643" s="1811"/>
      <c r="H643" s="1179" t="s">
        <v>3305</v>
      </c>
      <c r="I643" s="1179"/>
      <c r="J643" s="1179"/>
      <c r="K643" s="1179"/>
      <c r="L643" s="1179"/>
      <c r="M643" s="1179" t="s">
        <v>3306</v>
      </c>
    </row>
    <row r="644" spans="1:15" ht="26.65" customHeight="1">
      <c r="A644" s="1178"/>
      <c r="B644" s="1812" t="s">
        <v>3594</v>
      </c>
      <c r="C644" s="1812"/>
      <c r="D644" s="1812"/>
      <c r="E644" s="1812"/>
      <c r="F644" s="1812"/>
      <c r="G644" s="1812"/>
      <c r="H644" s="1180"/>
      <c r="I644" s="1180"/>
      <c r="J644" s="1180"/>
      <c r="K644" s="1180"/>
      <c r="L644" s="1180"/>
      <c r="M644" s="1180"/>
    </row>
    <row r="645" spans="1:15">
      <c r="A645" s="1161"/>
      <c r="B645" s="1161"/>
      <c r="C645" s="1162" t="s">
        <v>3595</v>
      </c>
      <c r="D645" s="1161"/>
      <c r="E645" s="1161"/>
      <c r="F645" s="1161"/>
      <c r="G645" s="1161"/>
      <c r="H645" s="1184"/>
      <c r="I645" s="1183"/>
      <c r="J645" s="1183"/>
      <c r="K645" s="1183"/>
      <c r="L645" s="1183"/>
      <c r="M645" s="1184"/>
    </row>
    <row r="646" spans="1:15">
      <c r="A646" s="1161"/>
      <c r="B646" s="1161"/>
      <c r="C646" s="1162" t="s">
        <v>3596</v>
      </c>
      <c r="D646" s="1161"/>
      <c r="E646" s="1161"/>
      <c r="F646" s="1161"/>
      <c r="G646" s="1161"/>
      <c r="H646" s="1184"/>
      <c r="I646" s="1183"/>
      <c r="J646" s="1183"/>
      <c r="K646" s="1183"/>
      <c r="L646" s="1183"/>
      <c r="M646" s="1184"/>
    </row>
    <row r="647" spans="1:15">
      <c r="A647" s="1161"/>
      <c r="B647" s="1161"/>
      <c r="C647" s="1161" t="s">
        <v>3597</v>
      </c>
      <c r="D647" s="1161"/>
      <c r="E647" s="1161"/>
      <c r="F647" s="1161"/>
      <c r="G647" s="1161"/>
      <c r="H647" s="1184"/>
      <c r="I647" s="1183"/>
      <c r="J647" s="1183"/>
      <c r="K647" s="1183"/>
      <c r="L647" s="1183"/>
      <c r="M647" s="1184"/>
    </row>
    <row r="648" spans="1:15">
      <c r="A648" s="1161"/>
      <c r="B648" s="1161"/>
      <c r="C648" s="1161" t="s">
        <v>3598</v>
      </c>
      <c r="D648" s="1161"/>
      <c r="E648" s="1161"/>
      <c r="F648" s="1161"/>
      <c r="G648" s="1161"/>
      <c r="H648" s="1184"/>
      <c r="I648" s="1183"/>
      <c r="J648" s="1183"/>
      <c r="K648" s="1183"/>
      <c r="L648" s="1183"/>
      <c r="M648" s="1184"/>
    </row>
    <row r="649" spans="1:15">
      <c r="A649" s="1161"/>
      <c r="B649" s="1161"/>
      <c r="C649" s="1185" t="s">
        <v>230</v>
      </c>
      <c r="D649" s="1186"/>
      <c r="E649" s="1186"/>
      <c r="F649" s="1186"/>
      <c r="G649" s="1231"/>
      <c r="H649" s="1187">
        <f>H645-H646-H647+H648</f>
        <v>0</v>
      </c>
      <c r="I649" s="1188"/>
      <c r="J649" s="1188"/>
      <c r="K649" s="1188"/>
      <c r="L649" s="1188"/>
      <c r="M649" s="1187">
        <f>M645-M646-M647+M648</f>
        <v>0</v>
      </c>
    </row>
    <row r="650" spans="1:15">
      <c r="A650" s="1161"/>
      <c r="B650" s="1161"/>
      <c r="C650" s="1162"/>
      <c r="D650" s="1161"/>
      <c r="E650" s="1161"/>
      <c r="F650" s="1161"/>
      <c r="G650" s="1161"/>
      <c r="H650" s="1167"/>
      <c r="I650" s="1167"/>
      <c r="J650" s="1167"/>
      <c r="K650" s="1167"/>
      <c r="L650" s="1167"/>
      <c r="M650" s="1167"/>
    </row>
    <row r="651" spans="1:15">
      <c r="A651" s="1178"/>
      <c r="B651" s="1178"/>
      <c r="C651" s="1811" t="s">
        <v>440</v>
      </c>
      <c r="D651" s="1811"/>
      <c r="E651" s="1811"/>
      <c r="F651" s="1811"/>
      <c r="G651" s="1811"/>
      <c r="H651" s="1179" t="s">
        <v>3305</v>
      </c>
      <c r="I651" s="1179"/>
      <c r="J651" s="1179"/>
      <c r="K651" s="1179"/>
      <c r="L651" s="1179"/>
      <c r="M651" s="1179" t="s">
        <v>3306</v>
      </c>
    </row>
    <row r="652" spans="1:15" ht="26.65" customHeight="1">
      <c r="A652" s="1178"/>
      <c r="B652" s="1812" t="s">
        <v>3599</v>
      </c>
      <c r="C652" s="1812"/>
      <c r="D652" s="1812"/>
      <c r="E652" s="1812"/>
      <c r="F652" s="1812"/>
      <c r="G652" s="1812"/>
      <c r="H652" s="1180"/>
      <c r="I652" s="1180"/>
      <c r="J652" s="1180"/>
      <c r="K652" s="1180"/>
      <c r="L652" s="1180"/>
      <c r="M652" s="1180"/>
    </row>
    <row r="653" spans="1:15">
      <c r="A653" s="1161"/>
      <c r="B653" s="1161"/>
      <c r="C653" s="1162" t="s">
        <v>3600</v>
      </c>
      <c r="D653" s="1161"/>
      <c r="E653" s="1161"/>
      <c r="F653" s="1161"/>
      <c r="G653" s="1161"/>
      <c r="H653" s="1229">
        <f>'FACE LO Unaudited'!J79</f>
        <v>4363993000</v>
      </c>
      <c r="I653" s="1183"/>
      <c r="J653" s="1183"/>
      <c r="K653" s="1183"/>
      <c r="L653" s="1183"/>
      <c r="M653" s="1184">
        <f>'FACE LO Audited'!J79</f>
        <v>4363993000</v>
      </c>
    </row>
    <row r="654" spans="1:15">
      <c r="A654" s="1161"/>
      <c r="B654" s="1161"/>
      <c r="C654" s="1162" t="s">
        <v>3601</v>
      </c>
      <c r="D654" s="1161"/>
      <c r="E654" s="1161"/>
      <c r="F654" s="1161"/>
      <c r="G654" s="1161"/>
      <c r="H654" s="1314">
        <f>'FACE LRA Unaudited'!J125</f>
        <v>4363993000</v>
      </c>
      <c r="I654" s="1183"/>
      <c r="J654" s="1183"/>
      <c r="K654" s="1183"/>
      <c r="L654" s="1183"/>
      <c r="M654" s="1184">
        <f>'FACE LRA Audited'!J125</f>
        <v>4363993000</v>
      </c>
    </row>
    <row r="655" spans="1:15">
      <c r="A655" s="1161"/>
      <c r="B655" s="1161"/>
      <c r="C655" s="1162" t="s">
        <v>3602</v>
      </c>
      <c r="D655" s="1161"/>
      <c r="E655" s="1161"/>
      <c r="F655" s="1161"/>
      <c r="G655" s="1161"/>
      <c r="H655" s="1184">
        <v>0</v>
      </c>
      <c r="I655" s="1183"/>
      <c r="J655" s="1183"/>
      <c r="K655" s="1183"/>
      <c r="L655" s="1183"/>
      <c r="M655" s="1184"/>
    </row>
    <row r="656" spans="1:15" s="1192" customFormat="1">
      <c r="A656" s="1161"/>
      <c r="B656" s="1161"/>
      <c r="C656" s="1162" t="s">
        <v>3603</v>
      </c>
      <c r="D656" s="1161"/>
      <c r="E656" s="1161"/>
      <c r="F656" s="1161"/>
      <c r="G656" s="1161"/>
      <c r="H656" s="1184">
        <v>0</v>
      </c>
      <c r="I656" s="1183"/>
      <c r="J656" s="1183"/>
      <c r="K656" s="1183"/>
      <c r="L656" s="1183"/>
      <c r="M656" s="1184"/>
    </row>
    <row r="657" spans="1:15" s="1192" customFormat="1">
      <c r="A657" s="1161"/>
      <c r="B657" s="1161"/>
      <c r="C657" s="1185" t="s">
        <v>230</v>
      </c>
      <c r="D657" s="1186"/>
      <c r="E657" s="1186"/>
      <c r="F657" s="1186"/>
      <c r="G657" s="1186"/>
      <c r="H657" s="1187">
        <f>H653-H654-H655+H656</f>
        <v>0</v>
      </c>
      <c r="I657" s="1188"/>
      <c r="J657" s="1188"/>
      <c r="K657" s="1188"/>
      <c r="L657" s="1188"/>
      <c r="M657" s="1187">
        <f>M653-M654-M655+M656</f>
        <v>0</v>
      </c>
    </row>
    <row r="658" spans="1:15" s="1192" customFormat="1">
      <c r="A658" s="1161"/>
      <c r="B658" s="1161"/>
      <c r="C658" s="1162"/>
      <c r="D658" s="1161"/>
      <c r="E658" s="1161"/>
      <c r="F658" s="1161"/>
      <c r="G658" s="1161"/>
      <c r="H658" s="1167"/>
      <c r="I658" s="1167"/>
      <c r="J658" s="1167"/>
      <c r="K658" s="1167"/>
      <c r="L658" s="1167"/>
      <c r="M658" s="1167"/>
    </row>
    <row r="659" spans="1:15" s="1192" customFormat="1" ht="10.9" customHeight="1">
      <c r="A659" s="1178"/>
      <c r="B659" s="1178"/>
      <c r="C659" s="1811" t="s">
        <v>440</v>
      </c>
      <c r="D659" s="1811"/>
      <c r="E659" s="1811"/>
      <c r="F659" s="1811"/>
      <c r="G659" s="1811"/>
      <c r="H659" s="1179" t="s">
        <v>3305</v>
      </c>
      <c r="I659" s="1179"/>
      <c r="J659" s="1179"/>
      <c r="K659" s="1179"/>
      <c r="L659" s="1179"/>
      <c r="M659" s="1179" t="s">
        <v>3306</v>
      </c>
    </row>
    <row r="660" spans="1:15" s="1192" customFormat="1" ht="26.65" customHeight="1">
      <c r="A660" s="1178"/>
      <c r="B660" s="1812" t="s">
        <v>3604</v>
      </c>
      <c r="C660" s="1812"/>
      <c r="D660" s="1812"/>
      <c r="E660" s="1812"/>
      <c r="F660" s="1812"/>
      <c r="G660" s="1812"/>
      <c r="H660" s="1180"/>
      <c r="I660" s="1180"/>
      <c r="J660" s="1180"/>
      <c r="K660" s="1180"/>
      <c r="L660" s="1180"/>
      <c r="M660" s="1180"/>
    </row>
    <row r="661" spans="1:15" s="1192" customFormat="1">
      <c r="A661" s="1161"/>
      <c r="B661" s="1161"/>
      <c r="C661" s="1162" t="s">
        <v>3605</v>
      </c>
      <c r="D661" s="1161"/>
      <c r="E661" s="1161"/>
      <c r="F661" s="1161"/>
      <c r="G661" s="1161"/>
      <c r="H661" s="1221">
        <f>'FACE LO Unaudited'!J80</f>
        <v>47798800001.900002</v>
      </c>
      <c r="I661" s="1183"/>
      <c r="J661" s="1183"/>
      <c r="K661" s="1183"/>
      <c r="L661" s="1183"/>
      <c r="M661" s="1184">
        <f>'FACE LO Audited'!J80</f>
        <v>47798800001.900002</v>
      </c>
    </row>
    <row r="662" spans="1:15" s="1192" customFormat="1">
      <c r="A662" s="1161"/>
      <c r="B662" s="1161"/>
      <c r="C662" s="1162" t="s">
        <v>3606</v>
      </c>
      <c r="D662" s="1161"/>
      <c r="E662" s="1161"/>
      <c r="F662" s="1161"/>
      <c r="G662" s="1161"/>
      <c r="H662" s="1221">
        <f>'FACE LRA Unaudited'!J126</f>
        <v>51945725913.900002</v>
      </c>
      <c r="I662" s="1183"/>
      <c r="J662" s="1183"/>
      <c r="K662" s="1183"/>
      <c r="L662" s="1183"/>
      <c r="M662" s="1184">
        <f>'FACE LRA Audited'!J126</f>
        <v>51945725913.900002</v>
      </c>
    </row>
    <row r="663" spans="1:15" s="1192" customFormat="1">
      <c r="A663" s="1161"/>
      <c r="B663" s="1161"/>
      <c r="C663" s="1162" t="s">
        <v>3607</v>
      </c>
      <c r="D663" s="1161"/>
      <c r="E663" s="1161"/>
      <c r="F663" s="1161"/>
      <c r="G663" s="1161"/>
      <c r="H663" s="1184"/>
      <c r="I663" s="1183"/>
      <c r="J663" s="1183"/>
      <c r="K663" s="1183"/>
      <c r="L663" s="1183"/>
      <c r="M663" s="1184"/>
    </row>
    <row r="664" spans="1:15" s="1192" customFormat="1">
      <c r="A664" s="1161"/>
      <c r="B664" s="1161"/>
      <c r="C664" s="1162" t="s">
        <v>3608</v>
      </c>
      <c r="D664" s="1161"/>
      <c r="E664" s="1161"/>
      <c r="F664" s="1161"/>
      <c r="G664" s="1161"/>
      <c r="H664" s="1184"/>
      <c r="I664" s="1183"/>
      <c r="J664" s="1183"/>
      <c r="K664" s="1183"/>
      <c r="L664" s="1183"/>
      <c r="M664" s="1184"/>
    </row>
    <row r="665" spans="1:15" s="1192" customFormat="1">
      <c r="A665" s="1161"/>
      <c r="B665" s="1161"/>
      <c r="C665" s="1185" t="s">
        <v>230</v>
      </c>
      <c r="D665" s="1186"/>
      <c r="E665" s="1186"/>
      <c r="F665" s="1186"/>
      <c r="G665" s="1186"/>
      <c r="H665" s="1187">
        <f>H661-H662-H663+H664</f>
        <v>-4146925912</v>
      </c>
      <c r="I665" s="1188"/>
      <c r="J665" s="1188"/>
      <c r="K665" s="1188"/>
      <c r="L665" s="1188"/>
      <c r="M665" s="1187">
        <f>M661-M662-M663+M664</f>
        <v>-4146925912</v>
      </c>
      <c r="O665" s="1538" t="s">
        <v>3857</v>
      </c>
    </row>
    <row r="666" spans="1:15" s="1192" customFormat="1" ht="23.25" customHeight="1">
      <c r="A666" s="1161"/>
      <c r="B666" s="1161"/>
      <c r="C666" s="1806" t="s">
        <v>3664</v>
      </c>
      <c r="D666" s="1806"/>
      <c r="E666" s="1806"/>
      <c r="F666" s="1806"/>
      <c r="G666" s="1806"/>
      <c r="H666" s="1806"/>
      <c r="I666" s="1806"/>
      <c r="J666" s="1806"/>
      <c r="K666" s="1806"/>
      <c r="L666" s="1806"/>
      <c r="M666" s="1806"/>
    </row>
    <row r="667" spans="1:15" s="1234" customFormat="1" ht="20.25" customHeight="1">
      <c r="A667" s="1161"/>
      <c r="B667" s="1161"/>
      <c r="C667" s="1819"/>
      <c r="D667" s="1819"/>
      <c r="E667" s="1819"/>
      <c r="F667" s="1819"/>
      <c r="G667" s="1819"/>
      <c r="H667" s="1819"/>
      <c r="I667" s="1819"/>
      <c r="J667" s="1819"/>
      <c r="K667" s="1819"/>
      <c r="L667" s="1819"/>
      <c r="M667" s="1819"/>
    </row>
    <row r="668" spans="1:15">
      <c r="A668" s="1178"/>
      <c r="B668" s="1178"/>
      <c r="C668" s="1811" t="s">
        <v>440</v>
      </c>
      <c r="D668" s="1811"/>
      <c r="E668" s="1811"/>
      <c r="F668" s="1811"/>
      <c r="G668" s="1811"/>
      <c r="H668" s="1179" t="s">
        <v>3305</v>
      </c>
      <c r="I668" s="1179"/>
      <c r="J668" s="1179"/>
      <c r="K668" s="1179"/>
      <c r="L668" s="1179"/>
      <c r="M668" s="1179" t="s">
        <v>3306</v>
      </c>
    </row>
    <row r="669" spans="1:15" ht="26.65" customHeight="1">
      <c r="A669" s="1178"/>
      <c r="B669" s="1812" t="s">
        <v>3609</v>
      </c>
      <c r="C669" s="1812"/>
      <c r="D669" s="1812"/>
      <c r="E669" s="1812"/>
      <c r="F669" s="1812"/>
      <c r="G669" s="1812"/>
      <c r="H669" s="1180"/>
      <c r="I669" s="1180"/>
      <c r="J669" s="1180"/>
      <c r="K669" s="1180"/>
      <c r="L669" s="1180"/>
      <c r="M669" s="1180"/>
    </row>
    <row r="670" spans="1:15">
      <c r="A670" s="1161"/>
      <c r="B670" s="1161"/>
      <c r="C670" s="1162" t="s">
        <v>3610</v>
      </c>
      <c r="D670" s="1161"/>
      <c r="E670" s="1161"/>
      <c r="F670" s="1161"/>
      <c r="G670" s="1161"/>
      <c r="H670" s="1315">
        <f>'FACE LO Unaudited'!J86</f>
        <v>4555000000</v>
      </c>
      <c r="I670" s="1183"/>
      <c r="J670" s="1183"/>
      <c r="K670" s="1183"/>
      <c r="L670" s="1183"/>
      <c r="M670" s="1184">
        <f>'FACE LO Audited'!J86</f>
        <v>4555000000</v>
      </c>
    </row>
    <row r="671" spans="1:15">
      <c r="A671" s="1161"/>
      <c r="B671" s="1161"/>
      <c r="C671" s="1162" t="s">
        <v>3611</v>
      </c>
      <c r="D671" s="1161"/>
      <c r="E671" s="1161"/>
      <c r="F671" s="1161"/>
      <c r="G671" s="1161"/>
      <c r="H671" s="1315">
        <f>'FACE LRA Unaudited'!J132</f>
        <v>4555000000</v>
      </c>
      <c r="I671" s="1183"/>
      <c r="J671" s="1183"/>
      <c r="K671" s="1183"/>
      <c r="L671" s="1183"/>
      <c r="M671" s="1184">
        <f>'FACE LRA Audited'!J132</f>
        <v>4555000000</v>
      </c>
    </row>
    <row r="672" spans="1:15">
      <c r="A672" s="1161"/>
      <c r="B672" s="1161"/>
      <c r="C672" s="1162" t="s">
        <v>3612</v>
      </c>
      <c r="D672" s="1161"/>
      <c r="E672" s="1161"/>
      <c r="F672" s="1161"/>
      <c r="G672" s="1161"/>
      <c r="H672" s="1316">
        <v>0</v>
      </c>
      <c r="I672" s="1183"/>
      <c r="J672" s="1183"/>
      <c r="K672" s="1183"/>
      <c r="L672" s="1183"/>
      <c r="M672" s="1184"/>
    </row>
    <row r="673" spans="1:15">
      <c r="A673" s="1161"/>
      <c r="B673" s="1161"/>
      <c r="C673" s="1162" t="s">
        <v>3613</v>
      </c>
      <c r="D673" s="1161"/>
      <c r="E673" s="1161"/>
      <c r="F673" s="1161"/>
      <c r="G673" s="1161"/>
      <c r="H673" s="1316">
        <v>0</v>
      </c>
      <c r="I673" s="1183"/>
      <c r="J673" s="1183"/>
      <c r="K673" s="1183"/>
      <c r="L673" s="1183"/>
      <c r="M673" s="1184"/>
    </row>
    <row r="674" spans="1:15">
      <c r="A674" s="1161"/>
      <c r="B674" s="1161"/>
      <c r="C674" s="1185" t="s">
        <v>230</v>
      </c>
      <c r="D674" s="1186"/>
      <c r="E674" s="1186"/>
      <c r="F674" s="1186"/>
      <c r="G674" s="1231"/>
      <c r="H674" s="1187">
        <f>H670-H671-H672+H673</f>
        <v>0</v>
      </c>
      <c r="I674" s="1188"/>
      <c r="J674" s="1188"/>
      <c r="K674" s="1188"/>
      <c r="L674" s="1188"/>
      <c r="M674" s="1187">
        <f>M670-M671-M672+M673</f>
        <v>0</v>
      </c>
    </row>
    <row r="675" spans="1:15" s="1192" customFormat="1">
      <c r="A675" s="1161"/>
      <c r="B675" s="1161"/>
      <c r="C675" s="1162"/>
      <c r="D675" s="1161"/>
      <c r="E675" s="1161"/>
      <c r="F675" s="1161"/>
      <c r="G675" s="1161"/>
      <c r="H675" s="1167"/>
      <c r="I675" s="1167"/>
      <c r="J675" s="1167"/>
      <c r="K675" s="1167"/>
      <c r="L675" s="1167"/>
      <c r="M675" s="1167"/>
    </row>
    <row r="676" spans="1:15" s="1192" customFormat="1">
      <c r="A676" s="1178"/>
      <c r="B676" s="1178"/>
      <c r="C676" s="1811" t="s">
        <v>440</v>
      </c>
      <c r="D676" s="1811"/>
      <c r="E676" s="1811"/>
      <c r="F676" s="1811"/>
      <c r="G676" s="1811"/>
      <c r="H676" s="1179" t="s">
        <v>3305</v>
      </c>
      <c r="I676" s="1179"/>
      <c r="J676" s="1179"/>
      <c r="K676" s="1179"/>
      <c r="L676" s="1179"/>
      <c r="M676" s="1179" t="s">
        <v>3306</v>
      </c>
    </row>
    <row r="677" spans="1:15" s="1192" customFormat="1" ht="12.4" customHeight="1">
      <c r="A677" s="1178"/>
      <c r="B677" s="1812" t="s">
        <v>3614</v>
      </c>
      <c r="C677" s="1812"/>
      <c r="D677" s="1812"/>
      <c r="E677" s="1812"/>
      <c r="F677" s="1812"/>
      <c r="G677" s="1812"/>
      <c r="H677" s="1180"/>
      <c r="I677" s="1180"/>
      <c r="J677" s="1180"/>
      <c r="K677" s="1180"/>
      <c r="L677" s="1180"/>
      <c r="M677" s="1180"/>
    </row>
    <row r="678" spans="1:15" s="1192" customFormat="1">
      <c r="A678" s="1161"/>
      <c r="B678" s="1161"/>
      <c r="C678" s="1162" t="s">
        <v>3615</v>
      </c>
      <c r="D678" s="1161"/>
      <c r="E678" s="1161"/>
      <c r="F678" s="1161"/>
      <c r="G678" s="1161"/>
      <c r="H678" s="1235">
        <f>'FACE LO Unaudited'!J88</f>
        <v>965923467.23000002</v>
      </c>
      <c r="I678" s="1183"/>
      <c r="J678" s="1183"/>
      <c r="K678" s="1183"/>
      <c r="L678" s="1183"/>
      <c r="M678" s="1184">
        <f>'FACE LO Audited'!J88</f>
        <v>864089831.22500098</v>
      </c>
    </row>
    <row r="679" spans="1:15" s="1192" customFormat="1">
      <c r="A679" s="1161"/>
      <c r="B679" s="1161"/>
      <c r="C679" s="1162" t="s">
        <v>3616</v>
      </c>
      <c r="D679" s="1161"/>
      <c r="E679" s="1161"/>
      <c r="F679" s="1161"/>
      <c r="G679" s="1161"/>
      <c r="H679" s="1236">
        <f>'FACE Neraca Unaudited'!I36</f>
        <v>-7851917767.5300026</v>
      </c>
      <c r="I679" s="1183"/>
      <c r="J679" s="1183"/>
      <c r="K679" s="1183"/>
      <c r="L679" s="1183"/>
      <c r="M679" s="1184">
        <f>'FACE Neraca Audited'!I35</f>
        <v>-7750084131.5250034</v>
      </c>
    </row>
    <row r="680" spans="1:15" s="1192" customFormat="1">
      <c r="A680" s="1161"/>
      <c r="B680" s="1161"/>
      <c r="C680" s="1162" t="s">
        <v>3617</v>
      </c>
      <c r="D680" s="1161"/>
      <c r="E680" s="1161"/>
      <c r="F680" s="1161"/>
      <c r="G680" s="1161"/>
      <c r="H680" s="1235">
        <f>'FACE Neraca Unaudited'!J36</f>
        <v>-7422754606.3550034</v>
      </c>
      <c r="I680" s="1183"/>
      <c r="J680" s="1183"/>
      <c r="K680" s="1183"/>
      <c r="L680" s="1183"/>
      <c r="M680" s="1184">
        <f>'FACE Neraca Audited'!J35</f>
        <v>-7422754606.3550034</v>
      </c>
    </row>
    <row r="681" spans="1:15" s="1192" customFormat="1">
      <c r="A681" s="1161"/>
      <c r="B681" s="1161"/>
      <c r="C681" s="1185" t="s">
        <v>230</v>
      </c>
      <c r="D681" s="1186"/>
      <c r="E681" s="1186"/>
      <c r="F681" s="1186"/>
      <c r="G681" s="1186"/>
      <c r="H681" s="1187">
        <f>ROUND(H678-(H680-H679),0)</f>
        <v>536760306</v>
      </c>
      <c r="I681" s="1188"/>
      <c r="J681" s="1188"/>
      <c r="K681" s="1188"/>
      <c r="L681" s="1188"/>
      <c r="M681" s="1187">
        <f>ROUND(M678-(M680-M679),0)</f>
        <v>536760306</v>
      </c>
      <c r="O681" s="1538" t="s">
        <v>3857</v>
      </c>
    </row>
    <row r="682" spans="1:15" s="1192" customFormat="1">
      <c r="A682" s="1161"/>
      <c r="B682" s="1161"/>
      <c r="C682" s="1816"/>
      <c r="D682" s="1816"/>
      <c r="E682" s="1816"/>
      <c r="F682" s="1816"/>
      <c r="G682" s="1816"/>
      <c r="H682" s="1816"/>
      <c r="I682" s="1816"/>
      <c r="J682" s="1816"/>
      <c r="K682" s="1816"/>
      <c r="L682" s="1816"/>
      <c r="M682" s="1816"/>
    </row>
    <row r="683" spans="1:15" s="1192" customFormat="1" ht="15.6" customHeight="1">
      <c r="A683" s="1161"/>
      <c r="B683" s="1161"/>
      <c r="C683" s="1264"/>
      <c r="D683" s="1815" t="s">
        <v>3673</v>
      </c>
      <c r="E683" s="1815"/>
      <c r="F683" s="1815"/>
      <c r="G683" s="1815"/>
      <c r="H683" s="1280">
        <f>'Jurnal Unaudited'!I87</f>
        <v>464468656.26999998</v>
      </c>
      <c r="I683" s="1264"/>
      <c r="J683" s="1264"/>
      <c r="K683" s="1264"/>
      <c r="L683" s="1264"/>
      <c r="M683" s="1511">
        <f>464468656.27</f>
        <v>464468656.26999998</v>
      </c>
    </row>
    <row r="684" spans="1:15" s="1192" customFormat="1" ht="15.6" customHeight="1">
      <c r="A684" s="1161"/>
      <c r="B684" s="1161"/>
      <c r="C684" s="1264"/>
      <c r="D684" s="1815" t="s">
        <v>3674</v>
      </c>
      <c r="E684" s="1815"/>
      <c r="F684" s="1815"/>
      <c r="G684" s="1815"/>
      <c r="H684" s="1280">
        <f>'Jurnal Unaudited'!I98</f>
        <v>70092200</v>
      </c>
      <c r="I684" s="1264"/>
      <c r="J684" s="1264"/>
      <c r="K684" s="1264"/>
      <c r="L684" s="1264"/>
      <c r="M684" s="1511">
        <v>70092200</v>
      </c>
    </row>
    <row r="685" spans="1:15" s="1192" customFormat="1" ht="15.6" customHeight="1">
      <c r="A685" s="1161"/>
      <c r="B685" s="1161"/>
      <c r="C685" s="1264"/>
      <c r="D685" s="1815" t="s">
        <v>3230</v>
      </c>
      <c r="E685" s="1815"/>
      <c r="F685" s="1815"/>
      <c r="G685" s="1815"/>
      <c r="H685" s="1281">
        <f>'Jurnal Unaudited'!I117</f>
        <v>2199449.7850000262</v>
      </c>
      <c r="I685" s="1264"/>
      <c r="J685" s="1264"/>
      <c r="K685" s="1264"/>
      <c r="L685" s="1264"/>
      <c r="M685" s="1512">
        <v>2199449.7850000262</v>
      </c>
    </row>
    <row r="686" spans="1:15" s="1192" customFormat="1" ht="15.6" customHeight="1">
      <c r="A686" s="1161"/>
      <c r="B686" s="1161"/>
      <c r="C686" s="1264"/>
      <c r="D686" s="1817"/>
      <c r="E686" s="1817"/>
      <c r="F686" s="1817"/>
      <c r="G686" s="1817"/>
      <c r="H686" s="1277">
        <f>SUM(H683:H685)</f>
        <v>536760306.05500001</v>
      </c>
      <c r="I686" s="1264"/>
      <c r="J686" s="1264"/>
      <c r="K686" s="1264"/>
      <c r="L686" s="1264"/>
      <c r="M686" s="1511">
        <f>SUM(M683:M685)</f>
        <v>536760306.05500001</v>
      </c>
    </row>
    <row r="687" spans="1:15" s="1192" customFormat="1">
      <c r="A687" s="1161"/>
      <c r="B687" s="1161"/>
      <c r="C687" s="1205"/>
      <c r="D687" s="1205"/>
      <c r="E687" s="1205"/>
      <c r="F687" s="1205"/>
      <c r="G687" s="1205"/>
      <c r="H687" s="1205"/>
      <c r="I687" s="1205"/>
      <c r="J687" s="1205"/>
      <c r="K687" s="1205"/>
      <c r="L687" s="1205"/>
      <c r="M687" s="1205"/>
    </row>
    <row r="688" spans="1:15" s="1192" customFormat="1">
      <c r="A688" s="1178"/>
      <c r="B688" s="1178"/>
      <c r="C688" s="1811" t="s">
        <v>440</v>
      </c>
      <c r="D688" s="1811"/>
      <c r="E688" s="1811"/>
      <c r="F688" s="1811"/>
      <c r="G688" s="1811"/>
      <c r="H688" s="1179" t="s">
        <v>3305</v>
      </c>
      <c r="I688" s="1179"/>
      <c r="J688" s="1179"/>
      <c r="K688" s="1179"/>
      <c r="L688" s="1179"/>
      <c r="M688" s="1179" t="s">
        <v>3306</v>
      </c>
    </row>
    <row r="689" spans="1:15" s="1192" customFormat="1" ht="26.65" customHeight="1">
      <c r="A689" s="1178"/>
      <c r="B689" s="1812" t="s">
        <v>3618</v>
      </c>
      <c r="C689" s="1812"/>
      <c r="D689" s="1812"/>
      <c r="E689" s="1812"/>
      <c r="F689" s="1812"/>
      <c r="G689" s="1812"/>
      <c r="H689" s="1180"/>
      <c r="I689" s="1180"/>
      <c r="J689" s="1180"/>
      <c r="K689" s="1180"/>
      <c r="L689" s="1180"/>
      <c r="M689" s="1180"/>
    </row>
    <row r="690" spans="1:15" s="1192" customFormat="1">
      <c r="A690" s="1161"/>
      <c r="B690" s="1161"/>
      <c r="C690" s="1162" t="s">
        <v>3619</v>
      </c>
      <c r="D690" s="1161"/>
      <c r="E690" s="1161"/>
      <c r="F690" s="1161"/>
      <c r="G690" s="1161"/>
      <c r="H690" s="1184">
        <v>0</v>
      </c>
      <c r="I690" s="1183"/>
      <c r="J690" s="1183"/>
      <c r="K690" s="1183"/>
      <c r="L690" s="1183"/>
      <c r="M690" s="1184">
        <v>0</v>
      </c>
    </row>
    <row r="691" spans="1:15" s="1192" customFormat="1">
      <c r="A691" s="1161"/>
      <c r="B691" s="1161"/>
      <c r="C691" s="1162" t="s">
        <v>3620</v>
      </c>
      <c r="D691" s="1161"/>
      <c r="E691" s="1161"/>
      <c r="F691" s="1161"/>
      <c r="G691" s="1161"/>
      <c r="H691" s="1184">
        <v>0</v>
      </c>
      <c r="I691" s="1183"/>
      <c r="J691" s="1183"/>
      <c r="K691" s="1183"/>
      <c r="L691" s="1183"/>
      <c r="M691" s="1184">
        <v>0</v>
      </c>
    </row>
    <row r="692" spans="1:15" s="1192" customFormat="1">
      <c r="A692" s="1161"/>
      <c r="B692" s="1161"/>
      <c r="C692" s="1162" t="s">
        <v>3621</v>
      </c>
      <c r="D692" s="1161"/>
      <c r="E692" s="1161"/>
      <c r="F692" s="1161"/>
      <c r="G692" s="1161"/>
      <c r="H692" s="1184">
        <v>0</v>
      </c>
      <c r="I692" s="1183"/>
      <c r="J692" s="1183"/>
      <c r="K692" s="1183"/>
      <c r="L692" s="1183"/>
      <c r="M692" s="1184">
        <v>0</v>
      </c>
    </row>
    <row r="693" spans="1:15" s="1192" customFormat="1">
      <c r="A693" s="1161"/>
      <c r="B693" s="1161"/>
      <c r="C693" s="1185" t="s">
        <v>230</v>
      </c>
      <c r="D693" s="1186"/>
      <c r="E693" s="1186"/>
      <c r="F693" s="1186"/>
      <c r="G693" s="1186"/>
      <c r="H693" s="1187">
        <v>0</v>
      </c>
      <c r="I693" s="1188"/>
      <c r="J693" s="1188"/>
      <c r="K693" s="1188"/>
      <c r="L693" s="1188"/>
      <c r="M693" s="1187">
        <f>M690-(M692-M691)</f>
        <v>0</v>
      </c>
    </row>
    <row r="694" spans="1:15" s="1192" customFormat="1">
      <c r="A694" s="1161"/>
      <c r="B694" s="1161"/>
      <c r="C694" s="1162"/>
      <c r="D694" s="1161"/>
      <c r="E694" s="1161"/>
      <c r="F694" s="1161"/>
      <c r="G694" s="1161"/>
      <c r="H694" s="1167"/>
      <c r="I694" s="1167"/>
      <c r="J694" s="1167"/>
      <c r="K694" s="1167"/>
      <c r="L694" s="1167"/>
      <c r="M694" s="1167"/>
    </row>
    <row r="695" spans="1:15" s="1192" customFormat="1">
      <c r="A695" s="1178"/>
      <c r="B695" s="1178"/>
      <c r="C695" s="1811" t="s">
        <v>440</v>
      </c>
      <c r="D695" s="1811"/>
      <c r="E695" s="1811"/>
      <c r="F695" s="1811"/>
      <c r="G695" s="1811"/>
      <c r="H695" s="1179" t="s">
        <v>3305</v>
      </c>
      <c r="I695" s="1179"/>
      <c r="J695" s="1179"/>
      <c r="K695" s="1179"/>
      <c r="L695" s="1179"/>
      <c r="M695" s="1179" t="s">
        <v>3306</v>
      </c>
    </row>
    <row r="696" spans="1:15" s="1192" customFormat="1" ht="26.65" customHeight="1">
      <c r="A696" s="1178"/>
      <c r="B696" s="1812" t="s">
        <v>3622</v>
      </c>
      <c r="C696" s="1812"/>
      <c r="D696" s="1812"/>
      <c r="E696" s="1812"/>
      <c r="F696" s="1812"/>
      <c r="G696" s="1812"/>
      <c r="H696" s="1180"/>
      <c r="I696" s="1180"/>
      <c r="J696" s="1180"/>
      <c r="K696" s="1180"/>
      <c r="L696" s="1180"/>
      <c r="M696" s="1180"/>
    </row>
    <row r="697" spans="1:15" s="1192" customFormat="1">
      <c r="A697" s="1161"/>
      <c r="B697" s="1161"/>
      <c r="C697" s="1162" t="s">
        <v>3623</v>
      </c>
      <c r="D697" s="1161"/>
      <c r="E697" s="1161"/>
      <c r="F697" s="1161"/>
      <c r="G697" s="1161"/>
      <c r="H697" s="1221">
        <f>'Jurnal Unaudited'!K302+'Jurnal Unaudited'!J451+'Jurnal Unaudited'!J467</f>
        <v>63915919543</v>
      </c>
      <c r="I697" s="1167"/>
      <c r="J697" s="1167"/>
      <c r="K697" s="1167"/>
      <c r="L697" s="1167"/>
      <c r="M697" s="1221">
        <f>'Jurnal Unaudited'!K302+'Jurnal Unaudited'!J451+'Jurnal Unaudited'!J467+'Jurnal Audited'!L65-'Jurnal Audited'!M125</f>
        <v>63850053283</v>
      </c>
    </row>
    <row r="698" spans="1:15" s="1192" customFormat="1">
      <c r="A698" s="1161"/>
      <c r="B698" s="1161"/>
      <c r="C698" s="1162" t="s">
        <v>3624</v>
      </c>
      <c r="D698" s="1161"/>
      <c r="E698" s="1161"/>
      <c r="F698" s="1161"/>
      <c r="G698" s="1161"/>
      <c r="H698" s="1311">
        <f>'FACE Neraca Unaudited'!I62</f>
        <v>-411767396698.15997</v>
      </c>
      <c r="I698" s="1167"/>
      <c r="J698" s="1167"/>
      <c r="K698" s="1167"/>
      <c r="L698" s="1167"/>
      <c r="M698" s="1311">
        <f>'FACE Neraca Audited'!I61</f>
        <v>-411735070438.15997</v>
      </c>
    </row>
    <row r="699" spans="1:15" s="1192" customFormat="1">
      <c r="A699" s="1161"/>
      <c r="B699" s="1161"/>
      <c r="C699" s="1162" t="s">
        <v>3625</v>
      </c>
      <c r="D699" s="1161"/>
      <c r="E699" s="1161"/>
      <c r="F699" s="1161"/>
      <c r="G699" s="1161"/>
      <c r="H699" s="1317">
        <f>'FACE Neraca Unaudited'!J62</f>
        <v>-348076265114.15997</v>
      </c>
      <c r="I699" s="1167"/>
      <c r="J699" s="1167"/>
      <c r="K699" s="1167"/>
      <c r="L699" s="1167"/>
      <c r="M699" s="1317">
        <f>'FACE Neraca Audited'!J61</f>
        <v>-348076265114.15997</v>
      </c>
    </row>
    <row r="700" spans="1:15" s="1192" customFormat="1">
      <c r="A700" s="1161"/>
      <c r="B700" s="1161"/>
      <c r="C700" s="1185" t="s">
        <v>230</v>
      </c>
      <c r="D700" s="1186"/>
      <c r="E700" s="1186"/>
      <c r="F700" s="1186"/>
      <c r="G700" s="1186"/>
      <c r="H700" s="1187">
        <f>H697-(H699-H698)</f>
        <v>224787959</v>
      </c>
      <c r="I700" s="1188"/>
      <c r="J700" s="1188"/>
      <c r="K700" s="1188"/>
      <c r="L700" s="1188"/>
      <c r="M700" s="1187">
        <f>M697-(M699-M698)</f>
        <v>191247959</v>
      </c>
      <c r="O700" s="1535" t="s">
        <v>3856</v>
      </c>
    </row>
    <row r="701" spans="1:15" s="1192" customFormat="1" ht="15.75" customHeight="1">
      <c r="A701" s="1161"/>
      <c r="B701" s="1161"/>
      <c r="C701" s="1806"/>
      <c r="D701" s="1806"/>
      <c r="E701" s="1806"/>
      <c r="F701" s="1806"/>
      <c r="G701" s="1806"/>
      <c r="H701" s="1806"/>
      <c r="I701" s="1806"/>
      <c r="J701" s="1806"/>
      <c r="K701" s="1806"/>
      <c r="L701" s="1806"/>
      <c r="M701" s="1806"/>
    </row>
    <row r="702" spans="1:15" s="1192" customFormat="1" hidden="1">
      <c r="A702" s="1161"/>
      <c r="B702" s="1161"/>
      <c r="C702" s="1201" t="s">
        <v>3402</v>
      </c>
      <c r="D702" s="1206"/>
      <c r="E702" s="1206"/>
      <c r="F702" s="1206"/>
      <c r="G702" s="1206"/>
      <c r="H702" s="1220"/>
      <c r="I702" s="1202"/>
      <c r="J702" s="1202"/>
      <c r="K702" s="1202"/>
      <c r="L702" s="1202"/>
      <c r="M702" s="1227"/>
    </row>
    <row r="703" spans="1:15" s="1192" customFormat="1" ht="25.5" hidden="1" customHeight="1">
      <c r="A703" s="1161"/>
      <c r="B703" s="1161"/>
      <c r="C703" s="1201"/>
      <c r="D703" s="1813" t="s">
        <v>3626</v>
      </c>
      <c r="E703" s="1813"/>
      <c r="F703" s="1813"/>
      <c r="G703" s="1813"/>
      <c r="H703" s="1210"/>
      <c r="I703" s="1202"/>
      <c r="J703" s="1202"/>
      <c r="K703" s="1202"/>
      <c r="L703" s="1202"/>
      <c r="M703" s="1210"/>
    </row>
    <row r="704" spans="1:15" s="1192" customFormat="1" hidden="1">
      <c r="A704" s="1164"/>
      <c r="B704" s="1164"/>
      <c r="C704" s="1201"/>
      <c r="D704" s="1813" t="s">
        <v>3416</v>
      </c>
      <c r="E704" s="1813"/>
      <c r="F704" s="1813"/>
      <c r="G704" s="1813"/>
      <c r="H704" s="1213"/>
      <c r="I704" s="1202"/>
      <c r="J704" s="1202"/>
      <c r="K704" s="1202"/>
      <c r="L704" s="1202"/>
      <c r="M704" s="1213"/>
    </row>
    <row r="705" spans="1:15" s="1192" customFormat="1" hidden="1">
      <c r="A705" s="1164"/>
      <c r="B705" s="1164"/>
      <c r="C705" s="1201"/>
      <c r="D705" s="1809" t="s">
        <v>3627</v>
      </c>
      <c r="E705" s="1809"/>
      <c r="F705" s="1809"/>
      <c r="G705" s="1809"/>
      <c r="H705" s="1210"/>
      <c r="I705" s="1202"/>
      <c r="J705" s="1202"/>
      <c r="K705" s="1202"/>
      <c r="L705" s="1202"/>
      <c r="M705" s="1210"/>
    </row>
    <row r="706" spans="1:15" s="1192" customFormat="1" hidden="1">
      <c r="A706" s="1164"/>
      <c r="B706" s="1164"/>
      <c r="C706" s="1201"/>
      <c r="D706" s="1809" t="s">
        <v>3628</v>
      </c>
      <c r="E706" s="1809"/>
      <c r="F706" s="1809"/>
      <c r="G706" s="1809"/>
      <c r="H706" s="1210"/>
      <c r="I706" s="1202"/>
      <c r="J706" s="1202"/>
      <c r="K706" s="1202"/>
      <c r="L706" s="1202"/>
      <c r="M706" s="1210"/>
    </row>
    <row r="707" spans="1:15" s="1192" customFormat="1" ht="12.4" customHeight="1">
      <c r="A707" s="1161"/>
      <c r="B707" s="1161"/>
      <c r="C707" s="1274" t="s">
        <v>230</v>
      </c>
      <c r="D707" s="1264"/>
      <c r="E707" s="1264"/>
      <c r="F707" s="1264"/>
      <c r="G707" s="1264"/>
      <c r="H707" s="1277">
        <f>SUM(H710:H712)-SUM(H714:H715)</f>
        <v>-224787959</v>
      </c>
      <c r="I707" s="1264"/>
      <c r="J707" s="1264"/>
      <c r="K707" s="1264"/>
      <c r="L707" s="1264"/>
      <c r="M707" s="1511">
        <f>SUM(M710:M712)-SUM(M714:M715)</f>
        <v>-191247959</v>
      </c>
    </row>
    <row r="708" spans="1:15" s="1192" customFormat="1" ht="12.4" customHeight="1">
      <c r="A708" s="1161"/>
      <c r="B708" s="1161"/>
      <c r="C708" s="1264"/>
      <c r="D708" s="1264"/>
      <c r="E708" s="1264"/>
      <c r="F708" s="1264"/>
      <c r="G708" s="1264"/>
      <c r="H708" s="1264"/>
      <c r="I708" s="1264"/>
      <c r="J708" s="1264"/>
      <c r="K708" s="1264"/>
      <c r="L708" s="1264"/>
      <c r="M708" s="1513"/>
    </row>
    <row r="709" spans="1:15" s="1192" customFormat="1" ht="12.4" customHeight="1">
      <c r="A709" s="1161"/>
      <c r="B709" s="1161"/>
      <c r="C709" s="1274" t="s">
        <v>2883</v>
      </c>
      <c r="D709" s="1264"/>
      <c r="E709" s="1264"/>
      <c r="F709" s="1264"/>
      <c r="G709" s="1264"/>
      <c r="H709" s="1264"/>
      <c r="I709" s="1264"/>
      <c r="J709" s="1264"/>
      <c r="K709" s="1264"/>
      <c r="L709" s="1264"/>
      <c r="M709" s="1513"/>
    </row>
    <row r="710" spans="1:15" s="1192" customFormat="1" ht="12.4" customHeight="1">
      <c r="A710" s="1161"/>
      <c r="B710" s="1161"/>
      <c r="C710" s="1274"/>
      <c r="D710" s="1275" t="s">
        <v>3669</v>
      </c>
      <c r="E710" s="1264"/>
      <c r="F710" s="1264"/>
      <c r="G710" s="1264"/>
      <c r="H710" s="1276">
        <v>299800000</v>
      </c>
      <c r="I710" s="1264"/>
      <c r="J710" s="1264"/>
      <c r="K710" s="1264"/>
      <c r="L710" s="1264"/>
      <c r="M710" s="1550">
        <f>299800000+33540000</f>
        <v>333340000</v>
      </c>
      <c r="O710" s="1192">
        <f>M710-H710</f>
        <v>33540000</v>
      </c>
    </row>
    <row r="711" spans="1:15" s="1192" customFormat="1" ht="36">
      <c r="A711" s="1161"/>
      <c r="B711" s="1161"/>
      <c r="C711" s="1274"/>
      <c r="D711" s="1275" t="s">
        <v>3864</v>
      </c>
      <c r="E711" s="1264"/>
      <c r="F711" s="1264"/>
      <c r="G711" s="1264"/>
      <c r="H711" s="1276">
        <v>7025417</v>
      </c>
      <c r="I711" s="1264"/>
      <c r="J711" s="1264"/>
      <c r="K711" s="1264"/>
      <c r="L711" s="1264"/>
      <c r="M711" s="1550">
        <v>7025417</v>
      </c>
      <c r="O711" s="1192">
        <f t="shared" ref="O711:O715" si="4">M711-H711</f>
        <v>0</v>
      </c>
    </row>
    <row r="712" spans="1:15" s="1192" customFormat="1" ht="24">
      <c r="A712" s="1161"/>
      <c r="B712" s="1161"/>
      <c r="C712" s="1274"/>
      <c r="D712" s="1275" t="s">
        <v>3707</v>
      </c>
      <c r="E712" s="1264"/>
      <c r="F712" s="1264"/>
      <c r="G712" s="1264"/>
      <c r="H712" s="1276">
        <v>56323169</v>
      </c>
      <c r="I712" s="1264"/>
      <c r="J712" s="1264"/>
      <c r="K712" s="1264"/>
      <c r="L712" s="1264"/>
      <c r="M712" s="1550">
        <v>56323169</v>
      </c>
      <c r="O712" s="1192">
        <f t="shared" si="4"/>
        <v>0</v>
      </c>
    </row>
    <row r="713" spans="1:15" s="1192" customFormat="1" ht="12.4" customHeight="1">
      <c r="A713" s="1161"/>
      <c r="B713" s="1161"/>
      <c r="C713" s="1274" t="s">
        <v>2882</v>
      </c>
      <c r="D713" s="1264"/>
      <c r="E713" s="1264"/>
      <c r="F713" s="1264"/>
      <c r="G713" s="1264"/>
      <c r="H713" s="1276"/>
      <c r="I713" s="1264"/>
      <c r="J713" s="1264"/>
      <c r="K713" s="1264"/>
      <c r="L713" s="1264"/>
      <c r="M713" s="1550"/>
      <c r="O713" s="1192">
        <f t="shared" si="4"/>
        <v>0</v>
      </c>
    </row>
    <row r="714" spans="1:15" s="1192" customFormat="1" ht="12.4" customHeight="1">
      <c r="A714" s="1161"/>
      <c r="B714" s="1161"/>
      <c r="C714" s="1274"/>
      <c r="D714" s="1275" t="s">
        <v>3001</v>
      </c>
      <c r="E714" s="1264"/>
      <c r="F714" s="1264"/>
      <c r="G714" s="1264"/>
      <c r="H714" s="1276">
        <v>13425000</v>
      </c>
      <c r="I714" s="1264"/>
      <c r="J714" s="1264"/>
      <c r="K714" s="1264"/>
      <c r="L714" s="1264"/>
      <c r="M714" s="1550">
        <v>13425000</v>
      </c>
      <c r="O714" s="1192">
        <f t="shared" si="4"/>
        <v>0</v>
      </c>
    </row>
    <row r="715" spans="1:15" s="1192" customFormat="1" ht="12.4" customHeight="1">
      <c r="A715" s="1161"/>
      <c r="B715" s="1161"/>
      <c r="C715" s="1264"/>
      <c r="D715" s="1275" t="s">
        <v>3670</v>
      </c>
      <c r="E715" s="1264"/>
      <c r="F715" s="1264"/>
      <c r="G715" s="1264"/>
      <c r="H715" s="1276">
        <v>574511545</v>
      </c>
      <c r="I715" s="1264"/>
      <c r="J715" s="1264"/>
      <c r="K715" s="1264"/>
      <c r="L715" s="1264"/>
      <c r="M715" s="1550">
        <v>574511545</v>
      </c>
      <c r="O715" s="1192">
        <f t="shared" si="4"/>
        <v>0</v>
      </c>
    </row>
    <row r="717" spans="1:15" s="1192" customFormat="1">
      <c r="A717" s="1178"/>
      <c r="B717" s="1178"/>
      <c r="C717" s="1811" t="s">
        <v>440</v>
      </c>
      <c r="D717" s="1811"/>
      <c r="E717" s="1811"/>
      <c r="F717" s="1811"/>
      <c r="G717" s="1811"/>
      <c r="H717" s="1179" t="s">
        <v>3305</v>
      </c>
      <c r="I717" s="1179"/>
      <c r="J717" s="1179"/>
      <c r="K717" s="1179"/>
      <c r="L717" s="1179"/>
      <c r="M717" s="1179" t="s">
        <v>3306</v>
      </c>
    </row>
    <row r="718" spans="1:15" s="1192" customFormat="1" ht="26.65" customHeight="1">
      <c r="A718" s="1178"/>
      <c r="B718" s="1812" t="s">
        <v>3630</v>
      </c>
      <c r="C718" s="1812"/>
      <c r="D718" s="1812"/>
      <c r="E718" s="1812"/>
      <c r="F718" s="1812"/>
      <c r="G718" s="1812"/>
      <c r="H718" s="1180"/>
      <c r="I718" s="1180"/>
      <c r="J718" s="1180"/>
      <c r="K718" s="1180"/>
      <c r="L718" s="1180"/>
      <c r="M718" s="1180"/>
    </row>
    <row r="719" spans="1:15" s="1192" customFormat="1">
      <c r="A719" s="1161"/>
      <c r="B719" s="1161"/>
      <c r="C719" s="1162" t="s">
        <v>3631</v>
      </c>
      <c r="D719" s="1161"/>
      <c r="E719" s="1161"/>
      <c r="F719" s="1161"/>
      <c r="G719" s="1161"/>
      <c r="H719" s="1318">
        <f>'Jurnal Unaudited'!K337+'Jurnal Unaudited'!J452</f>
        <v>29916797267</v>
      </c>
      <c r="I719" s="1183"/>
      <c r="J719" s="1183"/>
      <c r="K719" s="1183"/>
      <c r="L719" s="1183"/>
      <c r="M719" s="1318">
        <f>'Jurnal Unaudited'!K337+'Jurnal Unaudited'!J452-'Jurnal Audited'!M69-'Jurnal Audited'!M74+'Jurnal Audited'!L78-'Jurnal Audited'!M126-'Jurnal Audited'!M137</f>
        <v>30077056521</v>
      </c>
    </row>
    <row r="720" spans="1:15" s="1192" customFormat="1">
      <c r="A720" s="1161"/>
      <c r="B720" s="1161"/>
      <c r="C720" s="1162" t="s">
        <v>3632</v>
      </c>
      <c r="D720" s="1161"/>
      <c r="E720" s="1161"/>
      <c r="F720" s="1161"/>
      <c r="G720" s="1161"/>
      <c r="H720" s="1311">
        <f>'FACE Neraca Unaudited'!I63</f>
        <v>-220698842791.51001</v>
      </c>
      <c r="I720" s="1183"/>
      <c r="J720" s="1183"/>
      <c r="K720" s="1183"/>
      <c r="L720" s="1183"/>
      <c r="M720" s="1311">
        <f>'FACE Neraca Audited'!I62</f>
        <v>-220858860917.51001</v>
      </c>
    </row>
    <row r="721" spans="1:15" s="1192" customFormat="1">
      <c r="A721" s="1161"/>
      <c r="B721" s="1161"/>
      <c r="C721" s="1162" t="s">
        <v>3633</v>
      </c>
      <c r="D721" s="1161"/>
      <c r="E721" s="1161"/>
      <c r="F721" s="1161"/>
      <c r="G721" s="1161"/>
      <c r="H721" s="1311">
        <f>'FACE Neraca Unaudited'!J63</f>
        <v>-192261313082.51001</v>
      </c>
      <c r="I721" s="1183"/>
      <c r="J721" s="1183"/>
      <c r="K721" s="1183"/>
      <c r="L721" s="1183"/>
      <c r="M721" s="1311">
        <f>'FACE Neraca Audited'!J62</f>
        <v>-192261313082.51001</v>
      </c>
    </row>
    <row r="722" spans="1:15" s="1192" customFormat="1">
      <c r="A722" s="1161"/>
      <c r="B722" s="1161"/>
      <c r="C722" s="1185" t="s">
        <v>230</v>
      </c>
      <c r="D722" s="1186"/>
      <c r="E722" s="1186"/>
      <c r="F722" s="1186"/>
      <c r="G722" s="1186"/>
      <c r="H722" s="1187">
        <f>H719-(H721-H720)</f>
        <v>1479267558</v>
      </c>
      <c r="I722" s="1188"/>
      <c r="J722" s="1188"/>
      <c r="K722" s="1188"/>
      <c r="L722" s="1188"/>
      <c r="M722" s="1187">
        <f>ROUND(M719-(M721-M720),0)</f>
        <v>1479508686</v>
      </c>
      <c r="O722" s="1535" t="s">
        <v>3856</v>
      </c>
    </row>
    <row r="723" spans="1:15" s="1192" customFormat="1">
      <c r="A723" s="1161"/>
      <c r="B723" s="1161"/>
      <c r="C723" s="1806"/>
      <c r="D723" s="1806"/>
      <c r="E723" s="1806"/>
      <c r="F723" s="1806"/>
      <c r="G723" s="1806"/>
      <c r="H723" s="1806"/>
      <c r="I723" s="1806"/>
      <c r="J723" s="1806"/>
      <c r="K723" s="1806"/>
      <c r="L723" s="1806"/>
      <c r="M723" s="1806"/>
    </row>
    <row r="724" spans="1:15" ht="12.4" customHeight="1">
      <c r="A724" s="1161"/>
      <c r="B724" s="1161"/>
      <c r="C724" s="1514" t="s">
        <v>230</v>
      </c>
      <c r="D724" s="1514"/>
      <c r="E724" s="1515"/>
      <c r="F724" s="1515"/>
      <c r="G724" s="1515"/>
      <c r="H724" s="1516">
        <f>SUM(H727:H728)-SUM(H730:H732)</f>
        <v>-1479267558</v>
      </c>
      <c r="I724" s="1515"/>
      <c r="J724" s="1515"/>
      <c r="K724" s="1515"/>
      <c r="L724" s="1515"/>
      <c r="M724" s="1519">
        <f>SUM(M727:M728)-SUM(M730:M732)</f>
        <v>-1479508686</v>
      </c>
    </row>
    <row r="725" spans="1:15" ht="12.4" customHeight="1">
      <c r="A725" s="1161"/>
      <c r="B725" s="1161"/>
      <c r="C725" s="1514"/>
      <c r="D725" s="1514"/>
      <c r="E725" s="1515"/>
      <c r="F725" s="1515"/>
      <c r="G725" s="1515"/>
      <c r="H725" s="1515"/>
      <c r="I725" s="1515"/>
      <c r="J725" s="1515"/>
      <c r="K725" s="1515"/>
      <c r="L725" s="1515"/>
      <c r="M725" s="1506"/>
    </row>
    <row r="726" spans="1:15" ht="12.4" customHeight="1">
      <c r="A726" s="1161"/>
      <c r="B726" s="1161"/>
      <c r="C726" s="1514" t="s">
        <v>2883</v>
      </c>
      <c r="D726" s="1514"/>
      <c r="E726" s="1515"/>
      <c r="F726" s="1515"/>
      <c r="G726" s="1515"/>
      <c r="H726" s="1515"/>
      <c r="I726" s="1515"/>
      <c r="J726" s="1515"/>
      <c r="K726" s="1515"/>
      <c r="L726" s="1515"/>
      <c r="M726" s="1506"/>
    </row>
    <row r="727" spans="1:15" ht="12.4" customHeight="1">
      <c r="A727" s="1161"/>
      <c r="B727" s="1161"/>
      <c r="C727" s="1514"/>
      <c r="D727" s="1517" t="s">
        <v>3671</v>
      </c>
      <c r="E727" s="1515"/>
      <c r="F727" s="1515"/>
      <c r="G727" s="1515"/>
      <c r="H727" s="1518">
        <v>268910611</v>
      </c>
      <c r="I727" s="1515"/>
      <c r="J727" s="1515"/>
      <c r="K727" s="1515"/>
      <c r="L727" s="1515"/>
      <c r="M727" s="1506">
        <v>277951293</v>
      </c>
      <c r="O727" s="1257">
        <f>M727-H727</f>
        <v>9040682</v>
      </c>
    </row>
    <row r="728" spans="1:15" ht="12.4" customHeight="1">
      <c r="A728" s="1161"/>
      <c r="B728" s="1161"/>
      <c r="C728" s="1514"/>
      <c r="D728" s="1514" t="s">
        <v>3708</v>
      </c>
      <c r="E728" s="1515"/>
      <c r="F728" s="1515"/>
      <c r="G728" s="1515"/>
      <c r="H728" s="1518">
        <v>793876845</v>
      </c>
      <c r="I728" s="1515"/>
      <c r="J728" s="1515"/>
      <c r="K728" s="1515"/>
      <c r="L728" s="1515"/>
      <c r="M728" s="1550">
        <v>793876845</v>
      </c>
      <c r="O728" s="1257">
        <f t="shared" ref="O728:O732" si="5">M728-H728</f>
        <v>0</v>
      </c>
    </row>
    <row r="729" spans="1:15" ht="12.4" customHeight="1">
      <c r="A729" s="1161"/>
      <c r="B729" s="1161"/>
      <c r="C729" s="1514" t="s">
        <v>2882</v>
      </c>
      <c r="D729" s="1514"/>
      <c r="E729" s="1515"/>
      <c r="F729" s="1515"/>
      <c r="G729" s="1515"/>
      <c r="H729" s="1518"/>
      <c r="I729" s="1515"/>
      <c r="J729" s="1515"/>
      <c r="K729" s="1515"/>
      <c r="L729" s="1515"/>
      <c r="M729" s="1550"/>
      <c r="O729" s="1257">
        <f t="shared" si="5"/>
        <v>0</v>
      </c>
    </row>
    <row r="730" spans="1:15" ht="12.4" customHeight="1">
      <c r="A730" s="1161"/>
      <c r="B730" s="1161"/>
      <c r="C730" s="1514"/>
      <c r="D730" s="1517" t="s">
        <v>3001</v>
      </c>
      <c r="E730" s="1515"/>
      <c r="F730" s="1515"/>
      <c r="G730" s="1515"/>
      <c r="H730" s="1518">
        <v>2386991152</v>
      </c>
      <c r="I730" s="1515"/>
      <c r="J730" s="1515"/>
      <c r="K730" s="1515"/>
      <c r="L730" s="1515"/>
      <c r="M730" s="1550">
        <v>2386991152</v>
      </c>
      <c r="O730" s="1257">
        <f t="shared" si="5"/>
        <v>0</v>
      </c>
    </row>
    <row r="731" spans="1:15" ht="12.4" customHeight="1">
      <c r="A731" s="1161"/>
      <c r="B731" s="1161"/>
      <c r="C731" s="1514"/>
      <c r="D731" s="1517" t="s">
        <v>3750</v>
      </c>
      <c r="E731" s="1515"/>
      <c r="F731" s="1515"/>
      <c r="G731" s="1515"/>
      <c r="H731" s="1518"/>
      <c r="I731" s="1515"/>
      <c r="J731" s="1515"/>
      <c r="K731" s="1515"/>
      <c r="L731" s="1515"/>
      <c r="M731" s="1550"/>
      <c r="O731" s="1257">
        <f t="shared" si="5"/>
        <v>0</v>
      </c>
    </row>
    <row r="732" spans="1:15">
      <c r="A732" s="1161"/>
      <c r="B732" s="1161"/>
      <c r="C732" s="1249"/>
      <c r="D732" s="1206" t="s">
        <v>3672</v>
      </c>
      <c r="E732" s="1206"/>
      <c r="F732" s="1206"/>
      <c r="G732" s="1206"/>
      <c r="H732" s="1255">
        <v>155063862</v>
      </c>
      <c r="I732" s="1202"/>
      <c r="J732" s="1202"/>
      <c r="K732" s="1202"/>
      <c r="L732" s="1202"/>
      <c r="M732" s="1520">
        <v>164345672</v>
      </c>
      <c r="O732" s="1257">
        <f t="shared" si="5"/>
        <v>9281810</v>
      </c>
    </row>
    <row r="733" spans="1:15">
      <c r="A733" s="1161"/>
      <c r="B733" s="1161"/>
      <c r="C733" s="1162"/>
      <c r="D733" s="1161"/>
      <c r="E733" s="1161"/>
      <c r="F733" s="1161"/>
      <c r="G733" s="1161"/>
      <c r="H733" s="1167"/>
      <c r="I733" s="1167"/>
      <c r="J733" s="1167"/>
      <c r="K733" s="1167"/>
      <c r="L733" s="1167"/>
      <c r="M733" s="1167"/>
    </row>
    <row r="734" spans="1:15">
      <c r="A734" s="1161"/>
      <c r="B734" s="1178"/>
      <c r="C734" s="1811" t="s">
        <v>440</v>
      </c>
      <c r="D734" s="1811"/>
      <c r="E734" s="1811"/>
      <c r="F734" s="1811"/>
      <c r="G734" s="1811"/>
      <c r="H734" s="1179" t="s">
        <v>3305</v>
      </c>
      <c r="I734" s="1179"/>
      <c r="J734" s="1179"/>
      <c r="K734" s="1179"/>
      <c r="L734" s="1179"/>
      <c r="M734" s="1179" t="s">
        <v>3306</v>
      </c>
    </row>
    <row r="735" spans="1:15" ht="26.65" customHeight="1">
      <c r="A735" s="1178"/>
      <c r="B735" s="1812" t="s">
        <v>3634</v>
      </c>
      <c r="C735" s="1812"/>
      <c r="D735" s="1812"/>
      <c r="E735" s="1812"/>
      <c r="F735" s="1812"/>
      <c r="G735" s="1812"/>
      <c r="H735" s="1180"/>
      <c r="I735" s="1180"/>
      <c r="J735" s="1180"/>
      <c r="K735" s="1180"/>
      <c r="L735" s="1180"/>
      <c r="M735" s="1180"/>
    </row>
    <row r="736" spans="1:15">
      <c r="A736" s="1161"/>
      <c r="B736" s="1161"/>
      <c r="C736" s="1162" t="s">
        <v>3635</v>
      </c>
      <c r="D736" s="1161"/>
      <c r="E736" s="1161"/>
      <c r="F736" s="1161"/>
      <c r="G736" s="1161"/>
      <c r="H736" s="1319">
        <f>'Jurnal Unaudited'!K362+'Jurnal Unaudited'!J453</f>
        <v>306818701445.63</v>
      </c>
      <c r="I736" s="1183"/>
      <c r="J736" s="1183"/>
      <c r="K736" s="1183"/>
      <c r="L736" s="1183"/>
      <c r="M736" s="1319">
        <f>'Jurnal Unaudited'!K362+'Jurnal Unaudited'!J453+'Jurnal Audited'!L66-'Jurnal Audited'!M93-'Jurnal Audited'!M138</f>
        <v>306688380977.63</v>
      </c>
    </row>
    <row r="737" spans="1:15">
      <c r="A737" s="1161"/>
      <c r="B737" s="1161"/>
      <c r="C737" s="1162" t="s">
        <v>3636</v>
      </c>
      <c r="D737" s="1161"/>
      <c r="E737" s="1161"/>
      <c r="F737" s="1161"/>
      <c r="G737" s="1161"/>
      <c r="H737" s="1311">
        <f>'FACE Neraca Unaudited'!I64</f>
        <v>-2331606072039.0098</v>
      </c>
      <c r="I737" s="1183"/>
      <c r="J737" s="1183"/>
      <c r="K737" s="1183"/>
      <c r="L737" s="1183"/>
      <c r="M737" s="1311">
        <f>'FACE Neraca Audited'!I63</f>
        <v>-2331325553881.0098</v>
      </c>
    </row>
    <row r="738" spans="1:15">
      <c r="A738" s="1161"/>
      <c r="B738" s="1161"/>
      <c r="C738" s="1162" t="s">
        <v>3637</v>
      </c>
      <c r="D738" s="1161"/>
      <c r="E738" s="1161"/>
      <c r="F738" s="1161"/>
      <c r="G738" s="1161"/>
      <c r="H738" s="1317">
        <f>'FACE Neraca Unaudited'!J64</f>
        <v>-2018679115099.3796</v>
      </c>
      <c r="I738" s="1183"/>
      <c r="J738" s="1183"/>
      <c r="K738" s="1183"/>
      <c r="L738" s="1183"/>
      <c r="M738" s="1317">
        <f>'FACE Neraca Audited'!J63</f>
        <v>-2018679115099.3796</v>
      </c>
    </row>
    <row r="739" spans="1:15">
      <c r="A739" s="1161"/>
      <c r="B739" s="1161"/>
      <c r="C739" s="1185" t="s">
        <v>230</v>
      </c>
      <c r="D739" s="1186"/>
      <c r="E739" s="1186"/>
      <c r="F739" s="1186"/>
      <c r="G739" s="1186"/>
      <c r="H739" s="1187">
        <f>H736-(H738-H737)</f>
        <v>-6108255494.0001221</v>
      </c>
      <c r="I739" s="1188"/>
      <c r="J739" s="1188"/>
      <c r="K739" s="1188"/>
      <c r="L739" s="1188"/>
      <c r="M739" s="1187">
        <f>M736-(M738-M737)</f>
        <v>-5958057804.0001221</v>
      </c>
      <c r="O739" s="1537" t="s">
        <v>3856</v>
      </c>
    </row>
    <row r="740" spans="1:15">
      <c r="A740" s="1161"/>
      <c r="B740" s="1161"/>
      <c r="C740" s="1266"/>
      <c r="D740" s="1217"/>
      <c r="E740" s="1217"/>
      <c r="F740" s="1217"/>
      <c r="G740" s="1217"/>
      <c r="H740" s="1268"/>
      <c r="I740" s="1268"/>
      <c r="J740" s="1268"/>
      <c r="K740" s="1268"/>
      <c r="L740" s="1268"/>
      <c r="M740" s="1268"/>
    </row>
    <row r="741" spans="1:15" ht="15">
      <c r="A741" s="1161"/>
      <c r="B741" s="1161"/>
      <c r="C741" s="1514" t="s">
        <v>230</v>
      </c>
      <c r="D741" s="1514"/>
      <c r="E741" s="1206"/>
      <c r="F741" s="1206"/>
      <c r="G741" s="1206"/>
      <c r="H741" s="1521"/>
      <c r="I741" s="1521"/>
      <c r="J741" s="1521"/>
      <c r="K741" s="1521"/>
      <c r="L741" s="1521"/>
      <c r="M741" s="1527">
        <f>SUM(M743:M744)-SUM(M746:M747)</f>
        <v>5958057804</v>
      </c>
    </row>
    <row r="742" spans="1:15">
      <c r="A742" s="1161"/>
      <c r="B742" s="1161"/>
      <c r="C742" s="1514" t="s">
        <v>2883</v>
      </c>
      <c r="D742" s="1514"/>
      <c r="E742" s="1206"/>
      <c r="F742" s="1206"/>
      <c r="G742" s="1206"/>
      <c r="H742" s="1521"/>
      <c r="I742" s="1521"/>
      <c r="J742" s="1521"/>
      <c r="K742" s="1521"/>
      <c r="L742" s="1521"/>
      <c r="M742" s="1521"/>
    </row>
    <row r="743" spans="1:15">
      <c r="A743" s="1161"/>
      <c r="B743" s="1161"/>
      <c r="C743" s="1514"/>
      <c r="D743" s="1517" t="s">
        <v>3671</v>
      </c>
      <c r="E743" s="1206"/>
      <c r="F743" s="1206"/>
      <c r="G743" s="1206"/>
      <c r="H743" s="1283">
        <v>6108255494</v>
      </c>
      <c r="I743" s="1507"/>
      <c r="J743" s="1507"/>
      <c r="K743" s="1507"/>
      <c r="L743" s="1507"/>
      <c r="M743" s="1520">
        <v>6108255494</v>
      </c>
    </row>
    <row r="744" spans="1:15">
      <c r="A744" s="1161"/>
      <c r="B744" s="1161"/>
      <c r="C744" s="1514"/>
      <c r="D744" s="1517" t="s">
        <v>3749</v>
      </c>
      <c r="E744" s="1206"/>
      <c r="F744" s="1206"/>
      <c r="G744" s="1206"/>
      <c r="H744" s="1283"/>
      <c r="I744" s="1507"/>
      <c r="J744" s="1507"/>
      <c r="K744" s="1507"/>
      <c r="L744" s="1507"/>
      <c r="M744" s="1520"/>
    </row>
    <row r="745" spans="1:15">
      <c r="A745" s="1161"/>
      <c r="B745" s="1161"/>
      <c r="C745" s="1514" t="s">
        <v>2882</v>
      </c>
      <c r="D745" s="1517"/>
      <c r="E745" s="1206"/>
      <c r="F745" s="1206"/>
      <c r="G745" s="1206"/>
      <c r="H745" s="1283"/>
      <c r="I745" s="1507"/>
      <c r="J745" s="1507"/>
      <c r="K745" s="1507"/>
      <c r="L745" s="1507"/>
      <c r="M745" s="1520"/>
    </row>
    <row r="746" spans="1:15">
      <c r="A746" s="1161"/>
      <c r="B746" s="1161"/>
      <c r="C746" s="1514"/>
      <c r="D746" s="1517" t="s">
        <v>3751</v>
      </c>
      <c r="E746" s="1206"/>
      <c r="F746" s="1206"/>
      <c r="G746" s="1206"/>
      <c r="H746" s="1283"/>
      <c r="I746" s="1507"/>
      <c r="J746" s="1507"/>
      <c r="K746" s="1507"/>
      <c r="L746" s="1507"/>
      <c r="M746" s="1520"/>
    </row>
    <row r="747" spans="1:15">
      <c r="A747" s="1161"/>
      <c r="B747" s="1161"/>
      <c r="C747" s="1514"/>
      <c r="D747" s="1517" t="s">
        <v>3752</v>
      </c>
      <c r="E747" s="1206"/>
      <c r="F747" s="1206"/>
      <c r="G747" s="1206"/>
      <c r="H747" s="1283"/>
      <c r="I747" s="1507"/>
      <c r="J747" s="1507"/>
      <c r="K747" s="1507"/>
      <c r="L747" s="1507"/>
      <c r="M747" s="1520">
        <v>150197690</v>
      </c>
    </row>
    <row r="748" spans="1:15">
      <c r="A748" s="1161"/>
      <c r="B748" s="1161"/>
      <c r="C748" s="1522"/>
      <c r="D748" s="1523"/>
      <c r="E748" s="1161"/>
      <c r="F748" s="1161"/>
      <c r="G748" s="1161"/>
      <c r="H748" s="1167"/>
      <c r="I748" s="1167"/>
      <c r="J748" s="1167"/>
      <c r="K748" s="1167"/>
      <c r="L748" s="1167"/>
      <c r="M748" s="1167"/>
    </row>
    <row r="749" spans="1:15">
      <c r="A749" s="1161"/>
      <c r="B749" s="1178"/>
      <c r="C749" s="1811" t="s">
        <v>440</v>
      </c>
      <c r="D749" s="1811"/>
      <c r="E749" s="1811"/>
      <c r="F749" s="1811"/>
      <c r="G749" s="1811"/>
      <c r="H749" s="1179" t="s">
        <v>3305</v>
      </c>
      <c r="I749" s="1179"/>
      <c r="J749" s="1179"/>
      <c r="K749" s="1179"/>
      <c r="L749" s="1179"/>
      <c r="M749" s="1179" t="s">
        <v>3306</v>
      </c>
    </row>
    <row r="750" spans="1:15" ht="26.65" customHeight="1">
      <c r="A750" s="1178"/>
      <c r="B750" s="1812" t="s">
        <v>3638</v>
      </c>
      <c r="C750" s="1812"/>
      <c r="D750" s="1812"/>
      <c r="E750" s="1812"/>
      <c r="F750" s="1812"/>
      <c r="G750" s="1812"/>
      <c r="H750" s="1180"/>
      <c r="I750" s="1180"/>
      <c r="J750" s="1180"/>
      <c r="K750" s="1180"/>
      <c r="L750" s="1180"/>
      <c r="M750" s="1180"/>
    </row>
    <row r="751" spans="1:15">
      <c r="A751" s="1161"/>
      <c r="B751" s="1161"/>
      <c r="C751" s="1162" t="s">
        <v>3639</v>
      </c>
      <c r="D751" s="1161"/>
      <c r="E751" s="1161"/>
      <c r="F751" s="1161"/>
      <c r="G751" s="1161"/>
      <c r="H751" s="1315">
        <f>'Jurnal Unaudited'!K376</f>
        <v>207747506</v>
      </c>
      <c r="I751" s="1183"/>
      <c r="J751" s="1183"/>
      <c r="K751" s="1183"/>
      <c r="L751" s="1183"/>
      <c r="M751" s="1315">
        <f>'Jurnal Unaudited'!K376</f>
        <v>207747506</v>
      </c>
    </row>
    <row r="752" spans="1:15">
      <c r="A752" s="1161"/>
      <c r="B752" s="1161"/>
      <c r="C752" s="1162" t="s">
        <v>3640</v>
      </c>
      <c r="D752" s="1161"/>
      <c r="E752" s="1161"/>
      <c r="F752" s="1161"/>
      <c r="G752" s="1161"/>
      <c r="H752" s="1315">
        <f>'FACE Neraca Unaudited'!I65</f>
        <v>-340982291</v>
      </c>
      <c r="I752" s="1183"/>
      <c r="J752" s="1183"/>
      <c r="K752" s="1183"/>
      <c r="L752" s="1183"/>
      <c r="M752" s="1315">
        <f>'FACE Neraca Audited'!I64</f>
        <v>-340982291</v>
      </c>
    </row>
    <row r="753" spans="1:13">
      <c r="A753" s="1161"/>
      <c r="B753" s="1161"/>
      <c r="C753" s="1162" t="s">
        <v>3641</v>
      </c>
      <c r="D753" s="1161"/>
      <c r="E753" s="1161"/>
      <c r="F753" s="1161"/>
      <c r="G753" s="1161"/>
      <c r="H753" s="1315">
        <f>'FACE Neraca Unaudited'!J65</f>
        <v>-133234785</v>
      </c>
      <c r="I753" s="1183"/>
      <c r="J753" s="1183"/>
      <c r="K753" s="1183"/>
      <c r="L753" s="1183"/>
      <c r="M753" s="1315">
        <f>'FACE Neraca Audited'!J64</f>
        <v>-133234785</v>
      </c>
    </row>
    <row r="754" spans="1:13">
      <c r="A754" s="1161"/>
      <c r="B754" s="1161"/>
      <c r="C754" s="1185" t="s">
        <v>230</v>
      </c>
      <c r="D754" s="1186"/>
      <c r="E754" s="1186"/>
      <c r="F754" s="1186"/>
      <c r="G754" s="1186"/>
      <c r="H754" s="1187">
        <f>H751-(H753-H752)</f>
        <v>0</v>
      </c>
      <c r="I754" s="1188"/>
      <c r="J754" s="1188"/>
      <c r="K754" s="1188"/>
      <c r="L754" s="1188"/>
      <c r="M754" s="1187">
        <f>M751-(M753-M752)</f>
        <v>0</v>
      </c>
    </row>
    <row r="755" spans="1:13">
      <c r="A755" s="1161"/>
      <c r="B755" s="1161"/>
      <c r="C755" s="1162"/>
      <c r="D755" s="1161"/>
      <c r="E755" s="1161"/>
      <c r="F755" s="1161"/>
      <c r="G755" s="1161"/>
      <c r="H755" s="1167"/>
      <c r="I755" s="1167"/>
      <c r="J755" s="1167"/>
      <c r="K755" s="1167"/>
      <c r="L755" s="1167"/>
      <c r="M755" s="1167"/>
    </row>
    <row r="756" spans="1:13">
      <c r="A756" s="1178"/>
      <c r="B756" s="1178"/>
      <c r="C756" s="1811" t="s">
        <v>440</v>
      </c>
      <c r="D756" s="1811"/>
      <c r="E756" s="1811"/>
      <c r="F756" s="1811"/>
      <c r="G756" s="1811"/>
      <c r="H756" s="1179" t="s">
        <v>3305</v>
      </c>
      <c r="I756" s="1179"/>
      <c r="J756" s="1179"/>
      <c r="K756" s="1179"/>
      <c r="L756" s="1179"/>
      <c r="M756" s="1179" t="s">
        <v>3306</v>
      </c>
    </row>
    <row r="757" spans="1:13" ht="12.4" customHeight="1">
      <c r="A757" s="1178"/>
      <c r="B757" s="1812" t="s">
        <v>3642</v>
      </c>
      <c r="C757" s="1812"/>
      <c r="D757" s="1812"/>
      <c r="E757" s="1812"/>
      <c r="F757" s="1812"/>
      <c r="G757" s="1812"/>
      <c r="H757" s="1180"/>
      <c r="I757" s="1180"/>
      <c r="J757" s="1180"/>
      <c r="K757" s="1180"/>
      <c r="L757" s="1180"/>
      <c r="M757" s="1180"/>
    </row>
    <row r="758" spans="1:13">
      <c r="A758" s="1161"/>
      <c r="B758" s="1161"/>
      <c r="C758" s="1162" t="s">
        <v>3643</v>
      </c>
      <c r="D758" s="1161"/>
      <c r="E758" s="1161"/>
      <c r="F758" s="1161"/>
      <c r="G758" s="1161"/>
      <c r="H758" s="1316">
        <f>'Jurnal Unaudited'!K390</f>
        <v>387957347</v>
      </c>
      <c r="I758" s="1183"/>
      <c r="J758" s="1183"/>
      <c r="K758" s="1183"/>
      <c r="L758" s="1183"/>
      <c r="M758" s="1316">
        <f>'Jurnal Unaudited'!K390</f>
        <v>387957347</v>
      </c>
    </row>
    <row r="759" spans="1:13">
      <c r="A759" s="1161"/>
      <c r="B759" s="1161"/>
      <c r="C759" s="1162" t="s">
        <v>3644</v>
      </c>
      <c r="D759" s="1161"/>
      <c r="E759" s="1161"/>
      <c r="F759" s="1161"/>
      <c r="G759" s="1161"/>
      <c r="H759" s="1315">
        <f>'FACE Neraca Unaudited'!I72</f>
        <v>-2398032604</v>
      </c>
      <c r="I759" s="1183"/>
      <c r="J759" s="1183"/>
      <c r="K759" s="1183"/>
      <c r="L759" s="1183"/>
      <c r="M759" s="1315">
        <f>'FACE Neraca Audited'!I74</f>
        <v>-2398032604</v>
      </c>
    </row>
    <row r="760" spans="1:13">
      <c r="A760" s="1161"/>
      <c r="B760" s="1161"/>
      <c r="C760" s="1162" t="s">
        <v>3645</v>
      </c>
      <c r="D760" s="1161"/>
      <c r="E760" s="1161"/>
      <c r="F760" s="1161"/>
      <c r="G760" s="1161"/>
      <c r="H760" s="1315">
        <f>'FACE Neraca Unaudited'!J72</f>
        <v>-2010075257</v>
      </c>
      <c r="I760" s="1183"/>
      <c r="J760" s="1183"/>
      <c r="K760" s="1183"/>
      <c r="L760" s="1183"/>
      <c r="M760" s="1315">
        <f>'FACE Neraca Audited'!J74</f>
        <v>-2010075257</v>
      </c>
    </row>
    <row r="761" spans="1:13">
      <c r="C761" s="1185" t="s">
        <v>230</v>
      </c>
      <c r="D761" s="1186"/>
      <c r="E761" s="1186"/>
      <c r="F761" s="1186"/>
      <c r="G761" s="1231"/>
      <c r="H761" s="1187">
        <f>H758-(H760-H759)</f>
        <v>0</v>
      </c>
      <c r="I761" s="1188"/>
      <c r="J761" s="1188"/>
      <c r="K761" s="1188"/>
      <c r="L761" s="1188"/>
      <c r="M761" s="1187">
        <f>M758-(M760-M759)</f>
        <v>0</v>
      </c>
    </row>
    <row r="762" spans="1:13" hidden="1">
      <c r="C762" s="1201" t="s">
        <v>3402</v>
      </c>
      <c r="D762" s="1206"/>
      <c r="E762" s="1206"/>
      <c r="F762" s="1206"/>
      <c r="G762" s="1206"/>
      <c r="H762" s="1237"/>
      <c r="I762" s="1202"/>
      <c r="J762" s="1202"/>
      <c r="K762" s="1202"/>
      <c r="L762" s="1202"/>
      <c r="M762" s="1237"/>
    </row>
    <row r="763" spans="1:13" ht="25.15" hidden="1" customHeight="1">
      <c r="C763" s="1201"/>
      <c r="D763" s="1813" t="s">
        <v>3626</v>
      </c>
      <c r="E763" s="1813"/>
      <c r="F763" s="1813"/>
      <c r="G763" s="1813"/>
      <c r="H763" s="1237"/>
      <c r="I763" s="1202"/>
      <c r="J763" s="1202"/>
      <c r="K763" s="1202"/>
      <c r="L763" s="1202"/>
      <c r="M763" s="1237"/>
    </row>
    <row r="764" spans="1:13" hidden="1">
      <c r="C764" s="1201"/>
      <c r="D764" s="1813" t="s">
        <v>3416</v>
      </c>
      <c r="E764" s="1813"/>
      <c r="F764" s="1813"/>
      <c r="G764" s="1813"/>
      <c r="H764" s="1237"/>
      <c r="I764" s="1202"/>
      <c r="J764" s="1202"/>
      <c r="K764" s="1202"/>
      <c r="L764" s="1202"/>
      <c r="M764" s="1237"/>
    </row>
    <row r="765" spans="1:13" hidden="1">
      <c r="C765" s="1201"/>
      <c r="D765" s="1809" t="s">
        <v>3627</v>
      </c>
      <c r="E765" s="1809"/>
      <c r="F765" s="1809"/>
      <c r="G765" s="1809"/>
      <c r="H765" s="1237"/>
      <c r="I765" s="1202"/>
      <c r="J765" s="1202"/>
      <c r="K765" s="1202"/>
      <c r="L765" s="1202"/>
      <c r="M765" s="1237"/>
    </row>
    <row r="766" spans="1:13" ht="27" hidden="1" customHeight="1">
      <c r="C766" s="1201"/>
      <c r="D766" s="1809" t="s">
        <v>3646</v>
      </c>
      <c r="E766" s="1809"/>
      <c r="F766" s="1809"/>
      <c r="G766" s="1809"/>
      <c r="H766" s="1237"/>
      <c r="I766" s="1202"/>
      <c r="J766" s="1202"/>
      <c r="K766" s="1202"/>
      <c r="L766" s="1202"/>
      <c r="M766" s="1237"/>
    </row>
    <row r="767" spans="1:13" hidden="1">
      <c r="C767" s="1201"/>
      <c r="D767" s="1814" t="s">
        <v>3424</v>
      </c>
      <c r="E767" s="1814"/>
      <c r="F767" s="1814"/>
      <c r="G767" s="1814"/>
      <c r="H767" s="1237"/>
      <c r="I767" s="1202"/>
      <c r="J767" s="1202"/>
      <c r="K767" s="1202"/>
      <c r="L767" s="1202"/>
      <c r="M767" s="1237"/>
    </row>
    <row r="768" spans="1:13" hidden="1">
      <c r="C768" s="1201" t="s">
        <v>3413</v>
      </c>
      <c r="D768" s="1211"/>
      <c r="E768" s="1211"/>
      <c r="F768" s="1211"/>
      <c r="G768" s="1211"/>
      <c r="H768" s="1237"/>
      <c r="I768" s="1202"/>
      <c r="J768" s="1202"/>
      <c r="K768" s="1202"/>
      <c r="L768" s="1202"/>
      <c r="M768" s="1237"/>
    </row>
    <row r="769" spans="3:13" hidden="1">
      <c r="C769" s="1201"/>
      <c r="D769" s="1813" t="s">
        <v>3647</v>
      </c>
      <c r="E769" s="1813"/>
      <c r="F769" s="1813"/>
      <c r="G769" s="1813"/>
      <c r="H769" s="1237"/>
      <c r="I769" s="1202"/>
      <c r="J769" s="1202"/>
      <c r="K769" s="1202"/>
      <c r="L769" s="1202"/>
      <c r="M769" s="1237"/>
    </row>
    <row r="770" spans="3:13" hidden="1">
      <c r="C770" s="1201"/>
      <c r="D770" s="1813" t="s">
        <v>3648</v>
      </c>
      <c r="E770" s="1813"/>
      <c r="F770" s="1813"/>
      <c r="G770" s="1813"/>
      <c r="H770" s="1237"/>
      <c r="I770" s="1202"/>
      <c r="J770" s="1202"/>
      <c r="K770" s="1202"/>
      <c r="L770" s="1202"/>
      <c r="M770" s="1237"/>
    </row>
    <row r="771" spans="3:13" hidden="1">
      <c r="C771" s="1201"/>
      <c r="D771" s="1813" t="s">
        <v>3649</v>
      </c>
      <c r="E771" s="1813"/>
      <c r="F771" s="1813"/>
      <c r="G771" s="1813"/>
      <c r="H771" s="1237"/>
      <c r="I771" s="1202"/>
      <c r="J771" s="1202"/>
      <c r="K771" s="1202"/>
      <c r="L771" s="1202"/>
      <c r="M771" s="1237"/>
    </row>
    <row r="772" spans="3:13" hidden="1">
      <c r="C772" s="1201"/>
      <c r="D772" s="1813" t="s">
        <v>3416</v>
      </c>
      <c r="E772" s="1813"/>
      <c r="F772" s="1813"/>
      <c r="G772" s="1813"/>
      <c r="H772" s="1237"/>
      <c r="I772" s="1202"/>
      <c r="J772" s="1202"/>
      <c r="K772" s="1202"/>
      <c r="L772" s="1202"/>
      <c r="M772" s="1237"/>
    </row>
    <row r="773" spans="3:13" hidden="1">
      <c r="C773" s="1201"/>
      <c r="D773" s="1809" t="s">
        <v>3629</v>
      </c>
      <c r="E773" s="1809"/>
      <c r="F773" s="1809"/>
      <c r="G773" s="1809"/>
      <c r="H773" s="1237"/>
      <c r="I773" s="1202"/>
      <c r="J773" s="1202"/>
      <c r="K773" s="1202"/>
      <c r="L773" s="1202"/>
      <c r="M773" s="1237"/>
    </row>
    <row r="774" spans="3:13" ht="26.65" hidden="1" customHeight="1">
      <c r="C774" s="1201"/>
      <c r="D774" s="1810" t="s">
        <v>3650</v>
      </c>
      <c r="E774" s="1809"/>
      <c r="F774" s="1809"/>
      <c r="G774" s="1809"/>
      <c r="H774" s="1237"/>
      <c r="I774" s="1202"/>
      <c r="J774" s="1202"/>
      <c r="K774" s="1202"/>
      <c r="L774" s="1202"/>
      <c r="M774" s="1237"/>
    </row>
    <row r="775" spans="3:13" hidden="1">
      <c r="C775" s="1201"/>
      <c r="D775" s="1814" t="s">
        <v>3424</v>
      </c>
      <c r="E775" s="1814"/>
      <c r="F775" s="1814"/>
      <c r="G775" s="1814"/>
      <c r="H775" s="1237"/>
      <c r="I775" s="1202"/>
      <c r="J775" s="1202"/>
      <c r="K775" s="1202"/>
      <c r="L775" s="1202"/>
      <c r="M775" s="1237"/>
    </row>
    <row r="776" spans="3:13" hidden="1">
      <c r="C776" s="1201"/>
      <c r="D776" s="1214"/>
      <c r="E776" s="1214"/>
      <c r="F776" s="1214"/>
      <c r="G776" s="1214"/>
      <c r="H776" s="1237"/>
      <c r="I776" s="1202"/>
      <c r="J776" s="1202"/>
      <c r="K776" s="1202"/>
      <c r="L776" s="1202"/>
      <c r="M776" s="1237"/>
    </row>
    <row r="777" spans="3:13" ht="12.4" hidden="1" customHeight="1">
      <c r="C777" s="1815" t="s">
        <v>3651</v>
      </c>
      <c r="D777" s="1815"/>
      <c r="E777" s="1815"/>
      <c r="F777" s="1815"/>
      <c r="G777" s="1815"/>
      <c r="H777" s="1815"/>
      <c r="I777" s="1815"/>
      <c r="J777" s="1815"/>
      <c r="K777" s="1815"/>
      <c r="L777" s="1815"/>
      <c r="M777" s="1815"/>
    </row>
    <row r="778" spans="3:13">
      <c r="C778" s="1162"/>
      <c r="D778" s="1161"/>
      <c r="E778" s="1161"/>
      <c r="F778" s="1161"/>
      <c r="G778" s="1161"/>
      <c r="H778" s="1167"/>
      <c r="I778" s="1167"/>
      <c r="J778" s="1167"/>
      <c r="K778" s="1167"/>
      <c r="L778" s="1167"/>
      <c r="M778" s="1167"/>
    </row>
  </sheetData>
  <mergeCells count="306">
    <mergeCell ref="B689:G689"/>
    <mergeCell ref="C695:G695"/>
    <mergeCell ref="B696:G696"/>
    <mergeCell ref="C701:M701"/>
    <mergeCell ref="C676:G676"/>
    <mergeCell ref="B677:G677"/>
    <mergeCell ref="C682:M682"/>
    <mergeCell ref="D683:G683"/>
    <mergeCell ref="D684:G684"/>
    <mergeCell ref="D685:G685"/>
    <mergeCell ref="C723:M723"/>
    <mergeCell ref="C734:G734"/>
    <mergeCell ref="B735:G735"/>
    <mergeCell ref="C749:G749"/>
    <mergeCell ref="B750:G750"/>
    <mergeCell ref="C756:G756"/>
    <mergeCell ref="D703:G703"/>
    <mergeCell ref="D704:G704"/>
    <mergeCell ref="D705:G705"/>
    <mergeCell ref="D706:G706"/>
    <mergeCell ref="C717:G717"/>
    <mergeCell ref="B718:G718"/>
    <mergeCell ref="D775:G775"/>
    <mergeCell ref="C777:M777"/>
    <mergeCell ref="D769:G769"/>
    <mergeCell ref="D770:G770"/>
    <mergeCell ref="D771:G771"/>
    <mergeCell ref="D772:G772"/>
    <mergeCell ref="D773:G773"/>
    <mergeCell ref="D774:G774"/>
    <mergeCell ref="B757:G757"/>
    <mergeCell ref="D763:G763"/>
    <mergeCell ref="D764:G764"/>
    <mergeCell ref="D765:G765"/>
    <mergeCell ref="D766:G766"/>
    <mergeCell ref="D767:G767"/>
    <mergeCell ref="B669:G669"/>
    <mergeCell ref="D640:G640"/>
    <mergeCell ref="C641:D641"/>
    <mergeCell ref="C643:G643"/>
    <mergeCell ref="B644:G644"/>
    <mergeCell ref="C651:G651"/>
    <mergeCell ref="B652:G652"/>
    <mergeCell ref="D686:G686"/>
    <mergeCell ref="C688:G688"/>
    <mergeCell ref="D637:G637"/>
    <mergeCell ref="D638:G638"/>
    <mergeCell ref="D639:G639"/>
    <mergeCell ref="C616:G616"/>
    <mergeCell ref="C659:G659"/>
    <mergeCell ref="B660:G660"/>
    <mergeCell ref="C666:M666"/>
    <mergeCell ref="C667:M667"/>
    <mergeCell ref="C668:G668"/>
    <mergeCell ref="O620:R620"/>
    <mergeCell ref="C621:G621"/>
    <mergeCell ref="D622:G622"/>
    <mergeCell ref="D623:G623"/>
    <mergeCell ref="D624:G624"/>
    <mergeCell ref="D635:G635"/>
    <mergeCell ref="D628:G628"/>
    <mergeCell ref="D636:G636"/>
    <mergeCell ref="D630:G630"/>
    <mergeCell ref="D629:G629"/>
    <mergeCell ref="D627:G627"/>
    <mergeCell ref="D631:G631"/>
    <mergeCell ref="C632:F632"/>
    <mergeCell ref="D633:F633"/>
    <mergeCell ref="D634:G634"/>
    <mergeCell ref="D596:G596"/>
    <mergeCell ref="D598:G598"/>
    <mergeCell ref="C603:G603"/>
    <mergeCell ref="B604:G604"/>
    <mergeCell ref="C610:M610"/>
    <mergeCell ref="B614:G614"/>
    <mergeCell ref="C575:G575"/>
    <mergeCell ref="B576:G576"/>
    <mergeCell ref="C585:G585"/>
    <mergeCell ref="B586:G586"/>
    <mergeCell ref="C594:M594"/>
    <mergeCell ref="D595:G595"/>
    <mergeCell ref="D597:G597"/>
    <mergeCell ref="D600:G600"/>
    <mergeCell ref="D599:G599"/>
    <mergeCell ref="D560:G560"/>
    <mergeCell ref="D561:F561"/>
    <mergeCell ref="D562:G562"/>
    <mergeCell ref="C564:G564"/>
    <mergeCell ref="B565:G565"/>
    <mergeCell ref="C573:M573"/>
    <mergeCell ref="D546:G546"/>
    <mergeCell ref="D547:G547"/>
    <mergeCell ref="C549:G549"/>
    <mergeCell ref="B550:G550"/>
    <mergeCell ref="C558:M558"/>
    <mergeCell ref="D559:G559"/>
    <mergeCell ref="B529:G529"/>
    <mergeCell ref="C537:M537"/>
    <mergeCell ref="D539:G539"/>
    <mergeCell ref="D542:G542"/>
    <mergeCell ref="D545:G545"/>
    <mergeCell ref="B502:G502"/>
    <mergeCell ref="C510:M510"/>
    <mergeCell ref="C518:G518"/>
    <mergeCell ref="B519:G519"/>
    <mergeCell ref="C528:G528"/>
    <mergeCell ref="D543:G543"/>
    <mergeCell ref="D544:G544"/>
    <mergeCell ref="C486:M486"/>
    <mergeCell ref="C489:G489"/>
    <mergeCell ref="B490:G490"/>
    <mergeCell ref="C498:M498"/>
    <mergeCell ref="D499:M499"/>
    <mergeCell ref="C501:G501"/>
    <mergeCell ref="C471:M471"/>
    <mergeCell ref="C473:G473"/>
    <mergeCell ref="B474:G474"/>
    <mergeCell ref="C478:M478"/>
    <mergeCell ref="C481:G481"/>
    <mergeCell ref="B482:G482"/>
    <mergeCell ref="C454:M454"/>
    <mergeCell ref="C456:G456"/>
    <mergeCell ref="B457:G457"/>
    <mergeCell ref="C463:M463"/>
    <mergeCell ref="C466:G466"/>
    <mergeCell ref="B467:G467"/>
    <mergeCell ref="C438:M438"/>
    <mergeCell ref="C440:G440"/>
    <mergeCell ref="B441:G441"/>
    <mergeCell ref="C445:M445"/>
    <mergeCell ref="C447:G447"/>
    <mergeCell ref="B448:G448"/>
    <mergeCell ref="B418:G418"/>
    <mergeCell ref="C426:G426"/>
    <mergeCell ref="B427:G427"/>
    <mergeCell ref="C431:M431"/>
    <mergeCell ref="C433:G433"/>
    <mergeCell ref="B434:G434"/>
    <mergeCell ref="B402:G402"/>
    <mergeCell ref="C407:M407"/>
    <mergeCell ref="C409:G409"/>
    <mergeCell ref="B410:G410"/>
    <mergeCell ref="C415:M415"/>
    <mergeCell ref="C417:G417"/>
    <mergeCell ref="D377:M378"/>
    <mergeCell ref="C380:G380"/>
    <mergeCell ref="B381:G381"/>
    <mergeCell ref="C390:G390"/>
    <mergeCell ref="B391:G391"/>
    <mergeCell ref="C401:G401"/>
    <mergeCell ref="D345:M346"/>
    <mergeCell ref="C348:G348"/>
    <mergeCell ref="B349:G349"/>
    <mergeCell ref="C363:G363"/>
    <mergeCell ref="B364:G364"/>
    <mergeCell ref="B323:G323"/>
    <mergeCell ref="D334:M335"/>
    <mergeCell ref="C337:G337"/>
    <mergeCell ref="B338:G338"/>
    <mergeCell ref="D308:G308"/>
    <mergeCell ref="D310:G310"/>
    <mergeCell ref="C312:G312"/>
    <mergeCell ref="B313:G313"/>
    <mergeCell ref="C319:M319"/>
    <mergeCell ref="C322:G322"/>
    <mergeCell ref="C299:M299"/>
    <mergeCell ref="D302:G302"/>
    <mergeCell ref="D303:G303"/>
    <mergeCell ref="D305:G305"/>
    <mergeCell ref="D306:G306"/>
    <mergeCell ref="D307:G307"/>
    <mergeCell ref="D285:G285"/>
    <mergeCell ref="D286:G286"/>
    <mergeCell ref="D287:G287"/>
    <mergeCell ref="D290:G290"/>
    <mergeCell ref="C292:G292"/>
    <mergeCell ref="B293:G293"/>
    <mergeCell ref="D289:G289"/>
    <mergeCell ref="D278:G278"/>
    <mergeCell ref="D279:G279"/>
    <mergeCell ref="D280:G280"/>
    <mergeCell ref="D281:G281"/>
    <mergeCell ref="D282:G282"/>
    <mergeCell ref="D283:G283"/>
    <mergeCell ref="D272:G272"/>
    <mergeCell ref="D273:G273"/>
    <mergeCell ref="D274:G274"/>
    <mergeCell ref="D275:G275"/>
    <mergeCell ref="D276:G276"/>
    <mergeCell ref="D277:G277"/>
    <mergeCell ref="D258:G258"/>
    <mergeCell ref="D259:G259"/>
    <mergeCell ref="C261:G261"/>
    <mergeCell ref="B262:G262"/>
    <mergeCell ref="C268:M268"/>
    <mergeCell ref="D271:G271"/>
    <mergeCell ref="D249:G249"/>
    <mergeCell ref="D251:G251"/>
    <mergeCell ref="D253:G253"/>
    <mergeCell ref="D254:G254"/>
    <mergeCell ref="D255:G255"/>
    <mergeCell ref="D256:G256"/>
    <mergeCell ref="C241:M241"/>
    <mergeCell ref="D244:G244"/>
    <mergeCell ref="D245:G245"/>
    <mergeCell ref="D246:G246"/>
    <mergeCell ref="D247:G247"/>
    <mergeCell ref="D248:G248"/>
    <mergeCell ref="D227:G227"/>
    <mergeCell ref="D228:G228"/>
    <mergeCell ref="D229:G229"/>
    <mergeCell ref="D230:G230"/>
    <mergeCell ref="C234:G234"/>
    <mergeCell ref="B235:G235"/>
    <mergeCell ref="D220:G220"/>
    <mergeCell ref="D221:G221"/>
    <mergeCell ref="D222:G222"/>
    <mergeCell ref="D223:G223"/>
    <mergeCell ref="D225:G225"/>
    <mergeCell ref="D226:G226"/>
    <mergeCell ref="D213:G213"/>
    <mergeCell ref="D214:G214"/>
    <mergeCell ref="D215:G215"/>
    <mergeCell ref="D216:G216"/>
    <mergeCell ref="D218:G218"/>
    <mergeCell ref="D219:G219"/>
    <mergeCell ref="D199:G199"/>
    <mergeCell ref="C201:G201"/>
    <mergeCell ref="B202:G202"/>
    <mergeCell ref="C208:M208"/>
    <mergeCell ref="D211:G211"/>
    <mergeCell ref="D212:G212"/>
    <mergeCell ref="C182:M182"/>
    <mergeCell ref="C184:G184"/>
    <mergeCell ref="B185:G185"/>
    <mergeCell ref="C191:M191"/>
    <mergeCell ref="D194:G194"/>
    <mergeCell ref="D195:G195"/>
    <mergeCell ref="B168:G168"/>
    <mergeCell ref="C175:M175"/>
    <mergeCell ref="C177:G177"/>
    <mergeCell ref="B178:G178"/>
    <mergeCell ref="B137:G137"/>
    <mergeCell ref="C151:M151"/>
    <mergeCell ref="C153:G153"/>
    <mergeCell ref="B154:G154"/>
    <mergeCell ref="C159:M159"/>
    <mergeCell ref="D161:G161"/>
    <mergeCell ref="D164:G164"/>
    <mergeCell ref="C136:G136"/>
    <mergeCell ref="B100:G100"/>
    <mergeCell ref="C108:M108"/>
    <mergeCell ref="C110:G110"/>
    <mergeCell ref="B111:G111"/>
    <mergeCell ref="C115:M115"/>
    <mergeCell ref="C118:G118"/>
    <mergeCell ref="D163:G163"/>
    <mergeCell ref="C167:G167"/>
    <mergeCell ref="J1:M1"/>
    <mergeCell ref="J2:M2"/>
    <mergeCell ref="J3:M3"/>
    <mergeCell ref="J4:M4"/>
    <mergeCell ref="A6:M6"/>
    <mergeCell ref="C10:G10"/>
    <mergeCell ref="C44:M44"/>
    <mergeCell ref="C46:G46"/>
    <mergeCell ref="B80:G80"/>
    <mergeCell ref="B47:G47"/>
    <mergeCell ref="C52:M52"/>
    <mergeCell ref="C54:G54"/>
    <mergeCell ref="B55:G55"/>
    <mergeCell ref="C60:M60"/>
    <mergeCell ref="C62:G62"/>
    <mergeCell ref="B31:G31"/>
    <mergeCell ref="C36:M36"/>
    <mergeCell ref="C38:G38"/>
    <mergeCell ref="B39:G39"/>
    <mergeCell ref="B11:G11"/>
    <mergeCell ref="C18:M18"/>
    <mergeCell ref="C21:G21"/>
    <mergeCell ref="B22:G22"/>
    <mergeCell ref="C27:M27"/>
    <mergeCell ref="C30:G30"/>
    <mergeCell ref="C512:G512"/>
    <mergeCell ref="C513:G513"/>
    <mergeCell ref="C515:G515"/>
    <mergeCell ref="C511:F511"/>
    <mergeCell ref="C514:F514"/>
    <mergeCell ref="C516:F516"/>
    <mergeCell ref="D540:G540"/>
    <mergeCell ref="C85:M85"/>
    <mergeCell ref="C88:G88"/>
    <mergeCell ref="B89:G89"/>
    <mergeCell ref="C96:M96"/>
    <mergeCell ref="C99:G99"/>
    <mergeCell ref="B63:G63"/>
    <mergeCell ref="C70:M70"/>
    <mergeCell ref="C72:G72"/>
    <mergeCell ref="B73:G73"/>
    <mergeCell ref="C77:M77"/>
    <mergeCell ref="C79:G79"/>
    <mergeCell ref="B119:G119"/>
    <mergeCell ref="C125:M125"/>
    <mergeCell ref="C127:G127"/>
    <mergeCell ref="B128:G128"/>
    <mergeCell ref="C132:M132"/>
  </mergeCells>
  <conditionalFormatting sqref="G649">
    <cfRule type="cellIs" dxfId="97" priority="306" operator="notEqual">
      <formula>0</formula>
    </cfRule>
  </conditionalFormatting>
  <conditionalFormatting sqref="G674">
    <cfRule type="cellIs" dxfId="96" priority="307" operator="notEqual">
      <formula>0</formula>
    </cfRule>
  </conditionalFormatting>
  <conditionalFormatting sqref="G761">
    <cfRule type="cellIs" dxfId="95" priority="308" operator="notEqual">
      <formula>0</formula>
    </cfRule>
  </conditionalFormatting>
  <conditionalFormatting sqref="H181">
    <cfRule type="cellIs" dxfId="94" priority="102" operator="notEqual">
      <formula>0</formula>
    </cfRule>
  </conditionalFormatting>
  <conditionalFormatting sqref="H190">
    <cfRule type="cellIs" dxfId="93" priority="96" operator="notEqual">
      <formula>0</formula>
    </cfRule>
  </conditionalFormatting>
  <conditionalFormatting sqref="H207">
    <cfRule type="cellIs" dxfId="92" priority="90" operator="notEqual">
      <formula>0</formula>
    </cfRule>
  </conditionalFormatting>
  <conditionalFormatting sqref="H240">
    <cfRule type="cellIs" dxfId="91" priority="84" operator="notEqual">
      <formula>0</formula>
    </cfRule>
  </conditionalFormatting>
  <conditionalFormatting sqref="H267">
    <cfRule type="cellIs" dxfId="90" priority="78" operator="notEqual">
      <formula>0</formula>
    </cfRule>
  </conditionalFormatting>
  <conditionalFormatting sqref="H298">
    <cfRule type="cellIs" dxfId="89" priority="72" operator="notEqual">
      <formula>0</formula>
    </cfRule>
  </conditionalFormatting>
  <conditionalFormatting sqref="H318">
    <cfRule type="cellIs" dxfId="88" priority="66" operator="notEqual">
      <formula>0</formula>
    </cfRule>
  </conditionalFormatting>
  <conditionalFormatting sqref="H423">
    <cfRule type="cellIs" dxfId="87" priority="63" operator="notEqual">
      <formula>0</formula>
    </cfRule>
  </conditionalFormatting>
  <conditionalFormatting sqref="H526">
    <cfRule type="cellIs" dxfId="86" priority="55" operator="notEqual">
      <formula>0</formula>
    </cfRule>
  </conditionalFormatting>
  <conditionalFormatting sqref="H557">
    <cfRule type="cellIs" dxfId="85" priority="51" operator="notEqual">
      <formula>0</formula>
    </cfRule>
  </conditionalFormatting>
  <conditionalFormatting sqref="H572">
    <cfRule type="cellIs" dxfId="84" priority="45" operator="notEqual">
      <formula>0</formula>
    </cfRule>
  </conditionalFormatting>
  <conditionalFormatting sqref="H593">
    <cfRule type="cellIs" dxfId="83" priority="41" operator="notEqual">
      <formula>0</formula>
    </cfRule>
  </conditionalFormatting>
  <conditionalFormatting sqref="H609">
    <cfRule type="cellIs" dxfId="82" priority="35" operator="notEqual">
      <formula>0</formula>
    </cfRule>
  </conditionalFormatting>
  <conditionalFormatting sqref="H619:H620">
    <cfRule type="cellIs" dxfId="81" priority="31" operator="notEqual">
      <formula>0</formula>
    </cfRule>
  </conditionalFormatting>
  <conditionalFormatting sqref="H665">
    <cfRule type="cellIs" dxfId="80" priority="27" operator="notEqual">
      <formula>0</formula>
    </cfRule>
  </conditionalFormatting>
  <conditionalFormatting sqref="H700">
    <cfRule type="cellIs" dxfId="79" priority="24" operator="notEqual">
      <formula>0</formula>
    </cfRule>
  </conditionalFormatting>
  <conditionalFormatting sqref="H754">
    <cfRule type="cellIs" dxfId="78" priority="20" operator="notEqual">
      <formula>0</formula>
    </cfRule>
  </conditionalFormatting>
  <conditionalFormatting sqref="H17:M17">
    <cfRule type="cellIs" dxfId="77" priority="244" operator="notEqual">
      <formula>0</formula>
    </cfRule>
  </conditionalFormatting>
  <conditionalFormatting sqref="H26:M26">
    <cfRule type="cellIs" dxfId="76" priority="303" operator="notEqual">
      <formula>0</formula>
    </cfRule>
  </conditionalFormatting>
  <conditionalFormatting sqref="H35:M35">
    <cfRule type="cellIs" dxfId="75" priority="240" operator="notEqual">
      <formula>0</formula>
    </cfRule>
  </conditionalFormatting>
  <conditionalFormatting sqref="H43:M43">
    <cfRule type="cellIs" dxfId="74" priority="236" operator="notEqual">
      <formula>0</formula>
    </cfRule>
  </conditionalFormatting>
  <conditionalFormatting sqref="H51:M51">
    <cfRule type="cellIs" dxfId="73" priority="232" operator="notEqual">
      <formula>0</formula>
    </cfRule>
  </conditionalFormatting>
  <conditionalFormatting sqref="H59:M59">
    <cfRule type="cellIs" dxfId="72" priority="228" operator="notEqual">
      <formula>0</formula>
    </cfRule>
  </conditionalFormatting>
  <conditionalFormatting sqref="H69:M69">
    <cfRule type="cellIs" dxfId="71" priority="224" operator="notEqual">
      <formula>0</formula>
    </cfRule>
  </conditionalFormatting>
  <conditionalFormatting sqref="H76:M76">
    <cfRule type="cellIs" dxfId="70" priority="220" operator="notEqual">
      <formula>0</formula>
    </cfRule>
  </conditionalFormatting>
  <conditionalFormatting sqref="H84:M84">
    <cfRule type="cellIs" dxfId="69" priority="216" operator="notEqual">
      <formula>0</formula>
    </cfRule>
  </conditionalFormatting>
  <conditionalFormatting sqref="H95:M95">
    <cfRule type="cellIs" dxfId="68" priority="212" operator="notEqual">
      <formula>0</formula>
    </cfRule>
  </conditionalFormatting>
  <conditionalFormatting sqref="H107:M107">
    <cfRule type="cellIs" dxfId="67" priority="208" operator="notEqual">
      <formula>0</formula>
    </cfRule>
  </conditionalFormatting>
  <conditionalFormatting sqref="H114:M114">
    <cfRule type="cellIs" dxfId="66" priority="204" operator="notEqual">
      <formula>0</formula>
    </cfRule>
  </conditionalFormatting>
  <conditionalFormatting sqref="H124:M124">
    <cfRule type="cellIs" dxfId="65" priority="200" operator="notEqual">
      <formula>0</formula>
    </cfRule>
  </conditionalFormatting>
  <conditionalFormatting sqref="H131:M131">
    <cfRule type="cellIs" dxfId="64" priority="196" operator="notEqual">
      <formula>0</formula>
    </cfRule>
  </conditionalFormatting>
  <conditionalFormatting sqref="H150:M150">
    <cfRule type="cellIs" dxfId="63" priority="192" operator="notEqual">
      <formula>0</formula>
    </cfRule>
  </conditionalFormatting>
  <conditionalFormatting sqref="H158:M158 H739:M740 H741:L741 H742:M742">
    <cfRule type="cellIs" dxfId="62" priority="300" operator="notEqual">
      <formula>0</formula>
    </cfRule>
  </conditionalFormatting>
  <conditionalFormatting sqref="H174:M174">
    <cfRule type="cellIs" dxfId="61" priority="296" operator="notEqual">
      <formula>0</formula>
    </cfRule>
  </conditionalFormatting>
  <conditionalFormatting sqref="H332:M332">
    <cfRule type="cellIs" dxfId="60" priority="188" operator="notEqual">
      <formula>0</formula>
    </cfRule>
  </conditionalFormatting>
  <conditionalFormatting sqref="H343:M343">
    <cfRule type="cellIs" dxfId="59" priority="184" operator="notEqual">
      <formula>0</formula>
    </cfRule>
  </conditionalFormatting>
  <conditionalFormatting sqref="H360:M360">
    <cfRule type="cellIs" dxfId="58" priority="180" operator="notEqual">
      <formula>0</formula>
    </cfRule>
  </conditionalFormatting>
  <conditionalFormatting sqref="H375:M375">
    <cfRule type="cellIs" dxfId="57" priority="176" operator="notEqual">
      <formula>0</formula>
    </cfRule>
  </conditionalFormatting>
  <conditionalFormatting sqref="H387:M387">
    <cfRule type="cellIs" dxfId="56" priority="172" operator="notEqual">
      <formula>0</formula>
    </cfRule>
  </conditionalFormatting>
  <conditionalFormatting sqref="H397:M397">
    <cfRule type="cellIs" dxfId="55" priority="168" operator="notEqual">
      <formula>0</formula>
    </cfRule>
  </conditionalFormatting>
  <conditionalFormatting sqref="H406:M406">
    <cfRule type="cellIs" dxfId="54" priority="164" operator="notEqual">
      <formula>0</formula>
    </cfRule>
  </conditionalFormatting>
  <conditionalFormatting sqref="H414:M414">
    <cfRule type="cellIs" dxfId="53" priority="160" operator="notEqual">
      <formula>0</formula>
    </cfRule>
  </conditionalFormatting>
  <conditionalFormatting sqref="H430:M430">
    <cfRule type="cellIs" dxfId="52" priority="156" operator="notEqual">
      <formula>0</formula>
    </cfRule>
  </conditionalFormatting>
  <conditionalFormatting sqref="H437:M437">
    <cfRule type="cellIs" dxfId="51" priority="152" operator="notEqual">
      <formula>0</formula>
    </cfRule>
  </conditionalFormatting>
  <conditionalFormatting sqref="H444:M444">
    <cfRule type="cellIs" dxfId="50" priority="148" operator="notEqual">
      <formula>0</formula>
    </cfRule>
  </conditionalFormatting>
  <conditionalFormatting sqref="H453:M453">
    <cfRule type="cellIs" dxfId="49" priority="144" operator="notEqual">
      <formula>0</formula>
    </cfRule>
  </conditionalFormatting>
  <conditionalFormatting sqref="H462:M462">
    <cfRule type="cellIs" dxfId="48" priority="140" operator="notEqual">
      <formula>0</formula>
    </cfRule>
  </conditionalFormatting>
  <conditionalFormatting sqref="H470:M470">
    <cfRule type="cellIs" dxfId="47" priority="136" operator="notEqual">
      <formula>0</formula>
    </cfRule>
  </conditionalFormatting>
  <conditionalFormatting sqref="H477:M477">
    <cfRule type="cellIs" dxfId="46" priority="132" operator="notEqual">
      <formula>0</formula>
    </cfRule>
  </conditionalFormatting>
  <conditionalFormatting sqref="H485:M485">
    <cfRule type="cellIs" dxfId="45" priority="128" operator="notEqual">
      <formula>0</formula>
    </cfRule>
  </conditionalFormatting>
  <conditionalFormatting sqref="H497:M497">
    <cfRule type="cellIs" dxfId="44" priority="284" operator="notEqual">
      <formula>0</formula>
    </cfRule>
  </conditionalFormatting>
  <conditionalFormatting sqref="H509:M509">
    <cfRule type="cellIs" dxfId="43" priority="57" operator="notEqual">
      <formula>0</formula>
    </cfRule>
  </conditionalFormatting>
  <conditionalFormatting sqref="H536:M536">
    <cfRule type="cellIs" dxfId="42" priority="15" operator="notEqual">
      <formula>0</formula>
    </cfRule>
  </conditionalFormatting>
  <conditionalFormatting sqref="H583:M583">
    <cfRule type="cellIs" dxfId="41" priority="12" operator="notEqual">
      <formula>0</formula>
    </cfRule>
  </conditionalFormatting>
  <conditionalFormatting sqref="H649:M649">
    <cfRule type="cellIs" dxfId="40" priority="272" operator="notEqual">
      <formula>0</formula>
    </cfRule>
  </conditionalFormatting>
  <conditionalFormatting sqref="H657:M657">
    <cfRule type="cellIs" dxfId="39" priority="268" operator="notEqual">
      <formula>0</formula>
    </cfRule>
  </conditionalFormatting>
  <conditionalFormatting sqref="H674:M674">
    <cfRule type="cellIs" dxfId="38" priority="263" operator="notEqual">
      <formula>0</formula>
    </cfRule>
  </conditionalFormatting>
  <conditionalFormatting sqref="H681:M681">
    <cfRule type="cellIs" dxfId="37" priority="10" operator="notEqual">
      <formula>0</formula>
    </cfRule>
  </conditionalFormatting>
  <conditionalFormatting sqref="H693:M693">
    <cfRule type="cellIs" dxfId="36" priority="256" operator="notEqual">
      <formula>0</formula>
    </cfRule>
  </conditionalFormatting>
  <conditionalFormatting sqref="H722:M722">
    <cfRule type="cellIs" dxfId="35" priority="119" operator="notEqual">
      <formula>0</formula>
    </cfRule>
  </conditionalFormatting>
  <conditionalFormatting sqref="H761:M761">
    <cfRule type="cellIs" dxfId="34" priority="113" operator="notEqual">
      <formula>0</formula>
    </cfRule>
  </conditionalFormatting>
  <conditionalFormatting sqref="I181:L181">
    <cfRule type="cellIs" dxfId="33" priority="294" operator="notEqual">
      <formula>0</formula>
    </cfRule>
  </conditionalFormatting>
  <conditionalFormatting sqref="I190:L190">
    <cfRule type="cellIs" dxfId="32" priority="293" operator="notEqual">
      <formula>0</formula>
    </cfRule>
  </conditionalFormatting>
  <conditionalFormatting sqref="I207:L207">
    <cfRule type="cellIs" dxfId="31" priority="292" operator="notEqual">
      <formula>0</formula>
    </cfRule>
  </conditionalFormatting>
  <conditionalFormatting sqref="I240:L240">
    <cfRule type="cellIs" dxfId="30" priority="291" operator="notEqual">
      <formula>0</formula>
    </cfRule>
  </conditionalFormatting>
  <conditionalFormatting sqref="I267:L267">
    <cfRule type="cellIs" dxfId="29" priority="290" operator="notEqual">
      <formula>0</formula>
    </cfRule>
  </conditionalFormatting>
  <conditionalFormatting sqref="I298:L298">
    <cfRule type="cellIs" dxfId="28" priority="289" operator="notEqual">
      <formula>0</formula>
    </cfRule>
  </conditionalFormatting>
  <conditionalFormatting sqref="I318:L318">
    <cfRule type="cellIs" dxfId="27" priority="288" operator="notEqual">
      <formula>0</formula>
    </cfRule>
  </conditionalFormatting>
  <conditionalFormatting sqref="I423:L423">
    <cfRule type="cellIs" dxfId="26" priority="287" operator="notEqual">
      <formula>0</formula>
    </cfRule>
  </conditionalFormatting>
  <conditionalFormatting sqref="I526:L526">
    <cfRule type="cellIs" dxfId="25" priority="282" operator="notEqual">
      <formula>0</formula>
    </cfRule>
  </conditionalFormatting>
  <conditionalFormatting sqref="I557:L557">
    <cfRule type="cellIs" dxfId="24" priority="279" operator="notEqual">
      <formula>0</formula>
    </cfRule>
  </conditionalFormatting>
  <conditionalFormatting sqref="I572:L572">
    <cfRule type="cellIs" dxfId="23" priority="278" operator="notEqual">
      <formula>0</formula>
    </cfRule>
  </conditionalFormatting>
  <conditionalFormatting sqref="I593:L593">
    <cfRule type="cellIs" dxfId="22" priority="277" operator="notEqual">
      <formula>0</formula>
    </cfRule>
  </conditionalFormatting>
  <conditionalFormatting sqref="I609:L609">
    <cfRule type="cellIs" dxfId="21" priority="276" operator="notEqual">
      <formula>0</formula>
    </cfRule>
  </conditionalFormatting>
  <conditionalFormatting sqref="I619:L620">
    <cfRule type="cellIs" dxfId="20" priority="275" operator="notEqual">
      <formula>0</formula>
    </cfRule>
  </conditionalFormatting>
  <conditionalFormatting sqref="I665:L665">
    <cfRule type="cellIs" dxfId="19" priority="266" operator="notEqual">
      <formula>0</formula>
    </cfRule>
  </conditionalFormatting>
  <conditionalFormatting sqref="I700:L700">
    <cfRule type="cellIs" dxfId="18" priority="254" operator="notEqual">
      <formula>0</formula>
    </cfRule>
  </conditionalFormatting>
  <conditionalFormatting sqref="I754:L754">
    <cfRule type="cellIs" dxfId="17" priority="249" operator="notEqual">
      <formula>0</formula>
    </cfRule>
  </conditionalFormatting>
  <conditionalFormatting sqref="M181">
    <cfRule type="cellIs" dxfId="16" priority="105" operator="notEqual">
      <formula>0</formula>
    </cfRule>
  </conditionalFormatting>
  <conditionalFormatting sqref="M190">
    <cfRule type="cellIs" dxfId="15" priority="99" operator="notEqual">
      <formula>0</formula>
    </cfRule>
  </conditionalFormatting>
  <conditionalFormatting sqref="M207">
    <cfRule type="cellIs" dxfId="14" priority="93" operator="notEqual">
      <formula>0</formula>
    </cfRule>
  </conditionalFormatting>
  <conditionalFormatting sqref="M240">
    <cfRule type="cellIs" dxfId="13" priority="87" operator="notEqual">
      <formula>0</formula>
    </cfRule>
  </conditionalFormatting>
  <conditionalFormatting sqref="M267">
    <cfRule type="cellIs" dxfId="12" priority="81" operator="notEqual">
      <formula>0</formula>
    </cfRule>
  </conditionalFormatting>
  <conditionalFormatting sqref="M298">
    <cfRule type="cellIs" dxfId="11" priority="75" operator="notEqual">
      <formula>0</formula>
    </cfRule>
  </conditionalFormatting>
  <conditionalFormatting sqref="M318">
    <cfRule type="cellIs" dxfId="10" priority="69" operator="notEqual">
      <formula>0</formula>
    </cfRule>
  </conditionalFormatting>
  <conditionalFormatting sqref="M423">
    <cfRule type="cellIs" dxfId="9" priority="61" operator="notEqual">
      <formula>0</formula>
    </cfRule>
  </conditionalFormatting>
  <conditionalFormatting sqref="M526">
    <cfRule type="cellIs" dxfId="8" priority="53" operator="notEqual">
      <formula>0</formula>
    </cfRule>
  </conditionalFormatting>
  <conditionalFormatting sqref="M557">
    <cfRule type="cellIs" dxfId="7" priority="49" operator="notEqual">
      <formula>0</formula>
    </cfRule>
  </conditionalFormatting>
  <conditionalFormatting sqref="M572">
    <cfRule type="cellIs" dxfId="6" priority="47" operator="notEqual">
      <formula>0</formula>
    </cfRule>
  </conditionalFormatting>
  <conditionalFormatting sqref="M593">
    <cfRule type="cellIs" dxfId="5" priority="39" operator="notEqual">
      <formula>0</formula>
    </cfRule>
  </conditionalFormatting>
  <conditionalFormatting sqref="M609">
    <cfRule type="cellIs" dxfId="4" priority="37" operator="notEqual">
      <formula>0</formula>
    </cfRule>
  </conditionalFormatting>
  <conditionalFormatting sqref="M619:M620">
    <cfRule type="cellIs" dxfId="3" priority="33" operator="notEqual">
      <formula>0</formula>
    </cfRule>
  </conditionalFormatting>
  <conditionalFormatting sqref="M665">
    <cfRule type="cellIs" dxfId="2" priority="29" operator="notEqual">
      <formula>0</formula>
    </cfRule>
  </conditionalFormatting>
  <conditionalFormatting sqref="M700">
    <cfRule type="cellIs" dxfId="1" priority="22" operator="notEqual">
      <formula>0</formula>
    </cfRule>
  </conditionalFormatting>
  <conditionalFormatting sqref="M754">
    <cfRule type="cellIs" dxfId="0" priority="18" operator="notEqual">
      <formula>0</formula>
    </cfRule>
  </conditionalFormatting>
  <pageMargins left="0.74803149606299202" right="0.74803149606299202" top="0.98425196850393704" bottom="0.98425196850393704" header="0.511811023622047" footer="0.511811023622047"/>
  <pageSetup paperSize="124" scale="70" orientation="portrait" r:id="rId1"/>
  <rowBreaks count="5" manualBreakCount="5">
    <brk id="61" max="12" man="1"/>
    <brk id="116" max="12" man="1"/>
    <brk id="176" max="12" man="1"/>
    <brk id="233" max="12" man="1"/>
    <brk id="311"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iconSet" priority="110" id="{37CFFF0E-B8CA-4C9E-B8C7-3A0F057293E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11" id="{EB8A67E8-3F15-4243-B17D-EE3F95F5DB3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5" id="{9D210CF1-6B60-4087-9018-B92FCF56103F}">
            <x14:iconSet custom="1">
              <x14:cfvo type="percent">
                <xm:f>0</xm:f>
              </x14:cfvo>
              <x14:cfvo type="num">
                <xm:f>0</xm:f>
              </x14:cfvo>
              <x14:cfvo type="num" gte="0">
                <xm:f>0</xm:f>
              </x14:cfvo>
              <x14:cfIcon iconSet="3Symbols2" iconId="0"/>
              <x14:cfIcon iconSet="3Symbols2" iconId="2"/>
              <x14:cfIcon iconSet="3Symbols2" iconId="0"/>
            </x14:iconSet>
          </x14:cfRule>
          <xm:sqref>H17</xm:sqref>
        </x14:conditionalFormatting>
        <x14:conditionalFormatting xmlns:xm="http://schemas.microsoft.com/office/excel/2006/main">
          <x14:cfRule type="iconSet" priority="304" id="{2DD3D4B6-C11A-4D60-B6CE-EFDB881E364A}">
            <x14:iconSet custom="1">
              <x14:cfvo type="percent">
                <xm:f>0</xm:f>
              </x14:cfvo>
              <x14:cfvo type="num">
                <xm:f>0</xm:f>
              </x14:cfvo>
              <x14:cfvo type="num" gte="0">
                <xm:f>0</xm:f>
              </x14:cfvo>
              <x14:cfIcon iconSet="3Symbols2" iconId="0"/>
              <x14:cfIcon iconSet="3Symbols2" iconId="2"/>
              <x14:cfIcon iconSet="3Symbols2" iconId="0"/>
            </x14:iconSet>
          </x14:cfRule>
          <xm:sqref>H26</xm:sqref>
        </x14:conditionalFormatting>
        <x14:conditionalFormatting xmlns:xm="http://schemas.microsoft.com/office/excel/2006/main">
          <x14:cfRule type="iconSet" priority="241" id="{9AED4AC4-846A-4593-8921-B32C8CAADB55}">
            <x14:iconSet custom="1">
              <x14:cfvo type="percent">
                <xm:f>0</xm:f>
              </x14:cfvo>
              <x14:cfvo type="num">
                <xm:f>0</xm:f>
              </x14:cfvo>
              <x14:cfvo type="num" gte="0">
                <xm:f>0</xm:f>
              </x14:cfvo>
              <x14:cfIcon iconSet="3Symbols2" iconId="0"/>
              <x14:cfIcon iconSet="3Symbols2" iconId="2"/>
              <x14:cfIcon iconSet="3Symbols2" iconId="0"/>
            </x14:iconSet>
          </x14:cfRule>
          <xm:sqref>H35</xm:sqref>
        </x14:conditionalFormatting>
        <x14:conditionalFormatting xmlns:xm="http://schemas.microsoft.com/office/excel/2006/main">
          <x14:cfRule type="iconSet" priority="237" id="{A7BE450F-CE39-4158-86C7-5AD0C5540C5F}">
            <x14:iconSet custom="1">
              <x14:cfvo type="percent">
                <xm:f>0</xm:f>
              </x14:cfvo>
              <x14:cfvo type="num">
                <xm:f>0</xm:f>
              </x14:cfvo>
              <x14:cfvo type="num" gte="0">
                <xm:f>0</xm:f>
              </x14:cfvo>
              <x14:cfIcon iconSet="3Symbols2" iconId="0"/>
              <x14:cfIcon iconSet="3Symbols2" iconId="2"/>
              <x14:cfIcon iconSet="3Symbols2" iconId="0"/>
            </x14:iconSet>
          </x14:cfRule>
          <xm:sqref>H43</xm:sqref>
        </x14:conditionalFormatting>
        <x14:conditionalFormatting xmlns:xm="http://schemas.microsoft.com/office/excel/2006/main">
          <x14:cfRule type="iconSet" priority="233" id="{6E6B6A41-705E-4709-85B9-E40F79914710}">
            <x14:iconSet custom="1">
              <x14:cfvo type="percent">
                <xm:f>0</xm:f>
              </x14:cfvo>
              <x14:cfvo type="num">
                <xm:f>0</xm:f>
              </x14:cfvo>
              <x14:cfvo type="num" gte="0">
                <xm:f>0</xm:f>
              </x14:cfvo>
              <x14:cfIcon iconSet="3Symbols2" iconId="0"/>
              <x14:cfIcon iconSet="3Symbols2" iconId="2"/>
              <x14:cfIcon iconSet="3Symbols2" iconId="0"/>
            </x14:iconSet>
          </x14:cfRule>
          <xm:sqref>H51</xm:sqref>
        </x14:conditionalFormatting>
        <x14:conditionalFormatting xmlns:xm="http://schemas.microsoft.com/office/excel/2006/main">
          <x14:cfRule type="iconSet" priority="229" id="{2D8A25A4-E25F-4286-B938-9A31F8B738E2}">
            <x14:iconSet custom="1">
              <x14:cfvo type="percent">
                <xm:f>0</xm:f>
              </x14:cfvo>
              <x14:cfvo type="num">
                <xm:f>0</xm:f>
              </x14:cfvo>
              <x14:cfvo type="num" gte="0">
                <xm:f>0</xm:f>
              </x14:cfvo>
              <x14:cfIcon iconSet="3Symbols2" iconId="0"/>
              <x14:cfIcon iconSet="3Symbols2" iconId="2"/>
              <x14:cfIcon iconSet="3Symbols2" iconId="0"/>
            </x14:iconSet>
          </x14:cfRule>
          <xm:sqref>H59</xm:sqref>
        </x14:conditionalFormatting>
        <x14:conditionalFormatting xmlns:xm="http://schemas.microsoft.com/office/excel/2006/main">
          <x14:cfRule type="iconSet" priority="225" id="{238671AD-A746-49D8-9253-1922EB220B75}">
            <x14:iconSet custom="1">
              <x14:cfvo type="percent">
                <xm:f>0</xm:f>
              </x14:cfvo>
              <x14:cfvo type="num">
                <xm:f>0</xm:f>
              </x14:cfvo>
              <x14:cfvo type="num" gte="0">
                <xm:f>0</xm:f>
              </x14:cfvo>
              <x14:cfIcon iconSet="3Symbols2" iconId="0"/>
              <x14:cfIcon iconSet="3Symbols2" iconId="2"/>
              <x14:cfIcon iconSet="3Symbols2" iconId="0"/>
            </x14:iconSet>
          </x14:cfRule>
          <xm:sqref>H69</xm:sqref>
        </x14:conditionalFormatting>
        <x14:conditionalFormatting xmlns:xm="http://schemas.microsoft.com/office/excel/2006/main">
          <x14:cfRule type="iconSet" priority="221" id="{DFA96E39-EC93-47C6-B00F-CB0004A17EA5}">
            <x14:iconSet custom="1">
              <x14:cfvo type="percent">
                <xm:f>0</xm:f>
              </x14:cfvo>
              <x14:cfvo type="num">
                <xm:f>0</xm:f>
              </x14:cfvo>
              <x14:cfvo type="num" gte="0">
                <xm:f>0</xm:f>
              </x14:cfvo>
              <x14:cfIcon iconSet="3Symbols2" iconId="0"/>
              <x14:cfIcon iconSet="3Symbols2" iconId="2"/>
              <x14:cfIcon iconSet="3Symbols2" iconId="0"/>
            </x14:iconSet>
          </x14:cfRule>
          <xm:sqref>H76</xm:sqref>
        </x14:conditionalFormatting>
        <x14:conditionalFormatting xmlns:xm="http://schemas.microsoft.com/office/excel/2006/main">
          <x14:cfRule type="iconSet" priority="217" id="{52D24EC3-45CE-4834-87CA-B37DCB963BBA}">
            <x14:iconSet custom="1">
              <x14:cfvo type="percent">
                <xm:f>0</xm:f>
              </x14:cfvo>
              <x14:cfvo type="num">
                <xm:f>0</xm:f>
              </x14:cfvo>
              <x14:cfvo type="num" gte="0">
                <xm:f>0</xm:f>
              </x14:cfvo>
              <x14:cfIcon iconSet="3Symbols2" iconId="0"/>
              <x14:cfIcon iconSet="3Symbols2" iconId="2"/>
              <x14:cfIcon iconSet="3Symbols2" iconId="0"/>
            </x14:iconSet>
          </x14:cfRule>
          <xm:sqref>H84</xm:sqref>
        </x14:conditionalFormatting>
        <x14:conditionalFormatting xmlns:xm="http://schemas.microsoft.com/office/excel/2006/main">
          <x14:cfRule type="iconSet" priority="213" id="{B08B89FC-F1C8-4A7E-A9D1-77ED6C531099}">
            <x14:iconSet custom="1">
              <x14:cfvo type="percent">
                <xm:f>0</xm:f>
              </x14:cfvo>
              <x14:cfvo type="num">
                <xm:f>0</xm:f>
              </x14:cfvo>
              <x14:cfvo type="num" gte="0">
                <xm:f>0</xm:f>
              </x14:cfvo>
              <x14:cfIcon iconSet="3Symbols2" iconId="0"/>
              <x14:cfIcon iconSet="3Symbols2" iconId="2"/>
              <x14:cfIcon iconSet="3Symbols2" iconId="0"/>
            </x14:iconSet>
          </x14:cfRule>
          <xm:sqref>H95</xm:sqref>
        </x14:conditionalFormatting>
        <x14:conditionalFormatting xmlns:xm="http://schemas.microsoft.com/office/excel/2006/main">
          <x14:cfRule type="iconSet" priority="209" id="{9D08FA4F-1A7D-4895-A684-96024AE19FDE}">
            <x14:iconSet custom="1">
              <x14:cfvo type="percent">
                <xm:f>0</xm:f>
              </x14:cfvo>
              <x14:cfvo type="num">
                <xm:f>0</xm:f>
              </x14:cfvo>
              <x14:cfvo type="num" gte="0">
                <xm:f>0</xm:f>
              </x14:cfvo>
              <x14:cfIcon iconSet="3Symbols2" iconId="0"/>
              <x14:cfIcon iconSet="3Symbols2" iconId="2"/>
              <x14:cfIcon iconSet="3Symbols2" iconId="0"/>
            </x14:iconSet>
          </x14:cfRule>
          <xm:sqref>H107</xm:sqref>
        </x14:conditionalFormatting>
        <x14:conditionalFormatting xmlns:xm="http://schemas.microsoft.com/office/excel/2006/main">
          <x14:cfRule type="iconSet" priority="205" id="{29E9BB28-C634-467F-988C-7012EC29AB14}">
            <x14:iconSet custom="1">
              <x14:cfvo type="percent">
                <xm:f>0</xm:f>
              </x14:cfvo>
              <x14:cfvo type="num">
                <xm:f>0</xm:f>
              </x14:cfvo>
              <x14:cfvo type="num" gte="0">
                <xm:f>0</xm:f>
              </x14:cfvo>
              <x14:cfIcon iconSet="3Symbols2" iconId="0"/>
              <x14:cfIcon iconSet="3Symbols2" iconId="2"/>
              <x14:cfIcon iconSet="3Symbols2" iconId="0"/>
            </x14:iconSet>
          </x14:cfRule>
          <xm:sqref>H114</xm:sqref>
        </x14:conditionalFormatting>
        <x14:conditionalFormatting xmlns:xm="http://schemas.microsoft.com/office/excel/2006/main">
          <x14:cfRule type="iconSet" priority="201" id="{0422E25D-9951-4596-96CB-08949E732E78}">
            <x14:iconSet custom="1">
              <x14:cfvo type="percent">
                <xm:f>0</xm:f>
              </x14:cfvo>
              <x14:cfvo type="num">
                <xm:f>0</xm:f>
              </x14:cfvo>
              <x14:cfvo type="num" gte="0">
                <xm:f>0</xm:f>
              </x14:cfvo>
              <x14:cfIcon iconSet="3Symbols2" iconId="0"/>
              <x14:cfIcon iconSet="3Symbols2" iconId="2"/>
              <x14:cfIcon iconSet="3Symbols2" iconId="0"/>
            </x14:iconSet>
          </x14:cfRule>
          <xm:sqref>H124</xm:sqref>
        </x14:conditionalFormatting>
        <x14:conditionalFormatting xmlns:xm="http://schemas.microsoft.com/office/excel/2006/main">
          <x14:cfRule type="iconSet" priority="197" id="{B3E459B1-41BB-4FB6-9E95-6BE1FFEDBAAD}">
            <x14:iconSet custom="1">
              <x14:cfvo type="percent">
                <xm:f>0</xm:f>
              </x14:cfvo>
              <x14:cfvo type="num">
                <xm:f>0</xm:f>
              </x14:cfvo>
              <x14:cfvo type="num" gte="0">
                <xm:f>0</xm:f>
              </x14:cfvo>
              <x14:cfIcon iconSet="3Symbols2" iconId="0"/>
              <x14:cfIcon iconSet="3Symbols2" iconId="2"/>
              <x14:cfIcon iconSet="3Symbols2" iconId="0"/>
            </x14:iconSet>
          </x14:cfRule>
          <xm:sqref>H131</xm:sqref>
        </x14:conditionalFormatting>
        <x14:conditionalFormatting xmlns:xm="http://schemas.microsoft.com/office/excel/2006/main">
          <x14:cfRule type="iconSet" priority="193" id="{62CF4646-E822-48EE-BE9E-AF28A666BCD5}">
            <x14:iconSet custom="1">
              <x14:cfvo type="percent">
                <xm:f>0</xm:f>
              </x14:cfvo>
              <x14:cfvo type="num">
                <xm:f>0</xm:f>
              </x14:cfvo>
              <x14:cfvo type="num" gte="0">
                <xm:f>0</xm:f>
              </x14:cfvo>
              <x14:cfIcon iconSet="3Symbols2" iconId="0"/>
              <x14:cfIcon iconSet="3Symbols2" iconId="2"/>
              <x14:cfIcon iconSet="3Symbols2" iconId="0"/>
            </x14:iconSet>
          </x14:cfRule>
          <xm:sqref>H150</xm:sqref>
        </x14:conditionalFormatting>
        <x14:conditionalFormatting xmlns:xm="http://schemas.microsoft.com/office/excel/2006/main">
          <x14:cfRule type="iconSet" priority="301" id="{072056D2-DD15-435E-8764-0F7E12EF0970}">
            <x14:iconSet custom="1">
              <x14:cfvo type="percent">
                <xm:f>0</xm:f>
              </x14:cfvo>
              <x14:cfvo type="num">
                <xm:f>0</xm:f>
              </x14:cfvo>
              <x14:cfvo type="num" gte="0">
                <xm:f>0</xm:f>
              </x14:cfvo>
              <x14:cfIcon iconSet="3Symbols2" iconId="0"/>
              <x14:cfIcon iconSet="3Symbols2" iconId="2"/>
              <x14:cfIcon iconSet="3Symbols2" iconId="0"/>
            </x14:iconSet>
          </x14:cfRule>
          <xm:sqref>H158</xm:sqref>
        </x14:conditionalFormatting>
        <x14:conditionalFormatting xmlns:xm="http://schemas.microsoft.com/office/excel/2006/main">
          <x14:cfRule type="iconSet" priority="297" id="{877141B0-1635-4751-8661-033AFD60286A}">
            <x14:iconSet custom="1">
              <x14:cfvo type="percent">
                <xm:f>0</xm:f>
              </x14:cfvo>
              <x14:cfvo type="num">
                <xm:f>0</xm:f>
              </x14:cfvo>
              <x14:cfvo type="num" gte="0">
                <xm:f>0</xm:f>
              </x14:cfvo>
              <x14:cfIcon iconSet="3Symbols2" iconId="0"/>
              <x14:cfIcon iconSet="3Symbols2" iconId="2"/>
              <x14:cfIcon iconSet="3Symbols2" iconId="0"/>
            </x14:iconSet>
          </x14:cfRule>
          <xm:sqref>H174</xm:sqref>
        </x14:conditionalFormatting>
        <x14:conditionalFormatting xmlns:xm="http://schemas.microsoft.com/office/excel/2006/main">
          <x14:cfRule type="iconSet" priority="101" id="{839B4A17-FCEC-4655-9144-5466BDE87C1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03" id="{CB3B118D-E60E-4BD4-9BC2-587D47861B83}">
            <x14:iconSet custom="1">
              <x14:cfvo type="percent">
                <xm:f>0</xm:f>
              </x14:cfvo>
              <x14:cfvo type="num">
                <xm:f>0</xm:f>
              </x14:cfvo>
              <x14:cfvo type="num" gte="0">
                <xm:f>0</xm:f>
              </x14:cfvo>
              <x14:cfIcon iconSet="3Symbols2" iconId="0"/>
              <x14:cfIcon iconSet="3Symbols2" iconId="2"/>
              <x14:cfIcon iconSet="3Symbols2" iconId="0"/>
            </x14:iconSet>
          </x14:cfRule>
          <xm:sqref>H181</xm:sqref>
        </x14:conditionalFormatting>
        <x14:conditionalFormatting xmlns:xm="http://schemas.microsoft.com/office/excel/2006/main">
          <x14:cfRule type="iconSet" priority="95" id="{341ED92D-8874-4D40-8E5B-BC435B7084D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97" id="{EE7C7C7F-2852-4DC3-A40E-10A546D0806E}">
            <x14:iconSet custom="1">
              <x14:cfvo type="percent">
                <xm:f>0</xm:f>
              </x14:cfvo>
              <x14:cfvo type="num">
                <xm:f>0</xm:f>
              </x14:cfvo>
              <x14:cfvo type="num" gte="0">
                <xm:f>0</xm:f>
              </x14:cfvo>
              <x14:cfIcon iconSet="3Symbols2" iconId="0"/>
              <x14:cfIcon iconSet="3Symbols2" iconId="2"/>
              <x14:cfIcon iconSet="3Symbols2" iconId="0"/>
            </x14:iconSet>
          </x14:cfRule>
          <xm:sqref>H190</xm:sqref>
        </x14:conditionalFormatting>
        <x14:conditionalFormatting xmlns:xm="http://schemas.microsoft.com/office/excel/2006/main">
          <x14:cfRule type="iconSet" priority="89" id="{7D1971FD-1719-45CE-85E8-30EA7339561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91" id="{F7A66159-B620-408E-869F-CB28C5C3B2FF}">
            <x14:iconSet custom="1">
              <x14:cfvo type="percent">
                <xm:f>0</xm:f>
              </x14:cfvo>
              <x14:cfvo type="num">
                <xm:f>0</xm:f>
              </x14:cfvo>
              <x14:cfvo type="num" gte="0">
                <xm:f>0</xm:f>
              </x14:cfvo>
              <x14:cfIcon iconSet="3Symbols2" iconId="0"/>
              <x14:cfIcon iconSet="3Symbols2" iconId="2"/>
              <x14:cfIcon iconSet="3Symbols2" iconId="0"/>
            </x14:iconSet>
          </x14:cfRule>
          <xm:sqref>H207</xm:sqref>
        </x14:conditionalFormatting>
        <x14:conditionalFormatting xmlns:xm="http://schemas.microsoft.com/office/excel/2006/main">
          <x14:cfRule type="iconSet" priority="83" id="{30A49502-84A7-476C-8298-BF27E89F5F5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85" id="{F8210C87-24F8-49C6-A372-21C4BD012FCD}">
            <x14:iconSet custom="1">
              <x14:cfvo type="percent">
                <xm:f>0</xm:f>
              </x14:cfvo>
              <x14:cfvo type="num">
                <xm:f>0</xm:f>
              </x14:cfvo>
              <x14:cfvo type="num" gte="0">
                <xm:f>0</xm:f>
              </x14:cfvo>
              <x14:cfIcon iconSet="3Symbols2" iconId="0"/>
              <x14:cfIcon iconSet="3Symbols2" iconId="2"/>
              <x14:cfIcon iconSet="3Symbols2" iconId="0"/>
            </x14:iconSet>
          </x14:cfRule>
          <xm:sqref>H240</xm:sqref>
        </x14:conditionalFormatting>
        <x14:conditionalFormatting xmlns:xm="http://schemas.microsoft.com/office/excel/2006/main">
          <x14:cfRule type="iconSet" priority="77" id="{0E3CA5CE-3376-44F7-9D9C-5651C4B863A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79" id="{9EA227ED-9185-4664-8E26-AD51895E9ED3}">
            <x14:iconSet custom="1">
              <x14:cfvo type="percent">
                <xm:f>0</xm:f>
              </x14:cfvo>
              <x14:cfvo type="num">
                <xm:f>0</xm:f>
              </x14:cfvo>
              <x14:cfvo type="num" gte="0">
                <xm:f>0</xm:f>
              </x14:cfvo>
              <x14:cfIcon iconSet="3Symbols2" iconId="0"/>
              <x14:cfIcon iconSet="3Symbols2" iconId="2"/>
              <x14:cfIcon iconSet="3Symbols2" iconId="0"/>
            </x14:iconSet>
          </x14:cfRule>
          <xm:sqref>H267</xm:sqref>
        </x14:conditionalFormatting>
        <x14:conditionalFormatting xmlns:xm="http://schemas.microsoft.com/office/excel/2006/main">
          <x14:cfRule type="iconSet" priority="71" id="{F70082D8-6651-4988-9D7D-CE15C8D87D8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73" id="{7B45DA13-F1AD-477E-BB69-E54E4D3733E3}">
            <x14:iconSet custom="1">
              <x14:cfvo type="percent">
                <xm:f>0</xm:f>
              </x14:cfvo>
              <x14:cfvo type="num">
                <xm:f>0</xm:f>
              </x14:cfvo>
              <x14:cfvo type="num" gte="0">
                <xm:f>0</xm:f>
              </x14:cfvo>
              <x14:cfIcon iconSet="3Symbols2" iconId="0"/>
              <x14:cfIcon iconSet="3Symbols2" iconId="2"/>
              <x14:cfIcon iconSet="3Symbols2" iconId="0"/>
            </x14:iconSet>
          </x14:cfRule>
          <xm:sqref>H298</xm:sqref>
        </x14:conditionalFormatting>
        <x14:conditionalFormatting xmlns:xm="http://schemas.microsoft.com/office/excel/2006/main">
          <x14:cfRule type="iconSet" priority="65" id="{D1306054-D856-4D7F-90EC-8CE9A0D748E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67" id="{471167E3-95A3-4C3E-A926-834F24D5EBD3}">
            <x14:iconSet custom="1">
              <x14:cfvo type="percent">
                <xm:f>0</xm:f>
              </x14:cfvo>
              <x14:cfvo type="num">
                <xm:f>0</xm:f>
              </x14:cfvo>
              <x14:cfvo type="num" gte="0">
                <xm:f>0</xm:f>
              </x14:cfvo>
              <x14:cfIcon iconSet="3Symbols2" iconId="0"/>
              <x14:cfIcon iconSet="3Symbols2" iconId="2"/>
              <x14:cfIcon iconSet="3Symbols2" iconId="0"/>
            </x14:iconSet>
          </x14:cfRule>
          <xm:sqref>H318</xm:sqref>
        </x14:conditionalFormatting>
        <x14:conditionalFormatting xmlns:xm="http://schemas.microsoft.com/office/excel/2006/main">
          <x14:cfRule type="iconSet" priority="189" id="{5CF681F8-BCB3-43B2-B89A-2CE83949E0CD}">
            <x14:iconSet custom="1">
              <x14:cfvo type="percent">
                <xm:f>0</xm:f>
              </x14:cfvo>
              <x14:cfvo type="num">
                <xm:f>0</xm:f>
              </x14:cfvo>
              <x14:cfvo type="num" gte="0">
                <xm:f>0</xm:f>
              </x14:cfvo>
              <x14:cfIcon iconSet="3Symbols2" iconId="0"/>
              <x14:cfIcon iconSet="3Symbols2" iconId="2"/>
              <x14:cfIcon iconSet="3Symbols2" iconId="0"/>
            </x14:iconSet>
          </x14:cfRule>
          <xm:sqref>H332</xm:sqref>
        </x14:conditionalFormatting>
        <x14:conditionalFormatting xmlns:xm="http://schemas.microsoft.com/office/excel/2006/main">
          <x14:cfRule type="iconSet" priority="185" id="{6B8B4C9D-39D0-42DD-A3A0-15E5289E4CFC}">
            <x14:iconSet custom="1">
              <x14:cfvo type="percent">
                <xm:f>0</xm:f>
              </x14:cfvo>
              <x14:cfvo type="num">
                <xm:f>0</xm:f>
              </x14:cfvo>
              <x14:cfvo type="num" gte="0">
                <xm:f>0</xm:f>
              </x14:cfvo>
              <x14:cfIcon iconSet="3Symbols2" iconId="0"/>
              <x14:cfIcon iconSet="3Symbols2" iconId="2"/>
              <x14:cfIcon iconSet="3Symbols2" iconId="0"/>
            </x14:iconSet>
          </x14:cfRule>
          <xm:sqref>H343</xm:sqref>
        </x14:conditionalFormatting>
        <x14:conditionalFormatting xmlns:xm="http://schemas.microsoft.com/office/excel/2006/main">
          <x14:cfRule type="iconSet" priority="181" id="{06EFAD22-4FBB-412A-BFD2-3EC814CA9FE6}">
            <x14:iconSet custom="1">
              <x14:cfvo type="percent">
                <xm:f>0</xm:f>
              </x14:cfvo>
              <x14:cfvo type="num">
                <xm:f>0</xm:f>
              </x14:cfvo>
              <x14:cfvo type="num" gte="0">
                <xm:f>0</xm:f>
              </x14:cfvo>
              <x14:cfIcon iconSet="3Symbols2" iconId="0"/>
              <x14:cfIcon iconSet="3Symbols2" iconId="2"/>
              <x14:cfIcon iconSet="3Symbols2" iconId="0"/>
            </x14:iconSet>
          </x14:cfRule>
          <xm:sqref>H360</xm:sqref>
        </x14:conditionalFormatting>
        <x14:conditionalFormatting xmlns:xm="http://schemas.microsoft.com/office/excel/2006/main">
          <x14:cfRule type="iconSet" priority="177" id="{26AE6FAC-C233-41C2-A2F3-68090B9255F8}">
            <x14:iconSet custom="1">
              <x14:cfvo type="percent">
                <xm:f>0</xm:f>
              </x14:cfvo>
              <x14:cfvo type="num">
                <xm:f>0</xm:f>
              </x14:cfvo>
              <x14:cfvo type="num" gte="0">
                <xm:f>0</xm:f>
              </x14:cfvo>
              <x14:cfIcon iconSet="3Symbols2" iconId="0"/>
              <x14:cfIcon iconSet="3Symbols2" iconId="2"/>
              <x14:cfIcon iconSet="3Symbols2" iconId="0"/>
            </x14:iconSet>
          </x14:cfRule>
          <xm:sqref>H375</xm:sqref>
        </x14:conditionalFormatting>
        <x14:conditionalFormatting xmlns:xm="http://schemas.microsoft.com/office/excel/2006/main">
          <x14:cfRule type="iconSet" priority="173" id="{A424EFFD-99A1-478B-83EB-005C153C5D95}">
            <x14:iconSet custom="1">
              <x14:cfvo type="percent">
                <xm:f>0</xm:f>
              </x14:cfvo>
              <x14:cfvo type="num">
                <xm:f>0</xm:f>
              </x14:cfvo>
              <x14:cfvo type="num" gte="0">
                <xm:f>0</xm:f>
              </x14:cfvo>
              <x14:cfIcon iconSet="3Symbols2" iconId="0"/>
              <x14:cfIcon iconSet="3Symbols2" iconId="2"/>
              <x14:cfIcon iconSet="3Symbols2" iconId="0"/>
            </x14:iconSet>
          </x14:cfRule>
          <xm:sqref>H387</xm:sqref>
        </x14:conditionalFormatting>
        <x14:conditionalFormatting xmlns:xm="http://schemas.microsoft.com/office/excel/2006/main">
          <x14:cfRule type="iconSet" priority="169" id="{89FA5F91-F2D2-4CEC-9569-D80D3881BA27}">
            <x14:iconSet custom="1">
              <x14:cfvo type="percent">
                <xm:f>0</xm:f>
              </x14:cfvo>
              <x14:cfvo type="num">
                <xm:f>0</xm:f>
              </x14:cfvo>
              <x14:cfvo type="num" gte="0">
                <xm:f>0</xm:f>
              </x14:cfvo>
              <x14:cfIcon iconSet="3Symbols2" iconId="0"/>
              <x14:cfIcon iconSet="3Symbols2" iconId="2"/>
              <x14:cfIcon iconSet="3Symbols2" iconId="0"/>
            </x14:iconSet>
          </x14:cfRule>
          <xm:sqref>H397</xm:sqref>
        </x14:conditionalFormatting>
        <x14:conditionalFormatting xmlns:xm="http://schemas.microsoft.com/office/excel/2006/main">
          <x14:cfRule type="iconSet" priority="165" id="{AF85DAB2-0E45-4779-8D49-B4B0625ED126}">
            <x14:iconSet custom="1">
              <x14:cfvo type="percent">
                <xm:f>0</xm:f>
              </x14:cfvo>
              <x14:cfvo type="num">
                <xm:f>0</xm:f>
              </x14:cfvo>
              <x14:cfvo type="num" gte="0">
                <xm:f>0</xm:f>
              </x14:cfvo>
              <x14:cfIcon iconSet="3Symbols2" iconId="0"/>
              <x14:cfIcon iconSet="3Symbols2" iconId="2"/>
              <x14:cfIcon iconSet="3Symbols2" iconId="0"/>
            </x14:iconSet>
          </x14:cfRule>
          <xm:sqref>H406</xm:sqref>
        </x14:conditionalFormatting>
        <x14:conditionalFormatting xmlns:xm="http://schemas.microsoft.com/office/excel/2006/main">
          <x14:cfRule type="iconSet" priority="161" id="{FAF1D388-C6AF-4800-A444-8946FAD569E5}">
            <x14:iconSet custom="1">
              <x14:cfvo type="percent">
                <xm:f>0</xm:f>
              </x14:cfvo>
              <x14:cfvo type="num">
                <xm:f>0</xm:f>
              </x14:cfvo>
              <x14:cfvo type="num" gte="0">
                <xm:f>0</xm:f>
              </x14:cfvo>
              <x14:cfIcon iconSet="3Symbols2" iconId="0"/>
              <x14:cfIcon iconSet="3Symbols2" iconId="2"/>
              <x14:cfIcon iconSet="3Symbols2" iconId="0"/>
            </x14:iconSet>
          </x14:cfRule>
          <xm:sqref>H414</xm:sqref>
        </x14:conditionalFormatting>
        <x14:conditionalFormatting xmlns:xm="http://schemas.microsoft.com/office/excel/2006/main">
          <x14:cfRule type="iconSet" priority="64" id="{2018BF41-1A50-4FCF-B94E-0DFCBB04840C}">
            <x14:iconSet custom="1">
              <x14:cfvo type="percent">
                <xm:f>0</xm:f>
              </x14:cfvo>
              <x14:cfvo type="num">
                <xm:f>0</xm:f>
              </x14:cfvo>
              <x14:cfvo type="num" gte="0">
                <xm:f>0</xm:f>
              </x14:cfvo>
              <x14:cfIcon iconSet="3Symbols2" iconId="0"/>
              <x14:cfIcon iconSet="3Symbols2" iconId="2"/>
              <x14:cfIcon iconSet="3Symbols2" iconId="0"/>
            </x14:iconSet>
          </x14:cfRule>
          <xm:sqref>H423</xm:sqref>
        </x14:conditionalFormatting>
        <x14:conditionalFormatting xmlns:xm="http://schemas.microsoft.com/office/excel/2006/main">
          <x14:cfRule type="iconSet" priority="157" id="{8C125C5E-1D25-4610-A1E6-1824E5973FAF}">
            <x14:iconSet custom="1">
              <x14:cfvo type="percent">
                <xm:f>0</xm:f>
              </x14:cfvo>
              <x14:cfvo type="num">
                <xm:f>0</xm:f>
              </x14:cfvo>
              <x14:cfvo type="num" gte="0">
                <xm:f>0</xm:f>
              </x14:cfvo>
              <x14:cfIcon iconSet="3Symbols2" iconId="0"/>
              <x14:cfIcon iconSet="3Symbols2" iconId="2"/>
              <x14:cfIcon iconSet="3Symbols2" iconId="0"/>
            </x14:iconSet>
          </x14:cfRule>
          <xm:sqref>H430</xm:sqref>
        </x14:conditionalFormatting>
        <x14:conditionalFormatting xmlns:xm="http://schemas.microsoft.com/office/excel/2006/main">
          <x14:cfRule type="iconSet" priority="153" id="{ADB69B83-3BF3-4498-8B6D-D4A7C1B8034B}">
            <x14:iconSet custom="1">
              <x14:cfvo type="percent">
                <xm:f>0</xm:f>
              </x14:cfvo>
              <x14:cfvo type="num">
                <xm:f>0</xm:f>
              </x14:cfvo>
              <x14:cfvo type="num" gte="0">
                <xm:f>0</xm:f>
              </x14:cfvo>
              <x14:cfIcon iconSet="3Symbols2" iconId="0"/>
              <x14:cfIcon iconSet="3Symbols2" iconId="2"/>
              <x14:cfIcon iconSet="3Symbols2" iconId="0"/>
            </x14:iconSet>
          </x14:cfRule>
          <xm:sqref>H437</xm:sqref>
        </x14:conditionalFormatting>
        <x14:conditionalFormatting xmlns:xm="http://schemas.microsoft.com/office/excel/2006/main">
          <x14:cfRule type="iconSet" priority="149" id="{4045DE2E-212F-4343-9697-B16D480E57CE}">
            <x14:iconSet custom="1">
              <x14:cfvo type="percent">
                <xm:f>0</xm:f>
              </x14:cfvo>
              <x14:cfvo type="num">
                <xm:f>0</xm:f>
              </x14:cfvo>
              <x14:cfvo type="num" gte="0">
                <xm:f>0</xm:f>
              </x14:cfvo>
              <x14:cfIcon iconSet="3Symbols2" iconId="0"/>
              <x14:cfIcon iconSet="3Symbols2" iconId="2"/>
              <x14:cfIcon iconSet="3Symbols2" iconId="0"/>
            </x14:iconSet>
          </x14:cfRule>
          <xm:sqref>H444</xm:sqref>
        </x14:conditionalFormatting>
        <x14:conditionalFormatting xmlns:xm="http://schemas.microsoft.com/office/excel/2006/main">
          <x14:cfRule type="iconSet" priority="145" id="{DF0A10F4-A0BA-48C4-8AC0-BDF49B6C5D85}">
            <x14:iconSet custom="1">
              <x14:cfvo type="percent">
                <xm:f>0</xm:f>
              </x14:cfvo>
              <x14:cfvo type="num">
                <xm:f>0</xm:f>
              </x14:cfvo>
              <x14:cfvo type="num" gte="0">
                <xm:f>0</xm:f>
              </x14:cfvo>
              <x14:cfIcon iconSet="3Symbols2" iconId="0"/>
              <x14:cfIcon iconSet="3Symbols2" iconId="2"/>
              <x14:cfIcon iconSet="3Symbols2" iconId="0"/>
            </x14:iconSet>
          </x14:cfRule>
          <xm:sqref>H453</xm:sqref>
        </x14:conditionalFormatting>
        <x14:conditionalFormatting xmlns:xm="http://schemas.microsoft.com/office/excel/2006/main">
          <x14:cfRule type="iconSet" priority="141" id="{A1F637C0-9B7F-47A3-A4E3-54A5D4BD7635}">
            <x14:iconSet custom="1">
              <x14:cfvo type="percent">
                <xm:f>0</xm:f>
              </x14:cfvo>
              <x14:cfvo type="num">
                <xm:f>0</xm:f>
              </x14:cfvo>
              <x14:cfvo type="num" gte="0">
                <xm:f>0</xm:f>
              </x14:cfvo>
              <x14:cfIcon iconSet="3Symbols2" iconId="0"/>
              <x14:cfIcon iconSet="3Symbols2" iconId="2"/>
              <x14:cfIcon iconSet="3Symbols2" iconId="0"/>
            </x14:iconSet>
          </x14:cfRule>
          <xm:sqref>H462</xm:sqref>
        </x14:conditionalFormatting>
        <x14:conditionalFormatting xmlns:xm="http://schemas.microsoft.com/office/excel/2006/main">
          <x14:cfRule type="iconSet" priority="137" id="{CB2CBA72-1D1F-4C58-99EB-302503B1115B}">
            <x14:iconSet custom="1">
              <x14:cfvo type="percent">
                <xm:f>0</xm:f>
              </x14:cfvo>
              <x14:cfvo type="num">
                <xm:f>0</xm:f>
              </x14:cfvo>
              <x14:cfvo type="num" gte="0">
                <xm:f>0</xm:f>
              </x14:cfvo>
              <x14:cfIcon iconSet="3Symbols2" iconId="0"/>
              <x14:cfIcon iconSet="3Symbols2" iconId="2"/>
              <x14:cfIcon iconSet="3Symbols2" iconId="0"/>
            </x14:iconSet>
          </x14:cfRule>
          <xm:sqref>H470</xm:sqref>
        </x14:conditionalFormatting>
        <x14:conditionalFormatting xmlns:xm="http://schemas.microsoft.com/office/excel/2006/main">
          <x14:cfRule type="iconSet" priority="133" id="{26DABBA9-1F27-4320-B7FB-E78832E2924C}">
            <x14:iconSet custom="1">
              <x14:cfvo type="percent">
                <xm:f>0</xm:f>
              </x14:cfvo>
              <x14:cfvo type="num">
                <xm:f>0</xm:f>
              </x14:cfvo>
              <x14:cfvo type="num" gte="0">
                <xm:f>0</xm:f>
              </x14:cfvo>
              <x14:cfIcon iconSet="3Symbols2" iconId="0"/>
              <x14:cfIcon iconSet="3Symbols2" iconId="2"/>
              <x14:cfIcon iconSet="3Symbols2" iconId="0"/>
            </x14:iconSet>
          </x14:cfRule>
          <xm:sqref>H477</xm:sqref>
        </x14:conditionalFormatting>
        <x14:conditionalFormatting xmlns:xm="http://schemas.microsoft.com/office/excel/2006/main">
          <x14:cfRule type="iconSet" priority="129" id="{2B62B345-1EBC-42FE-8A92-2B5D82AE11FA}">
            <x14:iconSet custom="1">
              <x14:cfvo type="percent">
                <xm:f>0</xm:f>
              </x14:cfvo>
              <x14:cfvo type="num">
                <xm:f>0</xm:f>
              </x14:cfvo>
              <x14:cfvo type="num" gte="0">
                <xm:f>0</xm:f>
              </x14:cfvo>
              <x14:cfIcon iconSet="3Symbols2" iconId="0"/>
              <x14:cfIcon iconSet="3Symbols2" iconId="2"/>
              <x14:cfIcon iconSet="3Symbols2" iconId="0"/>
            </x14:iconSet>
          </x14:cfRule>
          <xm:sqref>H485</xm:sqref>
        </x14:conditionalFormatting>
        <x14:conditionalFormatting xmlns:xm="http://schemas.microsoft.com/office/excel/2006/main">
          <x14:cfRule type="iconSet" priority="285" id="{22AC05D6-642F-4F41-9EBF-CA651E35A2E6}">
            <x14:iconSet custom="1">
              <x14:cfvo type="percent">
                <xm:f>0</xm:f>
              </x14:cfvo>
              <x14:cfvo type="num">
                <xm:f>0</xm:f>
              </x14:cfvo>
              <x14:cfvo type="num" gte="0">
                <xm:f>0</xm:f>
              </x14:cfvo>
              <x14:cfIcon iconSet="3Symbols2" iconId="0"/>
              <x14:cfIcon iconSet="3Symbols2" iconId="2"/>
              <x14:cfIcon iconSet="3Symbols2" iconId="0"/>
            </x14:iconSet>
          </x14:cfRule>
          <xm:sqref>H497</xm:sqref>
        </x14:conditionalFormatting>
        <x14:conditionalFormatting xmlns:xm="http://schemas.microsoft.com/office/excel/2006/main">
          <x14:cfRule type="iconSet" priority="59" id="{9364A55E-DDF3-463F-88C8-0F2F447DE9BA}">
            <x14:iconSet custom="1">
              <x14:cfvo type="percent">
                <xm:f>0</xm:f>
              </x14:cfvo>
              <x14:cfvo type="num">
                <xm:f>0</xm:f>
              </x14:cfvo>
              <x14:cfvo type="num" gte="0">
                <xm:f>0</xm:f>
              </x14:cfvo>
              <x14:cfIcon iconSet="3Symbols2" iconId="0"/>
              <x14:cfIcon iconSet="3Symbols2" iconId="2"/>
              <x14:cfIcon iconSet="3Symbols2" iconId="0"/>
            </x14:iconSet>
          </x14:cfRule>
          <xm:sqref>H509</xm:sqref>
        </x14:conditionalFormatting>
        <x14:conditionalFormatting xmlns:xm="http://schemas.microsoft.com/office/excel/2006/main">
          <x14:cfRule type="iconSet" priority="56" id="{C5FB3161-30C6-4B54-9065-A3EDFD12B540}">
            <x14:iconSet custom="1">
              <x14:cfvo type="percent">
                <xm:f>0</xm:f>
              </x14:cfvo>
              <x14:cfvo type="num">
                <xm:f>0</xm:f>
              </x14:cfvo>
              <x14:cfvo type="num" gte="0">
                <xm:f>0</xm:f>
              </x14:cfvo>
              <x14:cfIcon iconSet="3Symbols2" iconId="0"/>
              <x14:cfIcon iconSet="3Symbols2" iconId="2"/>
              <x14:cfIcon iconSet="3Symbols2" iconId="0"/>
            </x14:iconSet>
          </x14:cfRule>
          <xm:sqref>H526</xm:sqref>
        </x14:conditionalFormatting>
        <x14:conditionalFormatting xmlns:xm="http://schemas.microsoft.com/office/excel/2006/main">
          <x14:cfRule type="iconSet" priority="14" id="{FC37F481-4906-4879-AC03-3D224A0E35CA}">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 id="{78838644-DD5E-4A81-A705-EC4993477008}">
            <x14:iconSet custom="1">
              <x14:cfvo type="percent">
                <xm:f>0</xm:f>
              </x14:cfvo>
              <x14:cfvo type="num">
                <xm:f>0</xm:f>
              </x14:cfvo>
              <x14:cfvo type="num" gte="0">
                <xm:f>0</xm:f>
              </x14:cfvo>
              <x14:cfIcon iconSet="3Symbols2" iconId="0"/>
              <x14:cfIcon iconSet="3Symbols2" iconId="2"/>
              <x14:cfIcon iconSet="3Symbols2" iconId="0"/>
            </x14:iconSet>
          </x14:cfRule>
          <xm:sqref>H536</xm:sqref>
        </x14:conditionalFormatting>
        <x14:conditionalFormatting xmlns:xm="http://schemas.microsoft.com/office/excel/2006/main">
          <x14:cfRule type="iconSet" priority="52" id="{F3AAA6FE-5DA0-4824-B5C0-CCCDC292FDBF}">
            <x14:iconSet custom="1">
              <x14:cfvo type="percent">
                <xm:f>0</xm:f>
              </x14:cfvo>
              <x14:cfvo type="num">
                <xm:f>0</xm:f>
              </x14:cfvo>
              <x14:cfvo type="num" gte="0">
                <xm:f>0</xm:f>
              </x14:cfvo>
              <x14:cfIcon iconSet="3Symbols2" iconId="0"/>
              <x14:cfIcon iconSet="3Symbols2" iconId="2"/>
              <x14:cfIcon iconSet="3Symbols2" iconId="0"/>
            </x14:iconSet>
          </x14:cfRule>
          <xm:sqref>H557</xm:sqref>
        </x14:conditionalFormatting>
        <x14:conditionalFormatting xmlns:xm="http://schemas.microsoft.com/office/excel/2006/main">
          <x14:cfRule type="iconSet" priority="46" id="{D1B78B3E-848E-4F32-86DB-6997686F187F}">
            <x14:iconSet custom="1">
              <x14:cfvo type="percent">
                <xm:f>0</xm:f>
              </x14:cfvo>
              <x14:cfvo type="num">
                <xm:f>0</xm:f>
              </x14:cfvo>
              <x14:cfvo type="num" gte="0">
                <xm:f>0</xm:f>
              </x14:cfvo>
              <x14:cfIcon iconSet="3Symbols2" iconId="0"/>
              <x14:cfIcon iconSet="3Symbols2" iconId="2"/>
              <x14:cfIcon iconSet="3Symbols2" iconId="0"/>
            </x14:iconSet>
          </x14:cfRule>
          <xm:sqref>H572</xm:sqref>
        </x14:conditionalFormatting>
        <x14:conditionalFormatting xmlns:xm="http://schemas.microsoft.com/office/excel/2006/main">
          <x14:cfRule type="iconSet" priority="11" id="{34F56160-F0F3-4AEA-87CC-8A89A261AC2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 id="{00092296-15DD-405C-AD67-27FDD4630F4F}">
            <x14:iconSet custom="1">
              <x14:cfvo type="percent">
                <xm:f>0</xm:f>
              </x14:cfvo>
              <x14:cfvo type="num">
                <xm:f>0</xm:f>
              </x14:cfvo>
              <x14:cfvo type="num" gte="0">
                <xm:f>0</xm:f>
              </x14:cfvo>
              <x14:cfIcon iconSet="3Symbols2" iconId="0"/>
              <x14:cfIcon iconSet="3Symbols2" iconId="2"/>
              <x14:cfIcon iconSet="3Symbols2" iconId="0"/>
            </x14:iconSet>
          </x14:cfRule>
          <xm:sqref>H583</xm:sqref>
        </x14:conditionalFormatting>
        <x14:conditionalFormatting xmlns:xm="http://schemas.microsoft.com/office/excel/2006/main">
          <x14:cfRule type="iconSet" priority="42" id="{084C49B1-EC06-4BBA-B927-E685A176E724}">
            <x14:iconSet custom="1">
              <x14:cfvo type="percent">
                <xm:f>0</xm:f>
              </x14:cfvo>
              <x14:cfvo type="num">
                <xm:f>0</xm:f>
              </x14:cfvo>
              <x14:cfvo type="num" gte="0">
                <xm:f>0</xm:f>
              </x14:cfvo>
              <x14:cfIcon iconSet="3Symbols2" iconId="0"/>
              <x14:cfIcon iconSet="3Symbols2" iconId="2"/>
              <x14:cfIcon iconSet="3Symbols2" iconId="0"/>
            </x14:iconSet>
          </x14:cfRule>
          <xm:sqref>H593</xm:sqref>
        </x14:conditionalFormatting>
        <x14:conditionalFormatting xmlns:xm="http://schemas.microsoft.com/office/excel/2006/main">
          <x14:cfRule type="iconSet" priority="36" id="{088C5B9B-651C-4D3E-AA95-C36E0691D172}">
            <x14:iconSet custom="1">
              <x14:cfvo type="percent">
                <xm:f>0</xm:f>
              </x14:cfvo>
              <x14:cfvo type="num">
                <xm:f>0</xm:f>
              </x14:cfvo>
              <x14:cfvo type="num" gte="0">
                <xm:f>0</xm:f>
              </x14:cfvo>
              <x14:cfIcon iconSet="3Symbols2" iconId="0"/>
              <x14:cfIcon iconSet="3Symbols2" iconId="2"/>
              <x14:cfIcon iconSet="3Symbols2" iconId="0"/>
            </x14:iconSet>
          </x14:cfRule>
          <xm:sqref>H609</xm:sqref>
        </x14:conditionalFormatting>
        <x14:conditionalFormatting xmlns:xm="http://schemas.microsoft.com/office/excel/2006/main">
          <x14:cfRule type="iconSet" priority="32" id="{E1EDE7DE-1830-4FA4-97CA-2ED0E25AD637}">
            <x14:iconSet custom="1">
              <x14:cfvo type="percent">
                <xm:f>0</xm:f>
              </x14:cfvo>
              <x14:cfvo type="num">
                <xm:f>0</xm:f>
              </x14:cfvo>
              <x14:cfvo type="num" gte="0">
                <xm:f>0</xm:f>
              </x14:cfvo>
              <x14:cfIcon iconSet="3Symbols2" iconId="0"/>
              <x14:cfIcon iconSet="3Symbols2" iconId="2"/>
              <x14:cfIcon iconSet="3Symbols2" iconId="0"/>
            </x14:iconSet>
          </x14:cfRule>
          <xm:sqref>H619:H620</xm:sqref>
        </x14:conditionalFormatting>
        <x14:conditionalFormatting xmlns:xm="http://schemas.microsoft.com/office/excel/2006/main">
          <x14:cfRule type="iconSet" priority="273" id="{2A847708-37D7-4575-AD68-4770753688F9}">
            <x14:iconSet custom="1">
              <x14:cfvo type="percent">
                <xm:f>0</xm:f>
              </x14:cfvo>
              <x14:cfvo type="num">
                <xm:f>0</xm:f>
              </x14:cfvo>
              <x14:cfvo type="num" gte="0">
                <xm:f>0</xm:f>
              </x14:cfvo>
              <x14:cfIcon iconSet="3Symbols2" iconId="0"/>
              <x14:cfIcon iconSet="3Symbols2" iconId="2"/>
              <x14:cfIcon iconSet="3Symbols2" iconId="0"/>
            </x14:iconSet>
          </x14:cfRule>
          <xm:sqref>H649</xm:sqref>
        </x14:conditionalFormatting>
        <x14:conditionalFormatting xmlns:xm="http://schemas.microsoft.com/office/excel/2006/main">
          <x14:cfRule type="iconSet" priority="269" id="{D47B4EAE-7B43-47F9-AE79-A8B07709718C}">
            <x14:iconSet custom="1">
              <x14:cfvo type="percent">
                <xm:f>0</xm:f>
              </x14:cfvo>
              <x14:cfvo type="num">
                <xm:f>0</xm:f>
              </x14:cfvo>
              <x14:cfvo type="num" gte="0">
                <xm:f>0</xm:f>
              </x14:cfvo>
              <x14:cfIcon iconSet="3Symbols2" iconId="0"/>
              <x14:cfIcon iconSet="3Symbols2" iconId="2"/>
              <x14:cfIcon iconSet="3Symbols2" iconId="0"/>
            </x14:iconSet>
          </x14:cfRule>
          <xm:sqref>H657</xm:sqref>
        </x14:conditionalFormatting>
        <x14:conditionalFormatting xmlns:xm="http://schemas.microsoft.com/office/excel/2006/main">
          <x14:cfRule type="iconSet" priority="28" id="{11F38259-8E4B-438F-9C96-F6F09E489087}">
            <x14:iconSet custom="1">
              <x14:cfvo type="percent">
                <xm:f>0</xm:f>
              </x14:cfvo>
              <x14:cfvo type="num">
                <xm:f>0</xm:f>
              </x14:cfvo>
              <x14:cfvo type="num" gte="0">
                <xm:f>0</xm:f>
              </x14:cfvo>
              <x14:cfIcon iconSet="3Symbols2" iconId="0"/>
              <x14:cfIcon iconSet="3Symbols2" iconId="2"/>
              <x14:cfIcon iconSet="3Symbols2" iconId="0"/>
            </x14:iconSet>
          </x14:cfRule>
          <xm:sqref>H665</xm:sqref>
        </x14:conditionalFormatting>
        <x14:conditionalFormatting xmlns:xm="http://schemas.microsoft.com/office/excel/2006/main">
          <x14:cfRule type="iconSet" priority="264" id="{C86AC05B-D2CD-4E9F-A3A3-93349C818C2A}">
            <x14:iconSet custom="1">
              <x14:cfvo type="percent">
                <xm:f>0</xm:f>
              </x14:cfvo>
              <x14:cfvo type="num">
                <xm:f>0</xm:f>
              </x14:cfvo>
              <x14:cfvo type="num" gte="0">
                <xm:f>0</xm:f>
              </x14:cfvo>
              <x14:cfIcon iconSet="3Symbols2" iconId="0"/>
              <x14:cfIcon iconSet="3Symbols2" iconId="2"/>
              <x14:cfIcon iconSet="3Symbols2" iconId="0"/>
            </x14:iconSet>
          </x14:cfRule>
          <xm:sqref>H674</xm:sqref>
        </x14:conditionalFormatting>
        <x14:conditionalFormatting xmlns:xm="http://schemas.microsoft.com/office/excel/2006/main">
          <x14:cfRule type="iconSet" priority="260" id="{80A4925E-9C1E-400A-B552-BFB70B47D825}">
            <x14:iconSet custom="1">
              <x14:cfvo type="percent">
                <xm:f>0</xm:f>
              </x14:cfvo>
              <x14:cfvo type="num">
                <xm:f>0</xm:f>
              </x14:cfvo>
              <x14:cfvo type="num" gte="0">
                <xm:f>0</xm:f>
              </x14:cfvo>
              <x14:cfIcon iconSet="3Symbols2" iconId="0"/>
              <x14:cfIcon iconSet="3Symbols2" iconId="2"/>
              <x14:cfIcon iconSet="3Symbols2" iconId="0"/>
            </x14:iconSet>
          </x14:cfRule>
          <xm:sqref>H681</xm:sqref>
        </x14:conditionalFormatting>
        <x14:conditionalFormatting xmlns:xm="http://schemas.microsoft.com/office/excel/2006/main">
          <x14:cfRule type="iconSet" priority="257" id="{0D04F3B2-094E-47DB-B792-61E565D32FAC}">
            <x14:iconSet custom="1">
              <x14:cfvo type="percent">
                <xm:f>0</xm:f>
              </x14:cfvo>
              <x14:cfvo type="num">
                <xm:f>0</xm:f>
              </x14:cfvo>
              <x14:cfvo type="num" gte="0">
                <xm:f>0</xm:f>
              </x14:cfvo>
              <x14:cfIcon iconSet="3Symbols2" iconId="0"/>
              <x14:cfIcon iconSet="3Symbols2" iconId="2"/>
              <x14:cfIcon iconSet="3Symbols2" iconId="0"/>
            </x14:iconSet>
          </x14:cfRule>
          <xm:sqref>H693</xm:sqref>
        </x14:conditionalFormatting>
        <x14:conditionalFormatting xmlns:xm="http://schemas.microsoft.com/office/excel/2006/main">
          <x14:cfRule type="iconSet" priority="25" id="{E5DEC3CF-0AC4-4754-89F4-9B0A392BF27A}">
            <x14:iconSet custom="1">
              <x14:cfvo type="percent">
                <xm:f>0</xm:f>
              </x14:cfvo>
              <x14:cfvo type="num">
                <xm:f>0</xm:f>
              </x14:cfvo>
              <x14:cfvo type="num" gte="0">
                <xm:f>0</xm:f>
              </x14:cfvo>
              <x14:cfIcon iconSet="3Symbols2" iconId="0"/>
              <x14:cfIcon iconSet="3Symbols2" iconId="2"/>
              <x14:cfIcon iconSet="3Symbols2" iconId="0"/>
            </x14:iconSet>
          </x14:cfRule>
          <xm:sqref>H700</xm:sqref>
        </x14:conditionalFormatting>
        <x14:conditionalFormatting xmlns:xm="http://schemas.microsoft.com/office/excel/2006/main">
          <x14:cfRule type="iconSet" priority="118" id="{E7ACD11D-E6EB-4FB1-A091-3E984F894F2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0" id="{54ABB0AE-B06A-4BF0-BD27-DCC71C35B93A}">
            <x14:iconSet custom="1">
              <x14:cfvo type="percent">
                <xm:f>0</xm:f>
              </x14:cfvo>
              <x14:cfvo type="num">
                <xm:f>0</xm:f>
              </x14:cfvo>
              <x14:cfvo type="num" gte="0">
                <xm:f>0</xm:f>
              </x14:cfvo>
              <x14:cfIcon iconSet="3Symbols2" iconId="0"/>
              <x14:cfIcon iconSet="3Symbols2" iconId="2"/>
              <x14:cfIcon iconSet="3Symbols2" iconId="0"/>
            </x14:iconSet>
          </x14:cfRule>
          <xm:sqref>H722</xm:sqref>
        </x14:conditionalFormatting>
        <x14:conditionalFormatting xmlns:xm="http://schemas.microsoft.com/office/excel/2006/main">
          <x14:cfRule type="iconSet" priority="329" id="{0F6A283F-5080-4868-B608-0805345E777D}">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330" id="{0C1C9C1A-8D2D-4920-AEC5-02718EA49092}">
            <x14:iconSet custom="1">
              <x14:cfvo type="percent">
                <xm:f>0</xm:f>
              </x14:cfvo>
              <x14:cfvo type="num">
                <xm:f>0</xm:f>
              </x14:cfvo>
              <x14:cfvo type="num" gte="0">
                <xm:f>0</xm:f>
              </x14:cfvo>
              <x14:cfIcon iconSet="3Symbols2" iconId="0"/>
              <x14:cfIcon iconSet="3Symbols2" iconId="2"/>
              <x14:cfIcon iconSet="3Symbols2" iconId="0"/>
            </x14:iconSet>
          </x14:cfRule>
          <xm:sqref>H739:H742</xm:sqref>
        </x14:conditionalFormatting>
        <x14:conditionalFormatting xmlns:xm="http://schemas.microsoft.com/office/excel/2006/main">
          <x14:cfRule type="iconSet" priority="21" id="{6DF42BE1-ABE2-410D-B37C-A4380B265E7F}">
            <x14:iconSet custom="1">
              <x14:cfvo type="percent">
                <xm:f>0</xm:f>
              </x14:cfvo>
              <x14:cfvo type="num">
                <xm:f>0</xm:f>
              </x14:cfvo>
              <x14:cfvo type="num" gte="0">
                <xm:f>0</xm:f>
              </x14:cfvo>
              <x14:cfIcon iconSet="3Symbols2" iconId="0"/>
              <x14:cfIcon iconSet="3Symbols2" iconId="2"/>
              <x14:cfIcon iconSet="3Symbols2" iconId="0"/>
            </x14:iconSet>
          </x14:cfRule>
          <xm:sqref>H754</xm:sqref>
        </x14:conditionalFormatting>
        <x14:conditionalFormatting xmlns:xm="http://schemas.microsoft.com/office/excel/2006/main">
          <x14:cfRule type="iconSet" priority="112" id="{ADF23C2D-6946-4ACB-9BA3-0CA75E74F24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14" id="{4FC41FD1-48CE-4309-852E-A7DF086976A1}">
            <x14:iconSet custom="1">
              <x14:cfvo type="percent">
                <xm:f>0</xm:f>
              </x14:cfvo>
              <x14:cfvo type="num">
                <xm:f>0</xm:f>
              </x14:cfvo>
              <x14:cfvo type="num" gte="0">
                <xm:f>0</xm:f>
              </x14:cfvo>
              <x14:cfIcon iconSet="3Symbols2" iconId="0"/>
              <x14:cfIcon iconSet="3Symbols2" iconId="2"/>
              <x14:cfIcon iconSet="3Symbols2" iconId="0"/>
            </x14:iconSet>
          </x14:cfRule>
          <xm:sqref>H761</xm:sqref>
        </x14:conditionalFormatting>
        <x14:conditionalFormatting xmlns:xm="http://schemas.microsoft.com/office/excel/2006/main">
          <x14:cfRule type="iconSet" priority="243" id="{688493A7-45E6-44D4-9E3D-62562326D722}">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6" id="{0739A11B-1931-4D3D-BC44-BF6402918C30}">
            <x14:iconSet custom="1">
              <x14:cfvo type="percent">
                <xm:f>0</xm:f>
              </x14:cfvo>
              <x14:cfvo type="num">
                <xm:f>0</xm:f>
              </x14:cfvo>
              <x14:cfvo type="num" gte="0">
                <xm:f>0</xm:f>
              </x14:cfvo>
              <x14:cfIcon iconSet="3Symbols2" iconId="0"/>
              <x14:cfIcon iconSet="3Symbols2" iconId="2"/>
              <x14:cfIcon iconSet="3Symbols2" iconId="0"/>
            </x14:iconSet>
          </x14:cfRule>
          <xm:sqref>M17</xm:sqref>
        </x14:conditionalFormatting>
        <x14:conditionalFormatting xmlns:xm="http://schemas.microsoft.com/office/excel/2006/main">
          <x14:cfRule type="iconSet" priority="305" id="{20050888-AB08-4675-B981-A9E64C5F60BA}">
            <x14:iconSet custom="1">
              <x14:cfvo type="percent">
                <xm:f>0</xm:f>
              </x14:cfvo>
              <x14:cfvo type="num">
                <xm:f>0</xm:f>
              </x14:cfvo>
              <x14:cfvo type="num" gte="0">
                <xm:f>0</xm:f>
              </x14:cfvo>
              <x14:cfIcon iconSet="3Symbols2" iconId="0"/>
              <x14:cfIcon iconSet="3Symbols2" iconId="2"/>
              <x14:cfIcon iconSet="3Symbols2" iconId="0"/>
            </x14:iconSet>
          </x14:cfRule>
          <xm:sqref>M26</xm:sqref>
        </x14:conditionalFormatting>
        <x14:conditionalFormatting xmlns:xm="http://schemas.microsoft.com/office/excel/2006/main">
          <x14:cfRule type="iconSet" priority="109" id="{168DA769-803A-421B-9B1A-589841A562D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39" id="{9CE8BBB9-58A8-4073-AB7A-BFC4C2B6843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2" id="{47A95D6F-F6D9-4CBC-A3D1-922075060600}">
            <x14:iconSet custom="1">
              <x14:cfvo type="percent">
                <xm:f>0</xm:f>
              </x14:cfvo>
              <x14:cfvo type="num">
                <xm:f>0</xm:f>
              </x14:cfvo>
              <x14:cfvo type="num" gte="0">
                <xm:f>0</xm:f>
              </x14:cfvo>
              <x14:cfIcon iconSet="3Symbols2" iconId="0"/>
              <x14:cfIcon iconSet="3Symbols2" iconId="2"/>
              <x14:cfIcon iconSet="3Symbols2" iconId="0"/>
            </x14:iconSet>
          </x14:cfRule>
          <xm:sqref>M35</xm:sqref>
        </x14:conditionalFormatting>
        <x14:conditionalFormatting xmlns:xm="http://schemas.microsoft.com/office/excel/2006/main">
          <x14:cfRule type="iconSet" priority="235" id="{30D6AE7C-5E96-4CBF-9DB0-61603A40AE32}">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38" id="{A9704B7D-06C3-45EE-80F1-6B439E1AEA27}">
            <x14:iconSet custom="1">
              <x14:cfvo type="percent">
                <xm:f>0</xm:f>
              </x14:cfvo>
              <x14:cfvo type="num">
                <xm:f>0</xm:f>
              </x14:cfvo>
              <x14:cfvo type="num" gte="0">
                <xm:f>0</xm:f>
              </x14:cfvo>
              <x14:cfIcon iconSet="3Symbols2" iconId="0"/>
              <x14:cfIcon iconSet="3Symbols2" iconId="2"/>
              <x14:cfIcon iconSet="3Symbols2" iconId="0"/>
            </x14:iconSet>
          </x14:cfRule>
          <xm:sqref>M43</xm:sqref>
        </x14:conditionalFormatting>
        <x14:conditionalFormatting xmlns:xm="http://schemas.microsoft.com/office/excel/2006/main">
          <x14:cfRule type="iconSet" priority="231" id="{F12444C1-A486-4A71-A577-CA42631F36E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34" id="{DE5723FD-413F-49D8-AEF7-5841C65A5F7D}">
            <x14:iconSet custom="1">
              <x14:cfvo type="percent">
                <xm:f>0</xm:f>
              </x14:cfvo>
              <x14:cfvo type="num">
                <xm:f>0</xm:f>
              </x14:cfvo>
              <x14:cfvo type="num" gte="0">
                <xm:f>0</xm:f>
              </x14:cfvo>
              <x14:cfIcon iconSet="3Symbols2" iconId="0"/>
              <x14:cfIcon iconSet="3Symbols2" iconId="2"/>
              <x14:cfIcon iconSet="3Symbols2" iconId="0"/>
            </x14:iconSet>
          </x14:cfRule>
          <xm:sqref>M51</xm:sqref>
        </x14:conditionalFormatting>
        <x14:conditionalFormatting xmlns:xm="http://schemas.microsoft.com/office/excel/2006/main">
          <x14:cfRule type="iconSet" priority="227" id="{88F38EBA-626B-4236-9D4D-B575EABD7EA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30" id="{EDE39D12-B9E7-417C-8B2B-DB13E3524197}">
            <x14:iconSet custom="1">
              <x14:cfvo type="percent">
                <xm:f>0</xm:f>
              </x14:cfvo>
              <x14:cfvo type="num">
                <xm:f>0</xm:f>
              </x14:cfvo>
              <x14:cfvo type="num" gte="0">
                <xm:f>0</xm:f>
              </x14:cfvo>
              <x14:cfIcon iconSet="3Symbols2" iconId="0"/>
              <x14:cfIcon iconSet="3Symbols2" iconId="2"/>
              <x14:cfIcon iconSet="3Symbols2" iconId="0"/>
            </x14:iconSet>
          </x14:cfRule>
          <xm:sqref>M59</xm:sqref>
        </x14:conditionalFormatting>
        <x14:conditionalFormatting xmlns:xm="http://schemas.microsoft.com/office/excel/2006/main">
          <x14:cfRule type="iconSet" priority="223" id="{A797EF3D-A5D9-43AF-8D3D-411D42DF42E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26" id="{094059F5-6154-4928-8A4F-0DE1B354626D}">
            <x14:iconSet custom="1">
              <x14:cfvo type="percent">
                <xm:f>0</xm:f>
              </x14:cfvo>
              <x14:cfvo type="num">
                <xm:f>0</xm:f>
              </x14:cfvo>
              <x14:cfvo type="num" gte="0">
                <xm:f>0</xm:f>
              </x14:cfvo>
              <x14:cfIcon iconSet="3Symbols2" iconId="0"/>
              <x14:cfIcon iconSet="3Symbols2" iconId="2"/>
              <x14:cfIcon iconSet="3Symbols2" iconId="0"/>
            </x14:iconSet>
          </x14:cfRule>
          <xm:sqref>M69</xm:sqref>
        </x14:conditionalFormatting>
        <x14:conditionalFormatting xmlns:xm="http://schemas.microsoft.com/office/excel/2006/main">
          <x14:cfRule type="iconSet" priority="219" id="{DC644453-350A-4FB2-B49E-EC6D16C2159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22" id="{EE6A7E24-3ECA-4F2B-AE4B-A9811219A87D}">
            <x14:iconSet custom="1">
              <x14:cfvo type="percent">
                <xm:f>0</xm:f>
              </x14:cfvo>
              <x14:cfvo type="num">
                <xm:f>0</xm:f>
              </x14:cfvo>
              <x14:cfvo type="num" gte="0">
                <xm:f>0</xm:f>
              </x14:cfvo>
              <x14:cfIcon iconSet="3Symbols2" iconId="0"/>
              <x14:cfIcon iconSet="3Symbols2" iconId="2"/>
              <x14:cfIcon iconSet="3Symbols2" iconId="0"/>
            </x14:iconSet>
          </x14:cfRule>
          <xm:sqref>M76</xm:sqref>
        </x14:conditionalFormatting>
        <x14:conditionalFormatting xmlns:xm="http://schemas.microsoft.com/office/excel/2006/main">
          <x14:cfRule type="iconSet" priority="108" id="{589905AF-27AD-4488-A7C3-84C636A904B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5" id="{B6F86011-59AA-4CAC-895E-A8ADAF0C762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8" id="{DEB55153-9A91-4CB7-B275-1DCBF8BA9465}">
            <x14:iconSet custom="1">
              <x14:cfvo type="percent">
                <xm:f>0</xm:f>
              </x14:cfvo>
              <x14:cfvo type="num">
                <xm:f>0</xm:f>
              </x14:cfvo>
              <x14:cfvo type="num" gte="0">
                <xm:f>0</xm:f>
              </x14:cfvo>
              <x14:cfIcon iconSet="3Symbols2" iconId="0"/>
              <x14:cfIcon iconSet="3Symbols2" iconId="2"/>
              <x14:cfIcon iconSet="3Symbols2" iconId="0"/>
            </x14:iconSet>
          </x14:cfRule>
          <xm:sqref>M84</xm:sqref>
        </x14:conditionalFormatting>
        <x14:conditionalFormatting xmlns:xm="http://schemas.microsoft.com/office/excel/2006/main">
          <x14:cfRule type="iconSet" priority="107" id="{176A7985-C8E7-497F-8D08-0734CE8AD26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1" id="{777E57E0-0CA0-43F9-8F17-90D5865AD3F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4" id="{0FC3C70B-3802-4CEC-92F6-F24817F9A563}">
            <x14:iconSet custom="1">
              <x14:cfvo type="percent">
                <xm:f>0</xm:f>
              </x14:cfvo>
              <x14:cfvo type="num">
                <xm:f>0</xm:f>
              </x14:cfvo>
              <x14:cfvo type="num" gte="0">
                <xm:f>0</xm:f>
              </x14:cfvo>
              <x14:cfIcon iconSet="3Symbols2" iconId="0"/>
              <x14:cfIcon iconSet="3Symbols2" iconId="2"/>
              <x14:cfIcon iconSet="3Symbols2" iconId="0"/>
            </x14:iconSet>
          </x14:cfRule>
          <xm:sqref>M95</xm:sqref>
        </x14:conditionalFormatting>
        <x14:conditionalFormatting xmlns:xm="http://schemas.microsoft.com/office/excel/2006/main">
          <x14:cfRule type="iconSet" priority="207" id="{60B02B8C-06D2-4A1B-B4B7-1CD8BF6C566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10" id="{A65C760E-B48A-4056-B3AF-34938A8FAF43}">
            <x14:iconSet custom="1">
              <x14:cfvo type="percent">
                <xm:f>0</xm:f>
              </x14:cfvo>
              <x14:cfvo type="num">
                <xm:f>0</xm:f>
              </x14:cfvo>
              <x14:cfvo type="num" gte="0">
                <xm:f>0</xm:f>
              </x14:cfvo>
              <x14:cfIcon iconSet="3Symbols2" iconId="0"/>
              <x14:cfIcon iconSet="3Symbols2" iconId="2"/>
              <x14:cfIcon iconSet="3Symbols2" iconId="0"/>
            </x14:iconSet>
          </x14:cfRule>
          <xm:sqref>M107</xm:sqref>
        </x14:conditionalFormatting>
        <x14:conditionalFormatting xmlns:xm="http://schemas.microsoft.com/office/excel/2006/main">
          <x14:cfRule type="iconSet" priority="203" id="{22EA526D-C228-4484-B5AF-0139BD30CF1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06" id="{2A7B2C12-5ECD-4480-B5AF-D760AAEB1683}">
            <x14:iconSet custom="1">
              <x14:cfvo type="percent">
                <xm:f>0</xm:f>
              </x14:cfvo>
              <x14:cfvo type="num">
                <xm:f>0</xm:f>
              </x14:cfvo>
              <x14:cfvo type="num" gte="0">
                <xm:f>0</xm:f>
              </x14:cfvo>
              <x14:cfIcon iconSet="3Symbols2" iconId="0"/>
              <x14:cfIcon iconSet="3Symbols2" iconId="2"/>
              <x14:cfIcon iconSet="3Symbols2" iconId="0"/>
            </x14:iconSet>
          </x14:cfRule>
          <xm:sqref>M114</xm:sqref>
        </x14:conditionalFormatting>
        <x14:conditionalFormatting xmlns:xm="http://schemas.microsoft.com/office/excel/2006/main">
          <x14:cfRule type="iconSet" priority="199" id="{A06D38CE-E212-46B3-B1A5-00526998E86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02" id="{E8606A4A-8BCC-4C1E-8010-3A367C2A4661}">
            <x14:iconSet custom="1">
              <x14:cfvo type="percent">
                <xm:f>0</xm:f>
              </x14:cfvo>
              <x14:cfvo type="num">
                <xm:f>0</xm:f>
              </x14:cfvo>
              <x14:cfvo type="num" gte="0">
                <xm:f>0</xm:f>
              </x14:cfvo>
              <x14:cfIcon iconSet="3Symbols2" iconId="0"/>
              <x14:cfIcon iconSet="3Symbols2" iconId="2"/>
              <x14:cfIcon iconSet="3Symbols2" iconId="0"/>
            </x14:iconSet>
          </x14:cfRule>
          <xm:sqref>M124</xm:sqref>
        </x14:conditionalFormatting>
        <x14:conditionalFormatting xmlns:xm="http://schemas.microsoft.com/office/excel/2006/main">
          <x14:cfRule type="iconSet" priority="195" id="{88A29582-90EE-4D7F-9FF8-188C58D156D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98" id="{A3EFAC7B-4199-4D9C-ADCE-44D4D82EDBBF}">
            <x14:iconSet custom="1">
              <x14:cfvo type="percent">
                <xm:f>0</xm:f>
              </x14:cfvo>
              <x14:cfvo type="num">
                <xm:f>0</xm:f>
              </x14:cfvo>
              <x14:cfvo type="num" gte="0">
                <xm:f>0</xm:f>
              </x14:cfvo>
              <x14:cfIcon iconSet="3Symbols2" iconId="0"/>
              <x14:cfIcon iconSet="3Symbols2" iconId="2"/>
              <x14:cfIcon iconSet="3Symbols2" iconId="0"/>
            </x14:iconSet>
          </x14:cfRule>
          <xm:sqref>M131</xm:sqref>
        </x14:conditionalFormatting>
        <x14:conditionalFormatting xmlns:xm="http://schemas.microsoft.com/office/excel/2006/main">
          <x14:cfRule type="iconSet" priority="191" id="{304CB004-F53D-4487-99D3-2FD5163E2FC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94" id="{EDA49583-C9AC-4985-B35F-69860604EEED}">
            <x14:iconSet custom="1">
              <x14:cfvo type="percent">
                <xm:f>0</xm:f>
              </x14:cfvo>
              <x14:cfvo type="num">
                <xm:f>0</xm:f>
              </x14:cfvo>
              <x14:cfvo type="num" gte="0">
                <xm:f>0</xm:f>
              </x14:cfvo>
              <x14:cfIcon iconSet="3Symbols2" iconId="0"/>
              <x14:cfIcon iconSet="3Symbols2" iconId="2"/>
              <x14:cfIcon iconSet="3Symbols2" iconId="0"/>
            </x14:iconSet>
          </x14:cfRule>
          <xm:sqref>M150</xm:sqref>
        </x14:conditionalFormatting>
        <x14:conditionalFormatting xmlns:xm="http://schemas.microsoft.com/office/excel/2006/main">
          <x14:cfRule type="iconSet" priority="299" id="{8A22049F-7523-4B58-9073-ACA2D9D04CB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302" id="{3B8F6150-7072-4A8E-A0B0-FA617625D405}">
            <x14:iconSet custom="1">
              <x14:cfvo type="percent">
                <xm:f>0</xm:f>
              </x14:cfvo>
              <x14:cfvo type="num">
                <xm:f>0</xm:f>
              </x14:cfvo>
              <x14:cfvo type="num" gte="0">
                <xm:f>0</xm:f>
              </x14:cfvo>
              <x14:cfIcon iconSet="3Symbols2" iconId="0"/>
              <x14:cfIcon iconSet="3Symbols2" iconId="2"/>
              <x14:cfIcon iconSet="3Symbols2" iconId="0"/>
            </x14:iconSet>
          </x14:cfRule>
          <xm:sqref>M158</xm:sqref>
        </x14:conditionalFormatting>
        <x14:conditionalFormatting xmlns:xm="http://schemas.microsoft.com/office/excel/2006/main">
          <x14:cfRule type="iconSet" priority="295" id="{A3F15872-1A2A-482E-8934-751C18084ABD}">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98" id="{86DF4379-F8B8-468D-B238-FE8DF2A59DD3}">
            <x14:iconSet custom="1">
              <x14:cfvo type="percent">
                <xm:f>0</xm:f>
              </x14:cfvo>
              <x14:cfvo type="num">
                <xm:f>0</xm:f>
              </x14:cfvo>
              <x14:cfvo type="num" gte="0">
                <xm:f>0</xm:f>
              </x14:cfvo>
              <x14:cfIcon iconSet="3Symbols2" iconId="0"/>
              <x14:cfIcon iconSet="3Symbols2" iconId="2"/>
              <x14:cfIcon iconSet="3Symbols2" iconId="0"/>
            </x14:iconSet>
          </x14:cfRule>
          <xm:sqref>M174</xm:sqref>
        </x14:conditionalFormatting>
        <x14:conditionalFormatting xmlns:xm="http://schemas.microsoft.com/office/excel/2006/main">
          <x14:cfRule type="iconSet" priority="104" id="{00FC8646-775F-4F7E-9E0D-4825390BCBD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06" id="{D67BE9FF-1579-4F96-8F61-3C42D5C011AF}">
            <x14:iconSet custom="1">
              <x14:cfvo type="percent">
                <xm:f>0</xm:f>
              </x14:cfvo>
              <x14:cfvo type="num">
                <xm:f>0</xm:f>
              </x14:cfvo>
              <x14:cfvo type="num" gte="0">
                <xm:f>0</xm:f>
              </x14:cfvo>
              <x14:cfIcon iconSet="3Symbols2" iconId="0"/>
              <x14:cfIcon iconSet="3Symbols2" iconId="2"/>
              <x14:cfIcon iconSet="3Symbols2" iconId="0"/>
            </x14:iconSet>
          </x14:cfRule>
          <xm:sqref>M181</xm:sqref>
        </x14:conditionalFormatting>
        <x14:conditionalFormatting xmlns:xm="http://schemas.microsoft.com/office/excel/2006/main">
          <x14:cfRule type="iconSet" priority="98" id="{33106CD2-8ED6-439F-8CB2-870D551F48AE}">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00" id="{6703C0C0-6A8E-4BE7-BFA3-4EBCFB7E87AD}">
            <x14:iconSet custom="1">
              <x14:cfvo type="percent">
                <xm:f>0</xm:f>
              </x14:cfvo>
              <x14:cfvo type="num">
                <xm:f>0</xm:f>
              </x14:cfvo>
              <x14:cfvo type="num" gte="0">
                <xm:f>0</xm:f>
              </x14:cfvo>
              <x14:cfIcon iconSet="3Symbols2" iconId="0"/>
              <x14:cfIcon iconSet="3Symbols2" iconId="2"/>
              <x14:cfIcon iconSet="3Symbols2" iconId="0"/>
            </x14:iconSet>
          </x14:cfRule>
          <xm:sqref>M190</xm:sqref>
        </x14:conditionalFormatting>
        <x14:conditionalFormatting xmlns:xm="http://schemas.microsoft.com/office/excel/2006/main">
          <x14:cfRule type="iconSet" priority="92" id="{FA27B642-A81F-4D8A-97A9-CCA864F037C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94" id="{0EE9730C-E294-4F83-ABAD-4B8C14F8F33B}">
            <x14:iconSet custom="1">
              <x14:cfvo type="percent">
                <xm:f>0</xm:f>
              </x14:cfvo>
              <x14:cfvo type="num">
                <xm:f>0</xm:f>
              </x14:cfvo>
              <x14:cfvo type="num" gte="0">
                <xm:f>0</xm:f>
              </x14:cfvo>
              <x14:cfIcon iconSet="3Symbols2" iconId="0"/>
              <x14:cfIcon iconSet="3Symbols2" iconId="2"/>
              <x14:cfIcon iconSet="3Symbols2" iconId="0"/>
            </x14:iconSet>
          </x14:cfRule>
          <xm:sqref>M207</xm:sqref>
        </x14:conditionalFormatting>
        <x14:conditionalFormatting xmlns:xm="http://schemas.microsoft.com/office/excel/2006/main">
          <x14:cfRule type="iconSet" priority="86" id="{08C6790F-7505-4E02-B06F-3C0934ECCB32}">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88" id="{4B7E38D5-A301-4EB3-A67E-A8EB9746C803}">
            <x14:iconSet custom="1">
              <x14:cfvo type="percent">
                <xm:f>0</xm:f>
              </x14:cfvo>
              <x14:cfvo type="num">
                <xm:f>0</xm:f>
              </x14:cfvo>
              <x14:cfvo type="num" gte="0">
                <xm:f>0</xm:f>
              </x14:cfvo>
              <x14:cfIcon iconSet="3Symbols2" iconId="0"/>
              <x14:cfIcon iconSet="3Symbols2" iconId="2"/>
              <x14:cfIcon iconSet="3Symbols2" iconId="0"/>
            </x14:iconSet>
          </x14:cfRule>
          <xm:sqref>M240</xm:sqref>
        </x14:conditionalFormatting>
        <x14:conditionalFormatting xmlns:xm="http://schemas.microsoft.com/office/excel/2006/main">
          <x14:cfRule type="iconSet" priority="80" id="{9A886D5D-04FB-47CC-BCDA-AAEDEC7816E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82" id="{F8558B5A-FC56-4CAC-BA1D-D91BDE15F4EC}">
            <x14:iconSet custom="1">
              <x14:cfvo type="percent">
                <xm:f>0</xm:f>
              </x14:cfvo>
              <x14:cfvo type="num">
                <xm:f>0</xm:f>
              </x14:cfvo>
              <x14:cfvo type="num" gte="0">
                <xm:f>0</xm:f>
              </x14:cfvo>
              <x14:cfIcon iconSet="3Symbols2" iconId="0"/>
              <x14:cfIcon iconSet="3Symbols2" iconId="2"/>
              <x14:cfIcon iconSet="3Symbols2" iconId="0"/>
            </x14:iconSet>
          </x14:cfRule>
          <xm:sqref>M267</xm:sqref>
        </x14:conditionalFormatting>
        <x14:conditionalFormatting xmlns:xm="http://schemas.microsoft.com/office/excel/2006/main">
          <x14:cfRule type="iconSet" priority="74" id="{FE93ABF7-51D6-4C46-A7B4-BBCCB48D53B3}">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76" id="{57A3FE8C-9792-4772-AF6E-FD664BD69DCE}">
            <x14:iconSet custom="1">
              <x14:cfvo type="percent">
                <xm:f>0</xm:f>
              </x14:cfvo>
              <x14:cfvo type="num">
                <xm:f>0</xm:f>
              </x14:cfvo>
              <x14:cfvo type="num" gte="0">
                <xm:f>0</xm:f>
              </x14:cfvo>
              <x14:cfIcon iconSet="3Symbols2" iconId="0"/>
              <x14:cfIcon iconSet="3Symbols2" iconId="2"/>
              <x14:cfIcon iconSet="3Symbols2" iconId="0"/>
            </x14:iconSet>
          </x14:cfRule>
          <xm:sqref>M298</xm:sqref>
        </x14:conditionalFormatting>
        <x14:conditionalFormatting xmlns:xm="http://schemas.microsoft.com/office/excel/2006/main">
          <x14:cfRule type="iconSet" priority="68" id="{A5EEE633-18C3-4842-8315-B1C96749151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70" id="{56061A5A-82C6-48E5-8122-5C6F867E1A19}">
            <x14:iconSet custom="1">
              <x14:cfvo type="percent">
                <xm:f>0</xm:f>
              </x14:cfvo>
              <x14:cfvo type="num">
                <xm:f>0</xm:f>
              </x14:cfvo>
              <x14:cfvo type="num" gte="0">
                <xm:f>0</xm:f>
              </x14:cfvo>
              <x14:cfIcon iconSet="3Symbols2" iconId="0"/>
              <x14:cfIcon iconSet="3Symbols2" iconId="2"/>
              <x14:cfIcon iconSet="3Symbols2" iconId="0"/>
            </x14:iconSet>
          </x14:cfRule>
          <xm:sqref>M318</xm:sqref>
        </x14:conditionalFormatting>
        <x14:conditionalFormatting xmlns:xm="http://schemas.microsoft.com/office/excel/2006/main">
          <x14:cfRule type="iconSet" priority="187" id="{76FEAF25-EC6B-4C11-B158-A6E9358A7DC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90" id="{4B393C48-0D4C-4968-8FA1-7DC0584FBA60}">
            <x14:iconSet custom="1">
              <x14:cfvo type="percent">
                <xm:f>0</xm:f>
              </x14:cfvo>
              <x14:cfvo type="num">
                <xm:f>0</xm:f>
              </x14:cfvo>
              <x14:cfvo type="num" gte="0">
                <xm:f>0</xm:f>
              </x14:cfvo>
              <x14:cfIcon iconSet="3Symbols2" iconId="0"/>
              <x14:cfIcon iconSet="3Symbols2" iconId="2"/>
              <x14:cfIcon iconSet="3Symbols2" iconId="0"/>
            </x14:iconSet>
          </x14:cfRule>
          <xm:sqref>M332</xm:sqref>
        </x14:conditionalFormatting>
        <x14:conditionalFormatting xmlns:xm="http://schemas.microsoft.com/office/excel/2006/main">
          <x14:cfRule type="iconSet" priority="183" id="{32222525-6918-483D-8E70-466ABD87F1D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86" id="{AFAFF7E8-AD72-4247-8F5F-E5A0B26BB360}">
            <x14:iconSet custom="1">
              <x14:cfvo type="percent">
                <xm:f>0</xm:f>
              </x14:cfvo>
              <x14:cfvo type="num">
                <xm:f>0</xm:f>
              </x14:cfvo>
              <x14:cfvo type="num" gte="0">
                <xm:f>0</xm:f>
              </x14:cfvo>
              <x14:cfIcon iconSet="3Symbols2" iconId="0"/>
              <x14:cfIcon iconSet="3Symbols2" iconId="2"/>
              <x14:cfIcon iconSet="3Symbols2" iconId="0"/>
            </x14:iconSet>
          </x14:cfRule>
          <xm:sqref>M343</xm:sqref>
        </x14:conditionalFormatting>
        <x14:conditionalFormatting xmlns:xm="http://schemas.microsoft.com/office/excel/2006/main">
          <x14:cfRule type="iconSet" priority="179" id="{16F24905-BAFB-4205-B4A8-9339D959A17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82" id="{D7845CD7-EDE8-464F-A10F-57D9F74B3FE7}">
            <x14:iconSet custom="1">
              <x14:cfvo type="percent">
                <xm:f>0</xm:f>
              </x14:cfvo>
              <x14:cfvo type="num">
                <xm:f>0</xm:f>
              </x14:cfvo>
              <x14:cfvo type="num" gte="0">
                <xm:f>0</xm:f>
              </x14:cfvo>
              <x14:cfIcon iconSet="3Symbols2" iconId="0"/>
              <x14:cfIcon iconSet="3Symbols2" iconId="2"/>
              <x14:cfIcon iconSet="3Symbols2" iconId="0"/>
            </x14:iconSet>
          </x14:cfRule>
          <xm:sqref>M360</xm:sqref>
        </x14:conditionalFormatting>
        <x14:conditionalFormatting xmlns:xm="http://schemas.microsoft.com/office/excel/2006/main">
          <x14:cfRule type="iconSet" priority="175" id="{A7174FF5-673E-48F1-AFA9-D24A63EC8FA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78" id="{1524084E-544B-49AA-9F00-6D3EC8FFB616}">
            <x14:iconSet custom="1">
              <x14:cfvo type="percent">
                <xm:f>0</xm:f>
              </x14:cfvo>
              <x14:cfvo type="num">
                <xm:f>0</xm:f>
              </x14:cfvo>
              <x14:cfvo type="num" gte="0">
                <xm:f>0</xm:f>
              </x14:cfvo>
              <x14:cfIcon iconSet="3Symbols2" iconId="0"/>
              <x14:cfIcon iconSet="3Symbols2" iconId="2"/>
              <x14:cfIcon iconSet="3Symbols2" iconId="0"/>
            </x14:iconSet>
          </x14:cfRule>
          <xm:sqref>M375</xm:sqref>
        </x14:conditionalFormatting>
        <x14:conditionalFormatting xmlns:xm="http://schemas.microsoft.com/office/excel/2006/main">
          <x14:cfRule type="iconSet" priority="171" id="{E1F035B1-E90F-4ED1-B250-9D7C4981E9B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74" id="{4A7F7D53-9798-4AFE-807B-1BE09B639731}">
            <x14:iconSet custom="1">
              <x14:cfvo type="percent">
                <xm:f>0</xm:f>
              </x14:cfvo>
              <x14:cfvo type="num">
                <xm:f>0</xm:f>
              </x14:cfvo>
              <x14:cfvo type="num" gte="0">
                <xm:f>0</xm:f>
              </x14:cfvo>
              <x14:cfIcon iconSet="3Symbols2" iconId="0"/>
              <x14:cfIcon iconSet="3Symbols2" iconId="2"/>
              <x14:cfIcon iconSet="3Symbols2" iconId="0"/>
            </x14:iconSet>
          </x14:cfRule>
          <xm:sqref>M387</xm:sqref>
        </x14:conditionalFormatting>
        <x14:conditionalFormatting xmlns:xm="http://schemas.microsoft.com/office/excel/2006/main">
          <x14:cfRule type="iconSet" priority="167" id="{4236A5EF-39B9-4564-AB40-5BC454CF68BA}">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70" id="{E3637677-8DF8-4B28-9993-D46D87ECFC13}">
            <x14:iconSet custom="1">
              <x14:cfvo type="percent">
                <xm:f>0</xm:f>
              </x14:cfvo>
              <x14:cfvo type="num">
                <xm:f>0</xm:f>
              </x14:cfvo>
              <x14:cfvo type="num" gte="0">
                <xm:f>0</xm:f>
              </x14:cfvo>
              <x14:cfIcon iconSet="3Symbols2" iconId="0"/>
              <x14:cfIcon iconSet="3Symbols2" iconId="2"/>
              <x14:cfIcon iconSet="3Symbols2" iconId="0"/>
            </x14:iconSet>
          </x14:cfRule>
          <xm:sqref>M397</xm:sqref>
        </x14:conditionalFormatting>
        <x14:conditionalFormatting xmlns:xm="http://schemas.microsoft.com/office/excel/2006/main">
          <x14:cfRule type="iconSet" priority="17" id="{90A865CC-3228-4B9C-9CF6-F26755D8964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3" id="{136FBEBE-4E8B-414C-8009-D0B7F427C15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6" id="{6EFB9A83-45CD-4F28-92A4-1D2AA563D7B9}">
            <x14:iconSet custom="1">
              <x14:cfvo type="percent">
                <xm:f>0</xm:f>
              </x14:cfvo>
              <x14:cfvo type="num">
                <xm:f>0</xm:f>
              </x14:cfvo>
              <x14:cfvo type="num" gte="0">
                <xm:f>0</xm:f>
              </x14:cfvo>
              <x14:cfIcon iconSet="3Symbols2" iconId="0"/>
              <x14:cfIcon iconSet="3Symbols2" iconId="2"/>
              <x14:cfIcon iconSet="3Symbols2" iconId="0"/>
            </x14:iconSet>
          </x14:cfRule>
          <xm:sqref>M406</xm:sqref>
        </x14:conditionalFormatting>
        <x14:conditionalFormatting xmlns:xm="http://schemas.microsoft.com/office/excel/2006/main">
          <x14:cfRule type="iconSet" priority="159" id="{9C050952-7D88-46A3-B2AF-3D201279E0C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62" id="{B65EFFD6-7542-4E6F-82D2-4E747015CE38}">
            <x14:iconSet custom="1">
              <x14:cfvo type="percent">
                <xm:f>0</xm:f>
              </x14:cfvo>
              <x14:cfvo type="num">
                <xm:f>0</xm:f>
              </x14:cfvo>
              <x14:cfvo type="num" gte="0">
                <xm:f>0</xm:f>
              </x14:cfvo>
              <x14:cfIcon iconSet="3Symbols2" iconId="0"/>
              <x14:cfIcon iconSet="3Symbols2" iconId="2"/>
              <x14:cfIcon iconSet="3Symbols2" iconId="0"/>
            </x14:iconSet>
          </x14:cfRule>
          <xm:sqref>M414</xm:sqref>
        </x14:conditionalFormatting>
        <x14:conditionalFormatting xmlns:xm="http://schemas.microsoft.com/office/excel/2006/main">
          <x14:cfRule type="iconSet" priority="62" id="{457CBD11-EB55-4E16-A38B-737E0C6A3487}">
            <x14:iconSet custom="1">
              <x14:cfvo type="percent">
                <xm:f>0</xm:f>
              </x14:cfvo>
              <x14:cfvo type="num">
                <xm:f>0</xm:f>
              </x14:cfvo>
              <x14:cfvo type="num" gte="0">
                <xm:f>0</xm:f>
              </x14:cfvo>
              <x14:cfIcon iconSet="3Symbols2" iconId="0"/>
              <x14:cfIcon iconSet="3Symbols2" iconId="2"/>
              <x14:cfIcon iconSet="3Symbols2" iconId="0"/>
            </x14:iconSet>
          </x14:cfRule>
          <xm:sqref>M423</xm:sqref>
        </x14:conditionalFormatting>
        <x14:conditionalFormatting xmlns:xm="http://schemas.microsoft.com/office/excel/2006/main">
          <x14:cfRule type="iconSet" priority="155" id="{74081D05-E5F1-4176-8E60-A708210B933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58" id="{01EB44C3-886D-4D6C-AECA-A54D94A6EC3A}">
            <x14:iconSet custom="1">
              <x14:cfvo type="percent">
                <xm:f>0</xm:f>
              </x14:cfvo>
              <x14:cfvo type="num">
                <xm:f>0</xm:f>
              </x14:cfvo>
              <x14:cfvo type="num" gte="0">
                <xm:f>0</xm:f>
              </x14:cfvo>
              <x14:cfIcon iconSet="3Symbols2" iconId="0"/>
              <x14:cfIcon iconSet="3Symbols2" iconId="2"/>
              <x14:cfIcon iconSet="3Symbols2" iconId="0"/>
            </x14:iconSet>
          </x14:cfRule>
          <xm:sqref>M430</xm:sqref>
        </x14:conditionalFormatting>
        <x14:conditionalFormatting xmlns:xm="http://schemas.microsoft.com/office/excel/2006/main">
          <x14:cfRule type="iconSet" priority="151" id="{8AD39B75-6F9F-45A8-A00D-65C2DFBD3889}">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54" id="{4E10A189-A4C2-4AA8-A95F-07DC2EE03561}">
            <x14:iconSet custom="1">
              <x14:cfvo type="percent">
                <xm:f>0</xm:f>
              </x14:cfvo>
              <x14:cfvo type="num">
                <xm:f>0</xm:f>
              </x14:cfvo>
              <x14:cfvo type="num" gte="0">
                <xm:f>0</xm:f>
              </x14:cfvo>
              <x14:cfIcon iconSet="3Symbols2" iconId="0"/>
              <x14:cfIcon iconSet="3Symbols2" iconId="2"/>
              <x14:cfIcon iconSet="3Symbols2" iconId="0"/>
            </x14:iconSet>
          </x14:cfRule>
          <xm:sqref>M437</xm:sqref>
        </x14:conditionalFormatting>
        <x14:conditionalFormatting xmlns:xm="http://schemas.microsoft.com/office/excel/2006/main">
          <x14:cfRule type="iconSet" priority="147" id="{49AFBC71-B1A2-4BD6-A8A3-5EC538252AE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50" id="{4D36F2B7-128A-4530-858C-F8CC8E11FF4A}">
            <x14:iconSet custom="1">
              <x14:cfvo type="percent">
                <xm:f>0</xm:f>
              </x14:cfvo>
              <x14:cfvo type="num">
                <xm:f>0</xm:f>
              </x14:cfvo>
              <x14:cfvo type="num" gte="0">
                <xm:f>0</xm:f>
              </x14:cfvo>
              <x14:cfIcon iconSet="3Symbols2" iconId="0"/>
              <x14:cfIcon iconSet="3Symbols2" iconId="2"/>
              <x14:cfIcon iconSet="3Symbols2" iconId="0"/>
            </x14:iconSet>
          </x14:cfRule>
          <xm:sqref>M444</xm:sqref>
        </x14:conditionalFormatting>
        <x14:conditionalFormatting xmlns:xm="http://schemas.microsoft.com/office/excel/2006/main">
          <x14:cfRule type="iconSet" priority="125" id="{EBF120F8-0F2D-4FE8-A479-7EEB2E6E6E7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6" id="{D9975CF3-9F87-4A06-948E-E595FF78145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43" id="{D1E27B18-CD39-4823-B2C4-63075852E94D}">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46" id="{F96412A3-ADA1-4D54-B553-96CB99A58185}">
            <x14:iconSet custom="1">
              <x14:cfvo type="percent">
                <xm:f>0</xm:f>
              </x14:cfvo>
              <x14:cfvo type="num">
                <xm:f>0</xm:f>
              </x14:cfvo>
              <x14:cfvo type="num" gte="0">
                <xm:f>0</xm:f>
              </x14:cfvo>
              <x14:cfIcon iconSet="3Symbols2" iconId="0"/>
              <x14:cfIcon iconSet="3Symbols2" iconId="2"/>
              <x14:cfIcon iconSet="3Symbols2" iconId="0"/>
            </x14:iconSet>
          </x14:cfRule>
          <xm:sqref>M453</xm:sqref>
        </x14:conditionalFormatting>
        <x14:conditionalFormatting xmlns:xm="http://schemas.microsoft.com/office/excel/2006/main">
          <x14:cfRule type="iconSet" priority="139" id="{89E753AD-6185-4FE7-AB9B-0483141B1F7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42" id="{F0855CF9-B6B5-4D98-B77C-7E30763C8368}">
            <x14:iconSet custom="1">
              <x14:cfvo type="percent">
                <xm:f>0</xm:f>
              </x14:cfvo>
              <x14:cfvo type="num">
                <xm:f>0</xm:f>
              </x14:cfvo>
              <x14:cfvo type="num" gte="0">
                <xm:f>0</xm:f>
              </x14:cfvo>
              <x14:cfIcon iconSet="3Symbols2" iconId="0"/>
              <x14:cfIcon iconSet="3Symbols2" iconId="2"/>
              <x14:cfIcon iconSet="3Symbols2" iconId="0"/>
            </x14:iconSet>
          </x14:cfRule>
          <xm:sqref>M462</xm:sqref>
        </x14:conditionalFormatting>
        <x14:conditionalFormatting xmlns:xm="http://schemas.microsoft.com/office/excel/2006/main">
          <x14:cfRule type="iconSet" priority="135" id="{87CC01DB-62F5-47DD-A93A-FF553A350FA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8" id="{BD1D0DE1-8F8C-47C6-8E1C-18A63731D6AC}">
            <x14:iconSet custom="1">
              <x14:cfvo type="percent">
                <xm:f>0</xm:f>
              </x14:cfvo>
              <x14:cfvo type="num">
                <xm:f>0</xm:f>
              </x14:cfvo>
              <x14:cfvo type="num" gte="0">
                <xm:f>0</xm:f>
              </x14:cfvo>
              <x14:cfIcon iconSet="3Symbols2" iconId="0"/>
              <x14:cfIcon iconSet="3Symbols2" iconId="2"/>
              <x14:cfIcon iconSet="3Symbols2" iconId="0"/>
            </x14:iconSet>
          </x14:cfRule>
          <xm:sqref>M470</xm:sqref>
        </x14:conditionalFormatting>
        <x14:conditionalFormatting xmlns:xm="http://schemas.microsoft.com/office/excel/2006/main">
          <x14:cfRule type="iconSet" priority="131" id="{1342970A-44F5-402A-8B87-6241188E8E9B}">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4" id="{016359DE-9A1A-4DC1-8C3A-A9259B8DE827}">
            <x14:iconSet custom="1">
              <x14:cfvo type="percent">
                <xm:f>0</xm:f>
              </x14:cfvo>
              <x14:cfvo type="num">
                <xm:f>0</xm:f>
              </x14:cfvo>
              <x14:cfvo type="num" gte="0">
                <xm:f>0</xm:f>
              </x14:cfvo>
              <x14:cfIcon iconSet="3Symbols2" iconId="0"/>
              <x14:cfIcon iconSet="3Symbols2" iconId="2"/>
              <x14:cfIcon iconSet="3Symbols2" iconId="0"/>
            </x14:iconSet>
          </x14:cfRule>
          <xm:sqref>M477</xm:sqref>
        </x14:conditionalFormatting>
        <x14:conditionalFormatting xmlns:xm="http://schemas.microsoft.com/office/excel/2006/main">
          <x14:cfRule type="iconSet" priority="121" id="{95B9D4ED-5AC9-4D78-9612-2838FCB9B0F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2" id="{1BCA7C4C-90E6-4AED-ABA1-1B64FBF75EB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3" id="{6A570655-E253-448F-8DD4-93CFDDA4B1A0}">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4" id="{C18EBD9A-39CA-4588-88A2-67E9291D8A7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27" id="{8932D911-4CFF-45B2-A973-E55A29CDCE2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130" id="{A4C50EE7-44C7-4DBD-99DD-8CD64883C9EC}">
            <x14:iconSet custom="1">
              <x14:cfvo type="percent">
                <xm:f>0</xm:f>
              </x14:cfvo>
              <x14:cfvo type="num">
                <xm:f>0</xm:f>
              </x14:cfvo>
              <x14:cfvo type="num" gte="0">
                <xm:f>0</xm:f>
              </x14:cfvo>
              <x14:cfIcon iconSet="3Symbols2" iconId="0"/>
              <x14:cfIcon iconSet="3Symbols2" iconId="2"/>
              <x14:cfIcon iconSet="3Symbols2" iconId="0"/>
            </x14:iconSet>
          </x14:cfRule>
          <xm:sqref>M485</xm:sqref>
        </x14:conditionalFormatting>
        <x14:conditionalFormatting xmlns:xm="http://schemas.microsoft.com/office/excel/2006/main">
          <x14:cfRule type="iconSet" priority="60" id="{D0BDA549-4A66-46BF-88BE-3F9ABE575F0D}">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83" id="{55858342-E6D9-411D-B335-0EF1AB54761F}">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86" id="{14067D6D-C783-420F-B55C-7F6DC8F6A7CB}">
            <x14:iconSet custom="1">
              <x14:cfvo type="percent">
                <xm:f>0</xm:f>
              </x14:cfvo>
              <x14:cfvo type="num">
                <xm:f>0</xm:f>
              </x14:cfvo>
              <x14:cfvo type="num" gte="0">
                <xm:f>0</xm:f>
              </x14:cfvo>
              <x14:cfIcon iconSet="3Symbols2" iconId="0"/>
              <x14:cfIcon iconSet="3Symbols2" iconId="2"/>
              <x14:cfIcon iconSet="3Symbols2" iconId="0"/>
            </x14:iconSet>
          </x14:cfRule>
          <xm:sqref>M497</xm:sqref>
        </x14:conditionalFormatting>
        <x14:conditionalFormatting xmlns:xm="http://schemas.microsoft.com/office/excel/2006/main">
          <x14:cfRule type="iconSet" priority="58" id="{37FFB6F2-B99E-4835-BE3F-FFC168047CE2}">
            <x14:iconSet custom="1">
              <x14:cfvo type="percent">
                <xm:f>0</xm:f>
              </x14:cfvo>
              <x14:cfvo type="num">
                <xm:f>0</xm:f>
              </x14:cfvo>
              <x14:cfvo type="num" gte="0">
                <xm:f>0</xm:f>
              </x14:cfvo>
              <x14:cfIcon iconSet="3Symbols2" iconId="0"/>
              <x14:cfIcon iconSet="3Symbols2" iconId="2"/>
              <x14:cfIcon iconSet="3Symbols2" iconId="0"/>
            </x14:iconSet>
          </x14:cfRule>
          <xm:sqref>M509</xm:sqref>
        </x14:conditionalFormatting>
        <x14:conditionalFormatting xmlns:xm="http://schemas.microsoft.com/office/excel/2006/main">
          <x14:cfRule type="iconSet" priority="54" id="{D0C2D385-FAA6-4D50-AB18-DA9E8B552DD2}">
            <x14:iconSet custom="1">
              <x14:cfvo type="percent">
                <xm:f>0</xm:f>
              </x14:cfvo>
              <x14:cfvo type="num">
                <xm:f>0</xm:f>
              </x14:cfvo>
              <x14:cfvo type="num" gte="0">
                <xm:f>0</xm:f>
              </x14:cfvo>
              <x14:cfIcon iconSet="3Symbols2" iconId="0"/>
              <x14:cfIcon iconSet="3Symbols2" iconId="2"/>
              <x14:cfIcon iconSet="3Symbols2" iconId="0"/>
            </x14:iconSet>
          </x14:cfRule>
          <xm:sqref>M526</xm:sqref>
        </x14:conditionalFormatting>
        <x14:conditionalFormatting xmlns:xm="http://schemas.microsoft.com/office/excel/2006/main">
          <x14:cfRule type="iconSet" priority="280" id="{B6D49FFE-1141-403A-AA46-DF79A864476C}">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81" id="{94577E3C-4625-4DD0-BAA3-91B62D2136F1}">
            <x14:iconSet custom="1">
              <x14:cfvo type="percent">
                <xm:f>0</xm:f>
              </x14:cfvo>
              <x14:cfvo type="num">
                <xm:f>0</xm:f>
              </x14:cfvo>
              <x14:cfvo type="num" gte="0">
                <xm:f>0</xm:f>
              </x14:cfvo>
              <x14:cfIcon iconSet="3Symbols2" iconId="0"/>
              <x14:cfIcon iconSet="3Symbols2" iconId="2"/>
              <x14:cfIcon iconSet="3Symbols2" iconId="0"/>
            </x14:iconSet>
          </x14:cfRule>
          <xm:sqref>M536</xm:sqref>
        </x14:conditionalFormatting>
        <x14:conditionalFormatting xmlns:xm="http://schemas.microsoft.com/office/excel/2006/main">
          <x14:cfRule type="iconSet" priority="50" id="{CE23819C-5F86-4865-AD3B-86A03CCA1585}">
            <x14:iconSet custom="1">
              <x14:cfvo type="percent">
                <xm:f>0</xm:f>
              </x14:cfvo>
              <x14:cfvo type="num">
                <xm:f>0</xm:f>
              </x14:cfvo>
              <x14:cfvo type="num" gte="0">
                <xm:f>0</xm:f>
              </x14:cfvo>
              <x14:cfIcon iconSet="3Symbols2" iconId="0"/>
              <x14:cfIcon iconSet="3Symbols2" iconId="2"/>
              <x14:cfIcon iconSet="3Symbols2" iconId="0"/>
            </x14:iconSet>
          </x14:cfRule>
          <xm:sqref>M557</xm:sqref>
        </x14:conditionalFormatting>
        <x14:conditionalFormatting xmlns:xm="http://schemas.microsoft.com/office/excel/2006/main">
          <x14:cfRule type="iconSet" priority="48" id="{3E316264-3E1E-4CC7-85D2-59F68073A749}">
            <x14:iconSet custom="1">
              <x14:cfvo type="percent">
                <xm:f>0</xm:f>
              </x14:cfvo>
              <x14:cfvo type="num">
                <xm:f>0</xm:f>
              </x14:cfvo>
              <x14:cfvo type="num" gte="0">
                <xm:f>0</xm:f>
              </x14:cfvo>
              <x14:cfIcon iconSet="3Symbols2" iconId="0"/>
              <x14:cfIcon iconSet="3Symbols2" iconId="2"/>
              <x14:cfIcon iconSet="3Symbols2" iconId="0"/>
            </x14:iconSet>
          </x14:cfRule>
          <xm:sqref>M572</xm:sqref>
        </x14:conditionalFormatting>
        <x14:conditionalFormatting xmlns:xm="http://schemas.microsoft.com/office/excel/2006/main">
          <x14:cfRule type="iconSet" priority="43" id="{E4B10AD0-53DA-43C9-A1D3-40EAB5EE56B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44" id="{C889A493-B54F-4BFC-B469-78F921BBC6B6}">
            <x14:iconSet custom="1">
              <x14:cfvo type="percent">
                <xm:f>0</xm:f>
              </x14:cfvo>
              <x14:cfvo type="num">
                <xm:f>0</xm:f>
              </x14:cfvo>
              <x14:cfvo type="num" gte="0">
                <xm:f>0</xm:f>
              </x14:cfvo>
              <x14:cfIcon iconSet="3Symbols2" iconId="0"/>
              <x14:cfIcon iconSet="3Symbols2" iconId="2"/>
              <x14:cfIcon iconSet="3Symbols2" iconId="0"/>
            </x14:iconSet>
          </x14:cfRule>
          <xm:sqref>M583</xm:sqref>
        </x14:conditionalFormatting>
        <x14:conditionalFormatting xmlns:xm="http://schemas.microsoft.com/office/excel/2006/main">
          <x14:cfRule type="iconSet" priority="40" id="{E293F666-9627-43F6-A444-F44BBD2F4105}">
            <x14:iconSet custom="1">
              <x14:cfvo type="percent">
                <xm:f>0</xm:f>
              </x14:cfvo>
              <x14:cfvo type="num">
                <xm:f>0</xm:f>
              </x14:cfvo>
              <x14:cfvo type="num" gte="0">
                <xm:f>0</xm:f>
              </x14:cfvo>
              <x14:cfIcon iconSet="3Symbols2" iconId="0"/>
              <x14:cfIcon iconSet="3Symbols2" iconId="2"/>
              <x14:cfIcon iconSet="3Symbols2" iconId="0"/>
            </x14:iconSet>
          </x14:cfRule>
          <xm:sqref>M593</xm:sqref>
        </x14:conditionalFormatting>
        <x14:conditionalFormatting xmlns:xm="http://schemas.microsoft.com/office/excel/2006/main">
          <x14:cfRule type="iconSet" priority="38" id="{1EAD9F0E-0E5B-4D48-8598-1FAF14900D0C}">
            <x14:iconSet custom="1">
              <x14:cfvo type="percent">
                <xm:f>0</xm:f>
              </x14:cfvo>
              <x14:cfvo type="num">
                <xm:f>0</xm:f>
              </x14:cfvo>
              <x14:cfvo type="num" gte="0">
                <xm:f>0</xm:f>
              </x14:cfvo>
              <x14:cfIcon iconSet="3Symbols2" iconId="0"/>
              <x14:cfIcon iconSet="3Symbols2" iconId="2"/>
              <x14:cfIcon iconSet="3Symbols2" iconId="0"/>
            </x14:iconSet>
          </x14:cfRule>
          <xm:sqref>M609</xm:sqref>
        </x14:conditionalFormatting>
        <x14:conditionalFormatting xmlns:xm="http://schemas.microsoft.com/office/excel/2006/main">
          <x14:cfRule type="iconSet" priority="34" id="{655BD948-3A31-4C21-B582-7BBA286C28F0}">
            <x14:iconSet custom="1">
              <x14:cfvo type="percent">
                <xm:f>0</xm:f>
              </x14:cfvo>
              <x14:cfvo type="num">
                <xm:f>0</xm:f>
              </x14:cfvo>
              <x14:cfvo type="num" gte="0">
                <xm:f>0</xm:f>
              </x14:cfvo>
              <x14:cfIcon iconSet="3Symbols2" iconId="0"/>
              <x14:cfIcon iconSet="3Symbols2" iconId="2"/>
              <x14:cfIcon iconSet="3Symbols2" iconId="0"/>
            </x14:iconSet>
          </x14:cfRule>
          <xm:sqref>M619:M620</xm:sqref>
        </x14:conditionalFormatting>
        <x14:conditionalFormatting xmlns:xm="http://schemas.microsoft.com/office/excel/2006/main">
          <x14:cfRule type="iconSet" priority="271" id="{1E68F384-5267-463C-8563-4D4FA8923C4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74" id="{449584D1-67B4-42E0-9466-9845D1F3793C}">
            <x14:iconSet custom="1">
              <x14:cfvo type="percent">
                <xm:f>0</xm:f>
              </x14:cfvo>
              <x14:cfvo type="num">
                <xm:f>0</xm:f>
              </x14:cfvo>
              <x14:cfvo type="num" gte="0">
                <xm:f>0</xm:f>
              </x14:cfvo>
              <x14:cfIcon iconSet="3Symbols2" iconId="0"/>
              <x14:cfIcon iconSet="3Symbols2" iconId="2"/>
              <x14:cfIcon iconSet="3Symbols2" iconId="0"/>
            </x14:iconSet>
          </x14:cfRule>
          <xm:sqref>M649</xm:sqref>
        </x14:conditionalFormatting>
        <x14:conditionalFormatting xmlns:xm="http://schemas.microsoft.com/office/excel/2006/main">
          <x14:cfRule type="iconSet" priority="267" id="{6739BA9E-C69F-479B-8EC2-307D3BEF4A4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70" id="{52DC9313-EF73-485A-A74F-4128891F60B3}">
            <x14:iconSet custom="1">
              <x14:cfvo type="percent">
                <xm:f>0</xm:f>
              </x14:cfvo>
              <x14:cfvo type="num">
                <xm:f>0</xm:f>
              </x14:cfvo>
              <x14:cfvo type="num" gte="0">
                <xm:f>0</xm:f>
              </x14:cfvo>
              <x14:cfIcon iconSet="3Symbols2" iconId="0"/>
              <x14:cfIcon iconSet="3Symbols2" iconId="2"/>
              <x14:cfIcon iconSet="3Symbols2" iconId="0"/>
            </x14:iconSet>
          </x14:cfRule>
          <xm:sqref>M657</xm:sqref>
        </x14:conditionalFormatting>
        <x14:conditionalFormatting xmlns:xm="http://schemas.microsoft.com/office/excel/2006/main">
          <x14:cfRule type="iconSet" priority="30" id="{798AD090-5FFF-4D07-BCD6-F2D37A7E68D1}">
            <x14:iconSet custom="1">
              <x14:cfvo type="percent">
                <xm:f>0</xm:f>
              </x14:cfvo>
              <x14:cfvo type="num">
                <xm:f>0</xm:f>
              </x14:cfvo>
              <x14:cfvo type="num" gte="0">
                <xm:f>0</xm:f>
              </x14:cfvo>
              <x14:cfIcon iconSet="3Symbols2" iconId="0"/>
              <x14:cfIcon iconSet="3Symbols2" iconId="2"/>
              <x14:cfIcon iconSet="3Symbols2" iconId="0"/>
            </x14:iconSet>
          </x14:cfRule>
          <xm:sqref>M665</xm:sqref>
        </x14:conditionalFormatting>
        <x14:conditionalFormatting xmlns:xm="http://schemas.microsoft.com/office/excel/2006/main">
          <x14:cfRule type="iconSet" priority="262" id="{56586FDD-4F63-46F3-8D0F-113EF9992A77}">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65" id="{77FD8EEF-4173-4368-A7A9-E2DA5D74D3CC}">
            <x14:iconSet custom="1">
              <x14:cfvo type="percent">
                <xm:f>0</xm:f>
              </x14:cfvo>
              <x14:cfvo type="num">
                <xm:f>0</xm:f>
              </x14:cfvo>
              <x14:cfvo type="num" gte="0">
                <xm:f>0</xm:f>
              </x14:cfvo>
              <x14:cfIcon iconSet="3Symbols2" iconId="0"/>
              <x14:cfIcon iconSet="3Symbols2" iconId="2"/>
              <x14:cfIcon iconSet="3Symbols2" iconId="0"/>
            </x14:iconSet>
          </x14:cfRule>
          <xm:sqref>M674</xm:sqref>
        </x14:conditionalFormatting>
        <x14:conditionalFormatting xmlns:xm="http://schemas.microsoft.com/office/excel/2006/main">
          <x14:cfRule type="iconSet" priority="26" id="{591BF019-C9C9-4486-96EF-FDCCD4B24738}">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59" id="{1E1810B0-91CE-41C4-BFC4-6CE347636946}">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61" id="{AB1B2DF3-6A66-4BD1-813F-027EE5920EA1}">
            <x14:iconSet custom="1">
              <x14:cfvo type="percent">
                <xm:f>0</xm:f>
              </x14:cfvo>
              <x14:cfvo type="num">
                <xm:f>0</xm:f>
              </x14:cfvo>
              <x14:cfvo type="num" gte="0">
                <xm:f>0</xm:f>
              </x14:cfvo>
              <x14:cfIcon iconSet="3Symbols2" iconId="0"/>
              <x14:cfIcon iconSet="3Symbols2" iconId="2"/>
              <x14:cfIcon iconSet="3Symbols2" iconId="0"/>
            </x14:iconSet>
          </x14:cfRule>
          <xm:sqref>M681</xm:sqref>
        </x14:conditionalFormatting>
        <x14:conditionalFormatting xmlns:xm="http://schemas.microsoft.com/office/excel/2006/main">
          <x14:cfRule type="iconSet" priority="255" id="{528AD087-9C15-4208-A9C0-594C909CC82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58" id="{88FA81AF-28E3-4081-921C-655DDBB25AC3}">
            <x14:iconSet custom="1">
              <x14:cfvo type="percent">
                <xm:f>0</xm:f>
              </x14:cfvo>
              <x14:cfvo type="num">
                <xm:f>0</xm:f>
              </x14:cfvo>
              <x14:cfvo type="num" gte="0">
                <xm:f>0</xm:f>
              </x14:cfvo>
              <x14:cfIcon iconSet="3Symbols2" iconId="0"/>
              <x14:cfIcon iconSet="3Symbols2" iconId="2"/>
              <x14:cfIcon iconSet="3Symbols2" iconId="0"/>
            </x14:iconSet>
          </x14:cfRule>
          <xm:sqref>M693</xm:sqref>
        </x14:conditionalFormatting>
        <x14:conditionalFormatting xmlns:xm="http://schemas.microsoft.com/office/excel/2006/main">
          <x14:cfRule type="iconSet" priority="23" id="{C6B14DF6-2150-4928-B554-A2ABEAAFE67D}">
            <x14:iconSet custom="1">
              <x14:cfvo type="percent">
                <xm:f>0</xm:f>
              </x14:cfvo>
              <x14:cfvo type="num">
                <xm:f>0</xm:f>
              </x14:cfvo>
              <x14:cfvo type="num" gte="0">
                <xm:f>0</xm:f>
              </x14:cfvo>
              <x14:cfIcon iconSet="3Symbols2" iconId="0"/>
              <x14:cfIcon iconSet="3Symbols2" iconId="2"/>
              <x14:cfIcon iconSet="3Symbols2" iconId="0"/>
            </x14:iconSet>
          </x14:cfRule>
          <xm:sqref>M700</xm:sqref>
        </x14:conditionalFormatting>
        <x14:conditionalFormatting xmlns:xm="http://schemas.microsoft.com/office/excel/2006/main">
          <x14:cfRule type="iconSet" priority="252" id="{33D152A1-75D0-4F88-975E-26BE78EF4545}">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53" id="{0AC0D595-7FA5-43D0-924C-CCFCC83CE88D}">
            <x14:iconSet custom="1">
              <x14:cfvo type="percent">
                <xm:f>0</xm:f>
              </x14:cfvo>
              <x14:cfvo type="num">
                <xm:f>0</xm:f>
              </x14:cfvo>
              <x14:cfvo type="num" gte="0">
                <xm:f>0</xm:f>
              </x14:cfvo>
              <x14:cfIcon iconSet="3Symbols2" iconId="0"/>
              <x14:cfIcon iconSet="3Symbols2" iconId="2"/>
              <x14:cfIcon iconSet="3Symbols2" iconId="0"/>
            </x14:iconSet>
          </x14:cfRule>
          <xm:sqref>M722</xm:sqref>
        </x14:conditionalFormatting>
        <x14:conditionalFormatting xmlns:xm="http://schemas.microsoft.com/office/excel/2006/main">
          <x14:cfRule type="iconSet" priority="333" id="{D9E0B482-57EC-40D7-A9C7-987281D38C51}">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334" id="{F048E8DE-DFB1-46E2-8972-A19FBB708098}">
            <x14:iconSet custom="1">
              <x14:cfvo type="percent">
                <xm:f>0</xm:f>
              </x14:cfvo>
              <x14:cfvo type="num">
                <xm:f>0</xm:f>
              </x14:cfvo>
              <x14:cfvo type="num" gte="0">
                <xm:f>0</xm:f>
              </x14:cfvo>
              <x14:cfIcon iconSet="3Symbols2" iconId="0"/>
              <x14:cfIcon iconSet="3Symbols2" iconId="2"/>
              <x14:cfIcon iconSet="3Symbols2" iconId="0"/>
            </x14:iconSet>
          </x14:cfRule>
          <xm:sqref>M739:M740 M742</xm:sqref>
        </x14:conditionalFormatting>
        <x14:conditionalFormatting xmlns:xm="http://schemas.microsoft.com/office/excel/2006/main">
          <x14:cfRule type="iconSet" priority="19" id="{EE4C6C72-69EB-4FB4-BAA1-7639CD98577C}">
            <x14:iconSet custom="1">
              <x14:cfvo type="percent">
                <xm:f>0</xm:f>
              </x14:cfvo>
              <x14:cfvo type="num">
                <xm:f>0</xm:f>
              </x14:cfvo>
              <x14:cfvo type="num" gte="0">
                <xm:f>0</xm:f>
              </x14:cfvo>
              <x14:cfIcon iconSet="3Symbols2" iconId="0"/>
              <x14:cfIcon iconSet="3Symbols2" iconId="2"/>
              <x14:cfIcon iconSet="3Symbols2" iconId="0"/>
            </x14:iconSet>
          </x14:cfRule>
          <xm:sqref>M754</xm:sqref>
        </x14:conditionalFormatting>
        <x14:conditionalFormatting xmlns:xm="http://schemas.microsoft.com/office/excel/2006/main">
          <x14:cfRule type="iconSet" priority="247" id="{6A203E3A-1031-40E5-9B59-27C60835CA74}">
            <x14:iconSet custom="1">
              <x14:cfvo type="percent">
                <xm:f>0</xm:f>
              </x14:cfvo>
              <x14:cfvo type="num">
                <xm:f>0</xm:f>
              </x14:cfvo>
              <x14:cfvo type="num" gte="0">
                <xm:f>0</xm:f>
              </x14:cfvo>
              <x14:cfIcon iconSet="3Symbols2" iconId="0"/>
              <x14:cfIcon iconSet="3Symbols2" iconId="2"/>
              <x14:cfIcon iconSet="3Symbols2" iconId="0"/>
            </x14:iconSet>
          </x14:cfRule>
          <x14:cfRule type="iconSet" priority="248" id="{2C917025-BDDD-4CE2-8C89-3EA83FDA99EE}">
            <x14:iconSet custom="1">
              <x14:cfvo type="percent">
                <xm:f>0</xm:f>
              </x14:cfvo>
              <x14:cfvo type="num">
                <xm:f>0</xm:f>
              </x14:cfvo>
              <x14:cfvo type="num" gte="0">
                <xm:f>0</xm:f>
              </x14:cfvo>
              <x14:cfIcon iconSet="3Symbols2" iconId="0"/>
              <x14:cfIcon iconSet="3Symbols2" iconId="2"/>
              <x14:cfIcon iconSet="3Symbols2" iconId="0"/>
            </x14:iconSet>
          </x14:cfRule>
          <xm:sqref>M761</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1000"/>
  <sheetViews>
    <sheetView topLeftCell="A264" workbookViewId="0">
      <selection activeCell="AA286" sqref="AA286"/>
    </sheetView>
  </sheetViews>
  <sheetFormatPr defaultColWidth="14.42578125" defaultRowHeight="15" customHeight="1"/>
  <cols>
    <col min="1" max="1" width="5.85546875" style="799" customWidth="1"/>
    <col min="2" max="2" width="60.140625" style="799" customWidth="1"/>
    <col min="3" max="3" width="1.85546875" style="799" customWidth="1"/>
    <col min="4" max="4" width="37.140625" style="799" customWidth="1"/>
    <col min="5" max="5" width="2.42578125" style="799" hidden="1" customWidth="1"/>
    <col min="6" max="6" width="34.85546875" style="799" hidden="1" customWidth="1"/>
    <col min="7" max="10" width="19.7109375" style="799" hidden="1" customWidth="1"/>
    <col min="11" max="11" width="20.7109375" style="799" hidden="1" customWidth="1"/>
    <col min="12" max="12" width="21" style="799" hidden="1" customWidth="1"/>
    <col min="13" max="13" width="21.140625" style="799" hidden="1" customWidth="1"/>
    <col min="14" max="14" width="19" style="799" hidden="1" customWidth="1"/>
    <col min="15" max="15" width="20.42578125" style="799" hidden="1" customWidth="1"/>
    <col min="16" max="16" width="25" style="799" hidden="1" customWidth="1"/>
    <col min="17" max="24" width="8.7109375" style="799" hidden="1" customWidth="1"/>
    <col min="25" max="25" width="1" style="799" customWidth="1"/>
    <col min="26" max="26" width="22.42578125" style="799" customWidth="1"/>
    <col min="27" max="27" width="21.28515625" style="799" customWidth="1"/>
    <col min="28" max="28" width="9.140625" style="799" customWidth="1"/>
    <col min="29" max="29" width="20.7109375" style="799" customWidth="1"/>
    <col min="30" max="30" width="18.42578125" style="799" customWidth="1"/>
    <col min="31" max="16384" width="14.42578125" style="799"/>
  </cols>
  <sheetData>
    <row r="1" spans="1:30" ht="14.25" customHeight="1">
      <c r="A1" s="796"/>
      <c r="B1" s="796"/>
      <c r="C1" s="797"/>
      <c r="D1" s="798"/>
      <c r="E1" s="796"/>
      <c r="F1" s="796"/>
      <c r="G1" s="796"/>
      <c r="H1" s="796"/>
      <c r="I1" s="796"/>
      <c r="J1" s="796"/>
      <c r="K1" s="796"/>
      <c r="L1" s="796"/>
      <c r="M1" s="796"/>
      <c r="N1" s="796"/>
      <c r="O1" s="796"/>
      <c r="P1" s="796"/>
      <c r="Q1" s="796"/>
      <c r="R1" s="796"/>
      <c r="S1" s="796"/>
      <c r="T1" s="796"/>
      <c r="U1" s="796"/>
      <c r="V1" s="796"/>
      <c r="W1" s="796"/>
      <c r="X1" s="796"/>
      <c r="Y1" s="796"/>
      <c r="Z1" s="796"/>
      <c r="AA1" s="796"/>
      <c r="AB1" s="796"/>
      <c r="AC1" s="796"/>
      <c r="AD1" s="796"/>
    </row>
    <row r="2" spans="1:30" ht="14.25" customHeight="1">
      <c r="A2" s="796"/>
      <c r="B2" s="796"/>
      <c r="C2" s="797"/>
      <c r="D2" s="800"/>
      <c r="E2" s="796"/>
      <c r="F2" s="796"/>
      <c r="G2" s="796"/>
      <c r="H2" s="796"/>
      <c r="I2" s="796"/>
      <c r="J2" s="796"/>
      <c r="K2" s="796"/>
      <c r="L2" s="796"/>
      <c r="M2" s="796"/>
      <c r="N2" s="796"/>
      <c r="O2" s="796"/>
      <c r="P2" s="796"/>
      <c r="Q2" s="796"/>
      <c r="R2" s="796"/>
      <c r="S2" s="796"/>
      <c r="T2" s="796"/>
      <c r="U2" s="796"/>
      <c r="V2" s="796"/>
      <c r="W2" s="796"/>
      <c r="X2" s="796"/>
      <c r="Y2" s="796"/>
      <c r="Z2" s="796"/>
      <c r="AA2" s="796"/>
      <c r="AB2" s="796"/>
      <c r="AC2" s="796"/>
      <c r="AD2" s="796"/>
    </row>
    <row r="3" spans="1:30" ht="14.25" customHeight="1">
      <c r="A3" s="796"/>
      <c r="B3" s="796"/>
      <c r="C3" s="797"/>
      <c r="D3" s="800"/>
      <c r="E3" s="796"/>
      <c r="F3" s="796"/>
      <c r="G3" s="796"/>
      <c r="H3" s="796"/>
      <c r="I3" s="796"/>
      <c r="J3" s="796"/>
      <c r="K3" s="796"/>
      <c r="L3" s="796"/>
      <c r="M3" s="796"/>
      <c r="N3" s="796"/>
      <c r="O3" s="796"/>
      <c r="P3" s="796"/>
      <c r="Q3" s="796"/>
      <c r="R3" s="796"/>
      <c r="S3" s="796"/>
      <c r="T3" s="796"/>
      <c r="U3" s="796"/>
      <c r="V3" s="796"/>
      <c r="W3" s="796"/>
      <c r="X3" s="796"/>
      <c r="Y3" s="796"/>
      <c r="Z3" s="796"/>
      <c r="AA3" s="796"/>
      <c r="AB3" s="796"/>
      <c r="AC3" s="796"/>
      <c r="AD3" s="796"/>
    </row>
    <row r="4" spans="1:30" ht="14.25" customHeight="1">
      <c r="A4" s="796"/>
      <c r="B4" s="1870"/>
      <c r="C4" s="1865"/>
      <c r="D4" s="1865"/>
      <c r="E4" s="796"/>
      <c r="F4" s="796"/>
      <c r="G4" s="796"/>
      <c r="H4" s="796"/>
      <c r="I4" s="796"/>
      <c r="J4" s="796"/>
      <c r="K4" s="796"/>
      <c r="L4" s="796"/>
      <c r="M4" s="796"/>
      <c r="N4" s="796"/>
      <c r="O4" s="796"/>
      <c r="P4" s="796"/>
      <c r="Q4" s="796"/>
      <c r="R4" s="796"/>
      <c r="S4" s="796"/>
      <c r="T4" s="796"/>
      <c r="U4" s="796"/>
      <c r="V4" s="796"/>
      <c r="W4" s="796"/>
      <c r="X4" s="796"/>
      <c r="Y4" s="796"/>
      <c r="Z4" s="796"/>
      <c r="AA4" s="796"/>
      <c r="AB4" s="796"/>
      <c r="AC4" s="796"/>
      <c r="AD4" s="796"/>
    </row>
    <row r="5" spans="1:30" ht="14.25" customHeight="1">
      <c r="A5" s="796"/>
      <c r="B5" s="801"/>
      <c r="C5" s="801"/>
      <c r="D5" s="800"/>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row>
    <row r="6" spans="1:30" ht="14.25" customHeight="1">
      <c r="A6" s="796"/>
      <c r="B6" s="801"/>
      <c r="C6" s="801"/>
      <c r="D6" s="800"/>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row>
    <row r="7" spans="1:30" ht="14.25" customHeight="1">
      <c r="A7" s="796"/>
      <c r="B7" s="1871" t="s">
        <v>2992</v>
      </c>
      <c r="C7" s="1865"/>
      <c r="D7" s="1865"/>
      <c r="E7" s="796"/>
      <c r="F7" s="796"/>
      <c r="G7" s="796"/>
      <c r="H7" s="796"/>
      <c r="I7" s="796"/>
      <c r="J7" s="796"/>
      <c r="K7" s="796"/>
      <c r="L7" s="796"/>
      <c r="M7" s="796"/>
      <c r="N7" s="796"/>
      <c r="O7" s="796"/>
      <c r="P7" s="796"/>
      <c r="Q7" s="796"/>
      <c r="R7" s="796"/>
      <c r="S7" s="796"/>
      <c r="T7" s="796"/>
      <c r="U7" s="796"/>
      <c r="V7" s="796"/>
      <c r="W7" s="796"/>
      <c r="X7" s="796"/>
      <c r="Y7" s="796"/>
      <c r="Z7" s="796"/>
      <c r="AA7" s="796"/>
      <c r="AB7" s="796"/>
      <c r="AC7" s="796"/>
      <c r="AD7" s="796"/>
    </row>
    <row r="8" spans="1:30" ht="14.25" customHeight="1">
      <c r="A8" s="796"/>
      <c r="B8" s="802" t="s">
        <v>2991</v>
      </c>
      <c r="C8" s="803"/>
      <c r="D8" s="800"/>
      <c r="E8" s="796"/>
      <c r="F8" s="796"/>
      <c r="G8" s="796"/>
      <c r="H8" s="796"/>
      <c r="I8" s="796"/>
      <c r="J8" s="796"/>
      <c r="K8" s="796"/>
      <c r="L8" s="796"/>
      <c r="M8" s="796"/>
      <c r="N8" s="796"/>
      <c r="O8" s="796"/>
      <c r="P8" s="796"/>
      <c r="Q8" s="796"/>
      <c r="R8" s="796"/>
      <c r="S8" s="796"/>
      <c r="T8" s="796"/>
      <c r="U8" s="796"/>
      <c r="V8" s="796"/>
      <c r="W8" s="796"/>
      <c r="X8" s="796"/>
      <c r="Y8" s="796"/>
      <c r="Z8" s="796"/>
      <c r="AA8" s="796"/>
      <c r="AB8" s="796"/>
      <c r="AC8" s="796"/>
      <c r="AD8" s="796"/>
    </row>
    <row r="9" spans="1:30" ht="14.25" customHeight="1">
      <c r="A9" s="796"/>
      <c r="B9" s="804" t="s">
        <v>440</v>
      </c>
      <c r="C9" s="804"/>
      <c r="D9" s="805" t="s">
        <v>2781</v>
      </c>
      <c r="E9" s="796"/>
      <c r="F9" s="796"/>
      <c r="G9" s="796"/>
      <c r="H9" s="796"/>
      <c r="I9" s="796"/>
      <c r="J9" s="796"/>
      <c r="K9" s="796"/>
      <c r="L9" s="796"/>
      <c r="M9" s="796"/>
      <c r="N9" s="796"/>
      <c r="O9" s="796"/>
      <c r="P9" s="796"/>
      <c r="Q9" s="796"/>
      <c r="R9" s="796"/>
      <c r="S9" s="796"/>
      <c r="T9" s="796"/>
      <c r="U9" s="796"/>
      <c r="V9" s="796"/>
      <c r="W9" s="796"/>
      <c r="X9" s="796"/>
      <c r="Y9" s="796"/>
      <c r="Z9" s="796"/>
      <c r="AA9" s="796"/>
      <c r="AB9" s="796"/>
      <c r="AC9" s="796"/>
      <c r="AD9" s="796"/>
    </row>
    <row r="10" spans="1:30" ht="14.25" customHeight="1">
      <c r="A10" s="796"/>
      <c r="B10" s="806" t="s">
        <v>2990</v>
      </c>
      <c r="C10" s="807"/>
      <c r="D10" s="808" t="s">
        <v>2989</v>
      </c>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row>
    <row r="11" spans="1:30" ht="14.25" customHeight="1">
      <c r="A11" s="796"/>
      <c r="B11" s="809" t="s">
        <v>2778</v>
      </c>
      <c r="C11" s="810"/>
      <c r="D11" s="811"/>
      <c r="E11" s="796"/>
      <c r="F11" s="796"/>
      <c r="G11" s="796"/>
      <c r="H11" s="796"/>
      <c r="I11" s="796"/>
      <c r="J11" s="796"/>
      <c r="K11" s="796"/>
      <c r="L11" s="796"/>
      <c r="M11" s="796"/>
      <c r="N11" s="796"/>
      <c r="O11" s="796"/>
      <c r="P11" s="796"/>
      <c r="Q11" s="796"/>
      <c r="R11" s="796"/>
      <c r="S11" s="796"/>
      <c r="T11" s="796"/>
      <c r="U11" s="796"/>
      <c r="V11" s="796"/>
      <c r="W11" s="796"/>
      <c r="X11" s="796"/>
      <c r="Y11" s="796"/>
      <c r="Z11" s="796"/>
      <c r="AA11" s="796"/>
      <c r="AB11" s="796"/>
      <c r="AC11" s="796"/>
      <c r="AD11" s="796"/>
    </row>
    <row r="12" spans="1:30" ht="14.25" customHeight="1">
      <c r="A12" s="796"/>
      <c r="B12" s="812" t="s">
        <v>2988</v>
      </c>
      <c r="C12" s="813" t="s">
        <v>950</v>
      </c>
      <c r="D12" s="814">
        <f>'FACE LRA Unaudited'!J163</f>
        <v>102179983327.05994</v>
      </c>
      <c r="E12" s="796"/>
      <c r="F12" s="796"/>
      <c r="G12" s="796"/>
      <c r="H12" s="796"/>
      <c r="I12" s="796"/>
      <c r="J12" s="796"/>
      <c r="K12" s="796"/>
      <c r="L12" s="796"/>
      <c r="M12" s="796"/>
      <c r="N12" s="796"/>
      <c r="O12" s="796"/>
      <c r="P12" s="796"/>
      <c r="Q12" s="796"/>
      <c r="R12" s="796"/>
      <c r="S12" s="796"/>
      <c r="T12" s="796"/>
      <c r="U12" s="796"/>
      <c r="V12" s="796"/>
      <c r="W12" s="796"/>
      <c r="X12" s="796"/>
      <c r="Y12" s="796"/>
      <c r="Z12" s="815"/>
      <c r="AA12" s="796"/>
      <c r="AB12" s="796"/>
      <c r="AC12" s="796"/>
      <c r="AD12" s="796"/>
    </row>
    <row r="13" spans="1:30" ht="14.25" customHeight="1">
      <c r="A13" s="796"/>
      <c r="B13" s="812" t="s">
        <v>2987</v>
      </c>
      <c r="C13" s="813" t="s">
        <v>950</v>
      </c>
      <c r="D13" s="814">
        <f>'FACE LRA Unaudited'!J9</f>
        <v>2009495013611.5901</v>
      </c>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row>
    <row r="14" spans="1:30" ht="14.25" customHeight="1">
      <c r="A14" s="796"/>
      <c r="B14" s="812" t="s">
        <v>2986</v>
      </c>
      <c r="C14" s="813" t="s">
        <v>950</v>
      </c>
      <c r="D14" s="814">
        <f>'FACE LRA Unaudited'!J151</f>
        <v>2068293546341.9102</v>
      </c>
      <c r="E14" s="796"/>
      <c r="F14" s="796"/>
      <c r="G14" s="796"/>
      <c r="H14" s="796"/>
      <c r="I14" s="796"/>
      <c r="J14" s="796"/>
      <c r="K14" s="796"/>
      <c r="L14" s="796"/>
      <c r="M14" s="796"/>
      <c r="N14" s="796"/>
      <c r="O14" s="796"/>
      <c r="P14" s="796"/>
      <c r="Q14" s="796"/>
      <c r="R14" s="796"/>
      <c r="S14" s="796"/>
      <c r="T14" s="796"/>
      <c r="U14" s="796"/>
      <c r="V14" s="796"/>
      <c r="W14" s="796"/>
      <c r="X14" s="796"/>
      <c r="Y14" s="796"/>
      <c r="Z14" s="796"/>
      <c r="AA14" s="796"/>
      <c r="AB14" s="796"/>
      <c r="AC14" s="796"/>
      <c r="AD14" s="796"/>
    </row>
    <row r="15" spans="1:30" ht="14.25" customHeight="1">
      <c r="A15" s="796"/>
      <c r="B15" s="812" t="s">
        <v>2547</v>
      </c>
      <c r="C15" s="813" t="s">
        <v>950</v>
      </c>
      <c r="D15" s="814">
        <f>'FACE LRA Unaudited'!J157</f>
        <v>160978516057.38</v>
      </c>
      <c r="E15" s="796"/>
      <c r="F15" s="796"/>
      <c r="G15" s="796"/>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row>
    <row r="16" spans="1:30" ht="14.25" customHeight="1">
      <c r="A16" s="796"/>
      <c r="B16" s="812" t="s">
        <v>2985</v>
      </c>
      <c r="C16" s="816" t="s">
        <v>950</v>
      </c>
      <c r="D16" s="817"/>
      <c r="E16" s="796"/>
      <c r="F16" s="796"/>
      <c r="G16" s="796"/>
      <c r="H16" s="796"/>
      <c r="I16" s="796"/>
      <c r="J16" s="796"/>
      <c r="K16" s="796"/>
      <c r="L16" s="796"/>
      <c r="M16" s="796"/>
      <c r="N16" s="796"/>
      <c r="O16" s="796"/>
      <c r="P16" s="796"/>
      <c r="Q16" s="796"/>
      <c r="R16" s="796"/>
      <c r="S16" s="796"/>
      <c r="T16" s="796"/>
      <c r="U16" s="796"/>
      <c r="V16" s="796"/>
      <c r="W16" s="796"/>
      <c r="X16" s="796"/>
      <c r="Y16" s="796"/>
      <c r="Z16" s="796"/>
      <c r="AA16" s="796"/>
      <c r="AB16" s="796"/>
      <c r="AC16" s="796"/>
      <c r="AD16" s="796"/>
    </row>
    <row r="17" spans="1:30" ht="14.25" customHeight="1">
      <c r="A17" s="796"/>
      <c r="B17" s="818" t="s">
        <v>230</v>
      </c>
      <c r="C17" s="803" t="s">
        <v>950</v>
      </c>
      <c r="D17" s="819">
        <f>D12-(D13-D14+D15-D16)</f>
        <v>0</v>
      </c>
      <c r="E17" s="796"/>
      <c r="F17" s="796"/>
      <c r="G17" s="796"/>
      <c r="H17" s="796"/>
      <c r="I17" s="796"/>
      <c r="J17" s="796"/>
      <c r="K17" s="796"/>
      <c r="L17" s="796"/>
      <c r="M17" s="796"/>
      <c r="N17" s="796"/>
      <c r="O17" s="796"/>
      <c r="P17" s="796"/>
      <c r="Q17" s="796"/>
      <c r="R17" s="796"/>
      <c r="S17" s="796"/>
      <c r="T17" s="796"/>
      <c r="U17" s="796"/>
      <c r="V17" s="796"/>
      <c r="W17" s="796"/>
      <c r="X17" s="796"/>
      <c r="Y17" s="796"/>
      <c r="Z17" s="796"/>
      <c r="AA17" s="796"/>
      <c r="AB17" s="796"/>
      <c r="AC17" s="796"/>
      <c r="AD17" s="796"/>
    </row>
    <row r="18" spans="1:30" ht="14.25" customHeight="1">
      <c r="A18" s="796"/>
      <c r="B18" s="820" t="s">
        <v>2892</v>
      </c>
      <c r="C18" s="821"/>
      <c r="D18" s="822"/>
      <c r="E18" s="796"/>
      <c r="F18" s="796"/>
      <c r="G18" s="796"/>
      <c r="H18" s="796"/>
      <c r="I18" s="796"/>
      <c r="J18" s="796"/>
      <c r="K18" s="796"/>
      <c r="L18" s="796"/>
      <c r="M18" s="796"/>
      <c r="N18" s="796"/>
      <c r="O18" s="796"/>
      <c r="P18" s="796"/>
      <c r="Q18" s="796"/>
      <c r="R18" s="796"/>
      <c r="S18" s="796"/>
      <c r="T18" s="796"/>
      <c r="U18" s="796"/>
      <c r="V18" s="796"/>
      <c r="W18" s="796"/>
      <c r="X18" s="796"/>
      <c r="Y18" s="796"/>
      <c r="Z18" s="796"/>
      <c r="AA18" s="796"/>
      <c r="AB18" s="796"/>
      <c r="AC18" s="796"/>
      <c r="AD18" s="796"/>
    </row>
    <row r="19" spans="1:30" ht="14.25" customHeight="1">
      <c r="A19" s="796"/>
      <c r="B19" s="823"/>
      <c r="C19" s="824"/>
      <c r="D19" s="825"/>
      <c r="E19" s="796"/>
      <c r="F19" s="796"/>
      <c r="G19" s="796"/>
      <c r="H19" s="796"/>
      <c r="I19" s="796"/>
      <c r="J19" s="796"/>
      <c r="K19" s="796"/>
      <c r="L19" s="796"/>
      <c r="M19" s="796"/>
      <c r="N19" s="796"/>
      <c r="O19" s="796"/>
      <c r="P19" s="796"/>
      <c r="Q19" s="796"/>
      <c r="R19" s="796"/>
      <c r="S19" s="796"/>
      <c r="T19" s="796"/>
      <c r="U19" s="796"/>
      <c r="V19" s="796"/>
      <c r="W19" s="796"/>
      <c r="X19" s="796"/>
      <c r="Y19" s="796"/>
      <c r="Z19" s="796"/>
      <c r="AA19" s="796"/>
      <c r="AB19" s="796"/>
      <c r="AC19" s="796"/>
      <c r="AD19" s="796"/>
    </row>
    <row r="20" spans="1:30" ht="14.25" customHeight="1">
      <c r="A20" s="796"/>
      <c r="B20" s="1860" t="s">
        <v>2984</v>
      </c>
      <c r="C20" s="1858"/>
      <c r="D20" s="1858"/>
      <c r="E20" s="796"/>
      <c r="F20" s="796"/>
      <c r="G20" s="796"/>
      <c r="H20" s="796"/>
      <c r="I20" s="796"/>
      <c r="J20" s="796"/>
      <c r="K20" s="796"/>
      <c r="L20" s="796"/>
      <c r="M20" s="796"/>
      <c r="N20" s="796"/>
      <c r="O20" s="796"/>
      <c r="P20" s="796"/>
      <c r="Q20" s="796"/>
      <c r="R20" s="796"/>
      <c r="S20" s="796"/>
      <c r="T20" s="796"/>
      <c r="U20" s="796"/>
      <c r="V20" s="796"/>
      <c r="W20" s="796"/>
      <c r="X20" s="796"/>
      <c r="Y20" s="796"/>
      <c r="Z20" s="796"/>
      <c r="AA20" s="796"/>
      <c r="AB20" s="796"/>
      <c r="AC20" s="796"/>
      <c r="AD20" s="796"/>
    </row>
    <row r="21" spans="1:30" ht="14.25" customHeight="1">
      <c r="A21" s="796"/>
      <c r="B21" s="826" t="s">
        <v>440</v>
      </c>
      <c r="C21" s="827"/>
      <c r="D21" s="828" t="s">
        <v>2781</v>
      </c>
      <c r="E21" s="796"/>
      <c r="F21" s="796"/>
      <c r="G21" s="796"/>
      <c r="H21" s="796"/>
      <c r="I21" s="796"/>
      <c r="J21" s="796"/>
      <c r="K21" s="796"/>
      <c r="L21" s="796"/>
      <c r="M21" s="796"/>
      <c r="N21" s="796"/>
      <c r="O21" s="796"/>
      <c r="P21" s="796"/>
      <c r="Q21" s="796"/>
      <c r="R21" s="796"/>
      <c r="S21" s="796"/>
      <c r="T21" s="796"/>
      <c r="U21" s="796"/>
      <c r="V21" s="796"/>
      <c r="W21" s="796"/>
      <c r="X21" s="796"/>
      <c r="Y21" s="796"/>
      <c r="Z21" s="796"/>
      <c r="AA21" s="796"/>
      <c r="AB21" s="796"/>
      <c r="AC21" s="796"/>
      <c r="AD21" s="796"/>
    </row>
    <row r="22" spans="1:30" ht="14.25" customHeight="1">
      <c r="A22" s="796"/>
      <c r="B22" s="829" t="s">
        <v>2983</v>
      </c>
      <c r="C22" s="830"/>
      <c r="D22" s="831" t="s">
        <v>2982</v>
      </c>
      <c r="E22" s="796"/>
      <c r="F22" s="796"/>
      <c r="G22" s="796"/>
      <c r="H22" s="796"/>
      <c r="I22" s="796"/>
      <c r="J22" s="796"/>
      <c r="K22" s="796"/>
      <c r="L22" s="796"/>
      <c r="M22" s="796"/>
      <c r="N22" s="796"/>
      <c r="O22" s="796"/>
      <c r="P22" s="796"/>
      <c r="Q22" s="796"/>
      <c r="R22" s="796"/>
      <c r="S22" s="796"/>
      <c r="T22" s="796"/>
      <c r="U22" s="796"/>
      <c r="V22" s="796"/>
      <c r="W22" s="796"/>
      <c r="X22" s="796"/>
      <c r="Y22" s="796"/>
      <c r="Z22" s="796"/>
      <c r="AA22" s="796"/>
      <c r="AB22" s="796"/>
      <c r="AC22" s="796"/>
      <c r="AD22" s="796"/>
    </row>
    <row r="23" spans="1:30" ht="14.25" customHeight="1">
      <c r="A23" s="796"/>
      <c r="B23" s="832" t="s">
        <v>2778</v>
      </c>
      <c r="C23" s="833"/>
      <c r="D23" s="834"/>
      <c r="E23" s="796"/>
      <c r="F23" s="796"/>
      <c r="G23" s="796"/>
      <c r="H23" s="796"/>
      <c r="I23" s="796"/>
      <c r="J23" s="796"/>
      <c r="K23" s="796"/>
      <c r="L23" s="796"/>
      <c r="M23" s="796"/>
      <c r="N23" s="796"/>
      <c r="O23" s="796"/>
      <c r="P23" s="796"/>
      <c r="Q23" s="796"/>
      <c r="R23" s="796"/>
      <c r="S23" s="796"/>
      <c r="T23" s="796"/>
      <c r="U23" s="796"/>
      <c r="V23" s="796"/>
      <c r="W23" s="796"/>
      <c r="X23" s="796"/>
      <c r="Y23" s="796"/>
      <c r="Z23" s="796"/>
      <c r="AA23" s="796"/>
      <c r="AB23" s="796"/>
      <c r="AC23" s="796"/>
      <c r="AD23" s="796"/>
    </row>
    <row r="24" spans="1:30" ht="14.25" customHeight="1">
      <c r="A24" s="796"/>
      <c r="B24" s="835" t="s">
        <v>726</v>
      </c>
      <c r="C24" s="836" t="s">
        <v>950</v>
      </c>
      <c r="D24" s="837">
        <f>'FACE Neraca Unaudited'!I11</f>
        <v>5587002310873.2275</v>
      </c>
      <c r="E24" s="796"/>
      <c r="F24" s="796"/>
      <c r="G24" s="796"/>
      <c r="H24" s="796"/>
      <c r="I24" s="796"/>
      <c r="J24" s="796"/>
      <c r="K24" s="796"/>
      <c r="L24" s="796"/>
      <c r="M24" s="796"/>
      <c r="N24" s="796"/>
      <c r="O24" s="796"/>
      <c r="P24" s="796"/>
      <c r="Q24" s="796"/>
      <c r="R24" s="796"/>
      <c r="S24" s="796"/>
      <c r="T24" s="796"/>
      <c r="U24" s="796"/>
      <c r="V24" s="796"/>
      <c r="W24" s="796"/>
      <c r="X24" s="796"/>
      <c r="Y24" s="796"/>
      <c r="Z24" s="838"/>
      <c r="AA24" s="796"/>
      <c r="AB24" s="796"/>
      <c r="AC24" s="796"/>
      <c r="AD24" s="796"/>
    </row>
    <row r="25" spans="1:30" ht="14.25" customHeight="1">
      <c r="A25" s="796"/>
      <c r="B25" s="835" t="s">
        <v>775</v>
      </c>
      <c r="C25" s="836" t="s">
        <v>950</v>
      </c>
      <c r="D25" s="837">
        <f>'FACE Neraca Unaudited'!I79</f>
        <v>21685540352.668499</v>
      </c>
      <c r="E25" s="796"/>
      <c r="F25" s="796"/>
      <c r="G25" s="796"/>
      <c r="H25" s="796"/>
      <c r="I25" s="796"/>
      <c r="J25" s="796"/>
      <c r="K25" s="796"/>
      <c r="L25" s="796"/>
      <c r="M25" s="796"/>
      <c r="N25" s="796"/>
      <c r="O25" s="796"/>
      <c r="P25" s="796"/>
      <c r="Q25" s="796"/>
      <c r="R25" s="796"/>
      <c r="S25" s="796"/>
      <c r="T25" s="796"/>
      <c r="U25" s="796"/>
      <c r="V25" s="796"/>
      <c r="W25" s="796"/>
      <c r="X25" s="796"/>
      <c r="Y25" s="796"/>
      <c r="Z25" s="796"/>
      <c r="AA25" s="796"/>
      <c r="AB25" s="796"/>
      <c r="AC25" s="796"/>
      <c r="AD25" s="796"/>
    </row>
    <row r="26" spans="1:30" ht="14.25" customHeight="1">
      <c r="A26" s="796"/>
      <c r="B26" s="835" t="s">
        <v>2981</v>
      </c>
      <c r="C26" s="839" t="s">
        <v>950</v>
      </c>
      <c r="D26" s="840">
        <f>'FACE Neraca Unaudited'!I91</f>
        <v>5565316770520.5586</v>
      </c>
      <c r="E26" s="796"/>
      <c r="F26" s="796"/>
      <c r="G26" s="796"/>
      <c r="H26" s="796"/>
      <c r="I26" s="796"/>
      <c r="J26" s="796"/>
      <c r="K26" s="796"/>
      <c r="L26" s="796"/>
      <c r="M26" s="796"/>
      <c r="N26" s="796"/>
      <c r="O26" s="796"/>
      <c r="P26" s="796"/>
      <c r="Q26" s="796"/>
      <c r="R26" s="796"/>
      <c r="S26" s="796"/>
      <c r="T26" s="796"/>
      <c r="U26" s="796"/>
      <c r="V26" s="796"/>
      <c r="W26" s="796"/>
      <c r="X26" s="796"/>
      <c r="Y26" s="796"/>
      <c r="Z26" s="796"/>
      <c r="AA26" s="796"/>
      <c r="AB26" s="796"/>
      <c r="AC26" s="796"/>
      <c r="AD26" s="796"/>
    </row>
    <row r="27" spans="1:30" ht="14.25" customHeight="1">
      <c r="A27" s="796"/>
      <c r="B27" s="818" t="s">
        <v>230</v>
      </c>
      <c r="C27" s="841" t="s">
        <v>950</v>
      </c>
      <c r="D27" s="819">
        <f>D24-(D25+D26)</f>
        <v>0</v>
      </c>
      <c r="E27" s="796"/>
      <c r="F27" s="796"/>
      <c r="G27" s="796"/>
      <c r="H27" s="796"/>
      <c r="I27" s="796"/>
      <c r="J27" s="796"/>
      <c r="K27" s="796"/>
      <c r="L27" s="796"/>
      <c r="M27" s="796"/>
      <c r="N27" s="796"/>
      <c r="O27" s="796"/>
      <c r="P27" s="796"/>
      <c r="Q27" s="796"/>
      <c r="R27" s="796"/>
      <c r="S27" s="796"/>
      <c r="T27" s="796"/>
      <c r="U27" s="796"/>
      <c r="V27" s="796"/>
      <c r="W27" s="796"/>
      <c r="X27" s="796"/>
      <c r="Y27" s="796"/>
      <c r="Z27" s="796"/>
      <c r="AA27" s="796"/>
      <c r="AB27" s="796"/>
      <c r="AC27" s="796"/>
      <c r="AD27" s="796"/>
    </row>
    <row r="28" spans="1:30" ht="14.25" customHeight="1">
      <c r="A28" s="796"/>
      <c r="B28" s="842" t="s">
        <v>2818</v>
      </c>
      <c r="C28" s="843"/>
      <c r="D28" s="844"/>
      <c r="E28" s="796"/>
      <c r="F28" s="796"/>
      <c r="G28" s="796"/>
      <c r="H28" s="796"/>
      <c r="I28" s="796"/>
      <c r="J28" s="796"/>
      <c r="K28" s="796"/>
      <c r="L28" s="796"/>
      <c r="M28" s="796"/>
      <c r="N28" s="796"/>
      <c r="O28" s="796"/>
      <c r="P28" s="796"/>
      <c r="Q28" s="796"/>
      <c r="R28" s="796"/>
      <c r="S28" s="796"/>
      <c r="T28" s="796"/>
      <c r="U28" s="796"/>
      <c r="V28" s="796"/>
      <c r="W28" s="796"/>
      <c r="X28" s="796"/>
      <c r="Y28" s="796"/>
      <c r="Z28" s="796"/>
      <c r="AA28" s="796"/>
      <c r="AB28" s="796"/>
      <c r="AC28" s="796"/>
      <c r="AD28" s="796"/>
    </row>
    <row r="29" spans="1:30" ht="14.25" customHeight="1">
      <c r="A29" s="796"/>
      <c r="B29" s="804" t="s">
        <v>440</v>
      </c>
      <c r="C29" s="804"/>
      <c r="D29" s="805" t="s">
        <v>2781</v>
      </c>
      <c r="E29" s="796"/>
      <c r="F29" s="796"/>
      <c r="G29" s="796"/>
      <c r="H29" s="796"/>
      <c r="I29" s="796"/>
      <c r="J29" s="796"/>
      <c r="K29" s="796"/>
      <c r="L29" s="796"/>
      <c r="M29" s="796"/>
      <c r="N29" s="796"/>
      <c r="O29" s="796"/>
      <c r="P29" s="796"/>
      <c r="Q29" s="796"/>
      <c r="R29" s="796"/>
      <c r="S29" s="796"/>
      <c r="T29" s="796"/>
      <c r="U29" s="796"/>
      <c r="V29" s="796"/>
      <c r="W29" s="796"/>
      <c r="X29" s="796"/>
      <c r="Y29" s="796"/>
      <c r="Z29" s="796"/>
      <c r="AA29" s="796"/>
      <c r="AB29" s="796"/>
      <c r="AC29" s="796"/>
      <c r="AD29" s="796"/>
    </row>
    <row r="30" spans="1:30" ht="14.25" customHeight="1">
      <c r="A30" s="796"/>
      <c r="B30" s="829" t="s">
        <v>2980</v>
      </c>
      <c r="C30" s="830"/>
      <c r="D30" s="831" t="s">
        <v>2979</v>
      </c>
      <c r="E30" s="796"/>
      <c r="F30" s="796"/>
      <c r="G30" s="796"/>
      <c r="H30" s="796"/>
      <c r="I30" s="796"/>
      <c r="J30" s="796"/>
      <c r="K30" s="796"/>
      <c r="L30" s="796"/>
      <c r="M30" s="796"/>
      <c r="N30" s="796"/>
      <c r="O30" s="796"/>
      <c r="P30" s="796"/>
      <c r="Q30" s="796"/>
      <c r="R30" s="796"/>
      <c r="S30" s="796"/>
      <c r="T30" s="796"/>
      <c r="U30" s="796"/>
      <c r="V30" s="796"/>
      <c r="W30" s="796"/>
      <c r="X30" s="796"/>
      <c r="Y30" s="796"/>
      <c r="Z30" s="796"/>
      <c r="AA30" s="796"/>
      <c r="AB30" s="796"/>
      <c r="AC30" s="796"/>
      <c r="AD30" s="796"/>
    </row>
    <row r="31" spans="1:30" ht="14.25" customHeight="1">
      <c r="A31" s="796"/>
      <c r="B31" s="832" t="s">
        <v>2778</v>
      </c>
      <c r="C31" s="833"/>
      <c r="D31" s="834"/>
      <c r="E31" s="796"/>
      <c r="F31" s="796"/>
      <c r="G31" s="796"/>
      <c r="H31" s="796"/>
      <c r="I31" s="796"/>
      <c r="J31" s="796"/>
      <c r="K31" s="796"/>
      <c r="L31" s="796"/>
      <c r="M31" s="796"/>
      <c r="N31" s="796"/>
      <c r="O31" s="796"/>
      <c r="P31" s="796"/>
      <c r="Q31" s="796"/>
      <c r="R31" s="796"/>
      <c r="S31" s="796"/>
      <c r="T31" s="796"/>
      <c r="U31" s="796"/>
      <c r="V31" s="796"/>
      <c r="W31" s="796"/>
      <c r="X31" s="796"/>
      <c r="Y31" s="796"/>
      <c r="Z31" s="796"/>
      <c r="AA31" s="796"/>
      <c r="AB31" s="796"/>
      <c r="AC31" s="796"/>
      <c r="AD31" s="796"/>
    </row>
    <row r="32" spans="1:30" ht="14.25" customHeight="1">
      <c r="A32" s="796"/>
      <c r="B32" s="835" t="s">
        <v>2908</v>
      </c>
      <c r="C32" s="836" t="s">
        <v>950</v>
      </c>
      <c r="D32" s="837">
        <f>'FACE Neraca Unaudited'!I17+1717072.46</f>
        <v>1717172.46</v>
      </c>
      <c r="E32" s="796"/>
      <c r="F32" s="796"/>
      <c r="G32" s="796"/>
      <c r="H32" s="796"/>
      <c r="I32" s="796"/>
      <c r="J32" s="796"/>
      <c r="K32" s="796"/>
      <c r="L32" s="796"/>
      <c r="M32" s="796"/>
      <c r="N32" s="796"/>
      <c r="O32" s="796"/>
      <c r="P32" s="796"/>
      <c r="Q32" s="796"/>
      <c r="R32" s="796"/>
      <c r="S32" s="796"/>
      <c r="T32" s="796"/>
      <c r="U32" s="796"/>
      <c r="V32" s="796"/>
      <c r="W32" s="796"/>
      <c r="X32" s="796"/>
      <c r="Y32" s="796"/>
      <c r="Z32" s="796"/>
      <c r="AA32" s="796"/>
      <c r="AB32" s="796"/>
      <c r="AC32" s="796"/>
      <c r="AD32" s="796"/>
    </row>
    <row r="33" spans="1:30" ht="14.25" customHeight="1">
      <c r="A33" s="796"/>
      <c r="B33" s="835" t="s">
        <v>2978</v>
      </c>
      <c r="C33" s="836" t="s">
        <v>950</v>
      </c>
      <c r="D33" s="837">
        <v>100</v>
      </c>
      <c r="E33" s="796"/>
      <c r="F33" s="796"/>
      <c r="G33" s="796"/>
      <c r="H33" s="796"/>
      <c r="I33" s="796"/>
      <c r="J33" s="796"/>
      <c r="K33" s="796"/>
      <c r="L33" s="796"/>
      <c r="M33" s="796"/>
      <c r="N33" s="796"/>
      <c r="O33" s="796"/>
      <c r="P33" s="796"/>
      <c r="Q33" s="796"/>
      <c r="R33" s="796"/>
      <c r="S33" s="796"/>
      <c r="T33" s="796"/>
      <c r="U33" s="796"/>
      <c r="V33" s="796"/>
      <c r="W33" s="796"/>
      <c r="X33" s="796"/>
      <c r="Y33" s="796"/>
      <c r="Z33" s="796"/>
      <c r="AA33" s="796"/>
      <c r="AB33" s="796"/>
      <c r="AC33" s="796"/>
      <c r="AD33" s="796"/>
    </row>
    <row r="34" spans="1:30" ht="14.25" customHeight="1">
      <c r="A34" s="796"/>
      <c r="B34" s="835" t="s">
        <v>2977</v>
      </c>
      <c r="C34" s="839" t="s">
        <v>950</v>
      </c>
      <c r="D34" s="840">
        <f>'FACE Neraca Unaudited'!I81</f>
        <v>1717072.4599971799</v>
      </c>
      <c r="E34" s="796"/>
      <c r="F34" s="796"/>
      <c r="G34" s="796"/>
      <c r="H34" s="796"/>
      <c r="I34" s="796"/>
      <c r="J34" s="796"/>
      <c r="K34" s="796"/>
      <c r="L34" s="796"/>
      <c r="M34" s="796"/>
      <c r="N34" s="796"/>
      <c r="O34" s="796"/>
      <c r="P34" s="796"/>
      <c r="Q34" s="796"/>
      <c r="R34" s="796"/>
      <c r="S34" s="796"/>
      <c r="T34" s="796"/>
      <c r="U34" s="796"/>
      <c r="V34" s="796"/>
      <c r="W34" s="796"/>
      <c r="X34" s="796"/>
      <c r="Y34" s="796"/>
      <c r="Z34" s="796"/>
      <c r="AA34" s="796"/>
      <c r="AB34" s="796"/>
      <c r="AC34" s="796"/>
      <c r="AD34" s="796"/>
    </row>
    <row r="35" spans="1:30" ht="14.25" customHeight="1">
      <c r="A35" s="796"/>
      <c r="B35" s="818" t="s">
        <v>230</v>
      </c>
      <c r="C35" s="836" t="s">
        <v>950</v>
      </c>
      <c r="D35" s="819">
        <f>D32-(D33+D34)</f>
        <v>2.8200447559356689E-6</v>
      </c>
      <c r="E35" s="796"/>
      <c r="F35" s="796"/>
      <c r="G35" s="796"/>
      <c r="H35" s="796"/>
      <c r="I35" s="796"/>
      <c r="J35" s="796"/>
      <c r="K35" s="796"/>
      <c r="L35" s="796"/>
      <c r="M35" s="796"/>
      <c r="N35" s="796"/>
      <c r="O35" s="796"/>
      <c r="P35" s="796"/>
      <c r="Q35" s="796"/>
      <c r="R35" s="796"/>
      <c r="S35" s="796"/>
      <c r="T35" s="796"/>
      <c r="U35" s="796"/>
      <c r="V35" s="796"/>
      <c r="W35" s="796"/>
      <c r="X35" s="796"/>
      <c r="Y35" s="796"/>
      <c r="Z35" s="796"/>
      <c r="AA35" s="796"/>
      <c r="AB35" s="796"/>
      <c r="AC35" s="796"/>
      <c r="AD35" s="796"/>
    </row>
    <row r="36" spans="1:30" ht="14.25" customHeight="1">
      <c r="A36" s="796"/>
      <c r="B36" s="842" t="s">
        <v>2823</v>
      </c>
      <c r="C36" s="843"/>
      <c r="D36" s="844"/>
      <c r="E36" s="796"/>
      <c r="F36" s="796"/>
      <c r="G36" s="796"/>
      <c r="H36" s="796"/>
      <c r="I36" s="796"/>
      <c r="J36" s="796"/>
      <c r="K36" s="796"/>
      <c r="L36" s="796"/>
      <c r="M36" s="796"/>
      <c r="N36" s="796"/>
      <c r="O36" s="796"/>
      <c r="P36" s="796"/>
      <c r="Q36" s="796"/>
      <c r="R36" s="796"/>
      <c r="S36" s="796"/>
      <c r="T36" s="796"/>
      <c r="U36" s="796"/>
      <c r="V36" s="796"/>
      <c r="W36" s="796"/>
      <c r="X36" s="796"/>
      <c r="Y36" s="796"/>
      <c r="Z36" s="796"/>
      <c r="AA36" s="796"/>
      <c r="AB36" s="796"/>
      <c r="AC36" s="796"/>
      <c r="AD36" s="796"/>
    </row>
    <row r="37" spans="1:30" ht="14.25" customHeight="1">
      <c r="A37" s="796"/>
      <c r="B37" s="823"/>
      <c r="C37" s="824"/>
      <c r="D37" s="825"/>
      <c r="E37" s="796"/>
      <c r="F37" s="796"/>
      <c r="G37" s="796"/>
      <c r="H37" s="796"/>
      <c r="I37" s="796"/>
      <c r="J37" s="796"/>
      <c r="K37" s="796"/>
      <c r="L37" s="796"/>
      <c r="M37" s="796"/>
      <c r="N37" s="796"/>
      <c r="O37" s="796"/>
      <c r="P37" s="796"/>
      <c r="Q37" s="796"/>
      <c r="R37" s="796"/>
      <c r="S37" s="796"/>
      <c r="T37" s="796"/>
      <c r="U37" s="796"/>
      <c r="V37" s="796"/>
      <c r="W37" s="796"/>
      <c r="X37" s="796"/>
      <c r="Y37" s="796"/>
      <c r="Z37" s="796"/>
      <c r="AA37" s="796"/>
      <c r="AB37" s="796"/>
      <c r="AC37" s="796"/>
      <c r="AD37" s="796"/>
    </row>
    <row r="38" spans="1:30" ht="14.25" customHeight="1">
      <c r="A38" s="796"/>
      <c r="B38" s="845" t="s">
        <v>2976</v>
      </c>
      <c r="C38" s="846"/>
      <c r="D38" s="847"/>
      <c r="E38" s="796"/>
      <c r="F38" s="796"/>
      <c r="G38" s="796"/>
      <c r="H38" s="796"/>
      <c r="I38" s="796"/>
      <c r="J38" s="796"/>
      <c r="K38" s="796"/>
      <c r="L38" s="796"/>
      <c r="M38" s="796"/>
      <c r="N38" s="796"/>
      <c r="O38" s="796"/>
      <c r="P38" s="796"/>
      <c r="Q38" s="796"/>
      <c r="R38" s="796"/>
      <c r="S38" s="796"/>
      <c r="T38" s="796"/>
      <c r="U38" s="796"/>
      <c r="V38" s="796"/>
      <c r="W38" s="796"/>
      <c r="X38" s="796"/>
      <c r="Y38" s="796"/>
      <c r="Z38" s="796"/>
      <c r="AA38" s="796"/>
      <c r="AB38" s="796"/>
      <c r="AC38" s="796"/>
      <c r="AD38" s="796"/>
    </row>
    <row r="39" spans="1:30" ht="14.25" customHeight="1">
      <c r="A39" s="796"/>
      <c r="B39" s="804" t="s">
        <v>440</v>
      </c>
      <c r="C39" s="804"/>
      <c r="D39" s="805" t="s">
        <v>2781</v>
      </c>
      <c r="E39" s="796"/>
      <c r="F39" s="796"/>
      <c r="G39" s="796"/>
      <c r="H39" s="796"/>
      <c r="I39" s="796"/>
      <c r="J39" s="796"/>
      <c r="K39" s="796"/>
      <c r="L39" s="796"/>
      <c r="M39" s="796"/>
      <c r="N39" s="796"/>
      <c r="O39" s="796"/>
      <c r="P39" s="796"/>
      <c r="Q39" s="796"/>
      <c r="R39" s="796"/>
      <c r="S39" s="796"/>
      <c r="T39" s="796"/>
      <c r="U39" s="796"/>
      <c r="V39" s="796"/>
      <c r="W39" s="796"/>
      <c r="X39" s="796"/>
      <c r="Y39" s="796"/>
      <c r="Z39" s="796"/>
      <c r="AA39" s="796"/>
      <c r="AB39" s="796"/>
      <c r="AC39" s="796"/>
      <c r="AD39" s="796"/>
    </row>
    <row r="40" spans="1:30" ht="14.25" customHeight="1">
      <c r="A40" s="796"/>
      <c r="B40" s="848" t="s">
        <v>2975</v>
      </c>
      <c r="C40" s="830"/>
      <c r="D40" s="849" t="s">
        <v>2974</v>
      </c>
      <c r="E40" s="796"/>
      <c r="F40" s="796"/>
      <c r="G40" s="796"/>
      <c r="H40" s="796"/>
      <c r="I40" s="796"/>
      <c r="J40" s="796"/>
      <c r="K40" s="796"/>
      <c r="L40" s="796"/>
      <c r="M40" s="796"/>
      <c r="N40" s="796"/>
      <c r="O40" s="796"/>
      <c r="P40" s="796"/>
      <c r="Q40" s="796"/>
      <c r="R40" s="796"/>
      <c r="S40" s="796"/>
      <c r="T40" s="796"/>
      <c r="U40" s="796"/>
      <c r="V40" s="796"/>
      <c r="W40" s="796"/>
      <c r="X40" s="796"/>
      <c r="Y40" s="796"/>
      <c r="Z40" s="796"/>
      <c r="AA40" s="796"/>
      <c r="AB40" s="796"/>
      <c r="AC40" s="796"/>
      <c r="AD40" s="796"/>
    </row>
    <row r="41" spans="1:30" ht="14.25" customHeight="1">
      <c r="A41" s="796"/>
      <c r="B41" s="832" t="s">
        <v>2778</v>
      </c>
      <c r="C41" s="833"/>
      <c r="D41" s="834"/>
      <c r="E41" s="796"/>
      <c r="F41" s="796"/>
      <c r="G41" s="796"/>
      <c r="H41" s="796"/>
      <c r="I41" s="796"/>
      <c r="J41" s="796"/>
      <c r="K41" s="796"/>
      <c r="L41" s="796"/>
      <c r="M41" s="796"/>
      <c r="N41" s="796"/>
      <c r="O41" s="796"/>
      <c r="P41" s="796"/>
      <c r="Q41" s="796"/>
      <c r="R41" s="796"/>
      <c r="S41" s="796"/>
      <c r="T41" s="796"/>
      <c r="U41" s="796"/>
      <c r="V41" s="796"/>
      <c r="W41" s="796"/>
      <c r="X41" s="796"/>
      <c r="Y41" s="796"/>
      <c r="Z41" s="796"/>
      <c r="AA41" s="796"/>
      <c r="AB41" s="796"/>
      <c r="AC41" s="796"/>
      <c r="AD41" s="796"/>
    </row>
    <row r="42" spans="1:30" ht="14.25" customHeight="1">
      <c r="A42" s="796"/>
      <c r="B42" s="835" t="s">
        <v>2957</v>
      </c>
      <c r="C42" s="836" t="s">
        <v>950</v>
      </c>
      <c r="D42" s="837">
        <f>'FACE LAK Unaudited'!I43</f>
        <v>703234164469.55981</v>
      </c>
      <c r="E42" s="796"/>
      <c r="F42" s="796"/>
      <c r="G42" s="796"/>
      <c r="H42" s="796"/>
      <c r="I42" s="796"/>
      <c r="J42" s="796"/>
      <c r="K42" s="796"/>
      <c r="L42" s="796"/>
      <c r="M42" s="796"/>
      <c r="N42" s="796"/>
      <c r="O42" s="796"/>
      <c r="P42" s="796"/>
      <c r="Q42" s="796"/>
      <c r="R42" s="796"/>
      <c r="S42" s="796"/>
      <c r="T42" s="796"/>
      <c r="U42" s="796"/>
      <c r="V42" s="796"/>
      <c r="W42" s="796"/>
      <c r="X42" s="796"/>
      <c r="Y42" s="796"/>
      <c r="Z42" s="796"/>
      <c r="AA42" s="796"/>
      <c r="AB42" s="796"/>
      <c r="AC42" s="796"/>
      <c r="AD42" s="796"/>
    </row>
    <row r="43" spans="1:30" ht="14.25" customHeight="1">
      <c r="A43" s="796"/>
      <c r="B43" s="835" t="s">
        <v>2973</v>
      </c>
      <c r="C43" s="836" t="s">
        <v>950</v>
      </c>
      <c r="D43" s="837">
        <f>'FACE LAK Unaudited'!I29</f>
        <v>2009369955111.5898</v>
      </c>
      <c r="E43" s="796"/>
      <c r="F43" s="796"/>
      <c r="G43" s="796"/>
      <c r="H43" s="796"/>
      <c r="I43" s="796"/>
      <c r="J43" s="796"/>
      <c r="K43" s="796"/>
      <c r="L43" s="796"/>
      <c r="M43" s="796"/>
      <c r="N43" s="796"/>
      <c r="O43" s="796"/>
      <c r="P43" s="796"/>
      <c r="Q43" s="796"/>
      <c r="R43" s="796"/>
      <c r="S43" s="796"/>
      <c r="T43" s="796"/>
      <c r="U43" s="796"/>
      <c r="V43" s="796"/>
      <c r="W43" s="796"/>
      <c r="X43" s="796"/>
      <c r="Y43" s="796"/>
      <c r="Z43" s="796"/>
      <c r="AA43" s="796"/>
      <c r="AB43" s="796"/>
      <c r="AC43" s="796"/>
      <c r="AD43" s="796"/>
    </row>
    <row r="44" spans="1:30" ht="14.25" customHeight="1">
      <c r="A44" s="796"/>
      <c r="B44" s="835" t="s">
        <v>2862</v>
      </c>
      <c r="C44" s="839" t="s">
        <v>950</v>
      </c>
      <c r="D44" s="840">
        <f>'FACE LAK Unaudited'!I41</f>
        <v>1306135790642.03</v>
      </c>
      <c r="E44" s="796"/>
      <c r="F44" s="796"/>
      <c r="G44" s="796"/>
      <c r="H44" s="796"/>
      <c r="I44" s="796"/>
      <c r="J44" s="796"/>
      <c r="K44" s="796"/>
      <c r="L44" s="796"/>
      <c r="M44" s="796"/>
      <c r="N44" s="796"/>
      <c r="O44" s="796"/>
      <c r="P44" s="796"/>
      <c r="Q44" s="796"/>
      <c r="R44" s="796"/>
      <c r="S44" s="796"/>
      <c r="T44" s="796"/>
      <c r="U44" s="796"/>
      <c r="V44" s="796"/>
      <c r="W44" s="796"/>
      <c r="X44" s="796"/>
      <c r="Y44" s="796"/>
      <c r="Z44" s="796"/>
      <c r="AA44" s="796"/>
      <c r="AB44" s="796"/>
      <c r="AC44" s="796"/>
      <c r="AD44" s="796"/>
    </row>
    <row r="45" spans="1:30" ht="14.25" customHeight="1">
      <c r="A45" s="796"/>
      <c r="B45" s="818" t="s">
        <v>230</v>
      </c>
      <c r="C45" s="836" t="s">
        <v>950</v>
      </c>
      <c r="D45" s="819">
        <f>D42-(D43-D44)</f>
        <v>0</v>
      </c>
      <c r="E45" s="796"/>
      <c r="F45" s="796"/>
      <c r="G45" s="796"/>
      <c r="H45" s="796"/>
      <c r="I45" s="796"/>
      <c r="J45" s="796"/>
      <c r="K45" s="796"/>
      <c r="L45" s="796"/>
      <c r="M45" s="796"/>
      <c r="N45" s="796"/>
      <c r="O45" s="796"/>
      <c r="P45" s="796"/>
      <c r="Q45" s="796"/>
      <c r="R45" s="796"/>
      <c r="S45" s="796"/>
      <c r="T45" s="796"/>
      <c r="U45" s="796"/>
      <c r="V45" s="796"/>
      <c r="W45" s="796"/>
      <c r="X45" s="796"/>
      <c r="Y45" s="796"/>
      <c r="Z45" s="796"/>
      <c r="AA45" s="796"/>
      <c r="AB45" s="796"/>
      <c r="AC45" s="796"/>
      <c r="AD45" s="796"/>
    </row>
    <row r="46" spans="1:30" ht="14.25" customHeight="1">
      <c r="A46" s="796"/>
      <c r="B46" s="842" t="s">
        <v>2972</v>
      </c>
      <c r="C46" s="843"/>
      <c r="D46" s="844"/>
      <c r="E46" s="796"/>
      <c r="F46" s="796"/>
      <c r="G46" s="796"/>
      <c r="H46" s="796"/>
      <c r="I46" s="796"/>
      <c r="J46" s="796"/>
      <c r="K46" s="796"/>
      <c r="L46" s="796"/>
      <c r="M46" s="796"/>
      <c r="N46" s="796"/>
      <c r="O46" s="796"/>
      <c r="P46" s="796"/>
      <c r="Q46" s="796"/>
      <c r="R46" s="796"/>
      <c r="S46" s="796"/>
      <c r="T46" s="796"/>
      <c r="U46" s="796"/>
      <c r="V46" s="796"/>
      <c r="W46" s="796"/>
      <c r="X46" s="796"/>
      <c r="Y46" s="796"/>
      <c r="Z46" s="796"/>
      <c r="AA46" s="796"/>
      <c r="AB46" s="796"/>
      <c r="AC46" s="796"/>
      <c r="AD46" s="796"/>
    </row>
    <row r="47" spans="1:30" ht="14.25" customHeight="1">
      <c r="A47" s="796"/>
      <c r="B47" s="850"/>
      <c r="C47" s="843"/>
      <c r="D47" s="851"/>
      <c r="E47" s="796"/>
      <c r="F47" s="796"/>
      <c r="G47" s="796"/>
      <c r="H47" s="796"/>
      <c r="I47" s="796"/>
      <c r="J47" s="796"/>
      <c r="K47" s="796"/>
      <c r="L47" s="796"/>
      <c r="M47" s="796"/>
      <c r="N47" s="796"/>
      <c r="O47" s="796"/>
      <c r="P47" s="796"/>
      <c r="Q47" s="796"/>
      <c r="R47" s="796"/>
      <c r="S47" s="796"/>
      <c r="T47" s="796"/>
      <c r="U47" s="796"/>
      <c r="V47" s="796"/>
      <c r="W47" s="796"/>
      <c r="X47" s="796"/>
      <c r="Y47" s="796"/>
      <c r="Z47" s="796"/>
      <c r="AA47" s="796"/>
      <c r="AB47" s="796"/>
      <c r="AC47" s="796"/>
      <c r="AD47" s="796"/>
    </row>
    <row r="48" spans="1:30" ht="15" customHeight="1">
      <c r="A48" s="796"/>
      <c r="B48" s="804" t="s">
        <v>440</v>
      </c>
      <c r="C48" s="804"/>
      <c r="D48" s="805" t="s">
        <v>2781</v>
      </c>
      <c r="E48" s="796"/>
      <c r="F48" s="796"/>
      <c r="G48" s="796"/>
      <c r="H48" s="796"/>
      <c r="I48" s="796"/>
      <c r="J48" s="796"/>
      <c r="K48" s="796"/>
      <c r="L48" s="796"/>
      <c r="M48" s="796"/>
      <c r="N48" s="796"/>
      <c r="O48" s="796"/>
      <c r="P48" s="796"/>
      <c r="Q48" s="796"/>
      <c r="R48" s="796"/>
      <c r="S48" s="796"/>
      <c r="T48" s="796"/>
      <c r="U48" s="796"/>
      <c r="V48" s="796"/>
      <c r="W48" s="796"/>
      <c r="X48" s="796"/>
      <c r="Y48" s="796"/>
      <c r="Z48" s="796"/>
      <c r="AA48" s="796"/>
      <c r="AB48" s="796"/>
      <c r="AC48" s="796"/>
      <c r="AD48" s="796"/>
    </row>
    <row r="49" spans="1:30" ht="60.75" customHeight="1">
      <c r="A49" s="796"/>
      <c r="B49" s="848" t="s">
        <v>2971</v>
      </c>
      <c r="C49" s="830"/>
      <c r="D49" s="849" t="s">
        <v>2970</v>
      </c>
      <c r="E49" s="796"/>
      <c r="F49" s="796"/>
      <c r="G49" s="796"/>
      <c r="H49" s="796"/>
      <c r="I49" s="796"/>
      <c r="J49" s="796"/>
      <c r="K49" s="796"/>
      <c r="L49" s="796"/>
      <c r="M49" s="796"/>
      <c r="N49" s="796"/>
      <c r="O49" s="796"/>
      <c r="P49" s="796"/>
      <c r="Q49" s="796"/>
      <c r="R49" s="796"/>
      <c r="S49" s="796"/>
      <c r="T49" s="796"/>
      <c r="U49" s="796"/>
      <c r="V49" s="796"/>
      <c r="W49" s="796"/>
      <c r="X49" s="796"/>
      <c r="Y49" s="796"/>
      <c r="Z49" s="796"/>
      <c r="AA49" s="796"/>
      <c r="AB49" s="796"/>
      <c r="AC49" s="796"/>
      <c r="AD49" s="796"/>
    </row>
    <row r="50" spans="1:30" ht="14.25" customHeight="1">
      <c r="A50" s="796"/>
      <c r="B50" s="832" t="s">
        <v>2778</v>
      </c>
      <c r="C50" s="833"/>
      <c r="D50" s="834"/>
      <c r="E50" s="796"/>
      <c r="F50" s="796"/>
      <c r="G50" s="796"/>
      <c r="H50" s="796"/>
      <c r="I50" s="796"/>
      <c r="J50" s="796"/>
      <c r="K50" s="796"/>
      <c r="L50" s="796"/>
      <c r="M50" s="796"/>
      <c r="N50" s="796"/>
      <c r="O50" s="796"/>
      <c r="P50" s="796"/>
      <c r="Q50" s="796"/>
      <c r="R50" s="796"/>
      <c r="S50" s="796"/>
      <c r="T50" s="796"/>
      <c r="U50" s="796"/>
      <c r="V50" s="796"/>
      <c r="W50" s="796"/>
      <c r="X50" s="796"/>
      <c r="Y50" s="796"/>
      <c r="Z50" s="796"/>
      <c r="AA50" s="796"/>
      <c r="AB50" s="796"/>
      <c r="AC50" s="796"/>
      <c r="AD50" s="796"/>
    </row>
    <row r="51" spans="1:30" ht="14.25" customHeight="1">
      <c r="A51" s="796"/>
      <c r="B51" s="835" t="s">
        <v>2956</v>
      </c>
      <c r="C51" s="836" t="s">
        <v>950</v>
      </c>
      <c r="D51" s="852">
        <f>'FACE LAK Unaudited'!I64</f>
        <v>-762032697199.88452</v>
      </c>
      <c r="E51" s="796"/>
      <c r="F51" s="796"/>
      <c r="G51" s="796"/>
      <c r="H51" s="796"/>
      <c r="I51" s="796"/>
      <c r="J51" s="796"/>
      <c r="K51" s="796"/>
      <c r="L51" s="796"/>
      <c r="M51" s="796"/>
      <c r="N51" s="796"/>
      <c r="O51" s="796"/>
      <c r="P51" s="796"/>
      <c r="Q51" s="796"/>
      <c r="R51" s="796"/>
      <c r="S51" s="796"/>
      <c r="T51" s="796"/>
      <c r="U51" s="796"/>
      <c r="V51" s="796"/>
      <c r="W51" s="796"/>
      <c r="X51" s="796"/>
      <c r="Y51" s="796"/>
      <c r="Z51" s="796"/>
      <c r="AA51" s="796"/>
      <c r="AB51" s="796"/>
      <c r="AC51" s="796"/>
      <c r="AD51" s="796"/>
    </row>
    <row r="52" spans="1:30" ht="14.25" customHeight="1">
      <c r="A52" s="796"/>
      <c r="B52" s="835" t="s">
        <v>2969</v>
      </c>
      <c r="C52" s="836" t="s">
        <v>950</v>
      </c>
      <c r="D52" s="852">
        <f>'FACE LAK Unaudited'!I53</f>
        <v>125058499.99544568</v>
      </c>
      <c r="E52" s="796"/>
      <c r="F52" s="796"/>
      <c r="G52" s="796"/>
      <c r="H52" s="796"/>
      <c r="I52" s="796"/>
      <c r="J52" s="796"/>
      <c r="K52" s="796"/>
      <c r="L52" s="796"/>
      <c r="M52" s="796"/>
      <c r="N52" s="796"/>
      <c r="O52" s="796"/>
      <c r="P52" s="796"/>
      <c r="Q52" s="796"/>
      <c r="R52" s="796"/>
      <c r="S52" s="796"/>
      <c r="T52" s="796"/>
      <c r="U52" s="796"/>
      <c r="V52" s="796"/>
      <c r="W52" s="796"/>
      <c r="X52" s="796"/>
      <c r="Y52" s="796"/>
      <c r="Z52" s="796"/>
      <c r="AA52" s="796"/>
      <c r="AB52" s="796"/>
      <c r="AC52" s="796"/>
      <c r="AD52" s="796"/>
    </row>
    <row r="53" spans="1:30" ht="14.25" customHeight="1">
      <c r="A53" s="796"/>
      <c r="B53" s="835" t="s">
        <v>2968</v>
      </c>
      <c r="C53" s="839" t="s">
        <v>950</v>
      </c>
      <c r="D53" s="853">
        <f>'FACE LAK Unaudited'!I62</f>
        <v>762157755699.88</v>
      </c>
      <c r="E53" s="796"/>
      <c r="F53" s="796"/>
      <c r="G53" s="796"/>
      <c r="H53" s="796"/>
      <c r="I53" s="796"/>
      <c r="J53" s="796"/>
      <c r="K53" s="796"/>
      <c r="L53" s="796"/>
      <c r="M53" s="796"/>
      <c r="N53" s="796"/>
      <c r="O53" s="796"/>
      <c r="P53" s="796"/>
      <c r="Q53" s="796"/>
      <c r="R53" s="796"/>
      <c r="S53" s="796"/>
      <c r="T53" s="796"/>
      <c r="U53" s="796"/>
      <c r="V53" s="796"/>
      <c r="W53" s="796"/>
      <c r="X53" s="796"/>
      <c r="Y53" s="796"/>
      <c r="Z53" s="796"/>
      <c r="AA53" s="796"/>
      <c r="AB53" s="796"/>
      <c r="AC53" s="796"/>
      <c r="AD53" s="796"/>
    </row>
    <row r="54" spans="1:30" ht="15" customHeight="1">
      <c r="A54" s="796"/>
      <c r="B54" s="818" t="s">
        <v>230</v>
      </c>
      <c r="C54" s="836" t="s">
        <v>950</v>
      </c>
      <c r="D54" s="854">
        <f>D51-(D52-D53)</f>
        <v>0</v>
      </c>
      <c r="E54" s="796"/>
      <c r="F54" s="796"/>
      <c r="G54" s="796"/>
      <c r="H54" s="796"/>
      <c r="I54" s="796"/>
      <c r="J54" s="796"/>
      <c r="K54" s="796"/>
      <c r="L54" s="796"/>
      <c r="M54" s="796"/>
      <c r="N54" s="796"/>
      <c r="O54" s="796"/>
      <c r="P54" s="796"/>
      <c r="Q54" s="796"/>
      <c r="R54" s="796"/>
      <c r="S54" s="796"/>
      <c r="T54" s="796"/>
      <c r="U54" s="796"/>
      <c r="V54" s="796"/>
      <c r="W54" s="796"/>
      <c r="X54" s="796"/>
      <c r="Y54" s="796"/>
      <c r="Z54" s="796"/>
      <c r="AA54" s="796"/>
      <c r="AB54" s="796"/>
      <c r="AC54" s="796"/>
      <c r="AD54" s="796"/>
    </row>
    <row r="55" spans="1:30" ht="14.25" customHeight="1">
      <c r="A55" s="796"/>
      <c r="B55" s="842" t="s">
        <v>2818</v>
      </c>
      <c r="C55" s="843"/>
      <c r="D55" s="844"/>
      <c r="E55" s="796"/>
      <c r="F55" s="796"/>
      <c r="G55" s="796"/>
      <c r="H55" s="796"/>
      <c r="I55" s="796"/>
      <c r="J55" s="796"/>
      <c r="K55" s="796"/>
      <c r="L55" s="796"/>
      <c r="M55" s="796"/>
      <c r="N55" s="796"/>
      <c r="O55" s="796"/>
      <c r="P55" s="796"/>
      <c r="Q55" s="796"/>
      <c r="R55" s="796"/>
      <c r="S55" s="796"/>
      <c r="T55" s="796"/>
      <c r="U55" s="796"/>
      <c r="V55" s="796"/>
      <c r="W55" s="796"/>
      <c r="X55" s="796"/>
      <c r="Y55" s="796"/>
      <c r="Z55" s="796"/>
      <c r="AA55" s="796"/>
      <c r="AB55" s="796"/>
      <c r="AC55" s="796"/>
      <c r="AD55" s="796"/>
    </row>
    <row r="56" spans="1:30" ht="14.25" customHeight="1">
      <c r="A56" s="796"/>
      <c r="B56" s="850"/>
      <c r="C56" s="843"/>
      <c r="D56" s="851"/>
      <c r="E56" s="796"/>
      <c r="F56" s="796"/>
      <c r="G56" s="796"/>
      <c r="H56" s="796"/>
      <c r="I56" s="796"/>
      <c r="J56" s="796"/>
      <c r="K56" s="796"/>
      <c r="L56" s="796"/>
      <c r="M56" s="796"/>
      <c r="N56" s="796"/>
      <c r="O56" s="796"/>
      <c r="P56" s="796"/>
      <c r="Q56" s="796"/>
      <c r="R56" s="796"/>
      <c r="S56" s="796"/>
      <c r="T56" s="796"/>
      <c r="U56" s="796"/>
      <c r="V56" s="796"/>
      <c r="W56" s="796"/>
      <c r="X56" s="796"/>
      <c r="Y56" s="796"/>
      <c r="Z56" s="796"/>
      <c r="AA56" s="796"/>
      <c r="AB56" s="796"/>
      <c r="AC56" s="796"/>
      <c r="AD56" s="796"/>
    </row>
    <row r="57" spans="1:30" ht="14.25" customHeight="1">
      <c r="A57" s="796"/>
      <c r="B57" s="804" t="s">
        <v>440</v>
      </c>
      <c r="C57" s="804"/>
      <c r="D57" s="805" t="s">
        <v>2781</v>
      </c>
      <c r="E57" s="796"/>
      <c r="F57" s="796"/>
      <c r="G57" s="796"/>
      <c r="H57" s="796"/>
      <c r="I57" s="796"/>
      <c r="J57" s="796"/>
      <c r="K57" s="796"/>
      <c r="L57" s="796"/>
      <c r="M57" s="796"/>
      <c r="N57" s="796"/>
      <c r="O57" s="796"/>
      <c r="P57" s="796"/>
      <c r="Q57" s="796"/>
      <c r="R57" s="796"/>
      <c r="S57" s="796"/>
      <c r="T57" s="796"/>
      <c r="U57" s="796"/>
      <c r="V57" s="796"/>
      <c r="W57" s="796"/>
      <c r="X57" s="796"/>
      <c r="Y57" s="796"/>
      <c r="Z57" s="796"/>
      <c r="AA57" s="796"/>
      <c r="AB57" s="796"/>
      <c r="AC57" s="796"/>
      <c r="AD57" s="796"/>
    </row>
    <row r="58" spans="1:30" ht="14.25" customHeight="1">
      <c r="A58" s="796"/>
      <c r="B58" s="829" t="s">
        <v>2967</v>
      </c>
      <c r="C58" s="830"/>
      <c r="D58" s="831" t="s">
        <v>2966</v>
      </c>
      <c r="E58" s="796"/>
      <c r="F58" s="796"/>
      <c r="G58" s="796"/>
      <c r="H58" s="796"/>
      <c r="I58" s="796"/>
      <c r="J58" s="796"/>
      <c r="K58" s="796"/>
      <c r="L58" s="796"/>
      <c r="M58" s="796"/>
      <c r="N58" s="796"/>
      <c r="O58" s="796"/>
      <c r="P58" s="796"/>
      <c r="Q58" s="796"/>
      <c r="R58" s="796"/>
      <c r="S58" s="796"/>
      <c r="T58" s="796"/>
      <c r="U58" s="796"/>
      <c r="V58" s="796"/>
      <c r="W58" s="796"/>
      <c r="X58" s="796"/>
      <c r="Y58" s="796"/>
      <c r="Z58" s="796"/>
      <c r="AA58" s="796"/>
      <c r="AB58" s="796"/>
      <c r="AC58" s="796"/>
      <c r="AD58" s="796"/>
    </row>
    <row r="59" spans="1:30" ht="14.25" customHeight="1">
      <c r="A59" s="796"/>
      <c r="B59" s="832" t="s">
        <v>2778</v>
      </c>
      <c r="C59" s="833"/>
      <c r="D59" s="834"/>
      <c r="E59" s="796"/>
      <c r="F59" s="796"/>
      <c r="G59" s="796"/>
      <c r="H59" s="796"/>
      <c r="I59" s="796"/>
      <c r="J59" s="796"/>
      <c r="K59" s="796"/>
      <c r="L59" s="796"/>
      <c r="M59" s="796"/>
      <c r="N59" s="796"/>
      <c r="O59" s="796"/>
      <c r="P59" s="796"/>
      <c r="Q59" s="796"/>
      <c r="R59" s="796"/>
      <c r="S59" s="796"/>
      <c r="T59" s="796"/>
      <c r="U59" s="796"/>
      <c r="V59" s="796"/>
      <c r="W59" s="796"/>
      <c r="X59" s="796"/>
      <c r="Y59" s="796"/>
      <c r="Z59" s="796"/>
      <c r="AA59" s="796"/>
      <c r="AB59" s="796"/>
      <c r="AC59" s="796"/>
      <c r="AD59" s="796"/>
    </row>
    <row r="60" spans="1:30" ht="14.25" customHeight="1">
      <c r="A60" s="796"/>
      <c r="B60" s="835" t="s">
        <v>2955</v>
      </c>
      <c r="C60" s="836" t="s">
        <v>950</v>
      </c>
      <c r="D60" s="855">
        <f>'FACE LAK Unaudited'!I82</f>
        <v>0</v>
      </c>
      <c r="E60" s="796"/>
      <c r="F60" s="796"/>
      <c r="G60" s="796"/>
      <c r="H60" s="796"/>
      <c r="I60" s="796"/>
      <c r="J60" s="796"/>
      <c r="K60" s="796"/>
      <c r="L60" s="796"/>
      <c r="M60" s="796"/>
      <c r="N60" s="796"/>
      <c r="O60" s="796"/>
      <c r="P60" s="796"/>
      <c r="Q60" s="796"/>
      <c r="R60" s="796"/>
      <c r="S60" s="796"/>
      <c r="T60" s="796"/>
      <c r="U60" s="796"/>
      <c r="V60" s="796"/>
      <c r="W60" s="796"/>
      <c r="X60" s="796"/>
      <c r="Y60" s="796"/>
      <c r="Z60" s="796"/>
      <c r="AA60" s="796"/>
      <c r="AB60" s="796"/>
      <c r="AC60" s="796"/>
      <c r="AD60" s="796"/>
    </row>
    <row r="61" spans="1:30" ht="14.25" customHeight="1">
      <c r="A61" s="796"/>
      <c r="B61" s="835" t="s">
        <v>2965</v>
      </c>
      <c r="C61" s="836" t="s">
        <v>950</v>
      </c>
      <c r="D61" s="855">
        <f>'FACE LAK Unaudited'!I73</f>
        <v>0</v>
      </c>
      <c r="E61" s="796"/>
      <c r="F61" s="796"/>
      <c r="G61" s="796"/>
      <c r="H61" s="796"/>
      <c r="I61" s="796"/>
      <c r="J61" s="796"/>
      <c r="K61" s="796"/>
      <c r="L61" s="796"/>
      <c r="M61" s="796"/>
      <c r="N61" s="796"/>
      <c r="O61" s="796"/>
      <c r="P61" s="796"/>
      <c r="Q61" s="796"/>
      <c r="R61" s="796"/>
      <c r="S61" s="796"/>
      <c r="T61" s="796"/>
      <c r="U61" s="796"/>
      <c r="V61" s="796"/>
      <c r="W61" s="796"/>
      <c r="X61" s="796"/>
      <c r="Y61" s="796"/>
      <c r="Z61" s="796"/>
      <c r="AA61" s="796"/>
      <c r="AB61" s="796"/>
      <c r="AC61" s="796"/>
      <c r="AD61" s="796"/>
    </row>
    <row r="62" spans="1:30" ht="14.25" customHeight="1">
      <c r="A62" s="796"/>
      <c r="B62" s="835" t="s">
        <v>2964</v>
      </c>
      <c r="C62" s="839" t="s">
        <v>950</v>
      </c>
      <c r="D62" s="856">
        <f>'FACE LAK Unaudited'!I80</f>
        <v>0</v>
      </c>
      <c r="E62" s="796"/>
      <c r="F62" s="796"/>
      <c r="G62" s="796"/>
      <c r="H62" s="796"/>
      <c r="I62" s="796"/>
      <c r="J62" s="796"/>
      <c r="K62" s="796"/>
      <c r="L62" s="796"/>
      <c r="M62" s="796"/>
      <c r="N62" s="796"/>
      <c r="O62" s="796"/>
      <c r="P62" s="796"/>
      <c r="Q62" s="796"/>
      <c r="R62" s="796"/>
      <c r="S62" s="796"/>
      <c r="T62" s="796"/>
      <c r="U62" s="796"/>
      <c r="V62" s="796"/>
      <c r="W62" s="796"/>
      <c r="X62" s="796"/>
      <c r="Y62" s="796"/>
      <c r="Z62" s="796"/>
      <c r="AA62" s="796"/>
      <c r="AB62" s="796"/>
      <c r="AC62" s="796"/>
      <c r="AD62" s="796"/>
    </row>
    <row r="63" spans="1:30" ht="14.25" customHeight="1">
      <c r="A63" s="796"/>
      <c r="B63" s="818" t="s">
        <v>230</v>
      </c>
      <c r="C63" s="836" t="s">
        <v>950</v>
      </c>
      <c r="D63" s="854">
        <f>D60-(D61-D62)</f>
        <v>0</v>
      </c>
      <c r="E63" s="796"/>
      <c r="F63" s="796"/>
      <c r="G63" s="796"/>
      <c r="H63" s="796"/>
      <c r="I63" s="796"/>
      <c r="J63" s="796"/>
      <c r="K63" s="796"/>
      <c r="L63" s="796"/>
      <c r="M63" s="796"/>
      <c r="N63" s="796"/>
      <c r="O63" s="796"/>
      <c r="P63" s="796"/>
      <c r="Q63" s="796"/>
      <c r="R63" s="796"/>
      <c r="S63" s="796"/>
      <c r="T63" s="796"/>
      <c r="U63" s="796"/>
      <c r="V63" s="796"/>
      <c r="W63" s="796"/>
      <c r="X63" s="796"/>
      <c r="Y63" s="796"/>
      <c r="Z63" s="796"/>
      <c r="AA63" s="796"/>
      <c r="AB63" s="796"/>
      <c r="AC63" s="796"/>
      <c r="AD63" s="796"/>
    </row>
    <row r="64" spans="1:30" ht="14.25" customHeight="1">
      <c r="A64" s="796"/>
      <c r="B64" s="842" t="s">
        <v>2818</v>
      </c>
      <c r="C64" s="843"/>
      <c r="D64" s="844"/>
      <c r="E64" s="796"/>
      <c r="F64" s="796"/>
      <c r="G64" s="796"/>
      <c r="H64" s="796"/>
      <c r="I64" s="796"/>
      <c r="J64" s="796"/>
      <c r="K64" s="796"/>
      <c r="L64" s="796"/>
      <c r="M64" s="796"/>
      <c r="N64" s="796"/>
      <c r="O64" s="796"/>
      <c r="P64" s="796"/>
      <c r="Q64" s="796"/>
      <c r="R64" s="796"/>
      <c r="S64" s="796"/>
      <c r="T64" s="796"/>
      <c r="U64" s="796"/>
      <c r="V64" s="796"/>
      <c r="W64" s="796"/>
      <c r="X64" s="796"/>
      <c r="Y64" s="796"/>
      <c r="Z64" s="796"/>
      <c r="AA64" s="796"/>
      <c r="AB64" s="796"/>
      <c r="AC64" s="796"/>
      <c r="AD64" s="796"/>
    </row>
    <row r="65" spans="1:30" ht="14.25" customHeight="1">
      <c r="A65" s="796"/>
      <c r="B65" s="850"/>
      <c r="C65" s="843"/>
      <c r="D65" s="851"/>
      <c r="E65" s="796"/>
      <c r="F65" s="796"/>
      <c r="G65" s="796"/>
      <c r="H65" s="796"/>
      <c r="I65" s="796"/>
      <c r="J65" s="796"/>
      <c r="K65" s="796"/>
      <c r="L65" s="796"/>
      <c r="M65" s="796"/>
      <c r="N65" s="796"/>
      <c r="O65" s="796"/>
      <c r="P65" s="796"/>
      <c r="Q65" s="796"/>
      <c r="R65" s="796"/>
      <c r="S65" s="796"/>
      <c r="T65" s="796"/>
      <c r="U65" s="796"/>
      <c r="V65" s="796"/>
      <c r="W65" s="796"/>
      <c r="X65" s="796"/>
      <c r="Y65" s="796"/>
      <c r="Z65" s="796"/>
      <c r="AA65" s="796"/>
      <c r="AB65" s="796"/>
      <c r="AC65" s="796"/>
      <c r="AD65" s="796"/>
    </row>
    <row r="66" spans="1:30" ht="14.25" customHeight="1">
      <c r="A66" s="796"/>
      <c r="B66" s="804" t="s">
        <v>440</v>
      </c>
      <c r="C66" s="804"/>
      <c r="D66" s="805" t="s">
        <v>2781</v>
      </c>
      <c r="E66" s="796"/>
      <c r="F66" s="796"/>
      <c r="G66" s="796"/>
      <c r="H66" s="796"/>
      <c r="I66" s="796"/>
      <c r="J66" s="796"/>
      <c r="K66" s="796"/>
      <c r="L66" s="796"/>
      <c r="M66" s="796"/>
      <c r="N66" s="796"/>
      <c r="O66" s="796"/>
      <c r="P66" s="796"/>
      <c r="Q66" s="796"/>
      <c r="R66" s="796"/>
      <c r="S66" s="796"/>
      <c r="T66" s="796"/>
      <c r="U66" s="796"/>
      <c r="V66" s="796"/>
      <c r="W66" s="796"/>
      <c r="X66" s="796"/>
      <c r="Y66" s="796"/>
      <c r="Z66" s="796"/>
      <c r="AA66" s="796"/>
      <c r="AB66" s="796"/>
      <c r="AC66" s="796"/>
      <c r="AD66" s="796"/>
    </row>
    <row r="67" spans="1:30" ht="14.25" customHeight="1">
      <c r="A67" s="796"/>
      <c r="B67" s="829" t="s">
        <v>2963</v>
      </c>
      <c r="C67" s="830"/>
      <c r="D67" s="831" t="s">
        <v>2962</v>
      </c>
      <c r="E67" s="796"/>
      <c r="F67" s="796"/>
      <c r="G67" s="796"/>
      <c r="H67" s="796"/>
      <c r="I67" s="796"/>
      <c r="J67" s="796"/>
      <c r="K67" s="796"/>
      <c r="L67" s="796"/>
      <c r="M67" s="796"/>
      <c r="N67" s="796"/>
      <c r="O67" s="796"/>
      <c r="P67" s="796"/>
      <c r="Q67" s="796"/>
      <c r="R67" s="796"/>
      <c r="S67" s="796"/>
      <c r="T67" s="796"/>
      <c r="U67" s="796"/>
      <c r="V67" s="796"/>
      <c r="W67" s="796"/>
      <c r="X67" s="796"/>
      <c r="Y67" s="796"/>
      <c r="Z67" s="796"/>
      <c r="AA67" s="796"/>
      <c r="AB67" s="796"/>
      <c r="AC67" s="796"/>
      <c r="AD67" s="796"/>
    </row>
    <row r="68" spans="1:30" ht="14.25" customHeight="1">
      <c r="A68" s="796"/>
      <c r="B68" s="832" t="s">
        <v>2778</v>
      </c>
      <c r="C68" s="833"/>
      <c r="D68" s="834"/>
      <c r="E68" s="796"/>
      <c r="F68" s="796"/>
      <c r="G68" s="796"/>
      <c r="H68" s="796"/>
      <c r="I68" s="796"/>
      <c r="J68" s="796"/>
      <c r="K68" s="796"/>
      <c r="L68" s="796"/>
      <c r="M68" s="796"/>
      <c r="N68" s="796"/>
      <c r="O68" s="796"/>
      <c r="P68" s="796"/>
      <c r="Q68" s="796"/>
      <c r="R68" s="796"/>
      <c r="S68" s="796"/>
      <c r="T68" s="796"/>
      <c r="U68" s="796"/>
      <c r="V68" s="796"/>
      <c r="W68" s="796"/>
      <c r="X68" s="796"/>
      <c r="Y68" s="796"/>
      <c r="Z68" s="796"/>
      <c r="AA68" s="796"/>
      <c r="AB68" s="796"/>
      <c r="AC68" s="796"/>
      <c r="AD68" s="796"/>
    </row>
    <row r="69" spans="1:30" ht="14.25" customHeight="1">
      <c r="A69" s="796"/>
      <c r="B69" s="835" t="s">
        <v>2954</v>
      </c>
      <c r="C69" s="836" t="s">
        <v>950</v>
      </c>
      <c r="D69" s="855">
        <f>'FACE LAK Unaudited'!I93</f>
        <v>1717072.4599914551</v>
      </c>
      <c r="E69" s="796"/>
      <c r="F69" s="796"/>
      <c r="G69" s="796"/>
      <c r="H69" s="796"/>
      <c r="I69" s="796"/>
      <c r="J69" s="796"/>
      <c r="K69" s="796"/>
      <c r="L69" s="796"/>
      <c r="M69" s="796"/>
      <c r="N69" s="796"/>
      <c r="O69" s="796"/>
      <c r="P69" s="796"/>
      <c r="Q69" s="796"/>
      <c r="R69" s="796"/>
      <c r="S69" s="796"/>
      <c r="T69" s="796"/>
      <c r="U69" s="796"/>
      <c r="V69" s="796"/>
      <c r="W69" s="796"/>
      <c r="X69" s="796"/>
      <c r="Y69" s="796"/>
      <c r="Z69" s="796"/>
      <c r="AA69" s="796"/>
      <c r="AB69" s="796"/>
      <c r="AC69" s="796"/>
      <c r="AD69" s="796"/>
    </row>
    <row r="70" spans="1:30" ht="14.25" customHeight="1">
      <c r="A70" s="796"/>
      <c r="B70" s="835" t="s">
        <v>2961</v>
      </c>
      <c r="C70" s="836" t="s">
        <v>950</v>
      </c>
      <c r="D70" s="855">
        <f>'FACE LAK Unaudited'!I87</f>
        <v>151833112379.45999</v>
      </c>
      <c r="E70" s="796"/>
      <c r="F70" s="796"/>
      <c r="G70" s="796"/>
      <c r="H70" s="796"/>
      <c r="I70" s="796"/>
      <c r="J70" s="796"/>
      <c r="K70" s="796"/>
      <c r="L70" s="796"/>
      <c r="M70" s="796"/>
      <c r="N70" s="796"/>
      <c r="O70" s="796"/>
      <c r="P70" s="796"/>
      <c r="Q70" s="796"/>
      <c r="R70" s="796"/>
      <c r="S70" s="796"/>
      <c r="T70" s="796"/>
      <c r="U70" s="796"/>
      <c r="V70" s="796"/>
      <c r="W70" s="796"/>
      <c r="X70" s="796"/>
      <c r="Y70" s="796"/>
      <c r="Z70" s="796"/>
      <c r="AA70" s="796"/>
      <c r="AB70" s="796"/>
      <c r="AC70" s="796"/>
      <c r="AD70" s="796"/>
    </row>
    <row r="71" spans="1:30" ht="14.25" customHeight="1">
      <c r="A71" s="796"/>
      <c r="B71" s="835" t="s">
        <v>2960</v>
      </c>
      <c r="C71" s="839" t="s">
        <v>950</v>
      </c>
      <c r="D71" s="856">
        <f>'FACE LAK Unaudited'!I91</f>
        <v>151831395307</v>
      </c>
      <c r="E71" s="796"/>
      <c r="F71" s="796"/>
      <c r="G71" s="796"/>
      <c r="H71" s="796"/>
      <c r="I71" s="796"/>
      <c r="J71" s="796"/>
      <c r="K71" s="796"/>
      <c r="L71" s="796"/>
      <c r="M71" s="796"/>
      <c r="N71" s="796"/>
      <c r="O71" s="796"/>
      <c r="P71" s="796"/>
      <c r="Q71" s="796"/>
      <c r="R71" s="796"/>
      <c r="S71" s="796"/>
      <c r="T71" s="796"/>
      <c r="U71" s="796"/>
      <c r="V71" s="796"/>
      <c r="W71" s="796"/>
      <c r="X71" s="796"/>
      <c r="Y71" s="796"/>
      <c r="Z71" s="796"/>
      <c r="AA71" s="796"/>
      <c r="AB71" s="796"/>
      <c r="AC71" s="796"/>
      <c r="AD71" s="796"/>
    </row>
    <row r="72" spans="1:30" ht="14.25" customHeight="1">
      <c r="A72" s="796"/>
      <c r="B72" s="818" t="s">
        <v>230</v>
      </c>
      <c r="C72" s="836" t="s">
        <v>950</v>
      </c>
      <c r="D72" s="819">
        <f>D70-D71-D69</f>
        <v>0</v>
      </c>
      <c r="E72" s="796"/>
      <c r="F72" s="796"/>
      <c r="G72" s="796"/>
      <c r="H72" s="796"/>
      <c r="I72" s="796"/>
      <c r="J72" s="796"/>
      <c r="K72" s="796"/>
      <c r="L72" s="796"/>
      <c r="M72" s="796"/>
      <c r="N72" s="796"/>
      <c r="O72" s="796"/>
      <c r="P72" s="796"/>
      <c r="Q72" s="796"/>
      <c r="R72" s="796"/>
      <c r="S72" s="796"/>
      <c r="T72" s="796"/>
      <c r="U72" s="796"/>
      <c r="V72" s="796"/>
      <c r="W72" s="796"/>
      <c r="X72" s="796"/>
      <c r="Y72" s="796"/>
      <c r="Z72" s="796"/>
      <c r="AA72" s="796"/>
      <c r="AB72" s="796"/>
      <c r="AC72" s="796"/>
      <c r="AD72" s="796"/>
    </row>
    <row r="73" spans="1:30" ht="14.25" customHeight="1">
      <c r="A73" s="796"/>
      <c r="B73" s="842" t="s">
        <v>2818</v>
      </c>
      <c r="C73" s="843"/>
      <c r="D73" s="844"/>
      <c r="E73" s="796"/>
      <c r="F73" s="796"/>
      <c r="G73" s="796"/>
      <c r="H73" s="796"/>
      <c r="I73" s="796"/>
      <c r="J73" s="796"/>
      <c r="K73" s="796"/>
      <c r="L73" s="796"/>
      <c r="M73" s="796"/>
      <c r="N73" s="796"/>
      <c r="O73" s="796"/>
      <c r="P73" s="796"/>
      <c r="Q73" s="796"/>
      <c r="R73" s="796"/>
      <c r="S73" s="796"/>
      <c r="T73" s="796"/>
      <c r="U73" s="796"/>
      <c r="V73" s="796"/>
      <c r="W73" s="796"/>
      <c r="X73" s="796"/>
      <c r="Y73" s="796"/>
      <c r="Z73" s="796"/>
      <c r="AA73" s="796"/>
      <c r="AB73" s="796"/>
      <c r="AC73" s="796"/>
      <c r="AD73" s="796"/>
    </row>
    <row r="74" spans="1:30" ht="14.25" customHeight="1">
      <c r="A74" s="796"/>
      <c r="B74" s="850"/>
      <c r="C74" s="843"/>
      <c r="D74" s="851"/>
      <c r="E74" s="796"/>
      <c r="F74" s="796"/>
      <c r="G74" s="796"/>
      <c r="H74" s="796"/>
      <c r="I74" s="796"/>
      <c r="J74" s="796"/>
      <c r="K74" s="796"/>
      <c r="L74" s="796"/>
      <c r="M74" s="796"/>
      <c r="N74" s="796"/>
      <c r="O74" s="796"/>
      <c r="P74" s="796"/>
      <c r="Q74" s="796"/>
      <c r="R74" s="796"/>
      <c r="S74" s="796"/>
      <c r="T74" s="796"/>
      <c r="U74" s="796"/>
      <c r="V74" s="796"/>
      <c r="W74" s="796"/>
      <c r="X74" s="796"/>
      <c r="Y74" s="796"/>
      <c r="Z74" s="796"/>
      <c r="AA74" s="796"/>
      <c r="AB74" s="796"/>
      <c r="AC74" s="796"/>
      <c r="AD74" s="796"/>
    </row>
    <row r="75" spans="1:30" ht="14.25" customHeight="1">
      <c r="A75" s="796"/>
      <c r="B75" s="804" t="s">
        <v>440</v>
      </c>
      <c r="C75" s="804"/>
      <c r="D75" s="805" t="s">
        <v>2781</v>
      </c>
      <c r="E75" s="796"/>
      <c r="F75" s="796"/>
      <c r="G75" s="796"/>
      <c r="H75" s="796"/>
      <c r="I75" s="796"/>
      <c r="J75" s="796"/>
      <c r="K75" s="796"/>
      <c r="L75" s="796"/>
      <c r="M75" s="796"/>
      <c r="N75" s="796"/>
      <c r="O75" s="796"/>
      <c r="P75" s="796"/>
      <c r="Q75" s="796"/>
      <c r="R75" s="796"/>
      <c r="S75" s="796"/>
      <c r="T75" s="796"/>
      <c r="U75" s="796"/>
      <c r="V75" s="796"/>
      <c r="W75" s="796"/>
      <c r="X75" s="796"/>
      <c r="Y75" s="796"/>
      <c r="Z75" s="796"/>
      <c r="AA75" s="796"/>
      <c r="AB75" s="796"/>
      <c r="AC75" s="796"/>
      <c r="AD75" s="796"/>
    </row>
    <row r="76" spans="1:30" ht="87.75" customHeight="1">
      <c r="A76" s="796"/>
      <c r="B76" s="848" t="s">
        <v>2959</v>
      </c>
      <c r="C76" s="830"/>
      <c r="D76" s="849" t="s">
        <v>2958</v>
      </c>
      <c r="E76" s="796"/>
      <c r="F76" s="796"/>
      <c r="G76" s="796"/>
      <c r="H76" s="796"/>
      <c r="I76" s="796"/>
      <c r="J76" s="796"/>
      <c r="K76" s="796"/>
      <c r="L76" s="796"/>
      <c r="M76" s="796"/>
      <c r="N76" s="796"/>
      <c r="O76" s="796"/>
      <c r="P76" s="796"/>
      <c r="Q76" s="796"/>
      <c r="R76" s="796"/>
      <c r="S76" s="796"/>
      <c r="T76" s="796"/>
      <c r="U76" s="796"/>
      <c r="V76" s="796"/>
      <c r="W76" s="796"/>
      <c r="X76" s="796"/>
      <c r="Y76" s="796"/>
      <c r="Z76" s="796"/>
      <c r="AA76" s="796"/>
      <c r="AB76" s="796"/>
      <c r="AC76" s="796"/>
      <c r="AD76" s="796"/>
    </row>
    <row r="77" spans="1:30" ht="14.25" customHeight="1">
      <c r="A77" s="796"/>
      <c r="B77" s="832" t="s">
        <v>2778</v>
      </c>
      <c r="C77" s="833"/>
      <c r="D77" s="834"/>
      <c r="E77" s="796"/>
      <c r="F77" s="796"/>
      <c r="G77" s="796"/>
      <c r="H77" s="796"/>
      <c r="I77" s="796"/>
      <c r="J77" s="796"/>
      <c r="K77" s="796"/>
      <c r="L77" s="796"/>
      <c r="M77" s="796"/>
      <c r="N77" s="796"/>
      <c r="O77" s="796"/>
      <c r="P77" s="796"/>
      <c r="Q77" s="796"/>
      <c r="R77" s="796"/>
      <c r="S77" s="796"/>
      <c r="T77" s="796"/>
      <c r="U77" s="796"/>
      <c r="V77" s="796"/>
      <c r="W77" s="796"/>
      <c r="X77" s="796"/>
      <c r="Y77" s="796"/>
      <c r="Z77" s="796"/>
      <c r="AA77" s="796"/>
      <c r="AB77" s="796"/>
      <c r="AC77" s="796"/>
      <c r="AD77" s="796"/>
    </row>
    <row r="78" spans="1:30" ht="14.25" customHeight="1">
      <c r="A78" s="796"/>
      <c r="B78" s="835" t="s">
        <v>2949</v>
      </c>
      <c r="C78" s="836" t="s">
        <v>950</v>
      </c>
      <c r="D78" s="855">
        <f>'FACE LAK Unaudited'!I95</f>
        <v>-58796815657.864716</v>
      </c>
      <c r="E78" s="796"/>
      <c r="F78" s="796"/>
      <c r="G78" s="796"/>
      <c r="H78" s="796"/>
      <c r="I78" s="796"/>
      <c r="J78" s="796"/>
      <c r="K78" s="796"/>
      <c r="L78" s="796"/>
      <c r="M78" s="796"/>
      <c r="N78" s="796"/>
      <c r="O78" s="796"/>
      <c r="P78" s="796"/>
      <c r="Q78" s="796"/>
      <c r="R78" s="796"/>
      <c r="S78" s="796"/>
      <c r="T78" s="796"/>
      <c r="U78" s="796"/>
      <c r="V78" s="796"/>
      <c r="W78" s="796"/>
      <c r="X78" s="796"/>
      <c r="Y78" s="796"/>
      <c r="Z78" s="796"/>
      <c r="AA78" s="796"/>
      <c r="AB78" s="796"/>
      <c r="AC78" s="796"/>
      <c r="AD78" s="796"/>
    </row>
    <row r="79" spans="1:30" ht="14.25" customHeight="1">
      <c r="A79" s="796"/>
      <c r="B79" s="835" t="s">
        <v>2957</v>
      </c>
      <c r="C79" s="836" t="s">
        <v>950</v>
      </c>
      <c r="D79" s="855">
        <f>'FACE LAK Unaudited'!I43</f>
        <v>703234164469.55981</v>
      </c>
      <c r="E79" s="796"/>
      <c r="F79" s="796"/>
      <c r="G79" s="796"/>
      <c r="H79" s="796"/>
      <c r="I79" s="796"/>
      <c r="J79" s="796"/>
      <c r="K79" s="796"/>
      <c r="L79" s="796"/>
      <c r="M79" s="796"/>
      <c r="N79" s="796"/>
      <c r="O79" s="796"/>
      <c r="P79" s="796"/>
      <c r="Q79" s="796"/>
      <c r="R79" s="796"/>
      <c r="S79" s="796"/>
      <c r="T79" s="796"/>
      <c r="U79" s="796"/>
      <c r="V79" s="796"/>
      <c r="W79" s="796"/>
      <c r="X79" s="796"/>
      <c r="Y79" s="796"/>
      <c r="Z79" s="796"/>
      <c r="AA79" s="796"/>
      <c r="AB79" s="796"/>
      <c r="AC79" s="796"/>
      <c r="AD79" s="796"/>
    </row>
    <row r="80" spans="1:30" ht="14.25" customHeight="1">
      <c r="A80" s="796"/>
      <c r="B80" s="835" t="s">
        <v>2956</v>
      </c>
      <c r="C80" s="836" t="s">
        <v>950</v>
      </c>
      <c r="D80" s="855">
        <f>'FACE LAK Unaudited'!I64</f>
        <v>-762032697199.88452</v>
      </c>
      <c r="E80" s="796"/>
      <c r="F80" s="796"/>
      <c r="G80" s="796"/>
      <c r="H80" s="796"/>
      <c r="I80" s="796"/>
      <c r="J80" s="796"/>
      <c r="K80" s="796"/>
      <c r="L80" s="796"/>
      <c r="M80" s="796"/>
      <c r="N80" s="796"/>
      <c r="O80" s="796"/>
      <c r="P80" s="796"/>
      <c r="Q80" s="796"/>
      <c r="R80" s="796"/>
      <c r="S80" s="796"/>
      <c r="T80" s="796"/>
      <c r="U80" s="796"/>
      <c r="V80" s="796"/>
      <c r="W80" s="796"/>
      <c r="X80" s="796"/>
      <c r="Y80" s="796"/>
      <c r="Z80" s="796"/>
      <c r="AA80" s="796"/>
      <c r="AB80" s="796"/>
      <c r="AC80" s="796"/>
      <c r="AD80" s="796"/>
    </row>
    <row r="81" spans="1:30" ht="14.25" customHeight="1">
      <c r="A81" s="796"/>
      <c r="B81" s="835" t="s">
        <v>2955</v>
      </c>
      <c r="C81" s="836" t="s">
        <v>950</v>
      </c>
      <c r="D81" s="855">
        <f>'FACE LAK Unaudited'!I82</f>
        <v>0</v>
      </c>
      <c r="E81" s="796"/>
      <c r="F81" s="796"/>
      <c r="G81" s="796"/>
      <c r="H81" s="796"/>
      <c r="I81" s="796"/>
      <c r="J81" s="796"/>
      <c r="K81" s="796"/>
      <c r="L81" s="796"/>
      <c r="M81" s="796"/>
      <c r="N81" s="796"/>
      <c r="O81" s="796"/>
      <c r="P81" s="796"/>
      <c r="Q81" s="796"/>
      <c r="R81" s="796"/>
      <c r="S81" s="796"/>
      <c r="T81" s="796"/>
      <c r="U81" s="796"/>
      <c r="V81" s="796"/>
      <c r="W81" s="796"/>
      <c r="X81" s="796"/>
      <c r="Y81" s="796"/>
      <c r="Z81" s="796"/>
      <c r="AA81" s="796"/>
      <c r="AB81" s="796"/>
      <c r="AC81" s="796"/>
      <c r="AD81" s="796"/>
    </row>
    <row r="82" spans="1:30" ht="14.25" customHeight="1">
      <c r="A82" s="796"/>
      <c r="B82" s="835" t="s">
        <v>2954</v>
      </c>
      <c r="C82" s="839" t="s">
        <v>950</v>
      </c>
      <c r="D82" s="856">
        <f>'FACE LAK Unaudited'!I93</f>
        <v>1717072.4599914551</v>
      </c>
      <c r="E82" s="796"/>
      <c r="F82" s="796"/>
      <c r="G82" s="796"/>
      <c r="H82" s="796"/>
      <c r="I82" s="796"/>
      <c r="J82" s="796"/>
      <c r="K82" s="796"/>
      <c r="L82" s="796"/>
      <c r="M82" s="796"/>
      <c r="N82" s="796"/>
      <c r="O82" s="796"/>
      <c r="P82" s="796"/>
      <c r="Q82" s="796"/>
      <c r="R82" s="796"/>
      <c r="S82" s="796"/>
      <c r="T82" s="796"/>
      <c r="U82" s="796"/>
      <c r="V82" s="796"/>
      <c r="W82" s="796"/>
      <c r="X82" s="796"/>
      <c r="Y82" s="796"/>
      <c r="Z82" s="796"/>
      <c r="AA82" s="796"/>
      <c r="AB82" s="796"/>
      <c r="AC82" s="796"/>
      <c r="AD82" s="796"/>
    </row>
    <row r="83" spans="1:30" ht="14.25" customHeight="1">
      <c r="A83" s="796"/>
      <c r="B83" s="818" t="s">
        <v>230</v>
      </c>
      <c r="C83" s="836" t="s">
        <v>950</v>
      </c>
      <c r="D83" s="854">
        <f>D78-(D79+D80+D81+D82)</f>
        <v>0</v>
      </c>
      <c r="E83" s="796"/>
      <c r="F83" s="796"/>
      <c r="G83" s="796"/>
      <c r="H83" s="796"/>
      <c r="I83" s="796"/>
      <c r="J83" s="796"/>
      <c r="K83" s="796"/>
      <c r="L83" s="796"/>
      <c r="M83" s="796"/>
      <c r="N83" s="796"/>
      <c r="O83" s="796"/>
      <c r="P83" s="796"/>
      <c r="Q83" s="796"/>
      <c r="R83" s="796"/>
      <c r="S83" s="796"/>
      <c r="T83" s="796"/>
      <c r="U83" s="796"/>
      <c r="V83" s="796"/>
      <c r="W83" s="796"/>
      <c r="X83" s="796"/>
      <c r="Y83" s="796"/>
      <c r="Z83" s="796"/>
      <c r="AA83" s="796"/>
      <c r="AB83" s="796"/>
      <c r="AC83" s="796"/>
      <c r="AD83" s="796"/>
    </row>
    <row r="84" spans="1:30" ht="14.25" customHeight="1">
      <c r="A84" s="796"/>
      <c r="B84" s="842" t="s">
        <v>2818</v>
      </c>
      <c r="C84" s="843"/>
      <c r="D84" s="844"/>
      <c r="E84" s="796"/>
      <c r="F84" s="796"/>
      <c r="G84" s="796"/>
      <c r="H84" s="796"/>
      <c r="I84" s="796"/>
      <c r="J84" s="796"/>
      <c r="K84" s="796"/>
      <c r="L84" s="796"/>
      <c r="M84" s="796"/>
      <c r="N84" s="796"/>
      <c r="O84" s="796"/>
      <c r="P84" s="796"/>
      <c r="Q84" s="796"/>
      <c r="R84" s="796"/>
      <c r="S84" s="796"/>
      <c r="T84" s="796"/>
      <c r="U84" s="796"/>
      <c r="V84" s="796"/>
      <c r="W84" s="796"/>
      <c r="X84" s="796"/>
      <c r="Y84" s="796"/>
      <c r="Z84" s="796"/>
      <c r="AA84" s="796"/>
      <c r="AB84" s="796"/>
      <c r="AC84" s="796"/>
      <c r="AD84" s="796"/>
    </row>
    <row r="85" spans="1:30" ht="14.25" customHeight="1">
      <c r="A85" s="796"/>
      <c r="B85" s="850"/>
      <c r="C85" s="843"/>
      <c r="D85" s="851"/>
      <c r="E85" s="796"/>
      <c r="F85" s="796"/>
      <c r="G85" s="796"/>
      <c r="H85" s="796"/>
      <c r="I85" s="796"/>
      <c r="J85" s="796"/>
      <c r="K85" s="796"/>
      <c r="L85" s="796"/>
      <c r="M85" s="796"/>
      <c r="N85" s="796"/>
      <c r="O85" s="796"/>
      <c r="P85" s="796"/>
      <c r="Q85" s="796"/>
      <c r="R85" s="796"/>
      <c r="S85" s="796"/>
      <c r="T85" s="796"/>
      <c r="U85" s="796"/>
      <c r="V85" s="796"/>
      <c r="W85" s="796"/>
      <c r="X85" s="796"/>
      <c r="Y85" s="796"/>
      <c r="Z85" s="796"/>
      <c r="AA85" s="796"/>
      <c r="AB85" s="796"/>
      <c r="AC85" s="796"/>
      <c r="AD85" s="796"/>
    </row>
    <row r="86" spans="1:30" ht="14.25" customHeight="1">
      <c r="A86" s="796"/>
      <c r="B86" s="804" t="s">
        <v>440</v>
      </c>
      <c r="C86" s="804"/>
      <c r="D86" s="805" t="s">
        <v>2781</v>
      </c>
      <c r="E86" s="796"/>
      <c r="F86" s="796"/>
      <c r="G86" s="796"/>
      <c r="H86" s="796"/>
      <c r="I86" s="796"/>
      <c r="J86" s="796"/>
      <c r="K86" s="796"/>
      <c r="L86" s="796"/>
      <c r="M86" s="796"/>
      <c r="N86" s="796"/>
      <c r="O86" s="796"/>
      <c r="P86" s="796"/>
      <c r="Q86" s="796"/>
      <c r="R86" s="796"/>
      <c r="S86" s="796"/>
      <c r="T86" s="796"/>
      <c r="U86" s="796"/>
      <c r="V86" s="796"/>
      <c r="W86" s="796"/>
      <c r="X86" s="796"/>
      <c r="Y86" s="796"/>
      <c r="Z86" s="796"/>
      <c r="AA86" s="796"/>
      <c r="AB86" s="796"/>
      <c r="AC86" s="796"/>
      <c r="AD86" s="796"/>
    </row>
    <row r="87" spans="1:30" ht="14.25" customHeight="1">
      <c r="A87" s="796"/>
      <c r="B87" s="848" t="s">
        <v>2953</v>
      </c>
      <c r="C87" s="830"/>
      <c r="D87" s="849" t="s">
        <v>2952</v>
      </c>
      <c r="E87" s="796"/>
      <c r="F87" s="796"/>
      <c r="G87" s="796"/>
      <c r="H87" s="796"/>
      <c r="I87" s="796"/>
      <c r="J87" s="796"/>
      <c r="K87" s="796"/>
      <c r="L87" s="796"/>
      <c r="M87" s="796"/>
      <c r="N87" s="796"/>
      <c r="O87" s="796"/>
      <c r="P87" s="796"/>
      <c r="Q87" s="796"/>
      <c r="R87" s="796"/>
      <c r="S87" s="796"/>
      <c r="T87" s="796"/>
      <c r="U87" s="796"/>
      <c r="V87" s="796"/>
      <c r="W87" s="796"/>
      <c r="X87" s="796"/>
      <c r="Y87" s="796"/>
      <c r="Z87" s="796"/>
      <c r="AA87" s="796"/>
      <c r="AB87" s="796"/>
      <c r="AC87" s="796"/>
      <c r="AD87" s="796"/>
    </row>
    <row r="88" spans="1:30" ht="14.25" customHeight="1">
      <c r="A88" s="796"/>
      <c r="B88" s="832" t="s">
        <v>2778</v>
      </c>
      <c r="C88" s="833"/>
      <c r="D88" s="834"/>
      <c r="E88" s="796"/>
      <c r="F88" s="796"/>
      <c r="G88" s="796"/>
      <c r="H88" s="796"/>
      <c r="I88" s="796"/>
      <c r="J88" s="796"/>
      <c r="K88" s="796"/>
      <c r="L88" s="796"/>
      <c r="M88" s="796"/>
      <c r="N88" s="796"/>
      <c r="O88" s="796"/>
      <c r="P88" s="796"/>
      <c r="Q88" s="796"/>
      <c r="R88" s="796"/>
      <c r="S88" s="796"/>
      <c r="T88" s="796"/>
      <c r="U88" s="796"/>
      <c r="V88" s="796"/>
      <c r="W88" s="796"/>
      <c r="X88" s="796"/>
      <c r="Y88" s="796"/>
      <c r="Z88" s="796"/>
      <c r="AA88" s="796"/>
      <c r="AB88" s="796"/>
      <c r="AC88" s="796"/>
      <c r="AD88" s="796"/>
    </row>
    <row r="89" spans="1:30" ht="14.25" customHeight="1">
      <c r="A89" s="796"/>
      <c r="B89" s="835" t="s">
        <v>2951</v>
      </c>
      <c r="C89" s="836" t="s">
        <v>950</v>
      </c>
      <c r="D89" s="837">
        <f>'FACE LAK Unaudited'!I104</f>
        <v>102181700399.51553</v>
      </c>
      <c r="E89" s="796"/>
      <c r="F89" s="796"/>
      <c r="G89" s="796"/>
      <c r="H89" s="796"/>
      <c r="I89" s="796"/>
      <c r="J89" s="796"/>
      <c r="K89" s="796"/>
      <c r="L89" s="796"/>
      <c r="M89" s="796"/>
      <c r="N89" s="796"/>
      <c r="O89" s="796"/>
      <c r="P89" s="796"/>
      <c r="Q89" s="796"/>
      <c r="R89" s="796"/>
      <c r="S89" s="796"/>
      <c r="T89" s="796"/>
      <c r="U89" s="796"/>
      <c r="V89" s="796"/>
      <c r="W89" s="796"/>
      <c r="X89" s="796"/>
      <c r="Y89" s="796"/>
      <c r="Z89" s="857"/>
      <c r="AA89" s="796"/>
      <c r="AB89" s="796"/>
      <c r="AC89" s="796"/>
      <c r="AD89" s="796"/>
    </row>
    <row r="90" spans="1:30" ht="14.25" customHeight="1">
      <c r="A90" s="796"/>
      <c r="B90" s="835" t="s">
        <v>2950</v>
      </c>
      <c r="C90" s="836" t="s">
        <v>950</v>
      </c>
      <c r="D90" s="837">
        <f>'FACE LAK Unaudited'!I101</f>
        <v>160978516057.38025</v>
      </c>
      <c r="E90" s="838"/>
      <c r="F90" s="796"/>
      <c r="G90" s="796"/>
      <c r="H90" s="796"/>
      <c r="I90" s="796"/>
      <c r="J90" s="796"/>
      <c r="K90" s="796"/>
      <c r="L90" s="796"/>
      <c r="M90" s="796"/>
      <c r="N90" s="796"/>
      <c r="O90" s="796"/>
      <c r="P90" s="796"/>
      <c r="Q90" s="796"/>
      <c r="R90" s="796"/>
      <c r="S90" s="796"/>
      <c r="T90" s="796"/>
      <c r="U90" s="796"/>
      <c r="V90" s="796"/>
      <c r="W90" s="796"/>
      <c r="X90" s="796"/>
      <c r="Y90" s="796"/>
      <c r="Z90" s="857"/>
      <c r="AA90" s="796"/>
      <c r="AB90" s="796"/>
      <c r="AC90" s="796"/>
      <c r="AD90" s="796"/>
    </row>
    <row r="91" spans="1:30" ht="14.25" customHeight="1">
      <c r="A91" s="796"/>
      <c r="B91" s="835" t="s">
        <v>2949</v>
      </c>
      <c r="C91" s="839" t="s">
        <v>950</v>
      </c>
      <c r="D91" s="840">
        <f>'FACE LAK Unaudited'!I95</f>
        <v>-58796815657.864716</v>
      </c>
      <c r="E91" s="796"/>
      <c r="F91" s="796"/>
      <c r="G91" s="796"/>
      <c r="H91" s="796"/>
      <c r="I91" s="796"/>
      <c r="J91" s="796"/>
      <c r="K91" s="796"/>
      <c r="L91" s="796"/>
      <c r="M91" s="796"/>
      <c r="N91" s="796"/>
      <c r="O91" s="796"/>
      <c r="P91" s="796"/>
      <c r="Q91" s="796"/>
      <c r="R91" s="796"/>
      <c r="S91" s="796"/>
      <c r="T91" s="796"/>
      <c r="U91" s="796"/>
      <c r="V91" s="796"/>
      <c r="W91" s="796"/>
      <c r="X91" s="796"/>
      <c r="Y91" s="796"/>
      <c r="Z91" s="796"/>
      <c r="AA91" s="796"/>
      <c r="AB91" s="796"/>
      <c r="AC91" s="796"/>
      <c r="AD91" s="796"/>
    </row>
    <row r="92" spans="1:30" ht="14.25" customHeight="1">
      <c r="A92" s="796"/>
      <c r="B92" s="818" t="s">
        <v>230</v>
      </c>
      <c r="C92" s="836" t="s">
        <v>950</v>
      </c>
      <c r="D92" s="819">
        <f>D89-(D90+D91)</f>
        <v>0</v>
      </c>
      <c r="E92" s="796"/>
      <c r="F92" s="796"/>
      <c r="G92" s="796"/>
      <c r="H92" s="796"/>
      <c r="I92" s="796"/>
      <c r="J92" s="796"/>
      <c r="K92" s="796"/>
      <c r="L92" s="796"/>
      <c r="M92" s="796"/>
      <c r="N92" s="796"/>
      <c r="O92" s="796"/>
      <c r="P92" s="796"/>
      <c r="Q92" s="796"/>
      <c r="R92" s="796"/>
      <c r="S92" s="796"/>
      <c r="T92" s="796"/>
      <c r="U92" s="796"/>
      <c r="V92" s="796"/>
      <c r="W92" s="796"/>
      <c r="X92" s="796"/>
      <c r="Y92" s="796"/>
      <c r="Z92" s="796"/>
      <c r="AA92" s="796"/>
      <c r="AB92" s="796"/>
      <c r="AC92" s="796"/>
      <c r="AD92" s="796"/>
    </row>
    <row r="93" spans="1:30" ht="18" customHeight="1">
      <c r="A93" s="796"/>
      <c r="B93" s="1856" t="s">
        <v>2948</v>
      </c>
      <c r="C93" s="1853"/>
      <c r="D93" s="1854"/>
      <c r="E93" s="796"/>
      <c r="F93" s="796"/>
      <c r="G93" s="796"/>
      <c r="H93" s="796"/>
      <c r="I93" s="796"/>
      <c r="J93" s="796"/>
      <c r="K93" s="796"/>
      <c r="L93" s="796"/>
      <c r="M93" s="796"/>
      <c r="N93" s="796"/>
      <c r="O93" s="796"/>
      <c r="P93" s="796"/>
      <c r="Q93" s="796"/>
      <c r="R93" s="796"/>
      <c r="S93" s="796"/>
      <c r="T93" s="796"/>
      <c r="U93" s="796"/>
      <c r="V93" s="796"/>
      <c r="W93" s="796"/>
      <c r="X93" s="796"/>
      <c r="Y93" s="796"/>
      <c r="Z93" s="796"/>
      <c r="AA93" s="796"/>
      <c r="AB93" s="796"/>
      <c r="AC93" s="796"/>
      <c r="AD93" s="796"/>
    </row>
    <row r="94" spans="1:30" ht="14.25" customHeight="1">
      <c r="A94" s="796"/>
      <c r="B94" s="850"/>
      <c r="C94" s="843"/>
      <c r="D94" s="851"/>
      <c r="E94" s="796"/>
      <c r="F94" s="796"/>
      <c r="G94" s="796"/>
      <c r="H94" s="796"/>
      <c r="I94" s="796"/>
      <c r="J94" s="796"/>
      <c r="K94" s="796"/>
      <c r="L94" s="796"/>
      <c r="M94" s="796"/>
      <c r="N94" s="796"/>
      <c r="O94" s="796"/>
      <c r="P94" s="796"/>
      <c r="Q94" s="796"/>
      <c r="R94" s="796"/>
      <c r="S94" s="796"/>
      <c r="T94" s="796"/>
      <c r="U94" s="796"/>
      <c r="V94" s="796"/>
      <c r="W94" s="796"/>
      <c r="X94" s="796"/>
      <c r="Y94" s="796"/>
      <c r="Z94" s="796"/>
      <c r="AA94" s="796"/>
      <c r="AB94" s="796"/>
      <c r="AC94" s="796"/>
      <c r="AD94" s="796"/>
    </row>
    <row r="95" spans="1:30" ht="14.25" customHeight="1">
      <c r="A95" s="796"/>
      <c r="B95" s="804" t="s">
        <v>440</v>
      </c>
      <c r="C95" s="804"/>
      <c r="D95" s="805" t="s">
        <v>2781</v>
      </c>
      <c r="E95" s="796"/>
      <c r="F95" s="796"/>
      <c r="G95" s="796"/>
      <c r="H95" s="796"/>
      <c r="I95" s="796"/>
      <c r="J95" s="796"/>
      <c r="K95" s="796"/>
      <c r="L95" s="796"/>
      <c r="M95" s="796"/>
      <c r="N95" s="796"/>
      <c r="O95" s="796"/>
      <c r="P95" s="796"/>
      <c r="Q95" s="796"/>
      <c r="R95" s="796"/>
      <c r="S95" s="796"/>
      <c r="T95" s="796"/>
      <c r="U95" s="796"/>
      <c r="V95" s="796"/>
      <c r="W95" s="796"/>
      <c r="X95" s="796"/>
      <c r="Y95" s="796"/>
      <c r="Z95" s="796"/>
      <c r="AA95" s="796"/>
      <c r="AB95" s="796"/>
      <c r="AC95" s="796"/>
      <c r="AD95" s="796"/>
    </row>
    <row r="96" spans="1:30" ht="14.25" customHeight="1">
      <c r="A96" s="796"/>
      <c r="B96" s="848" t="s">
        <v>2947</v>
      </c>
      <c r="C96" s="830"/>
      <c r="D96" s="849" t="s">
        <v>2946</v>
      </c>
      <c r="E96" s="796"/>
      <c r="F96" s="796"/>
      <c r="G96" s="796"/>
      <c r="H96" s="796"/>
      <c r="I96" s="796"/>
      <c r="J96" s="796"/>
      <c r="K96" s="796"/>
      <c r="L96" s="796"/>
      <c r="M96" s="796"/>
      <c r="N96" s="796"/>
      <c r="O96" s="796"/>
      <c r="P96" s="796"/>
      <c r="Q96" s="796"/>
      <c r="R96" s="796"/>
      <c r="S96" s="796"/>
      <c r="T96" s="796"/>
      <c r="U96" s="796"/>
      <c r="V96" s="796"/>
      <c r="W96" s="796"/>
      <c r="X96" s="796"/>
      <c r="Y96" s="796"/>
      <c r="Z96" s="796"/>
      <c r="AA96" s="796"/>
      <c r="AB96" s="796"/>
      <c r="AC96" s="796"/>
      <c r="AD96" s="796"/>
    </row>
    <row r="97" spans="1:30" ht="14.25" customHeight="1">
      <c r="A97" s="796"/>
      <c r="B97" s="832" t="s">
        <v>2778</v>
      </c>
      <c r="C97" s="833"/>
      <c r="D97" s="834"/>
      <c r="E97" s="796"/>
      <c r="F97" s="796"/>
      <c r="G97" s="796"/>
      <c r="H97" s="796"/>
      <c r="I97" s="796"/>
      <c r="J97" s="796"/>
      <c r="K97" s="796"/>
      <c r="L97" s="796"/>
      <c r="M97" s="796"/>
      <c r="N97" s="796"/>
      <c r="O97" s="796"/>
      <c r="P97" s="796"/>
      <c r="Q97" s="796"/>
      <c r="R97" s="796"/>
      <c r="S97" s="796"/>
      <c r="T97" s="796"/>
      <c r="U97" s="796"/>
      <c r="V97" s="796"/>
      <c r="W97" s="796"/>
      <c r="X97" s="796"/>
      <c r="Y97" s="796"/>
      <c r="Z97" s="796"/>
      <c r="AA97" s="796"/>
      <c r="AB97" s="796"/>
      <c r="AC97" s="796"/>
      <c r="AD97" s="796"/>
    </row>
    <row r="98" spans="1:30" ht="14.25" customHeight="1">
      <c r="A98" s="796"/>
      <c r="B98" s="835" t="s">
        <v>2945</v>
      </c>
      <c r="C98" s="836" t="s">
        <v>950</v>
      </c>
      <c r="D98" s="837">
        <f>'FACE LAK Unaudited'!I104</f>
        <v>102181700399.51553</v>
      </c>
      <c r="E98" s="796"/>
      <c r="F98" s="796"/>
      <c r="G98" s="796"/>
      <c r="H98" s="796"/>
      <c r="I98" s="796"/>
      <c r="J98" s="796"/>
      <c r="K98" s="796"/>
      <c r="L98" s="796"/>
      <c r="M98" s="796"/>
      <c r="N98" s="796"/>
      <c r="O98" s="796"/>
      <c r="P98" s="796"/>
      <c r="Q98" s="796"/>
      <c r="R98" s="796"/>
      <c r="S98" s="796"/>
      <c r="T98" s="796"/>
      <c r="U98" s="796"/>
      <c r="V98" s="796"/>
      <c r="W98" s="796"/>
      <c r="X98" s="796"/>
      <c r="Y98" s="796"/>
      <c r="Z98" s="796"/>
      <c r="AA98" s="796"/>
      <c r="AB98" s="796"/>
      <c r="AC98" s="796"/>
      <c r="AD98" s="796"/>
    </row>
    <row r="99" spans="1:30" ht="14.25" customHeight="1">
      <c r="A99" s="796"/>
      <c r="B99" s="835" t="s">
        <v>2944</v>
      </c>
      <c r="C99" s="836" t="s">
        <v>950</v>
      </c>
      <c r="D99" s="837">
        <f>'FACE Neraca Unaudited'!I15</f>
        <v>91992329566.850586</v>
      </c>
      <c r="E99" s="796"/>
      <c r="F99" s="796"/>
      <c r="G99" s="796"/>
      <c r="H99" s="796"/>
      <c r="I99" s="796"/>
      <c r="J99" s="796"/>
      <c r="K99" s="796"/>
      <c r="L99" s="796"/>
      <c r="M99" s="796"/>
      <c r="N99" s="796"/>
      <c r="O99" s="796"/>
      <c r="P99" s="796"/>
      <c r="Q99" s="796"/>
      <c r="R99" s="796"/>
      <c r="S99" s="796"/>
      <c r="T99" s="796"/>
      <c r="U99" s="796"/>
      <c r="V99" s="796"/>
      <c r="W99" s="796"/>
      <c r="X99" s="796"/>
      <c r="Y99" s="796"/>
      <c r="Z99" s="815"/>
      <c r="AA99" s="796"/>
      <c r="AB99" s="796"/>
      <c r="AC99" s="796"/>
      <c r="AD99" s="796"/>
    </row>
    <row r="100" spans="1:30" ht="14.25" customHeight="1">
      <c r="A100" s="796"/>
      <c r="B100" s="835" t="s">
        <v>2943</v>
      </c>
      <c r="C100" s="836" t="s">
        <v>950</v>
      </c>
      <c r="D100" s="837">
        <f>'FACE Neraca Unaudited'!I17</f>
        <v>100</v>
      </c>
      <c r="E100" s="796"/>
      <c r="F100" s="796"/>
      <c r="G100" s="796"/>
      <c r="H100" s="796"/>
      <c r="I100" s="796"/>
      <c r="J100" s="796"/>
      <c r="K100" s="796"/>
      <c r="L100" s="796"/>
      <c r="M100" s="796"/>
      <c r="N100" s="796"/>
      <c r="O100" s="796"/>
      <c r="P100" s="796"/>
      <c r="Q100" s="796"/>
      <c r="R100" s="796"/>
      <c r="S100" s="796"/>
      <c r="T100" s="796"/>
      <c r="U100" s="796"/>
      <c r="V100" s="796"/>
      <c r="W100" s="796"/>
      <c r="X100" s="796"/>
      <c r="Y100" s="796"/>
      <c r="Z100" s="796"/>
      <c r="AA100" s="796"/>
      <c r="AB100" s="796"/>
      <c r="AC100" s="796"/>
      <c r="AD100" s="796"/>
    </row>
    <row r="101" spans="1:30" ht="14.25" customHeight="1">
      <c r="A101" s="796"/>
      <c r="B101" s="835" t="s">
        <v>2942</v>
      </c>
      <c r="C101" s="836" t="s">
        <v>950</v>
      </c>
      <c r="D101" s="837">
        <f>'FACE Neraca Unaudited'!I16</f>
        <v>5843040</v>
      </c>
      <c r="E101" s="796"/>
      <c r="F101" s="796"/>
      <c r="G101" s="796"/>
      <c r="H101" s="796"/>
      <c r="I101" s="796"/>
      <c r="J101" s="796"/>
      <c r="K101" s="796"/>
      <c r="L101" s="796"/>
      <c r="M101" s="796"/>
      <c r="N101" s="796"/>
      <c r="O101" s="796"/>
      <c r="P101" s="796"/>
      <c r="Q101" s="796"/>
      <c r="R101" s="796"/>
      <c r="S101" s="796"/>
      <c r="T101" s="796"/>
      <c r="U101" s="796"/>
      <c r="V101" s="796"/>
      <c r="W101" s="796"/>
      <c r="X101" s="796"/>
      <c r="Y101" s="796"/>
      <c r="Z101" s="796"/>
      <c r="AA101" s="796"/>
      <c r="AB101" s="796"/>
      <c r="AC101" s="796"/>
      <c r="AD101" s="796"/>
    </row>
    <row r="102" spans="1:30" ht="14.25" customHeight="1">
      <c r="A102" s="796"/>
      <c r="B102" s="835" t="s">
        <v>2941</v>
      </c>
      <c r="C102" s="836" t="s">
        <v>950</v>
      </c>
      <c r="D102" s="837">
        <f>'FACE Neraca Unaudited'!I22</f>
        <v>2046237971</v>
      </c>
      <c r="E102" s="796"/>
      <c r="F102" s="796"/>
      <c r="G102" s="796"/>
      <c r="H102" s="796"/>
      <c r="I102" s="796"/>
      <c r="J102" s="796"/>
      <c r="K102" s="796"/>
      <c r="L102" s="796"/>
      <c r="M102" s="796"/>
      <c r="N102" s="796"/>
      <c r="O102" s="796"/>
      <c r="P102" s="796"/>
      <c r="Q102" s="796"/>
      <c r="R102" s="796"/>
      <c r="S102" s="796"/>
      <c r="T102" s="796"/>
      <c r="U102" s="796"/>
      <c r="V102" s="796"/>
      <c r="W102" s="796"/>
      <c r="X102" s="796"/>
      <c r="Y102" s="796"/>
      <c r="Z102" s="796"/>
      <c r="AA102" s="796"/>
      <c r="AB102" s="796"/>
      <c r="AC102" s="796"/>
      <c r="AD102" s="796"/>
    </row>
    <row r="103" spans="1:30" ht="14.25" customHeight="1">
      <c r="A103" s="796"/>
      <c r="B103" s="835" t="s">
        <v>2940</v>
      </c>
      <c r="C103" s="836" t="s">
        <v>950</v>
      </c>
      <c r="D103" s="837">
        <f>'FACE Neraca Unaudited'!I18+'FACE Neraca Unaudited'!I19+'FACE Neraca Unaudited'!I20</f>
        <v>7934938496.2100039</v>
      </c>
      <c r="E103" s="796"/>
      <c r="F103" s="796"/>
      <c r="G103" s="796"/>
      <c r="H103" s="796"/>
      <c r="I103" s="796"/>
      <c r="J103" s="796"/>
      <c r="K103" s="796"/>
      <c r="L103" s="796"/>
      <c r="M103" s="796"/>
      <c r="N103" s="796"/>
      <c r="O103" s="796"/>
      <c r="P103" s="796"/>
      <c r="Q103" s="796"/>
      <c r="R103" s="796"/>
      <c r="S103" s="796"/>
      <c r="T103" s="796"/>
      <c r="U103" s="796"/>
      <c r="V103" s="796"/>
      <c r="W103" s="796"/>
      <c r="X103" s="796"/>
      <c r="Y103" s="796"/>
      <c r="Z103" s="796"/>
      <c r="AA103" s="796"/>
      <c r="AB103" s="796"/>
      <c r="AC103" s="796"/>
      <c r="AD103" s="796"/>
    </row>
    <row r="104" spans="1:30" ht="14.25" customHeight="1">
      <c r="A104" s="796"/>
      <c r="B104" s="835" t="s">
        <v>2939</v>
      </c>
      <c r="C104" s="836" t="s">
        <v>950</v>
      </c>
      <c r="D104" s="840">
        <f>'FACE Neraca Unaudited'!I21</f>
        <v>200634153</v>
      </c>
      <c r="E104" s="796"/>
      <c r="F104" s="796"/>
      <c r="G104" s="796"/>
      <c r="H104" s="796"/>
      <c r="I104" s="796"/>
      <c r="J104" s="796"/>
      <c r="K104" s="796"/>
      <c r="L104" s="796"/>
      <c r="M104" s="796"/>
      <c r="N104" s="796"/>
      <c r="O104" s="796"/>
      <c r="P104" s="796"/>
      <c r="Q104" s="796"/>
      <c r="R104" s="796"/>
      <c r="S104" s="796"/>
      <c r="T104" s="796"/>
      <c r="U104" s="796"/>
      <c r="V104" s="796"/>
      <c r="W104" s="796"/>
      <c r="X104" s="796"/>
      <c r="Y104" s="796"/>
      <c r="Z104" s="796"/>
      <c r="AA104" s="796"/>
      <c r="AB104" s="796"/>
      <c r="AC104" s="796"/>
      <c r="AD104" s="796"/>
    </row>
    <row r="105" spans="1:30" ht="14.25" customHeight="1">
      <c r="A105" s="796"/>
      <c r="B105" s="818" t="s">
        <v>230</v>
      </c>
      <c r="C105" s="836" t="s">
        <v>950</v>
      </c>
      <c r="D105" s="1149">
        <f>D98-(D99+D100+D101+D102+D103+D104)</f>
        <v>1717072.4549407959</v>
      </c>
      <c r="E105" s="796"/>
      <c r="F105" s="796"/>
      <c r="G105" s="796"/>
      <c r="H105" s="796"/>
      <c r="I105" s="796"/>
      <c r="J105" s="796"/>
      <c r="K105" s="796"/>
      <c r="L105" s="796"/>
      <c r="M105" s="796"/>
      <c r="N105" s="796"/>
      <c r="O105" s="796"/>
      <c r="P105" s="796"/>
      <c r="Q105" s="796"/>
      <c r="R105" s="796"/>
      <c r="S105" s="796"/>
      <c r="T105" s="796"/>
      <c r="U105" s="796"/>
      <c r="V105" s="796"/>
      <c r="W105" s="796"/>
      <c r="X105" s="796"/>
      <c r="Y105" s="796"/>
      <c r="Z105" s="796"/>
      <c r="AA105" s="796"/>
      <c r="AB105" s="796"/>
      <c r="AC105" s="796"/>
      <c r="AD105" s="796"/>
    </row>
    <row r="106" spans="1:30" ht="30.6" customHeight="1">
      <c r="A106" s="796"/>
      <c r="B106" s="1855" t="s">
        <v>3278</v>
      </c>
      <c r="C106" s="1872"/>
      <c r="D106" s="1873"/>
      <c r="E106" s="796"/>
      <c r="F106" s="796"/>
      <c r="G106" s="796"/>
      <c r="H106" s="796"/>
      <c r="I106" s="796"/>
      <c r="J106" s="796"/>
      <c r="K106" s="796"/>
      <c r="L106" s="796"/>
      <c r="M106" s="796"/>
      <c r="N106" s="796"/>
      <c r="O106" s="796"/>
      <c r="P106" s="796"/>
      <c r="Q106" s="796"/>
      <c r="R106" s="796"/>
      <c r="S106" s="796"/>
      <c r="T106" s="796"/>
      <c r="U106" s="796"/>
      <c r="V106" s="796"/>
      <c r="W106" s="796"/>
      <c r="X106" s="796"/>
      <c r="Y106" s="796"/>
      <c r="Z106" s="796"/>
      <c r="AA106" s="796"/>
      <c r="AB106" s="796"/>
      <c r="AC106" s="796"/>
      <c r="AD106" s="796"/>
    </row>
    <row r="107" spans="1:30" ht="14.25" customHeight="1">
      <c r="A107" s="796"/>
      <c r="B107" s="858"/>
      <c r="C107" s="833"/>
      <c r="D107" s="859"/>
      <c r="E107" s="796"/>
      <c r="F107" s="796"/>
      <c r="G107" s="796"/>
      <c r="H107" s="796"/>
      <c r="I107" s="796"/>
      <c r="J107" s="796"/>
      <c r="K107" s="796"/>
      <c r="L107" s="796"/>
      <c r="M107" s="796"/>
      <c r="N107" s="796"/>
      <c r="O107" s="796"/>
      <c r="P107" s="796"/>
      <c r="Q107" s="796"/>
      <c r="R107" s="796"/>
      <c r="S107" s="796"/>
      <c r="T107" s="796"/>
      <c r="U107" s="796"/>
      <c r="V107" s="796"/>
      <c r="W107" s="796"/>
      <c r="X107" s="796"/>
      <c r="Y107" s="796"/>
      <c r="Z107" s="796"/>
      <c r="AA107" s="796"/>
      <c r="AB107" s="796"/>
      <c r="AC107" s="796"/>
      <c r="AD107" s="796"/>
    </row>
    <row r="108" spans="1:30" ht="14.25" customHeight="1">
      <c r="A108" s="796"/>
      <c r="B108" s="845" t="s">
        <v>2938</v>
      </c>
      <c r="C108" s="846"/>
      <c r="D108" s="847"/>
      <c r="E108" s="796"/>
      <c r="F108" s="796"/>
      <c r="G108" s="796"/>
      <c r="H108" s="796"/>
      <c r="I108" s="796"/>
      <c r="J108" s="796"/>
      <c r="K108" s="796"/>
      <c r="L108" s="796"/>
      <c r="M108" s="796"/>
      <c r="N108" s="796"/>
      <c r="O108" s="796"/>
      <c r="P108" s="796"/>
      <c r="Q108" s="796"/>
      <c r="R108" s="796"/>
      <c r="S108" s="796"/>
      <c r="T108" s="796"/>
      <c r="U108" s="796"/>
      <c r="V108" s="796"/>
      <c r="W108" s="796"/>
      <c r="X108" s="796"/>
      <c r="Y108" s="796"/>
      <c r="Z108" s="796"/>
      <c r="AA108" s="796"/>
      <c r="AB108" s="796"/>
      <c r="AC108" s="796"/>
      <c r="AD108" s="796"/>
    </row>
    <row r="109" spans="1:30" ht="14.25" customHeight="1">
      <c r="A109" s="796"/>
      <c r="B109" s="804" t="s">
        <v>440</v>
      </c>
      <c r="C109" s="804"/>
      <c r="D109" s="805" t="s">
        <v>2781</v>
      </c>
      <c r="E109" s="796"/>
      <c r="F109" s="796"/>
      <c r="G109" s="796"/>
      <c r="H109" s="796"/>
      <c r="I109" s="796"/>
      <c r="J109" s="796"/>
      <c r="K109" s="796"/>
      <c r="L109" s="796"/>
      <c r="M109" s="796"/>
      <c r="N109" s="796"/>
      <c r="O109" s="796"/>
      <c r="P109" s="796"/>
      <c r="Q109" s="796"/>
      <c r="R109" s="796"/>
      <c r="S109" s="796"/>
      <c r="T109" s="796"/>
      <c r="U109" s="796"/>
      <c r="V109" s="796"/>
      <c r="W109" s="796"/>
      <c r="X109" s="796"/>
      <c r="Y109" s="796"/>
      <c r="Z109" s="796"/>
      <c r="AA109" s="796"/>
      <c r="AB109" s="796"/>
      <c r="AC109" s="796"/>
      <c r="AD109" s="796"/>
    </row>
    <row r="110" spans="1:30" ht="14.25" customHeight="1">
      <c r="A110" s="796"/>
      <c r="B110" s="806" t="s">
        <v>2937</v>
      </c>
      <c r="C110" s="807"/>
      <c r="D110" s="849" t="s">
        <v>2936</v>
      </c>
      <c r="E110" s="796"/>
      <c r="F110" s="796"/>
      <c r="G110" s="796"/>
      <c r="H110" s="796"/>
      <c r="I110" s="796"/>
      <c r="J110" s="796"/>
      <c r="K110" s="796"/>
      <c r="L110" s="796"/>
      <c r="M110" s="796"/>
      <c r="N110" s="796"/>
      <c r="O110" s="796"/>
      <c r="P110" s="796"/>
      <c r="Q110" s="796"/>
      <c r="R110" s="796"/>
      <c r="S110" s="796"/>
      <c r="T110" s="796"/>
      <c r="U110" s="796"/>
      <c r="V110" s="796"/>
      <c r="W110" s="796"/>
      <c r="X110" s="796"/>
      <c r="Y110" s="796"/>
      <c r="Z110" s="796"/>
      <c r="AA110" s="796"/>
      <c r="AB110" s="796"/>
      <c r="AC110" s="796"/>
      <c r="AD110" s="796"/>
    </row>
    <row r="111" spans="1:30" ht="14.25" customHeight="1">
      <c r="A111" s="796"/>
      <c r="B111" s="809" t="s">
        <v>2778</v>
      </c>
      <c r="C111" s="810"/>
      <c r="D111" s="811"/>
      <c r="E111" s="796"/>
      <c r="F111" s="796"/>
      <c r="G111" s="796"/>
      <c r="H111" s="796"/>
      <c r="I111" s="796"/>
      <c r="J111" s="796"/>
      <c r="K111" s="796"/>
      <c r="L111" s="796"/>
      <c r="M111" s="796"/>
      <c r="N111" s="796"/>
      <c r="O111" s="796"/>
      <c r="P111" s="796"/>
      <c r="Q111" s="796"/>
      <c r="R111" s="796"/>
      <c r="S111" s="796"/>
      <c r="T111" s="796"/>
      <c r="U111" s="796"/>
      <c r="V111" s="796"/>
      <c r="W111" s="796"/>
      <c r="X111" s="796"/>
      <c r="Y111" s="796"/>
      <c r="Z111" s="796"/>
      <c r="AA111" s="796"/>
      <c r="AB111" s="796"/>
      <c r="AC111" s="796"/>
      <c r="AD111" s="796"/>
    </row>
    <row r="112" spans="1:30" ht="14.25" customHeight="1">
      <c r="A112" s="796"/>
      <c r="B112" s="812" t="s">
        <v>2935</v>
      </c>
      <c r="C112" s="813" t="s">
        <v>950</v>
      </c>
      <c r="D112" s="814">
        <f>'FACE LO Unaudited'!J119</f>
        <v>-4657530050.0067921</v>
      </c>
      <c r="E112" s="796"/>
      <c r="F112" s="796"/>
      <c r="G112" s="796"/>
      <c r="H112" s="796"/>
      <c r="I112" s="796"/>
      <c r="J112" s="796"/>
      <c r="K112" s="796"/>
      <c r="L112" s="796"/>
      <c r="M112" s="796"/>
      <c r="N112" s="796"/>
      <c r="O112" s="796"/>
      <c r="P112" s="796"/>
      <c r="Q112" s="796"/>
      <c r="R112" s="796"/>
      <c r="S112" s="796"/>
      <c r="T112" s="796"/>
      <c r="U112" s="796"/>
      <c r="V112" s="796"/>
      <c r="W112" s="796"/>
      <c r="X112" s="796"/>
      <c r="Y112" s="796"/>
      <c r="Z112" s="796"/>
      <c r="AA112" s="815"/>
      <c r="AB112" s="796"/>
      <c r="AC112" s="796"/>
      <c r="AD112" s="796"/>
    </row>
    <row r="113" spans="1:30" ht="14.25" customHeight="1">
      <c r="A113" s="796"/>
      <c r="B113" s="812" t="s">
        <v>2934</v>
      </c>
      <c r="C113" s="813" t="s">
        <v>950</v>
      </c>
      <c r="D113" s="814">
        <f>'FACE LO Unaudited'!J12</f>
        <v>1611460259619.9768</v>
      </c>
      <c r="E113" s="796"/>
      <c r="F113" s="796"/>
      <c r="G113" s="796"/>
      <c r="H113" s="796"/>
      <c r="I113" s="796"/>
      <c r="J113" s="796"/>
      <c r="K113" s="796"/>
      <c r="L113" s="796"/>
      <c r="M113" s="796"/>
      <c r="N113" s="796"/>
      <c r="O113" s="796"/>
      <c r="P113" s="796"/>
      <c r="Q113" s="796"/>
      <c r="R113" s="796"/>
      <c r="S113" s="796"/>
      <c r="T113" s="796"/>
      <c r="U113" s="796"/>
      <c r="V113" s="796"/>
      <c r="W113" s="796"/>
      <c r="X113" s="796"/>
      <c r="Y113" s="796"/>
      <c r="Z113" s="838"/>
      <c r="AA113" s="796"/>
      <c r="AB113" s="796"/>
      <c r="AC113" s="796"/>
      <c r="AD113" s="796"/>
    </row>
    <row r="114" spans="1:30" ht="14.25" customHeight="1">
      <c r="A114" s="796"/>
      <c r="B114" s="812" t="s">
        <v>2933</v>
      </c>
      <c r="C114" s="813" t="s">
        <v>950</v>
      </c>
      <c r="D114" s="814">
        <f>'FACE LO Unaudited'!J45</f>
        <v>1605138186372.1836</v>
      </c>
      <c r="E114" s="796"/>
      <c r="F114" s="796"/>
      <c r="G114" s="796"/>
      <c r="H114" s="796"/>
      <c r="I114" s="796"/>
      <c r="J114" s="796"/>
      <c r="K114" s="796"/>
      <c r="L114" s="796"/>
      <c r="M114" s="796"/>
      <c r="N114" s="796"/>
      <c r="O114" s="796"/>
      <c r="P114" s="796"/>
      <c r="Q114" s="796"/>
      <c r="R114" s="796"/>
      <c r="S114" s="796"/>
      <c r="T114" s="796"/>
      <c r="U114" s="796"/>
      <c r="V114" s="796"/>
      <c r="W114" s="796"/>
      <c r="X114" s="796"/>
      <c r="Y114" s="796"/>
      <c r="Z114" s="838"/>
      <c r="AA114" s="796"/>
      <c r="AB114" s="796"/>
      <c r="AC114" s="796"/>
      <c r="AD114" s="796"/>
    </row>
    <row r="115" spans="1:30" ht="14.25" customHeight="1">
      <c r="A115" s="796"/>
      <c r="B115" s="812" t="s">
        <v>2932</v>
      </c>
      <c r="C115" s="813" t="s">
        <v>950</v>
      </c>
      <c r="D115" s="814">
        <f>'FACE LO Unaudited'!J109</f>
        <v>-10979603297.800005</v>
      </c>
      <c r="E115" s="796"/>
      <c r="F115" s="796"/>
      <c r="G115" s="796"/>
      <c r="H115" s="796"/>
      <c r="I115" s="796"/>
      <c r="J115" s="796"/>
      <c r="K115" s="796"/>
      <c r="L115" s="796"/>
      <c r="M115" s="796"/>
      <c r="N115" s="796"/>
      <c r="O115" s="796"/>
      <c r="P115" s="796"/>
      <c r="Q115" s="796"/>
      <c r="R115" s="796"/>
      <c r="S115" s="796"/>
      <c r="T115" s="796"/>
      <c r="U115" s="796"/>
      <c r="V115" s="796"/>
      <c r="W115" s="796"/>
      <c r="X115" s="796"/>
      <c r="Y115" s="796"/>
      <c r="Z115" s="796"/>
      <c r="AA115" s="796"/>
      <c r="AB115" s="796"/>
      <c r="AC115" s="796"/>
      <c r="AD115" s="796"/>
    </row>
    <row r="116" spans="1:30" ht="14.25" customHeight="1">
      <c r="A116" s="796"/>
      <c r="B116" s="812" t="s">
        <v>2931</v>
      </c>
      <c r="C116" s="816" t="s">
        <v>950</v>
      </c>
      <c r="D116" s="817">
        <f>'FACE LO Unaudited'!J117</f>
        <v>0</v>
      </c>
      <c r="E116" s="796"/>
      <c r="F116" s="796"/>
      <c r="G116" s="796"/>
      <c r="H116" s="796"/>
      <c r="I116" s="796"/>
      <c r="J116" s="796"/>
      <c r="K116" s="796"/>
      <c r="L116" s="796"/>
      <c r="M116" s="796"/>
      <c r="N116" s="796"/>
      <c r="O116" s="796"/>
      <c r="P116" s="796"/>
      <c r="Q116" s="796"/>
      <c r="R116" s="796"/>
      <c r="S116" s="796"/>
      <c r="T116" s="796"/>
      <c r="U116" s="796"/>
      <c r="V116" s="796"/>
      <c r="W116" s="796"/>
      <c r="X116" s="796"/>
      <c r="Y116" s="796"/>
      <c r="Z116" s="796"/>
      <c r="AA116" s="796"/>
      <c r="AB116" s="796"/>
      <c r="AC116" s="796"/>
      <c r="AD116" s="796"/>
    </row>
    <row r="117" spans="1:30" ht="14.25" customHeight="1">
      <c r="A117" s="796"/>
      <c r="B117" s="818" t="s">
        <v>230</v>
      </c>
      <c r="C117" s="803" t="s">
        <v>950</v>
      </c>
      <c r="D117" s="819">
        <f>D112-((D113-D114)+D115-D116)</f>
        <v>0</v>
      </c>
      <c r="E117" s="796"/>
      <c r="F117" s="796"/>
      <c r="G117" s="796"/>
      <c r="H117" s="796"/>
      <c r="I117" s="796"/>
      <c r="J117" s="796"/>
      <c r="K117" s="796"/>
      <c r="L117" s="796"/>
      <c r="M117" s="796"/>
      <c r="N117" s="796"/>
      <c r="O117" s="796"/>
      <c r="P117" s="796"/>
      <c r="Q117" s="796"/>
      <c r="R117" s="796"/>
      <c r="S117" s="796"/>
      <c r="T117" s="796"/>
      <c r="U117" s="796"/>
      <c r="V117" s="796"/>
      <c r="W117" s="796"/>
      <c r="X117" s="796"/>
      <c r="Y117" s="796"/>
      <c r="Z117" s="796"/>
      <c r="AA117" s="796"/>
      <c r="AB117" s="796"/>
      <c r="AC117" s="796"/>
      <c r="AD117" s="796"/>
    </row>
    <row r="118" spans="1:30" ht="14.25" customHeight="1">
      <c r="A118" s="796"/>
      <c r="B118" s="820" t="s">
        <v>2818</v>
      </c>
      <c r="C118" s="821"/>
      <c r="D118" s="822"/>
      <c r="E118" s="796"/>
      <c r="F118" s="796"/>
      <c r="G118" s="796"/>
      <c r="H118" s="796"/>
      <c r="I118" s="796"/>
      <c r="J118" s="796"/>
      <c r="K118" s="796"/>
      <c r="L118" s="796"/>
      <c r="M118" s="796"/>
      <c r="N118" s="796"/>
      <c r="O118" s="796"/>
      <c r="P118" s="796"/>
      <c r="Q118" s="796"/>
      <c r="R118" s="796"/>
      <c r="S118" s="796"/>
      <c r="T118" s="796"/>
      <c r="U118" s="796"/>
      <c r="V118" s="796"/>
      <c r="W118" s="796"/>
      <c r="X118" s="796"/>
      <c r="Y118" s="796"/>
      <c r="Z118" s="796"/>
      <c r="AA118" s="796"/>
      <c r="AB118" s="796"/>
      <c r="AC118" s="796"/>
      <c r="AD118" s="796"/>
    </row>
    <row r="119" spans="1:30" ht="14.25" customHeight="1">
      <c r="A119" s="796"/>
      <c r="B119" s="823"/>
      <c r="C119" s="824"/>
      <c r="D119" s="825"/>
      <c r="E119" s="796"/>
      <c r="F119" s="796"/>
      <c r="G119" s="796"/>
      <c r="H119" s="796"/>
      <c r="I119" s="796"/>
      <c r="J119" s="796"/>
      <c r="K119" s="796"/>
      <c r="L119" s="796"/>
      <c r="M119" s="796"/>
      <c r="N119" s="796"/>
      <c r="O119" s="796"/>
      <c r="P119" s="796"/>
      <c r="Q119" s="796"/>
      <c r="R119" s="796"/>
      <c r="S119" s="796"/>
      <c r="T119" s="796"/>
      <c r="U119" s="796"/>
      <c r="V119" s="796"/>
      <c r="W119" s="796"/>
      <c r="X119" s="796"/>
      <c r="Y119" s="796"/>
      <c r="Z119" s="796"/>
      <c r="AA119" s="796"/>
      <c r="AB119" s="796"/>
      <c r="AC119" s="796"/>
      <c r="AD119" s="796"/>
    </row>
    <row r="120" spans="1:30" ht="14.25" customHeight="1">
      <c r="A120" s="796"/>
      <c r="B120" s="845" t="s">
        <v>2930</v>
      </c>
      <c r="C120" s="846"/>
      <c r="D120" s="847"/>
      <c r="E120" s="796"/>
      <c r="F120" s="796"/>
      <c r="G120" s="796"/>
      <c r="H120" s="796"/>
      <c r="I120" s="796"/>
      <c r="J120" s="796"/>
      <c r="K120" s="796"/>
      <c r="L120" s="796"/>
      <c r="M120" s="796"/>
      <c r="N120" s="796"/>
      <c r="O120" s="796"/>
      <c r="P120" s="796"/>
      <c r="Q120" s="796"/>
      <c r="R120" s="796"/>
      <c r="S120" s="796"/>
      <c r="T120" s="796"/>
      <c r="U120" s="796"/>
      <c r="V120" s="796"/>
      <c r="W120" s="796"/>
      <c r="X120" s="796"/>
      <c r="Y120" s="796"/>
      <c r="Z120" s="796"/>
      <c r="AA120" s="796"/>
      <c r="AB120" s="796"/>
      <c r="AC120" s="796"/>
      <c r="AD120" s="796"/>
    </row>
    <row r="121" spans="1:30" ht="14.25" customHeight="1">
      <c r="A121" s="796"/>
      <c r="B121" s="804" t="s">
        <v>440</v>
      </c>
      <c r="C121" s="804"/>
      <c r="D121" s="805" t="s">
        <v>2781</v>
      </c>
      <c r="E121" s="796"/>
      <c r="F121" s="796"/>
      <c r="G121" s="796"/>
      <c r="H121" s="796"/>
      <c r="I121" s="796"/>
      <c r="J121" s="796"/>
      <c r="K121" s="796"/>
      <c r="L121" s="796"/>
      <c r="M121" s="796"/>
      <c r="N121" s="796"/>
      <c r="O121" s="796"/>
      <c r="P121" s="796"/>
      <c r="Q121" s="796"/>
      <c r="R121" s="796"/>
      <c r="S121" s="796"/>
      <c r="T121" s="796"/>
      <c r="U121" s="796"/>
      <c r="V121" s="796"/>
      <c r="W121" s="796"/>
      <c r="X121" s="796"/>
      <c r="Y121" s="796"/>
      <c r="Z121" s="796"/>
      <c r="AA121" s="796"/>
      <c r="AB121" s="796"/>
      <c r="AC121" s="796"/>
      <c r="AD121" s="796"/>
    </row>
    <row r="122" spans="1:30" ht="14.25" customHeight="1">
      <c r="A122" s="796"/>
      <c r="B122" s="806" t="s">
        <v>2929</v>
      </c>
      <c r="C122" s="807"/>
      <c r="D122" s="849" t="s">
        <v>2928</v>
      </c>
      <c r="E122" s="796"/>
      <c r="F122" s="796"/>
      <c r="G122" s="796"/>
      <c r="H122" s="796"/>
      <c r="I122" s="796"/>
      <c r="J122" s="796"/>
      <c r="K122" s="796"/>
      <c r="L122" s="796"/>
      <c r="M122" s="796"/>
      <c r="N122" s="796"/>
      <c r="O122" s="796"/>
      <c r="P122" s="796"/>
      <c r="Q122" s="796"/>
      <c r="R122" s="796"/>
      <c r="S122" s="796"/>
      <c r="T122" s="796"/>
      <c r="U122" s="796"/>
      <c r="V122" s="796"/>
      <c r="W122" s="796"/>
      <c r="X122" s="796"/>
      <c r="Y122" s="796"/>
      <c r="Z122" s="796"/>
      <c r="AA122" s="796"/>
      <c r="AB122" s="796"/>
      <c r="AC122" s="796"/>
      <c r="AD122" s="796"/>
    </row>
    <row r="123" spans="1:30" ht="14.25" customHeight="1">
      <c r="A123" s="796"/>
      <c r="B123" s="809" t="s">
        <v>2778</v>
      </c>
      <c r="C123" s="810"/>
      <c r="D123" s="811"/>
      <c r="E123" s="796"/>
      <c r="F123" s="796"/>
      <c r="G123" s="796"/>
      <c r="H123" s="796"/>
      <c r="I123" s="796"/>
      <c r="J123" s="796"/>
      <c r="K123" s="796"/>
      <c r="L123" s="796"/>
      <c r="M123" s="796"/>
      <c r="N123" s="796"/>
      <c r="O123" s="796"/>
      <c r="P123" s="796"/>
      <c r="Q123" s="796"/>
      <c r="R123" s="796"/>
      <c r="S123" s="796"/>
      <c r="T123" s="796"/>
      <c r="U123" s="796"/>
      <c r="V123" s="796"/>
      <c r="W123" s="796"/>
      <c r="X123" s="796"/>
      <c r="Y123" s="796"/>
      <c r="Z123" s="796"/>
      <c r="AA123" s="796"/>
      <c r="AB123" s="796"/>
      <c r="AC123" s="796"/>
      <c r="AD123" s="796"/>
    </row>
    <row r="124" spans="1:30" ht="14.25" customHeight="1">
      <c r="A124" s="796"/>
      <c r="B124" s="812" t="s">
        <v>2927</v>
      </c>
      <c r="C124" s="813" t="s">
        <v>950</v>
      </c>
      <c r="D124" s="814">
        <f>'FACE SAL Unaudited'!J16</f>
        <v>102179983327.05994</v>
      </c>
      <c r="E124" s="796"/>
      <c r="F124" s="796"/>
      <c r="G124" s="796"/>
      <c r="H124" s="796"/>
      <c r="I124" s="796"/>
      <c r="J124" s="796"/>
      <c r="K124" s="796"/>
      <c r="L124" s="796"/>
      <c r="M124" s="796"/>
      <c r="N124" s="796"/>
      <c r="O124" s="796"/>
      <c r="P124" s="796"/>
      <c r="Q124" s="796"/>
      <c r="R124" s="796"/>
      <c r="S124" s="796"/>
      <c r="T124" s="796"/>
      <c r="U124" s="796"/>
      <c r="V124" s="796"/>
      <c r="W124" s="796"/>
      <c r="X124" s="796"/>
      <c r="Y124" s="796"/>
      <c r="Z124" s="796"/>
      <c r="AA124" s="796"/>
      <c r="AB124" s="796"/>
      <c r="AC124" s="796"/>
      <c r="AD124" s="796"/>
    </row>
    <row r="125" spans="1:30" ht="14.25" customHeight="1">
      <c r="A125" s="796"/>
      <c r="B125" s="812" t="s">
        <v>2926</v>
      </c>
      <c r="C125" s="813" t="s">
        <v>950</v>
      </c>
      <c r="D125" s="814">
        <f>'FACE SAL Unaudited'!J9</f>
        <v>160978516057.37988</v>
      </c>
      <c r="E125" s="796"/>
      <c r="F125" s="796"/>
      <c r="G125" s="796"/>
      <c r="H125" s="796"/>
      <c r="I125" s="796"/>
      <c r="J125" s="796"/>
      <c r="K125" s="796"/>
      <c r="L125" s="796"/>
      <c r="M125" s="796"/>
      <c r="N125" s="796"/>
      <c r="O125" s="796"/>
      <c r="P125" s="796"/>
      <c r="Q125" s="796"/>
      <c r="R125" s="796"/>
      <c r="S125" s="796"/>
      <c r="T125" s="796"/>
      <c r="U125" s="796"/>
      <c r="V125" s="796"/>
      <c r="W125" s="796"/>
      <c r="X125" s="796"/>
      <c r="Y125" s="796"/>
      <c r="Z125" s="796"/>
      <c r="AA125" s="796"/>
      <c r="AB125" s="796"/>
      <c r="AC125" s="796"/>
      <c r="AD125" s="796"/>
    </row>
    <row r="126" spans="1:30" ht="14.25" customHeight="1">
      <c r="A126" s="796"/>
      <c r="B126" s="812" t="s">
        <v>2925</v>
      </c>
      <c r="C126" s="813" t="s">
        <v>950</v>
      </c>
      <c r="D126" s="814">
        <f>-'FACE SAL Unaudited'!J10</f>
        <v>160978516057.38</v>
      </c>
      <c r="E126" s="796"/>
      <c r="F126" s="796"/>
      <c r="G126" s="796"/>
      <c r="H126" s="796"/>
      <c r="I126" s="796"/>
      <c r="J126" s="796"/>
      <c r="K126" s="796"/>
      <c r="L126" s="796"/>
      <c r="M126" s="796"/>
      <c r="N126" s="796"/>
      <c r="O126" s="796"/>
      <c r="P126" s="796"/>
      <c r="Q126" s="796"/>
      <c r="R126" s="796"/>
      <c r="S126" s="796"/>
      <c r="T126" s="796"/>
      <c r="U126" s="796"/>
      <c r="V126" s="796"/>
      <c r="W126" s="796"/>
      <c r="X126" s="796"/>
      <c r="Y126" s="796"/>
      <c r="Z126" s="796"/>
      <c r="AA126" s="796"/>
      <c r="AB126" s="796"/>
      <c r="AC126" s="796"/>
      <c r="AD126" s="796"/>
    </row>
    <row r="127" spans="1:30" ht="14.25" customHeight="1">
      <c r="A127" s="796"/>
      <c r="B127" s="812" t="s">
        <v>2924</v>
      </c>
      <c r="C127" s="813" t="s">
        <v>950</v>
      </c>
      <c r="D127" s="814">
        <f>'FACE SAL Unaudited'!J12</f>
        <v>102179983327.05994</v>
      </c>
      <c r="E127" s="796"/>
      <c r="F127" s="796"/>
      <c r="G127" s="796"/>
      <c r="H127" s="796"/>
      <c r="I127" s="796"/>
      <c r="J127" s="796"/>
      <c r="K127" s="796"/>
      <c r="L127" s="796"/>
      <c r="M127" s="796"/>
      <c r="N127" s="796"/>
      <c r="O127" s="796"/>
      <c r="P127" s="796"/>
      <c r="Q127" s="796"/>
      <c r="R127" s="796"/>
      <c r="S127" s="796"/>
      <c r="T127" s="796"/>
      <c r="U127" s="796"/>
      <c r="V127" s="796"/>
      <c r="W127" s="796"/>
      <c r="X127" s="796"/>
      <c r="Y127" s="796"/>
      <c r="Z127" s="796"/>
      <c r="AA127" s="796"/>
      <c r="AB127" s="796"/>
      <c r="AC127" s="796"/>
      <c r="AD127" s="796"/>
    </row>
    <row r="128" spans="1:30" ht="18" customHeight="1">
      <c r="A128" s="796"/>
      <c r="B128" s="812" t="s">
        <v>2923</v>
      </c>
      <c r="C128" s="816" t="s">
        <v>950</v>
      </c>
      <c r="D128" s="817"/>
      <c r="E128" s="796"/>
      <c r="F128" s="796"/>
      <c r="G128" s="796"/>
      <c r="H128" s="796"/>
      <c r="I128" s="796"/>
      <c r="J128" s="796"/>
      <c r="K128" s="796"/>
      <c r="L128" s="796"/>
      <c r="M128" s="796"/>
      <c r="N128" s="796"/>
      <c r="O128" s="796"/>
      <c r="P128" s="796"/>
      <c r="Q128" s="796"/>
      <c r="R128" s="796"/>
      <c r="S128" s="796"/>
      <c r="T128" s="796"/>
      <c r="U128" s="796"/>
      <c r="V128" s="796"/>
      <c r="W128" s="796"/>
      <c r="X128" s="796"/>
      <c r="Y128" s="796"/>
      <c r="Z128" s="796"/>
      <c r="AA128" s="796"/>
      <c r="AB128" s="796"/>
      <c r="AC128" s="796"/>
      <c r="AD128" s="796"/>
    </row>
    <row r="129" spans="1:30" ht="14.25" customHeight="1">
      <c r="A129" s="796"/>
      <c r="B129" s="818" t="s">
        <v>230</v>
      </c>
      <c r="C129" s="803" t="s">
        <v>950</v>
      </c>
      <c r="D129" s="860">
        <f>D124-(D125-D126+D127)</f>
        <v>1.220703125E-4</v>
      </c>
      <c r="E129" s="796"/>
      <c r="F129" s="796"/>
      <c r="G129" s="796"/>
      <c r="H129" s="796"/>
      <c r="I129" s="796"/>
      <c r="J129" s="796"/>
      <c r="K129" s="796"/>
      <c r="L129" s="796"/>
      <c r="M129" s="796"/>
      <c r="N129" s="796"/>
      <c r="O129" s="796"/>
      <c r="P129" s="796"/>
      <c r="Q129" s="796"/>
      <c r="R129" s="796"/>
      <c r="S129" s="796"/>
      <c r="T129" s="796"/>
      <c r="U129" s="796"/>
      <c r="V129" s="796"/>
      <c r="W129" s="796"/>
      <c r="X129" s="796"/>
      <c r="Y129" s="796"/>
      <c r="Z129" s="796"/>
      <c r="AA129" s="796"/>
      <c r="AB129" s="796"/>
      <c r="AC129" s="796"/>
      <c r="AD129" s="796"/>
    </row>
    <row r="130" spans="1:30" ht="14.25" customHeight="1">
      <c r="A130" s="796"/>
      <c r="B130" s="820" t="s">
        <v>2818</v>
      </c>
      <c r="C130" s="821"/>
      <c r="D130" s="822"/>
      <c r="E130" s="796"/>
      <c r="F130" s="796"/>
      <c r="G130" s="796"/>
      <c r="H130" s="796"/>
      <c r="I130" s="796"/>
      <c r="J130" s="796"/>
      <c r="K130" s="796"/>
      <c r="L130" s="796"/>
      <c r="M130" s="796"/>
      <c r="N130" s="796"/>
      <c r="O130" s="796"/>
      <c r="P130" s="796"/>
      <c r="Q130" s="796"/>
      <c r="R130" s="796"/>
      <c r="S130" s="796"/>
      <c r="T130" s="796"/>
      <c r="U130" s="796"/>
      <c r="V130" s="796"/>
      <c r="W130" s="796"/>
      <c r="X130" s="796"/>
      <c r="Y130" s="796"/>
      <c r="Z130" s="796"/>
      <c r="AA130" s="796"/>
      <c r="AB130" s="796"/>
      <c r="AC130" s="796"/>
      <c r="AD130" s="796"/>
    </row>
    <row r="131" spans="1:30" ht="14.25" customHeight="1">
      <c r="A131" s="796"/>
      <c r="B131" s="823"/>
      <c r="C131" s="824"/>
      <c r="D131" s="825"/>
      <c r="E131" s="796"/>
      <c r="F131" s="796"/>
      <c r="G131" s="796"/>
      <c r="H131" s="796"/>
      <c r="I131" s="796"/>
      <c r="J131" s="796"/>
      <c r="K131" s="796"/>
      <c r="L131" s="796"/>
      <c r="M131" s="796"/>
      <c r="N131" s="796"/>
      <c r="O131" s="796"/>
      <c r="P131" s="796"/>
      <c r="Q131" s="796"/>
      <c r="R131" s="796"/>
      <c r="S131" s="796"/>
      <c r="T131" s="796"/>
      <c r="U131" s="796"/>
      <c r="V131" s="796"/>
      <c r="W131" s="796"/>
      <c r="X131" s="796"/>
      <c r="Y131" s="796"/>
      <c r="Z131" s="796"/>
      <c r="AA131" s="796"/>
      <c r="AB131" s="796"/>
      <c r="AC131" s="796"/>
      <c r="AD131" s="796"/>
    </row>
    <row r="132" spans="1:30" ht="14.25" customHeight="1">
      <c r="A132" s="796"/>
      <c r="B132" s="845" t="s">
        <v>2922</v>
      </c>
      <c r="C132" s="846"/>
      <c r="D132" s="847"/>
      <c r="E132" s="796"/>
      <c r="F132" s="796"/>
      <c r="G132" s="796"/>
      <c r="H132" s="796"/>
      <c r="I132" s="796"/>
      <c r="J132" s="796"/>
      <c r="K132" s="796"/>
      <c r="L132" s="796"/>
      <c r="M132" s="796"/>
      <c r="N132" s="796"/>
      <c r="O132" s="796"/>
      <c r="P132" s="796"/>
      <c r="Q132" s="796"/>
      <c r="R132" s="796"/>
      <c r="S132" s="796"/>
      <c r="T132" s="796"/>
      <c r="U132" s="796"/>
      <c r="V132" s="796"/>
      <c r="W132" s="796"/>
      <c r="X132" s="796"/>
      <c r="Y132" s="796"/>
      <c r="Z132" s="796"/>
      <c r="AA132" s="796"/>
      <c r="AB132" s="796"/>
      <c r="AC132" s="796"/>
      <c r="AD132" s="796"/>
    </row>
    <row r="133" spans="1:30" ht="14.25" customHeight="1">
      <c r="A133" s="796"/>
      <c r="B133" s="804" t="s">
        <v>440</v>
      </c>
      <c r="C133" s="804"/>
      <c r="D133" s="805" t="s">
        <v>2781</v>
      </c>
      <c r="E133" s="796"/>
      <c r="F133" s="796"/>
      <c r="G133" s="796"/>
      <c r="H133" s="796"/>
      <c r="I133" s="796"/>
      <c r="J133" s="796"/>
      <c r="K133" s="796"/>
      <c r="L133" s="796"/>
      <c r="M133" s="796"/>
      <c r="N133" s="796"/>
      <c r="O133" s="796"/>
      <c r="P133" s="796"/>
      <c r="Q133" s="796"/>
      <c r="R133" s="796"/>
      <c r="S133" s="796"/>
      <c r="T133" s="796"/>
      <c r="U133" s="796"/>
      <c r="V133" s="796"/>
      <c r="W133" s="796"/>
      <c r="X133" s="796"/>
      <c r="Y133" s="796"/>
      <c r="Z133" s="796"/>
      <c r="AA133" s="796"/>
      <c r="AB133" s="796"/>
      <c r="AC133" s="796"/>
      <c r="AD133" s="796"/>
    </row>
    <row r="134" spans="1:30" ht="14.25" customHeight="1">
      <c r="A134" s="796"/>
      <c r="B134" s="806" t="s">
        <v>2921</v>
      </c>
      <c r="C134" s="807"/>
      <c r="D134" s="849" t="s">
        <v>2920</v>
      </c>
      <c r="E134" s="796"/>
      <c r="F134" s="796"/>
      <c r="G134" s="796"/>
      <c r="H134" s="796"/>
      <c r="I134" s="796"/>
      <c r="J134" s="796"/>
      <c r="K134" s="796"/>
      <c r="L134" s="796"/>
      <c r="M134" s="796"/>
      <c r="N134" s="796"/>
      <c r="O134" s="796"/>
      <c r="P134" s="796"/>
      <c r="Q134" s="796"/>
      <c r="R134" s="796"/>
      <c r="S134" s="796"/>
      <c r="T134" s="796"/>
      <c r="U134" s="796"/>
      <c r="V134" s="796"/>
      <c r="W134" s="796"/>
      <c r="X134" s="796"/>
      <c r="Y134" s="796"/>
      <c r="Z134" s="796"/>
      <c r="AA134" s="796"/>
      <c r="AB134" s="796"/>
      <c r="AC134" s="796"/>
      <c r="AD134" s="796"/>
    </row>
    <row r="135" spans="1:30" ht="14.25" customHeight="1">
      <c r="A135" s="796"/>
      <c r="B135" s="809" t="s">
        <v>2778</v>
      </c>
      <c r="C135" s="810"/>
      <c r="D135" s="811"/>
      <c r="E135" s="796"/>
      <c r="F135" s="796"/>
      <c r="G135" s="796"/>
      <c r="H135" s="796"/>
      <c r="I135" s="796"/>
      <c r="J135" s="796"/>
      <c r="K135" s="796"/>
      <c r="L135" s="796"/>
      <c r="M135" s="796"/>
      <c r="N135" s="796"/>
      <c r="O135" s="796"/>
      <c r="P135" s="796"/>
      <c r="Q135" s="796"/>
      <c r="R135" s="796"/>
      <c r="S135" s="796"/>
      <c r="T135" s="796"/>
      <c r="U135" s="796"/>
      <c r="V135" s="796"/>
      <c r="W135" s="796"/>
      <c r="X135" s="796"/>
      <c r="Y135" s="796"/>
      <c r="Z135" s="796"/>
      <c r="AA135" s="796"/>
      <c r="AB135" s="796"/>
      <c r="AC135" s="796"/>
      <c r="AD135" s="796"/>
    </row>
    <row r="136" spans="1:30" ht="14.25" customHeight="1">
      <c r="A136" s="796"/>
      <c r="B136" s="812" t="s">
        <v>2919</v>
      </c>
      <c r="C136" s="813" t="s">
        <v>950</v>
      </c>
      <c r="D136" s="814">
        <f>'FACE LPE Unaudited'!J20</f>
        <v>5565316770520.5596</v>
      </c>
      <c r="E136" s="796"/>
      <c r="F136" s="796"/>
      <c r="G136" s="796"/>
      <c r="H136" s="796"/>
      <c r="I136" s="796"/>
      <c r="J136" s="796"/>
      <c r="K136" s="796"/>
      <c r="L136" s="796"/>
      <c r="M136" s="796"/>
      <c r="N136" s="796"/>
      <c r="O136" s="796"/>
      <c r="P136" s="796"/>
      <c r="Q136" s="796"/>
      <c r="R136" s="796"/>
      <c r="S136" s="796"/>
      <c r="T136" s="796"/>
      <c r="U136" s="796"/>
      <c r="V136" s="796"/>
      <c r="W136" s="796"/>
      <c r="X136" s="796"/>
      <c r="Y136" s="796"/>
      <c r="Z136" s="838"/>
      <c r="AA136" s="796"/>
      <c r="AB136" s="796"/>
      <c r="AC136" s="796"/>
      <c r="AD136" s="796"/>
    </row>
    <row r="137" spans="1:30" ht="14.25" customHeight="1">
      <c r="A137" s="796"/>
      <c r="B137" s="812" t="s">
        <v>2918</v>
      </c>
      <c r="C137" s="813" t="s">
        <v>950</v>
      </c>
      <c r="D137" s="814">
        <f>'FACE LPE Unaudited'!J9</f>
        <v>5521247153508.5117</v>
      </c>
      <c r="E137" s="796"/>
      <c r="F137" s="796"/>
      <c r="G137" s="796"/>
      <c r="H137" s="796"/>
      <c r="I137" s="796"/>
      <c r="J137" s="796"/>
      <c r="K137" s="796"/>
      <c r="L137" s="796"/>
      <c r="M137" s="796"/>
      <c r="N137" s="796"/>
      <c r="O137" s="796"/>
      <c r="P137" s="796"/>
      <c r="Q137" s="796"/>
      <c r="R137" s="796"/>
      <c r="S137" s="796"/>
      <c r="T137" s="796"/>
      <c r="U137" s="796"/>
      <c r="V137" s="796"/>
      <c r="W137" s="796"/>
      <c r="X137" s="796"/>
      <c r="Y137" s="796"/>
      <c r="Z137" s="796"/>
      <c r="AA137" s="796"/>
      <c r="AB137" s="796"/>
      <c r="AC137" s="796"/>
      <c r="AD137" s="796"/>
    </row>
    <row r="138" spans="1:30" ht="14.25" customHeight="1">
      <c r="A138" s="796"/>
      <c r="B138" s="812" t="s">
        <v>2917</v>
      </c>
      <c r="C138" s="813" t="s">
        <v>950</v>
      </c>
      <c r="D138" s="814">
        <f>'FACE LPE Unaudited'!J11</f>
        <v>-4657530050.0067921</v>
      </c>
      <c r="E138" s="796"/>
      <c r="F138" s="796"/>
      <c r="G138" s="796"/>
      <c r="H138" s="796"/>
      <c r="I138" s="796"/>
      <c r="J138" s="796"/>
      <c r="K138" s="796"/>
      <c r="L138" s="796"/>
      <c r="M138" s="796"/>
      <c r="N138" s="796"/>
      <c r="O138" s="796"/>
      <c r="P138" s="796"/>
      <c r="Q138" s="796"/>
      <c r="R138" s="796"/>
      <c r="S138" s="796"/>
      <c r="T138" s="796"/>
      <c r="U138" s="796"/>
      <c r="V138" s="796"/>
      <c r="W138" s="796"/>
      <c r="X138" s="796"/>
      <c r="Y138" s="796"/>
      <c r="Z138" s="796"/>
      <c r="AA138" s="796"/>
      <c r="AB138" s="796"/>
      <c r="AC138" s="796"/>
      <c r="AD138" s="796"/>
    </row>
    <row r="139" spans="1:30" ht="14.25" customHeight="1">
      <c r="A139" s="796"/>
      <c r="B139" s="812" t="s">
        <v>2916</v>
      </c>
      <c r="C139" s="816" t="s">
        <v>950</v>
      </c>
      <c r="D139" s="817">
        <f>'FACE LPE Unaudited'!J13</f>
        <v>48727147062.055</v>
      </c>
      <c r="E139" s="817" t="e">
        <f t="shared" ref="E139:E140" si="0">#REF!</f>
        <v>#REF!</v>
      </c>
      <c r="F139" s="796"/>
      <c r="G139" s="796"/>
      <c r="H139" s="796"/>
      <c r="I139" s="796"/>
      <c r="J139" s="796"/>
      <c r="K139" s="796"/>
      <c r="L139" s="796"/>
      <c r="M139" s="796"/>
      <c r="N139" s="796"/>
      <c r="O139" s="796"/>
      <c r="P139" s="796"/>
      <c r="Q139" s="796"/>
      <c r="R139" s="796"/>
      <c r="S139" s="796"/>
      <c r="T139" s="796"/>
      <c r="U139" s="796"/>
      <c r="V139" s="796"/>
      <c r="W139" s="796"/>
      <c r="X139" s="796"/>
      <c r="Y139" s="796"/>
      <c r="Z139" s="796"/>
      <c r="AA139" s="796"/>
      <c r="AB139" s="796"/>
      <c r="AC139" s="796"/>
      <c r="AD139" s="796"/>
    </row>
    <row r="140" spans="1:30" ht="14.25" customHeight="1">
      <c r="A140" s="796"/>
      <c r="B140" s="818" t="s">
        <v>230</v>
      </c>
      <c r="C140" s="803" t="s">
        <v>950</v>
      </c>
      <c r="D140" s="860">
        <f>D136-(D137+D138+D139)</f>
        <v>0</v>
      </c>
      <c r="E140" s="815" t="e">
        <f t="shared" si="0"/>
        <v>#REF!</v>
      </c>
      <c r="F140" s="796"/>
      <c r="G140" s="796"/>
      <c r="H140" s="796"/>
      <c r="I140" s="796"/>
      <c r="J140" s="796"/>
      <c r="K140" s="796"/>
      <c r="L140" s="796"/>
      <c r="M140" s="796"/>
      <c r="N140" s="796"/>
      <c r="O140" s="796"/>
      <c r="P140" s="796"/>
      <c r="Q140" s="796"/>
      <c r="R140" s="796"/>
      <c r="S140" s="796"/>
      <c r="T140" s="796"/>
      <c r="U140" s="796"/>
      <c r="V140" s="796"/>
      <c r="W140" s="796"/>
      <c r="X140" s="796"/>
      <c r="Y140" s="796"/>
      <c r="Z140" s="796"/>
      <c r="AA140" s="796"/>
      <c r="AB140" s="796"/>
      <c r="AC140" s="796"/>
      <c r="AD140" s="796"/>
    </row>
    <row r="141" spans="1:30" ht="14.25" customHeight="1">
      <c r="A141" s="796"/>
      <c r="B141" s="820" t="s">
        <v>2915</v>
      </c>
      <c r="C141" s="821"/>
      <c r="D141" s="822"/>
      <c r="E141" s="796"/>
      <c r="F141" s="796"/>
      <c r="G141" s="796"/>
      <c r="H141" s="796"/>
      <c r="I141" s="796"/>
      <c r="J141" s="796"/>
      <c r="K141" s="796"/>
      <c r="L141" s="796"/>
      <c r="M141" s="796"/>
      <c r="N141" s="796"/>
      <c r="O141" s="796"/>
      <c r="P141" s="796"/>
      <c r="Q141" s="796"/>
      <c r="R141" s="796"/>
      <c r="S141" s="796"/>
      <c r="T141" s="796"/>
      <c r="U141" s="796"/>
      <c r="V141" s="796"/>
      <c r="W141" s="796"/>
      <c r="X141" s="796"/>
      <c r="Y141" s="796"/>
      <c r="Z141" s="796"/>
      <c r="AA141" s="796"/>
      <c r="AB141" s="796"/>
      <c r="AC141" s="796"/>
      <c r="AD141" s="796"/>
    </row>
    <row r="142" spans="1:30" ht="14.25" customHeight="1">
      <c r="A142" s="796"/>
      <c r="B142" s="823"/>
      <c r="C142" s="824"/>
      <c r="D142" s="825"/>
      <c r="E142" s="796"/>
      <c r="F142" s="796"/>
      <c r="G142" s="796"/>
      <c r="H142" s="796"/>
      <c r="I142" s="796"/>
      <c r="J142" s="796"/>
      <c r="K142" s="796"/>
      <c r="L142" s="796"/>
      <c r="M142" s="796"/>
      <c r="N142" s="796"/>
      <c r="O142" s="796"/>
      <c r="P142" s="796"/>
      <c r="Q142" s="796"/>
      <c r="R142" s="796"/>
      <c r="S142" s="796"/>
      <c r="T142" s="796"/>
      <c r="U142" s="796"/>
      <c r="V142" s="796"/>
      <c r="W142" s="796"/>
      <c r="X142" s="796"/>
      <c r="Y142" s="796"/>
      <c r="Z142" s="796"/>
      <c r="AA142" s="796"/>
      <c r="AB142" s="796"/>
      <c r="AC142" s="796"/>
      <c r="AD142" s="796"/>
    </row>
    <row r="143" spans="1:30" ht="14.25" customHeight="1">
      <c r="A143" s="796"/>
      <c r="B143" s="802" t="s">
        <v>2914</v>
      </c>
      <c r="C143" s="803"/>
      <c r="D143" s="800"/>
      <c r="E143" s="796"/>
      <c r="F143" s="796"/>
      <c r="G143" s="796"/>
      <c r="H143" s="796"/>
      <c r="I143" s="796"/>
      <c r="J143" s="796"/>
      <c r="K143" s="796"/>
      <c r="L143" s="796"/>
      <c r="M143" s="796"/>
      <c r="N143" s="796"/>
      <c r="O143" s="796"/>
      <c r="P143" s="796"/>
      <c r="Q143" s="796"/>
      <c r="R143" s="796"/>
      <c r="S143" s="796"/>
      <c r="T143" s="796"/>
      <c r="U143" s="796"/>
      <c r="V143" s="796"/>
      <c r="W143" s="796"/>
      <c r="X143" s="796"/>
      <c r="Y143" s="796"/>
      <c r="Z143" s="796"/>
      <c r="AA143" s="796"/>
      <c r="AB143" s="796"/>
      <c r="AC143" s="796"/>
      <c r="AD143" s="796"/>
    </row>
    <row r="144" spans="1:30" ht="14.25" customHeight="1">
      <c r="A144" s="796"/>
      <c r="B144" s="1860" t="s">
        <v>2913</v>
      </c>
      <c r="C144" s="1858"/>
      <c r="D144" s="1858"/>
      <c r="E144" s="796"/>
      <c r="F144" s="796"/>
      <c r="G144" s="796"/>
      <c r="H144" s="796"/>
      <c r="I144" s="796"/>
      <c r="J144" s="796"/>
      <c r="K144" s="796"/>
      <c r="L144" s="796"/>
      <c r="M144" s="796"/>
      <c r="N144" s="796"/>
      <c r="O144" s="796"/>
      <c r="P144" s="796"/>
      <c r="Q144" s="796"/>
      <c r="R144" s="796"/>
      <c r="S144" s="796"/>
      <c r="T144" s="796"/>
      <c r="U144" s="796"/>
      <c r="V144" s="796"/>
      <c r="W144" s="796"/>
      <c r="X144" s="796"/>
      <c r="Y144" s="796"/>
      <c r="Z144" s="796"/>
      <c r="AA144" s="796"/>
      <c r="AB144" s="796"/>
      <c r="AC144" s="796"/>
      <c r="AD144" s="796"/>
    </row>
    <row r="145" spans="1:30" ht="14.25" customHeight="1">
      <c r="A145" s="796"/>
      <c r="B145" s="804" t="s">
        <v>440</v>
      </c>
      <c r="C145" s="804"/>
      <c r="D145" s="861" t="s">
        <v>2781</v>
      </c>
      <c r="E145" s="796"/>
      <c r="F145" s="796"/>
      <c r="G145" s="796"/>
      <c r="H145" s="796"/>
      <c r="I145" s="796"/>
      <c r="J145" s="796"/>
      <c r="K145" s="796"/>
      <c r="L145" s="796"/>
      <c r="M145" s="796"/>
      <c r="N145" s="796"/>
      <c r="O145" s="796"/>
      <c r="P145" s="796"/>
      <c r="Q145" s="796"/>
      <c r="R145" s="796"/>
      <c r="S145" s="796"/>
      <c r="T145" s="796"/>
      <c r="U145" s="796"/>
      <c r="V145" s="796"/>
      <c r="W145" s="796"/>
      <c r="X145" s="796"/>
      <c r="Y145" s="796"/>
      <c r="Z145" s="796"/>
      <c r="AA145" s="796"/>
      <c r="AB145" s="796"/>
      <c r="AC145" s="796"/>
      <c r="AD145" s="796"/>
    </row>
    <row r="146" spans="1:30" ht="58.7" customHeight="1">
      <c r="A146" s="796"/>
      <c r="B146" s="806" t="s">
        <v>2912</v>
      </c>
      <c r="C146" s="807"/>
      <c r="D146" s="849" t="s">
        <v>2911</v>
      </c>
      <c r="E146" s="796"/>
      <c r="F146" s="796"/>
      <c r="G146" s="796"/>
      <c r="H146" s="796"/>
      <c r="I146" s="796"/>
      <c r="J146" s="796"/>
      <c r="K146" s="796"/>
      <c r="L146" s="796"/>
      <c r="M146" s="796"/>
      <c r="N146" s="796"/>
      <c r="O146" s="796"/>
      <c r="P146" s="796"/>
      <c r="Q146" s="796"/>
      <c r="R146" s="796"/>
      <c r="S146" s="796"/>
      <c r="T146" s="796"/>
      <c r="U146" s="796"/>
      <c r="V146" s="796"/>
      <c r="W146" s="796"/>
      <c r="X146" s="796"/>
      <c r="Y146" s="796"/>
      <c r="Z146" s="796"/>
      <c r="AA146" s="796"/>
      <c r="AB146" s="796"/>
      <c r="AC146" s="796"/>
      <c r="AD146" s="796"/>
    </row>
    <row r="147" spans="1:30" ht="14.25" customHeight="1">
      <c r="A147" s="796"/>
      <c r="B147" s="809" t="s">
        <v>2778</v>
      </c>
      <c r="C147" s="810"/>
      <c r="D147" s="811"/>
      <c r="E147" s="862"/>
      <c r="F147" s="796"/>
      <c r="G147" s="796"/>
      <c r="H147" s="796"/>
      <c r="I147" s="796"/>
      <c r="J147" s="796"/>
      <c r="K147" s="796"/>
      <c r="L147" s="796"/>
      <c r="M147" s="796"/>
      <c r="N147" s="796"/>
      <c r="O147" s="796"/>
      <c r="P147" s="796"/>
      <c r="Q147" s="796"/>
      <c r="R147" s="796"/>
      <c r="S147" s="796"/>
      <c r="T147" s="796"/>
      <c r="U147" s="796"/>
      <c r="V147" s="796"/>
      <c r="W147" s="796"/>
      <c r="X147" s="796"/>
      <c r="Y147" s="796"/>
      <c r="Z147" s="796"/>
      <c r="AA147" s="796"/>
      <c r="AB147" s="796"/>
      <c r="AC147" s="796"/>
      <c r="AD147" s="796"/>
    </row>
    <row r="148" spans="1:30" ht="14.25" customHeight="1">
      <c r="A148" s="796"/>
      <c r="B148" s="812" t="s">
        <v>2910</v>
      </c>
      <c r="C148" s="813" t="s">
        <v>950</v>
      </c>
      <c r="D148" s="814">
        <f>'FACE LRA Unaudited'!J163</f>
        <v>102179983327.05994</v>
      </c>
      <c r="E148" s="838"/>
      <c r="F148" s="838"/>
      <c r="G148" s="838"/>
      <c r="H148" s="796"/>
      <c r="I148" s="796"/>
      <c r="J148" s="796"/>
      <c r="K148" s="796"/>
      <c r="L148" s="796"/>
      <c r="M148" s="796"/>
      <c r="N148" s="796"/>
      <c r="O148" s="796"/>
      <c r="P148" s="796"/>
      <c r="Q148" s="796"/>
      <c r="R148" s="796"/>
      <c r="S148" s="796"/>
      <c r="T148" s="796"/>
      <c r="U148" s="796"/>
      <c r="V148" s="796"/>
      <c r="W148" s="796"/>
      <c r="X148" s="796"/>
      <c r="Y148" s="796"/>
      <c r="Z148" s="796"/>
      <c r="AA148" s="796"/>
      <c r="AB148" s="796"/>
      <c r="AC148" s="796"/>
      <c r="AD148" s="796"/>
    </row>
    <row r="149" spans="1:30" ht="14.25" customHeight="1">
      <c r="A149" s="796"/>
      <c r="B149" s="812" t="s">
        <v>2909</v>
      </c>
      <c r="C149" s="813" t="s">
        <v>950</v>
      </c>
      <c r="D149" s="814">
        <f>'FACE Neraca Unaudited'!I15</f>
        <v>91992329566.850586</v>
      </c>
      <c r="E149" s="815"/>
      <c r="F149" s="796"/>
      <c r="G149" s="796"/>
      <c r="H149" s="796"/>
      <c r="I149" s="796"/>
      <c r="J149" s="796"/>
      <c r="K149" s="796"/>
      <c r="L149" s="796"/>
      <c r="M149" s="796"/>
      <c r="N149" s="796"/>
      <c r="O149" s="796"/>
      <c r="P149" s="796"/>
      <c r="Q149" s="796"/>
      <c r="R149" s="796"/>
      <c r="S149" s="796"/>
      <c r="T149" s="796"/>
      <c r="U149" s="796"/>
      <c r="V149" s="796"/>
      <c r="W149" s="796"/>
      <c r="X149" s="796"/>
      <c r="Y149" s="796"/>
      <c r="Z149" s="838"/>
      <c r="AA149" s="796"/>
      <c r="AB149" s="796"/>
      <c r="AC149" s="815"/>
      <c r="AD149" s="796"/>
    </row>
    <row r="150" spans="1:30" ht="14.25" customHeight="1">
      <c r="A150" s="796"/>
      <c r="B150" s="812" t="s">
        <v>2908</v>
      </c>
      <c r="C150" s="813" t="s">
        <v>950</v>
      </c>
      <c r="D150" s="814">
        <f>'FACE Neraca Unaudited'!I17</f>
        <v>100</v>
      </c>
      <c r="E150" s="815"/>
      <c r="F150" s="796"/>
      <c r="G150" s="796"/>
      <c r="H150" s="796"/>
      <c r="I150" s="796"/>
      <c r="J150" s="796"/>
      <c r="K150" s="796"/>
      <c r="L150" s="796"/>
      <c r="M150" s="796"/>
      <c r="N150" s="796"/>
      <c r="O150" s="796"/>
      <c r="P150" s="796"/>
      <c r="Q150" s="796"/>
      <c r="R150" s="796"/>
      <c r="S150" s="796"/>
      <c r="T150" s="796"/>
      <c r="U150" s="796"/>
      <c r="V150" s="796"/>
      <c r="W150" s="796"/>
      <c r="X150" s="796"/>
      <c r="Y150" s="796"/>
      <c r="Z150" s="796"/>
      <c r="AA150" s="796"/>
      <c r="AB150" s="796"/>
      <c r="AC150" s="796"/>
      <c r="AD150" s="796"/>
    </row>
    <row r="151" spans="1:30" ht="14.25" customHeight="1">
      <c r="A151" s="796"/>
      <c r="B151" s="812" t="s">
        <v>2907</v>
      </c>
      <c r="C151" s="813" t="s">
        <v>950</v>
      </c>
      <c r="D151" s="814">
        <f>'FACE Neraca Unaudited'!I16</f>
        <v>5843040</v>
      </c>
      <c r="E151" s="815"/>
      <c r="F151" s="796"/>
      <c r="G151" s="796"/>
      <c r="H151" s="796"/>
      <c r="I151" s="796"/>
      <c r="J151" s="796"/>
      <c r="K151" s="796"/>
      <c r="L151" s="796"/>
      <c r="M151" s="796"/>
      <c r="N151" s="796"/>
      <c r="O151" s="796"/>
      <c r="P151" s="796"/>
      <c r="Q151" s="796"/>
      <c r="R151" s="796"/>
      <c r="S151" s="796"/>
      <c r="T151" s="796"/>
      <c r="U151" s="796"/>
      <c r="V151" s="796"/>
      <c r="W151" s="796"/>
      <c r="X151" s="796"/>
      <c r="Y151" s="796"/>
      <c r="Z151" s="796"/>
      <c r="AA151" s="796"/>
      <c r="AB151" s="796"/>
      <c r="AC151" s="796"/>
      <c r="AD151" s="796"/>
    </row>
    <row r="152" spans="1:30" ht="14.25" customHeight="1">
      <c r="A152" s="796"/>
      <c r="B152" s="812" t="s">
        <v>2906</v>
      </c>
      <c r="C152" s="813" t="s">
        <v>950</v>
      </c>
      <c r="D152" s="814">
        <f>'FACE Neraca Unaudited'!I18+'FACE Neraca Unaudited'!I19+'FACE Neraca Unaudited'!I20+'FACE Neraca Unaudited'!I21+'FACE Neraca Unaudited'!I22</f>
        <v>10181810620.210003</v>
      </c>
      <c r="E152" s="838"/>
      <c r="F152" s="796"/>
      <c r="G152" s="796"/>
      <c r="H152" s="796"/>
      <c r="I152" s="796"/>
      <c r="J152" s="796"/>
      <c r="K152" s="796"/>
      <c r="L152" s="796"/>
      <c r="M152" s="796"/>
      <c r="N152" s="796"/>
      <c r="O152" s="796"/>
      <c r="P152" s="796"/>
      <c r="Q152" s="796"/>
      <c r="R152" s="796"/>
      <c r="S152" s="796"/>
      <c r="T152" s="796"/>
      <c r="U152" s="796"/>
      <c r="V152" s="796"/>
      <c r="W152" s="796"/>
      <c r="X152" s="796"/>
      <c r="Y152" s="796"/>
      <c r="Z152" s="796"/>
      <c r="AA152" s="796"/>
      <c r="AB152" s="796"/>
      <c r="AC152" s="796"/>
      <c r="AD152" s="796"/>
    </row>
    <row r="153" spans="1:30" ht="14.25" customHeight="1">
      <c r="A153" s="796"/>
      <c r="B153" s="812" t="s">
        <v>2905</v>
      </c>
      <c r="C153" s="813" t="s">
        <v>950</v>
      </c>
      <c r="D153" s="814"/>
      <c r="E153" s="815"/>
      <c r="F153" s="796"/>
      <c r="G153" s="796"/>
      <c r="H153" s="796"/>
      <c r="I153" s="796"/>
      <c r="J153" s="796"/>
      <c r="K153" s="796"/>
      <c r="L153" s="796"/>
      <c r="M153" s="796"/>
      <c r="N153" s="796"/>
      <c r="O153" s="796"/>
      <c r="P153" s="796"/>
      <c r="Q153" s="796"/>
      <c r="R153" s="796"/>
      <c r="S153" s="796"/>
      <c r="T153" s="796"/>
      <c r="U153" s="796"/>
      <c r="V153" s="796"/>
      <c r="W153" s="796"/>
      <c r="X153" s="796"/>
      <c r="Y153" s="796"/>
      <c r="Z153" s="796"/>
      <c r="AA153" s="796"/>
      <c r="AB153" s="796"/>
      <c r="AC153" s="796"/>
      <c r="AD153" s="796"/>
    </row>
    <row r="154" spans="1:30" ht="14.25" customHeight="1">
      <c r="A154" s="796"/>
      <c r="B154" s="812" t="s">
        <v>2904</v>
      </c>
      <c r="C154" s="816" t="s">
        <v>950</v>
      </c>
      <c r="D154" s="817"/>
      <c r="E154" s="838"/>
      <c r="F154" s="796"/>
      <c r="G154" s="796"/>
      <c r="H154" s="796"/>
      <c r="I154" s="796"/>
      <c r="J154" s="796"/>
      <c r="K154" s="796"/>
      <c r="L154" s="796"/>
      <c r="M154" s="796"/>
      <c r="N154" s="796"/>
      <c r="O154" s="796"/>
      <c r="P154" s="796"/>
      <c r="Q154" s="796"/>
      <c r="R154" s="796"/>
      <c r="S154" s="796"/>
      <c r="T154" s="796"/>
      <c r="U154" s="796"/>
      <c r="V154" s="796"/>
      <c r="W154" s="796"/>
      <c r="X154" s="796"/>
      <c r="Y154" s="796"/>
      <c r="Z154" s="796"/>
      <c r="AA154" s="796"/>
      <c r="AB154" s="796"/>
      <c r="AC154" s="796"/>
      <c r="AD154" s="796"/>
    </row>
    <row r="155" spans="1:30" ht="14.25" customHeight="1">
      <c r="A155" s="796"/>
      <c r="B155" s="818" t="s">
        <v>230</v>
      </c>
      <c r="C155" s="813" t="s">
        <v>950</v>
      </c>
      <c r="D155" s="863">
        <f>D148-(D149+D150+D151+D152+D153-D154)</f>
        <v>-6.561279296875E-4</v>
      </c>
      <c r="E155" s="815"/>
      <c r="F155" s="796"/>
      <c r="G155" s="796"/>
      <c r="H155" s="796"/>
      <c r="I155" s="796"/>
      <c r="J155" s="796"/>
      <c r="K155" s="796"/>
      <c r="L155" s="796"/>
      <c r="M155" s="796"/>
      <c r="N155" s="796"/>
      <c r="O155" s="796"/>
      <c r="P155" s="796"/>
      <c r="Q155" s="796"/>
      <c r="R155" s="796"/>
      <c r="S155" s="796"/>
      <c r="T155" s="796"/>
      <c r="U155" s="796"/>
      <c r="V155" s="796"/>
      <c r="W155" s="796"/>
      <c r="X155" s="796"/>
      <c r="Y155" s="796"/>
      <c r="Z155" s="796"/>
      <c r="AA155" s="796"/>
      <c r="AB155" s="796"/>
      <c r="AC155" s="796"/>
      <c r="AD155" s="796"/>
    </row>
    <row r="156" spans="1:30" ht="29.25" customHeight="1">
      <c r="A156" s="796"/>
      <c r="B156" s="1856" t="s">
        <v>2823</v>
      </c>
      <c r="C156" s="1853"/>
      <c r="D156" s="1854"/>
      <c r="E156" s="815"/>
      <c r="F156" s="796"/>
      <c r="G156" s="796"/>
      <c r="H156" s="796"/>
      <c r="I156" s="796"/>
      <c r="J156" s="796"/>
      <c r="K156" s="796"/>
      <c r="L156" s="796"/>
      <c r="M156" s="796"/>
      <c r="N156" s="796"/>
      <c r="O156" s="796"/>
      <c r="P156" s="796"/>
      <c r="Q156" s="796"/>
      <c r="R156" s="796"/>
      <c r="S156" s="796"/>
      <c r="T156" s="796"/>
      <c r="U156" s="796"/>
      <c r="V156" s="796"/>
      <c r="W156" s="796"/>
      <c r="X156" s="796"/>
      <c r="Y156" s="796"/>
      <c r="Z156" s="796"/>
      <c r="AA156" s="796"/>
      <c r="AB156" s="796"/>
      <c r="AC156" s="796"/>
      <c r="AD156" s="796"/>
    </row>
    <row r="157" spans="1:30" ht="15" customHeight="1">
      <c r="A157" s="796"/>
      <c r="B157" s="850"/>
      <c r="C157" s="864"/>
      <c r="D157" s="850"/>
      <c r="E157" s="815"/>
      <c r="F157" s="796"/>
      <c r="G157" s="796"/>
      <c r="H157" s="796"/>
      <c r="I157" s="796"/>
      <c r="J157" s="796"/>
      <c r="K157" s="796"/>
      <c r="L157" s="796"/>
      <c r="M157" s="796"/>
      <c r="N157" s="796"/>
      <c r="O157" s="796"/>
      <c r="P157" s="796"/>
      <c r="Q157" s="796"/>
      <c r="R157" s="796"/>
      <c r="S157" s="796"/>
      <c r="T157" s="796"/>
      <c r="U157" s="796"/>
      <c r="V157" s="796"/>
      <c r="W157" s="796"/>
      <c r="X157" s="796"/>
      <c r="Y157" s="796"/>
      <c r="Z157" s="796"/>
      <c r="AA157" s="796"/>
      <c r="AB157" s="796"/>
      <c r="AC157" s="796"/>
      <c r="AD157" s="796"/>
    </row>
    <row r="158" spans="1:30" ht="14.25" customHeight="1">
      <c r="A158" s="796"/>
      <c r="B158" s="804" t="s">
        <v>440</v>
      </c>
      <c r="C158" s="804"/>
      <c r="D158" s="805" t="s">
        <v>2781</v>
      </c>
      <c r="E158" s="796"/>
      <c r="F158" s="796"/>
      <c r="G158" s="796"/>
      <c r="H158" s="796"/>
      <c r="I158" s="796"/>
      <c r="J158" s="796"/>
      <c r="K158" s="796"/>
      <c r="L158" s="796"/>
      <c r="M158" s="796"/>
      <c r="N158" s="796"/>
      <c r="O158" s="796"/>
      <c r="P158" s="796"/>
      <c r="Q158" s="796"/>
      <c r="R158" s="796"/>
      <c r="S158" s="796"/>
      <c r="T158" s="796"/>
      <c r="U158" s="796"/>
      <c r="V158" s="796"/>
      <c r="W158" s="796"/>
      <c r="X158" s="796"/>
      <c r="Y158" s="796"/>
      <c r="Z158" s="796"/>
      <c r="AA158" s="796"/>
      <c r="AB158" s="796"/>
      <c r="AC158" s="796"/>
      <c r="AD158" s="796"/>
    </row>
    <row r="159" spans="1:30" ht="14.25" customHeight="1">
      <c r="A159" s="796"/>
      <c r="B159" s="806" t="s">
        <v>2903</v>
      </c>
      <c r="C159" s="807"/>
      <c r="D159" s="849" t="s">
        <v>2902</v>
      </c>
      <c r="E159" s="796"/>
      <c r="F159" s="796"/>
      <c r="G159" s="796"/>
      <c r="H159" s="796"/>
      <c r="I159" s="796"/>
      <c r="J159" s="796"/>
      <c r="K159" s="796"/>
      <c r="L159" s="796"/>
      <c r="M159" s="796"/>
      <c r="N159" s="796"/>
      <c r="O159" s="796"/>
      <c r="P159" s="796"/>
      <c r="Q159" s="796"/>
      <c r="R159" s="796"/>
      <c r="S159" s="796"/>
      <c r="T159" s="796"/>
      <c r="U159" s="796"/>
      <c r="V159" s="796"/>
      <c r="W159" s="796"/>
      <c r="X159" s="796"/>
      <c r="Y159" s="796"/>
      <c r="Z159" s="796"/>
      <c r="AA159" s="796"/>
      <c r="AB159" s="796"/>
      <c r="AC159" s="796"/>
      <c r="AD159" s="796"/>
    </row>
    <row r="160" spans="1:30" ht="14.25" customHeight="1">
      <c r="A160" s="796"/>
      <c r="B160" s="809" t="s">
        <v>2778</v>
      </c>
      <c r="C160" s="810"/>
      <c r="D160" s="811"/>
      <c r="E160" s="838"/>
      <c r="F160" s="796" t="s">
        <v>2901</v>
      </c>
      <c r="G160" s="796" t="s">
        <v>2900</v>
      </c>
      <c r="H160" s="857" t="s">
        <v>2899</v>
      </c>
      <c r="I160" s="796"/>
      <c r="J160" s="796" t="s">
        <v>2898</v>
      </c>
      <c r="K160" s="796"/>
      <c r="L160" s="796"/>
      <c r="M160" s="796"/>
      <c r="N160" s="796"/>
      <c r="O160" s="796"/>
      <c r="P160" s="796"/>
      <c r="Q160" s="796"/>
      <c r="R160" s="796"/>
      <c r="S160" s="796"/>
      <c r="T160" s="796"/>
      <c r="U160" s="796"/>
      <c r="V160" s="796"/>
      <c r="W160" s="796"/>
      <c r="X160" s="796"/>
      <c r="Y160" s="796"/>
      <c r="Z160" s="796"/>
      <c r="AA160" s="796"/>
      <c r="AB160" s="796"/>
      <c r="AC160" s="796"/>
      <c r="AD160" s="796"/>
    </row>
    <row r="161" spans="1:30" ht="14.25" customHeight="1">
      <c r="A161" s="796"/>
      <c r="B161" s="812" t="s">
        <v>2897</v>
      </c>
      <c r="C161" s="813" t="s">
        <v>950</v>
      </c>
      <c r="D161" s="865">
        <f>'FACE LRA Unaudited'!I160</f>
        <v>0</v>
      </c>
      <c r="E161" s="838">
        <f>'[17]LO 2016'!R151</f>
        <v>1371028498.8</v>
      </c>
      <c r="F161" s="796"/>
      <c r="G161" s="796"/>
      <c r="H161" s="857" t="s">
        <v>2896</v>
      </c>
      <c r="I161" s="796" t="s">
        <v>2895</v>
      </c>
      <c r="J161" s="796"/>
      <c r="K161" s="796"/>
      <c r="L161" s="796"/>
      <c r="M161" s="796"/>
      <c r="N161" s="796"/>
      <c r="O161" s="796"/>
      <c r="P161" s="796"/>
      <c r="Q161" s="796"/>
      <c r="R161" s="796"/>
      <c r="S161" s="796"/>
      <c r="T161" s="796"/>
      <c r="U161" s="796"/>
      <c r="V161" s="796"/>
      <c r="W161" s="796"/>
      <c r="X161" s="796"/>
      <c r="Y161" s="796"/>
      <c r="Z161" s="796"/>
      <c r="AA161" s="857"/>
      <c r="AB161" s="796"/>
      <c r="AC161" s="857"/>
      <c r="AD161" s="796"/>
    </row>
    <row r="162" spans="1:30" ht="14.25" customHeight="1">
      <c r="A162" s="796"/>
      <c r="B162" s="812" t="s">
        <v>3177</v>
      </c>
      <c r="C162" s="813" t="s">
        <v>950</v>
      </c>
      <c r="D162" s="865">
        <f>'FACE LRA Unaudited'!I161</f>
        <v>0</v>
      </c>
      <c r="E162" s="866">
        <v>-2251466453.0799999</v>
      </c>
      <c r="F162" s="838" t="s">
        <v>2894</v>
      </c>
      <c r="G162" s="857">
        <v>65718932116</v>
      </c>
      <c r="H162" s="857">
        <v>0</v>
      </c>
      <c r="I162" s="857"/>
      <c r="J162" s="857">
        <v>65718932116</v>
      </c>
      <c r="K162" s="796"/>
      <c r="L162" s="796"/>
      <c r="M162" s="796"/>
      <c r="N162" s="796"/>
      <c r="O162" s="796"/>
      <c r="P162" s="796"/>
      <c r="Q162" s="796"/>
      <c r="R162" s="796"/>
      <c r="S162" s="796"/>
      <c r="T162" s="796"/>
      <c r="U162" s="796"/>
      <c r="V162" s="796"/>
      <c r="W162" s="796"/>
      <c r="X162" s="796"/>
      <c r="Y162" s="796"/>
      <c r="Z162" s="838"/>
      <c r="AA162" s="796"/>
      <c r="AB162" s="796"/>
      <c r="AC162" s="857"/>
      <c r="AD162" s="796"/>
    </row>
    <row r="163" spans="1:30" ht="14.25" customHeight="1">
      <c r="A163" s="796"/>
      <c r="B163" s="818" t="s">
        <v>230</v>
      </c>
      <c r="C163" s="813" t="s">
        <v>950</v>
      </c>
      <c r="D163" s="863">
        <f>D161-D162</f>
        <v>0</v>
      </c>
      <c r="E163" s="867" t="e">
        <f>D162+F163+F164-F162</f>
        <v>#VALUE!</v>
      </c>
      <c r="F163" s="838" t="s">
        <v>2893</v>
      </c>
      <c r="G163" s="857">
        <v>2885536350</v>
      </c>
      <c r="H163" s="857"/>
      <c r="I163" s="857"/>
      <c r="J163" s="857">
        <v>2885536350</v>
      </c>
      <c r="K163" s="796"/>
      <c r="L163" s="796"/>
      <c r="M163" s="796"/>
      <c r="N163" s="796"/>
      <c r="O163" s="796"/>
      <c r="P163" s="796"/>
      <c r="Q163" s="796"/>
      <c r="R163" s="796"/>
      <c r="S163" s="796"/>
      <c r="T163" s="796"/>
      <c r="U163" s="796"/>
      <c r="V163" s="796"/>
      <c r="W163" s="796"/>
      <c r="X163" s="796"/>
      <c r="Y163" s="796"/>
      <c r="Z163" s="796"/>
      <c r="AA163" s="796"/>
      <c r="AB163" s="796"/>
      <c r="AC163" s="838"/>
      <c r="AD163" s="796"/>
    </row>
    <row r="164" spans="1:30" ht="14.25" customHeight="1">
      <c r="A164" s="796"/>
      <c r="B164" s="1856" t="s">
        <v>2892</v>
      </c>
      <c r="C164" s="1853"/>
      <c r="D164" s="1854"/>
      <c r="E164" s="796"/>
      <c r="F164" s="838" t="s">
        <v>2891</v>
      </c>
      <c r="G164" s="857">
        <v>7625572800</v>
      </c>
      <c r="H164" s="857"/>
      <c r="I164" s="857"/>
      <c r="J164" s="857">
        <v>7625572800</v>
      </c>
      <c r="K164" s="796"/>
      <c r="L164" s="796"/>
      <c r="M164" s="796"/>
      <c r="N164" s="796"/>
      <c r="O164" s="796"/>
      <c r="P164" s="796"/>
      <c r="Q164" s="796"/>
      <c r="R164" s="796"/>
      <c r="S164" s="796"/>
      <c r="T164" s="796"/>
      <c r="U164" s="796"/>
      <c r="V164" s="796"/>
      <c r="W164" s="796"/>
      <c r="X164" s="796"/>
      <c r="Y164" s="796"/>
      <c r="Z164" s="796"/>
      <c r="AA164" s="796"/>
      <c r="AB164" s="796"/>
      <c r="AC164" s="796"/>
      <c r="AD164" s="796"/>
    </row>
    <row r="165" spans="1:30" ht="14.25" customHeight="1" thickBot="1">
      <c r="A165" s="796"/>
      <c r="B165" s="850"/>
      <c r="C165" s="864"/>
      <c r="D165" s="850"/>
      <c r="E165" s="796"/>
      <c r="F165" s="838"/>
      <c r="G165" s="857"/>
      <c r="H165" s="857"/>
      <c r="I165" s="857"/>
      <c r="J165" s="857"/>
      <c r="K165" s="796"/>
      <c r="L165" s="796"/>
      <c r="M165" s="796"/>
      <c r="N165" s="796"/>
      <c r="O165" s="796"/>
      <c r="P165" s="796"/>
      <c r="Q165" s="796"/>
      <c r="R165" s="796"/>
      <c r="S165" s="796"/>
      <c r="T165" s="796"/>
      <c r="U165" s="796"/>
      <c r="V165" s="796"/>
      <c r="W165" s="796"/>
      <c r="X165" s="796"/>
      <c r="Y165" s="796"/>
      <c r="Z165" s="796"/>
      <c r="AA165" s="796"/>
      <c r="AB165" s="796"/>
      <c r="AC165" s="796"/>
      <c r="AD165" s="796"/>
    </row>
    <row r="166" spans="1:30" ht="14.25" customHeight="1" thickBot="1">
      <c r="A166" s="796"/>
      <c r="B166" s="804" t="s">
        <v>440</v>
      </c>
      <c r="C166" s="804"/>
      <c r="D166" s="805" t="s">
        <v>2781</v>
      </c>
      <c r="E166" s="868">
        <v>3</v>
      </c>
      <c r="F166" s="869" t="s">
        <v>2890</v>
      </c>
      <c r="G166" s="870">
        <v>803424582</v>
      </c>
      <c r="H166" s="796"/>
      <c r="I166" s="796"/>
      <c r="J166" s="796"/>
      <c r="K166" s="796"/>
      <c r="L166" s="796"/>
      <c r="M166" s="796"/>
      <c r="N166" s="796"/>
      <c r="O166" s="796"/>
      <c r="P166" s="796"/>
      <c r="Q166" s="796"/>
      <c r="R166" s="796"/>
      <c r="S166" s="796"/>
      <c r="T166" s="796"/>
      <c r="U166" s="796"/>
      <c r="V166" s="796"/>
      <c r="W166" s="796"/>
      <c r="X166" s="796"/>
      <c r="Y166" s="796"/>
      <c r="Z166" s="796"/>
      <c r="AA166" s="796"/>
      <c r="AB166" s="796"/>
      <c r="AC166" s="796"/>
      <c r="AD166" s="796"/>
    </row>
    <row r="167" spans="1:30" ht="99" customHeight="1" thickBot="1">
      <c r="A167" s="796"/>
      <c r="B167" s="806" t="s">
        <v>2889</v>
      </c>
      <c r="C167" s="807"/>
      <c r="D167" s="849" t="s">
        <v>2888</v>
      </c>
      <c r="E167" s="1861" t="s">
        <v>3174</v>
      </c>
      <c r="F167" s="1862"/>
      <c r="G167" s="871">
        <f>SUM(G166)</f>
        <v>803424582</v>
      </c>
      <c r="H167" s="796"/>
      <c r="I167" s="796"/>
      <c r="J167" s="796"/>
      <c r="K167" s="796"/>
      <c r="L167" s="796"/>
      <c r="M167" s="796"/>
      <c r="N167" s="796"/>
      <c r="O167" s="796"/>
      <c r="P167" s="796"/>
      <c r="Q167" s="796"/>
      <c r="R167" s="796"/>
      <c r="S167" s="796"/>
      <c r="T167" s="796"/>
      <c r="U167" s="796"/>
      <c r="V167" s="796"/>
      <c r="W167" s="796"/>
      <c r="X167" s="796"/>
      <c r="Y167" s="796"/>
      <c r="Z167" s="796"/>
      <c r="AA167" s="796"/>
      <c r="AB167" s="796"/>
      <c r="AC167" s="796"/>
      <c r="AD167" s="796"/>
    </row>
    <row r="168" spans="1:30" ht="14.25" customHeight="1">
      <c r="A168" s="796"/>
      <c r="B168" s="809" t="s">
        <v>2778</v>
      </c>
      <c r="C168" s="810"/>
      <c r="D168" s="811"/>
      <c r="E168" s="796"/>
      <c r="F168" s="796"/>
      <c r="G168" s="796"/>
      <c r="H168" s="796"/>
      <c r="I168" s="796"/>
      <c r="J168" s="796"/>
      <c r="K168" s="796"/>
      <c r="L168" s="796"/>
      <c r="M168" s="796"/>
      <c r="N168" s="796"/>
      <c r="O168" s="796"/>
      <c r="P168" s="796"/>
      <c r="Q168" s="796"/>
      <c r="R168" s="796"/>
      <c r="S168" s="796"/>
      <c r="T168" s="796"/>
      <c r="U168" s="796"/>
      <c r="V168" s="796"/>
      <c r="W168" s="796"/>
      <c r="X168" s="796"/>
      <c r="Y168" s="796"/>
      <c r="Z168" s="796"/>
      <c r="AA168" s="796"/>
      <c r="AB168" s="796"/>
      <c r="AC168" s="796"/>
      <c r="AD168" s="796"/>
    </row>
    <row r="169" spans="1:30" ht="14.25" customHeight="1">
      <c r="A169" s="796"/>
      <c r="B169" s="812" t="s">
        <v>2887</v>
      </c>
      <c r="C169" s="813" t="s">
        <v>950</v>
      </c>
      <c r="D169" s="814">
        <v>0</v>
      </c>
      <c r="E169" s="796"/>
      <c r="F169" s="796"/>
      <c r="G169" s="796"/>
      <c r="H169" s="796"/>
      <c r="I169" s="796"/>
      <c r="J169" s="796"/>
      <c r="K169" s="796"/>
      <c r="L169" s="796"/>
      <c r="M169" s="796"/>
      <c r="N169" s="796"/>
      <c r="O169" s="796"/>
      <c r="P169" s="796"/>
      <c r="Q169" s="796"/>
      <c r="R169" s="796"/>
      <c r="S169" s="796"/>
      <c r="T169" s="796"/>
      <c r="U169" s="796"/>
      <c r="V169" s="796"/>
      <c r="W169" s="796"/>
      <c r="X169" s="796"/>
      <c r="Y169" s="796"/>
      <c r="Z169" s="796"/>
      <c r="AA169" s="796"/>
      <c r="AB169" s="796"/>
      <c r="AC169" s="796"/>
      <c r="AD169" s="796"/>
    </row>
    <row r="170" spans="1:30" ht="14.25" customHeight="1">
      <c r="A170" s="796"/>
      <c r="B170" s="812" t="s">
        <v>3181</v>
      </c>
      <c r="C170" s="813" t="s">
        <v>950</v>
      </c>
      <c r="D170" s="814">
        <v>0</v>
      </c>
      <c r="E170" s="796"/>
      <c r="F170" s="796"/>
      <c r="G170" s="796"/>
      <c r="H170" s="796"/>
      <c r="I170" s="796"/>
      <c r="J170" s="796"/>
      <c r="K170" s="796"/>
      <c r="L170" s="796"/>
      <c r="M170" s="796"/>
      <c r="N170" s="796"/>
      <c r="O170" s="796"/>
      <c r="P170" s="796"/>
      <c r="Q170" s="796"/>
      <c r="R170" s="796"/>
      <c r="S170" s="796"/>
      <c r="T170" s="796"/>
      <c r="U170" s="796"/>
      <c r="V170" s="796"/>
      <c r="W170" s="796"/>
      <c r="X170" s="796"/>
      <c r="Y170" s="796"/>
      <c r="Z170" s="796"/>
      <c r="AA170" s="796"/>
      <c r="AB170" s="796"/>
      <c r="AC170" s="796"/>
      <c r="AD170" s="796"/>
    </row>
    <row r="171" spans="1:30" ht="14.25" customHeight="1">
      <c r="A171" s="796"/>
      <c r="B171" s="812" t="s">
        <v>3178</v>
      </c>
      <c r="C171" s="813" t="s">
        <v>950</v>
      </c>
      <c r="D171" s="814">
        <v>0</v>
      </c>
      <c r="E171" s="796"/>
      <c r="F171" s="796"/>
      <c r="G171" s="796"/>
      <c r="H171" s="796"/>
      <c r="I171" s="796"/>
      <c r="J171" s="796"/>
      <c r="K171" s="796"/>
      <c r="L171" s="796"/>
      <c r="M171" s="796"/>
      <c r="N171" s="796"/>
      <c r="O171" s="796"/>
      <c r="P171" s="796"/>
      <c r="Q171" s="796"/>
      <c r="R171" s="796"/>
      <c r="S171" s="796"/>
      <c r="T171" s="796"/>
      <c r="U171" s="796"/>
      <c r="V171" s="796"/>
      <c r="W171" s="796"/>
      <c r="X171" s="796"/>
      <c r="Y171" s="796"/>
      <c r="Z171" s="796"/>
      <c r="AA171" s="796"/>
      <c r="AB171" s="796"/>
      <c r="AC171" s="796"/>
      <c r="AD171" s="796"/>
    </row>
    <row r="172" spans="1:30" ht="14.25" customHeight="1">
      <c r="A172" s="796"/>
      <c r="B172" s="812" t="s">
        <v>3180</v>
      </c>
      <c r="C172" s="813" t="s">
        <v>950</v>
      </c>
      <c r="D172" s="814">
        <v>0</v>
      </c>
      <c r="E172" s="796"/>
      <c r="F172" s="796"/>
      <c r="G172" s="796"/>
      <c r="H172" s="796"/>
      <c r="I172" s="796"/>
      <c r="J172" s="796"/>
      <c r="K172" s="796"/>
      <c r="L172" s="796"/>
      <c r="M172" s="796"/>
      <c r="N172" s="796"/>
      <c r="O172" s="796"/>
      <c r="P172" s="796"/>
      <c r="Q172" s="796"/>
      <c r="R172" s="796"/>
      <c r="S172" s="796"/>
      <c r="T172" s="796"/>
      <c r="U172" s="796"/>
      <c r="V172" s="796"/>
      <c r="W172" s="796"/>
      <c r="X172" s="796"/>
      <c r="Y172" s="796"/>
      <c r="Z172" s="796"/>
      <c r="AA172" s="796"/>
      <c r="AB172" s="796"/>
      <c r="AC172" s="796"/>
      <c r="AD172" s="796"/>
    </row>
    <row r="173" spans="1:30" ht="14.25" customHeight="1">
      <c r="A173" s="796"/>
      <c r="B173" s="812" t="s">
        <v>3179</v>
      </c>
      <c r="C173" s="816" t="s">
        <v>950</v>
      </c>
      <c r="D173" s="817">
        <v>0</v>
      </c>
      <c r="E173" s="796"/>
      <c r="F173" s="796"/>
      <c r="G173" s="796"/>
      <c r="H173" s="796"/>
      <c r="I173" s="796"/>
      <c r="J173" s="796"/>
      <c r="K173" s="796"/>
      <c r="L173" s="796"/>
      <c r="M173" s="796"/>
      <c r="N173" s="796"/>
      <c r="O173" s="796"/>
      <c r="P173" s="796"/>
      <c r="Q173" s="796"/>
      <c r="R173" s="796"/>
      <c r="S173" s="796"/>
      <c r="T173" s="796"/>
      <c r="U173" s="796"/>
      <c r="V173" s="796"/>
      <c r="W173" s="796"/>
      <c r="X173" s="796"/>
      <c r="Y173" s="796"/>
      <c r="Z173" s="796"/>
      <c r="AA173" s="796"/>
      <c r="AB173" s="796"/>
      <c r="AC173" s="796"/>
      <c r="AD173" s="796"/>
    </row>
    <row r="174" spans="1:30" ht="14.25" customHeight="1">
      <c r="A174" s="796"/>
      <c r="B174" s="818" t="s">
        <v>230</v>
      </c>
      <c r="C174" s="813" t="s">
        <v>950</v>
      </c>
      <c r="D174" s="860">
        <f>D169-(D170+D171-D172-D173)</f>
        <v>0</v>
      </c>
      <c r="E174" s="796"/>
      <c r="F174" s="796"/>
      <c r="G174" s="796"/>
      <c r="H174" s="796"/>
      <c r="I174" s="796"/>
      <c r="J174" s="796"/>
      <c r="K174" s="796"/>
      <c r="L174" s="796"/>
      <c r="M174" s="796"/>
      <c r="N174" s="796"/>
      <c r="O174" s="796"/>
      <c r="P174" s="796"/>
      <c r="Q174" s="796"/>
      <c r="R174" s="796"/>
      <c r="S174" s="796"/>
      <c r="T174" s="796"/>
      <c r="U174" s="796"/>
      <c r="V174" s="796"/>
      <c r="W174" s="796"/>
      <c r="X174" s="796"/>
      <c r="Y174" s="796"/>
      <c r="Z174" s="796"/>
      <c r="AA174" s="796"/>
      <c r="AB174" s="796"/>
      <c r="AC174" s="796"/>
      <c r="AD174" s="796"/>
    </row>
    <row r="175" spans="1:30" ht="14.25" customHeight="1">
      <c r="A175" s="796"/>
      <c r="B175" s="1856" t="s">
        <v>2791</v>
      </c>
      <c r="C175" s="1853"/>
      <c r="D175" s="1854"/>
      <c r="E175" s="796"/>
      <c r="F175" s="796"/>
      <c r="G175" s="796"/>
      <c r="H175" s="796"/>
      <c r="I175" s="796"/>
      <c r="J175" s="796"/>
      <c r="K175" s="796"/>
      <c r="L175" s="796"/>
      <c r="M175" s="796"/>
      <c r="N175" s="796"/>
      <c r="O175" s="796"/>
      <c r="P175" s="796"/>
      <c r="Q175" s="796"/>
      <c r="R175" s="796"/>
      <c r="S175" s="796"/>
      <c r="T175" s="796"/>
      <c r="U175" s="796"/>
      <c r="V175" s="796"/>
      <c r="W175" s="796"/>
      <c r="X175" s="796"/>
      <c r="Y175" s="796"/>
      <c r="Z175" s="796"/>
      <c r="AA175" s="796"/>
      <c r="AB175" s="796"/>
      <c r="AC175" s="796"/>
      <c r="AD175" s="796"/>
    </row>
    <row r="176" spans="1:30" ht="14.25" customHeight="1">
      <c r="A176" s="796"/>
      <c r="B176" s="850"/>
      <c r="C176" s="864"/>
      <c r="D176" s="850"/>
      <c r="E176" s="796"/>
      <c r="F176" s="796"/>
      <c r="G176" s="796"/>
      <c r="H176" s="796"/>
      <c r="I176" s="796"/>
      <c r="J176" s="796"/>
      <c r="K176" s="796"/>
      <c r="L176" s="796"/>
      <c r="M176" s="796"/>
      <c r="N176" s="796"/>
      <c r="O176" s="796"/>
      <c r="P176" s="796"/>
      <c r="Q176" s="796"/>
      <c r="R176" s="796"/>
      <c r="S176" s="796"/>
      <c r="T176" s="796"/>
      <c r="U176" s="796"/>
      <c r="V176" s="796"/>
      <c r="W176" s="796"/>
      <c r="X176" s="796"/>
      <c r="Y176" s="796"/>
      <c r="Z176" s="796"/>
      <c r="AA176" s="796"/>
      <c r="AB176" s="796"/>
      <c r="AC176" s="796"/>
      <c r="AD176" s="796"/>
    </row>
    <row r="177" spans="1:30" ht="14.25" customHeight="1">
      <c r="A177" s="796"/>
      <c r="B177" s="804" t="s">
        <v>440</v>
      </c>
      <c r="C177" s="804"/>
      <c r="D177" s="805" t="s">
        <v>2781</v>
      </c>
      <c r="E177" s="796"/>
      <c r="F177" s="796"/>
      <c r="G177" s="796"/>
      <c r="H177" s="796"/>
      <c r="I177" s="796"/>
      <c r="J177" s="796"/>
      <c r="K177" s="796"/>
      <c r="L177" s="796"/>
      <c r="M177" s="796"/>
      <c r="N177" s="796"/>
      <c r="O177" s="796"/>
      <c r="P177" s="796"/>
      <c r="Q177" s="796"/>
      <c r="R177" s="796"/>
      <c r="S177" s="796"/>
      <c r="T177" s="796"/>
      <c r="U177" s="796"/>
      <c r="V177" s="796"/>
      <c r="W177" s="796"/>
      <c r="X177" s="796"/>
      <c r="Y177" s="796"/>
      <c r="Z177" s="796"/>
      <c r="AA177" s="796"/>
      <c r="AB177" s="796"/>
      <c r="AC177" s="796"/>
      <c r="AD177" s="796"/>
    </row>
    <row r="178" spans="1:30" ht="14.25" customHeight="1">
      <c r="A178" s="796"/>
      <c r="B178" s="806" t="s">
        <v>2886</v>
      </c>
      <c r="C178" s="807"/>
      <c r="D178" s="849" t="s">
        <v>2885</v>
      </c>
      <c r="E178" s="796"/>
      <c r="F178" s="872" t="s">
        <v>2884</v>
      </c>
      <c r="G178" s="1863" t="s">
        <v>2883</v>
      </c>
      <c r="H178" s="1853"/>
      <c r="I178" s="1853"/>
      <c r="J178" s="1854"/>
      <c r="K178" s="873"/>
      <c r="L178" s="1869" t="s">
        <v>2882</v>
      </c>
      <c r="M178" s="1853"/>
      <c r="N178" s="1853"/>
      <c r="O178" s="1854"/>
      <c r="P178" s="873"/>
      <c r="Q178" s="796"/>
      <c r="R178" s="796"/>
      <c r="S178" s="796"/>
      <c r="T178" s="796"/>
      <c r="U178" s="796"/>
      <c r="V178" s="796"/>
      <c r="W178" s="796"/>
      <c r="X178" s="796"/>
      <c r="Y178" s="796"/>
      <c r="Z178" s="796"/>
      <c r="AA178" s="796"/>
      <c r="AB178" s="796"/>
      <c r="AC178" s="796"/>
      <c r="AD178" s="796"/>
    </row>
    <row r="179" spans="1:30" ht="15" customHeight="1">
      <c r="A179" s="796"/>
      <c r="B179" s="812" t="s">
        <v>2778</v>
      </c>
      <c r="C179" s="810"/>
      <c r="D179" s="814"/>
      <c r="E179" s="838">
        <v>4201439973215.8301</v>
      </c>
      <c r="F179" s="872"/>
      <c r="G179" s="872" t="s">
        <v>2881</v>
      </c>
      <c r="H179" s="874" t="s">
        <v>2880</v>
      </c>
      <c r="I179" s="874" t="s">
        <v>2879</v>
      </c>
      <c r="J179" s="872" t="s">
        <v>2877</v>
      </c>
      <c r="K179" s="875" t="s">
        <v>2878</v>
      </c>
      <c r="L179" s="872" t="s">
        <v>2877</v>
      </c>
      <c r="M179" s="873" t="s">
        <v>2876</v>
      </c>
      <c r="N179" s="873" t="s">
        <v>2875</v>
      </c>
      <c r="O179" s="873" t="s">
        <v>2874</v>
      </c>
      <c r="P179" s="873" t="s">
        <v>147</v>
      </c>
      <c r="Q179" s="796"/>
      <c r="R179" s="796"/>
      <c r="S179" s="796"/>
      <c r="T179" s="796"/>
      <c r="U179" s="796"/>
      <c r="V179" s="796"/>
      <c r="W179" s="796"/>
      <c r="X179" s="796"/>
      <c r="Y179" s="796"/>
      <c r="Z179" s="796"/>
      <c r="AA179" s="796"/>
      <c r="AB179" s="796"/>
      <c r="AC179" s="796"/>
      <c r="AD179" s="796"/>
    </row>
    <row r="180" spans="1:30" ht="14.25" customHeight="1">
      <c r="A180" s="796"/>
      <c r="B180" s="812" t="s">
        <v>2873</v>
      </c>
      <c r="C180" s="813" t="s">
        <v>950</v>
      </c>
      <c r="D180" s="865">
        <f>'FACE LRA Unaudited'!J134</f>
        <v>762157755699.88</v>
      </c>
      <c r="E180" s="838"/>
      <c r="F180" s="876" t="s">
        <v>680</v>
      </c>
      <c r="G180" s="877">
        <v>128950000</v>
      </c>
      <c r="H180" s="878">
        <v>836183399</v>
      </c>
      <c r="I180" s="878">
        <v>9047803500</v>
      </c>
      <c r="J180" s="878">
        <v>0</v>
      </c>
      <c r="K180" s="878">
        <f t="shared" ref="K180:K185" si="1">SUM(G180:J180)</f>
        <v>10012936899</v>
      </c>
      <c r="L180" s="872">
        <v>7950000</v>
      </c>
      <c r="M180" s="878">
        <v>13115787976</v>
      </c>
      <c r="N180" s="873">
        <v>0</v>
      </c>
      <c r="O180" s="873">
        <v>0</v>
      </c>
      <c r="P180" s="872">
        <f t="shared" ref="P180:P185" si="2">SUM(L180:O180)</f>
        <v>13123737976</v>
      </c>
      <c r="Q180" s="796"/>
      <c r="R180" s="796"/>
      <c r="S180" s="796"/>
      <c r="T180" s="796"/>
      <c r="U180" s="796"/>
      <c r="V180" s="796"/>
      <c r="W180" s="796"/>
      <c r="X180" s="796"/>
      <c r="Y180" s="796"/>
      <c r="Z180" s="857"/>
      <c r="AA180" s="796"/>
      <c r="AB180" s="796"/>
      <c r="AC180" s="796"/>
      <c r="AD180" s="796"/>
    </row>
    <row r="181" spans="1:30" ht="14.25" customHeight="1">
      <c r="A181" s="796"/>
      <c r="B181" s="812" t="s">
        <v>2872</v>
      </c>
      <c r="C181" s="813" t="s">
        <v>950</v>
      </c>
      <c r="D181" s="865"/>
      <c r="E181" s="815"/>
      <c r="F181" s="876" t="s">
        <v>301</v>
      </c>
      <c r="G181" s="879">
        <v>21890907821</v>
      </c>
      <c r="H181" s="880">
        <v>4359934480.75</v>
      </c>
      <c r="I181" s="881">
        <v>337000000</v>
      </c>
      <c r="J181" s="881">
        <v>0</v>
      </c>
      <c r="K181" s="878">
        <f t="shared" si="1"/>
        <v>26587842301.75</v>
      </c>
      <c r="L181" s="882">
        <v>4671250</v>
      </c>
      <c r="M181" s="878">
        <v>6006529944.3000002</v>
      </c>
      <c r="N181" s="878">
        <v>546801410</v>
      </c>
      <c r="O181" s="878">
        <v>889500000</v>
      </c>
      <c r="P181" s="872">
        <f t="shared" si="2"/>
        <v>7447502604.3000002</v>
      </c>
      <c r="Q181" s="796"/>
      <c r="R181" s="796"/>
      <c r="S181" s="796"/>
      <c r="T181" s="796"/>
      <c r="U181" s="796"/>
      <c r="V181" s="796"/>
      <c r="W181" s="796"/>
      <c r="X181" s="796"/>
      <c r="Y181" s="796"/>
      <c r="Z181" s="796"/>
      <c r="AA181" s="796"/>
      <c r="AB181" s="796"/>
      <c r="AC181" s="796"/>
      <c r="AD181" s="796"/>
    </row>
    <row r="182" spans="1:30" ht="14.25" customHeight="1">
      <c r="A182" s="796"/>
      <c r="B182" s="883" t="s">
        <v>3182</v>
      </c>
      <c r="C182" s="813" t="s">
        <v>950</v>
      </c>
      <c r="D182" s="865">
        <f>SUM('FACE Neraca Unaudited'!I55:I60)</f>
        <v>7622491094604.3271</v>
      </c>
      <c r="E182" s="838"/>
      <c r="F182" s="876" t="s">
        <v>368</v>
      </c>
      <c r="G182" s="884">
        <v>76328503112.970001</v>
      </c>
      <c r="H182" s="878">
        <v>1961500400</v>
      </c>
      <c r="I182" s="878">
        <v>1047500000</v>
      </c>
      <c r="J182" s="878">
        <v>23860000</v>
      </c>
      <c r="K182" s="878">
        <f t="shared" si="1"/>
        <v>79361363512.970001</v>
      </c>
      <c r="L182" s="878">
        <v>712931320</v>
      </c>
      <c r="M182" s="878">
        <v>47825499828</v>
      </c>
      <c r="N182" s="878">
        <v>224016400</v>
      </c>
      <c r="O182" s="878">
        <v>10117422942.139999</v>
      </c>
      <c r="P182" s="872">
        <f t="shared" si="2"/>
        <v>58879870490.139999</v>
      </c>
      <c r="Q182" s="796"/>
      <c r="R182" s="796"/>
      <c r="S182" s="796"/>
      <c r="T182" s="796"/>
      <c r="U182" s="796"/>
      <c r="V182" s="796"/>
      <c r="W182" s="796"/>
      <c r="X182" s="796"/>
      <c r="Y182" s="796"/>
      <c r="Z182" s="857"/>
      <c r="AA182" s="796"/>
      <c r="AB182" s="796"/>
      <c r="AC182" s="796"/>
      <c r="AD182" s="796"/>
    </row>
    <row r="183" spans="1:30" ht="14.25" customHeight="1">
      <c r="A183" s="796"/>
      <c r="B183" s="883" t="s">
        <v>2871</v>
      </c>
      <c r="C183" s="816" t="s">
        <v>950</v>
      </c>
      <c r="D183" s="885">
        <f>SUM('FACE Neraca Unaudited'!J55:J60)</f>
        <v>6767063777294.0664</v>
      </c>
      <c r="E183" s="815"/>
      <c r="F183" s="876" t="s">
        <v>399</v>
      </c>
      <c r="G183" s="878">
        <v>304054445834.28003</v>
      </c>
      <c r="H183" s="878">
        <v>4205800638</v>
      </c>
      <c r="I183" s="878">
        <v>2967320171</v>
      </c>
      <c r="J183" s="872"/>
      <c r="K183" s="878">
        <f t="shared" si="1"/>
        <v>311227566643.28003</v>
      </c>
      <c r="L183" s="872">
        <v>176950000</v>
      </c>
      <c r="M183" s="878">
        <v>52385220805.57</v>
      </c>
      <c r="N183" s="878">
        <v>13562905</v>
      </c>
      <c r="O183" s="872">
        <v>89329368194</v>
      </c>
      <c r="P183" s="872">
        <f t="shared" si="2"/>
        <v>141905101904.57001</v>
      </c>
      <c r="Q183" s="796"/>
      <c r="R183" s="796"/>
      <c r="S183" s="796"/>
      <c r="T183" s="796"/>
      <c r="U183" s="796"/>
      <c r="V183" s="796"/>
      <c r="W183" s="796"/>
      <c r="X183" s="796"/>
      <c r="Y183" s="796"/>
      <c r="Z183" s="857"/>
      <c r="AA183" s="796"/>
      <c r="AB183" s="796"/>
      <c r="AC183" s="796"/>
      <c r="AD183" s="796"/>
    </row>
    <row r="184" spans="1:30" ht="14.25" customHeight="1">
      <c r="A184" s="796"/>
      <c r="B184" s="818" t="s">
        <v>230</v>
      </c>
      <c r="C184" s="813" t="s">
        <v>950</v>
      </c>
      <c r="D184" s="886">
        <f>D182-D180-D183</f>
        <v>93269561610.380859</v>
      </c>
      <c r="E184" s="887"/>
      <c r="F184" s="876" t="s">
        <v>302</v>
      </c>
      <c r="G184" s="877">
        <v>17255072670</v>
      </c>
      <c r="H184" s="888">
        <v>591448000</v>
      </c>
      <c r="I184" s="889">
        <v>51069470</v>
      </c>
      <c r="J184" s="878"/>
      <c r="K184" s="878">
        <f t="shared" si="1"/>
        <v>17897590140</v>
      </c>
      <c r="L184" s="878">
        <v>1279915567.2200012</v>
      </c>
      <c r="M184" s="878">
        <v>237444000</v>
      </c>
      <c r="N184" s="878">
        <v>381077121</v>
      </c>
      <c r="O184" s="878">
        <v>7659653928.75</v>
      </c>
      <c r="P184" s="872">
        <f t="shared" si="2"/>
        <v>9558090616.9700012</v>
      </c>
      <c r="Q184" s="796"/>
      <c r="R184" s="796"/>
      <c r="S184" s="796"/>
      <c r="T184" s="796"/>
      <c r="U184" s="796"/>
      <c r="V184" s="796"/>
      <c r="W184" s="796"/>
      <c r="X184" s="796"/>
      <c r="Y184" s="796"/>
      <c r="Z184" s="838"/>
      <c r="AA184" s="838"/>
      <c r="AB184" s="796"/>
      <c r="AC184" s="796"/>
      <c r="AD184" s="796"/>
    </row>
    <row r="185" spans="1:30">
      <c r="A185" s="796"/>
      <c r="B185" s="1852" t="s">
        <v>3291</v>
      </c>
      <c r="C185" s="1853"/>
      <c r="D185" s="1854"/>
      <c r="E185" s="815"/>
      <c r="F185" s="876" t="s">
        <v>384</v>
      </c>
      <c r="G185" s="877"/>
      <c r="H185" s="878">
        <v>94902744706</v>
      </c>
      <c r="I185" s="878"/>
      <c r="J185" s="878"/>
      <c r="K185" s="878">
        <f t="shared" si="1"/>
        <v>94902744706</v>
      </c>
      <c r="L185" s="878"/>
      <c r="M185" s="878"/>
      <c r="N185" s="878"/>
      <c r="O185" s="878">
        <v>4578770400</v>
      </c>
      <c r="P185" s="872">
        <f t="shared" si="2"/>
        <v>4578770400</v>
      </c>
      <c r="Q185" s="796"/>
      <c r="R185" s="796"/>
      <c r="S185" s="796"/>
      <c r="T185" s="796"/>
      <c r="U185" s="796"/>
      <c r="V185" s="796"/>
      <c r="W185" s="796"/>
      <c r="X185" s="796"/>
      <c r="Y185" s="796"/>
      <c r="Z185" s="838"/>
      <c r="AA185" s="838"/>
      <c r="AB185" s="796"/>
      <c r="AC185" s="796"/>
      <c r="AD185" s="796"/>
    </row>
    <row r="186" spans="1:30" ht="15" customHeight="1" thickBot="1">
      <c r="A186" s="796"/>
      <c r="B186" s="850"/>
      <c r="C186" s="864"/>
      <c r="D186" s="890"/>
      <c r="E186" s="796"/>
      <c r="F186" s="796"/>
      <c r="G186" s="857"/>
      <c r="H186" s="857"/>
      <c r="I186" s="857"/>
      <c r="J186" s="857"/>
      <c r="K186" s="857"/>
      <c r="L186" s="857"/>
      <c r="M186" s="857"/>
      <c r="N186" s="857"/>
      <c r="O186" s="857"/>
      <c r="P186" s="857"/>
      <c r="Q186" s="796"/>
      <c r="R186" s="796"/>
      <c r="S186" s="796"/>
      <c r="T186" s="796"/>
      <c r="U186" s="796"/>
      <c r="V186" s="796"/>
      <c r="W186" s="796"/>
      <c r="X186" s="796"/>
      <c r="Y186" s="796"/>
      <c r="Z186" s="796"/>
      <c r="AA186" s="796"/>
      <c r="AB186" s="796"/>
      <c r="AC186" s="796"/>
      <c r="AD186" s="796"/>
    </row>
    <row r="187" spans="1:30" ht="14.25" customHeight="1" thickBot="1">
      <c r="A187" s="796"/>
      <c r="B187" s="1864" t="s">
        <v>2870</v>
      </c>
      <c r="C187" s="1865"/>
      <c r="D187" s="1866"/>
      <c r="E187" s="796"/>
      <c r="F187" s="891"/>
      <c r="G187" s="796"/>
      <c r="H187" s="796"/>
      <c r="I187" s="796"/>
      <c r="J187" s="857"/>
      <c r="K187" s="857"/>
      <c r="L187" s="796"/>
      <c r="M187" s="796"/>
      <c r="N187" s="892"/>
      <c r="O187" s="857"/>
      <c r="P187" s="892"/>
      <c r="Q187" s="796"/>
      <c r="R187" s="796"/>
      <c r="S187" s="796"/>
      <c r="T187" s="796"/>
      <c r="U187" s="796"/>
      <c r="V187" s="796"/>
      <c r="W187" s="796"/>
      <c r="X187" s="796"/>
      <c r="Y187" s="796"/>
      <c r="Z187" s="796"/>
      <c r="AA187" s="796"/>
      <c r="AB187" s="796"/>
      <c r="AC187" s="796"/>
      <c r="AD187" s="796"/>
    </row>
    <row r="188" spans="1:30" ht="14.25" customHeight="1">
      <c r="A188" s="796"/>
      <c r="B188" s="804" t="s">
        <v>440</v>
      </c>
      <c r="C188" s="804"/>
      <c r="D188" s="861" t="s">
        <v>2781</v>
      </c>
      <c r="E188" s="796"/>
      <c r="F188" s="838"/>
      <c r="G188" s="796"/>
      <c r="H188" s="796"/>
      <c r="I188" s="796"/>
      <c r="J188" s="796"/>
      <c r="K188" s="857"/>
      <c r="L188" s="796"/>
      <c r="M188" s="892"/>
      <c r="N188" s="892"/>
      <c r="O188" s="857"/>
      <c r="P188" s="857"/>
      <c r="Q188" s="796"/>
      <c r="R188" s="796"/>
      <c r="S188" s="796"/>
      <c r="T188" s="796"/>
      <c r="U188" s="796"/>
      <c r="V188" s="796"/>
      <c r="W188" s="796"/>
      <c r="X188" s="796"/>
      <c r="Y188" s="796"/>
      <c r="Z188" s="796"/>
      <c r="AA188" s="796"/>
      <c r="AB188" s="796"/>
      <c r="AC188" s="796"/>
      <c r="AD188" s="796"/>
    </row>
    <row r="189" spans="1:30" ht="71.45" customHeight="1">
      <c r="A189" s="796"/>
      <c r="B189" s="893" t="s">
        <v>2869</v>
      </c>
      <c r="C189" s="830"/>
      <c r="D189" s="849" t="s">
        <v>2868</v>
      </c>
      <c r="E189" s="796"/>
      <c r="F189" s="796"/>
      <c r="G189" s="796"/>
      <c r="H189" s="815"/>
      <c r="I189" s="796"/>
      <c r="J189" s="796"/>
      <c r="K189" s="796"/>
      <c r="L189" s="796"/>
      <c r="M189" s="796"/>
      <c r="N189" s="796"/>
      <c r="O189" s="796"/>
      <c r="P189" s="796"/>
      <c r="Q189" s="796"/>
      <c r="R189" s="796"/>
      <c r="S189" s="796"/>
      <c r="T189" s="796"/>
      <c r="U189" s="796"/>
      <c r="V189" s="796"/>
      <c r="W189" s="796"/>
      <c r="X189" s="796"/>
      <c r="Y189" s="796"/>
      <c r="Z189" s="796"/>
      <c r="AA189" s="796"/>
      <c r="AB189" s="796"/>
      <c r="AC189" s="796"/>
      <c r="AD189" s="796"/>
    </row>
    <row r="190" spans="1:30" ht="14.25" customHeight="1">
      <c r="A190" s="796"/>
      <c r="B190" s="894" t="s">
        <v>2778</v>
      </c>
      <c r="C190" s="833"/>
      <c r="D190" s="811"/>
      <c r="E190" s="796"/>
      <c r="F190" s="796"/>
      <c r="G190" s="796"/>
      <c r="H190" s="796"/>
      <c r="I190" s="796"/>
      <c r="J190" s="796"/>
      <c r="K190" s="796"/>
      <c r="L190" s="796"/>
      <c r="M190" s="796"/>
      <c r="N190" s="796"/>
      <c r="O190" s="796"/>
      <c r="P190" s="796"/>
      <c r="Q190" s="796"/>
      <c r="R190" s="796"/>
      <c r="S190" s="796"/>
      <c r="T190" s="796"/>
      <c r="U190" s="796"/>
      <c r="V190" s="796"/>
      <c r="W190" s="796"/>
      <c r="X190" s="796"/>
      <c r="Y190" s="796"/>
      <c r="Z190" s="796"/>
      <c r="AA190" s="796"/>
      <c r="AB190" s="796"/>
      <c r="AC190" s="796"/>
      <c r="AD190" s="796"/>
    </row>
    <row r="191" spans="1:30" ht="14.25" customHeight="1">
      <c r="A191" s="796"/>
      <c r="B191" s="895" t="s">
        <v>2867</v>
      </c>
      <c r="C191" s="836" t="s">
        <v>950</v>
      </c>
      <c r="D191" s="814">
        <f>'FACE LAK Unaudited'!I29</f>
        <v>2009369955111.5898</v>
      </c>
      <c r="E191" s="796"/>
      <c r="F191" s="796"/>
      <c r="G191" s="796"/>
      <c r="H191" s="796"/>
      <c r="I191" s="796"/>
      <c r="J191" s="796"/>
      <c r="K191" s="796"/>
      <c r="L191" s="796"/>
      <c r="M191" s="796"/>
      <c r="N191" s="796"/>
      <c r="O191" s="796"/>
      <c r="P191" s="796"/>
      <c r="Q191" s="796"/>
      <c r="R191" s="796"/>
      <c r="S191" s="796"/>
      <c r="T191" s="796"/>
      <c r="U191" s="796"/>
      <c r="V191" s="796"/>
      <c r="W191" s="796"/>
      <c r="X191" s="796"/>
      <c r="Y191" s="796"/>
      <c r="Z191" s="815"/>
      <c r="AA191" s="815"/>
      <c r="AB191" s="796"/>
      <c r="AC191" s="796"/>
      <c r="AD191" s="796"/>
    </row>
    <row r="192" spans="1:30" ht="14.25" customHeight="1">
      <c r="A192" s="796"/>
      <c r="B192" s="895" t="s">
        <v>2866</v>
      </c>
      <c r="C192" s="836" t="s">
        <v>950</v>
      </c>
      <c r="D192" s="814">
        <f>'FACE LRA Unaudited'!J9</f>
        <v>2009495013611.5901</v>
      </c>
      <c r="E192" s="796"/>
      <c r="F192" s="796"/>
      <c r="G192" s="796"/>
      <c r="H192" s="796"/>
      <c r="I192" s="796"/>
      <c r="J192" s="796"/>
      <c r="K192" s="796"/>
      <c r="L192" s="796"/>
      <c r="M192" s="796"/>
      <c r="N192" s="796"/>
      <c r="O192" s="796"/>
      <c r="P192" s="796"/>
      <c r="Q192" s="796"/>
      <c r="R192" s="796"/>
      <c r="S192" s="796"/>
      <c r="T192" s="796"/>
      <c r="U192" s="796"/>
      <c r="V192" s="796"/>
      <c r="W192" s="796"/>
      <c r="X192" s="796"/>
      <c r="Y192" s="796"/>
      <c r="Z192" s="815"/>
      <c r="AA192" s="796"/>
      <c r="AB192" s="796"/>
      <c r="AC192" s="796"/>
      <c r="AD192" s="796"/>
    </row>
    <row r="193" spans="1:30" ht="14.25" customHeight="1">
      <c r="A193" s="796"/>
      <c r="B193" s="895" t="s">
        <v>2865</v>
      </c>
      <c r="C193" s="839" t="s">
        <v>950</v>
      </c>
      <c r="D193" s="817">
        <f>'FACE LAK Unaudited'!I53</f>
        <v>125058499.99544568</v>
      </c>
      <c r="E193" s="796"/>
      <c r="F193" s="796"/>
      <c r="G193" s="796"/>
      <c r="H193" s="796"/>
      <c r="I193" s="796"/>
      <c r="J193" s="796"/>
      <c r="K193" s="796"/>
      <c r="L193" s="796"/>
      <c r="M193" s="796"/>
      <c r="N193" s="796"/>
      <c r="O193" s="796"/>
      <c r="P193" s="796"/>
      <c r="Q193" s="796"/>
      <c r="R193" s="796"/>
      <c r="S193" s="796"/>
      <c r="T193" s="796"/>
      <c r="U193" s="796"/>
      <c r="V193" s="796"/>
      <c r="W193" s="796"/>
      <c r="X193" s="796"/>
      <c r="Y193" s="796"/>
      <c r="Z193" s="796"/>
      <c r="AA193" s="796"/>
      <c r="AB193" s="796"/>
      <c r="AC193" s="796"/>
      <c r="AD193" s="796"/>
    </row>
    <row r="194" spans="1:30" ht="14.25" customHeight="1">
      <c r="A194" s="796"/>
      <c r="B194" s="818" t="s">
        <v>230</v>
      </c>
      <c r="C194" s="836" t="s">
        <v>950</v>
      </c>
      <c r="D194" s="1150">
        <f>D191-(D192-D193)</f>
        <v>-4.8828125E-3</v>
      </c>
      <c r="E194" s="862"/>
      <c r="F194" s="796"/>
      <c r="G194" s="796"/>
      <c r="H194" s="796"/>
      <c r="I194" s="796"/>
      <c r="J194" s="796"/>
      <c r="K194" s="796"/>
      <c r="L194" s="796"/>
      <c r="M194" s="796"/>
      <c r="N194" s="796"/>
      <c r="O194" s="796"/>
      <c r="P194" s="796"/>
      <c r="Q194" s="796"/>
      <c r="R194" s="796"/>
      <c r="S194" s="796"/>
      <c r="T194" s="796"/>
      <c r="U194" s="796"/>
      <c r="V194" s="796"/>
      <c r="W194" s="796"/>
      <c r="X194" s="796"/>
      <c r="Y194" s="796"/>
      <c r="Z194" s="896"/>
      <c r="AA194" s="796"/>
      <c r="AB194" s="796"/>
      <c r="AC194" s="796"/>
      <c r="AD194" s="796"/>
    </row>
    <row r="195" spans="1:30" ht="42.6" customHeight="1">
      <c r="A195" s="796"/>
      <c r="B195" s="1855" t="s">
        <v>3275</v>
      </c>
      <c r="C195" s="1853"/>
      <c r="D195" s="1854"/>
      <c r="E195" s="796"/>
      <c r="F195" s="796"/>
      <c r="G195" s="796"/>
      <c r="H195" s="796"/>
      <c r="I195" s="796"/>
      <c r="J195" s="796"/>
      <c r="K195" s="796"/>
      <c r="L195" s="796"/>
      <c r="M195" s="796"/>
      <c r="N195" s="796"/>
      <c r="O195" s="796"/>
      <c r="P195" s="796"/>
      <c r="Q195" s="796"/>
      <c r="R195" s="796"/>
      <c r="S195" s="796"/>
      <c r="T195" s="796"/>
      <c r="U195" s="796"/>
      <c r="V195" s="796"/>
      <c r="W195" s="796"/>
      <c r="X195" s="796"/>
      <c r="Y195" s="796"/>
      <c r="Z195" s="897"/>
      <c r="AA195" s="796"/>
      <c r="AB195" s="796"/>
      <c r="AC195" s="796"/>
      <c r="AD195" s="796"/>
    </row>
    <row r="196" spans="1:30" ht="15.75" customHeight="1">
      <c r="A196" s="796"/>
      <c r="B196" s="850"/>
      <c r="C196" s="864"/>
      <c r="D196" s="850"/>
      <c r="E196" s="796"/>
      <c r="F196" s="796"/>
      <c r="G196" s="796"/>
      <c r="H196" s="796"/>
      <c r="I196" s="796"/>
      <c r="J196" s="796"/>
      <c r="K196" s="796"/>
      <c r="L196" s="796"/>
      <c r="M196" s="796"/>
      <c r="N196" s="796"/>
      <c r="O196" s="796"/>
      <c r="P196" s="796"/>
      <c r="Q196" s="796"/>
      <c r="R196" s="796"/>
      <c r="S196" s="796"/>
      <c r="T196" s="796"/>
      <c r="U196" s="796"/>
      <c r="V196" s="796"/>
      <c r="W196" s="796"/>
      <c r="X196" s="796"/>
      <c r="Y196" s="796"/>
      <c r="Z196" s="897"/>
      <c r="AA196" s="796"/>
      <c r="AB196" s="796"/>
      <c r="AC196" s="796"/>
      <c r="AD196" s="796"/>
    </row>
    <row r="197" spans="1:30" ht="15" customHeight="1">
      <c r="A197" s="796"/>
      <c r="B197" s="804" t="s">
        <v>440</v>
      </c>
      <c r="C197" s="804"/>
      <c r="D197" s="805" t="s">
        <v>2781</v>
      </c>
      <c r="E197" s="796"/>
      <c r="F197" s="796"/>
      <c r="G197" s="796"/>
      <c r="H197" s="796"/>
      <c r="I197" s="796"/>
      <c r="J197" s="796"/>
      <c r="K197" s="796"/>
      <c r="L197" s="796"/>
      <c r="M197" s="796"/>
      <c r="N197" s="796"/>
      <c r="O197" s="796"/>
      <c r="P197" s="796"/>
      <c r="Q197" s="796"/>
      <c r="R197" s="796"/>
      <c r="S197" s="796"/>
      <c r="T197" s="796"/>
      <c r="U197" s="796"/>
      <c r="V197" s="796"/>
      <c r="W197" s="796"/>
      <c r="X197" s="796"/>
      <c r="Y197" s="796"/>
      <c r="Z197" s="838"/>
      <c r="AA197" s="796"/>
      <c r="AB197" s="796"/>
      <c r="AC197" s="796"/>
      <c r="AD197" s="796"/>
    </row>
    <row r="198" spans="1:30" ht="14.25" customHeight="1">
      <c r="A198" s="796"/>
      <c r="B198" s="893" t="s">
        <v>2864</v>
      </c>
      <c r="C198" s="830"/>
      <c r="D198" s="849" t="s">
        <v>2863</v>
      </c>
      <c r="E198" s="796"/>
      <c r="F198" s="796"/>
      <c r="G198" s="796"/>
      <c r="H198" s="796"/>
      <c r="I198" s="796"/>
      <c r="J198" s="796"/>
      <c r="K198" s="796"/>
      <c r="L198" s="796"/>
      <c r="M198" s="796"/>
      <c r="N198" s="796"/>
      <c r="O198" s="796"/>
      <c r="P198" s="796"/>
      <c r="Q198" s="796"/>
      <c r="R198" s="796"/>
      <c r="S198" s="796"/>
      <c r="T198" s="796"/>
      <c r="U198" s="796"/>
      <c r="V198" s="796"/>
      <c r="W198" s="796"/>
      <c r="X198" s="796"/>
      <c r="Y198" s="796"/>
      <c r="Z198" s="796"/>
      <c r="AA198" s="796"/>
      <c r="AB198" s="796"/>
      <c r="AC198" s="796"/>
      <c r="AD198" s="796"/>
    </row>
    <row r="199" spans="1:30" ht="14.25" customHeight="1">
      <c r="A199" s="796"/>
      <c r="B199" s="894" t="s">
        <v>2778</v>
      </c>
      <c r="C199" s="833"/>
      <c r="D199" s="811"/>
      <c r="E199" s="796"/>
      <c r="F199" s="796"/>
      <c r="G199" s="796"/>
      <c r="H199" s="796"/>
      <c r="I199" s="796"/>
      <c r="J199" s="796"/>
      <c r="K199" s="796"/>
      <c r="L199" s="796"/>
      <c r="M199" s="796"/>
      <c r="N199" s="796"/>
      <c r="O199" s="796"/>
      <c r="P199" s="796"/>
      <c r="Q199" s="796"/>
      <c r="R199" s="796"/>
      <c r="S199" s="796"/>
      <c r="T199" s="796"/>
      <c r="U199" s="796"/>
      <c r="V199" s="796"/>
      <c r="W199" s="796"/>
      <c r="X199" s="796"/>
      <c r="Y199" s="796"/>
      <c r="Z199" s="796"/>
      <c r="AA199" s="796"/>
      <c r="AB199" s="796"/>
      <c r="AC199" s="796"/>
      <c r="AD199" s="796"/>
    </row>
    <row r="200" spans="1:30" ht="14.25" customHeight="1">
      <c r="A200" s="796"/>
      <c r="B200" s="895" t="s">
        <v>2862</v>
      </c>
      <c r="C200" s="836" t="s">
        <v>950</v>
      </c>
      <c r="D200" s="814">
        <f>'FACE LAK Unaudited'!I41</f>
        <v>1306135790642.03</v>
      </c>
      <c r="E200" s="796"/>
      <c r="F200" s="796"/>
      <c r="G200" s="796"/>
      <c r="H200" s="796"/>
      <c r="I200" s="796"/>
      <c r="J200" s="796"/>
      <c r="K200" s="796"/>
      <c r="L200" s="796"/>
      <c r="M200" s="796"/>
      <c r="N200" s="796"/>
      <c r="O200" s="796"/>
      <c r="P200" s="796"/>
      <c r="Q200" s="796"/>
      <c r="R200" s="796"/>
      <c r="S200" s="796"/>
      <c r="T200" s="796"/>
      <c r="U200" s="796"/>
      <c r="V200" s="796"/>
      <c r="W200" s="796"/>
      <c r="X200" s="796"/>
      <c r="Y200" s="796"/>
      <c r="Z200" s="796"/>
      <c r="AA200" s="796"/>
      <c r="AB200" s="796"/>
      <c r="AC200" s="796"/>
      <c r="AD200" s="796"/>
    </row>
    <row r="201" spans="1:30" ht="14.25" customHeight="1">
      <c r="A201" s="796"/>
      <c r="B201" s="895" t="s">
        <v>494</v>
      </c>
      <c r="C201" s="836" t="s">
        <v>950</v>
      </c>
      <c r="D201" s="814">
        <f>'FACE LRA Unaudited'!J36</f>
        <v>1050208712129.03</v>
      </c>
      <c r="E201" s="796"/>
      <c r="F201" s="796"/>
      <c r="G201" s="796"/>
      <c r="H201" s="796"/>
      <c r="I201" s="796"/>
      <c r="J201" s="796"/>
      <c r="K201" s="796"/>
      <c r="L201" s="796"/>
      <c r="M201" s="796"/>
      <c r="N201" s="796"/>
      <c r="O201" s="796"/>
      <c r="P201" s="796"/>
      <c r="Q201" s="796"/>
      <c r="R201" s="796"/>
      <c r="S201" s="796"/>
      <c r="T201" s="796"/>
      <c r="U201" s="796"/>
      <c r="V201" s="796"/>
      <c r="W201" s="796"/>
      <c r="X201" s="796"/>
      <c r="Y201" s="796"/>
      <c r="Z201" s="796"/>
      <c r="AA201" s="796"/>
      <c r="AB201" s="796"/>
      <c r="AC201" s="796"/>
      <c r="AD201" s="796"/>
    </row>
    <row r="202" spans="1:30" ht="14.25" customHeight="1">
      <c r="A202" s="796"/>
      <c r="B202" s="895" t="s">
        <v>2861</v>
      </c>
      <c r="C202" s="836" t="s">
        <v>950</v>
      </c>
      <c r="D202" s="814">
        <f>'FACE LRA Unaudited'!J142</f>
        <v>0</v>
      </c>
      <c r="E202" s="796"/>
      <c r="F202" s="796"/>
      <c r="G202" s="796"/>
      <c r="H202" s="796"/>
      <c r="I202" s="796"/>
      <c r="J202" s="796"/>
      <c r="K202" s="796"/>
      <c r="L202" s="796"/>
      <c r="M202" s="796"/>
      <c r="N202" s="796"/>
      <c r="O202" s="796"/>
      <c r="P202" s="796"/>
      <c r="Q202" s="796"/>
      <c r="R202" s="796"/>
      <c r="S202" s="796"/>
      <c r="T202" s="796"/>
      <c r="U202" s="796"/>
      <c r="V202" s="796"/>
      <c r="W202" s="796"/>
      <c r="X202" s="796"/>
      <c r="Y202" s="796"/>
      <c r="Z202" s="796"/>
      <c r="AA202" s="796"/>
      <c r="AB202" s="796"/>
      <c r="AC202" s="796"/>
      <c r="AD202" s="796"/>
    </row>
    <row r="203" spans="1:30" ht="14.25" customHeight="1">
      <c r="A203" s="796"/>
      <c r="B203" s="895" t="s">
        <v>2524</v>
      </c>
      <c r="C203" s="839"/>
      <c r="D203" s="817">
        <f>'FACE LRA Unaudited'!J145</f>
        <v>255927078513</v>
      </c>
      <c r="E203" s="796"/>
      <c r="F203" s="796"/>
      <c r="G203" s="796"/>
      <c r="H203" s="796"/>
      <c r="I203" s="796"/>
      <c r="J203" s="796"/>
      <c r="K203" s="796"/>
      <c r="L203" s="796"/>
      <c r="M203" s="796"/>
      <c r="N203" s="796"/>
      <c r="O203" s="796"/>
      <c r="P203" s="796"/>
      <c r="Q203" s="796"/>
      <c r="R203" s="796"/>
      <c r="S203" s="796"/>
      <c r="T203" s="796"/>
      <c r="U203" s="796"/>
      <c r="V203" s="796"/>
      <c r="W203" s="796"/>
      <c r="X203" s="796"/>
      <c r="Y203" s="796"/>
      <c r="Z203" s="796"/>
      <c r="AA203" s="796"/>
      <c r="AB203" s="796"/>
      <c r="AC203" s="796"/>
      <c r="AD203" s="796"/>
    </row>
    <row r="204" spans="1:30" ht="14.25" customHeight="1">
      <c r="A204" s="796"/>
      <c r="B204" s="818" t="s">
        <v>230</v>
      </c>
      <c r="C204" s="836" t="s">
        <v>950</v>
      </c>
      <c r="D204" s="1151">
        <f>D200-(D201+D202+D203)</f>
        <v>0</v>
      </c>
      <c r="E204" s="862"/>
      <c r="F204" s="796"/>
      <c r="G204" s="796"/>
      <c r="H204" s="796"/>
      <c r="I204" s="796"/>
      <c r="J204" s="796"/>
      <c r="K204" s="796"/>
      <c r="L204" s="796"/>
      <c r="M204" s="796"/>
      <c r="N204" s="796"/>
      <c r="O204" s="796"/>
      <c r="P204" s="796"/>
      <c r="Q204" s="796"/>
      <c r="R204" s="796"/>
      <c r="S204" s="796"/>
      <c r="T204" s="796"/>
      <c r="U204" s="796"/>
      <c r="V204" s="796"/>
      <c r="W204" s="796"/>
      <c r="X204" s="796"/>
      <c r="Y204" s="796"/>
      <c r="Z204" s="796"/>
      <c r="AA204" s="796"/>
      <c r="AB204" s="796"/>
      <c r="AC204" s="796"/>
      <c r="AD204" s="796"/>
    </row>
    <row r="205" spans="1:30" ht="57.4" customHeight="1">
      <c r="A205" s="796"/>
      <c r="B205" s="1855" t="s">
        <v>3276</v>
      </c>
      <c r="C205" s="1853"/>
      <c r="D205" s="1854"/>
      <c r="E205" s="796"/>
      <c r="F205" s="796"/>
      <c r="G205" s="796"/>
      <c r="H205" s="796"/>
      <c r="I205" s="796"/>
      <c r="J205" s="796"/>
      <c r="K205" s="796"/>
      <c r="L205" s="796"/>
      <c r="M205" s="796"/>
      <c r="N205" s="796"/>
      <c r="O205" s="796"/>
      <c r="P205" s="796"/>
      <c r="Q205" s="796"/>
      <c r="R205" s="796"/>
      <c r="S205" s="796"/>
      <c r="T205" s="796"/>
      <c r="U205" s="796"/>
      <c r="V205" s="796"/>
      <c r="W205" s="796"/>
      <c r="X205" s="796"/>
      <c r="Y205" s="796"/>
      <c r="Z205" s="796"/>
      <c r="AA205" s="796"/>
      <c r="AB205" s="796"/>
      <c r="AC205" s="796"/>
      <c r="AD205" s="796"/>
    </row>
    <row r="206" spans="1:30" ht="14.25" customHeight="1">
      <c r="A206" s="796"/>
      <c r="B206" s="850"/>
      <c r="C206" s="864"/>
      <c r="D206" s="850"/>
      <c r="E206" s="796"/>
      <c r="F206" s="796"/>
      <c r="G206" s="796"/>
      <c r="H206" s="796"/>
      <c r="I206" s="796"/>
      <c r="J206" s="796"/>
      <c r="K206" s="796"/>
      <c r="L206" s="796"/>
      <c r="M206" s="796"/>
      <c r="N206" s="796"/>
      <c r="O206" s="796"/>
      <c r="P206" s="796"/>
      <c r="Q206" s="796"/>
      <c r="R206" s="796"/>
      <c r="S206" s="796"/>
      <c r="T206" s="796"/>
      <c r="U206" s="796"/>
      <c r="V206" s="796"/>
      <c r="W206" s="796"/>
      <c r="X206" s="796"/>
      <c r="Y206" s="796"/>
      <c r="Z206" s="796"/>
      <c r="AA206" s="796"/>
      <c r="AB206" s="796"/>
      <c r="AC206" s="796"/>
      <c r="AD206" s="796"/>
    </row>
    <row r="207" spans="1:30" ht="14.25" customHeight="1">
      <c r="A207" s="796"/>
      <c r="B207" s="804" t="s">
        <v>440</v>
      </c>
      <c r="C207" s="804"/>
      <c r="D207" s="805" t="s">
        <v>2781</v>
      </c>
      <c r="E207" s="796"/>
      <c r="F207" s="796"/>
      <c r="G207" s="796"/>
      <c r="H207" s="796"/>
      <c r="I207" s="796"/>
      <c r="J207" s="796"/>
      <c r="K207" s="796"/>
      <c r="L207" s="796"/>
      <c r="M207" s="796"/>
      <c r="N207" s="796"/>
      <c r="O207" s="796"/>
      <c r="P207" s="796"/>
      <c r="Q207" s="796"/>
      <c r="R207" s="796"/>
      <c r="S207" s="796"/>
      <c r="T207" s="796"/>
      <c r="U207" s="796"/>
      <c r="V207" s="796"/>
      <c r="W207" s="796"/>
      <c r="X207" s="796"/>
      <c r="Y207" s="796"/>
      <c r="Z207" s="796"/>
      <c r="AA207" s="796"/>
      <c r="AB207" s="796"/>
      <c r="AC207" s="796"/>
      <c r="AD207" s="796"/>
    </row>
    <row r="208" spans="1:30" ht="14.25" customHeight="1">
      <c r="A208" s="796"/>
      <c r="B208" s="893" t="s">
        <v>2860</v>
      </c>
      <c r="C208" s="830"/>
      <c r="D208" s="849" t="s">
        <v>2859</v>
      </c>
      <c r="E208" s="796"/>
      <c r="F208" s="796"/>
      <c r="G208" s="796"/>
      <c r="H208" s="796"/>
      <c r="I208" s="796"/>
      <c r="J208" s="796"/>
      <c r="K208" s="796"/>
      <c r="L208" s="796"/>
      <c r="M208" s="796"/>
      <c r="N208" s="796"/>
      <c r="O208" s="796"/>
      <c r="P208" s="796"/>
      <c r="Q208" s="796"/>
      <c r="R208" s="796"/>
      <c r="S208" s="796"/>
      <c r="T208" s="796"/>
      <c r="U208" s="796"/>
      <c r="V208" s="796"/>
      <c r="W208" s="796"/>
      <c r="X208" s="796"/>
      <c r="Y208" s="796"/>
      <c r="Z208" s="796"/>
      <c r="AA208" s="796"/>
      <c r="AB208" s="796"/>
      <c r="AC208" s="796"/>
      <c r="AD208" s="796"/>
    </row>
    <row r="209" spans="1:30" ht="14.25" customHeight="1">
      <c r="A209" s="796"/>
      <c r="B209" s="894" t="s">
        <v>2778</v>
      </c>
      <c r="C209" s="833"/>
      <c r="D209" s="811"/>
      <c r="E209" s="796"/>
      <c r="F209" s="796"/>
      <c r="G209" s="796"/>
      <c r="H209" s="796"/>
      <c r="I209" s="796"/>
      <c r="J209" s="796"/>
      <c r="K209" s="796"/>
      <c r="L209" s="796"/>
      <c r="M209" s="796"/>
      <c r="N209" s="796"/>
      <c r="O209" s="796"/>
      <c r="P209" s="796"/>
      <c r="Q209" s="796"/>
      <c r="R209" s="796"/>
      <c r="S209" s="796"/>
      <c r="T209" s="796"/>
      <c r="U209" s="796"/>
      <c r="V209" s="796"/>
      <c r="W209" s="796"/>
      <c r="X209" s="796"/>
      <c r="Y209" s="796"/>
      <c r="Z209" s="796"/>
      <c r="AA209" s="796"/>
      <c r="AB209" s="796"/>
      <c r="AC209" s="796"/>
      <c r="AD209" s="796"/>
    </row>
    <row r="210" spans="1:30" ht="14.25" customHeight="1">
      <c r="A210" s="796"/>
      <c r="B210" s="895" t="s">
        <v>2858</v>
      </c>
      <c r="C210" s="836" t="s">
        <v>950</v>
      </c>
      <c r="D210" s="814">
        <f>'FACE LAK Unaudited'!I53</f>
        <v>125058499.99544568</v>
      </c>
      <c r="E210" s="796"/>
      <c r="F210" s="796"/>
      <c r="G210" s="796"/>
      <c r="H210" s="796"/>
      <c r="I210" s="796"/>
      <c r="J210" s="796"/>
      <c r="K210" s="796"/>
      <c r="L210" s="796"/>
      <c r="M210" s="796"/>
      <c r="N210" s="796"/>
      <c r="O210" s="796"/>
      <c r="P210" s="796"/>
      <c r="Q210" s="796"/>
      <c r="R210" s="796"/>
      <c r="S210" s="796"/>
      <c r="T210" s="796"/>
      <c r="U210" s="796"/>
      <c r="V210" s="796"/>
      <c r="W210" s="796"/>
      <c r="X210" s="796"/>
      <c r="Y210" s="796"/>
      <c r="Z210" s="796"/>
      <c r="AA210" s="796"/>
      <c r="AB210" s="796"/>
      <c r="AC210" s="796"/>
      <c r="AD210" s="796"/>
    </row>
    <row r="211" spans="1:30" ht="14.25" customHeight="1">
      <c r="A211" s="796"/>
      <c r="B211" s="895" t="s">
        <v>2857</v>
      </c>
      <c r="C211" s="839" t="s">
        <v>950</v>
      </c>
      <c r="D211" s="817">
        <f>'FACE LAK Unaudited'!I48+'FACE LAK Unaudited'!I49+'FACE LAK Unaudited'!F52</f>
        <v>125058499.99544568</v>
      </c>
      <c r="E211" s="796"/>
      <c r="F211" s="796"/>
      <c r="G211" s="796"/>
      <c r="H211" s="796"/>
      <c r="I211" s="796"/>
      <c r="J211" s="796"/>
      <c r="K211" s="796"/>
      <c r="L211" s="796"/>
      <c r="M211" s="796"/>
      <c r="N211" s="796"/>
      <c r="O211" s="796"/>
      <c r="P211" s="796"/>
      <c r="Q211" s="796"/>
      <c r="R211" s="796"/>
      <c r="S211" s="796"/>
      <c r="T211" s="796"/>
      <c r="U211" s="796"/>
      <c r="V211" s="796"/>
      <c r="W211" s="796"/>
      <c r="X211" s="796"/>
      <c r="Y211" s="796"/>
      <c r="Z211" s="796"/>
      <c r="AA211" s="796"/>
      <c r="AB211" s="796"/>
      <c r="AC211" s="796"/>
      <c r="AD211" s="796"/>
    </row>
    <row r="212" spans="1:30" ht="14.25" customHeight="1">
      <c r="A212" s="796"/>
      <c r="B212" s="818" t="s">
        <v>230</v>
      </c>
      <c r="C212" s="836" t="s">
        <v>950</v>
      </c>
      <c r="D212" s="860">
        <f>D210-D211</f>
        <v>0</v>
      </c>
      <c r="E212" s="862"/>
      <c r="F212" s="796"/>
      <c r="G212" s="796"/>
      <c r="H212" s="796"/>
      <c r="I212" s="796"/>
      <c r="J212" s="796"/>
      <c r="K212" s="796"/>
      <c r="L212" s="796"/>
      <c r="M212" s="796"/>
      <c r="N212" s="796"/>
      <c r="O212" s="796"/>
      <c r="P212" s="796"/>
      <c r="Q212" s="796"/>
      <c r="R212" s="796"/>
      <c r="S212" s="796"/>
      <c r="T212" s="796"/>
      <c r="U212" s="796"/>
      <c r="V212" s="796"/>
      <c r="W212" s="796"/>
      <c r="X212" s="796"/>
      <c r="Y212" s="796"/>
      <c r="Z212" s="796"/>
      <c r="AA212" s="796"/>
      <c r="AB212" s="796"/>
      <c r="AC212" s="796"/>
      <c r="AD212" s="796"/>
    </row>
    <row r="213" spans="1:30" ht="14.25" customHeight="1">
      <c r="A213" s="796"/>
      <c r="B213" s="842" t="s">
        <v>2818</v>
      </c>
      <c r="C213" s="843"/>
      <c r="D213" s="822"/>
      <c r="E213" s="796"/>
      <c r="F213" s="796"/>
      <c r="G213" s="796"/>
      <c r="H213" s="796"/>
      <c r="I213" s="796"/>
      <c r="J213" s="796"/>
      <c r="K213" s="796"/>
      <c r="L213" s="796"/>
      <c r="M213" s="796"/>
      <c r="N213" s="796"/>
      <c r="O213" s="796"/>
      <c r="P213" s="796"/>
      <c r="Q213" s="796"/>
      <c r="R213" s="796"/>
      <c r="S213" s="796"/>
      <c r="T213" s="796"/>
      <c r="U213" s="796"/>
      <c r="V213" s="796"/>
      <c r="W213" s="796"/>
      <c r="X213" s="796"/>
      <c r="Y213" s="796"/>
      <c r="Z213" s="796"/>
      <c r="AA213" s="796"/>
      <c r="AB213" s="796"/>
      <c r="AC213" s="796"/>
      <c r="AD213" s="796"/>
    </row>
    <row r="214" spans="1:30" ht="14.25" customHeight="1">
      <c r="A214" s="796"/>
      <c r="B214" s="850"/>
      <c r="C214" s="843"/>
      <c r="D214" s="898"/>
      <c r="E214" s="796"/>
      <c r="F214" s="796"/>
      <c r="G214" s="796"/>
      <c r="H214" s="796"/>
      <c r="I214" s="796"/>
      <c r="J214" s="796"/>
      <c r="K214" s="796"/>
      <c r="L214" s="796"/>
      <c r="M214" s="796"/>
      <c r="N214" s="796"/>
      <c r="O214" s="796"/>
      <c r="P214" s="796"/>
      <c r="Q214" s="796"/>
      <c r="R214" s="796"/>
      <c r="S214" s="796"/>
      <c r="T214" s="796"/>
      <c r="U214" s="796"/>
      <c r="V214" s="796"/>
      <c r="W214" s="796"/>
      <c r="X214" s="796"/>
      <c r="Y214" s="796"/>
      <c r="Z214" s="796"/>
      <c r="AA214" s="796"/>
      <c r="AB214" s="796"/>
      <c r="AC214" s="796"/>
      <c r="AD214" s="796"/>
    </row>
    <row r="215" spans="1:30" ht="14.25" customHeight="1">
      <c r="A215" s="796"/>
      <c r="B215" s="804" t="s">
        <v>440</v>
      </c>
      <c r="C215" s="804"/>
      <c r="D215" s="805" t="s">
        <v>2781</v>
      </c>
      <c r="E215" s="796"/>
      <c r="F215" s="796"/>
      <c r="G215" s="796"/>
      <c r="H215" s="796"/>
      <c r="I215" s="796"/>
      <c r="J215" s="796"/>
      <c r="K215" s="796"/>
      <c r="L215" s="796"/>
      <c r="M215" s="796"/>
      <c r="N215" s="796"/>
      <c r="O215" s="796"/>
      <c r="P215" s="796"/>
      <c r="Q215" s="796"/>
      <c r="R215" s="796"/>
      <c r="S215" s="796"/>
      <c r="T215" s="796"/>
      <c r="U215" s="796"/>
      <c r="V215" s="796"/>
      <c r="W215" s="796"/>
      <c r="X215" s="796"/>
      <c r="Y215" s="796"/>
      <c r="Z215" s="796"/>
      <c r="AA215" s="796"/>
      <c r="AB215" s="796"/>
      <c r="AC215" s="796"/>
      <c r="AD215" s="796"/>
    </row>
    <row r="216" spans="1:30" ht="14.25" customHeight="1">
      <c r="A216" s="796"/>
      <c r="B216" s="893" t="s">
        <v>2856</v>
      </c>
      <c r="C216" s="830"/>
      <c r="D216" s="849" t="s">
        <v>2855</v>
      </c>
      <c r="E216" s="796"/>
      <c r="F216" s="796"/>
      <c r="G216" s="796"/>
      <c r="H216" s="796"/>
      <c r="I216" s="796"/>
      <c r="J216" s="796"/>
      <c r="K216" s="796"/>
      <c r="L216" s="796"/>
      <c r="M216" s="796"/>
      <c r="N216" s="796"/>
      <c r="O216" s="796"/>
      <c r="P216" s="796"/>
      <c r="Q216" s="796"/>
      <c r="R216" s="796"/>
      <c r="S216" s="796"/>
      <c r="T216" s="796"/>
      <c r="U216" s="796"/>
      <c r="V216" s="796"/>
      <c r="W216" s="796"/>
      <c r="X216" s="796"/>
      <c r="Y216" s="796"/>
      <c r="Z216" s="796"/>
      <c r="AA216" s="796"/>
      <c r="AB216" s="796"/>
      <c r="AC216" s="796"/>
      <c r="AD216" s="796"/>
    </row>
    <row r="217" spans="1:30" ht="14.25" customHeight="1">
      <c r="A217" s="796"/>
      <c r="B217" s="894" t="s">
        <v>2778</v>
      </c>
      <c r="C217" s="833"/>
      <c r="D217" s="811"/>
      <c r="E217" s="796"/>
      <c r="F217" s="796"/>
      <c r="G217" s="796"/>
      <c r="H217" s="796"/>
      <c r="I217" s="796"/>
      <c r="J217" s="796"/>
      <c r="K217" s="796"/>
      <c r="L217" s="796"/>
      <c r="M217" s="796"/>
      <c r="N217" s="796"/>
      <c r="O217" s="796"/>
      <c r="P217" s="796"/>
      <c r="Q217" s="796"/>
      <c r="R217" s="796"/>
      <c r="S217" s="796"/>
      <c r="T217" s="796"/>
      <c r="U217" s="796"/>
      <c r="V217" s="796"/>
      <c r="W217" s="796"/>
      <c r="X217" s="796"/>
      <c r="Y217" s="796"/>
      <c r="Z217" s="796"/>
      <c r="AA217" s="796"/>
      <c r="AB217" s="796"/>
      <c r="AC217" s="796"/>
      <c r="AD217" s="796"/>
    </row>
    <row r="218" spans="1:30" ht="14.25" customHeight="1">
      <c r="A218" s="796"/>
      <c r="B218" s="895" t="s">
        <v>2854</v>
      </c>
      <c r="C218" s="836" t="s">
        <v>950</v>
      </c>
      <c r="D218" s="814">
        <f>'FACE LAK Unaudited'!I62</f>
        <v>762157755699.88</v>
      </c>
      <c r="E218" s="796"/>
      <c r="F218" s="796"/>
      <c r="G218" s="796"/>
      <c r="H218" s="796"/>
      <c r="I218" s="796"/>
      <c r="J218" s="796"/>
      <c r="K218" s="796"/>
      <c r="L218" s="796"/>
      <c r="M218" s="796"/>
      <c r="N218" s="796"/>
      <c r="O218" s="796"/>
      <c r="P218" s="796"/>
      <c r="Q218" s="796"/>
      <c r="R218" s="796"/>
      <c r="S218" s="796"/>
      <c r="T218" s="796"/>
      <c r="U218" s="796"/>
      <c r="V218" s="796"/>
      <c r="W218" s="796"/>
      <c r="X218" s="796"/>
      <c r="Y218" s="796"/>
      <c r="Z218" s="796"/>
      <c r="AA218" s="796"/>
      <c r="AB218" s="796"/>
      <c r="AC218" s="796"/>
      <c r="AD218" s="796"/>
    </row>
    <row r="219" spans="1:30" ht="14.25" customHeight="1">
      <c r="A219" s="796"/>
      <c r="B219" s="895" t="s">
        <v>2853</v>
      </c>
      <c r="C219" s="839" t="s">
        <v>950</v>
      </c>
      <c r="D219" s="817">
        <f>'FACE LRA Unaudited'!J134</f>
        <v>762157755699.88</v>
      </c>
      <c r="E219" s="796"/>
      <c r="F219" s="796"/>
      <c r="G219" s="796"/>
      <c r="H219" s="796"/>
      <c r="I219" s="796"/>
      <c r="J219" s="796"/>
      <c r="K219" s="796"/>
      <c r="L219" s="796"/>
      <c r="M219" s="796"/>
      <c r="N219" s="796"/>
      <c r="O219" s="796"/>
      <c r="P219" s="796"/>
      <c r="Q219" s="796"/>
      <c r="R219" s="796"/>
      <c r="S219" s="796"/>
      <c r="T219" s="796"/>
      <c r="U219" s="796"/>
      <c r="V219" s="796"/>
      <c r="W219" s="796"/>
      <c r="X219" s="796"/>
      <c r="Y219" s="796"/>
      <c r="Z219" s="796"/>
      <c r="AA219" s="796"/>
      <c r="AB219" s="796"/>
      <c r="AC219" s="796"/>
      <c r="AD219" s="796"/>
    </row>
    <row r="220" spans="1:30" ht="14.25" customHeight="1">
      <c r="A220" s="796"/>
      <c r="B220" s="818" t="s">
        <v>230</v>
      </c>
      <c r="C220" s="836" t="s">
        <v>950</v>
      </c>
      <c r="D220" s="1152">
        <f>D218-D219</f>
        <v>0</v>
      </c>
      <c r="E220" s="862"/>
      <c r="F220" s="796"/>
      <c r="G220" s="796"/>
      <c r="H220" s="796"/>
      <c r="I220" s="796"/>
      <c r="J220" s="796"/>
      <c r="K220" s="796"/>
      <c r="L220" s="796"/>
      <c r="M220" s="796"/>
      <c r="N220" s="796"/>
      <c r="O220" s="796"/>
      <c r="P220" s="796"/>
      <c r="Q220" s="796"/>
      <c r="R220" s="796"/>
      <c r="S220" s="796"/>
      <c r="T220" s="796"/>
      <c r="U220" s="796"/>
      <c r="V220" s="796"/>
      <c r="W220" s="796"/>
      <c r="X220" s="796"/>
      <c r="Y220" s="796"/>
      <c r="Z220" s="796"/>
      <c r="AA220" s="796"/>
      <c r="AB220" s="796"/>
      <c r="AC220" s="796"/>
      <c r="AD220" s="796"/>
    </row>
    <row r="221" spans="1:30" ht="54.75" customHeight="1">
      <c r="A221" s="796"/>
      <c r="B221" s="1855" t="s">
        <v>3277</v>
      </c>
      <c r="C221" s="1853"/>
      <c r="D221" s="1854"/>
      <c r="E221" s="796"/>
      <c r="F221" s="796"/>
      <c r="G221" s="796"/>
      <c r="H221" s="796"/>
      <c r="I221" s="796"/>
      <c r="J221" s="796"/>
      <c r="K221" s="796"/>
      <c r="L221" s="796"/>
      <c r="M221" s="796"/>
      <c r="N221" s="796"/>
      <c r="O221" s="796"/>
      <c r="P221" s="796"/>
      <c r="Q221" s="796"/>
      <c r="R221" s="796"/>
      <c r="S221" s="796"/>
      <c r="T221" s="796"/>
      <c r="U221" s="796"/>
      <c r="V221" s="796"/>
      <c r="W221" s="796"/>
      <c r="X221" s="796"/>
      <c r="Y221" s="796"/>
      <c r="Z221" s="796"/>
      <c r="AA221" s="796"/>
      <c r="AB221" s="796"/>
      <c r="AC221" s="796"/>
      <c r="AD221" s="796"/>
    </row>
    <row r="222" spans="1:30" ht="14.25" customHeight="1">
      <c r="A222" s="796"/>
      <c r="B222" s="899"/>
      <c r="C222" s="900"/>
      <c r="D222" s="899"/>
      <c r="E222" s="796"/>
      <c r="F222" s="796"/>
      <c r="G222" s="796"/>
      <c r="H222" s="796"/>
      <c r="I222" s="796"/>
      <c r="J222" s="796"/>
      <c r="K222" s="796"/>
      <c r="L222" s="796"/>
      <c r="M222" s="796"/>
      <c r="N222" s="796"/>
      <c r="O222" s="796"/>
      <c r="P222" s="796"/>
      <c r="Q222" s="796"/>
      <c r="R222" s="796"/>
      <c r="S222" s="796"/>
      <c r="T222" s="796"/>
      <c r="U222" s="796"/>
      <c r="V222" s="796"/>
      <c r="W222" s="796"/>
      <c r="X222" s="796"/>
      <c r="Y222" s="796"/>
      <c r="Z222" s="796"/>
      <c r="AA222" s="796"/>
      <c r="AB222" s="796"/>
      <c r="AC222" s="796"/>
      <c r="AD222" s="796"/>
    </row>
    <row r="223" spans="1:30" ht="14.25" customHeight="1">
      <c r="A223" s="796"/>
      <c r="B223" s="804" t="s">
        <v>440</v>
      </c>
      <c r="C223" s="804"/>
      <c r="D223" s="805" t="s">
        <v>2781</v>
      </c>
      <c r="E223" s="796"/>
      <c r="F223" s="796"/>
      <c r="G223" s="796"/>
      <c r="H223" s="796"/>
      <c r="I223" s="796"/>
      <c r="J223" s="796"/>
      <c r="K223" s="796"/>
      <c r="L223" s="796"/>
      <c r="M223" s="796"/>
      <c r="N223" s="796"/>
      <c r="O223" s="796"/>
      <c r="P223" s="796"/>
      <c r="Q223" s="796"/>
      <c r="R223" s="796"/>
      <c r="S223" s="796"/>
      <c r="T223" s="796"/>
      <c r="U223" s="796"/>
      <c r="V223" s="796"/>
      <c r="W223" s="796"/>
      <c r="X223" s="796"/>
      <c r="Y223" s="796"/>
      <c r="Z223" s="796"/>
      <c r="AA223" s="796"/>
      <c r="AB223" s="796"/>
      <c r="AC223" s="796"/>
      <c r="AD223" s="796"/>
    </row>
    <row r="224" spans="1:30" ht="14.25" customHeight="1">
      <c r="A224" s="796"/>
      <c r="B224" s="893" t="s">
        <v>2852</v>
      </c>
      <c r="C224" s="830"/>
      <c r="D224" s="849" t="s">
        <v>2851</v>
      </c>
      <c r="E224" s="796"/>
      <c r="F224" s="796"/>
      <c r="G224" s="796"/>
      <c r="H224" s="796"/>
      <c r="I224" s="796"/>
      <c r="J224" s="796"/>
      <c r="K224" s="796"/>
      <c r="L224" s="796"/>
      <c r="M224" s="796"/>
      <c r="N224" s="796"/>
      <c r="O224" s="796"/>
      <c r="P224" s="796"/>
      <c r="Q224" s="796"/>
      <c r="R224" s="796"/>
      <c r="S224" s="796"/>
      <c r="T224" s="796"/>
      <c r="U224" s="796"/>
      <c r="V224" s="796"/>
      <c r="W224" s="796"/>
      <c r="X224" s="796"/>
      <c r="Y224" s="796"/>
      <c r="Z224" s="796"/>
      <c r="AA224" s="796"/>
      <c r="AB224" s="796"/>
      <c r="AC224" s="796"/>
      <c r="AD224" s="796"/>
    </row>
    <row r="225" spans="1:30" ht="14.25" customHeight="1">
      <c r="A225" s="796"/>
      <c r="B225" s="894" t="s">
        <v>2778</v>
      </c>
      <c r="C225" s="833"/>
      <c r="D225" s="811"/>
      <c r="E225" s="796"/>
      <c r="F225" s="796"/>
      <c r="G225" s="796"/>
      <c r="H225" s="796"/>
      <c r="I225" s="796"/>
      <c r="J225" s="796"/>
      <c r="K225" s="796"/>
      <c r="L225" s="796"/>
      <c r="M225" s="796"/>
      <c r="N225" s="796"/>
      <c r="O225" s="796"/>
      <c r="P225" s="796"/>
      <c r="Q225" s="796"/>
      <c r="R225" s="796"/>
      <c r="S225" s="796"/>
      <c r="T225" s="796"/>
      <c r="U225" s="796"/>
      <c r="V225" s="796"/>
      <c r="W225" s="796"/>
      <c r="X225" s="796"/>
      <c r="Y225" s="796"/>
      <c r="Z225" s="796"/>
      <c r="AA225" s="796"/>
      <c r="AB225" s="796"/>
      <c r="AC225" s="796"/>
      <c r="AD225" s="796"/>
    </row>
    <row r="226" spans="1:30" ht="14.25" customHeight="1">
      <c r="A226" s="796"/>
      <c r="B226" s="895" t="s">
        <v>2850</v>
      </c>
      <c r="C226" s="836" t="s">
        <v>950</v>
      </c>
      <c r="D226" s="814">
        <f>'FACE LAK Unaudited'!I80</f>
        <v>0</v>
      </c>
      <c r="E226" s="796"/>
      <c r="F226" s="796"/>
      <c r="G226" s="796"/>
      <c r="H226" s="796"/>
      <c r="I226" s="796"/>
      <c r="J226" s="796"/>
      <c r="K226" s="796"/>
      <c r="L226" s="796"/>
      <c r="M226" s="796"/>
      <c r="N226" s="796"/>
      <c r="O226" s="796"/>
      <c r="P226" s="796"/>
      <c r="Q226" s="796"/>
      <c r="R226" s="796"/>
      <c r="S226" s="796"/>
      <c r="T226" s="796"/>
      <c r="U226" s="796"/>
      <c r="V226" s="796"/>
      <c r="W226" s="796"/>
      <c r="X226" s="796"/>
      <c r="Y226" s="796"/>
      <c r="Z226" s="796"/>
      <c r="AA226" s="796"/>
      <c r="AB226" s="796"/>
      <c r="AC226" s="796"/>
      <c r="AD226" s="796"/>
    </row>
    <row r="227" spans="1:30" ht="14.25" customHeight="1">
      <c r="A227" s="796"/>
      <c r="B227" s="895" t="s">
        <v>2849</v>
      </c>
      <c r="C227" s="839" t="s">
        <v>950</v>
      </c>
      <c r="D227" s="817">
        <f>'FACE LRA Unaudited'!J159</f>
        <v>0</v>
      </c>
      <c r="E227" s="796"/>
      <c r="F227" s="796"/>
      <c r="G227" s="796"/>
      <c r="H227" s="796"/>
      <c r="I227" s="796"/>
      <c r="J227" s="796"/>
      <c r="K227" s="796"/>
      <c r="L227" s="796"/>
      <c r="M227" s="796"/>
      <c r="N227" s="796"/>
      <c r="O227" s="796"/>
      <c r="P227" s="796"/>
      <c r="Q227" s="796"/>
      <c r="R227" s="796"/>
      <c r="S227" s="796"/>
      <c r="T227" s="796"/>
      <c r="U227" s="796"/>
      <c r="V227" s="796"/>
      <c r="W227" s="796"/>
      <c r="X227" s="796"/>
      <c r="Y227" s="796"/>
      <c r="Z227" s="796"/>
      <c r="AA227" s="796"/>
      <c r="AB227" s="796"/>
      <c r="AC227" s="796"/>
      <c r="AD227" s="796"/>
    </row>
    <row r="228" spans="1:30" ht="14.25" customHeight="1">
      <c r="A228" s="796"/>
      <c r="B228" s="818" t="s">
        <v>230</v>
      </c>
      <c r="C228" s="836" t="s">
        <v>950</v>
      </c>
      <c r="D228" s="860">
        <f>D226-D227</f>
        <v>0</v>
      </c>
      <c r="E228" s="796"/>
      <c r="F228" s="796"/>
      <c r="G228" s="796"/>
      <c r="H228" s="796"/>
      <c r="I228" s="796"/>
      <c r="J228" s="796"/>
      <c r="K228" s="796"/>
      <c r="L228" s="796"/>
      <c r="M228" s="796"/>
      <c r="N228" s="796"/>
      <c r="O228" s="796"/>
      <c r="P228" s="796"/>
      <c r="Q228" s="796"/>
      <c r="R228" s="796"/>
      <c r="S228" s="796"/>
      <c r="T228" s="796"/>
      <c r="U228" s="796"/>
      <c r="V228" s="796"/>
      <c r="W228" s="796"/>
      <c r="X228" s="796"/>
      <c r="Y228" s="796"/>
      <c r="Z228" s="796"/>
      <c r="AA228" s="796"/>
      <c r="AB228" s="796"/>
      <c r="AC228" s="796"/>
      <c r="AD228" s="796"/>
    </row>
    <row r="229" spans="1:30" ht="14.25" customHeight="1">
      <c r="A229" s="796"/>
      <c r="B229" s="842" t="s">
        <v>2818</v>
      </c>
      <c r="C229" s="843"/>
      <c r="D229" s="822"/>
      <c r="E229" s="796"/>
      <c r="F229" s="796"/>
      <c r="G229" s="796"/>
      <c r="H229" s="796"/>
      <c r="I229" s="796"/>
      <c r="J229" s="796"/>
      <c r="K229" s="796"/>
      <c r="L229" s="796"/>
      <c r="M229" s="796"/>
      <c r="N229" s="796"/>
      <c r="O229" s="796"/>
      <c r="P229" s="796"/>
      <c r="Q229" s="796"/>
      <c r="R229" s="796"/>
      <c r="S229" s="796"/>
      <c r="T229" s="796"/>
      <c r="U229" s="796"/>
      <c r="V229" s="796"/>
      <c r="W229" s="796"/>
      <c r="X229" s="796"/>
      <c r="Y229" s="796"/>
      <c r="Z229" s="796"/>
      <c r="AA229" s="796"/>
      <c r="AB229" s="796"/>
      <c r="AC229" s="796"/>
      <c r="AD229" s="796"/>
    </row>
    <row r="230" spans="1:30" ht="14.25" customHeight="1">
      <c r="A230" s="796"/>
      <c r="B230" s="850"/>
      <c r="C230" s="843"/>
      <c r="D230" s="898"/>
      <c r="E230" s="796"/>
      <c r="F230" s="796"/>
      <c r="G230" s="796"/>
      <c r="H230" s="796"/>
      <c r="I230" s="796"/>
      <c r="J230" s="796"/>
      <c r="K230" s="796"/>
      <c r="L230" s="796"/>
      <c r="M230" s="796"/>
      <c r="N230" s="796"/>
      <c r="O230" s="796"/>
      <c r="P230" s="796"/>
      <c r="Q230" s="796"/>
      <c r="R230" s="796"/>
      <c r="S230" s="796"/>
      <c r="T230" s="796"/>
      <c r="U230" s="796"/>
      <c r="V230" s="796"/>
      <c r="W230" s="796"/>
      <c r="X230" s="796"/>
      <c r="Y230" s="796"/>
      <c r="Z230" s="796"/>
      <c r="AA230" s="796"/>
      <c r="AB230" s="796"/>
      <c r="AC230" s="796"/>
      <c r="AD230" s="796"/>
    </row>
    <row r="231" spans="1:30" ht="14.25" customHeight="1">
      <c r="A231" s="796"/>
      <c r="B231" s="804" t="s">
        <v>440</v>
      </c>
      <c r="C231" s="804"/>
      <c r="D231" s="805" t="s">
        <v>2781</v>
      </c>
      <c r="E231" s="796"/>
      <c r="F231" s="796"/>
      <c r="G231" s="796"/>
      <c r="H231" s="796"/>
      <c r="I231" s="796"/>
      <c r="J231" s="796"/>
      <c r="K231" s="796"/>
      <c r="L231" s="796"/>
      <c r="M231" s="796"/>
      <c r="N231" s="796"/>
      <c r="O231" s="796"/>
      <c r="P231" s="796"/>
      <c r="Q231" s="796"/>
      <c r="R231" s="796"/>
      <c r="S231" s="796"/>
      <c r="T231" s="796"/>
      <c r="U231" s="796"/>
      <c r="V231" s="796"/>
      <c r="W231" s="796"/>
      <c r="X231" s="796"/>
      <c r="Y231" s="796"/>
      <c r="Z231" s="796"/>
      <c r="AA231" s="796"/>
      <c r="AB231" s="796"/>
      <c r="AC231" s="796"/>
      <c r="AD231" s="796"/>
    </row>
    <row r="232" spans="1:30" ht="14.25" customHeight="1">
      <c r="A232" s="796"/>
      <c r="B232" s="893" t="s">
        <v>2848</v>
      </c>
      <c r="C232" s="830"/>
      <c r="D232" s="849" t="s">
        <v>2847</v>
      </c>
      <c r="E232" s="796"/>
      <c r="F232" s="796"/>
      <c r="G232" s="796"/>
      <c r="H232" s="796"/>
      <c r="I232" s="796"/>
      <c r="J232" s="796"/>
      <c r="K232" s="796"/>
      <c r="L232" s="796"/>
      <c r="M232" s="796"/>
      <c r="N232" s="796"/>
      <c r="O232" s="796"/>
      <c r="P232" s="796"/>
      <c r="Q232" s="796"/>
      <c r="R232" s="796"/>
      <c r="S232" s="796"/>
      <c r="T232" s="796"/>
      <c r="U232" s="796"/>
      <c r="V232" s="796"/>
      <c r="W232" s="796"/>
      <c r="X232" s="796"/>
      <c r="Y232" s="796"/>
      <c r="Z232" s="796"/>
      <c r="AA232" s="796"/>
      <c r="AB232" s="796"/>
      <c r="AC232" s="796"/>
      <c r="AD232" s="796"/>
    </row>
    <row r="233" spans="1:30" ht="14.25" customHeight="1">
      <c r="A233" s="796"/>
      <c r="B233" s="894" t="s">
        <v>2778</v>
      </c>
      <c r="C233" s="833"/>
      <c r="D233" s="811"/>
      <c r="E233" s="796"/>
      <c r="F233" s="796"/>
      <c r="G233" s="796"/>
      <c r="H233" s="796"/>
      <c r="I233" s="796"/>
      <c r="J233" s="796"/>
      <c r="K233" s="796"/>
      <c r="L233" s="796"/>
      <c r="M233" s="796"/>
      <c r="N233" s="796"/>
      <c r="O233" s="796"/>
      <c r="P233" s="796"/>
      <c r="Q233" s="796"/>
      <c r="R233" s="796"/>
      <c r="S233" s="796"/>
      <c r="T233" s="796"/>
      <c r="U233" s="796"/>
      <c r="V233" s="796"/>
      <c r="W233" s="796"/>
      <c r="X233" s="796"/>
      <c r="Y233" s="796"/>
      <c r="Z233" s="796"/>
      <c r="AA233" s="796"/>
      <c r="AB233" s="796"/>
      <c r="AC233" s="796"/>
      <c r="AD233" s="796"/>
    </row>
    <row r="234" spans="1:30" ht="14.25" customHeight="1">
      <c r="A234" s="796"/>
      <c r="B234" s="895" t="s">
        <v>2846</v>
      </c>
      <c r="C234" s="836" t="s">
        <v>950</v>
      </c>
      <c r="D234" s="814">
        <f>'FACE LAK Unaudited'!I80</f>
        <v>0</v>
      </c>
      <c r="E234" s="796"/>
      <c r="F234" s="796"/>
      <c r="G234" s="796"/>
      <c r="H234" s="796"/>
      <c r="I234" s="796"/>
      <c r="J234" s="796"/>
      <c r="K234" s="796"/>
      <c r="L234" s="796"/>
      <c r="M234" s="796"/>
      <c r="N234" s="796"/>
      <c r="O234" s="796"/>
      <c r="P234" s="796"/>
      <c r="Q234" s="796"/>
      <c r="R234" s="796"/>
      <c r="S234" s="796"/>
      <c r="T234" s="796"/>
      <c r="U234" s="796"/>
      <c r="V234" s="796"/>
      <c r="W234" s="796"/>
      <c r="X234" s="796"/>
      <c r="Y234" s="796"/>
      <c r="Z234" s="796"/>
      <c r="AA234" s="796"/>
      <c r="AB234" s="796"/>
      <c r="AC234" s="796"/>
      <c r="AD234" s="796"/>
    </row>
    <row r="235" spans="1:30" ht="14.25" customHeight="1">
      <c r="A235" s="796"/>
      <c r="B235" s="895" t="s">
        <v>2845</v>
      </c>
      <c r="C235" s="839" t="s">
        <v>950</v>
      </c>
      <c r="D235" s="817">
        <f>'FACE LRA Unaudited'!I160</f>
        <v>0</v>
      </c>
      <c r="E235" s="796"/>
      <c r="F235" s="796"/>
      <c r="G235" s="796"/>
      <c r="H235" s="796"/>
      <c r="I235" s="796"/>
      <c r="J235" s="796"/>
      <c r="K235" s="796"/>
      <c r="L235" s="796"/>
      <c r="M235" s="796"/>
      <c r="N235" s="796"/>
      <c r="O235" s="796"/>
      <c r="P235" s="796"/>
      <c r="Q235" s="796"/>
      <c r="R235" s="796"/>
      <c r="S235" s="796"/>
      <c r="T235" s="796"/>
      <c r="U235" s="796"/>
      <c r="V235" s="796"/>
      <c r="W235" s="796"/>
      <c r="X235" s="796"/>
      <c r="Y235" s="796"/>
      <c r="Z235" s="796"/>
      <c r="AA235" s="796"/>
      <c r="AB235" s="796"/>
      <c r="AC235" s="796"/>
      <c r="AD235" s="796"/>
    </row>
    <row r="236" spans="1:30" ht="14.25" customHeight="1">
      <c r="A236" s="796"/>
      <c r="B236" s="818" t="s">
        <v>230</v>
      </c>
      <c r="C236" s="836" t="s">
        <v>950</v>
      </c>
      <c r="D236" s="860">
        <f>D234-D235</f>
        <v>0</v>
      </c>
      <c r="E236" s="796"/>
      <c r="F236" s="796"/>
      <c r="G236" s="796"/>
      <c r="H236" s="796"/>
      <c r="I236" s="796"/>
      <c r="J236" s="796"/>
      <c r="K236" s="796"/>
      <c r="L236" s="796"/>
      <c r="M236" s="796"/>
      <c r="N236" s="796"/>
      <c r="O236" s="796"/>
      <c r="P236" s="796"/>
      <c r="Q236" s="796"/>
      <c r="R236" s="796"/>
      <c r="S236" s="796"/>
      <c r="T236" s="796"/>
      <c r="U236" s="796"/>
      <c r="V236" s="796"/>
      <c r="W236" s="796"/>
      <c r="X236" s="796"/>
      <c r="Y236" s="796"/>
      <c r="Z236" s="796"/>
      <c r="AA236" s="796"/>
      <c r="AB236" s="796"/>
      <c r="AC236" s="796"/>
      <c r="AD236" s="796"/>
    </row>
    <row r="237" spans="1:30" ht="14.25" customHeight="1">
      <c r="A237" s="796"/>
      <c r="B237" s="842" t="s">
        <v>2818</v>
      </c>
      <c r="C237" s="843"/>
      <c r="D237" s="822"/>
      <c r="E237" s="796"/>
      <c r="F237" s="796"/>
      <c r="G237" s="796"/>
      <c r="H237" s="796"/>
      <c r="I237" s="796"/>
      <c r="J237" s="796"/>
      <c r="K237" s="796"/>
      <c r="L237" s="796"/>
      <c r="M237" s="796"/>
      <c r="N237" s="796"/>
      <c r="O237" s="796"/>
      <c r="P237" s="796"/>
      <c r="Q237" s="796"/>
      <c r="R237" s="796"/>
      <c r="S237" s="796"/>
      <c r="T237" s="796"/>
      <c r="U237" s="796"/>
      <c r="V237" s="796"/>
      <c r="W237" s="796"/>
      <c r="X237" s="796"/>
      <c r="Y237" s="796"/>
      <c r="Z237" s="796"/>
      <c r="AA237" s="796"/>
      <c r="AB237" s="796"/>
      <c r="AC237" s="796"/>
      <c r="AD237" s="796"/>
    </row>
    <row r="238" spans="1:30" ht="14.25" customHeight="1">
      <c r="A238" s="796"/>
      <c r="B238" s="1867"/>
      <c r="C238" s="1868"/>
      <c r="D238" s="1868"/>
      <c r="E238" s="796"/>
      <c r="F238" s="796"/>
      <c r="G238" s="796"/>
      <c r="H238" s="796"/>
      <c r="I238" s="796"/>
      <c r="J238" s="796"/>
      <c r="K238" s="796"/>
      <c r="L238" s="796"/>
      <c r="M238" s="796"/>
      <c r="N238" s="796"/>
      <c r="O238" s="796"/>
      <c r="P238" s="796"/>
      <c r="Q238" s="796"/>
      <c r="R238" s="796"/>
      <c r="S238" s="796"/>
      <c r="T238" s="796"/>
      <c r="U238" s="796"/>
      <c r="V238" s="796"/>
      <c r="W238" s="796"/>
      <c r="X238" s="796"/>
      <c r="Y238" s="796"/>
      <c r="Z238" s="796"/>
      <c r="AA238" s="796"/>
      <c r="AB238" s="796"/>
      <c r="AC238" s="796"/>
      <c r="AD238" s="796"/>
    </row>
    <row r="239" spans="1:30" ht="14.25" customHeight="1">
      <c r="A239" s="796"/>
      <c r="B239" s="1860" t="s">
        <v>2844</v>
      </c>
      <c r="C239" s="1858"/>
      <c r="D239" s="1858"/>
      <c r="E239" s="796"/>
      <c r="F239" s="796"/>
      <c r="G239" s="796"/>
      <c r="H239" s="796"/>
      <c r="I239" s="796"/>
      <c r="J239" s="796"/>
      <c r="K239" s="796"/>
      <c r="L239" s="796"/>
      <c r="M239" s="796"/>
      <c r="N239" s="796"/>
      <c r="O239" s="796"/>
      <c r="P239" s="796"/>
      <c r="Q239" s="796"/>
      <c r="R239" s="796"/>
      <c r="S239" s="796"/>
      <c r="T239" s="796"/>
      <c r="U239" s="796"/>
      <c r="V239" s="796"/>
      <c r="W239" s="796"/>
      <c r="X239" s="796"/>
      <c r="Y239" s="796"/>
      <c r="Z239" s="796"/>
      <c r="AA239" s="796"/>
      <c r="AB239" s="796"/>
      <c r="AC239" s="796"/>
      <c r="AD239" s="796"/>
    </row>
    <row r="240" spans="1:30" ht="14.25" customHeight="1">
      <c r="A240" s="796"/>
      <c r="B240" s="804" t="s">
        <v>2781</v>
      </c>
      <c r="C240" s="804"/>
      <c r="D240" s="861" t="s">
        <v>2843</v>
      </c>
      <c r="E240" s="796"/>
      <c r="F240" s="796"/>
      <c r="G240" s="796"/>
      <c r="H240" s="796"/>
      <c r="I240" s="796"/>
      <c r="J240" s="796"/>
      <c r="K240" s="796"/>
      <c r="L240" s="796"/>
      <c r="M240" s="796"/>
      <c r="N240" s="796"/>
      <c r="O240" s="796"/>
      <c r="P240" s="796"/>
      <c r="Q240" s="796"/>
      <c r="R240" s="796"/>
      <c r="S240" s="796"/>
      <c r="T240" s="796"/>
      <c r="U240" s="796"/>
      <c r="V240" s="796"/>
      <c r="W240" s="796"/>
      <c r="X240" s="796"/>
      <c r="Y240" s="796"/>
      <c r="Z240" s="796"/>
      <c r="AA240" s="796"/>
      <c r="AB240" s="796"/>
      <c r="AC240" s="796"/>
      <c r="AD240" s="796"/>
    </row>
    <row r="241" spans="1:30" ht="106.5" customHeight="1">
      <c r="A241" s="796"/>
      <c r="B241" s="806" t="s">
        <v>2842</v>
      </c>
      <c r="C241" s="807"/>
      <c r="D241" s="849" t="s">
        <v>2841</v>
      </c>
      <c r="E241" s="796"/>
      <c r="F241" s="796"/>
      <c r="G241" s="796"/>
      <c r="H241" s="796"/>
      <c r="I241" s="796"/>
      <c r="J241" s="796"/>
      <c r="K241" s="796"/>
      <c r="L241" s="796"/>
      <c r="M241" s="796"/>
      <c r="N241" s="796"/>
      <c r="O241" s="796"/>
      <c r="P241" s="796"/>
      <c r="Q241" s="796"/>
      <c r="R241" s="796"/>
      <c r="S241" s="796"/>
      <c r="T241" s="796"/>
      <c r="U241" s="796"/>
      <c r="V241" s="796"/>
      <c r="W241" s="796"/>
      <c r="X241" s="796"/>
      <c r="Y241" s="796"/>
      <c r="Z241" s="796"/>
      <c r="AA241" s="796"/>
      <c r="AB241" s="796"/>
      <c r="AC241" s="796"/>
      <c r="AD241" s="796"/>
    </row>
    <row r="242" spans="1:30" ht="14.25" customHeight="1">
      <c r="A242" s="796"/>
      <c r="B242" s="809" t="s">
        <v>2778</v>
      </c>
      <c r="C242" s="810"/>
      <c r="D242" s="811"/>
      <c r="E242" s="796"/>
      <c r="F242" s="796"/>
      <c r="G242" s="796"/>
      <c r="H242" s="796"/>
      <c r="I242" s="796"/>
      <c r="J242" s="796"/>
      <c r="K242" s="796"/>
      <c r="L242" s="796"/>
      <c r="M242" s="796"/>
      <c r="N242" s="796"/>
      <c r="O242" s="796"/>
      <c r="P242" s="796"/>
      <c r="Q242" s="796"/>
      <c r="R242" s="796"/>
      <c r="S242" s="796"/>
      <c r="T242" s="796"/>
      <c r="U242" s="796"/>
      <c r="V242" s="796"/>
      <c r="W242" s="796"/>
      <c r="X242" s="796"/>
      <c r="Y242" s="796"/>
      <c r="Z242" s="796"/>
      <c r="AA242" s="796"/>
      <c r="AB242" s="796"/>
      <c r="AC242" s="796"/>
      <c r="AD242" s="796"/>
    </row>
    <row r="243" spans="1:30" ht="14.25" customHeight="1">
      <c r="A243" s="796"/>
      <c r="B243" s="812" t="s">
        <v>2840</v>
      </c>
      <c r="C243" s="813" t="s">
        <v>950</v>
      </c>
      <c r="D243" s="814">
        <f>'FACE LAK Unaudited'!J104</f>
        <v>160978516057.38025</v>
      </c>
      <c r="E243" s="796"/>
      <c r="F243" s="796"/>
      <c r="G243" s="796"/>
      <c r="H243" s="796"/>
      <c r="I243" s="796"/>
      <c r="J243" s="796"/>
      <c r="K243" s="796"/>
      <c r="L243" s="796"/>
      <c r="M243" s="796"/>
      <c r="N243" s="796"/>
      <c r="O243" s="796"/>
      <c r="P243" s="796"/>
      <c r="Q243" s="796"/>
      <c r="R243" s="796"/>
      <c r="S243" s="796"/>
      <c r="T243" s="796"/>
      <c r="U243" s="796"/>
      <c r="V243" s="796"/>
      <c r="W243" s="796"/>
      <c r="X243" s="796"/>
      <c r="Y243" s="796"/>
      <c r="Z243" s="796"/>
      <c r="AA243" s="796"/>
      <c r="AB243" s="796"/>
      <c r="AC243" s="796"/>
      <c r="AD243" s="796"/>
    </row>
    <row r="244" spans="1:30" ht="14.25" customHeight="1">
      <c r="A244" s="796"/>
      <c r="B244" s="812" t="s">
        <v>2839</v>
      </c>
      <c r="C244" s="813" t="s">
        <v>950</v>
      </c>
      <c r="D244" s="814">
        <f>'FACE LAK Unaudited'!I101</f>
        <v>160978516057.38025</v>
      </c>
      <c r="E244" s="796"/>
      <c r="F244" s="796"/>
      <c r="G244" s="796"/>
      <c r="H244" s="796"/>
      <c r="I244" s="796"/>
      <c r="J244" s="796"/>
      <c r="K244" s="796"/>
      <c r="L244" s="796"/>
      <c r="M244" s="796"/>
      <c r="N244" s="796"/>
      <c r="O244" s="796"/>
      <c r="P244" s="796"/>
      <c r="Q244" s="796"/>
      <c r="R244" s="796"/>
      <c r="S244" s="796"/>
      <c r="T244" s="796"/>
      <c r="U244" s="796"/>
      <c r="V244" s="796"/>
      <c r="W244" s="796"/>
      <c r="X244" s="796"/>
      <c r="Y244" s="796"/>
      <c r="Z244" s="796"/>
      <c r="AA244" s="796"/>
      <c r="AB244" s="796"/>
      <c r="AC244" s="796"/>
      <c r="AD244" s="796"/>
    </row>
    <row r="245" spans="1:30" ht="14.25" customHeight="1">
      <c r="A245" s="796"/>
      <c r="B245" s="812" t="s">
        <v>2838</v>
      </c>
      <c r="C245" s="813" t="s">
        <v>950</v>
      </c>
      <c r="D245" s="814">
        <f>SUM('FACE Neraca Unaudited'!J14)</f>
        <v>160978516057.38034</v>
      </c>
      <c r="E245" s="796"/>
      <c r="F245" s="796"/>
      <c r="G245" s="796"/>
      <c r="H245" s="796"/>
      <c r="I245" s="796"/>
      <c r="J245" s="796"/>
      <c r="K245" s="796"/>
      <c r="L245" s="796"/>
      <c r="M245" s="796"/>
      <c r="N245" s="796"/>
      <c r="O245" s="796"/>
      <c r="P245" s="796"/>
      <c r="Q245" s="796"/>
      <c r="R245" s="796"/>
      <c r="S245" s="796"/>
      <c r="T245" s="796"/>
      <c r="U245" s="796"/>
      <c r="V245" s="796"/>
      <c r="W245" s="796"/>
      <c r="X245" s="796"/>
      <c r="Y245" s="796"/>
      <c r="Z245" s="796"/>
      <c r="AA245" s="796"/>
      <c r="AB245" s="796"/>
      <c r="AC245" s="796"/>
      <c r="AD245" s="796"/>
    </row>
    <row r="246" spans="1:30" ht="14.25" customHeight="1">
      <c r="A246" s="796"/>
      <c r="B246" s="812" t="s">
        <v>2837</v>
      </c>
      <c r="C246" s="816" t="s">
        <v>950</v>
      </c>
      <c r="D246" s="817">
        <f>'FACE Neraca Unaudited'!E14</f>
        <v>160978516057.38034</v>
      </c>
      <c r="E246" s="796"/>
      <c r="F246" s="796"/>
      <c r="G246" s="796"/>
      <c r="H246" s="796"/>
      <c r="I246" s="796"/>
      <c r="J246" s="796"/>
      <c r="K246" s="796"/>
      <c r="L246" s="796"/>
      <c r="M246" s="796"/>
      <c r="N246" s="796"/>
      <c r="O246" s="796"/>
      <c r="P246" s="796"/>
      <c r="Q246" s="796"/>
      <c r="R246" s="796"/>
      <c r="S246" s="796"/>
      <c r="T246" s="796"/>
      <c r="U246" s="796"/>
      <c r="V246" s="796"/>
      <c r="W246" s="796"/>
      <c r="X246" s="796"/>
      <c r="Y246" s="796"/>
      <c r="Z246" s="857"/>
      <c r="AA246" s="796"/>
      <c r="AB246" s="796"/>
      <c r="AC246" s="796"/>
      <c r="AD246" s="796"/>
    </row>
    <row r="247" spans="1:30" ht="14.25" customHeight="1">
      <c r="A247" s="796"/>
      <c r="B247" s="818" t="s">
        <v>230</v>
      </c>
      <c r="C247" s="813" t="s">
        <v>950</v>
      </c>
      <c r="D247" s="860">
        <f>D243+D244-D245-D246</f>
        <v>0</v>
      </c>
      <c r="E247" s="796"/>
      <c r="F247" s="796"/>
      <c r="G247" s="796"/>
      <c r="H247" s="796"/>
      <c r="I247" s="796"/>
      <c r="J247" s="796"/>
      <c r="K247" s="796"/>
      <c r="L247" s="796"/>
      <c r="M247" s="796"/>
      <c r="N247" s="796"/>
      <c r="O247" s="796"/>
      <c r="P247" s="796"/>
      <c r="Q247" s="796"/>
      <c r="R247" s="796"/>
      <c r="S247" s="796"/>
      <c r="T247" s="796"/>
      <c r="U247" s="796"/>
      <c r="V247" s="796"/>
      <c r="W247" s="796"/>
      <c r="X247" s="796"/>
      <c r="Y247" s="796"/>
      <c r="Z247" s="796"/>
      <c r="AA247" s="796"/>
      <c r="AB247" s="796"/>
      <c r="AC247" s="796"/>
      <c r="AD247" s="796"/>
    </row>
    <row r="248" spans="1:30" ht="14.25" customHeight="1">
      <c r="A248" s="796"/>
      <c r="B248" s="842" t="s">
        <v>2818</v>
      </c>
      <c r="C248" s="901"/>
      <c r="D248" s="822"/>
      <c r="E248" s="796"/>
      <c r="F248" s="796"/>
      <c r="G248" s="796"/>
      <c r="H248" s="796"/>
      <c r="I248" s="796"/>
      <c r="J248" s="796"/>
      <c r="K248" s="796"/>
      <c r="L248" s="796"/>
      <c r="M248" s="796"/>
      <c r="N248" s="796"/>
      <c r="O248" s="796"/>
      <c r="P248" s="796"/>
      <c r="Q248" s="796"/>
      <c r="R248" s="796"/>
      <c r="S248" s="796"/>
      <c r="T248" s="796"/>
      <c r="U248" s="796"/>
      <c r="V248" s="796"/>
      <c r="W248" s="796"/>
      <c r="X248" s="796"/>
      <c r="Y248" s="796"/>
      <c r="Z248" s="796"/>
      <c r="AA248" s="796"/>
      <c r="AB248" s="796"/>
      <c r="AC248" s="796"/>
      <c r="AD248" s="796"/>
    </row>
    <row r="249" spans="1:30" ht="14.25" customHeight="1">
      <c r="A249" s="796"/>
      <c r="B249" s="850"/>
      <c r="C249" s="901"/>
      <c r="D249" s="898"/>
      <c r="E249" s="796"/>
      <c r="F249" s="796"/>
      <c r="G249" s="796"/>
      <c r="H249" s="796"/>
      <c r="I249" s="796"/>
      <c r="J249" s="796"/>
      <c r="K249" s="796"/>
      <c r="L249" s="796"/>
      <c r="M249" s="796"/>
      <c r="N249" s="796"/>
      <c r="O249" s="796"/>
      <c r="P249" s="796"/>
      <c r="Q249" s="796"/>
      <c r="R249" s="796"/>
      <c r="S249" s="796"/>
      <c r="T249" s="796"/>
      <c r="U249" s="796"/>
      <c r="V249" s="796"/>
      <c r="W249" s="796"/>
      <c r="X249" s="796"/>
      <c r="Y249" s="796"/>
      <c r="Z249" s="796"/>
      <c r="AA249" s="796"/>
      <c r="AB249" s="796"/>
      <c r="AC249" s="796"/>
      <c r="AD249" s="796"/>
    </row>
    <row r="250" spans="1:30" ht="14.25" customHeight="1">
      <c r="A250" s="796"/>
      <c r="B250" s="804" t="s">
        <v>440</v>
      </c>
      <c r="C250" s="804"/>
      <c r="D250" s="805" t="s">
        <v>2781</v>
      </c>
      <c r="E250" s="796"/>
      <c r="F250" s="796"/>
      <c r="G250" s="796"/>
      <c r="H250" s="796"/>
      <c r="I250" s="796"/>
      <c r="J250" s="796"/>
      <c r="K250" s="796"/>
      <c r="L250" s="796"/>
      <c r="M250" s="796"/>
      <c r="N250" s="796"/>
      <c r="O250" s="796"/>
      <c r="P250" s="796"/>
      <c r="Q250" s="796"/>
      <c r="R250" s="796"/>
      <c r="S250" s="796"/>
      <c r="T250" s="796"/>
      <c r="U250" s="796"/>
      <c r="V250" s="796"/>
      <c r="W250" s="796"/>
      <c r="X250" s="796"/>
      <c r="Y250" s="796"/>
      <c r="Z250" s="796"/>
      <c r="AA250" s="796"/>
      <c r="AB250" s="796"/>
      <c r="AC250" s="796"/>
      <c r="AD250" s="796"/>
    </row>
    <row r="251" spans="1:30" ht="14.25" customHeight="1">
      <c r="A251" s="796"/>
      <c r="B251" s="806" t="s">
        <v>2836</v>
      </c>
      <c r="C251" s="807"/>
      <c r="D251" s="849" t="s">
        <v>2835</v>
      </c>
      <c r="E251" s="796"/>
      <c r="F251" s="796"/>
      <c r="G251" s="796"/>
      <c r="H251" s="796"/>
      <c r="I251" s="796"/>
      <c r="J251" s="796"/>
      <c r="K251" s="796"/>
      <c r="L251" s="796"/>
      <c r="M251" s="796"/>
      <c r="N251" s="796"/>
      <c r="O251" s="796"/>
      <c r="P251" s="796"/>
      <c r="Q251" s="796"/>
      <c r="R251" s="796"/>
      <c r="S251" s="796"/>
      <c r="T251" s="796"/>
      <c r="U251" s="796"/>
      <c r="V251" s="796"/>
      <c r="W251" s="796"/>
      <c r="X251" s="796"/>
      <c r="Y251" s="796"/>
      <c r="Z251" s="796"/>
      <c r="AA251" s="796"/>
      <c r="AB251" s="796"/>
      <c r="AC251" s="796"/>
      <c r="AD251" s="796"/>
    </row>
    <row r="252" spans="1:30" ht="14.25" customHeight="1">
      <c r="A252" s="796"/>
      <c r="B252" s="809" t="s">
        <v>2778</v>
      </c>
      <c r="C252" s="810"/>
      <c r="D252" s="811"/>
      <c r="E252" s="796"/>
      <c r="F252" s="796"/>
      <c r="G252" s="796"/>
      <c r="H252" s="796"/>
      <c r="I252" s="796"/>
      <c r="J252" s="796"/>
      <c r="K252" s="796"/>
      <c r="L252" s="796"/>
      <c r="M252" s="796"/>
      <c r="N252" s="796"/>
      <c r="O252" s="796"/>
      <c r="P252" s="796"/>
      <c r="Q252" s="796"/>
      <c r="R252" s="796"/>
      <c r="S252" s="796"/>
      <c r="T252" s="796"/>
      <c r="U252" s="796"/>
      <c r="V252" s="796"/>
      <c r="W252" s="796"/>
      <c r="X252" s="796"/>
      <c r="Y252" s="796"/>
      <c r="Z252" s="796"/>
      <c r="AA252" s="796"/>
      <c r="AB252" s="796"/>
      <c r="AC252" s="796"/>
      <c r="AD252" s="796"/>
    </row>
    <row r="253" spans="1:30" ht="14.25" customHeight="1">
      <c r="A253" s="796"/>
      <c r="B253" s="812" t="s">
        <v>2834</v>
      </c>
      <c r="C253" s="813" t="s">
        <v>950</v>
      </c>
      <c r="D253" s="814">
        <f>SUM('FACE Neraca Unaudited'!I15:I22)</f>
        <v>102179983327.06058</v>
      </c>
      <c r="E253" s="796"/>
      <c r="F253" s="796"/>
      <c r="G253" s="796"/>
      <c r="H253" s="796"/>
      <c r="I253" s="796"/>
      <c r="J253" s="796"/>
      <c r="K253" s="796"/>
      <c r="L253" s="796"/>
      <c r="M253" s="796"/>
      <c r="N253" s="796"/>
      <c r="O253" s="796"/>
      <c r="P253" s="796"/>
      <c r="Q253" s="796"/>
      <c r="R253" s="796"/>
      <c r="S253" s="796"/>
      <c r="T253" s="796"/>
      <c r="U253" s="796"/>
      <c r="V253" s="796"/>
      <c r="W253" s="796"/>
      <c r="X253" s="796"/>
      <c r="Y253" s="796"/>
      <c r="Z253" s="796"/>
      <c r="AA253" s="796"/>
      <c r="AB253" s="796"/>
      <c r="AC253" s="796"/>
      <c r="AD253" s="796"/>
    </row>
    <row r="254" spans="1:30" ht="14.25" customHeight="1">
      <c r="A254" s="796"/>
      <c r="B254" s="812" t="s">
        <v>2833</v>
      </c>
      <c r="C254" s="816" t="s">
        <v>950</v>
      </c>
      <c r="D254" s="817">
        <f>'FACE LAK Unaudited'!I104</f>
        <v>102181700399.51553</v>
      </c>
      <c r="E254" s="796"/>
      <c r="F254" s="796"/>
      <c r="G254" s="796"/>
      <c r="H254" s="796"/>
      <c r="I254" s="796"/>
      <c r="J254" s="796"/>
      <c r="K254" s="796"/>
      <c r="L254" s="796"/>
      <c r="M254" s="796"/>
      <c r="N254" s="796"/>
      <c r="O254" s="796"/>
      <c r="P254" s="796"/>
      <c r="Q254" s="796"/>
      <c r="R254" s="796"/>
      <c r="S254" s="796"/>
      <c r="T254" s="796"/>
      <c r="U254" s="796"/>
      <c r="V254" s="796"/>
      <c r="W254" s="796"/>
      <c r="X254" s="796"/>
      <c r="Y254" s="796"/>
      <c r="Z254" s="796"/>
      <c r="AA254" s="796"/>
      <c r="AB254" s="796"/>
      <c r="AC254" s="796"/>
      <c r="AD254" s="796"/>
    </row>
    <row r="255" spans="1:30" ht="14.25" customHeight="1">
      <c r="A255" s="796"/>
      <c r="B255" s="818" t="s">
        <v>230</v>
      </c>
      <c r="C255" s="813"/>
      <c r="D255" s="1151">
        <f>D253-D254</f>
        <v>-1717072.4549560547</v>
      </c>
      <c r="E255" s="796"/>
      <c r="F255" s="796"/>
      <c r="G255" s="796"/>
      <c r="H255" s="796"/>
      <c r="I255" s="796"/>
      <c r="J255" s="796"/>
      <c r="K255" s="796"/>
      <c r="L255" s="796"/>
      <c r="M255" s="796"/>
      <c r="N255" s="796"/>
      <c r="O255" s="796"/>
      <c r="P255" s="796"/>
      <c r="Q255" s="796"/>
      <c r="R255" s="796"/>
      <c r="S255" s="796"/>
      <c r="T255" s="796"/>
      <c r="U255" s="796"/>
      <c r="V255" s="796"/>
      <c r="W255" s="796"/>
      <c r="X255" s="796"/>
      <c r="Y255" s="796"/>
      <c r="Z255" s="796"/>
      <c r="AA255" s="796"/>
      <c r="AB255" s="796"/>
      <c r="AC255" s="796"/>
      <c r="AD255" s="796"/>
    </row>
    <row r="256" spans="1:30" ht="28.9" customHeight="1">
      <c r="A256" s="796"/>
      <c r="B256" s="1855" t="s">
        <v>3278</v>
      </c>
      <c r="C256" s="1853"/>
      <c r="D256" s="1854"/>
      <c r="E256" s="838"/>
      <c r="F256" s="796"/>
      <c r="G256" s="796"/>
      <c r="H256" s="796"/>
      <c r="I256" s="796"/>
      <c r="J256" s="796"/>
      <c r="K256" s="796"/>
      <c r="L256" s="796"/>
      <c r="M256" s="796"/>
      <c r="N256" s="796"/>
      <c r="O256" s="796"/>
      <c r="P256" s="796"/>
      <c r="Q256" s="796"/>
      <c r="R256" s="796"/>
      <c r="S256" s="796"/>
      <c r="T256" s="796"/>
      <c r="U256" s="796"/>
      <c r="V256" s="796"/>
      <c r="W256" s="796"/>
      <c r="X256" s="796"/>
      <c r="Y256" s="796"/>
      <c r="Z256" s="796"/>
      <c r="AA256" s="796"/>
      <c r="AB256" s="796"/>
      <c r="AC256" s="796"/>
      <c r="AD256" s="796"/>
    </row>
    <row r="257" spans="1:30" ht="14.25" customHeight="1">
      <c r="A257" s="796"/>
      <c r="B257" s="850"/>
      <c r="C257" s="901"/>
      <c r="D257" s="898"/>
      <c r="E257" s="838"/>
      <c r="F257" s="796"/>
      <c r="G257" s="796"/>
      <c r="H257" s="796"/>
      <c r="I257" s="796"/>
      <c r="J257" s="796"/>
      <c r="K257" s="796"/>
      <c r="L257" s="796"/>
      <c r="M257" s="796"/>
      <c r="N257" s="796"/>
      <c r="O257" s="796"/>
      <c r="P257" s="796"/>
      <c r="Q257" s="796"/>
      <c r="R257" s="796"/>
      <c r="S257" s="796"/>
      <c r="T257" s="796"/>
      <c r="U257" s="796"/>
      <c r="V257" s="796"/>
      <c r="W257" s="796"/>
      <c r="X257" s="796"/>
      <c r="Y257" s="796"/>
      <c r="Z257" s="796"/>
      <c r="AA257" s="796"/>
      <c r="AB257" s="796"/>
      <c r="AC257" s="796"/>
      <c r="AD257" s="796"/>
    </row>
    <row r="258" spans="1:30" ht="14.25" customHeight="1">
      <c r="A258" s="796"/>
      <c r="B258" s="804" t="s">
        <v>440</v>
      </c>
      <c r="C258" s="804"/>
      <c r="D258" s="805" t="s">
        <v>2781</v>
      </c>
      <c r="E258" s="838"/>
      <c r="F258" s="796"/>
      <c r="G258" s="796"/>
      <c r="H258" s="796"/>
      <c r="I258" s="796"/>
      <c r="J258" s="796"/>
      <c r="K258" s="796"/>
      <c r="L258" s="796"/>
      <c r="M258" s="796"/>
      <c r="N258" s="796"/>
      <c r="O258" s="796"/>
      <c r="P258" s="796"/>
      <c r="Q258" s="796"/>
      <c r="R258" s="796"/>
      <c r="S258" s="796"/>
      <c r="T258" s="796"/>
      <c r="U258" s="796"/>
      <c r="V258" s="796"/>
      <c r="W258" s="796"/>
      <c r="X258" s="796"/>
      <c r="Y258" s="796"/>
      <c r="Z258" s="796"/>
      <c r="AA258" s="796"/>
      <c r="AB258" s="796"/>
      <c r="AC258" s="796"/>
      <c r="AD258" s="796"/>
    </row>
    <row r="259" spans="1:30" ht="14.25" customHeight="1">
      <c r="A259" s="796"/>
      <c r="B259" s="806" t="s">
        <v>2832</v>
      </c>
      <c r="C259" s="807"/>
      <c r="D259" s="849" t="s">
        <v>2831</v>
      </c>
      <c r="E259" s="796"/>
      <c r="F259" s="796"/>
      <c r="G259" s="796"/>
      <c r="H259" s="796"/>
      <c r="I259" s="796"/>
      <c r="J259" s="796"/>
      <c r="K259" s="796"/>
      <c r="L259" s="796"/>
      <c r="M259" s="796"/>
      <c r="N259" s="796"/>
      <c r="O259" s="796"/>
      <c r="P259" s="796"/>
      <c r="Q259" s="796"/>
      <c r="R259" s="796"/>
      <c r="S259" s="796"/>
      <c r="T259" s="796"/>
      <c r="U259" s="796"/>
      <c r="V259" s="796"/>
      <c r="W259" s="796"/>
      <c r="X259" s="796"/>
      <c r="Y259" s="796"/>
      <c r="Z259" s="796"/>
      <c r="AA259" s="796"/>
      <c r="AB259" s="796"/>
      <c r="AC259" s="796"/>
      <c r="AD259" s="796"/>
    </row>
    <row r="260" spans="1:30" ht="14.25" customHeight="1">
      <c r="A260" s="796"/>
      <c r="B260" s="809" t="s">
        <v>2778</v>
      </c>
      <c r="C260" s="810"/>
      <c r="D260" s="811"/>
      <c r="E260" s="796"/>
      <c r="F260" s="796"/>
      <c r="G260" s="796"/>
      <c r="H260" s="796"/>
      <c r="I260" s="796"/>
      <c r="J260" s="796"/>
      <c r="K260" s="796"/>
      <c r="L260" s="796"/>
      <c r="M260" s="796"/>
      <c r="N260" s="796"/>
      <c r="O260" s="796"/>
      <c r="P260" s="796"/>
      <c r="Q260" s="796"/>
      <c r="R260" s="796"/>
      <c r="S260" s="796"/>
      <c r="T260" s="796"/>
      <c r="U260" s="796"/>
      <c r="V260" s="796"/>
      <c r="W260" s="796"/>
      <c r="X260" s="796"/>
      <c r="Y260" s="796"/>
      <c r="Z260" s="796"/>
      <c r="AA260" s="796"/>
      <c r="AB260" s="796"/>
      <c r="AC260" s="796"/>
      <c r="AD260" s="796"/>
    </row>
    <row r="261" spans="1:30" ht="14.25" customHeight="1">
      <c r="A261" s="796"/>
      <c r="B261" s="812" t="s">
        <v>2826</v>
      </c>
      <c r="C261" s="813" t="s">
        <v>950</v>
      </c>
      <c r="D261" s="814">
        <f>'FACE Neraca Unaudited'!I81</f>
        <v>1717072.4599971799</v>
      </c>
      <c r="E261" s="902"/>
      <c r="F261" s="796"/>
      <c r="G261" s="796"/>
      <c r="H261" s="796"/>
      <c r="I261" s="796"/>
      <c r="J261" s="796"/>
      <c r="K261" s="796"/>
      <c r="L261" s="796"/>
      <c r="M261" s="796"/>
      <c r="N261" s="796"/>
      <c r="O261" s="796"/>
      <c r="P261" s="796"/>
      <c r="Q261" s="796"/>
      <c r="R261" s="796"/>
      <c r="S261" s="796"/>
      <c r="T261" s="796"/>
      <c r="U261" s="796"/>
      <c r="V261" s="796"/>
      <c r="W261" s="796"/>
      <c r="X261" s="796"/>
      <c r="Y261" s="796"/>
      <c r="Z261" s="796"/>
      <c r="AA261" s="796"/>
      <c r="AB261" s="796"/>
      <c r="AC261" s="796"/>
      <c r="AD261" s="796"/>
    </row>
    <row r="262" spans="1:30" ht="14.25" customHeight="1">
      <c r="A262" s="796"/>
      <c r="B262" s="812" t="s">
        <v>2830</v>
      </c>
      <c r="C262" s="813" t="s">
        <v>950</v>
      </c>
      <c r="D262" s="814">
        <v>0</v>
      </c>
      <c r="E262" s="902"/>
      <c r="F262" s="796"/>
      <c r="G262" s="796"/>
      <c r="H262" s="796"/>
      <c r="I262" s="796"/>
      <c r="J262" s="796"/>
      <c r="K262" s="796"/>
      <c r="L262" s="796"/>
      <c r="M262" s="796"/>
      <c r="N262" s="796"/>
      <c r="O262" s="796"/>
      <c r="P262" s="796"/>
      <c r="Q262" s="796"/>
      <c r="R262" s="796"/>
      <c r="S262" s="796"/>
      <c r="T262" s="796"/>
      <c r="U262" s="796"/>
      <c r="V262" s="796"/>
      <c r="W262" s="796"/>
      <c r="X262" s="796"/>
      <c r="Y262" s="796"/>
      <c r="Z262" s="796"/>
      <c r="AA262" s="796"/>
      <c r="AB262" s="796"/>
      <c r="AC262" s="796"/>
      <c r="AD262" s="796"/>
    </row>
    <row r="263" spans="1:30" ht="14.25" customHeight="1">
      <c r="A263" s="796"/>
      <c r="B263" s="812" t="s">
        <v>2829</v>
      </c>
      <c r="C263" s="816" t="s">
        <v>950</v>
      </c>
      <c r="D263" s="817">
        <v>1717072.46</v>
      </c>
      <c r="E263" s="903"/>
      <c r="F263" s="796"/>
      <c r="G263" s="796"/>
      <c r="H263" s="796"/>
      <c r="I263" s="796"/>
      <c r="J263" s="796"/>
      <c r="K263" s="796"/>
      <c r="L263" s="796"/>
      <c r="M263" s="796"/>
      <c r="N263" s="796"/>
      <c r="O263" s="796"/>
      <c r="P263" s="796"/>
      <c r="Q263" s="796"/>
      <c r="R263" s="796"/>
      <c r="S263" s="796"/>
      <c r="T263" s="796"/>
      <c r="U263" s="796"/>
      <c r="V263" s="796"/>
      <c r="W263" s="796"/>
      <c r="X263" s="796"/>
      <c r="Y263" s="796"/>
      <c r="Z263" s="796"/>
      <c r="AA263" s="796"/>
      <c r="AB263" s="796"/>
      <c r="AC263" s="796"/>
      <c r="AD263" s="796"/>
    </row>
    <row r="264" spans="1:30" ht="14.25" customHeight="1">
      <c r="A264" s="796"/>
      <c r="B264" s="818" t="s">
        <v>230</v>
      </c>
      <c r="C264" s="813" t="s">
        <v>950</v>
      </c>
      <c r="D264" s="860">
        <f>D261-(D262+D263)</f>
        <v>-2.8200447559356689E-6</v>
      </c>
      <c r="E264" s="862"/>
      <c r="F264" s="796"/>
      <c r="G264" s="796"/>
      <c r="H264" s="796"/>
      <c r="I264" s="796"/>
      <c r="J264" s="796"/>
      <c r="K264" s="796"/>
      <c r="L264" s="796"/>
      <c r="M264" s="796"/>
      <c r="N264" s="796"/>
      <c r="O264" s="796"/>
      <c r="P264" s="796"/>
      <c r="Q264" s="796"/>
      <c r="R264" s="796"/>
      <c r="S264" s="796"/>
      <c r="T264" s="796"/>
      <c r="U264" s="796"/>
      <c r="V264" s="796"/>
      <c r="W264" s="796"/>
      <c r="X264" s="796"/>
      <c r="Y264" s="796"/>
      <c r="Z264" s="796"/>
      <c r="AA264" s="796"/>
      <c r="AB264" s="796"/>
      <c r="AC264" s="796"/>
      <c r="AD264" s="796"/>
    </row>
    <row r="265" spans="1:30" ht="14.25" customHeight="1">
      <c r="A265" s="796"/>
      <c r="B265" s="1856" t="s">
        <v>2791</v>
      </c>
      <c r="C265" s="1853"/>
      <c r="D265" s="1854"/>
      <c r="E265" s="796"/>
      <c r="F265" s="796"/>
      <c r="G265" s="796"/>
      <c r="H265" s="796"/>
      <c r="I265" s="796"/>
      <c r="J265" s="796"/>
      <c r="K265" s="796"/>
      <c r="L265" s="796"/>
      <c r="M265" s="796"/>
      <c r="N265" s="796"/>
      <c r="O265" s="796"/>
      <c r="P265" s="796"/>
      <c r="Q265" s="796"/>
      <c r="R265" s="796"/>
      <c r="S265" s="796"/>
      <c r="T265" s="796"/>
      <c r="U265" s="796"/>
      <c r="V265" s="796"/>
      <c r="W265" s="796"/>
      <c r="X265" s="796"/>
      <c r="Y265" s="796"/>
      <c r="Z265" s="796"/>
      <c r="AA265" s="796"/>
      <c r="AB265" s="796"/>
      <c r="AC265" s="796"/>
      <c r="AD265" s="796"/>
    </row>
    <row r="266" spans="1:30" ht="14.25" customHeight="1">
      <c r="A266" s="796"/>
      <c r="B266" s="850"/>
      <c r="C266" s="864"/>
      <c r="D266" s="850"/>
      <c r="E266" s="796"/>
      <c r="F266" s="796"/>
      <c r="G266" s="796"/>
      <c r="H266" s="796"/>
      <c r="I266" s="796"/>
      <c r="J266" s="796"/>
      <c r="K266" s="796"/>
      <c r="L266" s="796"/>
      <c r="M266" s="796"/>
      <c r="N266" s="796"/>
      <c r="O266" s="796"/>
      <c r="P266" s="796"/>
      <c r="Q266" s="796"/>
      <c r="R266" s="796"/>
      <c r="S266" s="796"/>
      <c r="T266" s="796"/>
      <c r="U266" s="796"/>
      <c r="V266" s="796"/>
      <c r="W266" s="796"/>
      <c r="X266" s="796"/>
      <c r="Y266" s="796"/>
      <c r="Z266" s="796"/>
      <c r="AA266" s="796"/>
      <c r="AB266" s="796"/>
      <c r="AC266" s="796"/>
      <c r="AD266" s="796"/>
    </row>
    <row r="267" spans="1:30" ht="14.25" customHeight="1">
      <c r="A267" s="796"/>
      <c r="B267" s="804" t="s">
        <v>440</v>
      </c>
      <c r="C267" s="804"/>
      <c r="D267" s="805" t="s">
        <v>2781</v>
      </c>
      <c r="E267" s="796"/>
      <c r="F267" s="796"/>
      <c r="G267" s="796"/>
      <c r="H267" s="796"/>
      <c r="I267" s="796"/>
      <c r="J267" s="796"/>
      <c r="K267" s="796"/>
      <c r="L267" s="796"/>
      <c r="M267" s="796"/>
      <c r="N267" s="796"/>
      <c r="O267" s="796"/>
      <c r="P267" s="796"/>
      <c r="Q267" s="796"/>
      <c r="R267" s="796"/>
      <c r="S267" s="796"/>
      <c r="T267" s="796"/>
      <c r="U267" s="796"/>
      <c r="V267" s="796"/>
      <c r="W267" s="796"/>
      <c r="X267" s="796"/>
      <c r="Y267" s="796"/>
      <c r="Z267" s="796"/>
      <c r="AA267" s="796"/>
      <c r="AB267" s="796"/>
      <c r="AC267" s="796"/>
      <c r="AD267" s="796"/>
    </row>
    <row r="268" spans="1:30" ht="14.25" customHeight="1">
      <c r="A268" s="796"/>
      <c r="B268" s="806" t="s">
        <v>2828</v>
      </c>
      <c r="C268" s="807"/>
      <c r="D268" s="849" t="s">
        <v>2827</v>
      </c>
      <c r="E268" s="796"/>
      <c r="F268" s="796"/>
      <c r="G268" s="796"/>
      <c r="H268" s="796"/>
      <c r="I268" s="796"/>
      <c r="J268" s="796"/>
      <c r="K268" s="796"/>
      <c r="L268" s="796"/>
      <c r="M268" s="796"/>
      <c r="N268" s="796"/>
      <c r="O268" s="796"/>
      <c r="P268" s="796"/>
      <c r="Q268" s="796"/>
      <c r="R268" s="796"/>
      <c r="S268" s="796"/>
      <c r="T268" s="796"/>
      <c r="U268" s="796"/>
      <c r="V268" s="796"/>
      <c r="W268" s="796"/>
      <c r="X268" s="796"/>
      <c r="Y268" s="796"/>
      <c r="Z268" s="796"/>
      <c r="AA268" s="796"/>
      <c r="AB268" s="796"/>
      <c r="AC268" s="796"/>
      <c r="AD268" s="796"/>
    </row>
    <row r="269" spans="1:30" ht="14.25" customHeight="1">
      <c r="A269" s="796"/>
      <c r="B269" s="904" t="s">
        <v>2778</v>
      </c>
      <c r="C269" s="905"/>
      <c r="D269" s="906"/>
      <c r="E269" s="796"/>
      <c r="F269" s="796"/>
      <c r="G269" s="796"/>
      <c r="H269" s="796"/>
      <c r="I269" s="796"/>
      <c r="J269" s="796"/>
      <c r="K269" s="796"/>
      <c r="L269" s="796"/>
      <c r="M269" s="796"/>
      <c r="N269" s="796"/>
      <c r="O269" s="796"/>
      <c r="P269" s="796"/>
      <c r="Q269" s="796"/>
      <c r="R269" s="796"/>
      <c r="S269" s="796"/>
      <c r="T269" s="796"/>
      <c r="U269" s="796"/>
      <c r="V269" s="796"/>
      <c r="W269" s="796"/>
      <c r="X269" s="796"/>
      <c r="Y269" s="796"/>
      <c r="Z269" s="796"/>
      <c r="AA269" s="796"/>
      <c r="AB269" s="796"/>
      <c r="AC269" s="796"/>
      <c r="AD269" s="796"/>
    </row>
    <row r="270" spans="1:30" ht="14.25" customHeight="1">
      <c r="A270" s="796"/>
      <c r="B270" s="907" t="s">
        <v>2826</v>
      </c>
      <c r="C270" s="797" t="s">
        <v>950</v>
      </c>
      <c r="D270" s="908">
        <f>'FACE Neraca Unaudited'!I81</f>
        <v>1717072.4599971799</v>
      </c>
      <c r="E270" s="796"/>
      <c r="F270" s="796"/>
      <c r="G270" s="796"/>
      <c r="H270" s="796"/>
      <c r="I270" s="796"/>
      <c r="J270" s="796"/>
      <c r="K270" s="796"/>
      <c r="L270" s="796"/>
      <c r="M270" s="796"/>
      <c r="N270" s="796"/>
      <c r="O270" s="796"/>
      <c r="P270" s="796"/>
      <c r="Q270" s="796"/>
      <c r="R270" s="796"/>
      <c r="S270" s="796"/>
      <c r="T270" s="796"/>
      <c r="U270" s="796"/>
      <c r="V270" s="796"/>
      <c r="W270" s="796"/>
      <c r="X270" s="796"/>
      <c r="Y270" s="796"/>
      <c r="Z270" s="796"/>
      <c r="AA270" s="796"/>
      <c r="AB270" s="796"/>
      <c r="AC270" s="796"/>
      <c r="AD270" s="796"/>
    </row>
    <row r="271" spans="1:30" ht="14.25" customHeight="1">
      <c r="A271" s="796"/>
      <c r="B271" s="907" t="s">
        <v>3184</v>
      </c>
      <c r="C271" s="797" t="s">
        <v>950</v>
      </c>
      <c r="D271" s="908">
        <f>'FACE Neraca Unaudited'!J81</f>
        <v>0</v>
      </c>
      <c r="E271" s="796"/>
      <c r="F271" s="796"/>
      <c r="G271" s="796"/>
      <c r="H271" s="796"/>
      <c r="I271" s="796"/>
      <c r="J271" s="796"/>
      <c r="K271" s="796"/>
      <c r="L271" s="796"/>
      <c r="M271" s="796"/>
      <c r="N271" s="796"/>
      <c r="O271" s="796"/>
      <c r="P271" s="796"/>
      <c r="Q271" s="796"/>
      <c r="R271" s="796"/>
      <c r="S271" s="796"/>
      <c r="T271" s="796"/>
      <c r="U271" s="796"/>
      <c r="V271" s="796"/>
      <c r="W271" s="796"/>
      <c r="X271" s="796"/>
      <c r="Y271" s="796"/>
      <c r="Z271" s="796"/>
      <c r="AA271" s="796"/>
      <c r="AB271" s="796"/>
      <c r="AC271" s="796"/>
      <c r="AD271" s="796"/>
    </row>
    <row r="272" spans="1:30" ht="14.25" customHeight="1">
      <c r="A272" s="796"/>
      <c r="B272" s="907" t="s">
        <v>2825</v>
      </c>
      <c r="C272" s="797" t="s">
        <v>950</v>
      </c>
      <c r="D272" s="908">
        <f>'FACE LAK Unaudited'!I87</f>
        <v>151833112379.45999</v>
      </c>
      <c r="E272" s="796"/>
      <c r="F272" s="796"/>
      <c r="G272" s="796"/>
      <c r="H272" s="796"/>
      <c r="I272" s="796"/>
      <c r="J272" s="796"/>
      <c r="K272" s="796"/>
      <c r="L272" s="796"/>
      <c r="M272" s="796"/>
      <c r="N272" s="796"/>
      <c r="O272" s="796"/>
      <c r="P272" s="796"/>
      <c r="Q272" s="796"/>
      <c r="R272" s="796"/>
      <c r="S272" s="796"/>
      <c r="T272" s="796"/>
      <c r="U272" s="796"/>
      <c r="V272" s="796"/>
      <c r="W272" s="796"/>
      <c r="X272" s="796"/>
      <c r="Y272" s="796"/>
      <c r="Z272" s="796"/>
      <c r="AA272" s="796"/>
      <c r="AB272" s="796"/>
      <c r="AC272" s="796"/>
      <c r="AD272" s="796"/>
    </row>
    <row r="273" spans="1:30" ht="14.25" customHeight="1">
      <c r="A273" s="796"/>
      <c r="B273" s="907" t="s">
        <v>2824</v>
      </c>
      <c r="C273" s="909" t="s">
        <v>950</v>
      </c>
      <c r="D273" s="910">
        <f>'FACE LAK Unaudited'!I91</f>
        <v>151831395307</v>
      </c>
      <c r="E273" s="796"/>
      <c r="F273" s="796"/>
      <c r="G273" s="796"/>
      <c r="H273" s="796"/>
      <c r="I273" s="796"/>
      <c r="J273" s="796"/>
      <c r="K273" s="796"/>
      <c r="L273" s="796"/>
      <c r="M273" s="796"/>
      <c r="N273" s="796"/>
      <c r="O273" s="796"/>
      <c r="P273" s="796"/>
      <c r="Q273" s="796"/>
      <c r="R273" s="796"/>
      <c r="S273" s="796"/>
      <c r="T273" s="796"/>
      <c r="U273" s="796"/>
      <c r="V273" s="796"/>
      <c r="W273" s="796"/>
      <c r="X273" s="796"/>
      <c r="Y273" s="796"/>
      <c r="Z273" s="796"/>
      <c r="AA273" s="796"/>
      <c r="AB273" s="796"/>
      <c r="AC273" s="796"/>
      <c r="AD273" s="796"/>
    </row>
    <row r="274" spans="1:30" ht="14.25" customHeight="1">
      <c r="A274" s="796"/>
      <c r="B274" s="911" t="s">
        <v>230</v>
      </c>
      <c r="C274" s="909" t="s">
        <v>950</v>
      </c>
      <c r="D274" s="912">
        <f>D270-(D271+D272-D273)</f>
        <v>5.7248398661613464E-6</v>
      </c>
      <c r="E274" s="862"/>
      <c r="F274" s="796"/>
      <c r="G274" s="796"/>
      <c r="H274" s="796"/>
      <c r="I274" s="796"/>
      <c r="J274" s="796"/>
      <c r="K274" s="796"/>
      <c r="L274" s="796"/>
      <c r="M274" s="796"/>
      <c r="N274" s="796"/>
      <c r="O274" s="796"/>
      <c r="P274" s="796"/>
      <c r="Q274" s="796"/>
      <c r="R274" s="796"/>
      <c r="S274" s="796"/>
      <c r="T274" s="796"/>
      <c r="U274" s="796"/>
      <c r="V274" s="796"/>
      <c r="W274" s="796"/>
      <c r="X274" s="796"/>
      <c r="Y274" s="796"/>
      <c r="Z274" s="913"/>
      <c r="AA274" s="838"/>
      <c r="AB274" s="796"/>
      <c r="AC274" s="796"/>
      <c r="AD274" s="796"/>
    </row>
    <row r="275" spans="1:30" ht="18.75" customHeight="1">
      <c r="A275" s="796"/>
      <c r="B275" s="1857" t="s">
        <v>2823</v>
      </c>
      <c r="C275" s="1858"/>
      <c r="D275" s="1859"/>
      <c r="E275" s="796"/>
      <c r="F275" s="796"/>
      <c r="G275" s="796"/>
      <c r="H275" s="796"/>
      <c r="I275" s="796"/>
      <c r="J275" s="796"/>
      <c r="K275" s="796"/>
      <c r="L275" s="796"/>
      <c r="M275" s="796"/>
      <c r="N275" s="796"/>
      <c r="O275" s="796"/>
      <c r="P275" s="796"/>
      <c r="Q275" s="796"/>
      <c r="R275" s="796"/>
      <c r="S275" s="796"/>
      <c r="T275" s="796"/>
      <c r="U275" s="796"/>
      <c r="V275" s="796"/>
      <c r="W275" s="796"/>
      <c r="X275" s="796"/>
      <c r="Y275" s="796"/>
      <c r="Z275" s="796"/>
      <c r="AA275" s="796"/>
      <c r="AB275" s="796"/>
      <c r="AC275" s="796"/>
      <c r="AD275" s="796"/>
    </row>
    <row r="276" spans="1:30" ht="15" customHeight="1">
      <c r="A276" s="796"/>
      <c r="B276" s="850"/>
      <c r="C276" s="864"/>
      <c r="D276" s="850"/>
      <c r="E276" s="796"/>
      <c r="F276" s="796"/>
      <c r="G276" s="796"/>
      <c r="H276" s="796"/>
      <c r="I276" s="796"/>
      <c r="J276" s="796"/>
      <c r="K276" s="796"/>
      <c r="L276" s="796"/>
      <c r="M276" s="796"/>
      <c r="N276" s="796"/>
      <c r="O276" s="796"/>
      <c r="P276" s="796"/>
      <c r="Q276" s="796"/>
      <c r="R276" s="796"/>
      <c r="S276" s="796"/>
      <c r="T276" s="796"/>
      <c r="U276" s="796"/>
      <c r="V276" s="796"/>
      <c r="W276" s="796"/>
      <c r="X276" s="796"/>
      <c r="Y276" s="796"/>
      <c r="Z276" s="796"/>
      <c r="AA276" s="796"/>
      <c r="AB276" s="796"/>
      <c r="AC276" s="796"/>
      <c r="AD276" s="796"/>
    </row>
    <row r="277" spans="1:30" ht="14.25" customHeight="1">
      <c r="A277" s="796"/>
      <c r="B277" s="804" t="s">
        <v>440</v>
      </c>
      <c r="C277" s="804"/>
      <c r="D277" s="805" t="s">
        <v>2781</v>
      </c>
      <c r="E277" s="796"/>
      <c r="F277" s="796"/>
      <c r="G277" s="796"/>
      <c r="H277" s="796"/>
      <c r="I277" s="796"/>
      <c r="J277" s="796"/>
      <c r="K277" s="796"/>
      <c r="L277" s="796"/>
      <c r="M277" s="796"/>
      <c r="N277" s="796"/>
      <c r="O277" s="796"/>
      <c r="P277" s="796"/>
      <c r="Q277" s="796"/>
      <c r="R277" s="796"/>
      <c r="S277" s="796"/>
      <c r="T277" s="796"/>
      <c r="U277" s="796"/>
      <c r="V277" s="796"/>
      <c r="W277" s="796"/>
      <c r="X277" s="796"/>
      <c r="Y277" s="796"/>
      <c r="Z277" s="796"/>
      <c r="AA277" s="796"/>
      <c r="AB277" s="796"/>
      <c r="AC277" s="796"/>
      <c r="AD277" s="796"/>
    </row>
    <row r="278" spans="1:30" ht="30.75" customHeight="1">
      <c r="A278" s="796"/>
      <c r="B278" s="806" t="s">
        <v>2822</v>
      </c>
      <c r="C278" s="807"/>
      <c r="D278" s="849" t="s">
        <v>2821</v>
      </c>
      <c r="E278" s="796"/>
      <c r="F278" s="796"/>
      <c r="G278" s="796"/>
      <c r="H278" s="796"/>
      <c r="I278" s="796"/>
      <c r="J278" s="796"/>
      <c r="K278" s="796"/>
      <c r="L278" s="796"/>
      <c r="M278" s="796"/>
      <c r="N278" s="796"/>
      <c r="O278" s="796"/>
      <c r="P278" s="796"/>
      <c r="Q278" s="796"/>
      <c r="R278" s="796"/>
      <c r="S278" s="796"/>
      <c r="T278" s="796"/>
      <c r="U278" s="796"/>
      <c r="V278" s="796"/>
      <c r="W278" s="796"/>
      <c r="X278" s="796"/>
      <c r="Y278" s="796"/>
      <c r="Z278" s="796"/>
      <c r="AA278" s="796"/>
      <c r="AB278" s="796"/>
      <c r="AC278" s="796"/>
      <c r="AD278" s="796"/>
    </row>
    <row r="279" spans="1:30" ht="14.25" customHeight="1">
      <c r="A279" s="796"/>
      <c r="B279" s="904" t="s">
        <v>2778</v>
      </c>
      <c r="C279" s="905"/>
      <c r="D279" s="906"/>
      <c r="E279" s="796"/>
      <c r="F279" s="796"/>
      <c r="G279" s="796"/>
      <c r="H279" s="796"/>
      <c r="I279" s="796"/>
      <c r="J279" s="796"/>
      <c r="K279" s="796"/>
      <c r="L279" s="796"/>
      <c r="M279" s="796"/>
      <c r="N279" s="796"/>
      <c r="O279" s="796"/>
      <c r="P279" s="796"/>
      <c r="Q279" s="796"/>
      <c r="R279" s="796"/>
      <c r="S279" s="796"/>
      <c r="T279" s="796"/>
      <c r="U279" s="796"/>
      <c r="V279" s="796"/>
      <c r="W279" s="796"/>
      <c r="X279" s="796"/>
      <c r="Y279" s="796"/>
      <c r="Z279" s="796"/>
      <c r="AA279" s="796"/>
      <c r="AB279" s="796"/>
      <c r="AC279" s="796"/>
      <c r="AD279" s="796"/>
    </row>
    <row r="280" spans="1:30" ht="14.25" customHeight="1">
      <c r="A280" s="796"/>
      <c r="B280" s="907" t="s">
        <v>2820</v>
      </c>
      <c r="C280" s="797" t="s">
        <v>950</v>
      </c>
      <c r="D280" s="914">
        <f>'FACE LPE Unaudited'!J20</f>
        <v>5565316770520.5596</v>
      </c>
      <c r="E280" s="796"/>
      <c r="F280" s="796"/>
      <c r="G280" s="796"/>
      <c r="H280" s="796"/>
      <c r="I280" s="796"/>
      <c r="J280" s="796"/>
      <c r="K280" s="796"/>
      <c r="L280" s="796"/>
      <c r="M280" s="796"/>
      <c r="N280" s="796"/>
      <c r="O280" s="796"/>
      <c r="P280" s="796"/>
      <c r="Q280" s="796"/>
      <c r="R280" s="796"/>
      <c r="S280" s="796"/>
      <c r="T280" s="796"/>
      <c r="U280" s="796"/>
      <c r="V280" s="796"/>
      <c r="W280" s="796"/>
      <c r="X280" s="796"/>
      <c r="Y280" s="796"/>
      <c r="Z280" s="796"/>
      <c r="AA280" s="796"/>
      <c r="AB280" s="796"/>
      <c r="AC280" s="796"/>
      <c r="AD280" s="796"/>
    </row>
    <row r="281" spans="1:30" ht="14.25" customHeight="1">
      <c r="A281" s="796"/>
      <c r="B281" s="907" t="s">
        <v>2819</v>
      </c>
      <c r="C281" s="909" t="s">
        <v>950</v>
      </c>
      <c r="D281" s="915">
        <f>'FACE Neraca Unaudited'!I91</f>
        <v>5565316770520.5586</v>
      </c>
      <c r="E281" s="796"/>
      <c r="F281" s="796"/>
      <c r="G281" s="796"/>
      <c r="H281" s="796"/>
      <c r="I281" s="796"/>
      <c r="J281" s="796"/>
      <c r="K281" s="796"/>
      <c r="L281" s="796"/>
      <c r="M281" s="796"/>
      <c r="N281" s="796"/>
      <c r="O281" s="796"/>
      <c r="P281" s="796"/>
      <c r="Q281" s="796"/>
      <c r="R281" s="796"/>
      <c r="S281" s="796"/>
      <c r="T281" s="796"/>
      <c r="U281" s="796"/>
      <c r="V281" s="796"/>
      <c r="W281" s="796"/>
      <c r="X281" s="796"/>
      <c r="Y281" s="796"/>
      <c r="Z281" s="796"/>
      <c r="AA281" s="796"/>
      <c r="AB281" s="796"/>
      <c r="AC281" s="796"/>
      <c r="AD281" s="796"/>
    </row>
    <row r="282" spans="1:30" ht="14.25" customHeight="1">
      <c r="A282" s="796"/>
      <c r="B282" s="818" t="s">
        <v>230</v>
      </c>
      <c r="C282" s="797" t="s">
        <v>950</v>
      </c>
      <c r="D282" s="916">
        <f>D280-D281</f>
        <v>0</v>
      </c>
      <c r="E282" s="838">
        <f>E182</f>
        <v>0</v>
      </c>
      <c r="F282" s="796"/>
      <c r="G282" s="796"/>
      <c r="H282" s="796"/>
      <c r="I282" s="796"/>
      <c r="J282" s="796"/>
      <c r="K282" s="796"/>
      <c r="L282" s="796"/>
      <c r="M282" s="796"/>
      <c r="N282" s="796"/>
      <c r="O282" s="796"/>
      <c r="P282" s="796"/>
      <c r="Q282" s="796"/>
      <c r="R282" s="796"/>
      <c r="S282" s="796"/>
      <c r="T282" s="796"/>
      <c r="U282" s="796"/>
      <c r="V282" s="796"/>
      <c r="W282" s="796"/>
      <c r="X282" s="796"/>
      <c r="Y282" s="796"/>
      <c r="Z282" s="796"/>
      <c r="AA282" s="796"/>
      <c r="AB282" s="796"/>
      <c r="AC282" s="796"/>
      <c r="AD282" s="796"/>
    </row>
    <row r="283" spans="1:30" ht="14.25" customHeight="1">
      <c r="A283" s="796"/>
      <c r="B283" s="842" t="s">
        <v>2818</v>
      </c>
      <c r="C283" s="917"/>
      <c r="D283" s="918"/>
      <c r="E283" s="796"/>
      <c r="F283" s="796"/>
      <c r="G283" s="796"/>
      <c r="H283" s="796"/>
      <c r="I283" s="796"/>
      <c r="J283" s="796"/>
      <c r="K283" s="796"/>
      <c r="L283" s="796"/>
      <c r="M283" s="796"/>
      <c r="N283" s="796"/>
      <c r="O283" s="796"/>
      <c r="P283" s="796"/>
      <c r="Q283" s="796"/>
      <c r="R283" s="796"/>
      <c r="S283" s="796"/>
      <c r="T283" s="796"/>
      <c r="U283" s="796"/>
      <c r="V283" s="796"/>
      <c r="W283" s="796"/>
      <c r="X283" s="796"/>
      <c r="Y283" s="796"/>
      <c r="Z283" s="796"/>
      <c r="AA283" s="796"/>
      <c r="AB283" s="796"/>
      <c r="AC283" s="796"/>
      <c r="AD283" s="796"/>
    </row>
    <row r="284" spans="1:30" ht="14.25" customHeight="1">
      <c r="A284" s="796"/>
      <c r="B284" s="919"/>
      <c r="C284" s="905"/>
      <c r="D284" s="920"/>
      <c r="E284" s="796"/>
      <c r="F284" s="796"/>
      <c r="G284" s="796"/>
      <c r="H284" s="796"/>
      <c r="I284" s="796"/>
      <c r="J284" s="796"/>
      <c r="K284" s="796"/>
      <c r="L284" s="796"/>
      <c r="M284" s="796"/>
      <c r="N284" s="796"/>
      <c r="O284" s="796"/>
      <c r="P284" s="796"/>
      <c r="Q284" s="796"/>
      <c r="R284" s="796"/>
      <c r="S284" s="796"/>
      <c r="T284" s="796"/>
      <c r="U284" s="796"/>
      <c r="V284" s="796"/>
      <c r="W284" s="796"/>
      <c r="X284" s="796"/>
      <c r="Y284" s="796"/>
      <c r="Z284" s="796"/>
      <c r="AA284" s="796"/>
      <c r="AB284" s="796"/>
      <c r="AC284" s="796"/>
      <c r="AD284" s="796"/>
    </row>
    <row r="285" spans="1:30" ht="14.25" customHeight="1">
      <c r="A285" s="796"/>
      <c r="B285" s="921" t="s">
        <v>3176</v>
      </c>
      <c r="C285" s="909"/>
      <c r="D285" s="922"/>
      <c r="E285" s="796"/>
      <c r="F285" s="796"/>
      <c r="G285" s="796"/>
      <c r="H285" s="796"/>
      <c r="I285" s="796"/>
      <c r="J285" s="796"/>
      <c r="K285" s="796"/>
      <c r="L285" s="796"/>
      <c r="M285" s="796"/>
      <c r="N285" s="796"/>
      <c r="O285" s="796"/>
      <c r="P285" s="796"/>
      <c r="Q285" s="796"/>
      <c r="R285" s="796"/>
      <c r="S285" s="796"/>
      <c r="T285" s="796"/>
      <c r="U285" s="796"/>
      <c r="V285" s="796"/>
      <c r="W285" s="796"/>
      <c r="X285" s="796"/>
      <c r="Y285" s="796"/>
      <c r="Z285" s="796"/>
      <c r="AA285" s="796"/>
      <c r="AB285" s="796"/>
      <c r="AC285" s="796"/>
      <c r="AD285" s="796"/>
    </row>
    <row r="286" spans="1:30" ht="14.25" customHeight="1">
      <c r="A286" s="796"/>
      <c r="B286" s="804" t="s">
        <v>440</v>
      </c>
      <c r="C286" s="804"/>
      <c r="D286" s="805" t="s">
        <v>2781</v>
      </c>
      <c r="E286" s="796"/>
      <c r="F286" s="796"/>
      <c r="G286" s="796"/>
      <c r="H286" s="796"/>
      <c r="I286" s="796"/>
      <c r="J286" s="796"/>
      <c r="K286" s="796"/>
      <c r="L286" s="796"/>
      <c r="M286" s="796"/>
      <c r="N286" s="796"/>
      <c r="O286" s="796"/>
      <c r="P286" s="796"/>
      <c r="Q286" s="796"/>
      <c r="R286" s="796"/>
      <c r="S286" s="796"/>
      <c r="T286" s="796"/>
      <c r="U286" s="796"/>
      <c r="V286" s="796"/>
      <c r="W286" s="796"/>
      <c r="X286" s="796"/>
      <c r="Y286" s="796"/>
      <c r="Z286" s="796"/>
      <c r="AA286" s="796"/>
      <c r="AB286" s="796"/>
      <c r="AC286" s="796"/>
      <c r="AD286" s="796"/>
    </row>
    <row r="287" spans="1:30" ht="44.45" customHeight="1">
      <c r="A287" s="796"/>
      <c r="B287" s="806" t="s">
        <v>2817</v>
      </c>
      <c r="C287" s="807"/>
      <c r="D287" s="849" t="s">
        <v>2816</v>
      </c>
      <c r="E287" s="796"/>
      <c r="F287" s="796"/>
      <c r="G287" s="796"/>
      <c r="H287" s="796"/>
      <c r="I287" s="796"/>
      <c r="J287" s="796"/>
      <c r="K287" s="796"/>
      <c r="L287" s="796"/>
      <c r="M287" s="796"/>
      <c r="N287" s="796"/>
      <c r="O287" s="796"/>
      <c r="P287" s="796"/>
      <c r="Q287" s="796"/>
      <c r="R287" s="796"/>
      <c r="S287" s="796"/>
      <c r="T287" s="796"/>
      <c r="U287" s="796"/>
      <c r="V287" s="796"/>
      <c r="W287" s="796"/>
      <c r="X287" s="796"/>
      <c r="Y287" s="796"/>
      <c r="Z287" s="796"/>
      <c r="AA287" s="796"/>
      <c r="AB287" s="796"/>
      <c r="AC287" s="796"/>
      <c r="AD287" s="796"/>
    </row>
    <row r="288" spans="1:30" ht="14.25" customHeight="1">
      <c r="A288" s="796"/>
      <c r="B288" s="904" t="s">
        <v>2778</v>
      </c>
      <c r="C288" s="905"/>
      <c r="D288" s="906"/>
      <c r="E288" s="796"/>
      <c r="F288" s="796"/>
      <c r="G288" s="796"/>
      <c r="H288" s="796"/>
      <c r="I288" s="796"/>
      <c r="J288" s="796" t="s">
        <v>2815</v>
      </c>
      <c r="K288" s="857">
        <f>[18]LO!G16</f>
        <v>35520727655.5</v>
      </c>
      <c r="L288" s="857">
        <f>[18]LO!H16</f>
        <v>2187403197</v>
      </c>
      <c r="M288" s="857">
        <f>[18]LO!I16</f>
        <v>1457120729.9200001</v>
      </c>
      <c r="N288" s="857">
        <f>K288-L288+M288</f>
        <v>34790445188.419998</v>
      </c>
      <c r="O288" s="796"/>
      <c r="P288" s="796"/>
      <c r="Q288" s="796"/>
      <c r="R288" s="796"/>
      <c r="S288" s="796"/>
      <c r="T288" s="796"/>
      <c r="U288" s="796"/>
      <c r="V288" s="796"/>
      <c r="W288" s="796"/>
      <c r="X288" s="796"/>
      <c r="Y288" s="796"/>
      <c r="Z288" s="796"/>
      <c r="AA288" s="796"/>
      <c r="AB288" s="796"/>
      <c r="AC288" s="796"/>
      <c r="AD288" s="796"/>
    </row>
    <row r="289" spans="1:30" ht="14.25" customHeight="1">
      <c r="A289" s="796"/>
      <c r="B289" s="907" t="s">
        <v>2814</v>
      </c>
      <c r="C289" s="797" t="s">
        <v>950</v>
      </c>
      <c r="D289" s="908">
        <f>'FACE LO Unaudited'!J14</f>
        <v>33920949595.026882</v>
      </c>
      <c r="E289" s="796"/>
      <c r="F289" s="796"/>
      <c r="G289" s="796"/>
      <c r="H289" s="796"/>
      <c r="I289" s="796"/>
      <c r="J289" s="857"/>
      <c r="K289" s="857"/>
      <c r="L289" s="857"/>
      <c r="M289" s="857">
        <f>L288-M288</f>
        <v>730282467.07999992</v>
      </c>
      <c r="N289" s="857"/>
      <c r="O289" s="796"/>
      <c r="P289" s="796"/>
      <c r="Q289" s="796"/>
      <c r="R289" s="796"/>
      <c r="S289" s="796"/>
      <c r="T289" s="796"/>
      <c r="U289" s="796"/>
      <c r="V289" s="796"/>
      <c r="W289" s="796"/>
      <c r="X289" s="796"/>
      <c r="Y289" s="796"/>
      <c r="Z289" s="815"/>
      <c r="AA289" s="796"/>
      <c r="AB289" s="796"/>
      <c r="AC289" s="796"/>
      <c r="AD289" s="796"/>
    </row>
    <row r="290" spans="1:30" ht="14.25" customHeight="1">
      <c r="A290" s="796"/>
      <c r="B290" s="907" t="s">
        <v>2813</v>
      </c>
      <c r="C290" s="797" t="s">
        <v>950</v>
      </c>
      <c r="D290" s="908">
        <f>'FACE LRA Unaudited'!J12</f>
        <v>33570220578</v>
      </c>
      <c r="E290" s="796"/>
      <c r="F290" s="796"/>
      <c r="G290" s="796"/>
      <c r="H290" s="796"/>
      <c r="I290" s="796"/>
      <c r="J290" s="796"/>
      <c r="K290" s="857"/>
      <c r="L290" s="857"/>
      <c r="M290" s="857"/>
      <c r="N290" s="857"/>
      <c r="O290" s="796"/>
      <c r="P290" s="796"/>
      <c r="Q290" s="796"/>
      <c r="R290" s="796"/>
      <c r="S290" s="796"/>
      <c r="T290" s="796"/>
      <c r="U290" s="796"/>
      <c r="V290" s="796"/>
      <c r="W290" s="796"/>
      <c r="X290" s="796"/>
      <c r="Y290" s="796"/>
      <c r="Z290" s="796"/>
      <c r="AA290" s="796"/>
      <c r="AB290" s="796"/>
      <c r="AC290" s="796"/>
      <c r="AD290" s="857"/>
    </row>
    <row r="291" spans="1:30" ht="14.25" customHeight="1">
      <c r="A291" s="796"/>
      <c r="B291" s="907" t="s">
        <v>2812</v>
      </c>
      <c r="C291" s="797" t="s">
        <v>950</v>
      </c>
      <c r="D291" s="902">
        <f>'FACE Neraca Unaudited'!I26</f>
        <v>8958296624.5</v>
      </c>
      <c r="E291" s="796"/>
      <c r="F291" s="796"/>
      <c r="G291" s="796"/>
      <c r="H291" s="796"/>
      <c r="I291" s="796"/>
      <c r="J291" s="796" t="s">
        <v>2811</v>
      </c>
      <c r="K291" s="857">
        <f>D292</f>
        <v>8688222576.5</v>
      </c>
      <c r="L291" s="857">
        <f>[18]Neraca!H33</f>
        <v>1457120729.9200001</v>
      </c>
      <c r="M291" s="857">
        <f>[18]Neraca!I33</f>
        <v>6544488873</v>
      </c>
      <c r="N291" s="857">
        <f>K291+L291-M291</f>
        <v>3600854433.4200001</v>
      </c>
      <c r="O291" s="796"/>
      <c r="P291" s="796"/>
      <c r="Q291" s="796"/>
      <c r="R291" s="796"/>
      <c r="S291" s="796"/>
      <c r="T291" s="796"/>
      <c r="U291" s="796"/>
      <c r="V291" s="796"/>
      <c r="W291" s="796"/>
      <c r="X291" s="796"/>
      <c r="Y291" s="796"/>
      <c r="Z291" s="902"/>
      <c r="AA291" s="796"/>
      <c r="AB291" s="796"/>
      <c r="AC291" s="796"/>
      <c r="AD291" s="796"/>
    </row>
    <row r="292" spans="1:30" ht="14.25" customHeight="1">
      <c r="A292" s="796"/>
      <c r="B292" s="907" t="s">
        <v>2810</v>
      </c>
      <c r="C292" s="909" t="s">
        <v>950</v>
      </c>
      <c r="D292" s="923">
        <f>'FACE Neraca Unaudited'!E26</f>
        <v>8688222576.5</v>
      </c>
      <c r="E292" s="838">
        <f>[19]Neraca!$G$32</f>
        <v>14565083357</v>
      </c>
      <c r="F292" s="838">
        <f>D292-E292</f>
        <v>-5876860780.5</v>
      </c>
      <c r="G292" s="838"/>
      <c r="H292" s="796"/>
      <c r="I292" s="796"/>
      <c r="J292" s="796"/>
      <c r="K292" s="796"/>
      <c r="L292" s="796"/>
      <c r="M292" s="892">
        <f>M291-L291</f>
        <v>5087368143.0799999</v>
      </c>
      <c r="N292" s="796"/>
      <c r="O292" s="796"/>
      <c r="P292" s="796"/>
      <c r="Q292" s="796"/>
      <c r="R292" s="796"/>
      <c r="S292" s="796"/>
      <c r="T292" s="796"/>
      <c r="U292" s="796"/>
      <c r="V292" s="796"/>
      <c r="W292" s="796"/>
      <c r="X292" s="796"/>
      <c r="Y292" s="796"/>
      <c r="Z292" s="815"/>
      <c r="AA292" s="838"/>
      <c r="AB292" s="796"/>
      <c r="AC292" s="796"/>
      <c r="AD292" s="796"/>
    </row>
    <row r="293" spans="1:30" ht="14.25" customHeight="1">
      <c r="A293" s="796"/>
      <c r="B293" s="818" t="s">
        <v>230</v>
      </c>
      <c r="C293" s="797" t="s">
        <v>950</v>
      </c>
      <c r="D293" s="924">
        <f>D289-D290-D291+D292</f>
        <v>80654969.026882172</v>
      </c>
      <c r="E293" s="925">
        <v>230096576</v>
      </c>
      <c r="F293" s="838">
        <f>E293-D293</f>
        <v>149441606.97311783</v>
      </c>
      <c r="G293" s="838"/>
      <c r="H293" s="796"/>
      <c r="I293" s="796"/>
      <c r="J293" s="796"/>
      <c r="K293" s="796"/>
      <c r="L293" s="796"/>
      <c r="M293" s="892">
        <f>M292-M289</f>
        <v>4357085676</v>
      </c>
      <c r="N293" s="796"/>
      <c r="O293" s="796"/>
      <c r="P293" s="796"/>
      <c r="Q293" s="796"/>
      <c r="R293" s="796"/>
      <c r="S293" s="796"/>
      <c r="T293" s="796"/>
      <c r="U293" s="796"/>
      <c r="V293" s="796"/>
      <c r="W293" s="796"/>
      <c r="X293" s="796"/>
      <c r="Y293" s="796"/>
      <c r="Z293" s="815"/>
      <c r="AA293" s="796"/>
      <c r="AB293" s="796"/>
      <c r="AC293" s="796"/>
      <c r="AD293" s="796"/>
    </row>
    <row r="294" spans="1:30">
      <c r="A294" s="796"/>
      <c r="B294" s="1852" t="s">
        <v>3292</v>
      </c>
      <c r="C294" s="1853"/>
      <c r="D294" s="1854"/>
      <c r="E294" s="925"/>
      <c r="F294" s="838"/>
      <c r="G294" s="838"/>
      <c r="H294" s="796"/>
      <c r="I294" s="796"/>
      <c r="J294" s="796"/>
      <c r="K294" s="796"/>
      <c r="L294" s="796"/>
      <c r="M294" s="892"/>
      <c r="N294" s="796"/>
      <c r="O294" s="796"/>
      <c r="P294" s="796"/>
      <c r="Q294" s="796"/>
      <c r="R294" s="796"/>
      <c r="S294" s="796"/>
      <c r="T294" s="796"/>
      <c r="U294" s="796"/>
      <c r="V294" s="796"/>
      <c r="W294" s="796"/>
      <c r="X294" s="796"/>
      <c r="Y294" s="796"/>
      <c r="Z294" s="796"/>
      <c r="AA294" s="796"/>
      <c r="AB294" s="796"/>
      <c r="AC294" s="796"/>
      <c r="AD294" s="796"/>
    </row>
    <row r="295" spans="1:30" ht="14.25" customHeight="1">
      <c r="A295" s="796"/>
      <c r="B295" s="850"/>
      <c r="C295" s="864"/>
      <c r="D295" s="850"/>
      <c r="E295" s="925"/>
      <c r="F295" s="838"/>
      <c r="G295" s="838"/>
      <c r="H295" s="796"/>
      <c r="I295" s="796"/>
      <c r="J295" s="796"/>
      <c r="K295" s="796"/>
      <c r="L295" s="796"/>
      <c r="M295" s="892"/>
      <c r="N295" s="796"/>
      <c r="O295" s="796"/>
      <c r="P295" s="796"/>
      <c r="Q295" s="796"/>
      <c r="R295" s="796"/>
      <c r="S295" s="796"/>
      <c r="T295" s="796"/>
      <c r="U295" s="796"/>
      <c r="V295" s="796"/>
      <c r="W295" s="796"/>
      <c r="X295" s="796"/>
      <c r="Y295" s="796"/>
      <c r="Z295" s="796"/>
      <c r="AA295" s="796"/>
      <c r="AB295" s="796"/>
      <c r="AC295" s="796"/>
      <c r="AD295" s="796"/>
    </row>
    <row r="296" spans="1:30" ht="14.25" customHeight="1">
      <c r="A296" s="796"/>
      <c r="B296" s="804" t="s">
        <v>440</v>
      </c>
      <c r="C296" s="804"/>
      <c r="D296" s="805" t="s">
        <v>2781</v>
      </c>
      <c r="E296" s="796"/>
      <c r="F296" s="796"/>
      <c r="G296" s="796"/>
      <c r="H296" s="796"/>
      <c r="I296" s="796"/>
      <c r="J296" s="796"/>
      <c r="K296" s="796"/>
      <c r="L296" s="796"/>
      <c r="M296" s="796"/>
      <c r="N296" s="796"/>
      <c r="O296" s="796"/>
      <c r="P296" s="796"/>
      <c r="Q296" s="796"/>
      <c r="R296" s="796"/>
      <c r="S296" s="796"/>
      <c r="T296" s="796"/>
      <c r="U296" s="796"/>
      <c r="V296" s="796"/>
      <c r="W296" s="796"/>
      <c r="X296" s="796"/>
      <c r="Y296" s="796"/>
      <c r="Z296" s="796"/>
      <c r="AA296" s="796"/>
      <c r="AB296" s="796"/>
      <c r="AC296" s="796"/>
      <c r="AD296" s="796"/>
    </row>
    <row r="297" spans="1:30" ht="44.45" customHeight="1" thickBot="1">
      <c r="A297" s="796"/>
      <c r="B297" s="806" t="s">
        <v>2809</v>
      </c>
      <c r="C297" s="807"/>
      <c r="D297" s="926" t="s">
        <v>2808</v>
      </c>
      <c r="E297" s="796"/>
      <c r="F297" s="796"/>
      <c r="G297" s="796"/>
      <c r="H297" s="796"/>
      <c r="I297" s="796"/>
      <c r="J297" s="796"/>
      <c r="K297" s="796"/>
      <c r="L297" s="796"/>
      <c r="M297" s="796"/>
      <c r="N297" s="796"/>
      <c r="O297" s="796"/>
      <c r="P297" s="796"/>
      <c r="Q297" s="796"/>
      <c r="R297" s="796"/>
      <c r="S297" s="796"/>
      <c r="T297" s="796"/>
      <c r="U297" s="796"/>
      <c r="V297" s="796"/>
      <c r="W297" s="796"/>
      <c r="X297" s="796"/>
      <c r="Y297" s="796"/>
      <c r="Z297" s="796"/>
      <c r="AA297" s="838"/>
      <c r="AB297" s="796"/>
      <c r="AC297" s="796"/>
      <c r="AD297" s="796"/>
    </row>
    <row r="298" spans="1:30" ht="14.25" customHeight="1" thickBot="1">
      <c r="A298" s="796"/>
      <c r="B298" s="904" t="s">
        <v>2778</v>
      </c>
      <c r="C298" s="905"/>
      <c r="D298" s="906"/>
      <c r="E298" s="796"/>
      <c r="F298" s="796"/>
      <c r="G298" s="796"/>
      <c r="H298" s="796"/>
      <c r="I298" s="796"/>
      <c r="J298" s="927" t="s">
        <v>2807</v>
      </c>
      <c r="K298" s="928">
        <v>-45810000</v>
      </c>
      <c r="L298" s="796"/>
      <c r="M298" s="796"/>
      <c r="N298" s="796"/>
      <c r="O298" s="796"/>
      <c r="P298" s="796"/>
      <c r="Q298" s="796"/>
      <c r="R298" s="796"/>
      <c r="S298" s="796"/>
      <c r="T298" s="796"/>
      <c r="U298" s="796"/>
      <c r="V298" s="796"/>
      <c r="W298" s="796"/>
      <c r="X298" s="796"/>
      <c r="Y298" s="796"/>
      <c r="Z298" s="796"/>
      <c r="AA298" s="796"/>
      <c r="AB298" s="796"/>
      <c r="AC298" s="796"/>
      <c r="AD298" s="796"/>
    </row>
    <row r="299" spans="1:30" ht="28.5" customHeight="1" thickBot="1">
      <c r="A299" s="796"/>
      <c r="B299" s="907" t="s">
        <v>2806</v>
      </c>
      <c r="C299" s="797" t="s">
        <v>950</v>
      </c>
      <c r="D299" s="914">
        <f>'FACE LO Unaudited'!J15</f>
        <v>2913932952.9999995</v>
      </c>
      <c r="E299" s="866">
        <f>[18]LO!J17</f>
        <v>1916411448</v>
      </c>
      <c r="F299" s="796"/>
      <c r="G299" s="796"/>
      <c r="H299" s="796"/>
      <c r="I299" s="838">
        <f>D299-D300</f>
        <v>-41654991.640000343</v>
      </c>
      <c r="J299" s="929" t="s">
        <v>2805</v>
      </c>
      <c r="K299" s="930">
        <v>-69264000</v>
      </c>
      <c r="L299" s="796"/>
      <c r="M299" s="796"/>
      <c r="N299" s="796"/>
      <c r="O299" s="796"/>
      <c r="P299" s="796"/>
      <c r="Q299" s="796"/>
      <c r="R299" s="796"/>
      <c r="S299" s="796"/>
      <c r="T299" s="796"/>
      <c r="U299" s="796"/>
      <c r="V299" s="796"/>
      <c r="W299" s="796"/>
      <c r="X299" s="796"/>
      <c r="Y299" s="796"/>
      <c r="Z299" s="796"/>
      <c r="AA299" s="796"/>
      <c r="AB299" s="796"/>
      <c r="AC299" s="796"/>
      <c r="AD299" s="796"/>
    </row>
    <row r="300" spans="1:30" ht="14.25" customHeight="1" thickBot="1">
      <c r="A300" s="796"/>
      <c r="B300" s="907" t="s">
        <v>2804</v>
      </c>
      <c r="C300" s="797" t="s">
        <v>950</v>
      </c>
      <c r="D300" s="914">
        <f>'FACE LRA Unaudited'!J13</f>
        <v>2955587944.6399999</v>
      </c>
      <c r="E300" s="815">
        <f>[18]LRA!L16</f>
        <v>2407132348</v>
      </c>
      <c r="F300" s="815">
        <f>E300-D300</f>
        <v>-548455596.63999987</v>
      </c>
      <c r="G300" s="815"/>
      <c r="H300" s="796"/>
      <c r="I300" s="796"/>
      <c r="J300" s="929" t="s">
        <v>2803</v>
      </c>
      <c r="K300" s="930">
        <v>-9166666.6699999999</v>
      </c>
      <c r="L300" s="796"/>
      <c r="M300" s="796"/>
      <c r="N300" s="796"/>
      <c r="O300" s="796"/>
      <c r="P300" s="796"/>
      <c r="Q300" s="796"/>
      <c r="R300" s="796"/>
      <c r="S300" s="796"/>
      <c r="T300" s="796"/>
      <c r="U300" s="796"/>
      <c r="V300" s="796"/>
      <c r="W300" s="796"/>
      <c r="X300" s="796"/>
      <c r="Y300" s="796"/>
      <c r="Z300" s="796"/>
      <c r="AA300" s="796"/>
      <c r="AB300" s="796"/>
      <c r="AC300" s="796"/>
      <c r="AD300" s="796"/>
    </row>
    <row r="301" spans="1:30" ht="14.25" customHeight="1" thickBot="1">
      <c r="A301" s="796"/>
      <c r="B301" s="907" t="s">
        <v>2802</v>
      </c>
      <c r="C301" s="797" t="s">
        <v>950</v>
      </c>
      <c r="D301" s="914">
        <f>'FACE Neraca Unaudited'!I27</f>
        <v>0</v>
      </c>
      <c r="E301" s="838">
        <f>[18]Neraca!J42</f>
        <v>44688000</v>
      </c>
      <c r="F301" s="925">
        <f>[18]LRA!L16</f>
        <v>2407132348</v>
      </c>
      <c r="G301" s="796"/>
      <c r="H301" s="796"/>
      <c r="I301" s="796"/>
      <c r="J301" s="929" t="s">
        <v>2801</v>
      </c>
      <c r="K301" s="930">
        <v>-8333333.3300000001</v>
      </c>
      <c r="L301" s="796"/>
      <c r="M301" s="796"/>
      <c r="N301" s="796"/>
      <c r="O301" s="796"/>
      <c r="P301" s="796"/>
      <c r="Q301" s="796"/>
      <c r="R301" s="796"/>
      <c r="S301" s="796"/>
      <c r="T301" s="796"/>
      <c r="U301" s="796"/>
      <c r="V301" s="796"/>
      <c r="W301" s="796"/>
      <c r="X301" s="796"/>
      <c r="Y301" s="796"/>
      <c r="Z301" s="796"/>
      <c r="AA301" s="796"/>
      <c r="AB301" s="796"/>
      <c r="AC301" s="796"/>
      <c r="AD301" s="796"/>
    </row>
    <row r="302" spans="1:30" ht="18" customHeight="1" thickBot="1">
      <c r="A302" s="796"/>
      <c r="B302" s="907" t="s">
        <v>2800</v>
      </c>
      <c r="C302" s="909" t="s">
        <v>950</v>
      </c>
      <c r="D302" s="915">
        <f>'FACE Neraca Unaudited'!E27</f>
        <v>11000000</v>
      </c>
      <c r="E302" s="796"/>
      <c r="F302" s="796"/>
      <c r="G302" s="796"/>
      <c r="H302" s="796"/>
      <c r="I302" s="838">
        <f>D302-D301</f>
        <v>11000000</v>
      </c>
      <c r="J302" s="931" t="s">
        <v>2799</v>
      </c>
      <c r="K302" s="932">
        <v>-402834900</v>
      </c>
      <c r="L302" s="796"/>
      <c r="M302" s="796"/>
      <c r="N302" s="796"/>
      <c r="O302" s="796"/>
      <c r="P302" s="796"/>
      <c r="Q302" s="796"/>
      <c r="R302" s="796"/>
      <c r="S302" s="796"/>
      <c r="T302" s="796"/>
      <c r="U302" s="796"/>
      <c r="V302" s="796"/>
      <c r="W302" s="796"/>
      <c r="X302" s="796"/>
      <c r="Y302" s="796"/>
      <c r="Z302" s="796"/>
      <c r="AA302" s="796"/>
      <c r="AB302" s="796"/>
      <c r="AC302" s="796"/>
      <c r="AD302" s="796"/>
    </row>
    <row r="303" spans="1:30" ht="14.25" customHeight="1" thickBot="1">
      <c r="A303" s="796"/>
      <c r="B303" s="933" t="s">
        <v>230</v>
      </c>
      <c r="C303" s="797" t="s">
        <v>950</v>
      </c>
      <c r="D303" s="934">
        <f>D299-D300-D301+D302</f>
        <v>-30654991.640000343</v>
      </c>
      <c r="E303" s="815">
        <f>'[20]LO 2017'!L20</f>
        <v>-385717088</v>
      </c>
      <c r="F303" s="796"/>
      <c r="G303" s="796"/>
      <c r="H303" s="796"/>
      <c r="I303" s="838">
        <f>I299+I302</f>
        <v>-30654991.640000343</v>
      </c>
      <c r="J303" s="929" t="s">
        <v>2798</v>
      </c>
      <c r="K303" s="930">
        <v>44688000</v>
      </c>
      <c r="L303" s="796"/>
      <c r="M303" s="796"/>
      <c r="N303" s="796"/>
      <c r="O303" s="796"/>
      <c r="P303" s="796"/>
      <c r="Q303" s="796"/>
      <c r="R303" s="796"/>
      <c r="S303" s="796"/>
      <c r="T303" s="796"/>
      <c r="U303" s="796"/>
      <c r="V303" s="796"/>
      <c r="W303" s="796"/>
      <c r="X303" s="796"/>
      <c r="Y303" s="796"/>
      <c r="Z303" s="838"/>
      <c r="AA303" s="796"/>
      <c r="AB303" s="796"/>
      <c r="AC303" s="796"/>
      <c r="AD303" s="796"/>
    </row>
    <row r="304" spans="1:30" ht="15.75" thickBot="1">
      <c r="A304" s="796"/>
      <c r="B304" s="1852" t="s">
        <v>3293</v>
      </c>
      <c r="C304" s="1853"/>
      <c r="D304" s="1854"/>
      <c r="E304" s="815"/>
      <c r="F304" s="796"/>
      <c r="G304" s="796"/>
      <c r="H304" s="796"/>
      <c r="I304" s="838"/>
      <c r="J304" s="929"/>
      <c r="K304" s="930"/>
      <c r="L304" s="796"/>
      <c r="M304" s="796"/>
      <c r="N304" s="796"/>
      <c r="O304" s="796"/>
      <c r="P304" s="796"/>
      <c r="Q304" s="796"/>
      <c r="R304" s="796"/>
      <c r="S304" s="796"/>
      <c r="T304" s="796"/>
      <c r="U304" s="796"/>
      <c r="V304" s="796"/>
      <c r="W304" s="796"/>
      <c r="X304" s="796"/>
      <c r="Y304" s="796"/>
      <c r="Z304" s="796"/>
      <c r="AA304" s="796"/>
      <c r="AB304" s="796"/>
      <c r="AC304" s="796"/>
      <c r="AD304" s="796"/>
    </row>
    <row r="305" spans="1:30" ht="15" customHeight="1">
      <c r="A305" s="796"/>
      <c r="B305" s="864"/>
      <c r="C305" s="917"/>
      <c r="D305" s="935"/>
      <c r="E305" s="815"/>
      <c r="F305" s="796"/>
      <c r="G305" s="796"/>
      <c r="H305" s="796"/>
      <c r="I305" s="838"/>
      <c r="J305" s="936"/>
      <c r="K305" s="937"/>
      <c r="L305" s="796"/>
      <c r="M305" s="796"/>
      <c r="N305" s="796"/>
      <c r="O305" s="796"/>
      <c r="P305" s="796"/>
      <c r="Q305" s="796"/>
      <c r="R305" s="796"/>
      <c r="S305" s="796"/>
      <c r="T305" s="796"/>
      <c r="U305" s="796"/>
      <c r="V305" s="796"/>
      <c r="W305" s="796"/>
      <c r="X305" s="796"/>
      <c r="Y305" s="796"/>
      <c r="Z305" s="796"/>
      <c r="AA305" s="796"/>
      <c r="AB305" s="796"/>
      <c r="AC305" s="796"/>
      <c r="AD305" s="796"/>
    </row>
    <row r="306" spans="1:30" ht="14.25" customHeight="1">
      <c r="A306" s="796"/>
      <c r="B306" s="804" t="s">
        <v>440</v>
      </c>
      <c r="C306" s="804"/>
      <c r="D306" s="805" t="s">
        <v>2781</v>
      </c>
      <c r="E306" s="815"/>
      <c r="F306" s="796"/>
      <c r="G306" s="796"/>
      <c r="H306" s="796"/>
      <c r="I306" s="838"/>
      <c r="J306" s="936"/>
      <c r="K306" s="937"/>
      <c r="L306" s="796"/>
      <c r="M306" s="796"/>
      <c r="N306" s="796"/>
      <c r="O306" s="796"/>
      <c r="P306" s="796"/>
      <c r="Q306" s="796"/>
      <c r="R306" s="796"/>
      <c r="S306" s="796"/>
      <c r="T306" s="796"/>
      <c r="U306" s="796"/>
      <c r="V306" s="796"/>
      <c r="W306" s="796"/>
      <c r="X306" s="796"/>
      <c r="Y306" s="796"/>
      <c r="Z306" s="796"/>
      <c r="AA306" s="796"/>
      <c r="AB306" s="796"/>
      <c r="AC306" s="796"/>
      <c r="AD306" s="796"/>
    </row>
    <row r="307" spans="1:30" ht="14.25" customHeight="1">
      <c r="A307" s="796"/>
      <c r="B307" s="806" t="s">
        <v>2797</v>
      </c>
      <c r="C307" s="807"/>
      <c r="D307" s="926" t="s">
        <v>2796</v>
      </c>
      <c r="E307" s="796"/>
      <c r="F307" s="796"/>
      <c r="G307" s="796"/>
      <c r="H307" s="796"/>
      <c r="I307" s="796"/>
      <c r="J307" s="838">
        <v>471394000</v>
      </c>
      <c r="K307" s="796"/>
      <c r="L307" s="796"/>
      <c r="M307" s="796"/>
      <c r="N307" s="796"/>
      <c r="O307" s="796"/>
      <c r="P307" s="796"/>
      <c r="Q307" s="796"/>
      <c r="R307" s="796"/>
      <c r="S307" s="796"/>
      <c r="T307" s="796"/>
      <c r="U307" s="796"/>
      <c r="V307" s="796"/>
      <c r="W307" s="796"/>
      <c r="X307" s="796"/>
      <c r="Y307" s="796"/>
      <c r="Z307" s="796"/>
      <c r="AA307" s="796"/>
      <c r="AB307" s="796"/>
      <c r="AC307" s="796"/>
      <c r="AD307" s="796"/>
    </row>
    <row r="308" spans="1:30" ht="14.25" customHeight="1">
      <c r="A308" s="796"/>
      <c r="B308" s="904" t="s">
        <v>2778</v>
      </c>
      <c r="C308" s="905"/>
      <c r="D308" s="906"/>
      <c r="E308" s="796"/>
      <c r="F308" s="796"/>
      <c r="G308" s="796"/>
      <c r="H308" s="796"/>
      <c r="I308" s="796"/>
      <c r="J308" s="838">
        <f>J307+K298</f>
        <v>425584000</v>
      </c>
      <c r="K308" s="796"/>
      <c r="L308" s="796"/>
      <c r="M308" s="796"/>
      <c r="N308" s="796"/>
      <c r="O308" s="796"/>
      <c r="P308" s="796"/>
      <c r="Q308" s="796"/>
      <c r="R308" s="796"/>
      <c r="S308" s="796"/>
      <c r="T308" s="796"/>
      <c r="U308" s="796"/>
      <c r="V308" s="796"/>
      <c r="W308" s="796"/>
      <c r="X308" s="796"/>
      <c r="Y308" s="796"/>
      <c r="Z308" s="796"/>
      <c r="AA308" s="796"/>
      <c r="AB308" s="796"/>
      <c r="AC308" s="796"/>
      <c r="AD308" s="796"/>
    </row>
    <row r="309" spans="1:30" ht="14.25" customHeight="1">
      <c r="A309" s="796"/>
      <c r="B309" s="907" t="s">
        <v>2795</v>
      </c>
      <c r="C309" s="797" t="s">
        <v>950</v>
      </c>
      <c r="D309" s="938">
        <f>'FACE LO Unaudited'!J29</f>
        <v>56834025028</v>
      </c>
      <c r="E309" s="796"/>
      <c r="F309" s="796"/>
      <c r="G309" s="796"/>
      <c r="H309" s="796"/>
      <c r="I309" s="796"/>
      <c r="J309" s="796"/>
      <c r="K309" s="796"/>
      <c r="L309" s="796"/>
      <c r="M309" s="796"/>
      <c r="N309" s="796"/>
      <c r="O309" s="796"/>
      <c r="P309" s="796"/>
      <c r="Q309" s="796"/>
      <c r="R309" s="796"/>
      <c r="S309" s="796"/>
      <c r="T309" s="796"/>
      <c r="U309" s="796"/>
      <c r="V309" s="796"/>
      <c r="W309" s="796"/>
      <c r="X309" s="796"/>
      <c r="Y309" s="796"/>
      <c r="Z309" s="796"/>
      <c r="AA309" s="796"/>
      <c r="AB309" s="796"/>
      <c r="AC309" s="796"/>
      <c r="AD309" s="796"/>
    </row>
    <row r="310" spans="1:30" ht="14.25" customHeight="1">
      <c r="A310" s="796"/>
      <c r="B310" s="907" t="s">
        <v>2794</v>
      </c>
      <c r="C310" s="797" t="s">
        <v>950</v>
      </c>
      <c r="D310" s="908">
        <f>'FACE LRA Unaudited'!J25</f>
        <v>69709063284</v>
      </c>
      <c r="E310" s="796"/>
      <c r="F310" s="796"/>
      <c r="G310" s="796"/>
      <c r="H310" s="796"/>
      <c r="I310" s="796"/>
      <c r="J310" s="796"/>
      <c r="K310" s="796"/>
      <c r="L310" s="796"/>
      <c r="M310" s="796"/>
      <c r="N310" s="796"/>
      <c r="O310" s="796"/>
      <c r="P310" s="796"/>
      <c r="Q310" s="796"/>
      <c r="R310" s="796"/>
      <c r="S310" s="796"/>
      <c r="T310" s="796"/>
      <c r="U310" s="796"/>
      <c r="V310" s="796"/>
      <c r="W310" s="796"/>
      <c r="X310" s="796"/>
      <c r="Y310" s="796"/>
      <c r="Z310" s="815"/>
      <c r="AA310" s="796"/>
      <c r="AB310" s="796"/>
      <c r="AC310" s="796"/>
      <c r="AD310" s="796"/>
    </row>
    <row r="311" spans="1:30" ht="14.25" customHeight="1">
      <c r="A311" s="796"/>
      <c r="B311" s="907" t="s">
        <v>2793</v>
      </c>
      <c r="C311" s="797" t="s">
        <v>950</v>
      </c>
      <c r="D311" s="908">
        <f>'FACE Neraca Unaudited'!I30</f>
        <v>9380000000</v>
      </c>
      <c r="E311" s="796"/>
      <c r="F311" s="796"/>
      <c r="G311" s="796"/>
      <c r="H311" s="796"/>
      <c r="I311" s="796"/>
      <c r="J311" s="796"/>
      <c r="K311" s="796"/>
      <c r="L311" s="796"/>
      <c r="M311" s="796"/>
      <c r="N311" s="796"/>
      <c r="O311" s="796"/>
      <c r="P311" s="796"/>
      <c r="Q311" s="796"/>
      <c r="R311" s="796"/>
      <c r="S311" s="796"/>
      <c r="T311" s="796"/>
      <c r="U311" s="796"/>
      <c r="V311" s="796"/>
      <c r="W311" s="796"/>
      <c r="X311" s="796"/>
      <c r="Y311" s="796"/>
      <c r="Z311" s="796"/>
      <c r="AA311" s="796"/>
      <c r="AB311" s="796"/>
      <c r="AC311" s="796"/>
      <c r="AD311" s="796"/>
    </row>
    <row r="312" spans="1:30" ht="14.25" customHeight="1">
      <c r="A312" s="796"/>
      <c r="B312" s="907" t="s">
        <v>2792</v>
      </c>
      <c r="C312" s="909" t="s">
        <v>950</v>
      </c>
      <c r="D312" s="910">
        <f>'FACE Neraca Unaudited'!E30</f>
        <v>22255038256</v>
      </c>
      <c r="E312" s="796"/>
      <c r="F312" s="796"/>
      <c r="G312" s="796"/>
      <c r="H312" s="796"/>
      <c r="I312" s="796"/>
      <c r="J312" s="796"/>
      <c r="K312" s="796"/>
      <c r="L312" s="796"/>
      <c r="M312" s="796"/>
      <c r="N312" s="796"/>
      <c r="O312" s="796"/>
      <c r="P312" s="796"/>
      <c r="Q312" s="796"/>
      <c r="R312" s="796"/>
      <c r="S312" s="796"/>
      <c r="T312" s="796"/>
      <c r="U312" s="796"/>
      <c r="V312" s="796"/>
      <c r="W312" s="796"/>
      <c r="X312" s="796"/>
      <c r="Y312" s="796"/>
      <c r="Z312" s="796"/>
      <c r="AA312" s="796"/>
      <c r="AB312" s="796"/>
      <c r="AC312" s="796"/>
      <c r="AD312" s="796"/>
    </row>
    <row r="313" spans="1:30" ht="15" customHeight="1">
      <c r="A313" s="796"/>
      <c r="B313" s="818" t="s">
        <v>230</v>
      </c>
      <c r="C313" s="797" t="s">
        <v>950</v>
      </c>
      <c r="D313" s="939">
        <f>D309-(D310-D312+D311)</f>
        <v>0</v>
      </c>
      <c r="E313" s="862"/>
      <c r="F313" s="796"/>
      <c r="G313" s="796"/>
      <c r="H313" s="796"/>
      <c r="I313" s="796"/>
      <c r="J313" s="796"/>
      <c r="K313" s="796"/>
      <c r="L313" s="796"/>
      <c r="M313" s="796"/>
      <c r="N313" s="796"/>
      <c r="O313" s="796"/>
      <c r="P313" s="796"/>
      <c r="Q313" s="796"/>
      <c r="R313" s="796"/>
      <c r="S313" s="796"/>
      <c r="T313" s="796"/>
      <c r="U313" s="796"/>
      <c r="V313" s="796"/>
      <c r="W313" s="796"/>
      <c r="X313" s="796"/>
      <c r="Y313" s="796"/>
      <c r="Z313" s="796"/>
      <c r="AA313" s="796"/>
      <c r="AB313" s="796"/>
      <c r="AC313" s="796"/>
      <c r="AD313" s="796"/>
    </row>
    <row r="314" spans="1:30" ht="44.45" customHeight="1">
      <c r="A314" s="796"/>
      <c r="B314" s="1856" t="s">
        <v>2791</v>
      </c>
      <c r="C314" s="1853"/>
      <c r="D314" s="1854"/>
      <c r="E314" s="862"/>
      <c r="F314" s="796"/>
      <c r="G314" s="796"/>
      <c r="H314" s="796"/>
      <c r="I314" s="796"/>
      <c r="J314" s="796"/>
      <c r="K314" s="796"/>
      <c r="L314" s="796"/>
      <c r="M314" s="796"/>
      <c r="N314" s="796"/>
      <c r="O314" s="796"/>
      <c r="P314" s="796"/>
      <c r="Q314" s="796"/>
      <c r="R314" s="796"/>
      <c r="S314" s="796"/>
      <c r="T314" s="796"/>
      <c r="U314" s="796"/>
      <c r="V314" s="796"/>
      <c r="W314" s="796"/>
      <c r="X314" s="796"/>
      <c r="Y314" s="796"/>
      <c r="Z314" s="796"/>
      <c r="AA314" s="796"/>
      <c r="AB314" s="796"/>
      <c r="AC314" s="796"/>
      <c r="AD314" s="796"/>
    </row>
    <row r="315" spans="1:30" ht="15" customHeight="1">
      <c r="A315" s="796"/>
      <c r="B315" s="850"/>
      <c r="C315" s="864"/>
      <c r="D315" s="850"/>
      <c r="E315" s="862"/>
      <c r="F315" s="796"/>
      <c r="G315" s="796"/>
      <c r="H315" s="796"/>
      <c r="I315" s="796"/>
      <c r="J315" s="796"/>
      <c r="K315" s="796"/>
      <c r="L315" s="796"/>
      <c r="M315" s="796"/>
      <c r="N315" s="796"/>
      <c r="O315" s="796"/>
      <c r="P315" s="796"/>
      <c r="Q315" s="796"/>
      <c r="R315" s="796"/>
      <c r="S315" s="796"/>
      <c r="T315" s="796"/>
      <c r="U315" s="796"/>
      <c r="V315" s="796"/>
      <c r="W315" s="796"/>
      <c r="X315" s="796"/>
      <c r="Y315" s="796"/>
      <c r="Z315" s="796"/>
      <c r="AA315" s="796"/>
      <c r="AB315" s="796"/>
      <c r="AC315" s="796"/>
      <c r="AD315" s="796"/>
    </row>
    <row r="316" spans="1:30" ht="14.25" customHeight="1">
      <c r="A316" s="796"/>
      <c r="B316" s="804" t="s">
        <v>440</v>
      </c>
      <c r="C316" s="804"/>
      <c r="D316" s="805" t="s">
        <v>2781</v>
      </c>
      <c r="E316" s="796"/>
      <c r="F316" s="796"/>
      <c r="G316" s="796"/>
      <c r="H316" s="796"/>
      <c r="I316" s="796"/>
      <c r="J316" s="796"/>
      <c r="K316" s="796"/>
      <c r="L316" s="796"/>
      <c r="M316" s="796"/>
      <c r="N316" s="796"/>
      <c r="O316" s="796"/>
      <c r="P316" s="796"/>
      <c r="Q316" s="796"/>
      <c r="R316" s="796"/>
      <c r="S316" s="796"/>
      <c r="T316" s="796"/>
      <c r="U316" s="796"/>
      <c r="V316" s="796"/>
      <c r="W316" s="796"/>
      <c r="X316" s="796"/>
      <c r="Y316" s="796"/>
      <c r="Z316" s="796"/>
      <c r="AA316" s="796"/>
      <c r="AB316" s="796"/>
      <c r="AC316" s="796"/>
      <c r="AD316" s="796"/>
    </row>
    <row r="317" spans="1:30" ht="72.75" customHeight="1">
      <c r="A317" s="796"/>
      <c r="B317" s="806" t="s">
        <v>2790</v>
      </c>
      <c r="C317" s="807"/>
      <c r="D317" s="926" t="s">
        <v>3175</v>
      </c>
      <c r="E317" s="796"/>
      <c r="F317" s="796"/>
      <c r="G317" s="796"/>
      <c r="H317" s="796"/>
      <c r="I317" s="796"/>
      <c r="J317" s="796"/>
      <c r="K317" s="796"/>
      <c r="L317" s="796"/>
      <c r="M317" s="796"/>
      <c r="N317" s="796"/>
      <c r="O317" s="796"/>
      <c r="P317" s="796"/>
      <c r="Q317" s="796"/>
      <c r="R317" s="796"/>
      <c r="S317" s="796"/>
      <c r="T317" s="796"/>
      <c r="U317" s="796"/>
      <c r="V317" s="796"/>
      <c r="W317" s="796"/>
      <c r="X317" s="796"/>
      <c r="Y317" s="796"/>
      <c r="Z317" s="796"/>
      <c r="AA317" s="796"/>
      <c r="AB317" s="796"/>
      <c r="AC317" s="796"/>
      <c r="AD317" s="796"/>
    </row>
    <row r="318" spans="1:30" ht="14.25" customHeight="1">
      <c r="A318" s="796"/>
      <c r="B318" s="904" t="s">
        <v>2778</v>
      </c>
      <c r="C318" s="905"/>
      <c r="D318" s="906"/>
      <c r="E318" s="796"/>
      <c r="F318" s="796" t="s">
        <v>2789</v>
      </c>
      <c r="G318" s="892">
        <f>D321</f>
        <v>31547319363.470001</v>
      </c>
      <c r="H318" s="857"/>
      <c r="I318" s="892"/>
      <c r="J318" s="857"/>
      <c r="K318" s="892"/>
      <c r="L318" s="796"/>
      <c r="M318" s="796"/>
      <c r="N318" s="796"/>
      <c r="O318" s="796"/>
      <c r="P318" s="796"/>
      <c r="Q318" s="796"/>
      <c r="R318" s="796"/>
      <c r="S318" s="796"/>
      <c r="T318" s="796"/>
      <c r="U318" s="796"/>
      <c r="V318" s="796"/>
      <c r="W318" s="796"/>
      <c r="X318" s="796"/>
      <c r="Y318" s="796"/>
      <c r="Z318" s="796"/>
      <c r="AA318" s="796"/>
      <c r="AB318" s="796"/>
      <c r="AC318" s="796"/>
      <c r="AD318" s="796"/>
    </row>
    <row r="319" spans="1:30" ht="14.25" customHeight="1">
      <c r="A319" s="796"/>
      <c r="B319" s="907" t="s">
        <v>2788</v>
      </c>
      <c r="C319" s="797" t="s">
        <v>950</v>
      </c>
      <c r="D319" s="914">
        <f>'FACE LO Unaudited'!J57+Persediaan!G113</f>
        <v>90519492801.940002</v>
      </c>
      <c r="E319" s="815"/>
      <c r="F319" s="815" t="s">
        <v>2787</v>
      </c>
      <c r="G319" s="838"/>
      <c r="H319" s="796"/>
      <c r="I319" s="796"/>
      <c r="J319" s="857"/>
      <c r="K319" s="796"/>
      <c r="L319" s="796"/>
      <c r="M319" s="796"/>
      <c r="N319" s="796"/>
      <c r="O319" s="796"/>
      <c r="P319" s="796"/>
      <c r="Q319" s="796"/>
      <c r="R319" s="796"/>
      <c r="S319" s="796"/>
      <c r="T319" s="796"/>
      <c r="U319" s="796"/>
      <c r="V319" s="796"/>
      <c r="W319" s="796"/>
      <c r="X319" s="796"/>
      <c r="Y319" s="796"/>
      <c r="Z319" s="940"/>
      <c r="AA319" s="857"/>
      <c r="AB319" s="796"/>
      <c r="AC319" s="796"/>
      <c r="AD319" s="796"/>
    </row>
    <row r="320" spans="1:30" ht="14.25" customHeight="1">
      <c r="A320" s="796"/>
      <c r="B320" s="907" t="s">
        <v>2786</v>
      </c>
      <c r="C320" s="797" t="s">
        <v>950</v>
      </c>
      <c r="D320" s="914">
        <f>'FACE LRA Unaudited'!J47+Persediaan!I113</f>
        <v>80828437726.139999</v>
      </c>
      <c r="E320" s="815"/>
      <c r="F320" s="941" t="s">
        <v>336</v>
      </c>
      <c r="G320" s="942"/>
      <c r="H320" s="857"/>
      <c r="I320" s="857"/>
      <c r="J320" s="857"/>
      <c r="K320" s="857"/>
      <c r="L320" s="857">
        <v>398503028</v>
      </c>
      <c r="M320" s="857">
        <f t="shared" ref="M320:M323" si="3">H320+I320-L320</f>
        <v>-398503028</v>
      </c>
      <c r="N320" s="796"/>
      <c r="O320" s="796"/>
      <c r="P320" s="796"/>
      <c r="Q320" s="796"/>
      <c r="R320" s="796"/>
      <c r="S320" s="796"/>
      <c r="T320" s="796"/>
      <c r="U320" s="796"/>
      <c r="V320" s="796"/>
      <c r="W320" s="796"/>
      <c r="X320" s="796"/>
      <c r="Y320" s="796"/>
      <c r="Z320" s="940"/>
      <c r="AA320" s="796"/>
      <c r="AB320" s="796"/>
      <c r="AC320" s="796"/>
      <c r="AD320" s="796"/>
    </row>
    <row r="321" spans="1:30" ht="14.25" customHeight="1">
      <c r="A321" s="796"/>
      <c r="B321" s="907" t="s">
        <v>2785</v>
      </c>
      <c r="C321" s="797" t="s">
        <v>950</v>
      </c>
      <c r="D321" s="914">
        <f>'FACE Neraca Unaudited'!E40</f>
        <v>31547319363.470001</v>
      </c>
      <c r="E321" s="815"/>
      <c r="F321" s="943" t="s">
        <v>2784</v>
      </c>
      <c r="G321" s="943"/>
      <c r="H321" s="857"/>
      <c r="I321" s="857"/>
      <c r="J321" s="857"/>
      <c r="K321" s="857"/>
      <c r="L321" s="857">
        <v>6272704049</v>
      </c>
      <c r="M321" s="857">
        <f t="shared" si="3"/>
        <v>-6272704049</v>
      </c>
      <c r="N321" s="796"/>
      <c r="O321" s="796"/>
      <c r="P321" s="796"/>
      <c r="Q321" s="796"/>
      <c r="R321" s="796"/>
      <c r="S321" s="796"/>
      <c r="T321" s="796"/>
      <c r="U321" s="796"/>
      <c r="V321" s="796"/>
      <c r="W321" s="796"/>
      <c r="X321" s="796"/>
      <c r="Y321" s="796"/>
      <c r="Z321" s="940"/>
      <c r="AA321" s="857"/>
      <c r="AB321" s="796"/>
      <c r="AC321" s="796"/>
      <c r="AD321" s="796"/>
    </row>
    <row r="322" spans="1:30" ht="14.25" customHeight="1">
      <c r="A322" s="796"/>
      <c r="B322" s="907" t="s">
        <v>2783</v>
      </c>
      <c r="C322" s="909" t="s">
        <v>950</v>
      </c>
      <c r="D322" s="915">
        <f>'FACE Neraca Unaudited'!I40</f>
        <v>23345490470.469994</v>
      </c>
      <c r="E322" s="815"/>
      <c r="F322" s="944" t="s">
        <v>2782</v>
      </c>
      <c r="G322" s="944"/>
      <c r="H322" s="857"/>
      <c r="I322" s="857"/>
      <c r="J322" s="857"/>
      <c r="K322" s="857"/>
      <c r="L322" s="857">
        <v>200489412</v>
      </c>
      <c r="M322" s="857">
        <f t="shared" si="3"/>
        <v>-200489412</v>
      </c>
      <c r="N322" s="796"/>
      <c r="O322" s="796"/>
      <c r="P322" s="796"/>
      <c r="Q322" s="796"/>
      <c r="R322" s="796"/>
      <c r="S322" s="796"/>
      <c r="T322" s="796"/>
      <c r="U322" s="796"/>
      <c r="V322" s="796"/>
      <c r="W322" s="796"/>
      <c r="X322" s="796"/>
      <c r="Y322" s="796"/>
      <c r="Z322" s="940"/>
      <c r="AA322" s="796"/>
      <c r="AB322" s="796"/>
      <c r="AC322" s="796"/>
      <c r="AD322" s="796"/>
    </row>
    <row r="323" spans="1:30" ht="15" customHeight="1">
      <c r="A323" s="796"/>
      <c r="B323" s="818" t="s">
        <v>230</v>
      </c>
      <c r="C323" s="797" t="s">
        <v>950</v>
      </c>
      <c r="D323" s="934">
        <f>D319-(D320+D321-D322)</f>
        <v>1489226182.7999878</v>
      </c>
      <c r="E323" s="945"/>
      <c r="F323" s="941" t="s">
        <v>356</v>
      </c>
      <c r="G323" s="946"/>
      <c r="H323" s="857" t="e">
        <f>[21]Sheet2!$K$184</f>
        <v>#REF!</v>
      </c>
      <c r="I323" s="857"/>
      <c r="J323" s="857"/>
      <c r="K323" s="857"/>
      <c r="L323" s="857">
        <v>9182032138</v>
      </c>
      <c r="M323" s="857" t="e">
        <f t="shared" si="3"/>
        <v>#REF!</v>
      </c>
      <c r="N323" s="796"/>
      <c r="O323" s="796"/>
      <c r="P323" s="796"/>
      <c r="Q323" s="796"/>
      <c r="R323" s="796"/>
      <c r="S323" s="796"/>
      <c r="T323" s="796"/>
      <c r="U323" s="796"/>
      <c r="V323" s="796"/>
      <c r="W323" s="796"/>
      <c r="X323" s="796"/>
      <c r="Y323" s="796"/>
      <c r="Z323" s="838"/>
      <c r="AA323" s="796"/>
      <c r="AB323" s="796"/>
      <c r="AC323" s="796"/>
      <c r="AD323" s="796"/>
    </row>
    <row r="324" spans="1:30">
      <c r="A324" s="796"/>
      <c r="B324" s="1852" t="s">
        <v>3294</v>
      </c>
      <c r="C324" s="1853"/>
      <c r="D324" s="1854"/>
      <c r="E324" s="838"/>
      <c r="F324" s="838"/>
      <c r="G324" s="838"/>
      <c r="H324" s="857" t="e">
        <f>[21]Sheet2!$K$187</f>
        <v>#REF!</v>
      </c>
      <c r="I324" s="857"/>
      <c r="J324" s="857"/>
      <c r="K324" s="857"/>
      <c r="L324" s="857">
        <f t="shared" ref="L324:M324" si="4">SUM(L320:L323)</f>
        <v>16053728627</v>
      </c>
      <c r="M324" s="857" t="e">
        <f t="shared" si="4"/>
        <v>#REF!</v>
      </c>
      <c r="N324" s="796"/>
      <c r="O324" s="796"/>
      <c r="P324" s="796"/>
      <c r="Q324" s="796"/>
      <c r="R324" s="796"/>
      <c r="S324" s="796"/>
      <c r="T324" s="796"/>
      <c r="U324" s="796"/>
      <c r="V324" s="796"/>
      <c r="W324" s="796"/>
      <c r="X324" s="796"/>
      <c r="Y324" s="796"/>
      <c r="Z324" s="892"/>
      <c r="AA324" s="796"/>
      <c r="AB324" s="796"/>
      <c r="AC324" s="796"/>
      <c r="AD324" s="796"/>
    </row>
    <row r="325" spans="1:30" ht="14.25" customHeight="1">
      <c r="A325" s="796"/>
      <c r="B325" s="850"/>
      <c r="C325" s="917"/>
      <c r="D325" s="947"/>
      <c r="E325" s="838"/>
      <c r="F325" s="838"/>
      <c r="G325" s="838"/>
      <c r="H325" s="857"/>
      <c r="I325" s="857"/>
      <c r="J325" s="857"/>
      <c r="K325" s="857"/>
      <c r="L325" s="857"/>
      <c r="M325" s="857"/>
      <c r="N325" s="796"/>
      <c r="O325" s="796"/>
      <c r="P325" s="796"/>
      <c r="Q325" s="796"/>
      <c r="R325" s="796"/>
      <c r="S325" s="796"/>
      <c r="T325" s="796"/>
      <c r="U325" s="796"/>
      <c r="V325" s="796"/>
      <c r="W325" s="796"/>
      <c r="X325" s="796"/>
      <c r="Y325" s="796"/>
      <c r="Z325" s="796"/>
      <c r="AA325" s="796"/>
      <c r="AB325" s="796"/>
      <c r="AC325" s="796"/>
      <c r="AD325" s="796"/>
    </row>
    <row r="326" spans="1:30" ht="14.25" customHeight="1">
      <c r="A326" s="796"/>
      <c r="B326" s="804" t="s">
        <v>440</v>
      </c>
      <c r="C326" s="804"/>
      <c r="D326" s="805" t="s">
        <v>2781</v>
      </c>
      <c r="E326" s="838"/>
      <c r="F326" s="892"/>
      <c r="G326" s="892">
        <f>D319+D321-D322</f>
        <v>98721321694.940002</v>
      </c>
      <c r="H326" s="892" t="e">
        <f>SUM(H323:H324)</f>
        <v>#REF!</v>
      </c>
      <c r="I326" s="857" t="e">
        <f>H326-D323</f>
        <v>#REF!</v>
      </c>
      <c r="J326" s="892"/>
      <c r="K326" s="796"/>
      <c r="L326" s="892">
        <f>I324-L324</f>
        <v>-16053728627</v>
      </c>
      <c r="M326" s="796"/>
      <c r="N326" s="796"/>
      <c r="O326" s="796"/>
      <c r="P326" s="796"/>
      <c r="Q326" s="796"/>
      <c r="R326" s="796"/>
      <c r="S326" s="796"/>
      <c r="T326" s="796"/>
      <c r="U326" s="796"/>
      <c r="V326" s="796"/>
      <c r="W326" s="796"/>
      <c r="X326" s="796"/>
      <c r="Y326" s="796"/>
      <c r="Z326" s="796"/>
      <c r="AA326" s="892"/>
      <c r="AB326" s="796"/>
      <c r="AC326" s="796"/>
      <c r="AD326" s="796"/>
    </row>
    <row r="327" spans="1:30" ht="14.25" customHeight="1">
      <c r="A327" s="796"/>
      <c r="B327" s="806" t="s">
        <v>2780</v>
      </c>
      <c r="C327" s="807"/>
      <c r="D327" s="926" t="s">
        <v>2779</v>
      </c>
      <c r="E327" s="838">
        <f>SUM(E324:E326)</f>
        <v>0</v>
      </c>
      <c r="F327" s="796"/>
      <c r="G327" s="796"/>
      <c r="H327" s="796"/>
      <c r="I327" s="796"/>
      <c r="J327" s="796"/>
      <c r="K327" s="796"/>
      <c r="L327" s="892">
        <f>L326+H318</f>
        <v>-16053728627</v>
      </c>
      <c r="M327" s="796"/>
      <c r="N327" s="796"/>
      <c r="O327" s="796"/>
      <c r="P327" s="796"/>
      <c r="Q327" s="796"/>
      <c r="R327" s="796"/>
      <c r="S327" s="796"/>
      <c r="T327" s="796"/>
      <c r="U327" s="796"/>
      <c r="V327" s="796"/>
      <c r="W327" s="796"/>
      <c r="X327" s="796"/>
      <c r="Y327" s="796"/>
      <c r="Z327" s="796"/>
      <c r="AA327" s="892"/>
      <c r="AB327" s="796"/>
      <c r="AC327" s="796"/>
      <c r="AD327" s="796"/>
    </row>
    <row r="328" spans="1:30" ht="14.25" customHeight="1">
      <c r="A328" s="796"/>
      <c r="B328" s="904" t="s">
        <v>2778</v>
      </c>
      <c r="C328" s="905"/>
      <c r="D328" s="906"/>
      <c r="E328" s="796"/>
      <c r="F328" s="796"/>
      <c r="G328" s="796"/>
      <c r="H328" s="796"/>
      <c r="I328" s="796"/>
      <c r="J328" s="796"/>
      <c r="K328" s="796"/>
      <c r="L328" s="796"/>
      <c r="M328" s="796"/>
      <c r="N328" s="796"/>
      <c r="O328" s="796"/>
      <c r="P328" s="796"/>
      <c r="Q328" s="796"/>
      <c r="R328" s="796"/>
      <c r="S328" s="796"/>
      <c r="T328" s="796"/>
      <c r="U328" s="796"/>
      <c r="V328" s="796"/>
      <c r="W328" s="796"/>
      <c r="X328" s="796"/>
      <c r="Y328" s="796"/>
      <c r="Z328" s="796"/>
      <c r="AA328" s="796"/>
      <c r="AB328" s="796"/>
      <c r="AC328" s="796"/>
      <c r="AD328" s="796"/>
    </row>
    <row r="329" spans="1:30" ht="14.25" customHeight="1">
      <c r="A329" s="796"/>
      <c r="B329" s="907" t="s">
        <v>2777</v>
      </c>
      <c r="C329" s="797" t="s">
        <v>950</v>
      </c>
      <c r="D329" s="914">
        <f>'FACE LO Unaudited'!J87</f>
        <v>401247123108.63</v>
      </c>
      <c r="E329" s="796"/>
      <c r="F329" s="796"/>
      <c r="G329" s="796"/>
      <c r="H329" s="796"/>
      <c r="I329" s="796"/>
      <c r="J329" s="796"/>
      <c r="K329" s="796"/>
      <c r="L329" s="796"/>
      <c r="M329" s="796"/>
      <c r="N329" s="796"/>
      <c r="O329" s="796"/>
      <c r="P329" s="796"/>
      <c r="Q329" s="796"/>
      <c r="R329" s="796"/>
      <c r="S329" s="796"/>
      <c r="T329" s="796"/>
      <c r="U329" s="796"/>
      <c r="V329" s="796"/>
      <c r="W329" s="796"/>
      <c r="X329" s="796"/>
      <c r="Y329" s="796"/>
      <c r="Z329" s="838"/>
      <c r="AA329" s="838"/>
      <c r="AB329" s="796"/>
      <c r="AC329" s="796"/>
      <c r="AD329" s="796"/>
    </row>
    <row r="330" spans="1:30" ht="14.25" customHeight="1">
      <c r="A330" s="796"/>
      <c r="B330" s="907" t="s">
        <v>2776</v>
      </c>
      <c r="C330" s="797" t="s">
        <v>950</v>
      </c>
      <c r="D330" s="914">
        <f>'FACE Neraca Unaudited'!I61+'FACE Neraca Unaudited'!I72</f>
        <v>-2966811326423.6797</v>
      </c>
      <c r="E330" s="815" t="s">
        <v>2775</v>
      </c>
      <c r="F330" s="796"/>
      <c r="G330" s="796"/>
      <c r="H330" s="796"/>
      <c r="I330" s="838">
        <f>D330-D331</f>
        <v>-405651323085.62988</v>
      </c>
      <c r="J330" s="796"/>
      <c r="K330" s="796"/>
      <c r="L330" s="796"/>
      <c r="M330" s="796"/>
      <c r="N330" s="796"/>
      <c r="O330" s="796"/>
      <c r="P330" s="796"/>
      <c r="Q330" s="796"/>
      <c r="R330" s="796"/>
      <c r="S330" s="796"/>
      <c r="T330" s="796"/>
      <c r="U330" s="796"/>
      <c r="V330" s="796"/>
      <c r="W330" s="796"/>
      <c r="X330" s="796"/>
      <c r="Y330" s="796"/>
      <c r="Z330" s="838"/>
      <c r="AA330" s="838"/>
      <c r="AB330" s="796"/>
      <c r="AC330" s="796"/>
      <c r="AD330" s="796"/>
    </row>
    <row r="331" spans="1:30" ht="14.25" customHeight="1">
      <c r="A331" s="796"/>
      <c r="B331" s="907" t="s">
        <v>2774</v>
      </c>
      <c r="C331" s="909" t="s">
        <v>950</v>
      </c>
      <c r="D331" s="915">
        <f>'FACE Neraca Unaudited'!E61+'FACE Neraca Unaudited'!E72</f>
        <v>-2561160003338.0498</v>
      </c>
      <c r="E331" s="796" t="s">
        <v>2773</v>
      </c>
      <c r="F331" s="796"/>
      <c r="G331" s="796"/>
      <c r="H331" s="925" t="str">
        <f ca="1">D329+H332</f>
        <v>#REF!</v>
      </c>
      <c r="I331" s="796"/>
      <c r="J331" s="796"/>
      <c r="K331" s="796"/>
      <c r="L331" s="796"/>
      <c r="M331" s="796"/>
      <c r="N331" s="796"/>
      <c r="O331" s="796"/>
      <c r="P331" s="796"/>
      <c r="Q331" s="796"/>
      <c r="R331" s="796"/>
      <c r="S331" s="796"/>
      <c r="T331" s="796"/>
      <c r="U331" s="796"/>
      <c r="V331" s="796"/>
      <c r="W331" s="796"/>
      <c r="X331" s="796"/>
      <c r="Y331" s="796"/>
      <c r="Z331" s="838"/>
      <c r="AA331" s="796"/>
      <c r="AB331" s="796"/>
      <c r="AC331" s="796"/>
      <c r="AD331" s="796"/>
    </row>
    <row r="332" spans="1:30" ht="14.25" customHeight="1">
      <c r="A332" s="796"/>
      <c r="B332" s="948" t="s">
        <v>230</v>
      </c>
      <c r="C332" s="797" t="s">
        <v>950</v>
      </c>
      <c r="D332" s="934">
        <f t="shared" ref="D332:Y332" si="5">-D329-(D330-D331)</f>
        <v>4404199976.9998779</v>
      </c>
      <c r="E332" s="949" t="e">
        <f t="shared" si="5"/>
        <v>#VALUE!</v>
      </c>
      <c r="F332" s="949">
        <f t="shared" si="5"/>
        <v>0</v>
      </c>
      <c r="G332" s="949">
        <f t="shared" si="5"/>
        <v>0</v>
      </c>
      <c r="H332" s="949" t="str">
        <f t="shared" ca="1" si="5"/>
        <v>#REF!</v>
      </c>
      <c r="I332" s="949">
        <f t="shared" si="5"/>
        <v>405651323085.62988</v>
      </c>
      <c r="J332" s="949">
        <f t="shared" si="5"/>
        <v>0</v>
      </c>
      <c r="K332" s="949">
        <f t="shared" si="5"/>
        <v>0</v>
      </c>
      <c r="L332" s="949">
        <f t="shared" si="5"/>
        <v>0</v>
      </c>
      <c r="M332" s="949">
        <f t="shared" si="5"/>
        <v>0</v>
      </c>
      <c r="N332" s="949">
        <f t="shared" si="5"/>
        <v>0</v>
      </c>
      <c r="O332" s="949">
        <f t="shared" si="5"/>
        <v>0</v>
      </c>
      <c r="P332" s="949">
        <f t="shared" si="5"/>
        <v>0</v>
      </c>
      <c r="Q332" s="949">
        <f t="shared" si="5"/>
        <v>0</v>
      </c>
      <c r="R332" s="949">
        <f t="shared" si="5"/>
        <v>0</v>
      </c>
      <c r="S332" s="949">
        <f t="shared" si="5"/>
        <v>0</v>
      </c>
      <c r="T332" s="949">
        <f t="shared" si="5"/>
        <v>0</v>
      </c>
      <c r="U332" s="949">
        <f t="shared" si="5"/>
        <v>0</v>
      </c>
      <c r="V332" s="949">
        <f t="shared" si="5"/>
        <v>0</v>
      </c>
      <c r="W332" s="949">
        <f t="shared" si="5"/>
        <v>0</v>
      </c>
      <c r="X332" s="949">
        <f t="shared" si="5"/>
        <v>0</v>
      </c>
      <c r="Y332" s="951">
        <f t="shared" si="5"/>
        <v>0</v>
      </c>
      <c r="Z332" s="951"/>
      <c r="AA332" s="857"/>
      <c r="AB332" s="796"/>
      <c r="AC332" s="796"/>
      <c r="AD332" s="796"/>
    </row>
    <row r="333" spans="1:30">
      <c r="A333" s="796"/>
      <c r="B333" s="1852" t="s">
        <v>3295</v>
      </c>
      <c r="C333" s="1853"/>
      <c r="D333" s="1854"/>
      <c r="E333" s="862"/>
      <c r="F333" s="796"/>
      <c r="G333" s="796"/>
      <c r="H333" s="925"/>
      <c r="I333" s="796"/>
      <c r="J333" s="796"/>
      <c r="K333" s="796"/>
      <c r="L333" s="796"/>
      <c r="M333" s="796"/>
      <c r="N333" s="796"/>
      <c r="O333" s="796"/>
      <c r="P333" s="796"/>
      <c r="Q333" s="796"/>
      <c r="R333" s="796"/>
      <c r="S333" s="796"/>
      <c r="T333" s="796"/>
      <c r="U333" s="796"/>
      <c r="V333" s="796"/>
      <c r="W333" s="796"/>
      <c r="X333" s="796"/>
      <c r="Y333" s="796"/>
      <c r="Z333" s="838"/>
      <c r="AA333" s="796"/>
      <c r="AB333" s="796"/>
      <c r="AC333" s="796"/>
      <c r="AD333" s="796"/>
    </row>
    <row r="334" spans="1:30" ht="14.25" customHeight="1">
      <c r="A334" s="796"/>
      <c r="B334" s="796"/>
      <c r="C334" s="797"/>
      <c r="D334" s="950"/>
      <c r="E334" s="796"/>
      <c r="F334" s="796"/>
      <c r="G334" s="796"/>
      <c r="H334" s="796"/>
      <c r="I334" s="796"/>
      <c r="J334" s="796"/>
      <c r="K334" s="796"/>
      <c r="L334" s="796"/>
      <c r="M334" s="796"/>
      <c r="N334" s="796"/>
      <c r="O334" s="796"/>
      <c r="P334" s="796"/>
      <c r="Q334" s="796"/>
      <c r="R334" s="796"/>
      <c r="S334" s="796"/>
      <c r="T334" s="796"/>
      <c r="U334" s="796"/>
      <c r="V334" s="796"/>
      <c r="W334" s="796"/>
      <c r="X334" s="796"/>
      <c r="Y334" s="796"/>
      <c r="Z334" s="796"/>
      <c r="AA334" s="796"/>
      <c r="AB334" s="796"/>
      <c r="AC334" s="796"/>
      <c r="AD334" s="796"/>
    </row>
    <row r="335" spans="1:30" ht="14.25" customHeight="1">
      <c r="A335" s="796"/>
      <c r="B335" s="796"/>
      <c r="C335" s="797"/>
      <c r="D335" s="950"/>
      <c r="E335" s="796"/>
      <c r="F335" s="796"/>
      <c r="G335" s="796"/>
      <c r="H335" s="796"/>
      <c r="I335" s="796"/>
      <c r="J335" s="796"/>
      <c r="K335" s="796"/>
      <c r="L335" s="796"/>
      <c r="M335" s="796"/>
      <c r="N335" s="796"/>
      <c r="O335" s="796"/>
      <c r="P335" s="796"/>
      <c r="Q335" s="796"/>
      <c r="R335" s="796"/>
      <c r="S335" s="796"/>
      <c r="T335" s="796"/>
      <c r="U335" s="796"/>
      <c r="V335" s="796"/>
      <c r="W335" s="796"/>
      <c r="X335" s="796"/>
      <c r="Y335" s="796"/>
      <c r="Z335" s="796"/>
      <c r="AA335" s="796"/>
      <c r="AB335" s="796"/>
      <c r="AC335" s="796"/>
      <c r="AD335" s="796"/>
    </row>
    <row r="336" spans="1:30" ht="14.25" customHeight="1">
      <c r="A336" s="796"/>
      <c r="B336" s="796"/>
      <c r="C336" s="797"/>
      <c r="D336" s="950"/>
      <c r="E336" s="796"/>
      <c r="F336" s="796"/>
      <c r="G336" s="796"/>
      <c r="H336" s="796"/>
      <c r="I336" s="796"/>
      <c r="J336" s="796"/>
      <c r="K336" s="796"/>
      <c r="L336" s="796"/>
      <c r="M336" s="796"/>
      <c r="N336" s="796"/>
      <c r="O336" s="796"/>
      <c r="P336" s="796"/>
      <c r="Q336" s="796"/>
      <c r="R336" s="796"/>
      <c r="S336" s="796"/>
      <c r="T336" s="796"/>
      <c r="U336" s="796"/>
      <c r="V336" s="796"/>
      <c r="W336" s="796"/>
      <c r="X336" s="796"/>
      <c r="Y336" s="796"/>
      <c r="Z336" s="796"/>
      <c r="AA336" s="796"/>
      <c r="AB336" s="796"/>
      <c r="AC336" s="796"/>
      <c r="AD336" s="796"/>
    </row>
    <row r="337" spans="1:30" ht="14.25" customHeight="1">
      <c r="A337" s="796"/>
      <c r="B337" s="796"/>
      <c r="C337" s="797"/>
      <c r="D337" s="950"/>
      <c r="E337" s="796"/>
      <c r="F337" s="796"/>
      <c r="G337" s="796"/>
      <c r="H337" s="796"/>
      <c r="I337" s="796"/>
      <c r="J337" s="796"/>
      <c r="K337" s="796"/>
      <c r="L337" s="796"/>
      <c r="M337" s="796"/>
      <c r="N337" s="796"/>
      <c r="O337" s="796"/>
      <c r="P337" s="796"/>
      <c r="Q337" s="796"/>
      <c r="R337" s="796"/>
      <c r="S337" s="796"/>
      <c r="T337" s="796"/>
      <c r="U337" s="796"/>
      <c r="V337" s="796"/>
      <c r="W337" s="796"/>
      <c r="X337" s="796"/>
      <c r="Y337" s="796"/>
      <c r="Z337" s="796"/>
      <c r="AA337" s="796"/>
      <c r="AB337" s="796"/>
      <c r="AC337" s="796"/>
      <c r="AD337" s="796"/>
    </row>
    <row r="338" spans="1:30" ht="14.25" customHeight="1">
      <c r="A338" s="796"/>
      <c r="B338" s="796"/>
      <c r="C338" s="797"/>
      <c r="D338" s="950"/>
      <c r="E338" s="796"/>
      <c r="F338" s="796"/>
      <c r="G338" s="796"/>
      <c r="H338" s="796"/>
      <c r="I338" s="796"/>
      <c r="J338" s="796"/>
      <c r="K338" s="796"/>
      <c r="L338" s="796"/>
      <c r="M338" s="796"/>
      <c r="N338" s="796"/>
      <c r="O338" s="796"/>
      <c r="P338" s="796"/>
      <c r="Q338" s="796"/>
      <c r="R338" s="796"/>
      <c r="S338" s="796"/>
      <c r="T338" s="796"/>
      <c r="U338" s="796"/>
      <c r="V338" s="796"/>
      <c r="W338" s="796"/>
      <c r="X338" s="796"/>
      <c r="Y338" s="796"/>
      <c r="Z338" s="838"/>
      <c r="AA338" s="796"/>
      <c r="AB338" s="796"/>
      <c r="AC338" s="796"/>
      <c r="AD338" s="796"/>
    </row>
    <row r="339" spans="1:30" ht="14.25" customHeight="1">
      <c r="A339" s="796"/>
      <c r="B339" s="796"/>
      <c r="C339" s="797"/>
      <c r="D339" s="950"/>
      <c r="E339" s="796"/>
      <c r="F339" s="796"/>
      <c r="G339" s="796"/>
      <c r="H339" s="796"/>
      <c r="I339" s="796"/>
      <c r="J339" s="796"/>
      <c r="K339" s="796"/>
      <c r="L339" s="796"/>
      <c r="M339" s="796"/>
      <c r="N339" s="796"/>
      <c r="O339" s="796"/>
      <c r="P339" s="796"/>
      <c r="Q339" s="796"/>
      <c r="R339" s="796"/>
      <c r="S339" s="796"/>
      <c r="T339" s="796"/>
      <c r="U339" s="796"/>
      <c r="V339" s="796"/>
      <c r="W339" s="796"/>
      <c r="X339" s="796"/>
      <c r="Y339" s="796"/>
      <c r="Z339" s="838"/>
      <c r="AA339" s="796"/>
      <c r="AB339" s="796"/>
      <c r="AC339" s="796"/>
      <c r="AD339" s="796"/>
    </row>
    <row r="340" spans="1:30" ht="14.25" customHeight="1">
      <c r="A340" s="796"/>
      <c r="B340" s="796"/>
      <c r="C340" s="797"/>
      <c r="D340" s="950"/>
      <c r="E340" s="796"/>
      <c r="F340" s="796"/>
      <c r="G340" s="796"/>
      <c r="H340" s="796"/>
      <c r="I340" s="796"/>
      <c r="J340" s="796"/>
      <c r="K340" s="796"/>
      <c r="L340" s="796"/>
      <c r="M340" s="796"/>
      <c r="N340" s="796"/>
      <c r="O340" s="796"/>
      <c r="P340" s="796"/>
      <c r="Q340" s="796"/>
      <c r="R340" s="796"/>
      <c r="S340" s="796"/>
      <c r="T340" s="796"/>
      <c r="U340" s="796"/>
      <c r="V340" s="796"/>
      <c r="W340" s="796"/>
      <c r="X340" s="796"/>
      <c r="Y340" s="796"/>
      <c r="Z340" s="796"/>
      <c r="AA340" s="796"/>
      <c r="AB340" s="796"/>
      <c r="AC340" s="857"/>
      <c r="AD340" s="796"/>
    </row>
    <row r="341" spans="1:30" ht="14.25" customHeight="1">
      <c r="A341" s="796"/>
      <c r="B341" s="796"/>
      <c r="C341" s="797"/>
      <c r="D341" s="950"/>
      <c r="E341" s="796"/>
      <c r="F341" s="796"/>
      <c r="G341" s="796"/>
      <c r="H341" s="796"/>
      <c r="I341" s="796"/>
      <c r="J341" s="796"/>
      <c r="K341" s="796"/>
      <c r="L341" s="796"/>
      <c r="M341" s="796"/>
      <c r="N341" s="796"/>
      <c r="O341" s="796"/>
      <c r="P341" s="796"/>
      <c r="Q341" s="796"/>
      <c r="R341" s="796"/>
      <c r="S341" s="796"/>
      <c r="T341" s="796"/>
      <c r="U341" s="796"/>
      <c r="V341" s="796"/>
      <c r="W341" s="796"/>
      <c r="X341" s="796"/>
      <c r="Y341" s="796"/>
      <c r="Z341" s="796"/>
      <c r="AA341" s="796"/>
      <c r="AB341" s="796"/>
      <c r="AC341" s="796"/>
      <c r="AD341" s="796"/>
    </row>
    <row r="342" spans="1:30" ht="14.25" customHeight="1">
      <c r="A342" s="796"/>
      <c r="B342" s="796"/>
      <c r="C342" s="797"/>
      <c r="D342" s="950"/>
      <c r="E342" s="796"/>
      <c r="F342" s="796"/>
      <c r="G342" s="796"/>
      <c r="H342" s="796"/>
      <c r="I342" s="796"/>
      <c r="J342" s="796"/>
      <c r="K342" s="796"/>
      <c r="L342" s="796"/>
      <c r="M342" s="796"/>
      <c r="N342" s="796"/>
      <c r="O342" s="796"/>
      <c r="P342" s="796"/>
      <c r="Q342" s="796"/>
      <c r="R342" s="796"/>
      <c r="S342" s="796"/>
      <c r="T342" s="796"/>
      <c r="U342" s="796"/>
      <c r="V342" s="796"/>
      <c r="W342" s="796"/>
      <c r="X342" s="796"/>
      <c r="Y342" s="796"/>
      <c r="Z342" s="796"/>
      <c r="AA342" s="796"/>
      <c r="AB342" s="796"/>
      <c r="AC342" s="796"/>
      <c r="AD342" s="796"/>
    </row>
    <row r="343" spans="1:30" ht="14.25" customHeight="1">
      <c r="A343" s="796"/>
      <c r="B343" s="796"/>
      <c r="C343" s="797"/>
      <c r="D343" s="950"/>
      <c r="E343" s="796"/>
      <c r="F343" s="796"/>
      <c r="G343" s="796"/>
      <c r="H343" s="796"/>
      <c r="I343" s="796"/>
      <c r="J343" s="796"/>
      <c r="K343" s="796"/>
      <c r="L343" s="796"/>
      <c r="M343" s="796"/>
      <c r="N343" s="796"/>
      <c r="O343" s="796"/>
      <c r="P343" s="796"/>
      <c r="Q343" s="796"/>
      <c r="R343" s="796"/>
      <c r="S343" s="796"/>
      <c r="T343" s="796"/>
      <c r="U343" s="796"/>
      <c r="V343" s="796"/>
      <c r="W343" s="796"/>
      <c r="X343" s="796"/>
      <c r="Y343" s="796"/>
      <c r="Z343" s="796"/>
      <c r="AA343" s="796"/>
      <c r="AB343" s="796"/>
      <c r="AC343" s="796"/>
      <c r="AD343" s="796"/>
    </row>
    <row r="344" spans="1:30" ht="14.25" customHeight="1">
      <c r="A344" s="796"/>
      <c r="B344" s="796"/>
      <c r="C344" s="797"/>
      <c r="D344" s="950"/>
      <c r="E344" s="796"/>
      <c r="F344" s="796"/>
      <c r="G344" s="796"/>
      <c r="H344" s="796"/>
      <c r="I344" s="796"/>
      <c r="J344" s="796"/>
      <c r="K344" s="796"/>
      <c r="L344" s="796"/>
      <c r="M344" s="796"/>
      <c r="N344" s="796"/>
      <c r="O344" s="796"/>
      <c r="P344" s="796"/>
      <c r="Q344" s="796"/>
      <c r="R344" s="796"/>
      <c r="S344" s="796"/>
      <c r="T344" s="796"/>
      <c r="U344" s="796"/>
      <c r="V344" s="796"/>
      <c r="W344" s="796"/>
      <c r="X344" s="796"/>
      <c r="Y344" s="796"/>
      <c r="Z344" s="796"/>
      <c r="AA344" s="796"/>
      <c r="AB344" s="796"/>
      <c r="AC344" s="796"/>
      <c r="AD344" s="796"/>
    </row>
    <row r="345" spans="1:30" ht="14.25" customHeight="1">
      <c r="A345" s="796"/>
      <c r="B345" s="796"/>
      <c r="C345" s="797"/>
      <c r="D345" s="950"/>
      <c r="E345" s="796"/>
      <c r="F345" s="796"/>
      <c r="G345" s="796"/>
      <c r="H345" s="796"/>
      <c r="I345" s="796"/>
      <c r="J345" s="796"/>
      <c r="K345" s="796"/>
      <c r="L345" s="796"/>
      <c r="M345" s="796"/>
      <c r="N345" s="796"/>
      <c r="O345" s="796"/>
      <c r="P345" s="796"/>
      <c r="Q345" s="796"/>
      <c r="R345" s="796"/>
      <c r="S345" s="796"/>
      <c r="T345" s="796"/>
      <c r="U345" s="796"/>
      <c r="V345" s="796"/>
      <c r="W345" s="796"/>
      <c r="X345" s="796"/>
      <c r="Y345" s="796"/>
      <c r="Z345" s="796"/>
      <c r="AA345" s="796"/>
      <c r="AB345" s="796"/>
      <c r="AC345" s="796"/>
      <c r="AD345" s="796"/>
    </row>
    <row r="346" spans="1:30" ht="14.25" customHeight="1">
      <c r="A346" s="796"/>
      <c r="B346" s="796"/>
      <c r="C346" s="797"/>
      <c r="D346" s="950"/>
      <c r="E346" s="796"/>
      <c r="F346" s="796"/>
      <c r="G346" s="796"/>
      <c r="H346" s="796"/>
      <c r="I346" s="796"/>
      <c r="J346" s="796"/>
      <c r="K346" s="796"/>
      <c r="L346" s="796"/>
      <c r="M346" s="796"/>
      <c r="N346" s="796"/>
      <c r="O346" s="796"/>
      <c r="P346" s="796"/>
      <c r="Q346" s="796"/>
      <c r="R346" s="796"/>
      <c r="S346" s="796"/>
      <c r="T346" s="796"/>
      <c r="U346" s="796"/>
      <c r="V346" s="796"/>
      <c r="W346" s="796"/>
      <c r="X346" s="796"/>
      <c r="Y346" s="796"/>
      <c r="Z346" s="796"/>
      <c r="AA346" s="796"/>
      <c r="AB346" s="796"/>
      <c r="AC346" s="796"/>
      <c r="AD346" s="796"/>
    </row>
    <row r="347" spans="1:30" ht="14.25" customHeight="1">
      <c r="A347" s="796"/>
      <c r="B347" s="796"/>
      <c r="C347" s="797"/>
      <c r="D347" s="950"/>
      <c r="E347" s="796"/>
      <c r="F347" s="796"/>
      <c r="G347" s="796"/>
      <c r="H347" s="796"/>
      <c r="I347" s="796"/>
      <c r="J347" s="796"/>
      <c r="K347" s="796"/>
      <c r="L347" s="796"/>
      <c r="M347" s="796"/>
      <c r="N347" s="796"/>
      <c r="O347" s="796"/>
      <c r="P347" s="796"/>
      <c r="Q347" s="796"/>
      <c r="R347" s="796"/>
      <c r="S347" s="796"/>
      <c r="T347" s="796"/>
      <c r="U347" s="796"/>
      <c r="V347" s="796"/>
      <c r="W347" s="796"/>
      <c r="X347" s="796"/>
      <c r="Y347" s="796"/>
      <c r="Z347" s="796"/>
      <c r="AA347" s="796"/>
      <c r="AB347" s="796"/>
      <c r="AC347" s="796"/>
      <c r="AD347" s="796"/>
    </row>
    <row r="348" spans="1:30" ht="14.25" customHeight="1">
      <c r="A348" s="796"/>
      <c r="B348" s="796"/>
      <c r="C348" s="797"/>
      <c r="D348" s="950"/>
      <c r="E348" s="796"/>
      <c r="F348" s="796"/>
      <c r="G348" s="796"/>
      <c r="H348" s="796"/>
      <c r="I348" s="796"/>
      <c r="J348" s="796"/>
      <c r="K348" s="796"/>
      <c r="L348" s="796"/>
      <c r="M348" s="796"/>
      <c r="N348" s="796"/>
      <c r="O348" s="796"/>
      <c r="P348" s="796"/>
      <c r="Q348" s="796"/>
      <c r="R348" s="796"/>
      <c r="S348" s="796"/>
      <c r="T348" s="796"/>
      <c r="U348" s="796"/>
      <c r="V348" s="796"/>
      <c r="W348" s="796"/>
      <c r="X348" s="796"/>
      <c r="Y348" s="796"/>
      <c r="Z348" s="796"/>
      <c r="AA348" s="796"/>
      <c r="AB348" s="796"/>
      <c r="AC348" s="796"/>
      <c r="AD348" s="796"/>
    </row>
    <row r="349" spans="1:30" ht="14.25" customHeight="1">
      <c r="A349" s="796"/>
      <c r="B349" s="796"/>
      <c r="C349" s="797"/>
      <c r="D349" s="950"/>
      <c r="E349" s="796"/>
      <c r="F349" s="796"/>
      <c r="G349" s="796"/>
      <c r="H349" s="796"/>
      <c r="I349" s="796"/>
      <c r="J349" s="796"/>
      <c r="K349" s="796"/>
      <c r="L349" s="796"/>
      <c r="M349" s="796"/>
      <c r="N349" s="796"/>
      <c r="O349" s="796"/>
      <c r="P349" s="796"/>
      <c r="Q349" s="796"/>
      <c r="R349" s="796"/>
      <c r="S349" s="796"/>
      <c r="T349" s="796"/>
      <c r="U349" s="796"/>
      <c r="V349" s="796"/>
      <c r="W349" s="796"/>
      <c r="X349" s="796"/>
      <c r="Y349" s="796"/>
      <c r="Z349" s="796"/>
      <c r="AA349" s="796"/>
      <c r="AB349" s="796"/>
      <c r="AC349" s="796"/>
      <c r="AD349" s="796"/>
    </row>
    <row r="350" spans="1:30" ht="14.25" customHeight="1">
      <c r="A350" s="796"/>
      <c r="B350" s="796"/>
      <c r="C350" s="797"/>
      <c r="D350" s="950"/>
      <c r="E350" s="796"/>
      <c r="F350" s="796"/>
      <c r="G350" s="796"/>
      <c r="H350" s="796"/>
      <c r="I350" s="796"/>
      <c r="J350" s="796"/>
      <c r="K350" s="796"/>
      <c r="L350" s="796"/>
      <c r="M350" s="796"/>
      <c r="N350" s="796"/>
      <c r="O350" s="796"/>
      <c r="P350" s="796"/>
      <c r="Q350" s="796"/>
      <c r="R350" s="796"/>
      <c r="S350" s="796"/>
      <c r="T350" s="796"/>
      <c r="U350" s="796"/>
      <c r="V350" s="796"/>
      <c r="W350" s="796"/>
      <c r="X350" s="796"/>
      <c r="Y350" s="796"/>
      <c r="Z350" s="796"/>
      <c r="AA350" s="796"/>
      <c r="AB350" s="796"/>
      <c r="AC350" s="796"/>
      <c r="AD350" s="796"/>
    </row>
    <row r="351" spans="1:30" ht="14.25" customHeight="1">
      <c r="A351" s="796"/>
      <c r="B351" s="796"/>
      <c r="C351" s="797"/>
      <c r="D351" s="950"/>
      <c r="E351" s="796"/>
      <c r="F351" s="796"/>
      <c r="G351" s="796"/>
      <c r="H351" s="796"/>
      <c r="I351" s="796"/>
      <c r="J351" s="796"/>
      <c r="K351" s="796"/>
      <c r="L351" s="796"/>
      <c r="M351" s="796"/>
      <c r="N351" s="796"/>
      <c r="O351" s="796"/>
      <c r="P351" s="796"/>
      <c r="Q351" s="796"/>
      <c r="R351" s="796"/>
      <c r="S351" s="796"/>
      <c r="T351" s="796"/>
      <c r="U351" s="796"/>
      <c r="V351" s="796"/>
      <c r="W351" s="796"/>
      <c r="X351" s="796"/>
      <c r="Y351" s="796"/>
      <c r="Z351" s="796"/>
      <c r="AA351" s="796"/>
      <c r="AB351" s="796"/>
      <c r="AC351" s="796"/>
      <c r="AD351" s="796"/>
    </row>
    <row r="352" spans="1:30" ht="14.25" customHeight="1">
      <c r="A352" s="796"/>
      <c r="B352" s="796"/>
      <c r="C352" s="797"/>
      <c r="D352" s="950"/>
      <c r="E352" s="796"/>
      <c r="F352" s="796"/>
      <c r="G352" s="796"/>
      <c r="H352" s="796"/>
      <c r="I352" s="796"/>
      <c r="J352" s="796"/>
      <c r="K352" s="796"/>
      <c r="L352" s="796"/>
      <c r="M352" s="796"/>
      <c r="N352" s="796"/>
      <c r="O352" s="796"/>
      <c r="P352" s="796"/>
      <c r="Q352" s="796"/>
      <c r="R352" s="796"/>
      <c r="S352" s="796"/>
      <c r="T352" s="796"/>
      <c r="U352" s="796"/>
      <c r="V352" s="796"/>
      <c r="W352" s="796"/>
      <c r="X352" s="796"/>
      <c r="Y352" s="796"/>
      <c r="Z352" s="796"/>
      <c r="AA352" s="796"/>
      <c r="AB352" s="796"/>
      <c r="AC352" s="796"/>
      <c r="AD352" s="796"/>
    </row>
    <row r="353" spans="1:30" ht="14.25" customHeight="1">
      <c r="A353" s="796"/>
      <c r="B353" s="796"/>
      <c r="C353" s="797"/>
      <c r="D353" s="950"/>
      <c r="E353" s="796"/>
      <c r="F353" s="796"/>
      <c r="G353" s="796"/>
      <c r="H353" s="796"/>
      <c r="I353" s="796"/>
      <c r="J353" s="796"/>
      <c r="K353" s="796"/>
      <c r="L353" s="796"/>
      <c r="M353" s="796"/>
      <c r="N353" s="796"/>
      <c r="O353" s="796"/>
      <c r="P353" s="796"/>
      <c r="Q353" s="796"/>
      <c r="R353" s="796"/>
      <c r="S353" s="796"/>
      <c r="T353" s="796"/>
      <c r="U353" s="796"/>
      <c r="V353" s="796"/>
      <c r="W353" s="796"/>
      <c r="X353" s="796"/>
      <c r="Y353" s="796"/>
      <c r="Z353" s="796"/>
      <c r="AA353" s="796"/>
      <c r="AB353" s="796"/>
      <c r="AC353" s="796"/>
      <c r="AD353" s="796"/>
    </row>
    <row r="354" spans="1:30" ht="14.25" customHeight="1">
      <c r="A354" s="796"/>
      <c r="B354" s="796"/>
      <c r="C354" s="797"/>
      <c r="D354" s="950"/>
      <c r="E354" s="796"/>
      <c r="F354" s="796"/>
      <c r="G354" s="796"/>
      <c r="H354" s="796"/>
      <c r="I354" s="796"/>
      <c r="J354" s="796"/>
      <c r="K354" s="796"/>
      <c r="L354" s="796"/>
      <c r="M354" s="796"/>
      <c r="N354" s="796"/>
      <c r="O354" s="796"/>
      <c r="P354" s="796"/>
      <c r="Q354" s="796"/>
      <c r="R354" s="796"/>
      <c r="S354" s="796"/>
      <c r="T354" s="796"/>
      <c r="U354" s="796"/>
      <c r="V354" s="796"/>
      <c r="W354" s="796"/>
      <c r="X354" s="796"/>
      <c r="Y354" s="796"/>
      <c r="Z354" s="796"/>
      <c r="AA354" s="796"/>
      <c r="AB354" s="796"/>
      <c r="AC354" s="796"/>
      <c r="AD354" s="796"/>
    </row>
    <row r="355" spans="1:30" ht="14.25" customHeight="1">
      <c r="A355" s="796"/>
      <c r="B355" s="796"/>
      <c r="C355" s="797"/>
      <c r="D355" s="950"/>
      <c r="E355" s="796"/>
      <c r="F355" s="796"/>
      <c r="G355" s="796"/>
      <c r="H355" s="796"/>
      <c r="I355" s="796"/>
      <c r="J355" s="796"/>
      <c r="K355" s="796"/>
      <c r="L355" s="796"/>
      <c r="M355" s="796"/>
      <c r="N355" s="796"/>
      <c r="O355" s="796"/>
      <c r="P355" s="796"/>
      <c r="Q355" s="796"/>
      <c r="R355" s="796"/>
      <c r="S355" s="796"/>
      <c r="T355" s="796"/>
      <c r="U355" s="796"/>
      <c r="V355" s="796"/>
      <c r="W355" s="796"/>
      <c r="X355" s="796"/>
      <c r="Y355" s="796"/>
      <c r="Z355" s="796"/>
      <c r="AA355" s="796"/>
      <c r="AB355" s="796"/>
      <c r="AC355" s="796"/>
      <c r="AD355" s="796"/>
    </row>
    <row r="356" spans="1:30" ht="14.25" customHeight="1">
      <c r="A356" s="796"/>
      <c r="B356" s="796"/>
      <c r="C356" s="797"/>
      <c r="D356" s="950"/>
      <c r="E356" s="796"/>
      <c r="F356" s="796"/>
      <c r="G356" s="796"/>
      <c r="H356" s="796"/>
      <c r="I356" s="796"/>
      <c r="J356" s="796"/>
      <c r="K356" s="796"/>
      <c r="L356" s="796"/>
      <c r="M356" s="796"/>
      <c r="N356" s="796"/>
      <c r="O356" s="796"/>
      <c r="P356" s="796"/>
      <c r="Q356" s="796"/>
      <c r="R356" s="796"/>
      <c r="S356" s="796"/>
      <c r="T356" s="796"/>
      <c r="U356" s="796"/>
      <c r="V356" s="796"/>
      <c r="W356" s="796"/>
      <c r="X356" s="796"/>
      <c r="Y356" s="796"/>
      <c r="Z356" s="796"/>
      <c r="AA356" s="796"/>
      <c r="AB356" s="796"/>
      <c r="AC356" s="796"/>
      <c r="AD356" s="796"/>
    </row>
    <row r="357" spans="1:30" ht="14.25" customHeight="1">
      <c r="A357" s="796"/>
      <c r="B357" s="796"/>
      <c r="C357" s="797"/>
      <c r="D357" s="950"/>
      <c r="E357" s="796"/>
      <c r="F357" s="796"/>
      <c r="G357" s="796"/>
      <c r="H357" s="796"/>
      <c r="I357" s="796"/>
      <c r="J357" s="796"/>
      <c r="K357" s="796"/>
      <c r="L357" s="796"/>
      <c r="M357" s="796"/>
      <c r="N357" s="796"/>
      <c r="O357" s="796"/>
      <c r="P357" s="796"/>
      <c r="Q357" s="796"/>
      <c r="R357" s="796"/>
      <c r="S357" s="796"/>
      <c r="T357" s="796"/>
      <c r="U357" s="796"/>
      <c r="V357" s="796"/>
      <c r="W357" s="796"/>
      <c r="X357" s="796"/>
      <c r="Y357" s="796"/>
      <c r="Z357" s="796"/>
      <c r="AA357" s="796"/>
      <c r="AB357" s="796"/>
      <c r="AC357" s="796"/>
      <c r="AD357" s="796"/>
    </row>
    <row r="358" spans="1:30" ht="14.25" customHeight="1">
      <c r="A358" s="796"/>
      <c r="B358" s="796"/>
      <c r="C358" s="797"/>
      <c r="D358" s="950"/>
      <c r="E358" s="796"/>
      <c r="F358" s="796"/>
      <c r="G358" s="796"/>
      <c r="H358" s="796"/>
      <c r="I358" s="796"/>
      <c r="J358" s="796"/>
      <c r="K358" s="796"/>
      <c r="L358" s="796"/>
      <c r="M358" s="796"/>
      <c r="N358" s="796"/>
      <c r="O358" s="796"/>
      <c r="P358" s="796"/>
      <c r="Q358" s="796"/>
      <c r="R358" s="796"/>
      <c r="S358" s="796"/>
      <c r="T358" s="796"/>
      <c r="U358" s="796"/>
      <c r="V358" s="796"/>
      <c r="W358" s="796"/>
      <c r="X358" s="796"/>
      <c r="Y358" s="796"/>
      <c r="Z358" s="796"/>
      <c r="AA358" s="796"/>
      <c r="AB358" s="796"/>
      <c r="AC358" s="796"/>
      <c r="AD358" s="796"/>
    </row>
    <row r="359" spans="1:30" ht="14.25" customHeight="1">
      <c r="A359" s="796"/>
      <c r="B359" s="796"/>
      <c r="C359" s="797"/>
      <c r="D359" s="950"/>
      <c r="E359" s="796"/>
      <c r="F359" s="796"/>
      <c r="G359" s="796"/>
      <c r="H359" s="796"/>
      <c r="I359" s="796"/>
      <c r="J359" s="796"/>
      <c r="K359" s="796"/>
      <c r="L359" s="796"/>
      <c r="M359" s="796"/>
      <c r="N359" s="796"/>
      <c r="O359" s="796"/>
      <c r="P359" s="796"/>
      <c r="Q359" s="796"/>
      <c r="R359" s="796"/>
      <c r="S359" s="796"/>
      <c r="T359" s="796"/>
      <c r="U359" s="796"/>
      <c r="V359" s="796"/>
      <c r="W359" s="796"/>
      <c r="X359" s="796"/>
      <c r="Y359" s="796"/>
      <c r="Z359" s="796"/>
      <c r="AA359" s="796"/>
      <c r="AB359" s="796"/>
      <c r="AC359" s="796"/>
      <c r="AD359" s="796"/>
    </row>
    <row r="360" spans="1:30" ht="14.25" customHeight="1">
      <c r="A360" s="796"/>
      <c r="B360" s="796"/>
      <c r="C360" s="797"/>
      <c r="D360" s="950"/>
      <c r="E360" s="796"/>
      <c r="F360" s="796"/>
      <c r="G360" s="796"/>
      <c r="H360" s="796"/>
      <c r="I360" s="796"/>
      <c r="J360" s="796"/>
      <c r="K360" s="796"/>
      <c r="L360" s="796"/>
      <c r="M360" s="796"/>
      <c r="N360" s="796"/>
      <c r="O360" s="796"/>
      <c r="P360" s="796"/>
      <c r="Q360" s="796"/>
      <c r="R360" s="796"/>
      <c r="S360" s="796"/>
      <c r="T360" s="796"/>
      <c r="U360" s="796"/>
      <c r="V360" s="796"/>
      <c r="W360" s="796"/>
      <c r="X360" s="796"/>
      <c r="Y360" s="796"/>
      <c r="Z360" s="796"/>
      <c r="AA360" s="796"/>
      <c r="AB360" s="796"/>
      <c r="AC360" s="796"/>
      <c r="AD360" s="796"/>
    </row>
    <row r="361" spans="1:30" ht="14.25" customHeight="1">
      <c r="A361" s="796"/>
      <c r="B361" s="796"/>
      <c r="C361" s="797"/>
      <c r="D361" s="950"/>
      <c r="E361" s="796"/>
      <c r="F361" s="796"/>
      <c r="G361" s="796"/>
      <c r="H361" s="796"/>
      <c r="I361" s="796"/>
      <c r="J361" s="796"/>
      <c r="K361" s="796"/>
      <c r="L361" s="796"/>
      <c r="M361" s="796"/>
      <c r="N361" s="796"/>
      <c r="O361" s="796"/>
      <c r="P361" s="796"/>
      <c r="Q361" s="796"/>
      <c r="R361" s="796"/>
      <c r="S361" s="796"/>
      <c r="T361" s="796"/>
      <c r="U361" s="796"/>
      <c r="V361" s="796"/>
      <c r="W361" s="796"/>
      <c r="X361" s="796"/>
      <c r="Y361" s="796"/>
      <c r="Z361" s="796"/>
      <c r="AA361" s="796"/>
      <c r="AB361" s="796"/>
      <c r="AC361" s="796"/>
      <c r="AD361" s="796"/>
    </row>
    <row r="362" spans="1:30" ht="14.25" customHeight="1">
      <c r="A362" s="796"/>
      <c r="B362" s="796"/>
      <c r="C362" s="797"/>
      <c r="D362" s="950"/>
      <c r="E362" s="796"/>
      <c r="F362" s="796"/>
      <c r="G362" s="796"/>
      <c r="H362" s="796"/>
      <c r="I362" s="796"/>
      <c r="J362" s="796"/>
      <c r="K362" s="796"/>
      <c r="L362" s="796"/>
      <c r="M362" s="796"/>
      <c r="N362" s="796"/>
      <c r="O362" s="796"/>
      <c r="P362" s="796"/>
      <c r="Q362" s="796"/>
      <c r="R362" s="796"/>
      <c r="S362" s="796"/>
      <c r="T362" s="796"/>
      <c r="U362" s="796"/>
      <c r="V362" s="796"/>
      <c r="W362" s="796"/>
      <c r="X362" s="796"/>
      <c r="Y362" s="796"/>
      <c r="Z362" s="796"/>
      <c r="AA362" s="796"/>
      <c r="AB362" s="796"/>
      <c r="AC362" s="796"/>
      <c r="AD362" s="796"/>
    </row>
    <row r="363" spans="1:30" ht="14.25" customHeight="1">
      <c r="A363" s="796"/>
      <c r="B363" s="796"/>
      <c r="C363" s="797"/>
      <c r="D363" s="950"/>
      <c r="E363" s="796"/>
      <c r="F363" s="796"/>
      <c r="G363" s="796"/>
      <c r="H363" s="796"/>
      <c r="I363" s="796"/>
      <c r="J363" s="796"/>
      <c r="K363" s="796"/>
      <c r="L363" s="796"/>
      <c r="M363" s="796"/>
      <c r="N363" s="796"/>
      <c r="O363" s="796"/>
      <c r="P363" s="796"/>
      <c r="Q363" s="796"/>
      <c r="R363" s="796"/>
      <c r="S363" s="796"/>
      <c r="T363" s="796"/>
      <c r="U363" s="796"/>
      <c r="V363" s="796"/>
      <c r="W363" s="796"/>
      <c r="X363" s="796"/>
      <c r="Y363" s="796"/>
      <c r="Z363" s="796"/>
      <c r="AA363" s="796"/>
      <c r="AB363" s="796"/>
      <c r="AC363" s="796"/>
      <c r="AD363" s="796"/>
    </row>
    <row r="364" spans="1:30" ht="14.25" customHeight="1">
      <c r="A364" s="796"/>
      <c r="B364" s="796"/>
      <c r="C364" s="797"/>
      <c r="D364" s="950"/>
      <c r="E364" s="796"/>
      <c r="F364" s="796"/>
      <c r="G364" s="796"/>
      <c r="H364" s="796"/>
      <c r="I364" s="796"/>
      <c r="J364" s="796"/>
      <c r="K364" s="796"/>
      <c r="L364" s="796"/>
      <c r="M364" s="796"/>
      <c r="N364" s="796"/>
      <c r="O364" s="796"/>
      <c r="P364" s="796"/>
      <c r="Q364" s="796"/>
      <c r="R364" s="796"/>
      <c r="S364" s="796"/>
      <c r="T364" s="796"/>
      <c r="U364" s="796"/>
      <c r="V364" s="796"/>
      <c r="W364" s="796"/>
      <c r="X364" s="796"/>
      <c r="Y364" s="796"/>
      <c r="Z364" s="796"/>
      <c r="AA364" s="796"/>
      <c r="AB364" s="796"/>
      <c r="AC364" s="796"/>
      <c r="AD364" s="796"/>
    </row>
    <row r="365" spans="1:30" ht="14.25" customHeight="1">
      <c r="A365" s="796"/>
      <c r="B365" s="796"/>
      <c r="C365" s="797"/>
      <c r="D365" s="950"/>
      <c r="E365" s="796"/>
      <c r="F365" s="796"/>
      <c r="G365" s="796"/>
      <c r="H365" s="796"/>
      <c r="I365" s="796"/>
      <c r="J365" s="796"/>
      <c r="K365" s="796"/>
      <c r="L365" s="796"/>
      <c r="M365" s="796"/>
      <c r="N365" s="796"/>
      <c r="O365" s="796"/>
      <c r="P365" s="796"/>
      <c r="Q365" s="796"/>
      <c r="R365" s="796"/>
      <c r="S365" s="796"/>
      <c r="T365" s="796"/>
      <c r="U365" s="796"/>
      <c r="V365" s="796"/>
      <c r="W365" s="796"/>
      <c r="X365" s="796"/>
      <c r="Y365" s="796"/>
      <c r="Z365" s="796"/>
      <c r="AA365" s="796"/>
      <c r="AB365" s="796"/>
      <c r="AC365" s="796"/>
      <c r="AD365" s="796"/>
    </row>
    <row r="366" spans="1:30" ht="14.25" customHeight="1">
      <c r="A366" s="796"/>
      <c r="B366" s="796"/>
      <c r="C366" s="797"/>
      <c r="D366" s="950"/>
      <c r="E366" s="796"/>
      <c r="F366" s="796"/>
      <c r="G366" s="796"/>
      <c r="H366" s="796"/>
      <c r="I366" s="796"/>
      <c r="J366" s="796"/>
      <c r="K366" s="796"/>
      <c r="L366" s="796"/>
      <c r="M366" s="796"/>
      <c r="N366" s="796"/>
      <c r="O366" s="796"/>
      <c r="P366" s="796"/>
      <c r="Q366" s="796"/>
      <c r="R366" s="796"/>
      <c r="S366" s="796"/>
      <c r="T366" s="796"/>
      <c r="U366" s="796"/>
      <c r="V366" s="796"/>
      <c r="W366" s="796"/>
      <c r="X366" s="796"/>
      <c r="Y366" s="796"/>
      <c r="Z366" s="796"/>
      <c r="AA366" s="796"/>
      <c r="AB366" s="796"/>
      <c r="AC366" s="796"/>
      <c r="AD366" s="796"/>
    </row>
    <row r="367" spans="1:30" ht="14.25" customHeight="1">
      <c r="A367" s="796"/>
      <c r="B367" s="796"/>
      <c r="C367" s="797"/>
      <c r="D367" s="950"/>
      <c r="E367" s="796"/>
      <c r="F367" s="796"/>
      <c r="G367" s="796"/>
      <c r="H367" s="796"/>
      <c r="I367" s="796"/>
      <c r="J367" s="796"/>
      <c r="K367" s="796"/>
      <c r="L367" s="796"/>
      <c r="M367" s="796"/>
      <c r="N367" s="796"/>
      <c r="O367" s="796"/>
      <c r="P367" s="796"/>
      <c r="Q367" s="796"/>
      <c r="R367" s="796"/>
      <c r="S367" s="796"/>
      <c r="T367" s="796"/>
      <c r="U367" s="796"/>
      <c r="V367" s="796"/>
      <c r="W367" s="796"/>
      <c r="X367" s="796"/>
      <c r="Y367" s="796"/>
      <c r="Z367" s="796"/>
      <c r="AA367" s="796"/>
      <c r="AB367" s="796"/>
      <c r="AC367" s="796"/>
      <c r="AD367" s="796"/>
    </row>
    <row r="368" spans="1:30" ht="14.25" customHeight="1">
      <c r="A368" s="796"/>
      <c r="B368" s="796"/>
      <c r="C368" s="797"/>
      <c r="D368" s="950"/>
      <c r="E368" s="796"/>
      <c r="F368" s="796"/>
      <c r="G368" s="796"/>
      <c r="H368" s="796"/>
      <c r="I368" s="796"/>
      <c r="J368" s="796"/>
      <c r="K368" s="796"/>
      <c r="L368" s="796"/>
      <c r="M368" s="796"/>
      <c r="N368" s="796"/>
      <c r="O368" s="796"/>
      <c r="P368" s="796"/>
      <c r="Q368" s="796"/>
      <c r="R368" s="796"/>
      <c r="S368" s="796"/>
      <c r="T368" s="796"/>
      <c r="U368" s="796"/>
      <c r="V368" s="796"/>
      <c r="W368" s="796"/>
      <c r="X368" s="796"/>
      <c r="Y368" s="796"/>
      <c r="Z368" s="796"/>
      <c r="AA368" s="796"/>
      <c r="AB368" s="796"/>
      <c r="AC368" s="796"/>
      <c r="AD368" s="796"/>
    </row>
    <row r="369" spans="1:30" ht="14.25" customHeight="1">
      <c r="A369" s="796"/>
      <c r="B369" s="796"/>
      <c r="C369" s="797"/>
      <c r="D369" s="950"/>
      <c r="E369" s="796"/>
      <c r="F369" s="796"/>
      <c r="G369" s="796"/>
      <c r="H369" s="796"/>
      <c r="I369" s="796"/>
      <c r="J369" s="796"/>
      <c r="K369" s="796"/>
      <c r="L369" s="796"/>
      <c r="M369" s="796"/>
      <c r="N369" s="796"/>
      <c r="O369" s="796"/>
      <c r="P369" s="796"/>
      <c r="Q369" s="796"/>
      <c r="R369" s="796"/>
      <c r="S369" s="796"/>
      <c r="T369" s="796"/>
      <c r="U369" s="796"/>
      <c r="V369" s="796"/>
      <c r="W369" s="796"/>
      <c r="X369" s="796"/>
      <c r="Y369" s="796"/>
      <c r="Z369" s="796"/>
      <c r="AA369" s="796"/>
      <c r="AB369" s="796"/>
      <c r="AC369" s="796"/>
      <c r="AD369" s="796"/>
    </row>
    <row r="370" spans="1:30" ht="14.25" customHeight="1">
      <c r="A370" s="796"/>
      <c r="B370" s="796"/>
      <c r="C370" s="797"/>
      <c r="D370" s="950"/>
      <c r="E370" s="796"/>
      <c r="F370" s="796"/>
      <c r="G370" s="796"/>
      <c r="H370" s="796"/>
      <c r="I370" s="796"/>
      <c r="J370" s="796"/>
      <c r="K370" s="796"/>
      <c r="L370" s="796"/>
      <c r="M370" s="796"/>
      <c r="N370" s="796"/>
      <c r="O370" s="796"/>
      <c r="P370" s="796"/>
      <c r="Q370" s="796"/>
      <c r="R370" s="796"/>
      <c r="S370" s="796"/>
      <c r="T370" s="796"/>
      <c r="U370" s="796"/>
      <c r="V370" s="796"/>
      <c r="W370" s="796"/>
      <c r="X370" s="796"/>
      <c r="Y370" s="796"/>
      <c r="Z370" s="796"/>
      <c r="AA370" s="796"/>
      <c r="AB370" s="796"/>
      <c r="AC370" s="796"/>
      <c r="AD370" s="796"/>
    </row>
    <row r="371" spans="1:30" ht="14.25" customHeight="1">
      <c r="A371" s="796"/>
      <c r="B371" s="796"/>
      <c r="C371" s="797"/>
      <c r="D371" s="950"/>
      <c r="E371" s="796"/>
      <c r="F371" s="796"/>
      <c r="G371" s="796"/>
      <c r="H371" s="796"/>
      <c r="I371" s="796"/>
      <c r="J371" s="796"/>
      <c r="K371" s="796"/>
      <c r="L371" s="796"/>
      <c r="M371" s="796"/>
      <c r="N371" s="796"/>
      <c r="O371" s="796"/>
      <c r="P371" s="796"/>
      <c r="Q371" s="796"/>
      <c r="R371" s="796"/>
      <c r="S371" s="796"/>
      <c r="T371" s="796"/>
      <c r="U371" s="796"/>
      <c r="V371" s="796"/>
      <c r="W371" s="796"/>
      <c r="X371" s="796"/>
      <c r="Y371" s="796"/>
      <c r="Z371" s="796"/>
      <c r="AA371" s="796"/>
      <c r="AB371" s="796"/>
      <c r="AC371" s="796"/>
      <c r="AD371" s="796"/>
    </row>
    <row r="372" spans="1:30" ht="14.25" customHeight="1">
      <c r="A372" s="796"/>
      <c r="B372" s="796"/>
      <c r="C372" s="797"/>
      <c r="D372" s="950"/>
      <c r="E372" s="796"/>
      <c r="F372" s="796"/>
      <c r="G372" s="796"/>
      <c r="H372" s="796"/>
      <c r="I372" s="796"/>
      <c r="J372" s="796"/>
      <c r="K372" s="796"/>
      <c r="L372" s="796"/>
      <c r="M372" s="796"/>
      <c r="N372" s="796"/>
      <c r="O372" s="796"/>
      <c r="P372" s="796"/>
      <c r="Q372" s="796"/>
      <c r="R372" s="796"/>
      <c r="S372" s="796"/>
      <c r="T372" s="796"/>
      <c r="U372" s="796"/>
      <c r="V372" s="796"/>
      <c r="W372" s="796"/>
      <c r="X372" s="796"/>
      <c r="Y372" s="796"/>
      <c r="Z372" s="796"/>
      <c r="AA372" s="796"/>
      <c r="AB372" s="796"/>
      <c r="AC372" s="796"/>
      <c r="AD372" s="796"/>
    </row>
    <row r="373" spans="1:30" ht="14.25" customHeight="1">
      <c r="A373" s="796"/>
      <c r="B373" s="796"/>
      <c r="C373" s="797"/>
      <c r="D373" s="950"/>
      <c r="E373" s="796"/>
      <c r="F373" s="796"/>
      <c r="G373" s="796"/>
      <c r="H373" s="796"/>
      <c r="I373" s="796"/>
      <c r="J373" s="796"/>
      <c r="K373" s="796"/>
      <c r="L373" s="796"/>
      <c r="M373" s="796"/>
      <c r="N373" s="796"/>
      <c r="O373" s="796"/>
      <c r="P373" s="796"/>
      <c r="Q373" s="796"/>
      <c r="R373" s="796"/>
      <c r="S373" s="796"/>
      <c r="T373" s="796"/>
      <c r="U373" s="796"/>
      <c r="V373" s="796"/>
      <c r="W373" s="796"/>
      <c r="X373" s="796"/>
      <c r="Y373" s="796"/>
      <c r="Z373" s="796"/>
      <c r="AA373" s="796"/>
      <c r="AB373" s="796"/>
      <c r="AC373" s="796"/>
      <c r="AD373" s="796"/>
    </row>
    <row r="374" spans="1:30" ht="14.25" customHeight="1">
      <c r="A374" s="796"/>
      <c r="B374" s="796"/>
      <c r="C374" s="797"/>
      <c r="D374" s="950"/>
      <c r="E374" s="796"/>
      <c r="F374" s="796"/>
      <c r="G374" s="796"/>
      <c r="H374" s="796"/>
      <c r="I374" s="796"/>
      <c r="J374" s="796"/>
      <c r="K374" s="796"/>
      <c r="L374" s="796"/>
      <c r="M374" s="796"/>
      <c r="N374" s="796"/>
      <c r="O374" s="796"/>
      <c r="P374" s="796"/>
      <c r="Q374" s="796"/>
      <c r="R374" s="796"/>
      <c r="S374" s="796"/>
      <c r="T374" s="796"/>
      <c r="U374" s="796"/>
      <c r="V374" s="796"/>
      <c r="W374" s="796"/>
      <c r="X374" s="796"/>
      <c r="Y374" s="796"/>
      <c r="Z374" s="796"/>
      <c r="AA374" s="796"/>
      <c r="AB374" s="796"/>
      <c r="AC374" s="796"/>
      <c r="AD374" s="796"/>
    </row>
    <row r="375" spans="1:30" ht="14.25" customHeight="1">
      <c r="A375" s="796"/>
      <c r="B375" s="796"/>
      <c r="C375" s="797"/>
      <c r="D375" s="950"/>
      <c r="E375" s="796"/>
      <c r="F375" s="796"/>
      <c r="G375" s="796"/>
      <c r="H375" s="796"/>
      <c r="I375" s="796"/>
      <c r="J375" s="796"/>
      <c r="K375" s="796"/>
      <c r="L375" s="796"/>
      <c r="M375" s="796"/>
      <c r="N375" s="796"/>
      <c r="O375" s="796"/>
      <c r="P375" s="796"/>
      <c r="Q375" s="796"/>
      <c r="R375" s="796"/>
      <c r="S375" s="796"/>
      <c r="T375" s="796"/>
      <c r="U375" s="796"/>
      <c r="V375" s="796"/>
      <c r="W375" s="796"/>
      <c r="X375" s="796"/>
      <c r="Y375" s="796"/>
      <c r="Z375" s="796"/>
      <c r="AA375" s="796"/>
      <c r="AB375" s="796"/>
      <c r="AC375" s="796"/>
      <c r="AD375" s="796"/>
    </row>
    <row r="376" spans="1:30" ht="14.25" customHeight="1">
      <c r="A376" s="796"/>
      <c r="B376" s="796"/>
      <c r="C376" s="797"/>
      <c r="D376" s="950"/>
      <c r="E376" s="796"/>
      <c r="F376" s="796"/>
      <c r="G376" s="796"/>
      <c r="H376" s="796"/>
      <c r="I376" s="796"/>
      <c r="J376" s="796"/>
      <c r="K376" s="796"/>
      <c r="L376" s="796"/>
      <c r="M376" s="796"/>
      <c r="N376" s="796"/>
      <c r="O376" s="796"/>
      <c r="P376" s="796"/>
      <c r="Q376" s="796"/>
      <c r="R376" s="796"/>
      <c r="S376" s="796"/>
      <c r="T376" s="796"/>
      <c r="U376" s="796"/>
      <c r="V376" s="796"/>
      <c r="W376" s="796"/>
      <c r="X376" s="796"/>
      <c r="Y376" s="796"/>
      <c r="Z376" s="796"/>
      <c r="AA376" s="796"/>
      <c r="AB376" s="796"/>
      <c r="AC376" s="796"/>
      <c r="AD376" s="796"/>
    </row>
    <row r="377" spans="1:30" ht="14.25" customHeight="1">
      <c r="A377" s="796"/>
      <c r="B377" s="796"/>
      <c r="C377" s="797"/>
      <c r="D377" s="950"/>
      <c r="E377" s="796"/>
      <c r="F377" s="796"/>
      <c r="G377" s="796"/>
      <c r="H377" s="796"/>
      <c r="I377" s="796"/>
      <c r="J377" s="796"/>
      <c r="K377" s="796"/>
      <c r="L377" s="796"/>
      <c r="M377" s="796"/>
      <c r="N377" s="796"/>
      <c r="O377" s="796"/>
      <c r="P377" s="796"/>
      <c r="Q377" s="796"/>
      <c r="R377" s="796"/>
      <c r="S377" s="796"/>
      <c r="T377" s="796"/>
      <c r="U377" s="796"/>
      <c r="V377" s="796"/>
      <c r="W377" s="796"/>
      <c r="X377" s="796"/>
      <c r="Y377" s="796"/>
      <c r="Z377" s="796"/>
      <c r="AA377" s="796"/>
      <c r="AB377" s="796"/>
      <c r="AC377" s="796"/>
      <c r="AD377" s="796"/>
    </row>
    <row r="378" spans="1:30" ht="14.25" customHeight="1">
      <c r="A378" s="796"/>
      <c r="B378" s="796"/>
      <c r="C378" s="797"/>
      <c r="D378" s="950"/>
      <c r="E378" s="796"/>
      <c r="F378" s="796"/>
      <c r="G378" s="796"/>
      <c r="H378" s="796"/>
      <c r="I378" s="796"/>
      <c r="J378" s="796"/>
      <c r="K378" s="796"/>
      <c r="L378" s="796"/>
      <c r="M378" s="796"/>
      <c r="N378" s="796"/>
      <c r="O378" s="796"/>
      <c r="P378" s="796"/>
      <c r="Q378" s="796"/>
      <c r="R378" s="796"/>
      <c r="S378" s="796"/>
      <c r="T378" s="796"/>
      <c r="U378" s="796"/>
      <c r="V378" s="796"/>
      <c r="W378" s="796"/>
      <c r="X378" s="796"/>
      <c r="Y378" s="796"/>
      <c r="Z378" s="796"/>
      <c r="AA378" s="796"/>
      <c r="AB378" s="796"/>
      <c r="AC378" s="796"/>
      <c r="AD378" s="796"/>
    </row>
    <row r="379" spans="1:30" ht="14.25" customHeight="1">
      <c r="A379" s="796"/>
      <c r="B379" s="796"/>
      <c r="C379" s="797"/>
      <c r="D379" s="950"/>
      <c r="E379" s="796"/>
      <c r="F379" s="796"/>
      <c r="G379" s="796"/>
      <c r="H379" s="796"/>
      <c r="I379" s="796"/>
      <c r="J379" s="796"/>
      <c r="K379" s="796"/>
      <c r="L379" s="796"/>
      <c r="M379" s="796"/>
      <c r="N379" s="796"/>
      <c r="O379" s="796"/>
      <c r="P379" s="796"/>
      <c r="Q379" s="796"/>
      <c r="R379" s="796"/>
      <c r="S379" s="796"/>
      <c r="T379" s="796"/>
      <c r="U379" s="796"/>
      <c r="V379" s="796"/>
      <c r="W379" s="796"/>
      <c r="X379" s="796"/>
      <c r="Y379" s="796"/>
      <c r="Z379" s="796"/>
      <c r="AA379" s="796"/>
      <c r="AB379" s="796"/>
      <c r="AC379" s="796"/>
      <c r="AD379" s="796"/>
    </row>
    <row r="380" spans="1:30" ht="14.25" customHeight="1">
      <c r="A380" s="796"/>
      <c r="B380" s="796"/>
      <c r="C380" s="797"/>
      <c r="D380" s="950"/>
      <c r="E380" s="796"/>
      <c r="F380" s="796"/>
      <c r="G380" s="796"/>
      <c r="H380" s="796"/>
      <c r="I380" s="796"/>
      <c r="J380" s="796"/>
      <c r="K380" s="796"/>
      <c r="L380" s="796"/>
      <c r="M380" s="796"/>
      <c r="N380" s="796"/>
      <c r="O380" s="796"/>
      <c r="P380" s="796"/>
      <c r="Q380" s="796"/>
      <c r="R380" s="796"/>
      <c r="S380" s="796"/>
      <c r="T380" s="796"/>
      <c r="U380" s="796"/>
      <c r="V380" s="796"/>
      <c r="W380" s="796"/>
      <c r="X380" s="796"/>
      <c r="Y380" s="796"/>
      <c r="Z380" s="796"/>
      <c r="AA380" s="796"/>
      <c r="AB380" s="796"/>
      <c r="AC380" s="796"/>
      <c r="AD380" s="796"/>
    </row>
    <row r="381" spans="1:30" ht="14.25" customHeight="1">
      <c r="A381" s="796"/>
      <c r="B381" s="796"/>
      <c r="C381" s="797"/>
      <c r="D381" s="950"/>
      <c r="E381" s="796"/>
      <c r="F381" s="796"/>
      <c r="G381" s="796"/>
      <c r="H381" s="796"/>
      <c r="I381" s="796"/>
      <c r="J381" s="796"/>
      <c r="K381" s="796"/>
      <c r="L381" s="796"/>
      <c r="M381" s="796"/>
      <c r="N381" s="796"/>
      <c r="O381" s="796"/>
      <c r="P381" s="796"/>
      <c r="Q381" s="796"/>
      <c r="R381" s="796"/>
      <c r="S381" s="796"/>
      <c r="T381" s="796"/>
      <c r="U381" s="796"/>
      <c r="V381" s="796"/>
      <c r="W381" s="796"/>
      <c r="X381" s="796"/>
      <c r="Y381" s="796"/>
      <c r="Z381" s="796"/>
      <c r="AA381" s="796"/>
      <c r="AB381" s="796"/>
      <c r="AC381" s="796"/>
      <c r="AD381" s="796"/>
    </row>
    <row r="382" spans="1:30" ht="14.25" customHeight="1">
      <c r="A382" s="796"/>
      <c r="B382" s="796"/>
      <c r="C382" s="797"/>
      <c r="D382" s="950"/>
      <c r="E382" s="796"/>
      <c r="F382" s="796"/>
      <c r="G382" s="796"/>
      <c r="H382" s="796"/>
      <c r="I382" s="796"/>
      <c r="J382" s="796"/>
      <c r="K382" s="796"/>
      <c r="L382" s="796"/>
      <c r="M382" s="796"/>
      <c r="N382" s="796"/>
      <c r="O382" s="796"/>
      <c r="P382" s="796"/>
      <c r="Q382" s="796"/>
      <c r="R382" s="796"/>
      <c r="S382" s="796"/>
      <c r="T382" s="796"/>
      <c r="U382" s="796"/>
      <c r="V382" s="796"/>
      <c r="W382" s="796"/>
      <c r="X382" s="796"/>
      <c r="Y382" s="796"/>
      <c r="Z382" s="796"/>
      <c r="AA382" s="796"/>
      <c r="AB382" s="796"/>
      <c r="AC382" s="796"/>
      <c r="AD382" s="796"/>
    </row>
    <row r="383" spans="1:30" ht="14.25" customHeight="1">
      <c r="A383" s="796"/>
      <c r="B383" s="796"/>
      <c r="C383" s="797"/>
      <c r="D383" s="950"/>
      <c r="E383" s="796"/>
      <c r="F383" s="796"/>
      <c r="G383" s="796"/>
      <c r="H383" s="796"/>
      <c r="I383" s="796"/>
      <c r="J383" s="796"/>
      <c r="K383" s="796"/>
      <c r="L383" s="796"/>
      <c r="M383" s="796"/>
      <c r="N383" s="796"/>
      <c r="O383" s="796"/>
      <c r="P383" s="796"/>
      <c r="Q383" s="796"/>
      <c r="R383" s="796"/>
      <c r="S383" s="796"/>
      <c r="T383" s="796"/>
      <c r="U383" s="796"/>
      <c r="V383" s="796"/>
      <c r="W383" s="796"/>
      <c r="X383" s="796"/>
      <c r="Y383" s="796"/>
      <c r="Z383" s="796"/>
      <c r="AA383" s="796"/>
      <c r="AB383" s="796"/>
      <c r="AC383" s="796"/>
      <c r="AD383" s="796"/>
    </row>
    <row r="384" spans="1:30" ht="14.25" customHeight="1">
      <c r="A384" s="796"/>
      <c r="B384" s="796"/>
      <c r="C384" s="797"/>
      <c r="D384" s="950"/>
      <c r="E384" s="796"/>
      <c r="F384" s="796"/>
      <c r="G384" s="796"/>
      <c r="H384" s="796"/>
      <c r="I384" s="796"/>
      <c r="J384" s="796"/>
      <c r="K384" s="796"/>
      <c r="L384" s="796"/>
      <c r="M384" s="796"/>
      <c r="N384" s="796"/>
      <c r="O384" s="796"/>
      <c r="P384" s="796"/>
      <c r="Q384" s="796"/>
      <c r="R384" s="796"/>
      <c r="S384" s="796"/>
      <c r="T384" s="796"/>
      <c r="U384" s="796"/>
      <c r="V384" s="796"/>
      <c r="W384" s="796"/>
      <c r="X384" s="796"/>
      <c r="Y384" s="796"/>
      <c r="Z384" s="796"/>
      <c r="AA384" s="796"/>
      <c r="AB384" s="796"/>
      <c r="AC384" s="796"/>
      <c r="AD384" s="796"/>
    </row>
    <row r="385" spans="1:30" ht="14.25" customHeight="1">
      <c r="A385" s="796"/>
      <c r="B385" s="796"/>
      <c r="C385" s="797"/>
      <c r="D385" s="950"/>
      <c r="E385" s="796"/>
      <c r="F385" s="796"/>
      <c r="G385" s="796"/>
      <c r="H385" s="796"/>
      <c r="I385" s="796"/>
      <c r="J385" s="796"/>
      <c r="K385" s="796"/>
      <c r="L385" s="796"/>
      <c r="M385" s="796"/>
      <c r="N385" s="796"/>
      <c r="O385" s="796"/>
      <c r="P385" s="796"/>
      <c r="Q385" s="796"/>
      <c r="R385" s="796"/>
      <c r="S385" s="796"/>
      <c r="T385" s="796"/>
      <c r="U385" s="796"/>
      <c r="V385" s="796"/>
      <c r="W385" s="796"/>
      <c r="X385" s="796"/>
      <c r="Y385" s="796"/>
      <c r="Z385" s="796"/>
      <c r="AA385" s="796"/>
      <c r="AB385" s="796"/>
      <c r="AC385" s="796"/>
      <c r="AD385" s="796"/>
    </row>
    <row r="386" spans="1:30" ht="14.25" customHeight="1">
      <c r="A386" s="796"/>
      <c r="B386" s="796"/>
      <c r="C386" s="797"/>
      <c r="D386" s="950"/>
      <c r="E386" s="796"/>
      <c r="F386" s="796"/>
      <c r="G386" s="796"/>
      <c r="H386" s="796"/>
      <c r="I386" s="796"/>
      <c r="J386" s="796"/>
      <c r="K386" s="796"/>
      <c r="L386" s="796"/>
      <c r="M386" s="796"/>
      <c r="N386" s="796"/>
      <c r="O386" s="796"/>
      <c r="P386" s="796"/>
      <c r="Q386" s="796"/>
      <c r="R386" s="796"/>
      <c r="S386" s="796"/>
      <c r="T386" s="796"/>
      <c r="U386" s="796"/>
      <c r="V386" s="796"/>
      <c r="W386" s="796"/>
      <c r="X386" s="796"/>
      <c r="Y386" s="796"/>
      <c r="Z386" s="796"/>
      <c r="AA386" s="796"/>
      <c r="AB386" s="796"/>
      <c r="AC386" s="796"/>
      <c r="AD386" s="796"/>
    </row>
    <row r="387" spans="1:30" ht="14.25" customHeight="1">
      <c r="A387" s="796"/>
      <c r="B387" s="796"/>
      <c r="C387" s="797"/>
      <c r="D387" s="950"/>
      <c r="E387" s="796"/>
      <c r="F387" s="796"/>
      <c r="G387" s="796"/>
      <c r="H387" s="796"/>
      <c r="I387" s="796"/>
      <c r="J387" s="796"/>
      <c r="K387" s="796"/>
      <c r="L387" s="796"/>
      <c r="M387" s="796"/>
      <c r="N387" s="796"/>
      <c r="O387" s="796"/>
      <c r="P387" s="796"/>
      <c r="Q387" s="796"/>
      <c r="R387" s="796"/>
      <c r="S387" s="796"/>
      <c r="T387" s="796"/>
      <c r="U387" s="796"/>
      <c r="V387" s="796"/>
      <c r="W387" s="796"/>
      <c r="X387" s="796"/>
      <c r="Y387" s="796"/>
      <c r="Z387" s="796"/>
      <c r="AA387" s="796"/>
      <c r="AB387" s="796"/>
      <c r="AC387" s="796"/>
      <c r="AD387" s="796"/>
    </row>
    <row r="388" spans="1:30" ht="14.25" customHeight="1">
      <c r="A388" s="796"/>
      <c r="B388" s="796"/>
      <c r="C388" s="797"/>
      <c r="D388" s="950"/>
      <c r="E388" s="796"/>
      <c r="F388" s="796"/>
      <c r="G388" s="796"/>
      <c r="H388" s="796"/>
      <c r="I388" s="796"/>
      <c r="J388" s="796"/>
      <c r="K388" s="796"/>
      <c r="L388" s="796"/>
      <c r="M388" s="796"/>
      <c r="N388" s="796"/>
      <c r="O388" s="796"/>
      <c r="P388" s="796"/>
      <c r="Q388" s="796"/>
      <c r="R388" s="796"/>
      <c r="S388" s="796"/>
      <c r="T388" s="796"/>
      <c r="U388" s="796"/>
      <c r="V388" s="796"/>
      <c r="W388" s="796"/>
      <c r="X388" s="796"/>
      <c r="Y388" s="796"/>
      <c r="Z388" s="796"/>
      <c r="AA388" s="796"/>
      <c r="AB388" s="796"/>
      <c r="AC388" s="796"/>
      <c r="AD388" s="796"/>
    </row>
    <row r="389" spans="1:30" ht="14.25" customHeight="1">
      <c r="A389" s="796"/>
      <c r="B389" s="796"/>
      <c r="C389" s="797"/>
      <c r="D389" s="950"/>
      <c r="E389" s="796"/>
      <c r="F389" s="796"/>
      <c r="G389" s="796"/>
      <c r="H389" s="796"/>
      <c r="I389" s="796"/>
      <c r="J389" s="796"/>
      <c r="K389" s="796"/>
      <c r="L389" s="796"/>
      <c r="M389" s="796"/>
      <c r="N389" s="796"/>
      <c r="O389" s="796"/>
      <c r="P389" s="796"/>
      <c r="Q389" s="796"/>
      <c r="R389" s="796"/>
      <c r="S389" s="796"/>
      <c r="T389" s="796"/>
      <c r="U389" s="796"/>
      <c r="V389" s="796"/>
      <c r="W389" s="796"/>
      <c r="X389" s="796"/>
      <c r="Y389" s="796"/>
      <c r="Z389" s="796"/>
      <c r="AA389" s="796"/>
      <c r="AB389" s="796"/>
      <c r="AC389" s="796"/>
      <c r="AD389" s="796"/>
    </row>
    <row r="390" spans="1:30" ht="14.25" customHeight="1">
      <c r="A390" s="796"/>
      <c r="B390" s="796"/>
      <c r="C390" s="797"/>
      <c r="D390" s="950"/>
      <c r="E390" s="796"/>
      <c r="F390" s="796"/>
      <c r="G390" s="796"/>
      <c r="H390" s="796"/>
      <c r="I390" s="796"/>
      <c r="J390" s="796"/>
      <c r="K390" s="796"/>
      <c r="L390" s="796"/>
      <c r="M390" s="796"/>
      <c r="N390" s="796"/>
      <c r="O390" s="796"/>
      <c r="P390" s="796"/>
      <c r="Q390" s="796"/>
      <c r="R390" s="796"/>
      <c r="S390" s="796"/>
      <c r="T390" s="796"/>
      <c r="U390" s="796"/>
      <c r="V390" s="796"/>
      <c r="W390" s="796"/>
      <c r="X390" s="796"/>
      <c r="Y390" s="796"/>
      <c r="Z390" s="796"/>
      <c r="AA390" s="796"/>
      <c r="AB390" s="796"/>
      <c r="AC390" s="796"/>
      <c r="AD390" s="796"/>
    </row>
    <row r="391" spans="1:30" ht="14.25" customHeight="1">
      <c r="A391" s="796"/>
      <c r="B391" s="796"/>
      <c r="C391" s="797"/>
      <c r="D391" s="950"/>
      <c r="E391" s="796"/>
      <c r="F391" s="796"/>
      <c r="G391" s="796"/>
      <c r="H391" s="796"/>
      <c r="I391" s="796"/>
      <c r="J391" s="796"/>
      <c r="K391" s="796"/>
      <c r="L391" s="796"/>
      <c r="M391" s="796"/>
      <c r="N391" s="796"/>
      <c r="O391" s="796"/>
      <c r="P391" s="796"/>
      <c r="Q391" s="796"/>
      <c r="R391" s="796"/>
      <c r="S391" s="796"/>
      <c r="T391" s="796"/>
      <c r="U391" s="796"/>
      <c r="V391" s="796"/>
      <c r="W391" s="796"/>
      <c r="X391" s="796"/>
      <c r="Y391" s="796"/>
      <c r="Z391" s="796"/>
      <c r="AA391" s="796"/>
      <c r="AB391" s="796"/>
      <c r="AC391" s="796"/>
      <c r="AD391" s="796"/>
    </row>
    <row r="392" spans="1:30" ht="14.25" customHeight="1">
      <c r="A392" s="796"/>
      <c r="B392" s="796"/>
      <c r="C392" s="797"/>
      <c r="D392" s="950"/>
      <c r="E392" s="796"/>
      <c r="F392" s="796"/>
      <c r="G392" s="796"/>
      <c r="H392" s="796"/>
      <c r="I392" s="796"/>
      <c r="J392" s="796"/>
      <c r="K392" s="796"/>
      <c r="L392" s="796"/>
      <c r="M392" s="796"/>
      <c r="N392" s="796"/>
      <c r="O392" s="796"/>
      <c r="P392" s="796"/>
      <c r="Q392" s="796"/>
      <c r="R392" s="796"/>
      <c r="S392" s="796"/>
      <c r="T392" s="796"/>
      <c r="U392" s="796"/>
      <c r="V392" s="796"/>
      <c r="W392" s="796"/>
      <c r="X392" s="796"/>
      <c r="Y392" s="796"/>
      <c r="Z392" s="796"/>
      <c r="AA392" s="796"/>
      <c r="AB392" s="796"/>
      <c r="AC392" s="796"/>
      <c r="AD392" s="796"/>
    </row>
    <row r="393" spans="1:30" ht="14.25" customHeight="1">
      <c r="A393" s="796"/>
      <c r="B393" s="796"/>
      <c r="C393" s="797"/>
      <c r="D393" s="950"/>
      <c r="E393" s="796"/>
      <c r="F393" s="796"/>
      <c r="G393" s="796"/>
      <c r="H393" s="796"/>
      <c r="I393" s="796"/>
      <c r="J393" s="796"/>
      <c r="K393" s="796"/>
      <c r="L393" s="796"/>
      <c r="M393" s="796"/>
      <c r="N393" s="796"/>
      <c r="O393" s="796"/>
      <c r="P393" s="796"/>
      <c r="Q393" s="796"/>
      <c r="R393" s="796"/>
      <c r="S393" s="796"/>
      <c r="T393" s="796"/>
      <c r="U393" s="796"/>
      <c r="V393" s="796"/>
      <c r="W393" s="796"/>
      <c r="X393" s="796"/>
      <c r="Y393" s="796"/>
      <c r="Z393" s="796"/>
      <c r="AA393" s="796"/>
      <c r="AB393" s="796"/>
      <c r="AC393" s="796"/>
      <c r="AD393" s="796"/>
    </row>
    <row r="394" spans="1:30" ht="14.25" customHeight="1">
      <c r="A394" s="796"/>
      <c r="B394" s="796"/>
      <c r="C394" s="797"/>
      <c r="D394" s="950"/>
      <c r="E394" s="796"/>
      <c r="F394" s="796"/>
      <c r="G394" s="796"/>
      <c r="H394" s="796"/>
      <c r="I394" s="796"/>
      <c r="J394" s="796"/>
      <c r="K394" s="796"/>
      <c r="L394" s="796"/>
      <c r="M394" s="796"/>
      <c r="N394" s="796"/>
      <c r="O394" s="796"/>
      <c r="P394" s="796"/>
      <c r="Q394" s="796"/>
      <c r="R394" s="796"/>
      <c r="S394" s="796"/>
      <c r="T394" s="796"/>
      <c r="U394" s="796"/>
      <c r="V394" s="796"/>
      <c r="W394" s="796"/>
      <c r="X394" s="796"/>
      <c r="Y394" s="796"/>
      <c r="Z394" s="796"/>
      <c r="AA394" s="796"/>
      <c r="AB394" s="796"/>
      <c r="AC394" s="796"/>
      <c r="AD394" s="796"/>
    </row>
    <row r="395" spans="1:30" ht="14.25" customHeight="1">
      <c r="A395" s="796"/>
      <c r="B395" s="796"/>
      <c r="C395" s="797"/>
      <c r="D395" s="950"/>
      <c r="E395" s="796"/>
      <c r="F395" s="796"/>
      <c r="G395" s="796"/>
      <c r="H395" s="796"/>
      <c r="I395" s="796"/>
      <c r="J395" s="796"/>
      <c r="K395" s="796"/>
      <c r="L395" s="796"/>
      <c r="M395" s="796"/>
      <c r="N395" s="796"/>
      <c r="O395" s="796"/>
      <c r="P395" s="796"/>
      <c r="Q395" s="796"/>
      <c r="R395" s="796"/>
      <c r="S395" s="796"/>
      <c r="T395" s="796"/>
      <c r="U395" s="796"/>
      <c r="V395" s="796"/>
      <c r="W395" s="796"/>
      <c r="X395" s="796"/>
      <c r="Y395" s="796"/>
      <c r="Z395" s="796"/>
      <c r="AA395" s="796"/>
      <c r="AB395" s="796"/>
      <c r="AC395" s="796"/>
      <c r="AD395" s="796"/>
    </row>
    <row r="396" spans="1:30" ht="14.25" customHeight="1">
      <c r="A396" s="796"/>
      <c r="B396" s="796"/>
      <c r="C396" s="797"/>
      <c r="D396" s="950"/>
      <c r="E396" s="796"/>
      <c r="F396" s="796"/>
      <c r="G396" s="796"/>
      <c r="H396" s="796"/>
      <c r="I396" s="796"/>
      <c r="J396" s="796"/>
      <c r="K396" s="796"/>
      <c r="L396" s="796"/>
      <c r="M396" s="796"/>
      <c r="N396" s="796"/>
      <c r="O396" s="796"/>
      <c r="P396" s="796"/>
      <c r="Q396" s="796"/>
      <c r="R396" s="796"/>
      <c r="S396" s="796"/>
      <c r="T396" s="796"/>
      <c r="U396" s="796"/>
      <c r="V396" s="796"/>
      <c r="W396" s="796"/>
      <c r="X396" s="796"/>
      <c r="Y396" s="796"/>
      <c r="Z396" s="796"/>
      <c r="AA396" s="796"/>
      <c r="AB396" s="796"/>
      <c r="AC396" s="796"/>
      <c r="AD396" s="796"/>
    </row>
    <row r="397" spans="1:30" ht="14.25" customHeight="1">
      <c r="A397" s="796"/>
      <c r="B397" s="796"/>
      <c r="C397" s="797"/>
      <c r="D397" s="950"/>
      <c r="E397" s="796"/>
      <c r="F397" s="796"/>
      <c r="G397" s="796"/>
      <c r="H397" s="796"/>
      <c r="I397" s="796"/>
      <c r="J397" s="796"/>
      <c r="K397" s="796"/>
      <c r="L397" s="796"/>
      <c r="M397" s="796"/>
      <c r="N397" s="796"/>
      <c r="O397" s="796"/>
      <c r="P397" s="796"/>
      <c r="Q397" s="796"/>
      <c r="R397" s="796"/>
      <c r="S397" s="796"/>
      <c r="T397" s="796"/>
      <c r="U397" s="796"/>
      <c r="V397" s="796"/>
      <c r="W397" s="796"/>
      <c r="X397" s="796"/>
      <c r="Y397" s="796"/>
      <c r="Z397" s="796"/>
      <c r="AA397" s="796"/>
      <c r="AB397" s="796"/>
      <c r="AC397" s="796"/>
      <c r="AD397" s="796"/>
    </row>
    <row r="398" spans="1:30" ht="14.25" customHeight="1">
      <c r="A398" s="796"/>
      <c r="B398" s="796"/>
      <c r="C398" s="797"/>
      <c r="D398" s="950"/>
      <c r="E398" s="796"/>
      <c r="F398" s="796"/>
      <c r="G398" s="796"/>
      <c r="H398" s="796"/>
      <c r="I398" s="796"/>
      <c r="J398" s="796"/>
      <c r="K398" s="796"/>
      <c r="L398" s="796"/>
      <c r="M398" s="796"/>
      <c r="N398" s="796"/>
      <c r="O398" s="796"/>
      <c r="P398" s="796"/>
      <c r="Q398" s="796"/>
      <c r="R398" s="796"/>
      <c r="S398" s="796"/>
      <c r="T398" s="796"/>
      <c r="U398" s="796"/>
      <c r="V398" s="796"/>
      <c r="W398" s="796"/>
      <c r="X398" s="796"/>
      <c r="Y398" s="796"/>
      <c r="Z398" s="796"/>
      <c r="AA398" s="796"/>
      <c r="AB398" s="796"/>
      <c r="AC398" s="796"/>
      <c r="AD398" s="796"/>
    </row>
    <row r="399" spans="1:30" ht="14.25" customHeight="1">
      <c r="A399" s="796"/>
      <c r="B399" s="796"/>
      <c r="C399" s="797"/>
      <c r="D399" s="950"/>
      <c r="E399" s="796"/>
      <c r="F399" s="796"/>
      <c r="G399" s="796"/>
      <c r="H399" s="796"/>
      <c r="I399" s="796"/>
      <c r="J399" s="796"/>
      <c r="K399" s="796"/>
      <c r="L399" s="796"/>
      <c r="M399" s="796"/>
      <c r="N399" s="796"/>
      <c r="O399" s="796"/>
      <c r="P399" s="796"/>
      <c r="Q399" s="796"/>
      <c r="R399" s="796"/>
      <c r="S399" s="796"/>
      <c r="T399" s="796"/>
      <c r="U399" s="796"/>
      <c r="V399" s="796"/>
      <c r="W399" s="796"/>
      <c r="X399" s="796"/>
      <c r="Y399" s="796"/>
      <c r="Z399" s="796"/>
      <c r="AA399" s="796"/>
      <c r="AB399" s="796"/>
      <c r="AC399" s="796"/>
      <c r="AD399" s="796"/>
    </row>
    <row r="400" spans="1:30" ht="14.25" customHeight="1">
      <c r="A400" s="796"/>
      <c r="B400" s="796"/>
      <c r="C400" s="797"/>
      <c r="D400" s="950"/>
      <c r="E400" s="796"/>
      <c r="F400" s="796"/>
      <c r="G400" s="796"/>
      <c r="H400" s="796"/>
      <c r="I400" s="796"/>
      <c r="J400" s="796"/>
      <c r="K400" s="796"/>
      <c r="L400" s="796"/>
      <c r="M400" s="796"/>
      <c r="N400" s="796"/>
      <c r="O400" s="796"/>
      <c r="P400" s="796"/>
      <c r="Q400" s="796"/>
      <c r="R400" s="796"/>
      <c r="S400" s="796"/>
      <c r="T400" s="796"/>
      <c r="U400" s="796"/>
      <c r="V400" s="796"/>
      <c r="W400" s="796"/>
      <c r="X400" s="796"/>
      <c r="Y400" s="796"/>
      <c r="Z400" s="796"/>
      <c r="AA400" s="796"/>
      <c r="AB400" s="796"/>
      <c r="AC400" s="796"/>
      <c r="AD400" s="796"/>
    </row>
    <row r="401" spans="1:30" ht="14.25" customHeight="1">
      <c r="A401" s="796"/>
      <c r="B401" s="796"/>
      <c r="C401" s="797"/>
      <c r="D401" s="950"/>
      <c r="E401" s="796"/>
      <c r="F401" s="796"/>
      <c r="G401" s="796"/>
      <c r="H401" s="796"/>
      <c r="I401" s="796"/>
      <c r="J401" s="796"/>
      <c r="K401" s="796"/>
      <c r="L401" s="796"/>
      <c r="M401" s="796"/>
      <c r="N401" s="796"/>
      <c r="O401" s="796"/>
      <c r="P401" s="796"/>
      <c r="Q401" s="796"/>
      <c r="R401" s="796"/>
      <c r="S401" s="796"/>
      <c r="T401" s="796"/>
      <c r="U401" s="796"/>
      <c r="V401" s="796"/>
      <c r="W401" s="796"/>
      <c r="X401" s="796"/>
      <c r="Y401" s="796"/>
      <c r="Z401" s="796"/>
      <c r="AA401" s="796"/>
      <c r="AB401" s="796"/>
      <c r="AC401" s="796"/>
      <c r="AD401" s="796"/>
    </row>
    <row r="402" spans="1:30" ht="14.25" customHeight="1">
      <c r="A402" s="796"/>
      <c r="B402" s="796"/>
      <c r="C402" s="797"/>
      <c r="D402" s="950"/>
      <c r="E402" s="796"/>
      <c r="F402" s="796"/>
      <c r="G402" s="796"/>
      <c r="H402" s="796"/>
      <c r="I402" s="796"/>
      <c r="J402" s="796"/>
      <c r="K402" s="796"/>
      <c r="L402" s="796"/>
      <c r="M402" s="796"/>
      <c r="N402" s="796"/>
      <c r="O402" s="796"/>
      <c r="P402" s="796"/>
      <c r="Q402" s="796"/>
      <c r="R402" s="796"/>
      <c r="S402" s="796"/>
      <c r="T402" s="796"/>
      <c r="U402" s="796"/>
      <c r="V402" s="796"/>
      <c r="W402" s="796"/>
      <c r="X402" s="796"/>
      <c r="Y402" s="796"/>
      <c r="Z402" s="796"/>
      <c r="AA402" s="796"/>
      <c r="AB402" s="796"/>
      <c r="AC402" s="796"/>
      <c r="AD402" s="796"/>
    </row>
    <row r="403" spans="1:30" ht="14.25" customHeight="1">
      <c r="A403" s="796"/>
      <c r="B403" s="796"/>
      <c r="C403" s="797"/>
      <c r="D403" s="950"/>
      <c r="E403" s="796"/>
      <c r="F403" s="796"/>
      <c r="G403" s="796"/>
      <c r="H403" s="796"/>
      <c r="I403" s="796"/>
      <c r="J403" s="796"/>
      <c r="K403" s="796"/>
      <c r="L403" s="796"/>
      <c r="M403" s="796"/>
      <c r="N403" s="796"/>
      <c r="O403" s="796"/>
      <c r="P403" s="796"/>
      <c r="Q403" s="796"/>
      <c r="R403" s="796"/>
      <c r="S403" s="796"/>
      <c r="T403" s="796"/>
      <c r="U403" s="796"/>
      <c r="V403" s="796"/>
      <c r="W403" s="796"/>
      <c r="X403" s="796"/>
      <c r="Y403" s="796"/>
      <c r="Z403" s="796"/>
      <c r="AA403" s="796"/>
      <c r="AB403" s="796"/>
      <c r="AC403" s="796"/>
      <c r="AD403" s="796"/>
    </row>
    <row r="404" spans="1:30" ht="14.25" customHeight="1">
      <c r="A404" s="796"/>
      <c r="B404" s="796"/>
      <c r="C404" s="797"/>
      <c r="D404" s="950"/>
      <c r="E404" s="796"/>
      <c r="F404" s="796"/>
      <c r="G404" s="796"/>
      <c r="H404" s="796"/>
      <c r="I404" s="796"/>
      <c r="J404" s="796"/>
      <c r="K404" s="796"/>
      <c r="L404" s="796"/>
      <c r="M404" s="796"/>
      <c r="N404" s="796"/>
      <c r="O404" s="796"/>
      <c r="P404" s="796"/>
      <c r="Q404" s="796"/>
      <c r="R404" s="796"/>
      <c r="S404" s="796"/>
      <c r="T404" s="796"/>
      <c r="U404" s="796"/>
      <c r="V404" s="796"/>
      <c r="W404" s="796"/>
      <c r="X404" s="796"/>
      <c r="Y404" s="796"/>
      <c r="Z404" s="796"/>
      <c r="AA404" s="796"/>
      <c r="AB404" s="796"/>
      <c r="AC404" s="796"/>
      <c r="AD404" s="796"/>
    </row>
    <row r="405" spans="1:30" ht="14.25" customHeight="1">
      <c r="A405" s="796"/>
      <c r="B405" s="796"/>
      <c r="C405" s="797"/>
      <c r="D405" s="950"/>
      <c r="E405" s="796"/>
      <c r="F405" s="796"/>
      <c r="G405" s="796"/>
      <c r="H405" s="796"/>
      <c r="I405" s="796"/>
      <c r="J405" s="796"/>
      <c r="K405" s="796"/>
      <c r="L405" s="796"/>
      <c r="M405" s="796"/>
      <c r="N405" s="796"/>
      <c r="O405" s="796"/>
      <c r="P405" s="796"/>
      <c r="Q405" s="796"/>
      <c r="R405" s="796"/>
      <c r="S405" s="796"/>
      <c r="T405" s="796"/>
      <c r="U405" s="796"/>
      <c r="V405" s="796"/>
      <c r="W405" s="796"/>
      <c r="X405" s="796"/>
      <c r="Y405" s="796"/>
      <c r="Z405" s="796"/>
      <c r="AA405" s="796"/>
      <c r="AB405" s="796"/>
      <c r="AC405" s="796"/>
      <c r="AD405" s="796"/>
    </row>
    <row r="406" spans="1:30" ht="14.25" customHeight="1">
      <c r="A406" s="796"/>
      <c r="B406" s="796"/>
      <c r="C406" s="797"/>
      <c r="D406" s="950"/>
      <c r="E406" s="796"/>
      <c r="F406" s="796"/>
      <c r="G406" s="796"/>
      <c r="H406" s="796"/>
      <c r="I406" s="796"/>
      <c r="J406" s="796"/>
      <c r="K406" s="796"/>
      <c r="L406" s="796"/>
      <c r="M406" s="796"/>
      <c r="N406" s="796"/>
      <c r="O406" s="796"/>
      <c r="P406" s="796"/>
      <c r="Q406" s="796"/>
      <c r="R406" s="796"/>
      <c r="S406" s="796"/>
      <c r="T406" s="796"/>
      <c r="U406" s="796"/>
      <c r="V406" s="796"/>
      <c r="W406" s="796"/>
      <c r="X406" s="796"/>
      <c r="Y406" s="796"/>
      <c r="Z406" s="796"/>
      <c r="AA406" s="796"/>
      <c r="AB406" s="796"/>
      <c r="AC406" s="796"/>
      <c r="AD406" s="796"/>
    </row>
    <row r="407" spans="1:30" ht="14.25" customHeight="1">
      <c r="A407" s="796"/>
      <c r="B407" s="796"/>
      <c r="C407" s="797"/>
      <c r="D407" s="950"/>
      <c r="E407" s="796"/>
      <c r="F407" s="796"/>
      <c r="G407" s="796"/>
      <c r="H407" s="796"/>
      <c r="I407" s="796"/>
      <c r="J407" s="796"/>
      <c r="K407" s="796"/>
      <c r="L407" s="796"/>
      <c r="M407" s="796"/>
      <c r="N407" s="796"/>
      <c r="O407" s="796"/>
      <c r="P407" s="796"/>
      <c r="Q407" s="796"/>
      <c r="R407" s="796"/>
      <c r="S407" s="796"/>
      <c r="T407" s="796"/>
      <c r="U407" s="796"/>
      <c r="V407" s="796"/>
      <c r="W407" s="796"/>
      <c r="X407" s="796"/>
      <c r="Y407" s="796"/>
      <c r="Z407" s="796"/>
      <c r="AA407" s="796"/>
      <c r="AB407" s="796"/>
      <c r="AC407" s="796"/>
      <c r="AD407" s="796"/>
    </row>
    <row r="408" spans="1:30" ht="14.25" customHeight="1">
      <c r="A408" s="796"/>
      <c r="B408" s="796"/>
      <c r="C408" s="797"/>
      <c r="D408" s="950"/>
      <c r="E408" s="796"/>
      <c r="F408" s="796"/>
      <c r="G408" s="796"/>
      <c r="H408" s="796"/>
      <c r="I408" s="796"/>
      <c r="J408" s="796"/>
      <c r="K408" s="796"/>
      <c r="L408" s="796"/>
      <c r="M408" s="796"/>
      <c r="N408" s="796"/>
      <c r="O408" s="796"/>
      <c r="P408" s="796"/>
      <c r="Q408" s="796"/>
      <c r="R408" s="796"/>
      <c r="S408" s="796"/>
      <c r="T408" s="796"/>
      <c r="U408" s="796"/>
      <c r="V408" s="796"/>
      <c r="W408" s="796"/>
      <c r="X408" s="796"/>
      <c r="Y408" s="796"/>
      <c r="Z408" s="796"/>
      <c r="AA408" s="796"/>
      <c r="AB408" s="796"/>
      <c r="AC408" s="796"/>
      <c r="AD408" s="796"/>
    </row>
    <row r="409" spans="1:30" ht="14.25" customHeight="1">
      <c r="A409" s="796"/>
      <c r="B409" s="796"/>
      <c r="C409" s="797"/>
      <c r="D409" s="950"/>
      <c r="E409" s="796"/>
      <c r="F409" s="796"/>
      <c r="G409" s="796"/>
      <c r="H409" s="796"/>
      <c r="I409" s="796"/>
      <c r="J409" s="796"/>
      <c r="K409" s="796"/>
      <c r="L409" s="796"/>
      <c r="M409" s="796"/>
      <c r="N409" s="796"/>
      <c r="O409" s="796"/>
      <c r="P409" s="796"/>
      <c r="Q409" s="796"/>
      <c r="R409" s="796"/>
      <c r="S409" s="796"/>
      <c r="T409" s="796"/>
      <c r="U409" s="796"/>
      <c r="V409" s="796"/>
      <c r="W409" s="796"/>
      <c r="X409" s="796"/>
      <c r="Y409" s="796"/>
      <c r="Z409" s="796"/>
      <c r="AA409" s="796"/>
      <c r="AB409" s="796"/>
      <c r="AC409" s="796"/>
      <c r="AD409" s="796"/>
    </row>
    <row r="410" spans="1:30" ht="14.25" customHeight="1">
      <c r="A410" s="796"/>
      <c r="B410" s="796"/>
      <c r="C410" s="797"/>
      <c r="D410" s="950"/>
      <c r="E410" s="796"/>
      <c r="F410" s="796"/>
      <c r="G410" s="796"/>
      <c r="H410" s="796"/>
      <c r="I410" s="796"/>
      <c r="J410" s="796"/>
      <c r="K410" s="796"/>
      <c r="L410" s="796"/>
      <c r="M410" s="796"/>
      <c r="N410" s="796"/>
      <c r="O410" s="796"/>
      <c r="P410" s="796"/>
      <c r="Q410" s="796"/>
      <c r="R410" s="796"/>
      <c r="S410" s="796"/>
      <c r="T410" s="796"/>
      <c r="U410" s="796"/>
      <c r="V410" s="796"/>
      <c r="W410" s="796"/>
      <c r="X410" s="796"/>
      <c r="Y410" s="796"/>
      <c r="Z410" s="796"/>
      <c r="AA410" s="796"/>
      <c r="AB410" s="796"/>
      <c r="AC410" s="796"/>
      <c r="AD410" s="796"/>
    </row>
    <row r="411" spans="1:30" ht="14.25" customHeight="1">
      <c r="A411" s="796"/>
      <c r="B411" s="796"/>
      <c r="C411" s="797"/>
      <c r="D411" s="950"/>
      <c r="E411" s="796"/>
      <c r="F411" s="796"/>
      <c r="G411" s="796"/>
      <c r="H411" s="796"/>
      <c r="I411" s="796"/>
      <c r="J411" s="796"/>
      <c r="K411" s="796"/>
      <c r="L411" s="796"/>
      <c r="M411" s="796"/>
      <c r="N411" s="796"/>
      <c r="O411" s="796"/>
      <c r="P411" s="796"/>
      <c r="Q411" s="796"/>
      <c r="R411" s="796"/>
      <c r="S411" s="796"/>
      <c r="T411" s="796"/>
      <c r="U411" s="796"/>
      <c r="V411" s="796"/>
      <c r="W411" s="796"/>
      <c r="X411" s="796"/>
      <c r="Y411" s="796"/>
      <c r="Z411" s="796"/>
      <c r="AA411" s="796"/>
      <c r="AB411" s="796"/>
      <c r="AC411" s="796"/>
      <c r="AD411" s="796"/>
    </row>
    <row r="412" spans="1:30" ht="14.25" customHeight="1">
      <c r="A412" s="796"/>
      <c r="B412" s="796"/>
      <c r="C412" s="797"/>
      <c r="D412" s="950"/>
      <c r="E412" s="796"/>
      <c r="F412" s="796"/>
      <c r="G412" s="796"/>
      <c r="H412" s="796"/>
      <c r="I412" s="796"/>
      <c r="J412" s="796"/>
      <c r="K412" s="796"/>
      <c r="L412" s="796"/>
      <c r="M412" s="796"/>
      <c r="N412" s="796"/>
      <c r="O412" s="796"/>
      <c r="P412" s="796"/>
      <c r="Q412" s="796"/>
      <c r="R412" s="796"/>
      <c r="S412" s="796"/>
      <c r="T412" s="796"/>
      <c r="U412" s="796"/>
      <c r="V412" s="796"/>
      <c r="W412" s="796"/>
      <c r="X412" s="796"/>
      <c r="Y412" s="796"/>
      <c r="Z412" s="796"/>
      <c r="AA412" s="796"/>
      <c r="AB412" s="796"/>
      <c r="AC412" s="796"/>
      <c r="AD412" s="796"/>
    </row>
    <row r="413" spans="1:30" ht="14.25" customHeight="1">
      <c r="A413" s="796"/>
      <c r="B413" s="796"/>
      <c r="C413" s="797"/>
      <c r="D413" s="950"/>
      <c r="E413" s="796"/>
      <c r="F413" s="796"/>
      <c r="G413" s="796"/>
      <c r="H413" s="796"/>
      <c r="I413" s="796"/>
      <c r="J413" s="796"/>
      <c r="K413" s="796"/>
      <c r="L413" s="796"/>
      <c r="M413" s="796"/>
      <c r="N413" s="796"/>
      <c r="O413" s="796"/>
      <c r="P413" s="796"/>
      <c r="Q413" s="796"/>
      <c r="R413" s="796"/>
      <c r="S413" s="796"/>
      <c r="T413" s="796"/>
      <c r="U413" s="796"/>
      <c r="V413" s="796"/>
      <c r="W413" s="796"/>
      <c r="X413" s="796"/>
      <c r="Y413" s="796"/>
      <c r="Z413" s="796"/>
      <c r="AA413" s="796"/>
      <c r="AB413" s="796"/>
      <c r="AC413" s="796"/>
      <c r="AD413" s="796"/>
    </row>
    <row r="414" spans="1:30" ht="14.25" customHeight="1">
      <c r="A414" s="796"/>
      <c r="B414" s="796"/>
      <c r="C414" s="797"/>
      <c r="D414" s="950"/>
      <c r="E414" s="796"/>
      <c r="F414" s="796"/>
      <c r="G414" s="796"/>
      <c r="H414" s="796"/>
      <c r="I414" s="796"/>
      <c r="J414" s="796"/>
      <c r="K414" s="796"/>
      <c r="L414" s="796"/>
      <c r="M414" s="796"/>
      <c r="N414" s="796"/>
      <c r="O414" s="796"/>
      <c r="P414" s="796"/>
      <c r="Q414" s="796"/>
      <c r="R414" s="796"/>
      <c r="S414" s="796"/>
      <c r="T414" s="796"/>
      <c r="U414" s="796"/>
      <c r="V414" s="796"/>
      <c r="W414" s="796"/>
      <c r="X414" s="796"/>
      <c r="Y414" s="796"/>
      <c r="Z414" s="796"/>
      <c r="AA414" s="796"/>
      <c r="AB414" s="796"/>
      <c r="AC414" s="796"/>
      <c r="AD414" s="796"/>
    </row>
    <row r="415" spans="1:30" ht="14.25" customHeight="1">
      <c r="A415" s="796"/>
      <c r="B415" s="796"/>
      <c r="C415" s="797"/>
      <c r="D415" s="950"/>
      <c r="E415" s="796"/>
      <c r="F415" s="796"/>
      <c r="G415" s="796"/>
      <c r="H415" s="796"/>
      <c r="I415" s="796"/>
      <c r="J415" s="796"/>
      <c r="K415" s="796"/>
      <c r="L415" s="796"/>
      <c r="M415" s="796"/>
      <c r="N415" s="796"/>
      <c r="O415" s="796"/>
      <c r="P415" s="796"/>
      <c r="Q415" s="796"/>
      <c r="R415" s="796"/>
      <c r="S415" s="796"/>
      <c r="T415" s="796"/>
      <c r="U415" s="796"/>
      <c r="V415" s="796"/>
      <c r="W415" s="796"/>
      <c r="X415" s="796"/>
      <c r="Y415" s="796"/>
      <c r="Z415" s="796"/>
      <c r="AA415" s="796"/>
      <c r="AB415" s="796"/>
      <c r="AC415" s="796"/>
      <c r="AD415" s="796"/>
    </row>
    <row r="416" spans="1:30" ht="14.25" customHeight="1">
      <c r="A416" s="796"/>
      <c r="B416" s="796"/>
      <c r="C416" s="797"/>
      <c r="D416" s="950"/>
      <c r="E416" s="796"/>
      <c r="F416" s="796"/>
      <c r="G416" s="796"/>
      <c r="H416" s="796"/>
      <c r="I416" s="796"/>
      <c r="J416" s="796"/>
      <c r="K416" s="796"/>
      <c r="L416" s="796"/>
      <c r="M416" s="796"/>
      <c r="N416" s="796"/>
      <c r="O416" s="796"/>
      <c r="P416" s="796"/>
      <c r="Q416" s="796"/>
      <c r="R416" s="796"/>
      <c r="S416" s="796"/>
      <c r="T416" s="796"/>
      <c r="U416" s="796"/>
      <c r="V416" s="796"/>
      <c r="W416" s="796"/>
      <c r="X416" s="796"/>
      <c r="Y416" s="796"/>
      <c r="Z416" s="796"/>
      <c r="AA416" s="796"/>
      <c r="AB416" s="796"/>
      <c r="AC416" s="796"/>
      <c r="AD416" s="796"/>
    </row>
    <row r="417" spans="1:30" ht="14.25" customHeight="1">
      <c r="A417" s="796"/>
      <c r="B417" s="796"/>
      <c r="C417" s="797"/>
      <c r="D417" s="950"/>
      <c r="E417" s="796"/>
      <c r="F417" s="796"/>
      <c r="G417" s="796"/>
      <c r="H417" s="796"/>
      <c r="I417" s="796"/>
      <c r="J417" s="796"/>
      <c r="K417" s="796"/>
      <c r="L417" s="796"/>
      <c r="M417" s="796"/>
      <c r="N417" s="796"/>
      <c r="O417" s="796"/>
      <c r="P417" s="796"/>
      <c r="Q417" s="796"/>
      <c r="R417" s="796"/>
      <c r="S417" s="796"/>
      <c r="T417" s="796"/>
      <c r="U417" s="796"/>
      <c r="V417" s="796"/>
      <c r="W417" s="796"/>
      <c r="X417" s="796"/>
      <c r="Y417" s="796"/>
      <c r="Z417" s="796"/>
      <c r="AA417" s="796"/>
      <c r="AB417" s="796"/>
      <c r="AC417" s="796"/>
      <c r="AD417" s="796"/>
    </row>
    <row r="418" spans="1:30" ht="14.25" customHeight="1">
      <c r="A418" s="796"/>
      <c r="B418" s="796"/>
      <c r="C418" s="797"/>
      <c r="D418" s="950"/>
      <c r="E418" s="796"/>
      <c r="F418" s="796"/>
      <c r="G418" s="796"/>
      <c r="H418" s="796"/>
      <c r="I418" s="796"/>
      <c r="J418" s="796"/>
      <c r="K418" s="796"/>
      <c r="L418" s="796"/>
      <c r="M418" s="796"/>
      <c r="N418" s="796"/>
      <c r="O418" s="796"/>
      <c r="P418" s="796"/>
      <c r="Q418" s="796"/>
      <c r="R418" s="796"/>
      <c r="S418" s="796"/>
      <c r="T418" s="796"/>
      <c r="U418" s="796"/>
      <c r="V418" s="796"/>
      <c r="W418" s="796"/>
      <c r="X418" s="796"/>
      <c r="Y418" s="796"/>
      <c r="Z418" s="796"/>
      <c r="AA418" s="796"/>
      <c r="AB418" s="796"/>
      <c r="AC418" s="796"/>
      <c r="AD418" s="796"/>
    </row>
    <row r="419" spans="1:30" ht="14.25" customHeight="1">
      <c r="A419" s="796"/>
      <c r="B419" s="796"/>
      <c r="C419" s="797"/>
      <c r="D419" s="950"/>
      <c r="E419" s="796"/>
      <c r="F419" s="796"/>
      <c r="G419" s="796"/>
      <c r="H419" s="796"/>
      <c r="I419" s="796"/>
      <c r="J419" s="796"/>
      <c r="K419" s="796"/>
      <c r="L419" s="796"/>
      <c r="M419" s="796"/>
      <c r="N419" s="796"/>
      <c r="O419" s="796"/>
      <c r="P419" s="796"/>
      <c r="Q419" s="796"/>
      <c r="R419" s="796"/>
      <c r="S419" s="796"/>
      <c r="T419" s="796"/>
      <c r="U419" s="796"/>
      <c r="V419" s="796"/>
      <c r="W419" s="796"/>
      <c r="X419" s="796"/>
      <c r="Y419" s="796"/>
      <c r="Z419" s="796"/>
      <c r="AA419" s="796"/>
      <c r="AB419" s="796"/>
      <c r="AC419" s="796"/>
      <c r="AD419" s="796"/>
    </row>
    <row r="420" spans="1:30" ht="14.25" customHeight="1">
      <c r="A420" s="796"/>
      <c r="B420" s="796"/>
      <c r="C420" s="797"/>
      <c r="D420" s="950"/>
      <c r="E420" s="796"/>
      <c r="F420" s="796"/>
      <c r="G420" s="796"/>
      <c r="H420" s="796"/>
      <c r="I420" s="796"/>
      <c r="J420" s="796"/>
      <c r="K420" s="796"/>
      <c r="L420" s="796"/>
      <c r="M420" s="796"/>
      <c r="N420" s="796"/>
      <c r="O420" s="796"/>
      <c r="P420" s="796"/>
      <c r="Q420" s="796"/>
      <c r="R420" s="796"/>
      <c r="S420" s="796"/>
      <c r="T420" s="796"/>
      <c r="U420" s="796"/>
      <c r="V420" s="796"/>
      <c r="W420" s="796"/>
      <c r="X420" s="796"/>
      <c r="Y420" s="796"/>
      <c r="Z420" s="796"/>
      <c r="AA420" s="796"/>
      <c r="AB420" s="796"/>
      <c r="AC420" s="796"/>
      <c r="AD420" s="796"/>
    </row>
    <row r="421" spans="1:30" ht="14.25" customHeight="1">
      <c r="A421" s="796"/>
      <c r="B421" s="796"/>
      <c r="C421" s="797"/>
      <c r="D421" s="950"/>
      <c r="E421" s="796"/>
      <c r="F421" s="796"/>
      <c r="G421" s="796"/>
      <c r="H421" s="796"/>
      <c r="I421" s="796"/>
      <c r="J421" s="796"/>
      <c r="K421" s="796"/>
      <c r="L421" s="796"/>
      <c r="M421" s="796"/>
      <c r="N421" s="796"/>
      <c r="O421" s="796"/>
      <c r="P421" s="796"/>
      <c r="Q421" s="796"/>
      <c r="R421" s="796"/>
      <c r="S421" s="796"/>
      <c r="T421" s="796"/>
      <c r="U421" s="796"/>
      <c r="V421" s="796"/>
      <c r="W421" s="796"/>
      <c r="X421" s="796"/>
      <c r="Y421" s="796"/>
      <c r="Z421" s="796"/>
      <c r="AA421" s="796"/>
      <c r="AB421" s="796"/>
      <c r="AC421" s="796"/>
      <c r="AD421" s="796"/>
    </row>
    <row r="422" spans="1:30" ht="14.25" customHeight="1">
      <c r="A422" s="796"/>
      <c r="B422" s="796"/>
      <c r="C422" s="797"/>
      <c r="D422" s="950"/>
      <c r="E422" s="796"/>
      <c r="F422" s="796"/>
      <c r="G422" s="796"/>
      <c r="H422" s="796"/>
      <c r="I422" s="796"/>
      <c r="J422" s="796"/>
      <c r="K422" s="796"/>
      <c r="L422" s="796"/>
      <c r="M422" s="796"/>
      <c r="N422" s="796"/>
      <c r="O422" s="796"/>
      <c r="P422" s="796"/>
      <c r="Q422" s="796"/>
      <c r="R422" s="796"/>
      <c r="S422" s="796"/>
      <c r="T422" s="796"/>
      <c r="U422" s="796"/>
      <c r="V422" s="796"/>
      <c r="W422" s="796"/>
      <c r="X422" s="796"/>
      <c r="Y422" s="796"/>
      <c r="Z422" s="796"/>
      <c r="AA422" s="796"/>
      <c r="AB422" s="796"/>
      <c r="AC422" s="796"/>
      <c r="AD422" s="796"/>
    </row>
    <row r="423" spans="1:30" ht="14.25" customHeight="1">
      <c r="A423" s="796"/>
      <c r="B423" s="796"/>
      <c r="C423" s="797"/>
      <c r="D423" s="950"/>
      <c r="E423" s="796"/>
      <c r="F423" s="796"/>
      <c r="G423" s="796"/>
      <c r="H423" s="796"/>
      <c r="I423" s="796"/>
      <c r="J423" s="796"/>
      <c r="K423" s="796"/>
      <c r="L423" s="796"/>
      <c r="M423" s="796"/>
      <c r="N423" s="796"/>
      <c r="O423" s="796"/>
      <c r="P423" s="796"/>
      <c r="Q423" s="796"/>
      <c r="R423" s="796"/>
      <c r="S423" s="796"/>
      <c r="T423" s="796"/>
      <c r="U423" s="796"/>
      <c r="V423" s="796"/>
      <c r="W423" s="796"/>
      <c r="X423" s="796"/>
      <c r="Y423" s="796"/>
      <c r="Z423" s="796"/>
      <c r="AA423" s="796"/>
      <c r="AB423" s="796"/>
      <c r="AC423" s="796"/>
      <c r="AD423" s="796"/>
    </row>
    <row r="424" spans="1:30" ht="14.25" customHeight="1">
      <c r="A424" s="796"/>
      <c r="B424" s="796"/>
      <c r="C424" s="797"/>
      <c r="D424" s="950"/>
      <c r="E424" s="796"/>
      <c r="F424" s="796"/>
      <c r="G424" s="796"/>
      <c r="H424" s="796"/>
      <c r="I424" s="796"/>
      <c r="J424" s="796"/>
      <c r="K424" s="796"/>
      <c r="L424" s="796"/>
      <c r="M424" s="796"/>
      <c r="N424" s="796"/>
      <c r="O424" s="796"/>
      <c r="P424" s="796"/>
      <c r="Q424" s="796"/>
      <c r="R424" s="796"/>
      <c r="S424" s="796"/>
      <c r="T424" s="796"/>
      <c r="U424" s="796"/>
      <c r="V424" s="796"/>
      <c r="W424" s="796"/>
      <c r="X424" s="796"/>
      <c r="Y424" s="796"/>
      <c r="Z424" s="796"/>
      <c r="AA424" s="796"/>
      <c r="AB424" s="796"/>
      <c r="AC424" s="796"/>
      <c r="AD424" s="796"/>
    </row>
    <row r="425" spans="1:30" ht="14.25" customHeight="1">
      <c r="A425" s="796"/>
      <c r="B425" s="796"/>
      <c r="C425" s="797"/>
      <c r="D425" s="950"/>
      <c r="E425" s="796"/>
      <c r="F425" s="796"/>
      <c r="G425" s="796"/>
      <c r="H425" s="796"/>
      <c r="I425" s="796"/>
      <c r="J425" s="796"/>
      <c r="K425" s="796"/>
      <c r="L425" s="796"/>
      <c r="M425" s="796"/>
      <c r="N425" s="796"/>
      <c r="O425" s="796"/>
      <c r="P425" s="796"/>
      <c r="Q425" s="796"/>
      <c r="R425" s="796"/>
      <c r="S425" s="796"/>
      <c r="T425" s="796"/>
      <c r="U425" s="796"/>
      <c r="V425" s="796"/>
      <c r="W425" s="796"/>
      <c r="X425" s="796"/>
      <c r="Y425" s="796"/>
      <c r="Z425" s="796"/>
      <c r="AA425" s="796"/>
      <c r="AB425" s="796"/>
      <c r="AC425" s="796"/>
      <c r="AD425" s="796"/>
    </row>
    <row r="426" spans="1:30" ht="14.25" customHeight="1">
      <c r="A426" s="796"/>
      <c r="B426" s="796"/>
      <c r="C426" s="797"/>
      <c r="D426" s="950"/>
      <c r="E426" s="796"/>
      <c r="F426" s="796"/>
      <c r="G426" s="796"/>
      <c r="H426" s="796"/>
      <c r="I426" s="796"/>
      <c r="J426" s="796"/>
      <c r="K426" s="796"/>
      <c r="L426" s="796"/>
      <c r="M426" s="796"/>
      <c r="N426" s="796"/>
      <c r="O426" s="796"/>
      <c r="P426" s="796"/>
      <c r="Q426" s="796"/>
      <c r="R426" s="796"/>
      <c r="S426" s="796"/>
      <c r="T426" s="796"/>
      <c r="U426" s="796"/>
      <c r="V426" s="796"/>
      <c r="W426" s="796"/>
      <c r="X426" s="796"/>
      <c r="Y426" s="796"/>
      <c r="Z426" s="796"/>
      <c r="AA426" s="796"/>
      <c r="AB426" s="796"/>
      <c r="AC426" s="796"/>
      <c r="AD426" s="796"/>
    </row>
    <row r="427" spans="1:30" ht="14.25" customHeight="1">
      <c r="A427" s="796"/>
      <c r="B427" s="796"/>
      <c r="C427" s="797"/>
      <c r="D427" s="950"/>
      <c r="E427" s="796"/>
      <c r="F427" s="796"/>
      <c r="G427" s="796"/>
      <c r="H427" s="796"/>
      <c r="I427" s="796"/>
      <c r="J427" s="796"/>
      <c r="K427" s="796"/>
      <c r="L427" s="796"/>
      <c r="M427" s="796"/>
      <c r="N427" s="796"/>
      <c r="O427" s="796"/>
      <c r="P427" s="796"/>
      <c r="Q427" s="796"/>
      <c r="R427" s="796"/>
      <c r="S427" s="796"/>
      <c r="T427" s="796"/>
      <c r="U427" s="796"/>
      <c r="V427" s="796"/>
      <c r="W427" s="796"/>
      <c r="X427" s="796"/>
      <c r="Y427" s="796"/>
      <c r="Z427" s="796"/>
      <c r="AA427" s="796"/>
      <c r="AB427" s="796"/>
      <c r="AC427" s="796"/>
      <c r="AD427" s="796"/>
    </row>
    <row r="428" spans="1:30" ht="14.25" customHeight="1">
      <c r="A428" s="796"/>
      <c r="B428" s="796"/>
      <c r="C428" s="797"/>
      <c r="D428" s="950"/>
      <c r="E428" s="796"/>
      <c r="F428" s="796"/>
      <c r="G428" s="796"/>
      <c r="H428" s="796"/>
      <c r="I428" s="796"/>
      <c r="J428" s="796"/>
      <c r="K428" s="796"/>
      <c r="L428" s="796"/>
      <c r="M428" s="796"/>
      <c r="N428" s="796"/>
      <c r="O428" s="796"/>
      <c r="P428" s="796"/>
      <c r="Q428" s="796"/>
      <c r="R428" s="796"/>
      <c r="S428" s="796"/>
      <c r="T428" s="796"/>
      <c r="U428" s="796"/>
      <c r="V428" s="796"/>
      <c r="W428" s="796"/>
      <c r="X428" s="796"/>
      <c r="Y428" s="796"/>
      <c r="Z428" s="796"/>
      <c r="AA428" s="796"/>
      <c r="AB428" s="796"/>
      <c r="AC428" s="796"/>
      <c r="AD428" s="796"/>
    </row>
    <row r="429" spans="1:30" ht="14.25" customHeight="1">
      <c r="A429" s="796"/>
      <c r="B429" s="796"/>
      <c r="C429" s="797"/>
      <c r="D429" s="950"/>
      <c r="E429" s="796"/>
      <c r="F429" s="796"/>
      <c r="G429" s="796"/>
      <c r="H429" s="796"/>
      <c r="I429" s="796"/>
      <c r="J429" s="796"/>
      <c r="K429" s="796"/>
      <c r="L429" s="796"/>
      <c r="M429" s="796"/>
      <c r="N429" s="796"/>
      <c r="O429" s="796"/>
      <c r="P429" s="796"/>
      <c r="Q429" s="796"/>
      <c r="R429" s="796"/>
      <c r="S429" s="796"/>
      <c r="T429" s="796"/>
      <c r="U429" s="796"/>
      <c r="V429" s="796"/>
      <c r="W429" s="796"/>
      <c r="X429" s="796"/>
      <c r="Y429" s="796"/>
      <c r="Z429" s="796"/>
      <c r="AA429" s="796"/>
      <c r="AB429" s="796"/>
      <c r="AC429" s="796"/>
      <c r="AD429" s="796"/>
    </row>
    <row r="430" spans="1:30" ht="14.25" customHeight="1">
      <c r="A430" s="796"/>
      <c r="B430" s="796"/>
      <c r="C430" s="797"/>
      <c r="D430" s="950"/>
      <c r="E430" s="796"/>
      <c r="F430" s="796"/>
      <c r="G430" s="796"/>
      <c r="H430" s="796"/>
      <c r="I430" s="796"/>
      <c r="J430" s="796"/>
      <c r="K430" s="796"/>
      <c r="L430" s="796"/>
      <c r="M430" s="796"/>
      <c r="N430" s="796"/>
      <c r="O430" s="796"/>
      <c r="P430" s="796"/>
      <c r="Q430" s="796"/>
      <c r="R430" s="796"/>
      <c r="S430" s="796"/>
      <c r="T430" s="796"/>
      <c r="U430" s="796"/>
      <c r="V430" s="796"/>
      <c r="W430" s="796"/>
      <c r="X430" s="796"/>
      <c r="Y430" s="796"/>
      <c r="Z430" s="796"/>
      <c r="AA430" s="796"/>
      <c r="AB430" s="796"/>
      <c r="AC430" s="796"/>
      <c r="AD430" s="796"/>
    </row>
    <row r="431" spans="1:30" ht="14.25" customHeight="1">
      <c r="A431" s="796"/>
      <c r="B431" s="796"/>
      <c r="C431" s="797"/>
      <c r="D431" s="950"/>
      <c r="E431" s="796"/>
      <c r="F431" s="796"/>
      <c r="G431" s="796"/>
      <c r="H431" s="796"/>
      <c r="I431" s="796"/>
      <c r="J431" s="796"/>
      <c r="K431" s="796"/>
      <c r="L431" s="796"/>
      <c r="M431" s="796"/>
      <c r="N431" s="796"/>
      <c r="O431" s="796"/>
      <c r="P431" s="796"/>
      <c r="Q431" s="796"/>
      <c r="R431" s="796"/>
      <c r="S431" s="796"/>
      <c r="T431" s="796"/>
      <c r="U431" s="796"/>
      <c r="V431" s="796"/>
      <c r="W431" s="796"/>
      <c r="X431" s="796"/>
      <c r="Y431" s="796"/>
      <c r="Z431" s="796"/>
      <c r="AA431" s="796"/>
      <c r="AB431" s="796"/>
      <c r="AC431" s="796"/>
      <c r="AD431" s="796"/>
    </row>
    <row r="432" spans="1:30" ht="14.25" customHeight="1">
      <c r="A432" s="796"/>
      <c r="B432" s="796"/>
      <c r="C432" s="797"/>
      <c r="D432" s="950"/>
      <c r="E432" s="796"/>
      <c r="F432" s="796"/>
      <c r="G432" s="796"/>
      <c r="H432" s="796"/>
      <c r="I432" s="796"/>
      <c r="J432" s="796"/>
      <c r="K432" s="796"/>
      <c r="L432" s="796"/>
      <c r="M432" s="796"/>
      <c r="N432" s="796"/>
      <c r="O432" s="796"/>
      <c r="P432" s="796"/>
      <c r="Q432" s="796"/>
      <c r="R432" s="796"/>
      <c r="S432" s="796"/>
      <c r="T432" s="796"/>
      <c r="U432" s="796"/>
      <c r="V432" s="796"/>
      <c r="W432" s="796"/>
      <c r="X432" s="796"/>
      <c r="Y432" s="796"/>
      <c r="Z432" s="796"/>
      <c r="AA432" s="796"/>
      <c r="AB432" s="796"/>
      <c r="AC432" s="796"/>
      <c r="AD432" s="796"/>
    </row>
    <row r="433" spans="1:30" ht="14.25" customHeight="1">
      <c r="A433" s="796"/>
      <c r="B433" s="796"/>
      <c r="C433" s="797"/>
      <c r="D433" s="950"/>
      <c r="E433" s="796"/>
      <c r="F433" s="796"/>
      <c r="G433" s="796"/>
      <c r="H433" s="796"/>
      <c r="I433" s="796"/>
      <c r="J433" s="796"/>
      <c r="K433" s="796"/>
      <c r="L433" s="796"/>
      <c r="M433" s="796"/>
      <c r="N433" s="796"/>
      <c r="O433" s="796"/>
      <c r="P433" s="796"/>
      <c r="Q433" s="796"/>
      <c r="R433" s="796"/>
      <c r="S433" s="796"/>
      <c r="T433" s="796"/>
      <c r="U433" s="796"/>
      <c r="V433" s="796"/>
      <c r="W433" s="796"/>
      <c r="X433" s="796"/>
      <c r="Y433" s="796"/>
      <c r="Z433" s="796"/>
      <c r="AA433" s="796"/>
      <c r="AB433" s="796"/>
      <c r="AC433" s="796"/>
      <c r="AD433" s="796"/>
    </row>
    <row r="434" spans="1:30" ht="14.25" customHeight="1">
      <c r="A434" s="796"/>
      <c r="B434" s="796"/>
      <c r="C434" s="797"/>
      <c r="D434" s="950"/>
      <c r="E434" s="796"/>
      <c r="F434" s="796"/>
      <c r="G434" s="796"/>
      <c r="H434" s="796"/>
      <c r="I434" s="796"/>
      <c r="J434" s="796"/>
      <c r="K434" s="796"/>
      <c r="L434" s="796"/>
      <c r="M434" s="796"/>
      <c r="N434" s="796"/>
      <c r="O434" s="796"/>
      <c r="P434" s="796"/>
      <c r="Q434" s="796"/>
      <c r="R434" s="796"/>
      <c r="S434" s="796"/>
      <c r="T434" s="796"/>
      <c r="U434" s="796"/>
      <c r="V434" s="796"/>
      <c r="W434" s="796"/>
      <c r="X434" s="796"/>
      <c r="Y434" s="796"/>
      <c r="Z434" s="796"/>
      <c r="AA434" s="796"/>
      <c r="AB434" s="796"/>
      <c r="AC434" s="796"/>
      <c r="AD434" s="796"/>
    </row>
    <row r="435" spans="1:30" ht="14.25" customHeight="1">
      <c r="A435" s="796"/>
      <c r="B435" s="796"/>
      <c r="C435" s="797"/>
      <c r="D435" s="950"/>
      <c r="E435" s="796"/>
      <c r="F435" s="796"/>
      <c r="G435" s="796"/>
      <c r="H435" s="796"/>
      <c r="I435" s="796"/>
      <c r="J435" s="796"/>
      <c r="K435" s="796"/>
      <c r="L435" s="796"/>
      <c r="M435" s="796"/>
      <c r="N435" s="796"/>
      <c r="O435" s="796"/>
      <c r="P435" s="796"/>
      <c r="Q435" s="796"/>
      <c r="R435" s="796"/>
      <c r="S435" s="796"/>
      <c r="T435" s="796"/>
      <c r="U435" s="796"/>
      <c r="V435" s="796"/>
      <c r="W435" s="796"/>
      <c r="X435" s="796"/>
      <c r="Y435" s="796"/>
      <c r="Z435" s="796"/>
      <c r="AA435" s="796"/>
      <c r="AB435" s="796"/>
      <c r="AC435" s="796"/>
      <c r="AD435" s="796"/>
    </row>
    <row r="436" spans="1:30" ht="14.25" customHeight="1">
      <c r="A436" s="796"/>
      <c r="B436" s="796"/>
      <c r="C436" s="797"/>
      <c r="D436" s="950"/>
      <c r="E436" s="796"/>
      <c r="F436" s="796"/>
      <c r="G436" s="796"/>
      <c r="H436" s="796"/>
      <c r="I436" s="796"/>
      <c r="J436" s="796"/>
      <c r="K436" s="796"/>
      <c r="L436" s="796"/>
      <c r="M436" s="796"/>
      <c r="N436" s="796"/>
      <c r="O436" s="796"/>
      <c r="P436" s="796"/>
      <c r="Q436" s="796"/>
      <c r="R436" s="796"/>
      <c r="S436" s="796"/>
      <c r="T436" s="796"/>
      <c r="U436" s="796"/>
      <c r="V436" s="796"/>
      <c r="W436" s="796"/>
      <c r="X436" s="796"/>
      <c r="Y436" s="796"/>
      <c r="Z436" s="796"/>
      <c r="AA436" s="796"/>
      <c r="AB436" s="796"/>
      <c r="AC436" s="796"/>
      <c r="AD436" s="796"/>
    </row>
    <row r="437" spans="1:30" ht="14.25" customHeight="1">
      <c r="A437" s="796"/>
      <c r="B437" s="796"/>
      <c r="C437" s="797"/>
      <c r="D437" s="950"/>
      <c r="E437" s="796"/>
      <c r="F437" s="796"/>
      <c r="G437" s="796"/>
      <c r="H437" s="796"/>
      <c r="I437" s="796"/>
      <c r="J437" s="796"/>
      <c r="K437" s="796"/>
      <c r="L437" s="796"/>
      <c r="M437" s="796"/>
      <c r="N437" s="796"/>
      <c r="O437" s="796"/>
      <c r="P437" s="796"/>
      <c r="Q437" s="796"/>
      <c r="R437" s="796"/>
      <c r="S437" s="796"/>
      <c r="T437" s="796"/>
      <c r="U437" s="796"/>
      <c r="V437" s="796"/>
      <c r="W437" s="796"/>
      <c r="X437" s="796"/>
      <c r="Y437" s="796"/>
      <c r="Z437" s="796"/>
      <c r="AA437" s="796"/>
      <c r="AB437" s="796"/>
      <c r="AC437" s="796"/>
      <c r="AD437" s="796"/>
    </row>
    <row r="438" spans="1:30" ht="14.25" customHeight="1">
      <c r="A438" s="796"/>
      <c r="B438" s="796"/>
      <c r="C438" s="797"/>
      <c r="D438" s="950"/>
      <c r="E438" s="796"/>
      <c r="F438" s="796"/>
      <c r="G438" s="796"/>
      <c r="H438" s="796"/>
      <c r="I438" s="796"/>
      <c r="J438" s="796"/>
      <c r="K438" s="796"/>
      <c r="L438" s="796"/>
      <c r="M438" s="796"/>
      <c r="N438" s="796"/>
      <c r="O438" s="796"/>
      <c r="P438" s="796"/>
      <c r="Q438" s="796"/>
      <c r="R438" s="796"/>
      <c r="S438" s="796"/>
      <c r="T438" s="796"/>
      <c r="U438" s="796"/>
      <c r="V438" s="796"/>
      <c r="W438" s="796"/>
      <c r="X438" s="796"/>
      <c r="Y438" s="796"/>
      <c r="Z438" s="796"/>
      <c r="AA438" s="796"/>
      <c r="AB438" s="796"/>
      <c r="AC438" s="796"/>
      <c r="AD438" s="796"/>
    </row>
    <row r="439" spans="1:30" ht="14.25" customHeight="1">
      <c r="A439" s="796"/>
      <c r="B439" s="796"/>
      <c r="C439" s="797"/>
      <c r="D439" s="950"/>
      <c r="E439" s="796"/>
      <c r="F439" s="796"/>
      <c r="G439" s="796"/>
      <c r="H439" s="796"/>
      <c r="I439" s="796"/>
      <c r="J439" s="796"/>
      <c r="K439" s="796"/>
      <c r="L439" s="796"/>
      <c r="M439" s="796"/>
      <c r="N439" s="796"/>
      <c r="O439" s="796"/>
      <c r="P439" s="796"/>
      <c r="Q439" s="796"/>
      <c r="R439" s="796"/>
      <c r="S439" s="796"/>
      <c r="T439" s="796"/>
      <c r="U439" s="796"/>
      <c r="V439" s="796"/>
      <c r="W439" s="796"/>
      <c r="X439" s="796"/>
      <c r="Y439" s="796"/>
      <c r="Z439" s="796"/>
      <c r="AA439" s="796"/>
      <c r="AB439" s="796"/>
      <c r="AC439" s="796"/>
      <c r="AD439" s="796"/>
    </row>
    <row r="440" spans="1:30" ht="14.25" customHeight="1">
      <c r="A440" s="796"/>
      <c r="B440" s="796"/>
      <c r="C440" s="797"/>
      <c r="D440" s="950"/>
      <c r="E440" s="796"/>
      <c r="F440" s="796"/>
      <c r="G440" s="796"/>
      <c r="H440" s="796"/>
      <c r="I440" s="796"/>
      <c r="J440" s="796"/>
      <c r="K440" s="796"/>
      <c r="L440" s="796"/>
      <c r="M440" s="796"/>
      <c r="N440" s="796"/>
      <c r="O440" s="796"/>
      <c r="P440" s="796"/>
      <c r="Q440" s="796"/>
      <c r="R440" s="796"/>
      <c r="S440" s="796"/>
      <c r="T440" s="796"/>
      <c r="U440" s="796"/>
      <c r="V440" s="796"/>
      <c r="W440" s="796"/>
      <c r="X440" s="796"/>
      <c r="Y440" s="796"/>
      <c r="Z440" s="796"/>
      <c r="AA440" s="796"/>
      <c r="AB440" s="796"/>
      <c r="AC440" s="796"/>
      <c r="AD440" s="796"/>
    </row>
    <row r="441" spans="1:30" ht="14.25" customHeight="1">
      <c r="A441" s="796"/>
      <c r="B441" s="796"/>
      <c r="C441" s="797"/>
      <c r="D441" s="950"/>
      <c r="E441" s="796"/>
      <c r="F441" s="796"/>
      <c r="G441" s="796"/>
      <c r="H441" s="796"/>
      <c r="I441" s="796"/>
      <c r="J441" s="796"/>
      <c r="K441" s="796"/>
      <c r="L441" s="796"/>
      <c r="M441" s="796"/>
      <c r="N441" s="796"/>
      <c r="O441" s="796"/>
      <c r="P441" s="796"/>
      <c r="Q441" s="796"/>
      <c r="R441" s="796"/>
      <c r="S441" s="796"/>
      <c r="T441" s="796"/>
      <c r="U441" s="796"/>
      <c r="V441" s="796"/>
      <c r="W441" s="796"/>
      <c r="X441" s="796"/>
      <c r="Y441" s="796"/>
      <c r="Z441" s="796"/>
      <c r="AA441" s="796"/>
      <c r="AB441" s="796"/>
      <c r="AC441" s="796"/>
      <c r="AD441" s="796"/>
    </row>
    <row r="442" spans="1:30" ht="14.25" customHeight="1">
      <c r="A442" s="796"/>
      <c r="B442" s="796"/>
      <c r="C442" s="797"/>
      <c r="D442" s="950"/>
      <c r="E442" s="796"/>
      <c r="F442" s="796"/>
      <c r="G442" s="796"/>
      <c r="H442" s="796"/>
      <c r="I442" s="796"/>
      <c r="J442" s="796"/>
      <c r="K442" s="796"/>
      <c r="L442" s="796"/>
      <c r="M442" s="796"/>
      <c r="N442" s="796"/>
      <c r="O442" s="796"/>
      <c r="P442" s="796"/>
      <c r="Q442" s="796"/>
      <c r="R442" s="796"/>
      <c r="S442" s="796"/>
      <c r="T442" s="796"/>
      <c r="U442" s="796"/>
      <c r="V442" s="796"/>
      <c r="W442" s="796"/>
      <c r="X442" s="796"/>
      <c r="Y442" s="796"/>
      <c r="Z442" s="796"/>
      <c r="AA442" s="796"/>
      <c r="AB442" s="796"/>
      <c r="AC442" s="796"/>
      <c r="AD442" s="796"/>
    </row>
    <row r="443" spans="1:30" ht="14.25" customHeight="1">
      <c r="A443" s="796"/>
      <c r="B443" s="796"/>
      <c r="C443" s="797"/>
      <c r="D443" s="950"/>
      <c r="E443" s="796"/>
      <c r="F443" s="796"/>
      <c r="G443" s="796"/>
      <c r="H443" s="796"/>
      <c r="I443" s="796"/>
      <c r="J443" s="796"/>
      <c r="K443" s="796"/>
      <c r="L443" s="796"/>
      <c r="M443" s="796"/>
      <c r="N443" s="796"/>
      <c r="O443" s="796"/>
      <c r="P443" s="796"/>
      <c r="Q443" s="796"/>
      <c r="R443" s="796"/>
      <c r="S443" s="796"/>
      <c r="T443" s="796"/>
      <c r="U443" s="796"/>
      <c r="V443" s="796"/>
      <c r="W443" s="796"/>
      <c r="X443" s="796"/>
      <c r="Y443" s="796"/>
      <c r="Z443" s="796"/>
      <c r="AA443" s="796"/>
      <c r="AB443" s="796"/>
      <c r="AC443" s="796"/>
      <c r="AD443" s="796"/>
    </row>
    <row r="444" spans="1:30" ht="14.25" customHeight="1">
      <c r="A444" s="796"/>
      <c r="B444" s="796"/>
      <c r="C444" s="797"/>
      <c r="D444" s="950"/>
      <c r="E444" s="796"/>
      <c r="F444" s="796"/>
      <c r="G444" s="796"/>
      <c r="H444" s="796"/>
      <c r="I444" s="796"/>
      <c r="J444" s="796"/>
      <c r="K444" s="796"/>
      <c r="L444" s="796"/>
      <c r="M444" s="796"/>
      <c r="N444" s="796"/>
      <c r="O444" s="796"/>
      <c r="P444" s="796"/>
      <c r="Q444" s="796"/>
      <c r="R444" s="796"/>
      <c r="S444" s="796"/>
      <c r="T444" s="796"/>
      <c r="U444" s="796"/>
      <c r="V444" s="796"/>
      <c r="W444" s="796"/>
      <c r="X444" s="796"/>
      <c r="Y444" s="796"/>
      <c r="Z444" s="796"/>
      <c r="AA444" s="796"/>
      <c r="AB444" s="796"/>
      <c r="AC444" s="796"/>
      <c r="AD444" s="796"/>
    </row>
    <row r="445" spans="1:30" ht="14.25" customHeight="1">
      <c r="A445" s="796"/>
      <c r="B445" s="796"/>
      <c r="C445" s="797"/>
      <c r="D445" s="950"/>
      <c r="E445" s="796"/>
      <c r="F445" s="796"/>
      <c r="G445" s="796"/>
      <c r="H445" s="796"/>
      <c r="I445" s="796"/>
      <c r="J445" s="796"/>
      <c r="K445" s="796"/>
      <c r="L445" s="796"/>
      <c r="M445" s="796"/>
      <c r="N445" s="796"/>
      <c r="O445" s="796"/>
      <c r="P445" s="796"/>
      <c r="Q445" s="796"/>
      <c r="R445" s="796"/>
      <c r="S445" s="796"/>
      <c r="T445" s="796"/>
      <c r="U445" s="796"/>
      <c r="V445" s="796"/>
      <c r="W445" s="796"/>
      <c r="X445" s="796"/>
      <c r="Y445" s="796"/>
      <c r="Z445" s="796"/>
      <c r="AA445" s="796"/>
      <c r="AB445" s="796"/>
      <c r="AC445" s="796"/>
      <c r="AD445" s="796"/>
    </row>
    <row r="446" spans="1:30" ht="14.25" customHeight="1">
      <c r="A446" s="796"/>
      <c r="B446" s="796"/>
      <c r="C446" s="797"/>
      <c r="D446" s="950"/>
      <c r="E446" s="796"/>
      <c r="F446" s="796"/>
      <c r="G446" s="796"/>
      <c r="H446" s="796"/>
      <c r="I446" s="796"/>
      <c r="J446" s="796"/>
      <c r="K446" s="796"/>
      <c r="L446" s="796"/>
      <c r="M446" s="796"/>
      <c r="N446" s="796"/>
      <c r="O446" s="796"/>
      <c r="P446" s="796"/>
      <c r="Q446" s="796"/>
      <c r="R446" s="796"/>
      <c r="S446" s="796"/>
      <c r="T446" s="796"/>
      <c r="U446" s="796"/>
      <c r="V446" s="796"/>
      <c r="W446" s="796"/>
      <c r="X446" s="796"/>
      <c r="Y446" s="796"/>
      <c r="Z446" s="796"/>
      <c r="AA446" s="796"/>
      <c r="AB446" s="796"/>
      <c r="AC446" s="796"/>
      <c r="AD446" s="796"/>
    </row>
    <row r="447" spans="1:30" ht="14.25" customHeight="1">
      <c r="A447" s="796"/>
      <c r="B447" s="796"/>
      <c r="C447" s="797"/>
      <c r="D447" s="950"/>
      <c r="E447" s="796"/>
      <c r="F447" s="796"/>
      <c r="G447" s="796"/>
      <c r="H447" s="796"/>
      <c r="I447" s="796"/>
      <c r="J447" s="796"/>
      <c r="K447" s="796"/>
      <c r="L447" s="796"/>
      <c r="M447" s="796"/>
      <c r="N447" s="796"/>
      <c r="O447" s="796"/>
      <c r="P447" s="796"/>
      <c r="Q447" s="796"/>
      <c r="R447" s="796"/>
      <c r="S447" s="796"/>
      <c r="T447" s="796"/>
      <c r="U447" s="796"/>
      <c r="V447" s="796"/>
      <c r="W447" s="796"/>
      <c r="X447" s="796"/>
      <c r="Y447" s="796"/>
      <c r="Z447" s="796"/>
      <c r="AA447" s="796"/>
      <c r="AB447" s="796"/>
      <c r="AC447" s="796"/>
      <c r="AD447" s="796"/>
    </row>
    <row r="448" spans="1:30" ht="14.25" customHeight="1">
      <c r="A448" s="796"/>
      <c r="B448" s="796"/>
      <c r="C448" s="797"/>
      <c r="D448" s="950"/>
      <c r="E448" s="796"/>
      <c r="F448" s="796"/>
      <c r="G448" s="796"/>
      <c r="H448" s="796"/>
      <c r="I448" s="796"/>
      <c r="J448" s="796"/>
      <c r="K448" s="796"/>
      <c r="L448" s="796"/>
      <c r="M448" s="796"/>
      <c r="N448" s="796"/>
      <c r="O448" s="796"/>
      <c r="P448" s="796"/>
      <c r="Q448" s="796"/>
      <c r="R448" s="796"/>
      <c r="S448" s="796"/>
      <c r="T448" s="796"/>
      <c r="U448" s="796"/>
      <c r="V448" s="796"/>
      <c r="W448" s="796"/>
      <c r="X448" s="796"/>
      <c r="Y448" s="796"/>
      <c r="Z448" s="796"/>
      <c r="AA448" s="796"/>
      <c r="AB448" s="796"/>
      <c r="AC448" s="796"/>
      <c r="AD448" s="796"/>
    </row>
    <row r="449" spans="1:30" ht="14.25" customHeight="1">
      <c r="A449" s="796"/>
      <c r="B449" s="796"/>
      <c r="C449" s="797"/>
      <c r="D449" s="950"/>
      <c r="E449" s="796"/>
      <c r="F449" s="796"/>
      <c r="G449" s="796"/>
      <c r="H449" s="796"/>
      <c r="I449" s="796"/>
      <c r="J449" s="796"/>
      <c r="K449" s="796"/>
      <c r="L449" s="796"/>
      <c r="M449" s="796"/>
      <c r="N449" s="796"/>
      <c r="O449" s="796"/>
      <c r="P449" s="796"/>
      <c r="Q449" s="796"/>
      <c r="R449" s="796"/>
      <c r="S449" s="796"/>
      <c r="T449" s="796"/>
      <c r="U449" s="796"/>
      <c r="V449" s="796"/>
      <c r="W449" s="796"/>
      <c r="X449" s="796"/>
      <c r="Y449" s="796"/>
      <c r="Z449" s="796"/>
      <c r="AA449" s="796"/>
      <c r="AB449" s="796"/>
      <c r="AC449" s="796"/>
      <c r="AD449" s="796"/>
    </row>
    <row r="450" spans="1:30" ht="14.25" customHeight="1">
      <c r="A450" s="796"/>
      <c r="B450" s="796"/>
      <c r="C450" s="797"/>
      <c r="D450" s="950"/>
      <c r="E450" s="796"/>
      <c r="F450" s="796"/>
      <c r="G450" s="796"/>
      <c r="H450" s="796"/>
      <c r="I450" s="796"/>
      <c r="J450" s="796"/>
      <c r="K450" s="796"/>
      <c r="L450" s="796"/>
      <c r="M450" s="796"/>
      <c r="N450" s="796"/>
      <c r="O450" s="796"/>
      <c r="P450" s="796"/>
      <c r="Q450" s="796"/>
      <c r="R450" s="796"/>
      <c r="S450" s="796"/>
      <c r="T450" s="796"/>
      <c r="U450" s="796"/>
      <c r="V450" s="796"/>
      <c r="W450" s="796"/>
      <c r="X450" s="796"/>
      <c r="Y450" s="796"/>
      <c r="Z450" s="796"/>
      <c r="AA450" s="796"/>
      <c r="AB450" s="796"/>
      <c r="AC450" s="796"/>
      <c r="AD450" s="796"/>
    </row>
    <row r="451" spans="1:30" ht="14.25" customHeight="1">
      <c r="A451" s="796"/>
      <c r="B451" s="796"/>
      <c r="C451" s="797"/>
      <c r="D451" s="950"/>
      <c r="E451" s="796"/>
      <c r="F451" s="796"/>
      <c r="G451" s="796"/>
      <c r="H451" s="796"/>
      <c r="I451" s="796"/>
      <c r="J451" s="796"/>
      <c r="K451" s="796"/>
      <c r="L451" s="796"/>
      <c r="M451" s="796"/>
      <c r="N451" s="796"/>
      <c r="O451" s="796"/>
      <c r="P451" s="796"/>
      <c r="Q451" s="796"/>
      <c r="R451" s="796"/>
      <c r="S451" s="796"/>
      <c r="T451" s="796"/>
      <c r="U451" s="796"/>
      <c r="V451" s="796"/>
      <c r="W451" s="796"/>
      <c r="X451" s="796"/>
      <c r="Y451" s="796"/>
      <c r="Z451" s="796"/>
      <c r="AA451" s="796"/>
      <c r="AB451" s="796"/>
      <c r="AC451" s="796"/>
      <c r="AD451" s="796"/>
    </row>
    <row r="452" spans="1:30" ht="14.25" customHeight="1">
      <c r="A452" s="796"/>
      <c r="B452" s="796"/>
      <c r="C452" s="797"/>
      <c r="D452" s="950"/>
      <c r="E452" s="796"/>
      <c r="F452" s="796"/>
      <c r="G452" s="796"/>
      <c r="H452" s="796"/>
      <c r="I452" s="796"/>
      <c r="J452" s="796"/>
      <c r="K452" s="796"/>
      <c r="L452" s="796"/>
      <c r="M452" s="796"/>
      <c r="N452" s="796"/>
      <c r="O452" s="796"/>
      <c r="P452" s="796"/>
      <c r="Q452" s="796"/>
      <c r="R452" s="796"/>
      <c r="S452" s="796"/>
      <c r="T452" s="796"/>
      <c r="U452" s="796"/>
      <c r="V452" s="796"/>
      <c r="W452" s="796"/>
      <c r="X452" s="796"/>
      <c r="Y452" s="796"/>
      <c r="Z452" s="796"/>
      <c r="AA452" s="796"/>
      <c r="AB452" s="796"/>
      <c r="AC452" s="796"/>
      <c r="AD452" s="796"/>
    </row>
    <row r="453" spans="1:30" ht="14.25" customHeight="1">
      <c r="A453" s="796"/>
      <c r="B453" s="796"/>
      <c r="C453" s="797"/>
      <c r="D453" s="950"/>
      <c r="E453" s="796"/>
      <c r="F453" s="796"/>
      <c r="G453" s="796"/>
      <c r="H453" s="796"/>
      <c r="I453" s="796"/>
      <c r="J453" s="796"/>
      <c r="K453" s="796"/>
      <c r="L453" s="796"/>
      <c r="M453" s="796"/>
      <c r="N453" s="796"/>
      <c r="O453" s="796"/>
      <c r="P453" s="796"/>
      <c r="Q453" s="796"/>
      <c r="R453" s="796"/>
      <c r="S453" s="796"/>
      <c r="T453" s="796"/>
      <c r="U453" s="796"/>
      <c r="V453" s="796"/>
      <c r="W453" s="796"/>
      <c r="X453" s="796"/>
      <c r="Y453" s="796"/>
      <c r="Z453" s="796"/>
      <c r="AA453" s="796"/>
      <c r="AB453" s="796"/>
      <c r="AC453" s="796"/>
      <c r="AD453" s="796"/>
    </row>
    <row r="454" spans="1:30" ht="14.25" customHeight="1">
      <c r="A454" s="796"/>
      <c r="B454" s="796"/>
      <c r="C454" s="797"/>
      <c r="D454" s="950"/>
      <c r="E454" s="796"/>
      <c r="F454" s="796"/>
      <c r="G454" s="796"/>
      <c r="H454" s="796"/>
      <c r="I454" s="796"/>
      <c r="J454" s="796"/>
      <c r="K454" s="796"/>
      <c r="L454" s="796"/>
      <c r="M454" s="796"/>
      <c r="N454" s="796"/>
      <c r="O454" s="796"/>
      <c r="P454" s="796"/>
      <c r="Q454" s="796"/>
      <c r="R454" s="796"/>
      <c r="S454" s="796"/>
      <c r="T454" s="796"/>
      <c r="U454" s="796"/>
      <c r="V454" s="796"/>
      <c r="W454" s="796"/>
      <c r="X454" s="796"/>
      <c r="Y454" s="796"/>
      <c r="Z454" s="796"/>
      <c r="AA454" s="796"/>
      <c r="AB454" s="796"/>
      <c r="AC454" s="796"/>
      <c r="AD454" s="796"/>
    </row>
    <row r="455" spans="1:30" ht="14.25" customHeight="1">
      <c r="A455" s="796"/>
      <c r="B455" s="796"/>
      <c r="C455" s="797"/>
      <c r="D455" s="950"/>
      <c r="E455" s="796"/>
      <c r="F455" s="796"/>
      <c r="G455" s="796"/>
      <c r="H455" s="796"/>
      <c r="I455" s="796"/>
      <c r="J455" s="796"/>
      <c r="K455" s="796"/>
      <c r="L455" s="796"/>
      <c r="M455" s="796"/>
      <c r="N455" s="796"/>
      <c r="O455" s="796"/>
      <c r="P455" s="796"/>
      <c r="Q455" s="796"/>
      <c r="R455" s="796"/>
      <c r="S455" s="796"/>
      <c r="T455" s="796"/>
      <c r="U455" s="796"/>
      <c r="V455" s="796"/>
      <c r="W455" s="796"/>
      <c r="X455" s="796"/>
      <c r="Y455" s="796"/>
      <c r="Z455" s="796"/>
      <c r="AA455" s="796"/>
      <c r="AB455" s="796"/>
      <c r="AC455" s="796"/>
      <c r="AD455" s="796"/>
    </row>
    <row r="456" spans="1:30" ht="14.25" customHeight="1">
      <c r="A456" s="796"/>
      <c r="B456" s="796"/>
      <c r="C456" s="797"/>
      <c r="D456" s="950"/>
      <c r="E456" s="796"/>
      <c r="F456" s="796"/>
      <c r="G456" s="796"/>
      <c r="H456" s="796"/>
      <c r="I456" s="796"/>
      <c r="J456" s="796"/>
      <c r="K456" s="796"/>
      <c r="L456" s="796"/>
      <c r="M456" s="796"/>
      <c r="N456" s="796"/>
      <c r="O456" s="796"/>
      <c r="P456" s="796"/>
      <c r="Q456" s="796"/>
      <c r="R456" s="796"/>
      <c r="S456" s="796"/>
      <c r="T456" s="796"/>
      <c r="U456" s="796"/>
      <c r="V456" s="796"/>
      <c r="W456" s="796"/>
      <c r="X456" s="796"/>
      <c r="Y456" s="796"/>
      <c r="Z456" s="796"/>
      <c r="AA456" s="796"/>
      <c r="AB456" s="796"/>
      <c r="AC456" s="796"/>
      <c r="AD456" s="796"/>
    </row>
    <row r="457" spans="1:30" ht="14.25" customHeight="1">
      <c r="A457" s="796"/>
      <c r="B457" s="796"/>
      <c r="C457" s="797"/>
      <c r="D457" s="950"/>
      <c r="E457" s="796"/>
      <c r="F457" s="796"/>
      <c r="G457" s="796"/>
      <c r="H457" s="796"/>
      <c r="I457" s="796"/>
      <c r="J457" s="796"/>
      <c r="K457" s="796"/>
      <c r="L457" s="796"/>
      <c r="M457" s="796"/>
      <c r="N457" s="796"/>
      <c r="O457" s="796"/>
      <c r="P457" s="796"/>
      <c r="Q457" s="796"/>
      <c r="R457" s="796"/>
      <c r="S457" s="796"/>
      <c r="T457" s="796"/>
      <c r="U457" s="796"/>
      <c r="V457" s="796"/>
      <c r="W457" s="796"/>
      <c r="X457" s="796"/>
      <c r="Y457" s="796"/>
      <c r="Z457" s="796"/>
      <c r="AA457" s="796"/>
      <c r="AB457" s="796"/>
      <c r="AC457" s="796"/>
      <c r="AD457" s="796"/>
    </row>
    <row r="458" spans="1:30" ht="14.25" customHeight="1">
      <c r="A458" s="796"/>
      <c r="B458" s="796"/>
      <c r="C458" s="797"/>
      <c r="D458" s="950"/>
      <c r="E458" s="796"/>
      <c r="F458" s="796"/>
      <c r="G458" s="796"/>
      <c r="H458" s="796"/>
      <c r="I458" s="796"/>
      <c r="J458" s="796"/>
      <c r="K458" s="796"/>
      <c r="L458" s="796"/>
      <c r="M458" s="796"/>
      <c r="N458" s="796"/>
      <c r="O458" s="796"/>
      <c r="P458" s="796"/>
      <c r="Q458" s="796"/>
      <c r="R458" s="796"/>
      <c r="S458" s="796"/>
      <c r="T458" s="796"/>
      <c r="U458" s="796"/>
      <c r="V458" s="796"/>
      <c r="W458" s="796"/>
      <c r="X458" s="796"/>
      <c r="Y458" s="796"/>
      <c r="Z458" s="796"/>
      <c r="AA458" s="796"/>
      <c r="AB458" s="796"/>
      <c r="AC458" s="796"/>
      <c r="AD458" s="796"/>
    </row>
    <row r="459" spans="1:30" ht="14.25" customHeight="1">
      <c r="A459" s="796"/>
      <c r="B459" s="796"/>
      <c r="C459" s="797"/>
      <c r="D459" s="950"/>
      <c r="E459" s="796"/>
      <c r="F459" s="796"/>
      <c r="G459" s="796"/>
      <c r="H459" s="796"/>
      <c r="I459" s="796"/>
      <c r="J459" s="796"/>
      <c r="K459" s="796"/>
      <c r="L459" s="796"/>
      <c r="M459" s="796"/>
      <c r="N459" s="796"/>
      <c r="O459" s="796"/>
      <c r="P459" s="796"/>
      <c r="Q459" s="796"/>
      <c r="R459" s="796"/>
      <c r="S459" s="796"/>
      <c r="T459" s="796"/>
      <c r="U459" s="796"/>
      <c r="V459" s="796"/>
      <c r="W459" s="796"/>
      <c r="X459" s="796"/>
      <c r="Y459" s="796"/>
      <c r="Z459" s="796"/>
      <c r="AA459" s="796"/>
      <c r="AB459" s="796"/>
      <c r="AC459" s="796"/>
      <c r="AD459" s="796"/>
    </row>
    <row r="460" spans="1:30" ht="14.25" customHeight="1">
      <c r="A460" s="796"/>
      <c r="B460" s="796"/>
      <c r="C460" s="797"/>
      <c r="D460" s="950"/>
      <c r="E460" s="796"/>
      <c r="F460" s="796"/>
      <c r="G460" s="796"/>
      <c r="H460" s="796"/>
      <c r="I460" s="796"/>
      <c r="J460" s="796"/>
      <c r="K460" s="796"/>
      <c r="L460" s="796"/>
      <c r="M460" s="796"/>
      <c r="N460" s="796"/>
      <c r="O460" s="796"/>
      <c r="P460" s="796"/>
      <c r="Q460" s="796"/>
      <c r="R460" s="796"/>
      <c r="S460" s="796"/>
      <c r="T460" s="796"/>
      <c r="U460" s="796"/>
      <c r="V460" s="796"/>
      <c r="W460" s="796"/>
      <c r="X460" s="796"/>
      <c r="Y460" s="796"/>
      <c r="Z460" s="796"/>
      <c r="AA460" s="796"/>
      <c r="AB460" s="796"/>
      <c r="AC460" s="796"/>
      <c r="AD460" s="796"/>
    </row>
    <row r="461" spans="1:30" ht="14.25" customHeight="1">
      <c r="A461" s="796"/>
      <c r="B461" s="796"/>
      <c r="C461" s="797"/>
      <c r="D461" s="950"/>
      <c r="E461" s="796"/>
      <c r="F461" s="796"/>
      <c r="G461" s="796"/>
      <c r="H461" s="796"/>
      <c r="I461" s="796"/>
      <c r="J461" s="796"/>
      <c r="K461" s="796"/>
      <c r="L461" s="796"/>
      <c r="M461" s="796"/>
      <c r="N461" s="796"/>
      <c r="O461" s="796"/>
      <c r="P461" s="796"/>
      <c r="Q461" s="796"/>
      <c r="R461" s="796"/>
      <c r="S461" s="796"/>
      <c r="T461" s="796"/>
      <c r="U461" s="796"/>
      <c r="V461" s="796"/>
      <c r="W461" s="796"/>
      <c r="X461" s="796"/>
      <c r="Y461" s="796"/>
      <c r="Z461" s="796"/>
      <c r="AA461" s="796"/>
      <c r="AB461" s="796"/>
      <c r="AC461" s="796"/>
      <c r="AD461" s="796"/>
    </row>
    <row r="462" spans="1:30" ht="14.25" customHeight="1">
      <c r="A462" s="796"/>
      <c r="B462" s="796"/>
      <c r="C462" s="797"/>
      <c r="D462" s="950"/>
      <c r="E462" s="796"/>
      <c r="F462" s="796"/>
      <c r="G462" s="796"/>
      <c r="H462" s="796"/>
      <c r="I462" s="796"/>
      <c r="J462" s="796"/>
      <c r="K462" s="796"/>
      <c r="L462" s="796"/>
      <c r="M462" s="796"/>
      <c r="N462" s="796"/>
      <c r="O462" s="796"/>
      <c r="P462" s="796"/>
      <c r="Q462" s="796"/>
      <c r="R462" s="796"/>
      <c r="S462" s="796"/>
      <c r="T462" s="796"/>
      <c r="U462" s="796"/>
      <c r="V462" s="796"/>
      <c r="W462" s="796"/>
      <c r="X462" s="796"/>
      <c r="Y462" s="796"/>
      <c r="Z462" s="796"/>
      <c r="AA462" s="796"/>
      <c r="AB462" s="796"/>
      <c r="AC462" s="796"/>
      <c r="AD462" s="796"/>
    </row>
    <row r="463" spans="1:30" ht="14.25" customHeight="1">
      <c r="A463" s="796"/>
      <c r="B463" s="796"/>
      <c r="C463" s="797"/>
      <c r="D463" s="950"/>
      <c r="E463" s="796"/>
      <c r="F463" s="796"/>
      <c r="G463" s="796"/>
      <c r="H463" s="796"/>
      <c r="I463" s="796"/>
      <c r="J463" s="796"/>
      <c r="K463" s="796"/>
      <c r="L463" s="796"/>
      <c r="M463" s="796"/>
      <c r="N463" s="796"/>
      <c r="O463" s="796"/>
      <c r="P463" s="796"/>
      <c r="Q463" s="796"/>
      <c r="R463" s="796"/>
      <c r="S463" s="796"/>
      <c r="T463" s="796"/>
      <c r="U463" s="796"/>
      <c r="V463" s="796"/>
      <c r="W463" s="796"/>
      <c r="X463" s="796"/>
      <c r="Y463" s="796"/>
      <c r="Z463" s="796"/>
      <c r="AA463" s="796"/>
      <c r="AB463" s="796"/>
      <c r="AC463" s="796"/>
      <c r="AD463" s="796"/>
    </row>
    <row r="464" spans="1:30" ht="14.25" customHeight="1">
      <c r="A464" s="796"/>
      <c r="B464" s="796"/>
      <c r="C464" s="797"/>
      <c r="D464" s="950"/>
      <c r="E464" s="796"/>
      <c r="F464" s="796"/>
      <c r="G464" s="796"/>
      <c r="H464" s="796"/>
      <c r="I464" s="796"/>
      <c r="J464" s="796"/>
      <c r="K464" s="796"/>
      <c r="L464" s="796"/>
      <c r="M464" s="796"/>
      <c r="N464" s="796"/>
      <c r="O464" s="796"/>
      <c r="P464" s="796"/>
      <c r="Q464" s="796"/>
      <c r="R464" s="796"/>
      <c r="S464" s="796"/>
      <c r="T464" s="796"/>
      <c r="U464" s="796"/>
      <c r="V464" s="796"/>
      <c r="W464" s="796"/>
      <c r="X464" s="796"/>
      <c r="Y464" s="796"/>
      <c r="Z464" s="796"/>
      <c r="AA464" s="796"/>
      <c r="AB464" s="796"/>
      <c r="AC464" s="796"/>
      <c r="AD464" s="796"/>
    </row>
    <row r="465" spans="1:30" ht="14.25" customHeight="1">
      <c r="A465" s="796"/>
      <c r="B465" s="796"/>
      <c r="C465" s="797"/>
      <c r="D465" s="950"/>
      <c r="E465" s="796"/>
      <c r="F465" s="796"/>
      <c r="G465" s="796"/>
      <c r="H465" s="796"/>
      <c r="I465" s="796"/>
      <c r="J465" s="796"/>
      <c r="K465" s="796"/>
      <c r="L465" s="796"/>
      <c r="M465" s="796"/>
      <c r="N465" s="796"/>
      <c r="O465" s="796"/>
      <c r="P465" s="796"/>
      <c r="Q465" s="796"/>
      <c r="R465" s="796"/>
      <c r="S465" s="796"/>
      <c r="T465" s="796"/>
      <c r="U465" s="796"/>
      <c r="V465" s="796"/>
      <c r="W465" s="796"/>
      <c r="X465" s="796"/>
      <c r="Y465" s="796"/>
      <c r="Z465" s="796"/>
      <c r="AA465" s="796"/>
      <c r="AB465" s="796"/>
      <c r="AC465" s="796"/>
      <c r="AD465" s="796"/>
    </row>
    <row r="466" spans="1:30" ht="14.25" customHeight="1">
      <c r="A466" s="796"/>
      <c r="B466" s="796"/>
      <c r="C466" s="797"/>
      <c r="D466" s="950"/>
      <c r="E466" s="796"/>
      <c r="F466" s="796"/>
      <c r="G466" s="796"/>
      <c r="H466" s="796"/>
      <c r="I466" s="796"/>
      <c r="J466" s="796"/>
      <c r="K466" s="796"/>
      <c r="L466" s="796"/>
      <c r="M466" s="796"/>
      <c r="N466" s="796"/>
      <c r="O466" s="796"/>
      <c r="P466" s="796"/>
      <c r="Q466" s="796"/>
      <c r="R466" s="796"/>
      <c r="S466" s="796"/>
      <c r="T466" s="796"/>
      <c r="U466" s="796"/>
      <c r="V466" s="796"/>
      <c r="W466" s="796"/>
      <c r="X466" s="796"/>
      <c r="Y466" s="796"/>
      <c r="Z466" s="796"/>
      <c r="AA466" s="796"/>
      <c r="AB466" s="796"/>
      <c r="AC466" s="796"/>
      <c r="AD466" s="796"/>
    </row>
    <row r="467" spans="1:30" ht="14.25" customHeight="1">
      <c r="A467" s="796"/>
      <c r="B467" s="796"/>
      <c r="C467" s="797"/>
      <c r="D467" s="950"/>
      <c r="E467" s="796"/>
      <c r="F467" s="796"/>
      <c r="G467" s="796"/>
      <c r="H467" s="796"/>
      <c r="I467" s="796"/>
      <c r="J467" s="796"/>
      <c r="K467" s="796"/>
      <c r="L467" s="796"/>
      <c r="M467" s="796"/>
      <c r="N467" s="796"/>
      <c r="O467" s="796"/>
      <c r="P467" s="796"/>
      <c r="Q467" s="796"/>
      <c r="R467" s="796"/>
      <c r="S467" s="796"/>
      <c r="T467" s="796"/>
      <c r="U467" s="796"/>
      <c r="V467" s="796"/>
      <c r="W467" s="796"/>
      <c r="X467" s="796"/>
      <c r="Y467" s="796"/>
      <c r="Z467" s="796"/>
      <c r="AA467" s="796"/>
      <c r="AB467" s="796"/>
      <c r="AC467" s="796"/>
      <c r="AD467" s="796"/>
    </row>
    <row r="468" spans="1:30" ht="14.25" customHeight="1">
      <c r="A468" s="796"/>
      <c r="B468" s="796"/>
      <c r="C468" s="797"/>
      <c r="D468" s="950"/>
      <c r="E468" s="796"/>
      <c r="F468" s="796"/>
      <c r="G468" s="796"/>
      <c r="H468" s="796"/>
      <c r="I468" s="796"/>
      <c r="J468" s="796"/>
      <c r="K468" s="796"/>
      <c r="L468" s="796"/>
      <c r="M468" s="796"/>
      <c r="N468" s="796"/>
      <c r="O468" s="796"/>
      <c r="P468" s="796"/>
      <c r="Q468" s="796"/>
      <c r="R468" s="796"/>
      <c r="S468" s="796"/>
      <c r="T468" s="796"/>
      <c r="U468" s="796"/>
      <c r="V468" s="796"/>
      <c r="W468" s="796"/>
      <c r="X468" s="796"/>
      <c r="Y468" s="796"/>
      <c r="Z468" s="796"/>
      <c r="AA468" s="796"/>
      <c r="AB468" s="796"/>
      <c r="AC468" s="796"/>
      <c r="AD468" s="796"/>
    </row>
    <row r="469" spans="1:30" ht="14.25" customHeight="1">
      <c r="A469" s="796"/>
      <c r="B469" s="796"/>
      <c r="C469" s="797"/>
      <c r="D469" s="950"/>
      <c r="E469" s="796"/>
      <c r="F469" s="796"/>
      <c r="G469" s="796"/>
      <c r="H469" s="796"/>
      <c r="I469" s="796"/>
      <c r="J469" s="796"/>
      <c r="K469" s="796"/>
      <c r="L469" s="796"/>
      <c r="M469" s="796"/>
      <c r="N469" s="796"/>
      <c r="O469" s="796"/>
      <c r="P469" s="796"/>
      <c r="Q469" s="796"/>
      <c r="R469" s="796"/>
      <c r="S469" s="796"/>
      <c r="T469" s="796"/>
      <c r="U469" s="796"/>
      <c r="V469" s="796"/>
      <c r="W469" s="796"/>
      <c r="X469" s="796"/>
      <c r="Y469" s="796"/>
      <c r="Z469" s="796"/>
      <c r="AA469" s="796"/>
      <c r="AB469" s="796"/>
      <c r="AC469" s="796"/>
      <c r="AD469" s="796"/>
    </row>
    <row r="470" spans="1:30" ht="14.25" customHeight="1">
      <c r="A470" s="796"/>
      <c r="B470" s="796"/>
      <c r="C470" s="797"/>
      <c r="D470" s="950"/>
      <c r="E470" s="796"/>
      <c r="F470" s="796"/>
      <c r="G470" s="796"/>
      <c r="H470" s="796"/>
      <c r="I470" s="796"/>
      <c r="J470" s="796"/>
      <c r="K470" s="796"/>
      <c r="L470" s="796"/>
      <c r="M470" s="796"/>
      <c r="N470" s="796"/>
      <c r="O470" s="796"/>
      <c r="P470" s="796"/>
      <c r="Q470" s="796"/>
      <c r="R470" s="796"/>
      <c r="S470" s="796"/>
      <c r="T470" s="796"/>
      <c r="U470" s="796"/>
      <c r="V470" s="796"/>
      <c r="W470" s="796"/>
      <c r="X470" s="796"/>
      <c r="Y470" s="796"/>
      <c r="Z470" s="796"/>
      <c r="AA470" s="796"/>
      <c r="AB470" s="796"/>
      <c r="AC470" s="796"/>
      <c r="AD470" s="796"/>
    </row>
    <row r="471" spans="1:30" ht="14.25" customHeight="1">
      <c r="A471" s="796"/>
      <c r="B471" s="796"/>
      <c r="C471" s="797"/>
      <c r="D471" s="950"/>
      <c r="E471" s="796"/>
      <c r="F471" s="796"/>
      <c r="G471" s="796"/>
      <c r="H471" s="796"/>
      <c r="I471" s="796"/>
      <c r="J471" s="796"/>
      <c r="K471" s="796"/>
      <c r="L471" s="796"/>
      <c r="M471" s="796"/>
      <c r="N471" s="796"/>
      <c r="O471" s="796"/>
      <c r="P471" s="796"/>
      <c r="Q471" s="796"/>
      <c r="R471" s="796"/>
      <c r="S471" s="796"/>
      <c r="T471" s="796"/>
      <c r="U471" s="796"/>
      <c r="V471" s="796"/>
      <c r="W471" s="796"/>
      <c r="X471" s="796"/>
      <c r="Y471" s="796"/>
      <c r="Z471" s="796"/>
      <c r="AA471" s="796"/>
      <c r="AB471" s="796"/>
      <c r="AC471" s="796"/>
      <c r="AD471" s="796"/>
    </row>
    <row r="472" spans="1:30" ht="14.25" customHeight="1">
      <c r="A472" s="796"/>
      <c r="B472" s="796"/>
      <c r="C472" s="797"/>
      <c r="D472" s="950"/>
      <c r="E472" s="796"/>
      <c r="F472" s="796"/>
      <c r="G472" s="796"/>
      <c r="H472" s="796"/>
      <c r="I472" s="796"/>
      <c r="J472" s="796"/>
      <c r="K472" s="796"/>
      <c r="L472" s="796"/>
      <c r="M472" s="796"/>
      <c r="N472" s="796"/>
      <c r="O472" s="796"/>
      <c r="P472" s="796"/>
      <c r="Q472" s="796"/>
      <c r="R472" s="796"/>
      <c r="S472" s="796"/>
      <c r="T472" s="796"/>
      <c r="U472" s="796"/>
      <c r="V472" s="796"/>
      <c r="W472" s="796"/>
      <c r="X472" s="796"/>
      <c r="Y472" s="796"/>
      <c r="Z472" s="796"/>
      <c r="AA472" s="796"/>
      <c r="AB472" s="796"/>
      <c r="AC472" s="796"/>
      <c r="AD472" s="796"/>
    </row>
    <row r="473" spans="1:30" ht="14.25" customHeight="1">
      <c r="A473" s="796"/>
      <c r="B473" s="796"/>
      <c r="C473" s="797"/>
      <c r="D473" s="950"/>
      <c r="E473" s="796"/>
      <c r="F473" s="796"/>
      <c r="G473" s="796"/>
      <c r="H473" s="796"/>
      <c r="I473" s="796"/>
      <c r="J473" s="796"/>
      <c r="K473" s="796"/>
      <c r="L473" s="796"/>
      <c r="M473" s="796"/>
      <c r="N473" s="796"/>
      <c r="O473" s="796"/>
      <c r="P473" s="796"/>
      <c r="Q473" s="796"/>
      <c r="R473" s="796"/>
      <c r="S473" s="796"/>
      <c r="T473" s="796"/>
      <c r="U473" s="796"/>
      <c r="V473" s="796"/>
      <c r="W473" s="796"/>
      <c r="X473" s="796"/>
      <c r="Y473" s="796"/>
      <c r="Z473" s="796"/>
      <c r="AA473" s="796"/>
      <c r="AB473" s="796"/>
      <c r="AC473" s="796"/>
      <c r="AD473" s="796"/>
    </row>
    <row r="474" spans="1:30" ht="14.25" customHeight="1">
      <c r="A474" s="796"/>
      <c r="B474" s="796"/>
      <c r="C474" s="797"/>
      <c r="D474" s="950"/>
      <c r="E474" s="796"/>
      <c r="F474" s="796"/>
      <c r="G474" s="796"/>
      <c r="H474" s="796"/>
      <c r="I474" s="796"/>
      <c r="J474" s="796"/>
      <c r="K474" s="796"/>
      <c r="L474" s="796"/>
      <c r="M474" s="796"/>
      <c r="N474" s="796"/>
      <c r="O474" s="796"/>
      <c r="P474" s="796"/>
      <c r="Q474" s="796"/>
      <c r="R474" s="796"/>
      <c r="S474" s="796"/>
      <c r="T474" s="796"/>
      <c r="U474" s="796"/>
      <c r="V474" s="796"/>
      <c r="W474" s="796"/>
      <c r="X474" s="796"/>
      <c r="Y474" s="796"/>
      <c r="Z474" s="796"/>
      <c r="AA474" s="796"/>
      <c r="AB474" s="796"/>
      <c r="AC474" s="796"/>
      <c r="AD474" s="796"/>
    </row>
    <row r="475" spans="1:30" ht="14.25" customHeight="1">
      <c r="A475" s="796"/>
      <c r="B475" s="796"/>
      <c r="C475" s="797"/>
      <c r="D475" s="950"/>
      <c r="E475" s="796"/>
      <c r="F475" s="796"/>
      <c r="G475" s="796"/>
      <c r="H475" s="796"/>
      <c r="I475" s="796"/>
      <c r="J475" s="796"/>
      <c r="K475" s="796"/>
      <c r="L475" s="796"/>
      <c r="M475" s="796"/>
      <c r="N475" s="796"/>
      <c r="O475" s="796"/>
      <c r="P475" s="796"/>
      <c r="Q475" s="796"/>
      <c r="R475" s="796"/>
      <c r="S475" s="796"/>
      <c r="T475" s="796"/>
      <c r="U475" s="796"/>
      <c r="V475" s="796"/>
      <c r="W475" s="796"/>
      <c r="X475" s="796"/>
      <c r="Y475" s="796"/>
      <c r="Z475" s="796"/>
      <c r="AA475" s="796"/>
      <c r="AB475" s="796"/>
      <c r="AC475" s="796"/>
      <c r="AD475" s="796"/>
    </row>
    <row r="476" spans="1:30" ht="14.25" customHeight="1">
      <c r="A476" s="796"/>
      <c r="B476" s="796"/>
      <c r="C476" s="797"/>
      <c r="D476" s="950"/>
      <c r="E476" s="796"/>
      <c r="F476" s="796"/>
      <c r="G476" s="796"/>
      <c r="H476" s="796"/>
      <c r="I476" s="796"/>
      <c r="J476" s="796"/>
      <c r="K476" s="796"/>
      <c r="L476" s="796"/>
      <c r="M476" s="796"/>
      <c r="N476" s="796"/>
      <c r="O476" s="796"/>
      <c r="P476" s="796"/>
      <c r="Q476" s="796"/>
      <c r="R476" s="796"/>
      <c r="S476" s="796"/>
      <c r="T476" s="796"/>
      <c r="U476" s="796"/>
      <c r="V476" s="796"/>
      <c r="W476" s="796"/>
      <c r="X476" s="796"/>
      <c r="Y476" s="796"/>
      <c r="Z476" s="796"/>
      <c r="AA476" s="796"/>
      <c r="AB476" s="796"/>
      <c r="AC476" s="796"/>
      <c r="AD476" s="796"/>
    </row>
    <row r="477" spans="1:30" ht="14.25" customHeight="1">
      <c r="A477" s="796"/>
      <c r="B477" s="796"/>
      <c r="C477" s="797"/>
      <c r="D477" s="950"/>
      <c r="E477" s="796"/>
      <c r="F477" s="796"/>
      <c r="G477" s="796"/>
      <c r="H477" s="796"/>
      <c r="I477" s="796"/>
      <c r="J477" s="796"/>
      <c r="K477" s="796"/>
      <c r="L477" s="796"/>
      <c r="M477" s="796"/>
      <c r="N477" s="796"/>
      <c r="O477" s="796"/>
      <c r="P477" s="796"/>
      <c r="Q477" s="796"/>
      <c r="R477" s="796"/>
      <c r="S477" s="796"/>
      <c r="T477" s="796"/>
      <c r="U477" s="796"/>
      <c r="V477" s="796"/>
      <c r="W477" s="796"/>
      <c r="X477" s="796"/>
      <c r="Y477" s="796"/>
      <c r="Z477" s="796"/>
      <c r="AA477" s="796"/>
      <c r="AB477" s="796"/>
      <c r="AC477" s="796"/>
      <c r="AD477" s="796"/>
    </row>
    <row r="478" spans="1:30" ht="14.25" customHeight="1">
      <c r="A478" s="796"/>
      <c r="B478" s="796"/>
      <c r="C478" s="797"/>
      <c r="D478" s="950"/>
      <c r="E478" s="796"/>
      <c r="F478" s="796"/>
      <c r="G478" s="796"/>
      <c r="H478" s="796"/>
      <c r="I478" s="796"/>
      <c r="J478" s="796"/>
      <c r="K478" s="796"/>
      <c r="L478" s="796"/>
      <c r="M478" s="796"/>
      <c r="N478" s="796"/>
      <c r="O478" s="796"/>
      <c r="P478" s="796"/>
      <c r="Q478" s="796"/>
      <c r="R478" s="796"/>
      <c r="S478" s="796"/>
      <c r="T478" s="796"/>
      <c r="U478" s="796"/>
      <c r="V478" s="796"/>
      <c r="W478" s="796"/>
      <c r="X478" s="796"/>
      <c r="Y478" s="796"/>
      <c r="Z478" s="796"/>
      <c r="AA478" s="796"/>
      <c r="AB478" s="796"/>
      <c r="AC478" s="796"/>
      <c r="AD478" s="796"/>
    </row>
    <row r="479" spans="1:30" ht="14.25" customHeight="1">
      <c r="A479" s="796"/>
      <c r="B479" s="796"/>
      <c r="C479" s="797"/>
      <c r="D479" s="950"/>
      <c r="E479" s="796"/>
      <c r="F479" s="796"/>
      <c r="G479" s="796"/>
      <c r="H479" s="796"/>
      <c r="I479" s="796"/>
      <c r="J479" s="796"/>
      <c r="K479" s="796"/>
      <c r="L479" s="796"/>
      <c r="M479" s="796"/>
      <c r="N479" s="796"/>
      <c r="O479" s="796"/>
      <c r="P479" s="796"/>
      <c r="Q479" s="796"/>
      <c r="R479" s="796"/>
      <c r="S479" s="796"/>
      <c r="T479" s="796"/>
      <c r="U479" s="796"/>
      <c r="V479" s="796"/>
      <c r="W479" s="796"/>
      <c r="X479" s="796"/>
      <c r="Y479" s="796"/>
      <c r="Z479" s="796"/>
      <c r="AA479" s="796"/>
      <c r="AB479" s="796"/>
      <c r="AC479" s="796"/>
      <c r="AD479" s="796"/>
    </row>
    <row r="480" spans="1:30" ht="14.25" customHeight="1">
      <c r="A480" s="796"/>
      <c r="B480" s="796"/>
      <c r="C480" s="797"/>
      <c r="D480" s="950"/>
      <c r="E480" s="796"/>
      <c r="F480" s="796"/>
      <c r="G480" s="796"/>
      <c r="H480" s="796"/>
      <c r="I480" s="796"/>
      <c r="J480" s="796"/>
      <c r="K480" s="796"/>
      <c r="L480" s="796"/>
      <c r="M480" s="796"/>
      <c r="N480" s="796"/>
      <c r="O480" s="796"/>
      <c r="P480" s="796"/>
      <c r="Q480" s="796"/>
      <c r="R480" s="796"/>
      <c r="S480" s="796"/>
      <c r="T480" s="796"/>
      <c r="U480" s="796"/>
      <c r="V480" s="796"/>
      <c r="W480" s="796"/>
      <c r="X480" s="796"/>
      <c r="Y480" s="796"/>
      <c r="Z480" s="796"/>
      <c r="AA480" s="796"/>
      <c r="AB480" s="796"/>
      <c r="AC480" s="796"/>
      <c r="AD480" s="796"/>
    </row>
    <row r="481" spans="1:30" ht="14.25" customHeight="1">
      <c r="A481" s="796"/>
      <c r="B481" s="796"/>
      <c r="C481" s="797"/>
      <c r="D481" s="950"/>
      <c r="E481" s="796"/>
      <c r="F481" s="796"/>
      <c r="G481" s="796"/>
      <c r="H481" s="796"/>
      <c r="I481" s="796"/>
      <c r="J481" s="796"/>
      <c r="K481" s="796"/>
      <c r="L481" s="796"/>
      <c r="M481" s="796"/>
      <c r="N481" s="796"/>
      <c r="O481" s="796"/>
      <c r="P481" s="796"/>
      <c r="Q481" s="796"/>
      <c r="R481" s="796"/>
      <c r="S481" s="796"/>
      <c r="T481" s="796"/>
      <c r="U481" s="796"/>
      <c r="V481" s="796"/>
      <c r="W481" s="796"/>
      <c r="X481" s="796"/>
      <c r="Y481" s="796"/>
      <c r="Z481" s="796"/>
      <c r="AA481" s="796"/>
      <c r="AB481" s="796"/>
      <c r="AC481" s="796"/>
      <c r="AD481" s="796"/>
    </row>
    <row r="482" spans="1:30" ht="14.25" customHeight="1">
      <c r="A482" s="796"/>
      <c r="B482" s="796"/>
      <c r="C482" s="797"/>
      <c r="D482" s="950"/>
      <c r="E482" s="796"/>
      <c r="F482" s="796"/>
      <c r="G482" s="796"/>
      <c r="H482" s="796"/>
      <c r="I482" s="796"/>
      <c r="J482" s="796"/>
      <c r="K482" s="796"/>
      <c r="L482" s="796"/>
      <c r="M482" s="796"/>
      <c r="N482" s="796"/>
      <c r="O482" s="796"/>
      <c r="P482" s="796"/>
      <c r="Q482" s="796"/>
      <c r="R482" s="796"/>
      <c r="S482" s="796"/>
      <c r="T482" s="796"/>
      <c r="U482" s="796"/>
      <c r="V482" s="796"/>
      <c r="W482" s="796"/>
      <c r="X482" s="796"/>
      <c r="Y482" s="796"/>
      <c r="Z482" s="796"/>
      <c r="AA482" s="796"/>
      <c r="AB482" s="796"/>
      <c r="AC482" s="796"/>
      <c r="AD482" s="796"/>
    </row>
    <row r="483" spans="1:30" ht="14.25" customHeight="1">
      <c r="A483" s="796"/>
      <c r="B483" s="796"/>
      <c r="C483" s="797"/>
      <c r="D483" s="950"/>
      <c r="E483" s="796"/>
      <c r="F483" s="796"/>
      <c r="G483" s="796"/>
      <c r="H483" s="796"/>
      <c r="I483" s="796"/>
      <c r="J483" s="796"/>
      <c r="K483" s="796"/>
      <c r="L483" s="796"/>
      <c r="M483" s="796"/>
      <c r="N483" s="796"/>
      <c r="O483" s="796"/>
      <c r="P483" s="796"/>
      <c r="Q483" s="796"/>
      <c r="R483" s="796"/>
      <c r="S483" s="796"/>
      <c r="T483" s="796"/>
      <c r="U483" s="796"/>
      <c r="V483" s="796"/>
      <c r="W483" s="796"/>
      <c r="X483" s="796"/>
      <c r="Y483" s="796"/>
      <c r="Z483" s="796"/>
      <c r="AA483" s="796"/>
      <c r="AB483" s="796"/>
      <c r="AC483" s="796"/>
      <c r="AD483" s="796"/>
    </row>
    <row r="484" spans="1:30" ht="14.25" customHeight="1">
      <c r="A484" s="796"/>
      <c r="B484" s="796"/>
      <c r="C484" s="797"/>
      <c r="D484" s="950"/>
      <c r="E484" s="796"/>
      <c r="F484" s="796"/>
      <c r="G484" s="796"/>
      <c r="H484" s="796"/>
      <c r="I484" s="796"/>
      <c r="J484" s="796"/>
      <c r="K484" s="796"/>
      <c r="L484" s="796"/>
      <c r="M484" s="796"/>
      <c r="N484" s="796"/>
      <c r="O484" s="796"/>
      <c r="P484" s="796"/>
      <c r="Q484" s="796"/>
      <c r="R484" s="796"/>
      <c r="S484" s="796"/>
      <c r="T484" s="796"/>
      <c r="U484" s="796"/>
      <c r="V484" s="796"/>
      <c r="W484" s="796"/>
      <c r="X484" s="796"/>
      <c r="Y484" s="796"/>
      <c r="Z484" s="796"/>
      <c r="AA484" s="796"/>
      <c r="AB484" s="796"/>
      <c r="AC484" s="796"/>
      <c r="AD484" s="796"/>
    </row>
    <row r="485" spans="1:30" ht="14.25" customHeight="1">
      <c r="A485" s="796"/>
      <c r="B485" s="796"/>
      <c r="C485" s="797"/>
      <c r="D485" s="950"/>
      <c r="E485" s="796"/>
      <c r="F485" s="796"/>
      <c r="G485" s="796"/>
      <c r="H485" s="796"/>
      <c r="I485" s="796"/>
      <c r="J485" s="796"/>
      <c r="K485" s="796"/>
      <c r="L485" s="796"/>
      <c r="M485" s="796"/>
      <c r="N485" s="796"/>
      <c r="O485" s="796"/>
      <c r="P485" s="796"/>
      <c r="Q485" s="796"/>
      <c r="R485" s="796"/>
      <c r="S485" s="796"/>
      <c r="T485" s="796"/>
      <c r="U485" s="796"/>
      <c r="V485" s="796"/>
      <c r="W485" s="796"/>
      <c r="X485" s="796"/>
      <c r="Y485" s="796"/>
      <c r="Z485" s="796"/>
      <c r="AA485" s="796"/>
      <c r="AB485" s="796"/>
      <c r="AC485" s="796"/>
      <c r="AD485" s="796"/>
    </row>
    <row r="486" spans="1:30" ht="14.25" customHeight="1">
      <c r="A486" s="796"/>
      <c r="B486" s="796"/>
      <c r="C486" s="797"/>
      <c r="D486" s="950"/>
      <c r="E486" s="796"/>
      <c r="F486" s="796"/>
      <c r="G486" s="796"/>
      <c r="H486" s="796"/>
      <c r="I486" s="796"/>
      <c r="J486" s="796"/>
      <c r="K486" s="796"/>
      <c r="L486" s="796"/>
      <c r="M486" s="796"/>
      <c r="N486" s="796"/>
      <c r="O486" s="796"/>
      <c r="P486" s="796"/>
      <c r="Q486" s="796"/>
      <c r="R486" s="796"/>
      <c r="S486" s="796"/>
      <c r="T486" s="796"/>
      <c r="U486" s="796"/>
      <c r="V486" s="796"/>
      <c r="W486" s="796"/>
      <c r="X486" s="796"/>
      <c r="Y486" s="796"/>
      <c r="Z486" s="796"/>
      <c r="AA486" s="796"/>
      <c r="AB486" s="796"/>
      <c r="AC486" s="796"/>
      <c r="AD486" s="796"/>
    </row>
    <row r="487" spans="1:30" ht="14.25" customHeight="1">
      <c r="A487" s="796"/>
      <c r="B487" s="796"/>
      <c r="C487" s="797"/>
      <c r="D487" s="950"/>
      <c r="E487" s="796"/>
      <c r="F487" s="796"/>
      <c r="G487" s="796"/>
      <c r="H487" s="796"/>
      <c r="I487" s="796"/>
      <c r="J487" s="796"/>
      <c r="K487" s="796"/>
      <c r="L487" s="796"/>
      <c r="M487" s="796"/>
      <c r="N487" s="796"/>
      <c r="O487" s="796"/>
      <c r="P487" s="796"/>
      <c r="Q487" s="796"/>
      <c r="R487" s="796"/>
      <c r="S487" s="796"/>
      <c r="T487" s="796"/>
      <c r="U487" s="796"/>
      <c r="V487" s="796"/>
      <c r="W487" s="796"/>
      <c r="X487" s="796"/>
      <c r="Y487" s="796"/>
      <c r="Z487" s="796"/>
      <c r="AA487" s="796"/>
      <c r="AB487" s="796"/>
      <c r="AC487" s="796"/>
      <c r="AD487" s="796"/>
    </row>
    <row r="488" spans="1:30" ht="14.25" customHeight="1">
      <c r="A488" s="796"/>
      <c r="B488" s="796"/>
      <c r="C488" s="797"/>
      <c r="D488" s="950"/>
      <c r="E488" s="796"/>
      <c r="F488" s="796"/>
      <c r="G488" s="796"/>
      <c r="H488" s="796"/>
      <c r="I488" s="796"/>
      <c r="J488" s="796"/>
      <c r="K488" s="796"/>
      <c r="L488" s="796"/>
      <c r="M488" s="796"/>
      <c r="N488" s="796"/>
      <c r="O488" s="796"/>
      <c r="P488" s="796"/>
      <c r="Q488" s="796"/>
      <c r="R488" s="796"/>
      <c r="S488" s="796"/>
      <c r="T488" s="796"/>
      <c r="U488" s="796"/>
      <c r="V488" s="796"/>
      <c r="W488" s="796"/>
      <c r="X488" s="796"/>
      <c r="Y488" s="796"/>
      <c r="Z488" s="796"/>
      <c r="AA488" s="796"/>
      <c r="AB488" s="796"/>
      <c r="AC488" s="796"/>
      <c r="AD488" s="796"/>
    </row>
    <row r="489" spans="1:30" ht="14.25" customHeight="1">
      <c r="A489" s="796"/>
      <c r="B489" s="796"/>
      <c r="C489" s="797"/>
      <c r="D489" s="950"/>
      <c r="E489" s="796"/>
      <c r="F489" s="796"/>
      <c r="G489" s="796"/>
      <c r="H489" s="796"/>
      <c r="I489" s="796"/>
      <c r="J489" s="796"/>
      <c r="K489" s="796"/>
      <c r="L489" s="796"/>
      <c r="M489" s="796"/>
      <c r="N489" s="796"/>
      <c r="O489" s="796"/>
      <c r="P489" s="796"/>
      <c r="Q489" s="796"/>
      <c r="R489" s="796"/>
      <c r="S489" s="796"/>
      <c r="T489" s="796"/>
      <c r="U489" s="796"/>
      <c r="V489" s="796"/>
      <c r="W489" s="796"/>
      <c r="X489" s="796"/>
      <c r="Y489" s="796"/>
      <c r="Z489" s="796"/>
      <c r="AA489" s="796"/>
      <c r="AB489" s="796"/>
      <c r="AC489" s="796"/>
      <c r="AD489" s="796"/>
    </row>
    <row r="490" spans="1:30" ht="14.25" customHeight="1">
      <c r="A490" s="796"/>
      <c r="B490" s="796"/>
      <c r="C490" s="797"/>
      <c r="D490" s="950"/>
      <c r="E490" s="796"/>
      <c r="F490" s="796"/>
      <c r="G490" s="796"/>
      <c r="H490" s="796"/>
      <c r="I490" s="796"/>
      <c r="J490" s="796"/>
      <c r="K490" s="796"/>
      <c r="L490" s="796"/>
      <c r="M490" s="796"/>
      <c r="N490" s="796"/>
      <c r="O490" s="796"/>
      <c r="P490" s="796"/>
      <c r="Q490" s="796"/>
      <c r="R490" s="796"/>
      <c r="S490" s="796"/>
      <c r="T490" s="796"/>
      <c r="U490" s="796"/>
      <c r="V490" s="796"/>
      <c r="W490" s="796"/>
      <c r="X490" s="796"/>
      <c r="Y490" s="796"/>
      <c r="Z490" s="796"/>
      <c r="AA490" s="796"/>
      <c r="AB490" s="796"/>
      <c r="AC490" s="796"/>
      <c r="AD490" s="796"/>
    </row>
    <row r="491" spans="1:30" ht="14.25" customHeight="1">
      <c r="A491" s="796"/>
      <c r="B491" s="796"/>
      <c r="C491" s="797"/>
      <c r="D491" s="950"/>
      <c r="E491" s="796"/>
      <c r="F491" s="796"/>
      <c r="G491" s="796"/>
      <c r="H491" s="796"/>
      <c r="I491" s="796"/>
      <c r="J491" s="796"/>
      <c r="K491" s="796"/>
      <c r="L491" s="796"/>
      <c r="M491" s="796"/>
      <c r="N491" s="796"/>
      <c r="O491" s="796"/>
      <c r="P491" s="796"/>
      <c r="Q491" s="796"/>
      <c r="R491" s="796"/>
      <c r="S491" s="796"/>
      <c r="T491" s="796"/>
      <c r="U491" s="796"/>
      <c r="V491" s="796"/>
      <c r="W491" s="796"/>
      <c r="X491" s="796"/>
      <c r="Y491" s="796"/>
      <c r="Z491" s="796"/>
      <c r="AA491" s="796"/>
      <c r="AB491" s="796"/>
      <c r="AC491" s="796"/>
      <c r="AD491" s="796"/>
    </row>
    <row r="492" spans="1:30" ht="14.25" customHeight="1">
      <c r="A492" s="796"/>
      <c r="B492" s="796"/>
      <c r="C492" s="797"/>
      <c r="D492" s="950"/>
      <c r="E492" s="796"/>
      <c r="F492" s="796"/>
      <c r="G492" s="796"/>
      <c r="H492" s="796"/>
      <c r="I492" s="796"/>
      <c r="J492" s="796"/>
      <c r="K492" s="796"/>
      <c r="L492" s="796"/>
      <c r="M492" s="796"/>
      <c r="N492" s="796"/>
      <c r="O492" s="796"/>
      <c r="P492" s="796"/>
      <c r="Q492" s="796"/>
      <c r="R492" s="796"/>
      <c r="S492" s="796"/>
      <c r="T492" s="796"/>
      <c r="U492" s="796"/>
      <c r="V492" s="796"/>
      <c r="W492" s="796"/>
      <c r="X492" s="796"/>
      <c r="Y492" s="796"/>
      <c r="Z492" s="796"/>
      <c r="AA492" s="796"/>
      <c r="AB492" s="796"/>
      <c r="AC492" s="796"/>
      <c r="AD492" s="796"/>
    </row>
    <row r="493" spans="1:30" ht="14.25" customHeight="1">
      <c r="A493" s="796"/>
      <c r="B493" s="796"/>
      <c r="C493" s="797"/>
      <c r="D493" s="950"/>
      <c r="E493" s="796"/>
      <c r="F493" s="796"/>
      <c r="G493" s="796"/>
      <c r="H493" s="796"/>
      <c r="I493" s="796"/>
      <c r="J493" s="796"/>
      <c r="K493" s="796"/>
      <c r="L493" s="796"/>
      <c r="M493" s="796"/>
      <c r="N493" s="796"/>
      <c r="O493" s="796"/>
      <c r="P493" s="796"/>
      <c r="Q493" s="796"/>
      <c r="R493" s="796"/>
      <c r="S493" s="796"/>
      <c r="T493" s="796"/>
      <c r="U493" s="796"/>
      <c r="V493" s="796"/>
      <c r="W493" s="796"/>
      <c r="X493" s="796"/>
      <c r="Y493" s="796"/>
      <c r="Z493" s="796"/>
      <c r="AA493" s="796"/>
      <c r="AB493" s="796"/>
      <c r="AC493" s="796"/>
      <c r="AD493" s="796"/>
    </row>
    <row r="494" spans="1:30" ht="14.25" customHeight="1">
      <c r="A494" s="796"/>
      <c r="B494" s="796"/>
      <c r="C494" s="797"/>
      <c r="D494" s="950"/>
      <c r="E494" s="796"/>
      <c r="F494" s="796"/>
      <c r="G494" s="796"/>
      <c r="H494" s="796"/>
      <c r="I494" s="796"/>
      <c r="J494" s="796"/>
      <c r="K494" s="796"/>
      <c r="L494" s="796"/>
      <c r="M494" s="796"/>
      <c r="N494" s="796"/>
      <c r="O494" s="796"/>
      <c r="P494" s="796"/>
      <c r="Q494" s="796"/>
      <c r="R494" s="796"/>
      <c r="S494" s="796"/>
      <c r="T494" s="796"/>
      <c r="U494" s="796"/>
      <c r="V494" s="796"/>
      <c r="W494" s="796"/>
      <c r="X494" s="796"/>
      <c r="Y494" s="796"/>
      <c r="Z494" s="796"/>
      <c r="AA494" s="796"/>
      <c r="AB494" s="796"/>
      <c r="AC494" s="796"/>
      <c r="AD494" s="796"/>
    </row>
    <row r="495" spans="1:30" ht="14.25" customHeight="1">
      <c r="A495" s="796"/>
      <c r="B495" s="796"/>
      <c r="C495" s="797"/>
      <c r="D495" s="950"/>
      <c r="E495" s="796"/>
      <c r="F495" s="796"/>
      <c r="G495" s="796"/>
      <c r="H495" s="796"/>
      <c r="I495" s="796"/>
      <c r="J495" s="796"/>
      <c r="K495" s="796"/>
      <c r="L495" s="796"/>
      <c r="M495" s="796"/>
      <c r="N495" s="796"/>
      <c r="O495" s="796"/>
      <c r="P495" s="796"/>
      <c r="Q495" s="796"/>
      <c r="R495" s="796"/>
      <c r="S495" s="796"/>
      <c r="T495" s="796"/>
      <c r="U495" s="796"/>
      <c r="V495" s="796"/>
      <c r="W495" s="796"/>
      <c r="X495" s="796"/>
      <c r="Y495" s="796"/>
      <c r="Z495" s="796"/>
      <c r="AA495" s="796"/>
      <c r="AB495" s="796"/>
      <c r="AC495" s="796"/>
      <c r="AD495" s="796"/>
    </row>
    <row r="496" spans="1:30" ht="14.25" customHeight="1">
      <c r="A496" s="796"/>
      <c r="B496" s="796"/>
      <c r="C496" s="797"/>
      <c r="D496" s="950"/>
      <c r="E496" s="796"/>
      <c r="F496" s="796"/>
      <c r="G496" s="796"/>
      <c r="H496" s="796"/>
      <c r="I496" s="796"/>
      <c r="J496" s="796"/>
      <c r="K496" s="796"/>
      <c r="L496" s="796"/>
      <c r="M496" s="796"/>
      <c r="N496" s="796"/>
      <c r="O496" s="796"/>
      <c r="P496" s="796"/>
      <c r="Q496" s="796"/>
      <c r="R496" s="796"/>
      <c r="S496" s="796"/>
      <c r="T496" s="796"/>
      <c r="U496" s="796"/>
      <c r="V496" s="796"/>
      <c r="W496" s="796"/>
      <c r="X496" s="796"/>
      <c r="Y496" s="796"/>
      <c r="Z496" s="796"/>
      <c r="AA496" s="796"/>
      <c r="AB496" s="796"/>
      <c r="AC496" s="796"/>
      <c r="AD496" s="796"/>
    </row>
    <row r="497" spans="1:30" ht="14.25" customHeight="1">
      <c r="A497" s="796"/>
      <c r="B497" s="796"/>
      <c r="C497" s="797"/>
      <c r="D497" s="950"/>
      <c r="E497" s="796"/>
      <c r="F497" s="796"/>
      <c r="G497" s="796"/>
      <c r="H497" s="796"/>
      <c r="I497" s="796"/>
      <c r="J497" s="796"/>
      <c r="K497" s="796"/>
      <c r="L497" s="796"/>
      <c r="M497" s="796"/>
      <c r="N497" s="796"/>
      <c r="O497" s="796"/>
      <c r="P497" s="796"/>
      <c r="Q497" s="796"/>
      <c r="R497" s="796"/>
      <c r="S497" s="796"/>
      <c r="T497" s="796"/>
      <c r="U497" s="796"/>
      <c r="V497" s="796"/>
      <c r="W497" s="796"/>
      <c r="X497" s="796"/>
      <c r="Y497" s="796"/>
      <c r="Z497" s="796"/>
      <c r="AA497" s="796"/>
      <c r="AB497" s="796"/>
      <c r="AC497" s="796"/>
      <c r="AD497" s="796"/>
    </row>
    <row r="498" spans="1:30" ht="14.25" customHeight="1">
      <c r="A498" s="796"/>
      <c r="B498" s="796"/>
      <c r="C498" s="797"/>
      <c r="D498" s="950"/>
      <c r="E498" s="796"/>
      <c r="F498" s="796"/>
      <c r="G498" s="796"/>
      <c r="H498" s="796"/>
      <c r="I498" s="796"/>
      <c r="J498" s="796"/>
      <c r="K498" s="796"/>
      <c r="L498" s="796"/>
      <c r="M498" s="796"/>
      <c r="N498" s="796"/>
      <c r="O498" s="796"/>
      <c r="P498" s="796"/>
      <c r="Q498" s="796"/>
      <c r="R498" s="796"/>
      <c r="S498" s="796"/>
      <c r="T498" s="796"/>
      <c r="U498" s="796"/>
      <c r="V498" s="796"/>
      <c r="W498" s="796"/>
      <c r="X498" s="796"/>
      <c r="Y498" s="796"/>
      <c r="Z498" s="796"/>
      <c r="AA498" s="796"/>
      <c r="AB498" s="796"/>
      <c r="AC498" s="796"/>
      <c r="AD498" s="796"/>
    </row>
    <row r="499" spans="1:30" ht="14.25" customHeight="1">
      <c r="A499" s="796"/>
      <c r="B499" s="796"/>
      <c r="C499" s="797"/>
      <c r="D499" s="950"/>
      <c r="E499" s="796"/>
      <c r="F499" s="796"/>
      <c r="G499" s="796"/>
      <c r="H499" s="796"/>
      <c r="I499" s="796"/>
      <c r="J499" s="796"/>
      <c r="K499" s="796"/>
      <c r="L499" s="796"/>
      <c r="M499" s="796"/>
      <c r="N499" s="796"/>
      <c r="O499" s="796"/>
      <c r="P499" s="796"/>
      <c r="Q499" s="796"/>
      <c r="R499" s="796"/>
      <c r="S499" s="796"/>
      <c r="T499" s="796"/>
      <c r="U499" s="796"/>
      <c r="V499" s="796"/>
      <c r="W499" s="796"/>
      <c r="X499" s="796"/>
      <c r="Y499" s="796"/>
      <c r="Z499" s="796"/>
      <c r="AA499" s="796"/>
      <c r="AB499" s="796"/>
      <c r="AC499" s="796"/>
      <c r="AD499" s="796"/>
    </row>
    <row r="500" spans="1:30" ht="14.25" customHeight="1">
      <c r="A500" s="796"/>
      <c r="B500" s="796"/>
      <c r="C500" s="797"/>
      <c r="D500" s="950"/>
      <c r="E500" s="796"/>
      <c r="F500" s="796"/>
      <c r="G500" s="796"/>
      <c r="H500" s="796"/>
      <c r="I500" s="796"/>
      <c r="J500" s="796"/>
      <c r="K500" s="796"/>
      <c r="L500" s="796"/>
      <c r="M500" s="796"/>
      <c r="N500" s="796"/>
      <c r="O500" s="796"/>
      <c r="P500" s="796"/>
      <c r="Q500" s="796"/>
      <c r="R500" s="796"/>
      <c r="S500" s="796"/>
      <c r="T500" s="796"/>
      <c r="U500" s="796"/>
      <c r="V500" s="796"/>
      <c r="W500" s="796"/>
      <c r="X500" s="796"/>
      <c r="Y500" s="796"/>
      <c r="Z500" s="796"/>
      <c r="AA500" s="796"/>
      <c r="AB500" s="796"/>
      <c r="AC500" s="796"/>
      <c r="AD500" s="796"/>
    </row>
    <row r="501" spans="1:30" ht="14.25" customHeight="1">
      <c r="A501" s="796"/>
      <c r="B501" s="796"/>
      <c r="C501" s="797"/>
      <c r="D501" s="950"/>
      <c r="E501" s="796"/>
      <c r="F501" s="796"/>
      <c r="G501" s="796"/>
      <c r="H501" s="796"/>
      <c r="I501" s="796"/>
      <c r="J501" s="796"/>
      <c r="K501" s="796"/>
      <c r="L501" s="796"/>
      <c r="M501" s="796"/>
      <c r="N501" s="796"/>
      <c r="O501" s="796"/>
      <c r="P501" s="796"/>
      <c r="Q501" s="796"/>
      <c r="R501" s="796"/>
      <c r="S501" s="796"/>
      <c r="T501" s="796"/>
      <c r="U501" s="796"/>
      <c r="V501" s="796"/>
      <c r="W501" s="796"/>
      <c r="X501" s="796"/>
      <c r="Y501" s="796"/>
      <c r="Z501" s="796"/>
      <c r="AA501" s="796"/>
      <c r="AB501" s="796"/>
      <c r="AC501" s="796"/>
      <c r="AD501" s="796"/>
    </row>
    <row r="502" spans="1:30" ht="14.25" customHeight="1">
      <c r="A502" s="796"/>
      <c r="B502" s="796"/>
      <c r="C502" s="797"/>
      <c r="D502" s="950"/>
      <c r="E502" s="796"/>
      <c r="F502" s="796"/>
      <c r="G502" s="796"/>
      <c r="H502" s="796"/>
      <c r="I502" s="796"/>
      <c r="J502" s="796"/>
      <c r="K502" s="796"/>
      <c r="L502" s="796"/>
      <c r="M502" s="796"/>
      <c r="N502" s="796"/>
      <c r="O502" s="796"/>
      <c r="P502" s="796"/>
      <c r="Q502" s="796"/>
      <c r="R502" s="796"/>
      <c r="S502" s="796"/>
      <c r="T502" s="796"/>
      <c r="U502" s="796"/>
      <c r="V502" s="796"/>
      <c r="W502" s="796"/>
      <c r="X502" s="796"/>
      <c r="Y502" s="796"/>
      <c r="Z502" s="796"/>
      <c r="AA502" s="796"/>
      <c r="AB502" s="796"/>
      <c r="AC502" s="796"/>
      <c r="AD502" s="796"/>
    </row>
    <row r="503" spans="1:30" ht="14.25" customHeight="1">
      <c r="A503" s="796"/>
      <c r="B503" s="796"/>
      <c r="C503" s="797"/>
      <c r="D503" s="950"/>
      <c r="E503" s="796"/>
      <c r="F503" s="796"/>
      <c r="G503" s="796"/>
      <c r="H503" s="796"/>
      <c r="I503" s="796"/>
      <c r="J503" s="796"/>
      <c r="K503" s="796"/>
      <c r="L503" s="796"/>
      <c r="M503" s="796"/>
      <c r="N503" s="796"/>
      <c r="O503" s="796"/>
      <c r="P503" s="796"/>
      <c r="Q503" s="796"/>
      <c r="R503" s="796"/>
      <c r="S503" s="796"/>
      <c r="T503" s="796"/>
      <c r="U503" s="796"/>
      <c r="V503" s="796"/>
      <c r="W503" s="796"/>
      <c r="X503" s="796"/>
      <c r="Y503" s="796"/>
      <c r="Z503" s="796"/>
      <c r="AA503" s="796"/>
      <c r="AB503" s="796"/>
      <c r="AC503" s="796"/>
      <c r="AD503" s="796"/>
    </row>
    <row r="504" spans="1:30" ht="14.25" customHeight="1">
      <c r="A504" s="796"/>
      <c r="B504" s="796"/>
      <c r="C504" s="797"/>
      <c r="D504" s="950"/>
      <c r="E504" s="796"/>
      <c r="F504" s="796"/>
      <c r="G504" s="796"/>
      <c r="H504" s="796"/>
      <c r="I504" s="796"/>
      <c r="J504" s="796"/>
      <c r="K504" s="796"/>
      <c r="L504" s="796"/>
      <c r="M504" s="796"/>
      <c r="N504" s="796"/>
      <c r="O504" s="796"/>
      <c r="P504" s="796"/>
      <c r="Q504" s="796"/>
      <c r="R504" s="796"/>
      <c r="S504" s="796"/>
      <c r="T504" s="796"/>
      <c r="U504" s="796"/>
      <c r="V504" s="796"/>
      <c r="W504" s="796"/>
      <c r="X504" s="796"/>
      <c r="Y504" s="796"/>
      <c r="Z504" s="796"/>
      <c r="AA504" s="796"/>
      <c r="AB504" s="796"/>
      <c r="AC504" s="796"/>
      <c r="AD504" s="796"/>
    </row>
    <row r="505" spans="1:30" ht="14.25" customHeight="1">
      <c r="A505" s="796"/>
      <c r="B505" s="796"/>
      <c r="C505" s="797"/>
      <c r="D505" s="950"/>
      <c r="E505" s="796"/>
      <c r="F505" s="796"/>
      <c r="G505" s="796"/>
      <c r="H505" s="796"/>
      <c r="I505" s="796"/>
      <c r="J505" s="796"/>
      <c r="K505" s="796"/>
      <c r="L505" s="796"/>
      <c r="M505" s="796"/>
      <c r="N505" s="796"/>
      <c r="O505" s="796"/>
      <c r="P505" s="796"/>
      <c r="Q505" s="796"/>
      <c r="R505" s="796"/>
      <c r="S505" s="796"/>
      <c r="T505" s="796"/>
      <c r="U505" s="796"/>
      <c r="V505" s="796"/>
      <c r="W505" s="796"/>
      <c r="X505" s="796"/>
      <c r="Y505" s="796"/>
      <c r="Z505" s="796"/>
      <c r="AA505" s="796"/>
      <c r="AB505" s="796"/>
      <c r="AC505" s="796"/>
      <c r="AD505" s="796"/>
    </row>
    <row r="506" spans="1:30" ht="14.25" customHeight="1">
      <c r="A506" s="796"/>
      <c r="B506" s="796"/>
      <c r="C506" s="797"/>
      <c r="D506" s="950"/>
      <c r="E506" s="796"/>
      <c r="F506" s="796"/>
      <c r="G506" s="796"/>
      <c r="H506" s="796"/>
      <c r="I506" s="796"/>
      <c r="J506" s="796"/>
      <c r="K506" s="796"/>
      <c r="L506" s="796"/>
      <c r="M506" s="796"/>
      <c r="N506" s="796"/>
      <c r="O506" s="796"/>
      <c r="P506" s="796"/>
      <c r="Q506" s="796"/>
      <c r="R506" s="796"/>
      <c r="S506" s="796"/>
      <c r="T506" s="796"/>
      <c r="U506" s="796"/>
      <c r="V506" s="796"/>
      <c r="W506" s="796"/>
      <c r="X506" s="796"/>
      <c r="Y506" s="796"/>
      <c r="Z506" s="796"/>
      <c r="AA506" s="796"/>
      <c r="AB506" s="796"/>
      <c r="AC506" s="796"/>
      <c r="AD506" s="796"/>
    </row>
    <row r="507" spans="1:30" ht="14.25" customHeight="1">
      <c r="A507" s="796"/>
      <c r="B507" s="796"/>
      <c r="C507" s="797"/>
      <c r="D507" s="950"/>
      <c r="E507" s="796"/>
      <c r="F507" s="796"/>
      <c r="G507" s="796"/>
      <c r="H507" s="796"/>
      <c r="I507" s="796"/>
      <c r="J507" s="796"/>
      <c r="K507" s="796"/>
      <c r="L507" s="796"/>
      <c r="M507" s="796"/>
      <c r="N507" s="796"/>
      <c r="O507" s="796"/>
      <c r="P507" s="796"/>
      <c r="Q507" s="796"/>
      <c r="R507" s="796"/>
      <c r="S507" s="796"/>
      <c r="T507" s="796"/>
      <c r="U507" s="796"/>
      <c r="V507" s="796"/>
      <c r="W507" s="796"/>
      <c r="X507" s="796"/>
      <c r="Y507" s="796"/>
      <c r="Z507" s="796"/>
      <c r="AA507" s="796"/>
      <c r="AB507" s="796"/>
      <c r="AC507" s="796"/>
      <c r="AD507" s="796"/>
    </row>
    <row r="508" spans="1:30" ht="14.25" customHeight="1">
      <c r="A508" s="796"/>
      <c r="B508" s="796"/>
      <c r="C508" s="797"/>
      <c r="D508" s="950"/>
      <c r="E508" s="796"/>
      <c r="F508" s="796"/>
      <c r="G508" s="796"/>
      <c r="H508" s="796"/>
      <c r="I508" s="796"/>
      <c r="J508" s="796"/>
      <c r="K508" s="796"/>
      <c r="L508" s="796"/>
      <c r="M508" s="796"/>
      <c r="N508" s="796"/>
      <c r="O508" s="796"/>
      <c r="P508" s="796"/>
      <c r="Q508" s="796"/>
      <c r="R508" s="796"/>
      <c r="S508" s="796"/>
      <c r="T508" s="796"/>
      <c r="U508" s="796"/>
      <c r="V508" s="796"/>
      <c r="W508" s="796"/>
      <c r="X508" s="796"/>
      <c r="Y508" s="796"/>
      <c r="Z508" s="796"/>
      <c r="AA508" s="796"/>
      <c r="AB508" s="796"/>
      <c r="AC508" s="796"/>
      <c r="AD508" s="796"/>
    </row>
    <row r="509" spans="1:30" ht="14.25" customHeight="1">
      <c r="A509" s="796"/>
      <c r="B509" s="796"/>
      <c r="C509" s="797"/>
      <c r="D509" s="950"/>
      <c r="E509" s="796"/>
      <c r="F509" s="796"/>
      <c r="G509" s="796"/>
      <c r="H509" s="796"/>
      <c r="I509" s="796"/>
      <c r="J509" s="796"/>
      <c r="K509" s="796"/>
      <c r="L509" s="796"/>
      <c r="M509" s="796"/>
      <c r="N509" s="796"/>
      <c r="O509" s="796"/>
      <c r="P509" s="796"/>
      <c r="Q509" s="796"/>
      <c r="R509" s="796"/>
      <c r="S509" s="796"/>
      <c r="T509" s="796"/>
      <c r="U509" s="796"/>
      <c r="V509" s="796"/>
      <c r="W509" s="796"/>
      <c r="X509" s="796"/>
      <c r="Y509" s="796"/>
      <c r="Z509" s="796"/>
      <c r="AA509" s="796"/>
      <c r="AB509" s="796"/>
      <c r="AC509" s="796"/>
      <c r="AD509" s="796"/>
    </row>
    <row r="510" spans="1:30" ht="14.25" customHeight="1">
      <c r="A510" s="796"/>
      <c r="B510" s="796"/>
      <c r="C510" s="797"/>
      <c r="D510" s="950"/>
      <c r="E510" s="796"/>
      <c r="F510" s="796"/>
      <c r="G510" s="796"/>
      <c r="H510" s="796"/>
      <c r="I510" s="796"/>
      <c r="J510" s="796"/>
      <c r="K510" s="796"/>
      <c r="L510" s="796"/>
      <c r="M510" s="796"/>
      <c r="N510" s="796"/>
      <c r="O510" s="796"/>
      <c r="P510" s="796"/>
      <c r="Q510" s="796"/>
      <c r="R510" s="796"/>
      <c r="S510" s="796"/>
      <c r="T510" s="796"/>
      <c r="U510" s="796"/>
      <c r="V510" s="796"/>
      <c r="W510" s="796"/>
      <c r="X510" s="796"/>
      <c r="Y510" s="796"/>
      <c r="Z510" s="796"/>
      <c r="AA510" s="796"/>
      <c r="AB510" s="796"/>
      <c r="AC510" s="796"/>
      <c r="AD510" s="796"/>
    </row>
    <row r="511" spans="1:30" ht="14.25" customHeight="1">
      <c r="A511" s="796"/>
      <c r="B511" s="796"/>
      <c r="C511" s="797"/>
      <c r="D511" s="950"/>
      <c r="E511" s="796"/>
      <c r="F511" s="796"/>
      <c r="G511" s="796"/>
      <c r="H511" s="796"/>
      <c r="I511" s="796"/>
      <c r="J511" s="796"/>
      <c r="K511" s="796"/>
      <c r="L511" s="796"/>
      <c r="M511" s="796"/>
      <c r="N511" s="796"/>
      <c r="O511" s="796"/>
      <c r="P511" s="796"/>
      <c r="Q511" s="796"/>
      <c r="R511" s="796"/>
      <c r="S511" s="796"/>
      <c r="T511" s="796"/>
      <c r="U511" s="796"/>
      <c r="V511" s="796"/>
      <c r="W511" s="796"/>
      <c r="X511" s="796"/>
      <c r="Y511" s="796"/>
      <c r="Z511" s="796"/>
      <c r="AA511" s="796"/>
      <c r="AB511" s="796"/>
      <c r="AC511" s="796"/>
      <c r="AD511" s="796"/>
    </row>
    <row r="512" spans="1:30" ht="14.25" customHeight="1">
      <c r="A512" s="796"/>
      <c r="B512" s="796"/>
      <c r="C512" s="797"/>
      <c r="D512" s="950"/>
      <c r="E512" s="796"/>
      <c r="F512" s="796"/>
      <c r="G512" s="796"/>
      <c r="H512" s="796"/>
      <c r="I512" s="796"/>
      <c r="J512" s="796"/>
      <c r="K512" s="796"/>
      <c r="L512" s="796"/>
      <c r="M512" s="796"/>
      <c r="N512" s="796"/>
      <c r="O512" s="796"/>
      <c r="P512" s="796"/>
      <c r="Q512" s="796"/>
      <c r="R512" s="796"/>
      <c r="S512" s="796"/>
      <c r="T512" s="796"/>
      <c r="U512" s="796"/>
      <c r="V512" s="796"/>
      <c r="W512" s="796"/>
      <c r="X512" s="796"/>
      <c r="Y512" s="796"/>
      <c r="Z512" s="796"/>
      <c r="AA512" s="796"/>
      <c r="AB512" s="796"/>
      <c r="AC512" s="796"/>
      <c r="AD512" s="796"/>
    </row>
    <row r="513" spans="1:30" ht="14.25" customHeight="1">
      <c r="A513" s="796"/>
      <c r="B513" s="796"/>
      <c r="C513" s="797"/>
      <c r="D513" s="950"/>
      <c r="E513" s="796"/>
      <c r="F513" s="796"/>
      <c r="G513" s="796"/>
      <c r="H513" s="796"/>
      <c r="I513" s="796"/>
      <c r="J513" s="796"/>
      <c r="K513" s="796"/>
      <c r="L513" s="796"/>
      <c r="M513" s="796"/>
      <c r="N513" s="796"/>
      <c r="O513" s="796"/>
      <c r="P513" s="796"/>
      <c r="Q513" s="796"/>
      <c r="R513" s="796"/>
      <c r="S513" s="796"/>
      <c r="T513" s="796"/>
      <c r="U513" s="796"/>
      <c r="V513" s="796"/>
      <c r="W513" s="796"/>
      <c r="X513" s="796"/>
      <c r="Y513" s="796"/>
      <c r="Z513" s="796"/>
      <c r="AA513" s="796"/>
      <c r="AB513" s="796"/>
      <c r="AC513" s="796"/>
      <c r="AD513" s="796"/>
    </row>
    <row r="514" spans="1:30" ht="14.25" customHeight="1">
      <c r="A514" s="796"/>
      <c r="B514" s="796"/>
      <c r="C514" s="797"/>
      <c r="D514" s="950"/>
      <c r="E514" s="796"/>
      <c r="F514" s="796"/>
      <c r="G514" s="796"/>
      <c r="H514" s="796"/>
      <c r="I514" s="796"/>
      <c r="J514" s="796"/>
      <c r="K514" s="796"/>
      <c r="L514" s="796"/>
      <c r="M514" s="796"/>
      <c r="N514" s="796"/>
      <c r="O514" s="796"/>
      <c r="P514" s="796"/>
      <c r="Q514" s="796"/>
      <c r="R514" s="796"/>
      <c r="S514" s="796"/>
      <c r="T514" s="796"/>
      <c r="U514" s="796"/>
      <c r="V514" s="796"/>
      <c r="W514" s="796"/>
      <c r="X514" s="796"/>
      <c r="Y514" s="796"/>
      <c r="Z514" s="796"/>
      <c r="AA514" s="796"/>
      <c r="AB514" s="796"/>
      <c r="AC514" s="796"/>
      <c r="AD514" s="796"/>
    </row>
    <row r="515" spans="1:30" ht="14.25" customHeight="1">
      <c r="A515" s="796"/>
      <c r="B515" s="796"/>
      <c r="C515" s="797"/>
      <c r="D515" s="950"/>
      <c r="E515" s="796"/>
      <c r="F515" s="796"/>
      <c r="G515" s="796"/>
      <c r="H515" s="796"/>
      <c r="I515" s="796"/>
      <c r="J515" s="796"/>
      <c r="K515" s="796"/>
      <c r="L515" s="796"/>
      <c r="M515" s="796"/>
      <c r="N515" s="796"/>
      <c r="O515" s="796"/>
      <c r="P515" s="796"/>
      <c r="Q515" s="796"/>
      <c r="R515" s="796"/>
      <c r="S515" s="796"/>
      <c r="T515" s="796"/>
      <c r="U515" s="796"/>
      <c r="V515" s="796"/>
      <c r="W515" s="796"/>
      <c r="X515" s="796"/>
      <c r="Y515" s="796"/>
      <c r="Z515" s="796"/>
      <c r="AA515" s="796"/>
      <c r="AB515" s="796"/>
      <c r="AC515" s="796"/>
      <c r="AD515" s="796"/>
    </row>
    <row r="516" spans="1:30" ht="14.25" customHeight="1">
      <c r="A516" s="796"/>
      <c r="B516" s="796"/>
      <c r="C516" s="797"/>
      <c r="D516" s="950"/>
      <c r="E516" s="796"/>
      <c r="F516" s="796"/>
      <c r="G516" s="796"/>
      <c r="H516" s="796"/>
      <c r="I516" s="796"/>
      <c r="J516" s="796"/>
      <c r="K516" s="796"/>
      <c r="L516" s="796"/>
      <c r="M516" s="796"/>
      <c r="N516" s="796"/>
      <c r="O516" s="796"/>
      <c r="P516" s="796"/>
      <c r="Q516" s="796"/>
      <c r="R516" s="796"/>
      <c r="S516" s="796"/>
      <c r="T516" s="796"/>
      <c r="U516" s="796"/>
      <c r="V516" s="796"/>
      <c r="W516" s="796"/>
      <c r="X516" s="796"/>
      <c r="Y516" s="796"/>
      <c r="Z516" s="796"/>
      <c r="AA516" s="796"/>
      <c r="AB516" s="796"/>
      <c r="AC516" s="796"/>
      <c r="AD516" s="796"/>
    </row>
    <row r="517" spans="1:30" ht="14.25" customHeight="1">
      <c r="A517" s="796"/>
      <c r="B517" s="796"/>
      <c r="C517" s="797"/>
      <c r="D517" s="950"/>
      <c r="E517" s="796"/>
      <c r="F517" s="796"/>
      <c r="G517" s="796"/>
      <c r="H517" s="796"/>
      <c r="I517" s="796"/>
      <c r="J517" s="796"/>
      <c r="K517" s="796"/>
      <c r="L517" s="796"/>
      <c r="M517" s="796"/>
      <c r="N517" s="796"/>
      <c r="O517" s="796"/>
      <c r="P517" s="796"/>
      <c r="Q517" s="796"/>
      <c r="R517" s="796"/>
      <c r="S517" s="796"/>
      <c r="T517" s="796"/>
      <c r="U517" s="796"/>
      <c r="V517" s="796"/>
      <c r="W517" s="796"/>
      <c r="X517" s="796"/>
      <c r="Y517" s="796"/>
      <c r="Z517" s="796"/>
      <c r="AA517" s="796"/>
      <c r="AB517" s="796"/>
      <c r="AC517" s="796"/>
      <c r="AD517" s="796"/>
    </row>
    <row r="518" spans="1:30" ht="14.25" customHeight="1">
      <c r="A518" s="796"/>
      <c r="B518" s="796"/>
      <c r="C518" s="797"/>
      <c r="D518" s="950"/>
      <c r="E518" s="796"/>
      <c r="F518" s="796"/>
      <c r="G518" s="796"/>
      <c r="H518" s="796"/>
      <c r="I518" s="796"/>
      <c r="J518" s="796"/>
      <c r="K518" s="796"/>
      <c r="L518" s="796"/>
      <c r="M518" s="796"/>
      <c r="N518" s="796"/>
      <c r="O518" s="796"/>
      <c r="P518" s="796"/>
      <c r="Q518" s="796"/>
      <c r="R518" s="796"/>
      <c r="S518" s="796"/>
      <c r="T518" s="796"/>
      <c r="U518" s="796"/>
      <c r="V518" s="796"/>
      <c r="W518" s="796"/>
      <c r="X518" s="796"/>
      <c r="Y518" s="796"/>
      <c r="Z518" s="796"/>
      <c r="AA518" s="796"/>
      <c r="AB518" s="796"/>
      <c r="AC518" s="796"/>
      <c r="AD518" s="796"/>
    </row>
    <row r="519" spans="1:30" ht="14.25" customHeight="1">
      <c r="A519" s="796"/>
      <c r="B519" s="796"/>
      <c r="C519" s="797"/>
      <c r="D519" s="950"/>
      <c r="E519" s="796"/>
      <c r="F519" s="796"/>
      <c r="G519" s="796"/>
      <c r="H519" s="796"/>
      <c r="I519" s="796"/>
      <c r="J519" s="796"/>
      <c r="K519" s="796"/>
      <c r="L519" s="796"/>
      <c r="M519" s="796"/>
      <c r="N519" s="796"/>
      <c r="O519" s="796"/>
      <c r="P519" s="796"/>
      <c r="Q519" s="796"/>
      <c r="R519" s="796"/>
      <c r="S519" s="796"/>
      <c r="T519" s="796"/>
      <c r="U519" s="796"/>
      <c r="V519" s="796"/>
      <c r="W519" s="796"/>
      <c r="X519" s="796"/>
      <c r="Y519" s="796"/>
      <c r="Z519" s="796"/>
      <c r="AA519" s="796"/>
      <c r="AB519" s="796"/>
      <c r="AC519" s="796"/>
      <c r="AD519" s="796"/>
    </row>
    <row r="520" spans="1:30" ht="14.25" customHeight="1">
      <c r="A520" s="796"/>
      <c r="B520" s="796"/>
      <c r="C520" s="797"/>
      <c r="D520" s="950"/>
      <c r="E520" s="796"/>
      <c r="F520" s="796"/>
      <c r="G520" s="796"/>
      <c r="H520" s="796"/>
      <c r="I520" s="796"/>
      <c r="J520" s="796"/>
      <c r="K520" s="796"/>
      <c r="L520" s="796"/>
      <c r="M520" s="796"/>
      <c r="N520" s="796"/>
      <c r="O520" s="796"/>
      <c r="P520" s="796"/>
      <c r="Q520" s="796"/>
      <c r="R520" s="796"/>
      <c r="S520" s="796"/>
      <c r="T520" s="796"/>
      <c r="U520" s="796"/>
      <c r="V520" s="796"/>
      <c r="W520" s="796"/>
      <c r="X520" s="796"/>
      <c r="Y520" s="796"/>
      <c r="Z520" s="796"/>
      <c r="AA520" s="796"/>
      <c r="AB520" s="796"/>
      <c r="AC520" s="796"/>
      <c r="AD520" s="796"/>
    </row>
    <row r="521" spans="1:30" ht="14.25" customHeight="1">
      <c r="A521" s="796"/>
      <c r="B521" s="796"/>
      <c r="C521" s="797"/>
      <c r="D521" s="950"/>
      <c r="E521" s="796"/>
      <c r="F521" s="796"/>
      <c r="G521" s="796"/>
      <c r="H521" s="796"/>
      <c r="I521" s="796"/>
      <c r="J521" s="796"/>
      <c r="K521" s="796"/>
      <c r="L521" s="796"/>
      <c r="M521" s="796"/>
      <c r="N521" s="796"/>
      <c r="O521" s="796"/>
      <c r="P521" s="796"/>
      <c r="Q521" s="796"/>
      <c r="R521" s="796"/>
      <c r="S521" s="796"/>
      <c r="T521" s="796"/>
      <c r="U521" s="796"/>
      <c r="V521" s="796"/>
      <c r="W521" s="796"/>
      <c r="X521" s="796"/>
      <c r="Y521" s="796"/>
      <c r="Z521" s="796"/>
      <c r="AA521" s="796"/>
      <c r="AB521" s="796"/>
      <c r="AC521" s="796"/>
      <c r="AD521" s="796"/>
    </row>
    <row r="522" spans="1:30" ht="14.25" customHeight="1">
      <c r="A522" s="796"/>
      <c r="B522" s="796"/>
      <c r="C522" s="797"/>
      <c r="D522" s="950"/>
      <c r="E522" s="796"/>
      <c r="F522" s="796"/>
      <c r="G522" s="796"/>
      <c r="H522" s="796"/>
      <c r="I522" s="796"/>
      <c r="J522" s="796"/>
      <c r="K522" s="796"/>
      <c r="L522" s="796"/>
      <c r="M522" s="796"/>
      <c r="N522" s="796"/>
      <c r="O522" s="796"/>
      <c r="P522" s="796"/>
      <c r="Q522" s="796"/>
      <c r="R522" s="796"/>
      <c r="S522" s="796"/>
      <c r="T522" s="796"/>
      <c r="U522" s="796"/>
      <c r="V522" s="796"/>
      <c r="W522" s="796"/>
      <c r="X522" s="796"/>
      <c r="Y522" s="796"/>
      <c r="Z522" s="796"/>
      <c r="AA522" s="796"/>
      <c r="AB522" s="796"/>
      <c r="AC522" s="796"/>
      <c r="AD522" s="796"/>
    </row>
    <row r="523" spans="1:30" ht="14.25" customHeight="1">
      <c r="A523" s="796"/>
      <c r="B523" s="796"/>
      <c r="C523" s="797"/>
      <c r="D523" s="950"/>
      <c r="E523" s="796"/>
      <c r="F523" s="796"/>
      <c r="G523" s="796"/>
      <c r="H523" s="796"/>
      <c r="I523" s="796"/>
      <c r="J523" s="796"/>
      <c r="K523" s="796"/>
      <c r="L523" s="796"/>
      <c r="M523" s="796"/>
      <c r="N523" s="796"/>
      <c r="O523" s="796"/>
      <c r="P523" s="796"/>
      <c r="Q523" s="796"/>
      <c r="R523" s="796"/>
      <c r="S523" s="796"/>
      <c r="T523" s="796"/>
      <c r="U523" s="796"/>
      <c r="V523" s="796"/>
      <c r="W523" s="796"/>
      <c r="X523" s="796"/>
      <c r="Y523" s="796"/>
      <c r="Z523" s="796"/>
      <c r="AA523" s="796"/>
      <c r="AB523" s="796"/>
      <c r="AC523" s="796"/>
      <c r="AD523" s="796"/>
    </row>
    <row r="524" spans="1:30" ht="14.25" customHeight="1">
      <c r="A524" s="796"/>
      <c r="B524" s="796"/>
      <c r="C524" s="797"/>
      <c r="D524" s="950"/>
      <c r="E524" s="796"/>
      <c r="F524" s="796"/>
      <c r="G524" s="796"/>
      <c r="H524" s="796"/>
      <c r="I524" s="796"/>
      <c r="J524" s="796"/>
      <c r="K524" s="796"/>
      <c r="L524" s="796"/>
      <c r="M524" s="796"/>
      <c r="N524" s="796"/>
      <c r="O524" s="796"/>
      <c r="P524" s="796"/>
      <c r="Q524" s="796"/>
      <c r="R524" s="796"/>
      <c r="S524" s="796"/>
      <c r="T524" s="796"/>
      <c r="U524" s="796"/>
      <c r="V524" s="796"/>
      <c r="W524" s="796"/>
      <c r="X524" s="796"/>
      <c r="Y524" s="796"/>
      <c r="Z524" s="796"/>
      <c r="AA524" s="796"/>
      <c r="AB524" s="796"/>
      <c r="AC524" s="796"/>
      <c r="AD524" s="796"/>
    </row>
    <row r="525" spans="1:30" ht="14.25" customHeight="1">
      <c r="A525" s="796"/>
      <c r="B525" s="796"/>
      <c r="C525" s="797"/>
      <c r="D525" s="950"/>
      <c r="E525" s="796"/>
      <c r="F525" s="796"/>
      <c r="G525" s="796"/>
      <c r="H525" s="796"/>
      <c r="I525" s="796"/>
      <c r="J525" s="796"/>
      <c r="K525" s="796"/>
      <c r="L525" s="796"/>
      <c r="M525" s="796"/>
      <c r="N525" s="796"/>
      <c r="O525" s="796"/>
      <c r="P525" s="796"/>
      <c r="Q525" s="796"/>
      <c r="R525" s="796"/>
      <c r="S525" s="796"/>
      <c r="T525" s="796"/>
      <c r="U525" s="796"/>
      <c r="V525" s="796"/>
      <c r="W525" s="796"/>
      <c r="X525" s="796"/>
      <c r="Y525" s="796"/>
      <c r="Z525" s="796"/>
      <c r="AA525" s="796"/>
      <c r="AB525" s="796"/>
      <c r="AC525" s="796"/>
      <c r="AD525" s="796"/>
    </row>
    <row r="526" spans="1:30" ht="14.25" customHeight="1">
      <c r="A526" s="796"/>
      <c r="B526" s="796"/>
      <c r="C526" s="797"/>
      <c r="D526" s="950"/>
      <c r="E526" s="796"/>
      <c r="F526" s="796"/>
      <c r="G526" s="796"/>
      <c r="H526" s="796"/>
      <c r="I526" s="796"/>
      <c r="J526" s="796"/>
      <c r="K526" s="796"/>
      <c r="L526" s="796"/>
      <c r="M526" s="796"/>
      <c r="N526" s="796"/>
      <c r="O526" s="796"/>
      <c r="P526" s="796"/>
      <c r="Q526" s="796"/>
      <c r="R526" s="796"/>
      <c r="S526" s="796"/>
      <c r="T526" s="796"/>
      <c r="U526" s="796"/>
      <c r="V526" s="796"/>
      <c r="W526" s="796"/>
      <c r="X526" s="796"/>
      <c r="Y526" s="796"/>
      <c r="Z526" s="796"/>
      <c r="AA526" s="796"/>
      <c r="AB526" s="796"/>
      <c r="AC526" s="796"/>
      <c r="AD526" s="796"/>
    </row>
    <row r="527" spans="1:30" ht="14.25" customHeight="1">
      <c r="A527" s="796"/>
      <c r="B527" s="796"/>
      <c r="C527" s="797"/>
      <c r="D527" s="950"/>
      <c r="E527" s="796"/>
      <c r="F527" s="796"/>
      <c r="G527" s="796"/>
      <c r="H527" s="796"/>
      <c r="I527" s="796"/>
      <c r="J527" s="796"/>
      <c r="K527" s="796"/>
      <c r="L527" s="796"/>
      <c r="M527" s="796"/>
      <c r="N527" s="796"/>
      <c r="O527" s="796"/>
      <c r="P527" s="796"/>
      <c r="Q527" s="796"/>
      <c r="R527" s="796"/>
      <c r="S527" s="796"/>
      <c r="T527" s="796"/>
      <c r="U527" s="796"/>
      <c r="V527" s="796"/>
      <c r="W527" s="796"/>
      <c r="X527" s="796"/>
      <c r="Y527" s="796"/>
      <c r="Z527" s="796"/>
      <c r="AA527" s="796"/>
      <c r="AB527" s="796"/>
      <c r="AC527" s="796"/>
      <c r="AD527" s="796"/>
    </row>
    <row r="528" spans="1:30" ht="14.25" customHeight="1">
      <c r="A528" s="796"/>
      <c r="B528" s="796"/>
      <c r="C528" s="797"/>
      <c r="D528" s="950"/>
      <c r="E528" s="796"/>
      <c r="F528" s="796"/>
      <c r="G528" s="796"/>
      <c r="H528" s="796"/>
      <c r="I528" s="796"/>
      <c r="J528" s="796"/>
      <c r="K528" s="796"/>
      <c r="L528" s="796"/>
      <c r="M528" s="796"/>
      <c r="N528" s="796"/>
      <c r="O528" s="796"/>
      <c r="P528" s="796"/>
      <c r="Q528" s="796"/>
      <c r="R528" s="796"/>
      <c r="S528" s="796"/>
      <c r="T528" s="796"/>
      <c r="U528" s="796"/>
      <c r="V528" s="796"/>
      <c r="W528" s="796"/>
      <c r="X528" s="796"/>
      <c r="Y528" s="796"/>
      <c r="Z528" s="796"/>
      <c r="AA528" s="796"/>
      <c r="AB528" s="796"/>
      <c r="AC528" s="796"/>
      <c r="AD528" s="796"/>
    </row>
    <row r="529" spans="1:30" ht="14.25" customHeight="1">
      <c r="A529" s="796"/>
      <c r="B529" s="796"/>
      <c r="C529" s="797"/>
      <c r="D529" s="950"/>
      <c r="E529" s="796"/>
      <c r="F529" s="796"/>
      <c r="G529" s="796"/>
      <c r="H529" s="796"/>
      <c r="I529" s="796"/>
      <c r="J529" s="796"/>
      <c r="K529" s="796"/>
      <c r="L529" s="796"/>
      <c r="M529" s="796"/>
      <c r="N529" s="796"/>
      <c r="O529" s="796"/>
      <c r="P529" s="796"/>
      <c r="Q529" s="796"/>
      <c r="R529" s="796"/>
      <c r="S529" s="796"/>
      <c r="T529" s="796"/>
      <c r="U529" s="796"/>
      <c r="V529" s="796"/>
      <c r="W529" s="796"/>
      <c r="X529" s="796"/>
      <c r="Y529" s="796"/>
      <c r="Z529" s="796"/>
      <c r="AA529" s="796"/>
      <c r="AB529" s="796"/>
      <c r="AC529" s="796"/>
      <c r="AD529" s="796"/>
    </row>
    <row r="530" spans="1:30" ht="14.25" customHeight="1">
      <c r="A530" s="796"/>
      <c r="B530" s="796"/>
      <c r="C530" s="797"/>
      <c r="D530" s="950"/>
      <c r="E530" s="796"/>
      <c r="F530" s="796"/>
      <c r="G530" s="796"/>
      <c r="H530" s="796"/>
      <c r="I530" s="796"/>
      <c r="J530" s="796"/>
      <c r="K530" s="796"/>
      <c r="L530" s="796"/>
      <c r="M530" s="796"/>
      <c r="N530" s="796"/>
      <c r="O530" s="796"/>
      <c r="P530" s="796"/>
      <c r="Q530" s="796"/>
      <c r="R530" s="796"/>
      <c r="S530" s="796"/>
      <c r="T530" s="796"/>
      <c r="U530" s="796"/>
      <c r="V530" s="796"/>
      <c r="W530" s="796"/>
      <c r="X530" s="796"/>
      <c r="Y530" s="796"/>
      <c r="Z530" s="796"/>
      <c r="AA530" s="796"/>
      <c r="AB530" s="796"/>
      <c r="AC530" s="796"/>
      <c r="AD530" s="796"/>
    </row>
    <row r="531" spans="1:30" ht="14.25" customHeight="1">
      <c r="A531" s="796"/>
      <c r="B531" s="796"/>
      <c r="C531" s="797"/>
      <c r="D531" s="950"/>
      <c r="E531" s="796"/>
      <c r="F531" s="796"/>
      <c r="G531" s="796"/>
      <c r="H531" s="796"/>
      <c r="I531" s="796"/>
      <c r="J531" s="796"/>
      <c r="K531" s="796"/>
      <c r="L531" s="796"/>
      <c r="M531" s="796"/>
      <c r="N531" s="796"/>
      <c r="O531" s="796"/>
      <c r="P531" s="796"/>
      <c r="Q531" s="796"/>
      <c r="R531" s="796"/>
      <c r="S531" s="796"/>
      <c r="T531" s="796"/>
      <c r="U531" s="796"/>
      <c r="V531" s="796"/>
      <c r="W531" s="796"/>
      <c r="X531" s="796"/>
      <c r="Y531" s="796"/>
      <c r="Z531" s="796"/>
      <c r="AA531" s="796"/>
      <c r="AB531" s="796"/>
      <c r="AC531" s="796"/>
      <c r="AD531" s="796"/>
    </row>
    <row r="532" spans="1:30" ht="14.25" customHeight="1">
      <c r="A532" s="796"/>
      <c r="B532" s="796"/>
      <c r="C532" s="797"/>
      <c r="D532" s="950"/>
      <c r="E532" s="796"/>
      <c r="F532" s="796"/>
      <c r="G532" s="796"/>
      <c r="H532" s="796"/>
      <c r="I532" s="796"/>
      <c r="J532" s="796"/>
      <c r="K532" s="796"/>
      <c r="L532" s="796"/>
      <c r="M532" s="796"/>
      <c r="N532" s="796"/>
      <c r="O532" s="796"/>
      <c r="P532" s="796"/>
      <c r="Q532" s="796"/>
      <c r="R532" s="796"/>
      <c r="S532" s="796"/>
      <c r="T532" s="796"/>
      <c r="U532" s="796"/>
      <c r="V532" s="796"/>
      <c r="W532" s="796"/>
      <c r="X532" s="796"/>
      <c r="Y532" s="796"/>
      <c r="Z532" s="796"/>
      <c r="AA532" s="796"/>
      <c r="AB532" s="796"/>
      <c r="AC532" s="796"/>
      <c r="AD532" s="796"/>
    </row>
    <row r="533" spans="1:30" ht="14.25" customHeight="1">
      <c r="A533" s="796"/>
      <c r="B533" s="796"/>
      <c r="C533" s="797"/>
      <c r="D533" s="950"/>
      <c r="E533" s="796"/>
      <c r="F533" s="796"/>
      <c r="G533" s="796"/>
      <c r="H533" s="796"/>
      <c r="I533" s="796"/>
      <c r="J533" s="796"/>
      <c r="K533" s="796"/>
      <c r="L533" s="796"/>
      <c r="M533" s="796"/>
      <c r="N533" s="796"/>
      <c r="O533" s="796"/>
      <c r="P533" s="796"/>
      <c r="Q533" s="796"/>
      <c r="R533" s="796"/>
      <c r="S533" s="796"/>
      <c r="T533" s="796"/>
      <c r="U533" s="796"/>
      <c r="V533" s="796"/>
      <c r="W533" s="796"/>
      <c r="X533" s="796"/>
      <c r="Y533" s="796"/>
      <c r="Z533" s="796"/>
      <c r="AA533" s="796"/>
      <c r="AB533" s="796"/>
      <c r="AC533" s="796"/>
      <c r="AD533" s="796"/>
    </row>
    <row r="534" spans="1:30" ht="14.25" customHeight="1">
      <c r="A534" s="796"/>
      <c r="B534" s="796"/>
      <c r="C534" s="797"/>
      <c r="D534" s="950"/>
      <c r="E534" s="796"/>
      <c r="F534" s="796"/>
      <c r="G534" s="796"/>
      <c r="H534" s="796"/>
      <c r="I534" s="796"/>
      <c r="J534" s="796"/>
      <c r="K534" s="796"/>
      <c r="L534" s="796"/>
      <c r="M534" s="796"/>
      <c r="N534" s="796"/>
      <c r="O534" s="796"/>
      <c r="P534" s="796"/>
      <c r="Q534" s="796"/>
      <c r="R534" s="796"/>
      <c r="S534" s="796"/>
      <c r="T534" s="796"/>
      <c r="U534" s="796"/>
      <c r="V534" s="796"/>
      <c r="W534" s="796"/>
      <c r="X534" s="796"/>
      <c r="Y534" s="796"/>
      <c r="Z534" s="796"/>
      <c r="AA534" s="796"/>
      <c r="AB534" s="796"/>
      <c r="AC534" s="796"/>
      <c r="AD534" s="796"/>
    </row>
    <row r="535" spans="1:30" ht="14.25" customHeight="1">
      <c r="A535" s="796"/>
      <c r="B535" s="796"/>
      <c r="C535" s="797"/>
      <c r="D535" s="950"/>
      <c r="E535" s="796"/>
      <c r="F535" s="796"/>
      <c r="G535" s="796"/>
      <c r="H535" s="796"/>
      <c r="I535" s="796"/>
      <c r="J535" s="796"/>
      <c r="K535" s="796"/>
      <c r="L535" s="796"/>
      <c r="M535" s="796"/>
      <c r="N535" s="796"/>
      <c r="O535" s="796"/>
      <c r="P535" s="796"/>
      <c r="Q535" s="796"/>
      <c r="R535" s="796"/>
      <c r="S535" s="796"/>
      <c r="T535" s="796"/>
      <c r="U535" s="796"/>
      <c r="V535" s="796"/>
      <c r="W535" s="796"/>
      <c r="X535" s="796"/>
      <c r="Y535" s="796"/>
      <c r="Z535" s="796"/>
      <c r="AA535" s="796"/>
      <c r="AB535" s="796"/>
      <c r="AC535" s="796"/>
      <c r="AD535" s="796"/>
    </row>
    <row r="536" spans="1:30" ht="14.25" customHeight="1">
      <c r="A536" s="796"/>
      <c r="B536" s="796"/>
      <c r="C536" s="797"/>
      <c r="D536" s="950"/>
      <c r="E536" s="796"/>
      <c r="F536" s="796"/>
      <c r="G536" s="796"/>
      <c r="H536" s="796"/>
      <c r="I536" s="796"/>
      <c r="J536" s="796"/>
      <c r="K536" s="796"/>
      <c r="L536" s="796"/>
      <c r="M536" s="796"/>
      <c r="N536" s="796"/>
      <c r="O536" s="796"/>
      <c r="P536" s="796"/>
      <c r="Q536" s="796"/>
      <c r="R536" s="796"/>
      <c r="S536" s="796"/>
      <c r="T536" s="796"/>
      <c r="U536" s="796"/>
      <c r="V536" s="796"/>
      <c r="W536" s="796"/>
      <c r="X536" s="796"/>
      <c r="Y536" s="796"/>
      <c r="Z536" s="796"/>
      <c r="AA536" s="796"/>
      <c r="AB536" s="796"/>
      <c r="AC536" s="796"/>
      <c r="AD536" s="796"/>
    </row>
    <row r="537" spans="1:30" ht="14.25" customHeight="1">
      <c r="A537" s="796"/>
      <c r="B537" s="796"/>
      <c r="C537" s="797"/>
      <c r="D537" s="950"/>
      <c r="E537" s="796"/>
      <c r="F537" s="796"/>
      <c r="G537" s="796"/>
      <c r="H537" s="796"/>
      <c r="I537" s="796"/>
      <c r="J537" s="796"/>
      <c r="K537" s="796"/>
      <c r="L537" s="796"/>
      <c r="M537" s="796"/>
      <c r="N537" s="796"/>
      <c r="O537" s="796"/>
      <c r="P537" s="796"/>
      <c r="Q537" s="796"/>
      <c r="R537" s="796"/>
      <c r="S537" s="796"/>
      <c r="T537" s="796"/>
      <c r="U537" s="796"/>
      <c r="V537" s="796"/>
      <c r="W537" s="796"/>
      <c r="X537" s="796"/>
      <c r="Y537" s="796"/>
      <c r="Z537" s="796"/>
      <c r="AA537" s="796"/>
      <c r="AB537" s="796"/>
      <c r="AC537" s="796"/>
      <c r="AD537" s="796"/>
    </row>
    <row r="538" spans="1:30" ht="14.25" customHeight="1">
      <c r="A538" s="796"/>
      <c r="B538" s="796"/>
      <c r="C538" s="797"/>
      <c r="D538" s="950"/>
      <c r="E538" s="796"/>
      <c r="F538" s="796"/>
      <c r="G538" s="796"/>
      <c r="H538" s="796"/>
      <c r="I538" s="796"/>
      <c r="J538" s="796"/>
      <c r="K538" s="796"/>
      <c r="L538" s="796"/>
      <c r="M538" s="796"/>
      <c r="N538" s="796"/>
      <c r="O538" s="796"/>
      <c r="P538" s="796"/>
      <c r="Q538" s="796"/>
      <c r="R538" s="796"/>
      <c r="S538" s="796"/>
      <c r="T538" s="796"/>
      <c r="U538" s="796"/>
      <c r="V538" s="796"/>
      <c r="W538" s="796"/>
      <c r="X538" s="796"/>
      <c r="Y538" s="796"/>
      <c r="Z538" s="796"/>
      <c r="AA538" s="796"/>
      <c r="AB538" s="796"/>
      <c r="AC538" s="796"/>
      <c r="AD538" s="796"/>
    </row>
    <row r="539" spans="1:30" ht="14.25" customHeight="1">
      <c r="A539" s="796"/>
      <c r="B539" s="796"/>
      <c r="C539" s="797"/>
      <c r="D539" s="950"/>
      <c r="E539" s="796"/>
      <c r="F539" s="796"/>
      <c r="G539" s="796"/>
      <c r="H539" s="796"/>
      <c r="I539" s="796"/>
      <c r="J539" s="796"/>
      <c r="K539" s="796"/>
      <c r="L539" s="796"/>
      <c r="M539" s="796"/>
      <c r="N539" s="796"/>
      <c r="O539" s="796"/>
      <c r="P539" s="796"/>
      <c r="Q539" s="796"/>
      <c r="R539" s="796"/>
      <c r="S539" s="796"/>
      <c r="T539" s="796"/>
      <c r="U539" s="796"/>
      <c r="V539" s="796"/>
      <c r="W539" s="796"/>
      <c r="X539" s="796"/>
      <c r="Y539" s="796"/>
      <c r="Z539" s="796"/>
      <c r="AA539" s="796"/>
      <c r="AB539" s="796"/>
      <c r="AC539" s="796"/>
      <c r="AD539" s="796"/>
    </row>
    <row r="540" spans="1:30" ht="14.25" customHeight="1">
      <c r="A540" s="796"/>
      <c r="B540" s="796"/>
      <c r="C540" s="797"/>
      <c r="D540" s="950"/>
      <c r="E540" s="796"/>
      <c r="F540" s="796"/>
      <c r="G540" s="796"/>
      <c r="H540" s="796"/>
      <c r="I540" s="796"/>
      <c r="J540" s="796"/>
      <c r="K540" s="796"/>
      <c r="L540" s="796"/>
      <c r="M540" s="796"/>
      <c r="N540" s="796"/>
      <c r="O540" s="796"/>
      <c r="P540" s="796"/>
      <c r="Q540" s="796"/>
      <c r="R540" s="796"/>
      <c r="S540" s="796"/>
      <c r="T540" s="796"/>
      <c r="U540" s="796"/>
      <c r="V540" s="796"/>
      <c r="W540" s="796"/>
      <c r="X540" s="796"/>
      <c r="Y540" s="796"/>
      <c r="Z540" s="796"/>
      <c r="AA540" s="796"/>
      <c r="AB540" s="796"/>
      <c r="AC540" s="796"/>
      <c r="AD540" s="796"/>
    </row>
    <row r="541" spans="1:30" ht="14.25" customHeight="1">
      <c r="A541" s="796"/>
      <c r="B541" s="796"/>
      <c r="C541" s="797"/>
      <c r="D541" s="950"/>
      <c r="E541" s="796"/>
      <c r="F541" s="796"/>
      <c r="G541" s="796"/>
      <c r="H541" s="796"/>
      <c r="I541" s="796"/>
      <c r="J541" s="796"/>
      <c r="K541" s="796"/>
      <c r="L541" s="796"/>
      <c r="M541" s="796"/>
      <c r="N541" s="796"/>
      <c r="O541" s="796"/>
      <c r="P541" s="796"/>
      <c r="Q541" s="796"/>
      <c r="R541" s="796"/>
      <c r="S541" s="796"/>
      <c r="T541" s="796"/>
      <c r="U541" s="796"/>
      <c r="V541" s="796"/>
      <c r="W541" s="796"/>
      <c r="X541" s="796"/>
      <c r="Y541" s="796"/>
      <c r="Z541" s="796"/>
      <c r="AA541" s="796"/>
      <c r="AB541" s="796"/>
      <c r="AC541" s="796"/>
      <c r="AD541" s="796"/>
    </row>
    <row r="542" spans="1:30" ht="14.25" customHeight="1">
      <c r="A542" s="796"/>
      <c r="B542" s="796"/>
      <c r="C542" s="797"/>
      <c r="D542" s="950"/>
      <c r="E542" s="796"/>
      <c r="F542" s="796"/>
      <c r="G542" s="796"/>
      <c r="H542" s="796"/>
      <c r="I542" s="796"/>
      <c r="J542" s="796"/>
      <c r="K542" s="796"/>
      <c r="L542" s="796"/>
      <c r="M542" s="796"/>
      <c r="N542" s="796"/>
      <c r="O542" s="796"/>
      <c r="P542" s="796"/>
      <c r="Q542" s="796"/>
      <c r="R542" s="796"/>
      <c r="S542" s="796"/>
      <c r="T542" s="796"/>
      <c r="U542" s="796"/>
      <c r="V542" s="796"/>
      <c r="W542" s="796"/>
      <c r="X542" s="796"/>
      <c r="Y542" s="796"/>
      <c r="Z542" s="796"/>
      <c r="AA542" s="796"/>
      <c r="AB542" s="796"/>
      <c r="AC542" s="796"/>
      <c r="AD542" s="796"/>
    </row>
    <row r="543" spans="1:30" ht="14.25" customHeight="1">
      <c r="A543" s="796"/>
      <c r="B543" s="796"/>
      <c r="C543" s="797"/>
      <c r="D543" s="950"/>
      <c r="E543" s="796"/>
      <c r="F543" s="796"/>
      <c r="G543" s="796"/>
      <c r="H543" s="796"/>
      <c r="I543" s="796"/>
      <c r="J543" s="796"/>
      <c r="K543" s="796"/>
      <c r="L543" s="796"/>
      <c r="M543" s="796"/>
      <c r="N543" s="796"/>
      <c r="O543" s="796"/>
      <c r="P543" s="796"/>
      <c r="Q543" s="796"/>
      <c r="R543" s="796"/>
      <c r="S543" s="796"/>
      <c r="T543" s="796"/>
      <c r="U543" s="796"/>
      <c r="V543" s="796"/>
      <c r="W543" s="796"/>
      <c r="X543" s="796"/>
      <c r="Y543" s="796"/>
      <c r="Z543" s="796"/>
      <c r="AA543" s="796"/>
      <c r="AB543" s="796"/>
      <c r="AC543" s="796"/>
      <c r="AD543" s="796"/>
    </row>
    <row r="544" spans="1:30" ht="14.25" customHeight="1">
      <c r="A544" s="796"/>
      <c r="B544" s="796"/>
      <c r="C544" s="797"/>
      <c r="D544" s="950"/>
      <c r="E544" s="796"/>
      <c r="F544" s="796"/>
      <c r="G544" s="796"/>
      <c r="H544" s="796"/>
      <c r="I544" s="796"/>
      <c r="J544" s="796"/>
      <c r="K544" s="796"/>
      <c r="L544" s="796"/>
      <c r="M544" s="796"/>
      <c r="N544" s="796"/>
      <c r="O544" s="796"/>
      <c r="P544" s="796"/>
      <c r="Q544" s="796"/>
      <c r="R544" s="796"/>
      <c r="S544" s="796"/>
      <c r="T544" s="796"/>
      <c r="U544" s="796"/>
      <c r="V544" s="796"/>
      <c r="W544" s="796"/>
      <c r="X544" s="796"/>
      <c r="Y544" s="796"/>
      <c r="Z544" s="796"/>
      <c r="AA544" s="796"/>
      <c r="AB544" s="796"/>
      <c r="AC544" s="796"/>
      <c r="AD544" s="796"/>
    </row>
    <row r="545" spans="1:30" ht="14.25" customHeight="1">
      <c r="A545" s="796"/>
      <c r="B545" s="796"/>
      <c r="C545" s="797"/>
      <c r="D545" s="950"/>
      <c r="E545" s="796"/>
      <c r="F545" s="796"/>
      <c r="G545" s="796"/>
      <c r="H545" s="796"/>
      <c r="I545" s="796"/>
      <c r="J545" s="796"/>
      <c r="K545" s="796"/>
      <c r="L545" s="796"/>
      <c r="M545" s="796"/>
      <c r="N545" s="796"/>
      <c r="O545" s="796"/>
      <c r="P545" s="796"/>
      <c r="Q545" s="796"/>
      <c r="R545" s="796"/>
      <c r="S545" s="796"/>
      <c r="T545" s="796"/>
      <c r="U545" s="796"/>
      <c r="V545" s="796"/>
      <c r="W545" s="796"/>
      <c r="X545" s="796"/>
      <c r="Y545" s="796"/>
      <c r="Z545" s="796"/>
      <c r="AA545" s="796"/>
      <c r="AB545" s="796"/>
      <c r="AC545" s="796"/>
      <c r="AD545" s="796"/>
    </row>
    <row r="546" spans="1:30" ht="14.25" customHeight="1">
      <c r="A546" s="796"/>
      <c r="B546" s="796"/>
      <c r="C546" s="797"/>
      <c r="D546" s="950"/>
      <c r="E546" s="796"/>
      <c r="F546" s="796"/>
      <c r="G546" s="796"/>
      <c r="H546" s="796"/>
      <c r="I546" s="796"/>
      <c r="J546" s="796"/>
      <c r="K546" s="796"/>
      <c r="L546" s="796"/>
      <c r="M546" s="796"/>
      <c r="N546" s="796"/>
      <c r="O546" s="796"/>
      <c r="P546" s="796"/>
      <c r="Q546" s="796"/>
      <c r="R546" s="796"/>
      <c r="S546" s="796"/>
      <c r="T546" s="796"/>
      <c r="U546" s="796"/>
      <c r="V546" s="796"/>
      <c r="W546" s="796"/>
      <c r="X546" s="796"/>
      <c r="Y546" s="796"/>
      <c r="Z546" s="796"/>
      <c r="AA546" s="796"/>
      <c r="AB546" s="796"/>
      <c r="AC546" s="796"/>
      <c r="AD546" s="796"/>
    </row>
    <row r="547" spans="1:30" ht="14.25" customHeight="1">
      <c r="A547" s="796"/>
      <c r="B547" s="796"/>
      <c r="C547" s="797"/>
      <c r="D547" s="950"/>
      <c r="E547" s="796"/>
      <c r="F547" s="796"/>
      <c r="G547" s="796"/>
      <c r="H547" s="796"/>
      <c r="I547" s="796"/>
      <c r="J547" s="796"/>
      <c r="K547" s="796"/>
      <c r="L547" s="796"/>
      <c r="M547" s="796"/>
      <c r="N547" s="796"/>
      <c r="O547" s="796"/>
      <c r="P547" s="796"/>
      <c r="Q547" s="796"/>
      <c r="R547" s="796"/>
      <c r="S547" s="796"/>
      <c r="T547" s="796"/>
      <c r="U547" s="796"/>
      <c r="V547" s="796"/>
      <c r="W547" s="796"/>
      <c r="X547" s="796"/>
      <c r="Y547" s="796"/>
      <c r="Z547" s="796"/>
      <c r="AA547" s="796"/>
      <c r="AB547" s="796"/>
      <c r="AC547" s="796"/>
      <c r="AD547" s="796"/>
    </row>
    <row r="548" spans="1:30" ht="14.25" customHeight="1">
      <c r="A548" s="796"/>
      <c r="B548" s="796"/>
      <c r="C548" s="797"/>
      <c r="D548" s="950"/>
      <c r="E548" s="796"/>
      <c r="F548" s="796"/>
      <c r="G548" s="796"/>
      <c r="H548" s="796"/>
      <c r="I548" s="796"/>
      <c r="J548" s="796"/>
      <c r="K548" s="796"/>
      <c r="L548" s="796"/>
      <c r="M548" s="796"/>
      <c r="N548" s="796"/>
      <c r="O548" s="796"/>
      <c r="P548" s="796"/>
      <c r="Q548" s="796"/>
      <c r="R548" s="796"/>
      <c r="S548" s="796"/>
      <c r="T548" s="796"/>
      <c r="U548" s="796"/>
      <c r="V548" s="796"/>
      <c r="W548" s="796"/>
      <c r="X548" s="796"/>
      <c r="Y548" s="796"/>
      <c r="Z548" s="796"/>
      <c r="AA548" s="796"/>
      <c r="AB548" s="796"/>
      <c r="AC548" s="796"/>
      <c r="AD548" s="796"/>
    </row>
    <row r="549" spans="1:30" ht="14.25" customHeight="1">
      <c r="A549" s="796"/>
      <c r="B549" s="796"/>
      <c r="C549" s="797"/>
      <c r="D549" s="950"/>
      <c r="E549" s="796"/>
      <c r="F549" s="796"/>
      <c r="G549" s="796"/>
      <c r="H549" s="796"/>
      <c r="I549" s="796"/>
      <c r="J549" s="796"/>
      <c r="K549" s="796"/>
      <c r="L549" s="796"/>
      <c r="M549" s="796"/>
      <c r="N549" s="796"/>
      <c r="O549" s="796"/>
      <c r="P549" s="796"/>
      <c r="Q549" s="796"/>
      <c r="R549" s="796"/>
      <c r="S549" s="796"/>
      <c r="T549" s="796"/>
      <c r="U549" s="796"/>
      <c r="V549" s="796"/>
      <c r="W549" s="796"/>
      <c r="X549" s="796"/>
      <c r="Y549" s="796"/>
      <c r="Z549" s="796"/>
      <c r="AA549" s="796"/>
      <c r="AB549" s="796"/>
      <c r="AC549" s="796"/>
      <c r="AD549" s="796"/>
    </row>
    <row r="550" spans="1:30" ht="14.25" customHeight="1">
      <c r="A550" s="796"/>
      <c r="B550" s="796"/>
      <c r="C550" s="797"/>
      <c r="D550" s="950"/>
      <c r="E550" s="796"/>
      <c r="F550" s="796"/>
      <c r="G550" s="796"/>
      <c r="H550" s="796"/>
      <c r="I550" s="796"/>
      <c r="J550" s="796"/>
      <c r="K550" s="796"/>
      <c r="L550" s="796"/>
      <c r="M550" s="796"/>
      <c r="N550" s="796"/>
      <c r="O550" s="796"/>
      <c r="P550" s="796"/>
      <c r="Q550" s="796"/>
      <c r="R550" s="796"/>
      <c r="S550" s="796"/>
      <c r="T550" s="796"/>
      <c r="U550" s="796"/>
      <c r="V550" s="796"/>
      <c r="W550" s="796"/>
      <c r="X550" s="796"/>
      <c r="Y550" s="796"/>
      <c r="Z550" s="796"/>
      <c r="AA550" s="796"/>
      <c r="AB550" s="796"/>
      <c r="AC550" s="796"/>
      <c r="AD550" s="796"/>
    </row>
    <row r="551" spans="1:30" ht="14.25" customHeight="1">
      <c r="A551" s="796"/>
      <c r="B551" s="796"/>
      <c r="C551" s="797"/>
      <c r="D551" s="950"/>
      <c r="E551" s="796"/>
      <c r="F551" s="796"/>
      <c r="G551" s="796"/>
      <c r="H551" s="796"/>
      <c r="I551" s="796"/>
      <c r="J551" s="796"/>
      <c r="K551" s="796"/>
      <c r="L551" s="796"/>
      <c r="M551" s="796"/>
      <c r="N551" s="796"/>
      <c r="O551" s="796"/>
      <c r="P551" s="796"/>
      <c r="Q551" s="796"/>
      <c r="R551" s="796"/>
      <c r="S551" s="796"/>
      <c r="T551" s="796"/>
      <c r="U551" s="796"/>
      <c r="V551" s="796"/>
      <c r="W551" s="796"/>
      <c r="X551" s="796"/>
      <c r="Y551" s="796"/>
      <c r="Z551" s="796"/>
      <c r="AA551" s="796"/>
      <c r="AB551" s="796"/>
      <c r="AC551" s="796"/>
      <c r="AD551" s="796"/>
    </row>
    <row r="552" spans="1:30" ht="14.25" customHeight="1">
      <c r="A552" s="796"/>
      <c r="B552" s="796"/>
      <c r="C552" s="797"/>
      <c r="D552" s="950"/>
      <c r="E552" s="796"/>
      <c r="F552" s="796"/>
      <c r="G552" s="796"/>
      <c r="H552" s="796"/>
      <c r="I552" s="796"/>
      <c r="J552" s="796"/>
      <c r="K552" s="796"/>
      <c r="L552" s="796"/>
      <c r="M552" s="796"/>
      <c r="N552" s="796"/>
      <c r="O552" s="796"/>
      <c r="P552" s="796"/>
      <c r="Q552" s="796"/>
      <c r="R552" s="796"/>
      <c r="S552" s="796"/>
      <c r="T552" s="796"/>
      <c r="U552" s="796"/>
      <c r="V552" s="796"/>
      <c r="W552" s="796"/>
      <c r="X552" s="796"/>
      <c r="Y552" s="796"/>
      <c r="Z552" s="796"/>
      <c r="AA552" s="796"/>
      <c r="AB552" s="796"/>
      <c r="AC552" s="796"/>
      <c r="AD552" s="796"/>
    </row>
    <row r="553" spans="1:30" ht="14.25" customHeight="1">
      <c r="A553" s="796"/>
      <c r="B553" s="796"/>
      <c r="C553" s="797"/>
      <c r="D553" s="950"/>
      <c r="E553" s="796"/>
      <c r="F553" s="796"/>
      <c r="G553" s="796"/>
      <c r="H553" s="796"/>
      <c r="I553" s="796"/>
      <c r="J553" s="796"/>
      <c r="K553" s="796"/>
      <c r="L553" s="796"/>
      <c r="M553" s="796"/>
      <c r="N553" s="796"/>
      <c r="O553" s="796"/>
      <c r="P553" s="796"/>
      <c r="Q553" s="796"/>
      <c r="R553" s="796"/>
      <c r="S553" s="796"/>
      <c r="T553" s="796"/>
      <c r="U553" s="796"/>
      <c r="V553" s="796"/>
      <c r="W553" s="796"/>
      <c r="X553" s="796"/>
      <c r="Y553" s="796"/>
      <c r="Z553" s="796"/>
      <c r="AA553" s="796"/>
      <c r="AB553" s="796"/>
      <c r="AC553" s="796"/>
      <c r="AD553" s="796"/>
    </row>
    <row r="554" spans="1:30" ht="14.25" customHeight="1">
      <c r="A554" s="796"/>
      <c r="B554" s="796"/>
      <c r="C554" s="797"/>
      <c r="D554" s="950"/>
      <c r="E554" s="796"/>
      <c r="F554" s="796"/>
      <c r="G554" s="796"/>
      <c r="H554" s="796"/>
      <c r="I554" s="796"/>
      <c r="J554" s="796"/>
      <c r="K554" s="796"/>
      <c r="L554" s="796"/>
      <c r="M554" s="796"/>
      <c r="N554" s="796"/>
      <c r="O554" s="796"/>
      <c r="P554" s="796"/>
      <c r="Q554" s="796"/>
      <c r="R554" s="796"/>
      <c r="S554" s="796"/>
      <c r="T554" s="796"/>
      <c r="U554" s="796"/>
      <c r="V554" s="796"/>
      <c r="W554" s="796"/>
      <c r="X554" s="796"/>
      <c r="Y554" s="796"/>
      <c r="Z554" s="796"/>
      <c r="AA554" s="796"/>
      <c r="AB554" s="796"/>
      <c r="AC554" s="796"/>
      <c r="AD554" s="796"/>
    </row>
    <row r="555" spans="1:30" ht="14.25" customHeight="1">
      <c r="A555" s="796"/>
      <c r="B555" s="796"/>
      <c r="C555" s="797"/>
      <c r="D555" s="950"/>
      <c r="E555" s="796"/>
      <c r="F555" s="796"/>
      <c r="G555" s="796"/>
      <c r="H555" s="796"/>
      <c r="I555" s="796"/>
      <c r="J555" s="796"/>
      <c r="K555" s="796"/>
      <c r="L555" s="796"/>
      <c r="M555" s="796"/>
      <c r="N555" s="796"/>
      <c r="O555" s="796"/>
      <c r="P555" s="796"/>
      <c r="Q555" s="796"/>
      <c r="R555" s="796"/>
      <c r="S555" s="796"/>
      <c r="T555" s="796"/>
      <c r="U555" s="796"/>
      <c r="V555" s="796"/>
      <c r="W555" s="796"/>
      <c r="X555" s="796"/>
      <c r="Y555" s="796"/>
      <c r="Z555" s="796"/>
      <c r="AA555" s="796"/>
      <c r="AB555" s="796"/>
      <c r="AC555" s="796"/>
      <c r="AD555" s="796"/>
    </row>
    <row r="556" spans="1:30" ht="14.25" customHeight="1">
      <c r="A556" s="796"/>
      <c r="B556" s="796"/>
      <c r="C556" s="797"/>
      <c r="D556" s="950"/>
      <c r="E556" s="796"/>
      <c r="F556" s="796"/>
      <c r="G556" s="796"/>
      <c r="H556" s="796"/>
      <c r="I556" s="796"/>
      <c r="J556" s="796"/>
      <c r="K556" s="796"/>
      <c r="L556" s="796"/>
      <c r="M556" s="796"/>
      <c r="N556" s="796"/>
      <c r="O556" s="796"/>
      <c r="P556" s="796"/>
      <c r="Q556" s="796"/>
      <c r="R556" s="796"/>
      <c r="S556" s="796"/>
      <c r="T556" s="796"/>
      <c r="U556" s="796"/>
      <c r="V556" s="796"/>
      <c r="W556" s="796"/>
      <c r="X556" s="796"/>
      <c r="Y556" s="796"/>
      <c r="Z556" s="796"/>
      <c r="AA556" s="796"/>
      <c r="AB556" s="796"/>
      <c r="AC556" s="796"/>
      <c r="AD556" s="796"/>
    </row>
    <row r="557" spans="1:30" ht="14.25" customHeight="1">
      <c r="A557" s="796"/>
      <c r="B557" s="796"/>
      <c r="C557" s="797"/>
      <c r="D557" s="950"/>
      <c r="E557" s="796"/>
      <c r="F557" s="796"/>
      <c r="G557" s="796"/>
      <c r="H557" s="796"/>
      <c r="I557" s="796"/>
      <c r="J557" s="796"/>
      <c r="K557" s="796"/>
      <c r="L557" s="796"/>
      <c r="M557" s="796"/>
      <c r="N557" s="796"/>
      <c r="O557" s="796"/>
      <c r="P557" s="796"/>
      <c r="Q557" s="796"/>
      <c r="R557" s="796"/>
      <c r="S557" s="796"/>
      <c r="T557" s="796"/>
      <c r="U557" s="796"/>
      <c r="V557" s="796"/>
      <c r="W557" s="796"/>
      <c r="X557" s="796"/>
      <c r="Y557" s="796"/>
      <c r="Z557" s="796"/>
      <c r="AA557" s="796"/>
      <c r="AB557" s="796"/>
      <c r="AC557" s="796"/>
      <c r="AD557" s="796"/>
    </row>
    <row r="558" spans="1:30" ht="14.25" customHeight="1">
      <c r="A558" s="796"/>
      <c r="B558" s="796"/>
      <c r="C558" s="797"/>
      <c r="D558" s="950"/>
      <c r="E558" s="796"/>
      <c r="F558" s="796"/>
      <c r="G558" s="796"/>
      <c r="H558" s="796"/>
      <c r="I558" s="796"/>
      <c r="J558" s="796"/>
      <c r="K558" s="796"/>
      <c r="L558" s="796"/>
      <c r="M558" s="796"/>
      <c r="N558" s="796"/>
      <c r="O558" s="796"/>
      <c r="P558" s="796"/>
      <c r="Q558" s="796"/>
      <c r="R558" s="796"/>
      <c r="S558" s="796"/>
      <c r="T558" s="796"/>
      <c r="U558" s="796"/>
      <c r="V558" s="796"/>
      <c r="W558" s="796"/>
      <c r="X558" s="796"/>
      <c r="Y558" s="796"/>
      <c r="Z558" s="796"/>
      <c r="AA558" s="796"/>
      <c r="AB558" s="796"/>
      <c r="AC558" s="796"/>
      <c r="AD558" s="796"/>
    </row>
    <row r="559" spans="1:30" ht="14.25" customHeight="1">
      <c r="A559" s="796"/>
      <c r="B559" s="796"/>
      <c r="C559" s="797"/>
      <c r="D559" s="950"/>
      <c r="E559" s="796"/>
      <c r="F559" s="796"/>
      <c r="G559" s="796"/>
      <c r="H559" s="796"/>
      <c r="I559" s="796"/>
      <c r="J559" s="796"/>
      <c r="K559" s="796"/>
      <c r="L559" s="796"/>
      <c r="M559" s="796"/>
      <c r="N559" s="796"/>
      <c r="O559" s="796"/>
      <c r="P559" s="796"/>
      <c r="Q559" s="796"/>
      <c r="R559" s="796"/>
      <c r="S559" s="796"/>
      <c r="T559" s="796"/>
      <c r="U559" s="796"/>
      <c r="V559" s="796"/>
      <c r="W559" s="796"/>
      <c r="X559" s="796"/>
      <c r="Y559" s="796"/>
      <c r="Z559" s="796"/>
      <c r="AA559" s="796"/>
      <c r="AB559" s="796"/>
      <c r="AC559" s="796"/>
      <c r="AD559" s="796"/>
    </row>
    <row r="560" spans="1:30" ht="14.25" customHeight="1">
      <c r="A560" s="796"/>
      <c r="B560" s="796"/>
      <c r="C560" s="797"/>
      <c r="D560" s="950"/>
      <c r="E560" s="796"/>
      <c r="F560" s="796"/>
      <c r="G560" s="796"/>
      <c r="H560" s="796"/>
      <c r="I560" s="796"/>
      <c r="J560" s="796"/>
      <c r="K560" s="796"/>
      <c r="L560" s="796"/>
      <c r="M560" s="796"/>
      <c r="N560" s="796"/>
      <c r="O560" s="796"/>
      <c r="P560" s="796"/>
      <c r="Q560" s="796"/>
      <c r="R560" s="796"/>
      <c r="S560" s="796"/>
      <c r="T560" s="796"/>
      <c r="U560" s="796"/>
      <c r="V560" s="796"/>
      <c r="W560" s="796"/>
      <c r="X560" s="796"/>
      <c r="Y560" s="796"/>
      <c r="Z560" s="796"/>
      <c r="AA560" s="796"/>
      <c r="AB560" s="796"/>
      <c r="AC560" s="796"/>
      <c r="AD560" s="796"/>
    </row>
    <row r="561" spans="1:30" ht="14.25" customHeight="1">
      <c r="A561" s="796"/>
      <c r="B561" s="796"/>
      <c r="C561" s="797"/>
      <c r="D561" s="950"/>
      <c r="E561" s="796"/>
      <c r="F561" s="796"/>
      <c r="G561" s="796"/>
      <c r="H561" s="796"/>
      <c r="I561" s="796"/>
      <c r="J561" s="796"/>
      <c r="K561" s="796"/>
      <c r="L561" s="796"/>
      <c r="M561" s="796"/>
      <c r="N561" s="796"/>
      <c r="O561" s="796"/>
      <c r="P561" s="796"/>
      <c r="Q561" s="796"/>
      <c r="R561" s="796"/>
      <c r="S561" s="796"/>
      <c r="T561" s="796"/>
      <c r="U561" s="796"/>
      <c r="V561" s="796"/>
      <c r="W561" s="796"/>
      <c r="X561" s="796"/>
      <c r="Y561" s="796"/>
      <c r="Z561" s="796"/>
      <c r="AA561" s="796"/>
      <c r="AB561" s="796"/>
      <c r="AC561" s="796"/>
      <c r="AD561" s="796"/>
    </row>
    <row r="562" spans="1:30" ht="14.25" customHeight="1">
      <c r="A562" s="796"/>
      <c r="B562" s="796"/>
      <c r="C562" s="797"/>
      <c r="D562" s="950"/>
      <c r="E562" s="796"/>
      <c r="F562" s="796"/>
      <c r="G562" s="796"/>
      <c r="H562" s="796"/>
      <c r="I562" s="796"/>
      <c r="J562" s="796"/>
      <c r="K562" s="796"/>
      <c r="L562" s="796"/>
      <c r="M562" s="796"/>
      <c r="N562" s="796"/>
      <c r="O562" s="796"/>
      <c r="P562" s="796"/>
      <c r="Q562" s="796"/>
      <c r="R562" s="796"/>
      <c r="S562" s="796"/>
      <c r="T562" s="796"/>
      <c r="U562" s="796"/>
      <c r="V562" s="796"/>
      <c r="W562" s="796"/>
      <c r="X562" s="796"/>
      <c r="Y562" s="796"/>
      <c r="Z562" s="796"/>
      <c r="AA562" s="796"/>
      <c r="AB562" s="796"/>
      <c r="AC562" s="796"/>
      <c r="AD562" s="796"/>
    </row>
    <row r="563" spans="1:30" ht="14.25" customHeight="1">
      <c r="A563" s="796"/>
      <c r="B563" s="796"/>
      <c r="C563" s="797"/>
      <c r="D563" s="950"/>
      <c r="E563" s="796"/>
      <c r="F563" s="796"/>
      <c r="G563" s="796"/>
      <c r="H563" s="796"/>
      <c r="I563" s="796"/>
      <c r="J563" s="796"/>
      <c r="K563" s="796"/>
      <c r="L563" s="796"/>
      <c r="M563" s="796"/>
      <c r="N563" s="796"/>
      <c r="O563" s="796"/>
      <c r="P563" s="796"/>
      <c r="Q563" s="796"/>
      <c r="R563" s="796"/>
      <c r="S563" s="796"/>
      <c r="T563" s="796"/>
      <c r="U563" s="796"/>
      <c r="V563" s="796"/>
      <c r="W563" s="796"/>
      <c r="X563" s="796"/>
      <c r="Y563" s="796"/>
      <c r="Z563" s="796"/>
      <c r="AA563" s="796"/>
      <c r="AB563" s="796"/>
      <c r="AC563" s="796"/>
      <c r="AD563" s="796"/>
    </row>
    <row r="564" spans="1:30" ht="14.25" customHeight="1">
      <c r="A564" s="796"/>
      <c r="B564" s="796"/>
      <c r="C564" s="797"/>
      <c r="D564" s="950"/>
      <c r="E564" s="796"/>
      <c r="F564" s="796"/>
      <c r="G564" s="796"/>
      <c r="H564" s="796"/>
      <c r="I564" s="796"/>
      <c r="J564" s="796"/>
      <c r="K564" s="796"/>
      <c r="L564" s="796"/>
      <c r="M564" s="796"/>
      <c r="N564" s="796"/>
      <c r="O564" s="796"/>
      <c r="P564" s="796"/>
      <c r="Q564" s="796"/>
      <c r="R564" s="796"/>
      <c r="S564" s="796"/>
      <c r="T564" s="796"/>
      <c r="U564" s="796"/>
      <c r="V564" s="796"/>
      <c r="W564" s="796"/>
      <c r="X564" s="796"/>
      <c r="Y564" s="796"/>
      <c r="Z564" s="796"/>
      <c r="AA564" s="796"/>
      <c r="AB564" s="796"/>
      <c r="AC564" s="796"/>
      <c r="AD564" s="796"/>
    </row>
    <row r="565" spans="1:30" ht="14.25" customHeight="1">
      <c r="A565" s="796"/>
      <c r="B565" s="796"/>
      <c r="C565" s="797"/>
      <c r="D565" s="950"/>
      <c r="E565" s="796"/>
      <c r="F565" s="796"/>
      <c r="G565" s="796"/>
      <c r="H565" s="796"/>
      <c r="I565" s="796"/>
      <c r="J565" s="796"/>
      <c r="K565" s="796"/>
      <c r="L565" s="796"/>
      <c r="M565" s="796"/>
      <c r="N565" s="796"/>
      <c r="O565" s="796"/>
      <c r="P565" s="796"/>
      <c r="Q565" s="796"/>
      <c r="R565" s="796"/>
      <c r="S565" s="796"/>
      <c r="T565" s="796"/>
      <c r="U565" s="796"/>
      <c r="V565" s="796"/>
      <c r="W565" s="796"/>
      <c r="X565" s="796"/>
      <c r="Y565" s="796"/>
      <c r="Z565" s="796"/>
      <c r="AA565" s="796"/>
      <c r="AB565" s="796"/>
      <c r="AC565" s="796"/>
      <c r="AD565" s="796"/>
    </row>
    <row r="566" spans="1:30" ht="14.25" customHeight="1">
      <c r="A566" s="796"/>
      <c r="B566" s="796"/>
      <c r="C566" s="797"/>
      <c r="D566" s="950"/>
      <c r="E566" s="796"/>
      <c r="F566" s="796"/>
      <c r="G566" s="796"/>
      <c r="H566" s="796"/>
      <c r="I566" s="796"/>
      <c r="J566" s="796"/>
      <c r="K566" s="796"/>
      <c r="L566" s="796"/>
      <c r="M566" s="796"/>
      <c r="N566" s="796"/>
      <c r="O566" s="796"/>
      <c r="P566" s="796"/>
      <c r="Q566" s="796"/>
      <c r="R566" s="796"/>
      <c r="S566" s="796"/>
      <c r="T566" s="796"/>
      <c r="U566" s="796"/>
      <c r="V566" s="796"/>
      <c r="W566" s="796"/>
      <c r="X566" s="796"/>
      <c r="Y566" s="796"/>
      <c r="Z566" s="796"/>
      <c r="AA566" s="796"/>
      <c r="AB566" s="796"/>
      <c r="AC566" s="796"/>
      <c r="AD566" s="796"/>
    </row>
    <row r="567" spans="1:30" ht="14.25" customHeight="1">
      <c r="A567" s="796"/>
      <c r="B567" s="796"/>
      <c r="C567" s="797"/>
      <c r="D567" s="950"/>
      <c r="E567" s="796"/>
      <c r="F567" s="796"/>
      <c r="G567" s="796"/>
      <c r="H567" s="796"/>
      <c r="I567" s="796"/>
      <c r="J567" s="796"/>
      <c r="K567" s="796"/>
      <c r="L567" s="796"/>
      <c r="M567" s="796"/>
      <c r="N567" s="796"/>
      <c r="O567" s="796"/>
      <c r="P567" s="796"/>
      <c r="Q567" s="796"/>
      <c r="R567" s="796"/>
      <c r="S567" s="796"/>
      <c r="T567" s="796"/>
      <c r="U567" s="796"/>
      <c r="V567" s="796"/>
      <c r="W567" s="796"/>
      <c r="X567" s="796"/>
      <c r="Y567" s="796"/>
      <c r="Z567" s="796"/>
      <c r="AA567" s="796"/>
      <c r="AB567" s="796"/>
      <c r="AC567" s="796"/>
      <c r="AD567" s="796"/>
    </row>
    <row r="568" spans="1:30" ht="14.25" customHeight="1">
      <c r="A568" s="796"/>
      <c r="B568" s="796"/>
      <c r="C568" s="797"/>
      <c r="D568" s="950"/>
      <c r="E568" s="796"/>
      <c r="F568" s="796"/>
      <c r="G568" s="796"/>
      <c r="H568" s="796"/>
      <c r="I568" s="796"/>
      <c r="J568" s="796"/>
      <c r="K568" s="796"/>
      <c r="L568" s="796"/>
      <c r="M568" s="796"/>
      <c r="N568" s="796"/>
      <c r="O568" s="796"/>
      <c r="P568" s="796"/>
      <c r="Q568" s="796"/>
      <c r="R568" s="796"/>
      <c r="S568" s="796"/>
      <c r="T568" s="796"/>
      <c r="U568" s="796"/>
      <c r="V568" s="796"/>
      <c r="W568" s="796"/>
      <c r="X568" s="796"/>
      <c r="Y568" s="796"/>
      <c r="Z568" s="796"/>
      <c r="AA568" s="796"/>
      <c r="AB568" s="796"/>
      <c r="AC568" s="796"/>
      <c r="AD568" s="796"/>
    </row>
    <row r="569" spans="1:30" ht="14.25" customHeight="1">
      <c r="A569" s="796"/>
      <c r="B569" s="796"/>
      <c r="C569" s="797"/>
      <c r="D569" s="950"/>
      <c r="E569" s="796"/>
      <c r="F569" s="796"/>
      <c r="G569" s="796"/>
      <c r="H569" s="796"/>
      <c r="I569" s="796"/>
      <c r="J569" s="796"/>
      <c r="K569" s="796"/>
      <c r="L569" s="796"/>
      <c r="M569" s="796"/>
      <c r="N569" s="796"/>
      <c r="O569" s="796"/>
      <c r="P569" s="796"/>
      <c r="Q569" s="796"/>
      <c r="R569" s="796"/>
      <c r="S569" s="796"/>
      <c r="T569" s="796"/>
      <c r="U569" s="796"/>
      <c r="V569" s="796"/>
      <c r="W569" s="796"/>
      <c r="X569" s="796"/>
      <c r="Y569" s="796"/>
      <c r="Z569" s="796"/>
      <c r="AA569" s="796"/>
      <c r="AB569" s="796"/>
      <c r="AC569" s="796"/>
      <c r="AD569" s="796"/>
    </row>
    <row r="570" spans="1:30" ht="14.25" customHeight="1">
      <c r="A570" s="796"/>
      <c r="B570" s="796"/>
      <c r="C570" s="797"/>
      <c r="D570" s="950"/>
      <c r="E570" s="796"/>
      <c r="F570" s="796"/>
      <c r="G570" s="796"/>
      <c r="H570" s="796"/>
      <c r="I570" s="796"/>
      <c r="J570" s="796"/>
      <c r="K570" s="796"/>
      <c r="L570" s="796"/>
      <c r="M570" s="796"/>
      <c r="N570" s="796"/>
      <c r="O570" s="796"/>
      <c r="P570" s="796"/>
      <c r="Q570" s="796"/>
      <c r="R570" s="796"/>
      <c r="S570" s="796"/>
      <c r="T570" s="796"/>
      <c r="U570" s="796"/>
      <c r="V570" s="796"/>
      <c r="W570" s="796"/>
      <c r="X570" s="796"/>
      <c r="Y570" s="796"/>
      <c r="Z570" s="796"/>
      <c r="AA570" s="796"/>
      <c r="AB570" s="796"/>
      <c r="AC570" s="796"/>
      <c r="AD570" s="796"/>
    </row>
    <row r="571" spans="1:30" ht="14.25" customHeight="1">
      <c r="A571" s="796"/>
      <c r="B571" s="796"/>
      <c r="C571" s="797"/>
      <c r="D571" s="950"/>
      <c r="E571" s="796"/>
      <c r="F571" s="796"/>
      <c r="G571" s="796"/>
      <c r="H571" s="796"/>
      <c r="I571" s="796"/>
      <c r="J571" s="796"/>
      <c r="K571" s="796"/>
      <c r="L571" s="796"/>
      <c r="M571" s="796"/>
      <c r="N571" s="796"/>
      <c r="O571" s="796"/>
      <c r="P571" s="796"/>
      <c r="Q571" s="796"/>
      <c r="R571" s="796"/>
      <c r="S571" s="796"/>
      <c r="T571" s="796"/>
      <c r="U571" s="796"/>
      <c r="V571" s="796"/>
      <c r="W571" s="796"/>
      <c r="X571" s="796"/>
      <c r="Y571" s="796"/>
      <c r="Z571" s="796"/>
      <c r="AA571" s="796"/>
      <c r="AB571" s="796"/>
      <c r="AC571" s="796"/>
      <c r="AD571" s="796"/>
    </row>
    <row r="572" spans="1:30" ht="14.25" customHeight="1">
      <c r="A572" s="796"/>
      <c r="B572" s="796"/>
      <c r="C572" s="797"/>
      <c r="D572" s="950"/>
      <c r="E572" s="796"/>
      <c r="F572" s="796"/>
      <c r="G572" s="796"/>
      <c r="H572" s="796"/>
      <c r="I572" s="796"/>
      <c r="J572" s="796"/>
      <c r="K572" s="796"/>
      <c r="L572" s="796"/>
      <c r="M572" s="796"/>
      <c r="N572" s="796"/>
      <c r="O572" s="796"/>
      <c r="P572" s="796"/>
      <c r="Q572" s="796"/>
      <c r="R572" s="796"/>
      <c r="S572" s="796"/>
      <c r="T572" s="796"/>
      <c r="U572" s="796"/>
      <c r="V572" s="796"/>
      <c r="W572" s="796"/>
      <c r="X572" s="796"/>
      <c r="Y572" s="796"/>
      <c r="Z572" s="796"/>
      <c r="AA572" s="796"/>
      <c r="AB572" s="796"/>
      <c r="AC572" s="796"/>
      <c r="AD572" s="796"/>
    </row>
    <row r="573" spans="1:30" ht="14.25" customHeight="1">
      <c r="A573" s="796"/>
      <c r="B573" s="796"/>
      <c r="C573" s="797"/>
      <c r="D573" s="950"/>
      <c r="E573" s="796"/>
      <c r="F573" s="796"/>
      <c r="G573" s="796"/>
      <c r="H573" s="796"/>
      <c r="I573" s="796"/>
      <c r="J573" s="796"/>
      <c r="K573" s="796"/>
      <c r="L573" s="796"/>
      <c r="M573" s="796"/>
      <c r="N573" s="796"/>
      <c r="O573" s="796"/>
      <c r="P573" s="796"/>
      <c r="Q573" s="796"/>
      <c r="R573" s="796"/>
      <c r="S573" s="796"/>
      <c r="T573" s="796"/>
      <c r="U573" s="796"/>
      <c r="V573" s="796"/>
      <c r="W573" s="796"/>
      <c r="X573" s="796"/>
      <c r="Y573" s="796"/>
      <c r="Z573" s="796"/>
      <c r="AA573" s="796"/>
      <c r="AB573" s="796"/>
      <c r="AC573" s="796"/>
      <c r="AD573" s="796"/>
    </row>
    <row r="574" spans="1:30" ht="14.25" customHeight="1">
      <c r="A574" s="796"/>
      <c r="B574" s="796"/>
      <c r="C574" s="797"/>
      <c r="D574" s="950"/>
      <c r="E574" s="796"/>
      <c r="F574" s="796"/>
      <c r="G574" s="796"/>
      <c r="H574" s="796"/>
      <c r="I574" s="796"/>
      <c r="J574" s="796"/>
      <c r="K574" s="796"/>
      <c r="L574" s="796"/>
      <c r="M574" s="796"/>
      <c r="N574" s="796"/>
      <c r="O574" s="796"/>
      <c r="P574" s="796"/>
      <c r="Q574" s="796"/>
      <c r="R574" s="796"/>
      <c r="S574" s="796"/>
      <c r="T574" s="796"/>
      <c r="U574" s="796"/>
      <c r="V574" s="796"/>
      <c r="W574" s="796"/>
      <c r="X574" s="796"/>
      <c r="Y574" s="796"/>
      <c r="Z574" s="796"/>
      <c r="AA574" s="796"/>
      <c r="AB574" s="796"/>
      <c r="AC574" s="796"/>
      <c r="AD574" s="796"/>
    </row>
    <row r="575" spans="1:30" ht="14.25" customHeight="1">
      <c r="A575" s="796"/>
      <c r="B575" s="796"/>
      <c r="C575" s="797"/>
      <c r="D575" s="950"/>
      <c r="E575" s="796"/>
      <c r="F575" s="796"/>
      <c r="G575" s="796"/>
      <c r="H575" s="796"/>
      <c r="I575" s="796"/>
      <c r="J575" s="796"/>
      <c r="K575" s="796"/>
      <c r="L575" s="796"/>
      <c r="M575" s="796"/>
      <c r="N575" s="796"/>
      <c r="O575" s="796"/>
      <c r="P575" s="796"/>
      <c r="Q575" s="796"/>
      <c r="R575" s="796"/>
      <c r="S575" s="796"/>
      <c r="T575" s="796"/>
      <c r="U575" s="796"/>
      <c r="V575" s="796"/>
      <c r="W575" s="796"/>
      <c r="X575" s="796"/>
      <c r="Y575" s="796"/>
      <c r="Z575" s="796"/>
      <c r="AA575" s="796"/>
      <c r="AB575" s="796"/>
      <c r="AC575" s="796"/>
      <c r="AD575" s="796"/>
    </row>
    <row r="576" spans="1:30" ht="14.25" customHeight="1">
      <c r="A576" s="796"/>
      <c r="B576" s="796"/>
      <c r="C576" s="797"/>
      <c r="D576" s="950"/>
      <c r="E576" s="796"/>
      <c r="F576" s="796"/>
      <c r="G576" s="796"/>
      <c r="H576" s="796"/>
      <c r="I576" s="796"/>
      <c r="J576" s="796"/>
      <c r="K576" s="796"/>
      <c r="L576" s="796"/>
      <c r="M576" s="796"/>
      <c r="N576" s="796"/>
      <c r="O576" s="796"/>
      <c r="P576" s="796"/>
      <c r="Q576" s="796"/>
      <c r="R576" s="796"/>
      <c r="S576" s="796"/>
      <c r="T576" s="796"/>
      <c r="U576" s="796"/>
      <c r="V576" s="796"/>
      <c r="W576" s="796"/>
      <c r="X576" s="796"/>
      <c r="Y576" s="796"/>
      <c r="Z576" s="796"/>
      <c r="AA576" s="796"/>
      <c r="AB576" s="796"/>
      <c r="AC576" s="796"/>
      <c r="AD576" s="796"/>
    </row>
    <row r="577" spans="1:30" ht="14.25" customHeight="1">
      <c r="A577" s="796"/>
      <c r="B577" s="796"/>
      <c r="C577" s="797"/>
      <c r="D577" s="950"/>
      <c r="E577" s="796"/>
      <c r="F577" s="796"/>
      <c r="G577" s="796"/>
      <c r="H577" s="796"/>
      <c r="I577" s="796"/>
      <c r="J577" s="796"/>
      <c r="K577" s="796"/>
      <c r="L577" s="796"/>
      <c r="M577" s="796"/>
      <c r="N577" s="796"/>
      <c r="O577" s="796"/>
      <c r="P577" s="796"/>
      <c r="Q577" s="796"/>
      <c r="R577" s="796"/>
      <c r="S577" s="796"/>
      <c r="T577" s="796"/>
      <c r="U577" s="796"/>
      <c r="V577" s="796"/>
      <c r="W577" s="796"/>
      <c r="X577" s="796"/>
      <c r="Y577" s="796"/>
      <c r="Z577" s="796"/>
      <c r="AA577" s="796"/>
      <c r="AB577" s="796"/>
      <c r="AC577" s="796"/>
      <c r="AD577" s="796"/>
    </row>
    <row r="578" spans="1:30" ht="14.25" customHeight="1">
      <c r="A578" s="796"/>
      <c r="B578" s="796"/>
      <c r="C578" s="797"/>
      <c r="D578" s="950"/>
      <c r="E578" s="796"/>
      <c r="F578" s="796"/>
      <c r="G578" s="796"/>
      <c r="H578" s="796"/>
      <c r="I578" s="796"/>
      <c r="J578" s="796"/>
      <c r="K578" s="796"/>
      <c r="L578" s="796"/>
      <c r="M578" s="796"/>
      <c r="N578" s="796"/>
      <c r="O578" s="796"/>
      <c r="P578" s="796"/>
      <c r="Q578" s="796"/>
      <c r="R578" s="796"/>
      <c r="S578" s="796"/>
      <c r="T578" s="796"/>
      <c r="U578" s="796"/>
      <c r="V578" s="796"/>
      <c r="W578" s="796"/>
      <c r="X578" s="796"/>
      <c r="Y578" s="796"/>
      <c r="Z578" s="796"/>
      <c r="AA578" s="796"/>
      <c r="AB578" s="796"/>
      <c r="AC578" s="796"/>
      <c r="AD578" s="796"/>
    </row>
    <row r="579" spans="1:30" ht="14.25" customHeight="1">
      <c r="A579" s="796"/>
      <c r="B579" s="796"/>
      <c r="C579" s="797"/>
      <c r="D579" s="950"/>
      <c r="E579" s="796"/>
      <c r="F579" s="796"/>
      <c r="G579" s="796"/>
      <c r="H579" s="796"/>
      <c r="I579" s="796"/>
      <c r="J579" s="796"/>
      <c r="K579" s="796"/>
      <c r="L579" s="796"/>
      <c r="M579" s="796"/>
      <c r="N579" s="796"/>
      <c r="O579" s="796"/>
      <c r="P579" s="796"/>
      <c r="Q579" s="796"/>
      <c r="R579" s="796"/>
      <c r="S579" s="796"/>
      <c r="T579" s="796"/>
      <c r="U579" s="796"/>
      <c r="V579" s="796"/>
      <c r="W579" s="796"/>
      <c r="X579" s="796"/>
      <c r="Y579" s="796"/>
      <c r="Z579" s="796"/>
      <c r="AA579" s="796"/>
      <c r="AB579" s="796"/>
      <c r="AC579" s="796"/>
      <c r="AD579" s="796"/>
    </row>
    <row r="580" spans="1:30" ht="14.25" customHeight="1">
      <c r="A580" s="796"/>
      <c r="B580" s="796"/>
      <c r="C580" s="797"/>
      <c r="D580" s="950"/>
      <c r="E580" s="796"/>
      <c r="F580" s="796"/>
      <c r="G580" s="796"/>
      <c r="H580" s="796"/>
      <c r="I580" s="796"/>
      <c r="J580" s="796"/>
      <c r="K580" s="796"/>
      <c r="L580" s="796"/>
      <c r="M580" s="796"/>
      <c r="N580" s="796"/>
      <c r="O580" s="796"/>
      <c r="P580" s="796"/>
      <c r="Q580" s="796"/>
      <c r="R580" s="796"/>
      <c r="S580" s="796"/>
      <c r="T580" s="796"/>
      <c r="U580" s="796"/>
      <c r="V580" s="796"/>
      <c r="W580" s="796"/>
      <c r="X580" s="796"/>
      <c r="Y580" s="796"/>
      <c r="Z580" s="796"/>
      <c r="AA580" s="796"/>
      <c r="AB580" s="796"/>
      <c r="AC580" s="796"/>
      <c r="AD580" s="796"/>
    </row>
    <row r="581" spans="1:30" ht="14.25" customHeight="1">
      <c r="A581" s="796"/>
      <c r="B581" s="796"/>
      <c r="C581" s="797"/>
      <c r="D581" s="950"/>
      <c r="E581" s="796"/>
      <c r="F581" s="796"/>
      <c r="G581" s="796"/>
      <c r="H581" s="796"/>
      <c r="I581" s="796"/>
      <c r="J581" s="796"/>
      <c r="K581" s="796"/>
      <c r="L581" s="796"/>
      <c r="M581" s="796"/>
      <c r="N581" s="796"/>
      <c r="O581" s="796"/>
      <c r="P581" s="796"/>
      <c r="Q581" s="796"/>
      <c r="R581" s="796"/>
      <c r="S581" s="796"/>
      <c r="T581" s="796"/>
      <c r="U581" s="796"/>
      <c r="V581" s="796"/>
      <c r="W581" s="796"/>
      <c r="X581" s="796"/>
      <c r="Y581" s="796"/>
      <c r="Z581" s="796"/>
      <c r="AA581" s="796"/>
      <c r="AB581" s="796"/>
      <c r="AC581" s="796"/>
      <c r="AD581" s="796"/>
    </row>
    <row r="582" spans="1:30" ht="14.25" customHeight="1">
      <c r="A582" s="796"/>
      <c r="B582" s="796"/>
      <c r="C582" s="797"/>
      <c r="D582" s="950"/>
      <c r="E582" s="796"/>
      <c r="F582" s="796"/>
      <c r="G582" s="796"/>
      <c r="H582" s="796"/>
      <c r="I582" s="796"/>
      <c r="J582" s="796"/>
      <c r="K582" s="796"/>
      <c r="L582" s="796"/>
      <c r="M582" s="796"/>
      <c r="N582" s="796"/>
      <c r="O582" s="796"/>
      <c r="P582" s="796"/>
      <c r="Q582" s="796"/>
      <c r="R582" s="796"/>
      <c r="S582" s="796"/>
      <c r="T582" s="796"/>
      <c r="U582" s="796"/>
      <c r="V582" s="796"/>
      <c r="W582" s="796"/>
      <c r="X582" s="796"/>
      <c r="Y582" s="796"/>
      <c r="Z582" s="796"/>
      <c r="AA582" s="796"/>
      <c r="AB582" s="796"/>
      <c r="AC582" s="796"/>
      <c r="AD582" s="796"/>
    </row>
    <row r="583" spans="1:30" ht="14.25" customHeight="1">
      <c r="A583" s="796"/>
      <c r="B583" s="796"/>
      <c r="C583" s="797"/>
      <c r="D583" s="950"/>
      <c r="E583" s="796"/>
      <c r="F583" s="796"/>
      <c r="G583" s="796"/>
      <c r="H583" s="796"/>
      <c r="I583" s="796"/>
      <c r="J583" s="796"/>
      <c r="K583" s="796"/>
      <c r="L583" s="796"/>
      <c r="M583" s="796"/>
      <c r="N583" s="796"/>
      <c r="O583" s="796"/>
      <c r="P583" s="796"/>
      <c r="Q583" s="796"/>
      <c r="R583" s="796"/>
      <c r="S583" s="796"/>
      <c r="T583" s="796"/>
      <c r="U583" s="796"/>
      <c r="V583" s="796"/>
      <c r="W583" s="796"/>
      <c r="X583" s="796"/>
      <c r="Y583" s="796"/>
      <c r="Z583" s="796"/>
      <c r="AA583" s="796"/>
      <c r="AB583" s="796"/>
      <c r="AC583" s="796"/>
      <c r="AD583" s="796"/>
    </row>
    <row r="584" spans="1:30" ht="14.25" customHeight="1">
      <c r="A584" s="796"/>
      <c r="B584" s="796"/>
      <c r="C584" s="797"/>
      <c r="D584" s="950"/>
      <c r="E584" s="796"/>
      <c r="F584" s="796"/>
      <c r="G584" s="796"/>
      <c r="H584" s="796"/>
      <c r="I584" s="796"/>
      <c r="J584" s="796"/>
      <c r="K584" s="796"/>
      <c r="L584" s="796"/>
      <c r="M584" s="796"/>
      <c r="N584" s="796"/>
      <c r="O584" s="796"/>
      <c r="P584" s="796"/>
      <c r="Q584" s="796"/>
      <c r="R584" s="796"/>
      <c r="S584" s="796"/>
      <c r="T584" s="796"/>
      <c r="U584" s="796"/>
      <c r="V584" s="796"/>
      <c r="W584" s="796"/>
      <c r="X584" s="796"/>
      <c r="Y584" s="796"/>
      <c r="Z584" s="796"/>
      <c r="AA584" s="796"/>
      <c r="AB584" s="796"/>
      <c r="AC584" s="796"/>
      <c r="AD584" s="796"/>
    </row>
    <row r="585" spans="1:30" ht="14.25" customHeight="1">
      <c r="A585" s="796"/>
      <c r="B585" s="796"/>
      <c r="C585" s="797"/>
      <c r="D585" s="950"/>
      <c r="E585" s="796"/>
      <c r="F585" s="796"/>
      <c r="G585" s="796"/>
      <c r="H585" s="796"/>
      <c r="I585" s="796"/>
      <c r="J585" s="796"/>
      <c r="K585" s="796"/>
      <c r="L585" s="796"/>
      <c r="M585" s="796"/>
      <c r="N585" s="796"/>
      <c r="O585" s="796"/>
      <c r="P585" s="796"/>
      <c r="Q585" s="796"/>
      <c r="R585" s="796"/>
      <c r="S585" s="796"/>
      <c r="T585" s="796"/>
      <c r="U585" s="796"/>
      <c r="V585" s="796"/>
      <c r="W585" s="796"/>
      <c r="X585" s="796"/>
      <c r="Y585" s="796"/>
      <c r="Z585" s="796"/>
      <c r="AA585" s="796"/>
      <c r="AB585" s="796"/>
      <c r="AC585" s="796"/>
      <c r="AD585" s="796"/>
    </row>
    <row r="586" spans="1:30" ht="14.25" customHeight="1">
      <c r="A586" s="796"/>
      <c r="B586" s="796"/>
      <c r="C586" s="797"/>
      <c r="D586" s="950"/>
      <c r="E586" s="796"/>
      <c r="F586" s="796"/>
      <c r="G586" s="796"/>
      <c r="H586" s="796"/>
      <c r="I586" s="796"/>
      <c r="J586" s="796"/>
      <c r="K586" s="796"/>
      <c r="L586" s="796"/>
      <c r="M586" s="796"/>
      <c r="N586" s="796"/>
      <c r="O586" s="796"/>
      <c r="P586" s="796"/>
      <c r="Q586" s="796"/>
      <c r="R586" s="796"/>
      <c r="S586" s="796"/>
      <c r="T586" s="796"/>
      <c r="U586" s="796"/>
      <c r="V586" s="796"/>
      <c r="W586" s="796"/>
      <c r="X586" s="796"/>
      <c r="Y586" s="796"/>
      <c r="Z586" s="796"/>
      <c r="AA586" s="796"/>
      <c r="AB586" s="796"/>
      <c r="AC586" s="796"/>
      <c r="AD586" s="796"/>
    </row>
    <row r="587" spans="1:30" ht="14.25" customHeight="1">
      <c r="A587" s="796"/>
      <c r="B587" s="796"/>
      <c r="C587" s="797"/>
      <c r="D587" s="950"/>
      <c r="E587" s="796"/>
      <c r="F587" s="796"/>
      <c r="G587" s="796"/>
      <c r="H587" s="796"/>
      <c r="I587" s="796"/>
      <c r="J587" s="796"/>
      <c r="K587" s="796"/>
      <c r="L587" s="796"/>
      <c r="M587" s="796"/>
      <c r="N587" s="796"/>
      <c r="O587" s="796"/>
      <c r="P587" s="796"/>
      <c r="Q587" s="796"/>
      <c r="R587" s="796"/>
      <c r="S587" s="796"/>
      <c r="T587" s="796"/>
      <c r="U587" s="796"/>
      <c r="V587" s="796"/>
      <c r="W587" s="796"/>
      <c r="X587" s="796"/>
      <c r="Y587" s="796"/>
      <c r="Z587" s="796"/>
      <c r="AA587" s="796"/>
      <c r="AB587" s="796"/>
      <c r="AC587" s="796"/>
      <c r="AD587" s="796"/>
    </row>
    <row r="588" spans="1:30" ht="14.25" customHeight="1">
      <c r="A588" s="796"/>
      <c r="B588" s="796"/>
      <c r="C588" s="797"/>
      <c r="D588" s="950"/>
      <c r="E588" s="796"/>
      <c r="F588" s="796"/>
      <c r="G588" s="796"/>
      <c r="H588" s="796"/>
      <c r="I588" s="796"/>
      <c r="J588" s="796"/>
      <c r="K588" s="796"/>
      <c r="L588" s="796"/>
      <c r="M588" s="796"/>
      <c r="N588" s="796"/>
      <c r="O588" s="796"/>
      <c r="P588" s="796"/>
      <c r="Q588" s="796"/>
      <c r="R588" s="796"/>
      <c r="S588" s="796"/>
      <c r="T588" s="796"/>
      <c r="U588" s="796"/>
      <c r="V588" s="796"/>
      <c r="W588" s="796"/>
      <c r="X588" s="796"/>
      <c r="Y588" s="796"/>
      <c r="Z588" s="796"/>
      <c r="AA588" s="796"/>
      <c r="AB588" s="796"/>
      <c r="AC588" s="796"/>
      <c r="AD588" s="796"/>
    </row>
    <row r="589" spans="1:30" ht="14.25" customHeight="1">
      <c r="A589" s="796"/>
      <c r="B589" s="796"/>
      <c r="C589" s="797"/>
      <c r="D589" s="950"/>
      <c r="E589" s="796"/>
      <c r="F589" s="796"/>
      <c r="G589" s="796"/>
      <c r="H589" s="796"/>
      <c r="I589" s="796"/>
      <c r="J589" s="796"/>
      <c r="K589" s="796"/>
      <c r="L589" s="796"/>
      <c r="M589" s="796"/>
      <c r="N589" s="796"/>
      <c r="O589" s="796"/>
      <c r="P589" s="796"/>
      <c r="Q589" s="796"/>
      <c r="R589" s="796"/>
      <c r="S589" s="796"/>
      <c r="T589" s="796"/>
      <c r="U589" s="796"/>
      <c r="V589" s="796"/>
      <c r="W589" s="796"/>
      <c r="X589" s="796"/>
      <c r="Y589" s="796"/>
      <c r="Z589" s="796"/>
      <c r="AA589" s="796"/>
      <c r="AB589" s="796"/>
      <c r="AC589" s="796"/>
      <c r="AD589" s="796"/>
    </row>
    <row r="590" spans="1:30" ht="14.25" customHeight="1">
      <c r="A590" s="796"/>
      <c r="B590" s="796"/>
      <c r="C590" s="797"/>
      <c r="D590" s="950"/>
      <c r="E590" s="796"/>
      <c r="F590" s="796"/>
      <c r="G590" s="796"/>
      <c r="H590" s="796"/>
      <c r="I590" s="796"/>
      <c r="J590" s="796"/>
      <c r="K590" s="796"/>
      <c r="L590" s="796"/>
      <c r="M590" s="796"/>
      <c r="N590" s="796"/>
      <c r="O590" s="796"/>
      <c r="P590" s="796"/>
      <c r="Q590" s="796"/>
      <c r="R590" s="796"/>
      <c r="S590" s="796"/>
      <c r="T590" s="796"/>
      <c r="U590" s="796"/>
      <c r="V590" s="796"/>
      <c r="W590" s="796"/>
      <c r="X590" s="796"/>
      <c r="Y590" s="796"/>
      <c r="Z590" s="796"/>
      <c r="AA590" s="796"/>
      <c r="AB590" s="796"/>
      <c r="AC590" s="796"/>
      <c r="AD590" s="796"/>
    </row>
    <row r="591" spans="1:30" ht="14.25" customHeight="1">
      <c r="A591" s="796"/>
      <c r="B591" s="796"/>
      <c r="C591" s="797"/>
      <c r="D591" s="950"/>
      <c r="E591" s="796"/>
      <c r="F591" s="796"/>
      <c r="G591" s="796"/>
      <c r="H591" s="796"/>
      <c r="I591" s="796"/>
      <c r="J591" s="796"/>
      <c r="K591" s="796"/>
      <c r="L591" s="796"/>
      <c r="M591" s="796"/>
      <c r="N591" s="796"/>
      <c r="O591" s="796"/>
      <c r="P591" s="796"/>
      <c r="Q591" s="796"/>
      <c r="R591" s="796"/>
      <c r="S591" s="796"/>
      <c r="T591" s="796"/>
      <c r="U591" s="796"/>
      <c r="V591" s="796"/>
      <c r="W591" s="796"/>
      <c r="X591" s="796"/>
      <c r="Y591" s="796"/>
      <c r="Z591" s="796"/>
      <c r="AA591" s="796"/>
      <c r="AB591" s="796"/>
      <c r="AC591" s="796"/>
      <c r="AD591" s="796"/>
    </row>
    <row r="592" spans="1:30" ht="14.25" customHeight="1">
      <c r="A592" s="796"/>
      <c r="B592" s="796"/>
      <c r="C592" s="797"/>
      <c r="D592" s="950"/>
      <c r="E592" s="796"/>
      <c r="F592" s="796"/>
      <c r="G592" s="796"/>
      <c r="H592" s="796"/>
      <c r="I592" s="796"/>
      <c r="J592" s="796"/>
      <c r="K592" s="796"/>
      <c r="L592" s="796"/>
      <c r="M592" s="796"/>
      <c r="N592" s="796"/>
      <c r="O592" s="796"/>
      <c r="P592" s="796"/>
      <c r="Q592" s="796"/>
      <c r="R592" s="796"/>
      <c r="S592" s="796"/>
      <c r="T592" s="796"/>
      <c r="U592" s="796"/>
      <c r="V592" s="796"/>
      <c r="W592" s="796"/>
      <c r="X592" s="796"/>
      <c r="Y592" s="796"/>
      <c r="Z592" s="796"/>
      <c r="AA592" s="796"/>
      <c r="AB592" s="796"/>
      <c r="AC592" s="796"/>
      <c r="AD592" s="796"/>
    </row>
    <row r="593" spans="1:30" ht="14.25" customHeight="1">
      <c r="A593" s="796"/>
      <c r="B593" s="796"/>
      <c r="C593" s="797"/>
      <c r="D593" s="950"/>
      <c r="E593" s="796"/>
      <c r="F593" s="796"/>
      <c r="G593" s="796"/>
      <c r="H593" s="796"/>
      <c r="I593" s="796"/>
      <c r="J593" s="796"/>
      <c r="K593" s="796"/>
      <c r="L593" s="796"/>
      <c r="M593" s="796"/>
      <c r="N593" s="796"/>
      <c r="O593" s="796"/>
      <c r="P593" s="796"/>
      <c r="Q593" s="796"/>
      <c r="R593" s="796"/>
      <c r="S593" s="796"/>
      <c r="T593" s="796"/>
      <c r="U593" s="796"/>
      <c r="V593" s="796"/>
      <c r="W593" s="796"/>
      <c r="X593" s="796"/>
      <c r="Y593" s="796"/>
      <c r="Z593" s="796"/>
      <c r="AA593" s="796"/>
      <c r="AB593" s="796"/>
      <c r="AC593" s="796"/>
      <c r="AD593" s="796"/>
    </row>
    <row r="594" spans="1:30" ht="14.25" customHeight="1">
      <c r="A594" s="796"/>
      <c r="B594" s="796"/>
      <c r="C594" s="797"/>
      <c r="D594" s="950"/>
      <c r="E594" s="796"/>
      <c r="F594" s="796"/>
      <c r="G594" s="796"/>
      <c r="H594" s="796"/>
      <c r="I594" s="796"/>
      <c r="J594" s="796"/>
      <c r="K594" s="796"/>
      <c r="L594" s="796"/>
      <c r="M594" s="796"/>
      <c r="N594" s="796"/>
      <c r="O594" s="796"/>
      <c r="P594" s="796"/>
      <c r="Q594" s="796"/>
      <c r="R594" s="796"/>
      <c r="S594" s="796"/>
      <c r="T594" s="796"/>
      <c r="U594" s="796"/>
      <c r="V594" s="796"/>
      <c r="W594" s="796"/>
      <c r="X594" s="796"/>
      <c r="Y594" s="796"/>
      <c r="Z594" s="796"/>
      <c r="AA594" s="796"/>
      <c r="AB594" s="796"/>
      <c r="AC594" s="796"/>
      <c r="AD594" s="796"/>
    </row>
    <row r="595" spans="1:30" ht="14.25" customHeight="1">
      <c r="A595" s="796"/>
      <c r="B595" s="796"/>
      <c r="C595" s="797"/>
      <c r="D595" s="950"/>
      <c r="E595" s="796"/>
      <c r="F595" s="796"/>
      <c r="G595" s="796"/>
      <c r="H595" s="796"/>
      <c r="I595" s="796"/>
      <c r="J595" s="796"/>
      <c r="K595" s="796"/>
      <c r="L595" s="796"/>
      <c r="M595" s="796"/>
      <c r="N595" s="796"/>
      <c r="O595" s="796"/>
      <c r="P595" s="796"/>
      <c r="Q595" s="796"/>
      <c r="R595" s="796"/>
      <c r="S595" s="796"/>
      <c r="T595" s="796"/>
      <c r="U595" s="796"/>
      <c r="V595" s="796"/>
      <c r="W595" s="796"/>
      <c r="X595" s="796"/>
      <c r="Y595" s="796"/>
      <c r="Z595" s="796"/>
      <c r="AA595" s="796"/>
      <c r="AB595" s="796"/>
      <c r="AC595" s="796"/>
      <c r="AD595" s="796"/>
    </row>
    <row r="596" spans="1:30" ht="14.25" customHeight="1">
      <c r="A596" s="796"/>
      <c r="B596" s="796"/>
      <c r="C596" s="797"/>
      <c r="D596" s="950"/>
      <c r="E596" s="796"/>
      <c r="F596" s="796"/>
      <c r="G596" s="796"/>
      <c r="H596" s="796"/>
      <c r="I596" s="796"/>
      <c r="J596" s="796"/>
      <c r="K596" s="796"/>
      <c r="L596" s="796"/>
      <c r="M596" s="796"/>
      <c r="N596" s="796"/>
      <c r="O596" s="796"/>
      <c r="P596" s="796"/>
      <c r="Q596" s="796"/>
      <c r="R596" s="796"/>
      <c r="S596" s="796"/>
      <c r="T596" s="796"/>
      <c r="U596" s="796"/>
      <c r="V596" s="796"/>
      <c r="W596" s="796"/>
      <c r="X596" s="796"/>
      <c r="Y596" s="796"/>
      <c r="Z596" s="796"/>
      <c r="AA596" s="796"/>
      <c r="AB596" s="796"/>
      <c r="AC596" s="796"/>
      <c r="AD596" s="796"/>
    </row>
    <row r="597" spans="1:30" ht="14.25" customHeight="1">
      <c r="A597" s="796"/>
      <c r="B597" s="796"/>
      <c r="C597" s="797"/>
      <c r="D597" s="950"/>
      <c r="E597" s="796"/>
      <c r="F597" s="796"/>
      <c r="G597" s="796"/>
      <c r="H597" s="796"/>
      <c r="I597" s="796"/>
      <c r="J597" s="796"/>
      <c r="K597" s="796"/>
      <c r="L597" s="796"/>
      <c r="M597" s="796"/>
      <c r="N597" s="796"/>
      <c r="O597" s="796"/>
      <c r="P597" s="796"/>
      <c r="Q597" s="796"/>
      <c r="R597" s="796"/>
      <c r="S597" s="796"/>
      <c r="T597" s="796"/>
      <c r="U597" s="796"/>
      <c r="V597" s="796"/>
      <c r="W597" s="796"/>
      <c r="X597" s="796"/>
      <c r="Y597" s="796"/>
      <c r="Z597" s="796"/>
      <c r="AA597" s="796"/>
      <c r="AB597" s="796"/>
      <c r="AC597" s="796"/>
      <c r="AD597" s="796"/>
    </row>
    <row r="598" spans="1:30" ht="14.25" customHeight="1">
      <c r="A598" s="796"/>
      <c r="B598" s="796"/>
      <c r="C598" s="797"/>
      <c r="D598" s="950"/>
      <c r="E598" s="796"/>
      <c r="F598" s="796"/>
      <c r="G598" s="796"/>
      <c r="H598" s="796"/>
      <c r="I598" s="796"/>
      <c r="J598" s="796"/>
      <c r="K598" s="796"/>
      <c r="L598" s="796"/>
      <c r="M598" s="796"/>
      <c r="N598" s="796"/>
      <c r="O598" s="796"/>
      <c r="P598" s="796"/>
      <c r="Q598" s="796"/>
      <c r="R598" s="796"/>
      <c r="S598" s="796"/>
      <c r="T598" s="796"/>
      <c r="U598" s="796"/>
      <c r="V598" s="796"/>
      <c r="W598" s="796"/>
      <c r="X598" s="796"/>
      <c r="Y598" s="796"/>
      <c r="Z598" s="796"/>
      <c r="AA598" s="796"/>
      <c r="AB598" s="796"/>
      <c r="AC598" s="796"/>
      <c r="AD598" s="796"/>
    </row>
    <row r="599" spans="1:30" ht="14.25" customHeight="1">
      <c r="A599" s="796"/>
      <c r="B599" s="796"/>
      <c r="C599" s="797"/>
      <c r="D599" s="950"/>
      <c r="E599" s="796"/>
      <c r="F599" s="796"/>
      <c r="G599" s="796"/>
      <c r="H599" s="796"/>
      <c r="I599" s="796"/>
      <c r="J599" s="796"/>
      <c r="K599" s="796"/>
      <c r="L599" s="796"/>
      <c r="M599" s="796"/>
      <c r="N599" s="796"/>
      <c r="O599" s="796"/>
      <c r="P599" s="796"/>
      <c r="Q599" s="796"/>
      <c r="R599" s="796"/>
      <c r="S599" s="796"/>
      <c r="T599" s="796"/>
      <c r="U599" s="796"/>
      <c r="V599" s="796"/>
      <c r="W599" s="796"/>
      <c r="X599" s="796"/>
      <c r="Y599" s="796"/>
      <c r="Z599" s="796"/>
      <c r="AA599" s="796"/>
      <c r="AB599" s="796"/>
      <c r="AC599" s="796"/>
      <c r="AD599" s="796"/>
    </row>
    <row r="600" spans="1:30" ht="14.25" customHeight="1">
      <c r="A600" s="796"/>
      <c r="B600" s="796"/>
      <c r="C600" s="797"/>
      <c r="D600" s="950"/>
      <c r="E600" s="796"/>
      <c r="F600" s="796"/>
      <c r="G600" s="796"/>
      <c r="H600" s="796"/>
      <c r="I600" s="796"/>
      <c r="J600" s="796"/>
      <c r="K600" s="796"/>
      <c r="L600" s="796"/>
      <c r="M600" s="796"/>
      <c r="N600" s="796"/>
      <c r="O600" s="796"/>
      <c r="P600" s="796"/>
      <c r="Q600" s="796"/>
      <c r="R600" s="796"/>
      <c r="S600" s="796"/>
      <c r="T600" s="796"/>
      <c r="U600" s="796"/>
      <c r="V600" s="796"/>
      <c r="W600" s="796"/>
      <c r="X600" s="796"/>
      <c r="Y600" s="796"/>
      <c r="Z600" s="796"/>
      <c r="AA600" s="796"/>
      <c r="AB600" s="796"/>
      <c r="AC600" s="796"/>
      <c r="AD600" s="796"/>
    </row>
    <row r="601" spans="1:30" ht="14.25" customHeight="1">
      <c r="A601" s="796"/>
      <c r="B601" s="796"/>
      <c r="C601" s="797"/>
      <c r="D601" s="950"/>
      <c r="E601" s="796"/>
      <c r="F601" s="796"/>
      <c r="G601" s="796"/>
      <c r="H601" s="796"/>
      <c r="I601" s="796"/>
      <c r="J601" s="796"/>
      <c r="K601" s="796"/>
      <c r="L601" s="796"/>
      <c r="M601" s="796"/>
      <c r="N601" s="796"/>
      <c r="O601" s="796"/>
      <c r="P601" s="796"/>
      <c r="Q601" s="796"/>
      <c r="R601" s="796"/>
      <c r="S601" s="796"/>
      <c r="T601" s="796"/>
      <c r="U601" s="796"/>
      <c r="V601" s="796"/>
      <c r="W601" s="796"/>
      <c r="X601" s="796"/>
      <c r="Y601" s="796"/>
      <c r="Z601" s="796"/>
      <c r="AA601" s="796"/>
      <c r="AB601" s="796"/>
      <c r="AC601" s="796"/>
      <c r="AD601" s="796"/>
    </row>
    <row r="602" spans="1:30" ht="14.25" customHeight="1">
      <c r="A602" s="796"/>
      <c r="B602" s="796"/>
      <c r="C602" s="797"/>
      <c r="D602" s="950"/>
      <c r="E602" s="796"/>
      <c r="F602" s="796"/>
      <c r="G602" s="796"/>
      <c r="H602" s="796"/>
      <c r="I602" s="796"/>
      <c r="J602" s="796"/>
      <c r="K602" s="796"/>
      <c r="L602" s="796"/>
      <c r="M602" s="796"/>
      <c r="N602" s="796"/>
      <c r="O602" s="796"/>
      <c r="P602" s="796"/>
      <c r="Q602" s="796"/>
      <c r="R602" s="796"/>
      <c r="S602" s="796"/>
      <c r="T602" s="796"/>
      <c r="U602" s="796"/>
      <c r="V602" s="796"/>
      <c r="W602" s="796"/>
      <c r="X602" s="796"/>
      <c r="Y602" s="796"/>
      <c r="Z602" s="796"/>
      <c r="AA602" s="796"/>
      <c r="AB602" s="796"/>
      <c r="AC602" s="796"/>
      <c r="AD602" s="796"/>
    </row>
    <row r="603" spans="1:30" ht="14.25" customHeight="1">
      <c r="A603" s="796"/>
      <c r="B603" s="796"/>
      <c r="C603" s="797"/>
      <c r="D603" s="950"/>
      <c r="E603" s="796"/>
      <c r="F603" s="796"/>
      <c r="G603" s="796"/>
      <c r="H603" s="796"/>
      <c r="I603" s="796"/>
      <c r="J603" s="796"/>
      <c r="K603" s="796"/>
      <c r="L603" s="796"/>
      <c r="M603" s="796"/>
      <c r="N603" s="796"/>
      <c r="O603" s="796"/>
      <c r="P603" s="796"/>
      <c r="Q603" s="796"/>
      <c r="R603" s="796"/>
      <c r="S603" s="796"/>
      <c r="T603" s="796"/>
      <c r="U603" s="796"/>
      <c r="V603" s="796"/>
      <c r="W603" s="796"/>
      <c r="X603" s="796"/>
      <c r="Y603" s="796"/>
      <c r="Z603" s="796"/>
      <c r="AA603" s="796"/>
      <c r="AB603" s="796"/>
      <c r="AC603" s="796"/>
      <c r="AD603" s="796"/>
    </row>
    <row r="604" spans="1:30" ht="14.25" customHeight="1">
      <c r="A604" s="796"/>
      <c r="B604" s="796"/>
      <c r="C604" s="797"/>
      <c r="D604" s="950"/>
      <c r="E604" s="796"/>
      <c r="F604" s="796"/>
      <c r="G604" s="796"/>
      <c r="H604" s="796"/>
      <c r="I604" s="796"/>
      <c r="J604" s="796"/>
      <c r="K604" s="796"/>
      <c r="L604" s="796"/>
      <c r="M604" s="796"/>
      <c r="N604" s="796"/>
      <c r="O604" s="796"/>
      <c r="P604" s="796"/>
      <c r="Q604" s="796"/>
      <c r="R604" s="796"/>
      <c r="S604" s="796"/>
      <c r="T604" s="796"/>
      <c r="U604" s="796"/>
      <c r="V604" s="796"/>
      <c r="W604" s="796"/>
      <c r="X604" s="796"/>
      <c r="Y604" s="796"/>
      <c r="Z604" s="796"/>
      <c r="AA604" s="796"/>
      <c r="AB604" s="796"/>
      <c r="AC604" s="796"/>
      <c r="AD604" s="796"/>
    </row>
    <row r="605" spans="1:30" ht="14.25" customHeight="1">
      <c r="A605" s="796"/>
      <c r="B605" s="796"/>
      <c r="C605" s="797"/>
      <c r="D605" s="950"/>
      <c r="E605" s="796"/>
      <c r="F605" s="796"/>
      <c r="G605" s="796"/>
      <c r="H605" s="796"/>
      <c r="I605" s="796"/>
      <c r="J605" s="796"/>
      <c r="K605" s="796"/>
      <c r="L605" s="796"/>
      <c r="M605" s="796"/>
      <c r="N605" s="796"/>
      <c r="O605" s="796"/>
      <c r="P605" s="796"/>
      <c r="Q605" s="796"/>
      <c r="R605" s="796"/>
      <c r="S605" s="796"/>
      <c r="T605" s="796"/>
      <c r="U605" s="796"/>
      <c r="V605" s="796"/>
      <c r="W605" s="796"/>
      <c r="X605" s="796"/>
      <c r="Y605" s="796"/>
      <c r="Z605" s="796"/>
      <c r="AA605" s="796"/>
      <c r="AB605" s="796"/>
      <c r="AC605" s="796"/>
      <c r="AD605" s="796"/>
    </row>
    <row r="606" spans="1:30" ht="14.25" customHeight="1">
      <c r="A606" s="796"/>
      <c r="B606" s="796"/>
      <c r="C606" s="797"/>
      <c r="D606" s="950"/>
      <c r="E606" s="796"/>
      <c r="F606" s="796"/>
      <c r="G606" s="796"/>
      <c r="H606" s="796"/>
      <c r="I606" s="796"/>
      <c r="J606" s="796"/>
      <c r="K606" s="796"/>
      <c r="L606" s="796"/>
      <c r="M606" s="796"/>
      <c r="N606" s="796"/>
      <c r="O606" s="796"/>
      <c r="P606" s="796"/>
      <c r="Q606" s="796"/>
      <c r="R606" s="796"/>
      <c r="S606" s="796"/>
      <c r="T606" s="796"/>
      <c r="U606" s="796"/>
      <c r="V606" s="796"/>
      <c r="W606" s="796"/>
      <c r="X606" s="796"/>
      <c r="Y606" s="796"/>
      <c r="Z606" s="796"/>
      <c r="AA606" s="796"/>
      <c r="AB606" s="796"/>
      <c r="AC606" s="796"/>
      <c r="AD606" s="796"/>
    </row>
    <row r="607" spans="1:30" ht="14.25" customHeight="1">
      <c r="A607" s="796"/>
      <c r="B607" s="796"/>
      <c r="C607" s="797"/>
      <c r="D607" s="950"/>
      <c r="E607" s="796"/>
      <c r="F607" s="796"/>
      <c r="G607" s="796"/>
      <c r="H607" s="796"/>
      <c r="I607" s="796"/>
      <c r="J607" s="796"/>
      <c r="K607" s="796"/>
      <c r="L607" s="796"/>
      <c r="M607" s="796"/>
      <c r="N607" s="796"/>
      <c r="O607" s="796"/>
      <c r="P607" s="796"/>
      <c r="Q607" s="796"/>
      <c r="R607" s="796"/>
      <c r="S607" s="796"/>
      <c r="T607" s="796"/>
      <c r="U607" s="796"/>
      <c r="V607" s="796"/>
      <c r="W607" s="796"/>
      <c r="X607" s="796"/>
      <c r="Y607" s="796"/>
      <c r="Z607" s="796"/>
      <c r="AA607" s="796"/>
      <c r="AB607" s="796"/>
      <c r="AC607" s="796"/>
      <c r="AD607" s="796"/>
    </row>
    <row r="608" spans="1:30" ht="14.25" customHeight="1">
      <c r="A608" s="796"/>
      <c r="B608" s="796"/>
      <c r="C608" s="797"/>
      <c r="D608" s="950"/>
      <c r="E608" s="796"/>
      <c r="F608" s="796"/>
      <c r="G608" s="796"/>
      <c r="H608" s="796"/>
      <c r="I608" s="796"/>
      <c r="J608" s="796"/>
      <c r="K608" s="796"/>
      <c r="L608" s="796"/>
      <c r="M608" s="796"/>
      <c r="N608" s="796"/>
      <c r="O608" s="796"/>
      <c r="P608" s="796"/>
      <c r="Q608" s="796"/>
      <c r="R608" s="796"/>
      <c r="S608" s="796"/>
      <c r="T608" s="796"/>
      <c r="U608" s="796"/>
      <c r="V608" s="796"/>
      <c r="W608" s="796"/>
      <c r="X608" s="796"/>
      <c r="Y608" s="796"/>
      <c r="Z608" s="796"/>
      <c r="AA608" s="796"/>
      <c r="AB608" s="796"/>
      <c r="AC608" s="796"/>
      <c r="AD608" s="796"/>
    </row>
    <row r="609" spans="1:30" ht="14.25" customHeight="1">
      <c r="A609" s="796"/>
      <c r="B609" s="796"/>
      <c r="C609" s="797"/>
      <c r="D609" s="950"/>
      <c r="E609" s="796"/>
      <c r="F609" s="796"/>
      <c r="G609" s="796"/>
      <c r="H609" s="796"/>
      <c r="I609" s="796"/>
      <c r="J609" s="796"/>
      <c r="K609" s="796"/>
      <c r="L609" s="796"/>
      <c r="M609" s="796"/>
      <c r="N609" s="796"/>
      <c r="O609" s="796"/>
      <c r="P609" s="796"/>
      <c r="Q609" s="796"/>
      <c r="R609" s="796"/>
      <c r="S609" s="796"/>
      <c r="T609" s="796"/>
      <c r="U609" s="796"/>
      <c r="V609" s="796"/>
      <c r="W609" s="796"/>
      <c r="X609" s="796"/>
      <c r="Y609" s="796"/>
      <c r="Z609" s="796"/>
      <c r="AA609" s="796"/>
      <c r="AB609" s="796"/>
      <c r="AC609" s="796"/>
      <c r="AD609" s="796"/>
    </row>
    <row r="610" spans="1:30" ht="14.25" customHeight="1">
      <c r="A610" s="796"/>
      <c r="B610" s="796"/>
      <c r="C610" s="797"/>
      <c r="D610" s="950"/>
      <c r="E610" s="796"/>
      <c r="F610" s="796"/>
      <c r="G610" s="796"/>
      <c r="H610" s="796"/>
      <c r="I610" s="796"/>
      <c r="J610" s="796"/>
      <c r="K610" s="796"/>
      <c r="L610" s="796"/>
      <c r="M610" s="796"/>
      <c r="N610" s="796"/>
      <c r="O610" s="796"/>
      <c r="P610" s="796"/>
      <c r="Q610" s="796"/>
      <c r="R610" s="796"/>
      <c r="S610" s="796"/>
      <c r="T610" s="796"/>
      <c r="U610" s="796"/>
      <c r="V610" s="796"/>
      <c r="W610" s="796"/>
      <c r="X610" s="796"/>
      <c r="Y610" s="796"/>
      <c r="Z610" s="796"/>
      <c r="AA610" s="796"/>
      <c r="AB610" s="796"/>
      <c r="AC610" s="796"/>
      <c r="AD610" s="796"/>
    </row>
    <row r="611" spans="1:30" ht="14.25" customHeight="1">
      <c r="A611" s="796"/>
      <c r="B611" s="796"/>
      <c r="C611" s="797"/>
      <c r="D611" s="950"/>
      <c r="E611" s="796"/>
      <c r="F611" s="796"/>
      <c r="G611" s="796"/>
      <c r="H611" s="796"/>
      <c r="I611" s="796"/>
      <c r="J611" s="796"/>
      <c r="K611" s="796"/>
      <c r="L611" s="796"/>
      <c r="M611" s="796"/>
      <c r="N611" s="796"/>
      <c r="O611" s="796"/>
      <c r="P611" s="796"/>
      <c r="Q611" s="796"/>
      <c r="R611" s="796"/>
      <c r="S611" s="796"/>
      <c r="T611" s="796"/>
      <c r="U611" s="796"/>
      <c r="V611" s="796"/>
      <c r="W611" s="796"/>
      <c r="X611" s="796"/>
      <c r="Y611" s="796"/>
      <c r="Z611" s="796"/>
      <c r="AA611" s="796"/>
      <c r="AB611" s="796"/>
      <c r="AC611" s="796"/>
      <c r="AD611" s="796"/>
    </row>
    <row r="612" spans="1:30" ht="14.25" customHeight="1">
      <c r="A612" s="796"/>
      <c r="B612" s="796"/>
      <c r="C612" s="797"/>
      <c r="D612" s="950"/>
      <c r="E612" s="796"/>
      <c r="F612" s="796"/>
      <c r="G612" s="796"/>
      <c r="H612" s="796"/>
      <c r="I612" s="796"/>
      <c r="J612" s="796"/>
      <c r="K612" s="796"/>
      <c r="L612" s="796"/>
      <c r="M612" s="796"/>
      <c r="N612" s="796"/>
      <c r="O612" s="796"/>
      <c r="P612" s="796"/>
      <c r="Q612" s="796"/>
      <c r="R612" s="796"/>
      <c r="S612" s="796"/>
      <c r="T612" s="796"/>
      <c r="U612" s="796"/>
      <c r="V612" s="796"/>
      <c r="W612" s="796"/>
      <c r="X612" s="796"/>
      <c r="Y612" s="796"/>
      <c r="Z612" s="796"/>
      <c r="AA612" s="796"/>
      <c r="AB612" s="796"/>
      <c r="AC612" s="796"/>
      <c r="AD612" s="796"/>
    </row>
    <row r="613" spans="1:30" ht="14.25" customHeight="1">
      <c r="A613" s="796"/>
      <c r="B613" s="796"/>
      <c r="C613" s="797"/>
      <c r="D613" s="950"/>
      <c r="E613" s="796"/>
      <c r="F613" s="796"/>
      <c r="G613" s="796"/>
      <c r="H613" s="796"/>
      <c r="I613" s="796"/>
      <c r="J613" s="796"/>
      <c r="K613" s="796"/>
      <c r="L613" s="796"/>
      <c r="M613" s="796"/>
      <c r="N613" s="796"/>
      <c r="O613" s="796"/>
      <c r="P613" s="796"/>
      <c r="Q613" s="796"/>
      <c r="R613" s="796"/>
      <c r="S613" s="796"/>
      <c r="T613" s="796"/>
      <c r="U613" s="796"/>
      <c r="V613" s="796"/>
      <c r="W613" s="796"/>
      <c r="X613" s="796"/>
      <c r="Y613" s="796"/>
      <c r="Z613" s="796"/>
      <c r="AA613" s="796"/>
      <c r="AB613" s="796"/>
      <c r="AC613" s="796"/>
      <c r="AD613" s="796"/>
    </row>
    <row r="614" spans="1:30" ht="14.25" customHeight="1">
      <c r="A614" s="796"/>
      <c r="B614" s="796"/>
      <c r="C614" s="797"/>
      <c r="D614" s="950"/>
      <c r="E614" s="796"/>
      <c r="F614" s="796"/>
      <c r="G614" s="796"/>
      <c r="H614" s="796"/>
      <c r="I614" s="796"/>
      <c r="J614" s="796"/>
      <c r="K614" s="796"/>
      <c r="L614" s="796"/>
      <c r="M614" s="796"/>
      <c r="N614" s="796"/>
      <c r="O614" s="796"/>
      <c r="P614" s="796"/>
      <c r="Q614" s="796"/>
      <c r="R614" s="796"/>
      <c r="S614" s="796"/>
      <c r="T614" s="796"/>
      <c r="U614" s="796"/>
      <c r="V614" s="796"/>
      <c r="W614" s="796"/>
      <c r="X614" s="796"/>
      <c r="Y614" s="796"/>
      <c r="Z614" s="796"/>
      <c r="AA614" s="796"/>
      <c r="AB614" s="796"/>
      <c r="AC614" s="796"/>
      <c r="AD614" s="796"/>
    </row>
    <row r="615" spans="1:30" ht="14.25" customHeight="1">
      <c r="A615" s="796"/>
      <c r="B615" s="796"/>
      <c r="C615" s="797"/>
      <c r="D615" s="950"/>
      <c r="E615" s="796"/>
      <c r="F615" s="796"/>
      <c r="G615" s="796"/>
      <c r="H615" s="796"/>
      <c r="I615" s="796"/>
      <c r="J615" s="796"/>
      <c r="K615" s="796"/>
      <c r="L615" s="796"/>
      <c r="M615" s="796"/>
      <c r="N615" s="796"/>
      <c r="O615" s="796"/>
      <c r="P615" s="796"/>
      <c r="Q615" s="796"/>
      <c r="R615" s="796"/>
      <c r="S615" s="796"/>
      <c r="T615" s="796"/>
      <c r="U615" s="796"/>
      <c r="V615" s="796"/>
      <c r="W615" s="796"/>
      <c r="X615" s="796"/>
      <c r="Y615" s="796"/>
      <c r="Z615" s="796"/>
      <c r="AA615" s="796"/>
      <c r="AB615" s="796"/>
      <c r="AC615" s="796"/>
      <c r="AD615" s="796"/>
    </row>
    <row r="616" spans="1:30" ht="14.25" customHeight="1">
      <c r="A616" s="796"/>
      <c r="B616" s="796"/>
      <c r="C616" s="797"/>
      <c r="D616" s="950"/>
      <c r="E616" s="796"/>
      <c r="F616" s="796"/>
      <c r="G616" s="796"/>
      <c r="H616" s="796"/>
      <c r="I616" s="796"/>
      <c r="J616" s="796"/>
      <c r="K616" s="796"/>
      <c r="L616" s="796"/>
      <c r="M616" s="796"/>
      <c r="N616" s="796"/>
      <c r="O616" s="796"/>
      <c r="P616" s="796"/>
      <c r="Q616" s="796"/>
      <c r="R616" s="796"/>
      <c r="S616" s="796"/>
      <c r="T616" s="796"/>
      <c r="U616" s="796"/>
      <c r="V616" s="796"/>
      <c r="W616" s="796"/>
      <c r="X616" s="796"/>
      <c r="Y616" s="796"/>
      <c r="Z616" s="796"/>
      <c r="AA616" s="796"/>
      <c r="AB616" s="796"/>
      <c r="AC616" s="796"/>
      <c r="AD616" s="796"/>
    </row>
    <row r="617" spans="1:30" ht="14.25" customHeight="1">
      <c r="A617" s="796"/>
      <c r="B617" s="796"/>
      <c r="C617" s="797"/>
      <c r="D617" s="950"/>
      <c r="E617" s="796"/>
      <c r="F617" s="796"/>
      <c r="G617" s="796"/>
      <c r="H617" s="796"/>
      <c r="I617" s="796"/>
      <c r="J617" s="796"/>
      <c r="K617" s="796"/>
      <c r="L617" s="796"/>
      <c r="M617" s="796"/>
      <c r="N617" s="796"/>
      <c r="O617" s="796"/>
      <c r="P617" s="796"/>
      <c r="Q617" s="796"/>
      <c r="R617" s="796"/>
      <c r="S617" s="796"/>
      <c r="T617" s="796"/>
      <c r="U617" s="796"/>
      <c r="V617" s="796"/>
      <c r="W617" s="796"/>
      <c r="X617" s="796"/>
      <c r="Y617" s="796"/>
      <c r="Z617" s="796"/>
      <c r="AA617" s="796"/>
      <c r="AB617" s="796"/>
      <c r="AC617" s="796"/>
      <c r="AD617" s="796"/>
    </row>
    <row r="618" spans="1:30" ht="14.25" customHeight="1">
      <c r="A618" s="796"/>
      <c r="B618" s="796"/>
      <c r="C618" s="797"/>
      <c r="D618" s="950"/>
      <c r="E618" s="796"/>
      <c r="F618" s="796"/>
      <c r="G618" s="796"/>
      <c r="H618" s="796"/>
      <c r="I618" s="796"/>
      <c r="J618" s="796"/>
      <c r="K618" s="796"/>
      <c r="L618" s="796"/>
      <c r="M618" s="796"/>
      <c r="N618" s="796"/>
      <c r="O618" s="796"/>
      <c r="P618" s="796"/>
      <c r="Q618" s="796"/>
      <c r="R618" s="796"/>
      <c r="S618" s="796"/>
      <c r="T618" s="796"/>
      <c r="U618" s="796"/>
      <c r="V618" s="796"/>
      <c r="W618" s="796"/>
      <c r="X618" s="796"/>
      <c r="Y618" s="796"/>
      <c r="Z618" s="796"/>
      <c r="AA618" s="796"/>
      <c r="AB618" s="796"/>
      <c r="AC618" s="796"/>
      <c r="AD618" s="796"/>
    </row>
    <row r="619" spans="1:30" ht="14.25" customHeight="1">
      <c r="A619" s="796"/>
      <c r="B619" s="796"/>
      <c r="C619" s="797"/>
      <c r="D619" s="950"/>
      <c r="E619" s="796"/>
      <c r="F619" s="796"/>
      <c r="G619" s="796"/>
      <c r="H619" s="796"/>
      <c r="I619" s="796"/>
      <c r="J619" s="796"/>
      <c r="K619" s="796"/>
      <c r="L619" s="796"/>
      <c r="M619" s="796"/>
      <c r="N619" s="796"/>
      <c r="O619" s="796"/>
      <c r="P619" s="796"/>
      <c r="Q619" s="796"/>
      <c r="R619" s="796"/>
      <c r="S619" s="796"/>
      <c r="T619" s="796"/>
      <c r="U619" s="796"/>
      <c r="V619" s="796"/>
      <c r="W619" s="796"/>
      <c r="X619" s="796"/>
      <c r="Y619" s="796"/>
      <c r="Z619" s="796"/>
      <c r="AA619" s="796"/>
      <c r="AB619" s="796"/>
      <c r="AC619" s="796"/>
      <c r="AD619" s="796"/>
    </row>
    <row r="620" spans="1:30" ht="14.25" customHeight="1">
      <c r="A620" s="796"/>
      <c r="B620" s="796"/>
      <c r="C620" s="797"/>
      <c r="D620" s="950"/>
      <c r="E620" s="796"/>
      <c r="F620" s="796"/>
      <c r="G620" s="796"/>
      <c r="H620" s="796"/>
      <c r="I620" s="796"/>
      <c r="J620" s="796"/>
      <c r="K620" s="796"/>
      <c r="L620" s="796"/>
      <c r="M620" s="796"/>
      <c r="N620" s="796"/>
      <c r="O620" s="796"/>
      <c r="P620" s="796"/>
      <c r="Q620" s="796"/>
      <c r="R620" s="796"/>
      <c r="S620" s="796"/>
      <c r="T620" s="796"/>
      <c r="U620" s="796"/>
      <c r="V620" s="796"/>
      <c r="W620" s="796"/>
      <c r="X620" s="796"/>
      <c r="Y620" s="796"/>
      <c r="Z620" s="796"/>
      <c r="AA620" s="796"/>
      <c r="AB620" s="796"/>
      <c r="AC620" s="796"/>
      <c r="AD620" s="796"/>
    </row>
    <row r="621" spans="1:30" ht="14.25" customHeight="1">
      <c r="A621" s="796"/>
      <c r="B621" s="796"/>
      <c r="C621" s="797"/>
      <c r="D621" s="950"/>
      <c r="E621" s="796"/>
      <c r="F621" s="796"/>
      <c r="G621" s="796"/>
      <c r="H621" s="796"/>
      <c r="I621" s="796"/>
      <c r="J621" s="796"/>
      <c r="K621" s="796"/>
      <c r="L621" s="796"/>
      <c r="M621" s="796"/>
      <c r="N621" s="796"/>
      <c r="O621" s="796"/>
      <c r="P621" s="796"/>
      <c r="Q621" s="796"/>
      <c r="R621" s="796"/>
      <c r="S621" s="796"/>
      <c r="T621" s="796"/>
      <c r="U621" s="796"/>
      <c r="V621" s="796"/>
      <c r="W621" s="796"/>
      <c r="X621" s="796"/>
      <c r="Y621" s="796"/>
      <c r="Z621" s="796"/>
      <c r="AA621" s="796"/>
      <c r="AB621" s="796"/>
      <c r="AC621" s="796"/>
      <c r="AD621" s="796"/>
    </row>
    <row r="622" spans="1:30" ht="14.25" customHeight="1">
      <c r="A622" s="796"/>
      <c r="B622" s="796"/>
      <c r="C622" s="797"/>
      <c r="D622" s="950"/>
      <c r="E622" s="796"/>
      <c r="F622" s="796"/>
      <c r="G622" s="796"/>
      <c r="H622" s="796"/>
      <c r="I622" s="796"/>
      <c r="J622" s="796"/>
      <c r="K622" s="796"/>
      <c r="L622" s="796"/>
      <c r="M622" s="796"/>
      <c r="N622" s="796"/>
      <c r="O622" s="796"/>
      <c r="P622" s="796"/>
      <c r="Q622" s="796"/>
      <c r="R622" s="796"/>
      <c r="S622" s="796"/>
      <c r="T622" s="796"/>
      <c r="U622" s="796"/>
      <c r="V622" s="796"/>
      <c r="W622" s="796"/>
      <c r="X622" s="796"/>
      <c r="Y622" s="796"/>
      <c r="Z622" s="796"/>
      <c r="AA622" s="796"/>
      <c r="AB622" s="796"/>
      <c r="AC622" s="796"/>
      <c r="AD622" s="796"/>
    </row>
    <row r="623" spans="1:30" ht="14.25" customHeight="1">
      <c r="A623" s="796"/>
      <c r="B623" s="796"/>
      <c r="C623" s="797"/>
      <c r="D623" s="950"/>
      <c r="E623" s="796"/>
      <c r="F623" s="796"/>
      <c r="G623" s="796"/>
      <c r="H623" s="796"/>
      <c r="I623" s="796"/>
      <c r="J623" s="796"/>
      <c r="K623" s="796"/>
      <c r="L623" s="796"/>
      <c r="M623" s="796"/>
      <c r="N623" s="796"/>
      <c r="O623" s="796"/>
      <c r="P623" s="796"/>
      <c r="Q623" s="796"/>
      <c r="R623" s="796"/>
      <c r="S623" s="796"/>
      <c r="T623" s="796"/>
      <c r="U623" s="796"/>
      <c r="V623" s="796"/>
      <c r="W623" s="796"/>
      <c r="X623" s="796"/>
      <c r="Y623" s="796"/>
      <c r="Z623" s="796"/>
      <c r="AA623" s="796"/>
      <c r="AB623" s="796"/>
      <c r="AC623" s="796"/>
      <c r="AD623" s="796"/>
    </row>
    <row r="624" spans="1:30" ht="14.25" customHeight="1">
      <c r="A624" s="796"/>
      <c r="B624" s="796"/>
      <c r="C624" s="797"/>
      <c r="D624" s="950"/>
      <c r="E624" s="796"/>
      <c r="F624" s="796"/>
      <c r="G624" s="796"/>
      <c r="H624" s="796"/>
      <c r="I624" s="796"/>
      <c r="J624" s="796"/>
      <c r="K624" s="796"/>
      <c r="L624" s="796"/>
      <c r="M624" s="796"/>
      <c r="N624" s="796"/>
      <c r="O624" s="796"/>
      <c r="P624" s="796"/>
      <c r="Q624" s="796"/>
      <c r="R624" s="796"/>
      <c r="S624" s="796"/>
      <c r="T624" s="796"/>
      <c r="U624" s="796"/>
      <c r="V624" s="796"/>
      <c r="W624" s="796"/>
      <c r="X624" s="796"/>
      <c r="Y624" s="796"/>
      <c r="Z624" s="796"/>
      <c r="AA624" s="796"/>
      <c r="AB624" s="796"/>
      <c r="AC624" s="796"/>
      <c r="AD624" s="796"/>
    </row>
    <row r="625" spans="1:30" ht="14.25" customHeight="1">
      <c r="A625" s="796"/>
      <c r="B625" s="796"/>
      <c r="C625" s="797"/>
      <c r="D625" s="950"/>
      <c r="E625" s="796"/>
      <c r="F625" s="796"/>
      <c r="G625" s="796"/>
      <c r="H625" s="796"/>
      <c r="I625" s="796"/>
      <c r="J625" s="796"/>
      <c r="K625" s="796"/>
      <c r="L625" s="796"/>
      <c r="M625" s="796"/>
      <c r="N625" s="796"/>
      <c r="O625" s="796"/>
      <c r="P625" s="796"/>
      <c r="Q625" s="796"/>
      <c r="R625" s="796"/>
      <c r="S625" s="796"/>
      <c r="T625" s="796"/>
      <c r="U625" s="796"/>
      <c r="V625" s="796"/>
      <c r="W625" s="796"/>
      <c r="X625" s="796"/>
      <c r="Y625" s="796"/>
      <c r="Z625" s="796"/>
      <c r="AA625" s="796"/>
      <c r="AB625" s="796"/>
      <c r="AC625" s="796"/>
      <c r="AD625" s="796"/>
    </row>
    <row r="626" spans="1:30" ht="14.25" customHeight="1">
      <c r="A626" s="796"/>
      <c r="B626" s="796"/>
      <c r="C626" s="797"/>
      <c r="D626" s="950"/>
      <c r="E626" s="796"/>
      <c r="F626" s="796"/>
      <c r="G626" s="796"/>
      <c r="H626" s="796"/>
      <c r="I626" s="796"/>
      <c r="J626" s="796"/>
      <c r="K626" s="796"/>
      <c r="L626" s="796"/>
      <c r="M626" s="796"/>
      <c r="N626" s="796"/>
      <c r="O626" s="796"/>
      <c r="P626" s="796"/>
      <c r="Q626" s="796"/>
      <c r="R626" s="796"/>
      <c r="S626" s="796"/>
      <c r="T626" s="796"/>
      <c r="U626" s="796"/>
      <c r="V626" s="796"/>
      <c r="W626" s="796"/>
      <c r="X626" s="796"/>
      <c r="Y626" s="796"/>
      <c r="Z626" s="796"/>
      <c r="AA626" s="796"/>
      <c r="AB626" s="796"/>
      <c r="AC626" s="796"/>
      <c r="AD626" s="796"/>
    </row>
    <row r="627" spans="1:30" ht="14.25" customHeight="1">
      <c r="A627" s="796"/>
      <c r="B627" s="796"/>
      <c r="C627" s="797"/>
      <c r="D627" s="950"/>
      <c r="E627" s="796"/>
      <c r="F627" s="796"/>
      <c r="G627" s="796"/>
      <c r="H627" s="796"/>
      <c r="I627" s="796"/>
      <c r="J627" s="796"/>
      <c r="K627" s="796"/>
      <c r="L627" s="796"/>
      <c r="M627" s="796"/>
      <c r="N627" s="796"/>
      <c r="O627" s="796"/>
      <c r="P627" s="796"/>
      <c r="Q627" s="796"/>
      <c r="R627" s="796"/>
      <c r="S627" s="796"/>
      <c r="T627" s="796"/>
      <c r="U627" s="796"/>
      <c r="V627" s="796"/>
      <c r="W627" s="796"/>
      <c r="X627" s="796"/>
      <c r="Y627" s="796"/>
      <c r="Z627" s="796"/>
      <c r="AA627" s="796"/>
      <c r="AB627" s="796"/>
      <c r="AC627" s="796"/>
      <c r="AD627" s="796"/>
    </row>
    <row r="628" spans="1:30" ht="14.25" customHeight="1">
      <c r="A628" s="796"/>
      <c r="B628" s="796"/>
      <c r="C628" s="797"/>
      <c r="D628" s="950"/>
      <c r="E628" s="796"/>
      <c r="F628" s="796"/>
      <c r="G628" s="796"/>
      <c r="H628" s="796"/>
      <c r="I628" s="796"/>
      <c r="J628" s="796"/>
      <c r="K628" s="796"/>
      <c r="L628" s="796"/>
      <c r="M628" s="796"/>
      <c r="N628" s="796"/>
      <c r="O628" s="796"/>
      <c r="P628" s="796"/>
      <c r="Q628" s="796"/>
      <c r="R628" s="796"/>
      <c r="S628" s="796"/>
      <c r="T628" s="796"/>
      <c r="U628" s="796"/>
      <c r="V628" s="796"/>
      <c r="W628" s="796"/>
      <c r="X628" s="796"/>
      <c r="Y628" s="796"/>
      <c r="Z628" s="796"/>
      <c r="AA628" s="796"/>
      <c r="AB628" s="796"/>
      <c r="AC628" s="796"/>
      <c r="AD628" s="796"/>
    </row>
    <row r="629" spans="1:30" ht="14.25" customHeight="1">
      <c r="A629" s="796"/>
      <c r="B629" s="796"/>
      <c r="C629" s="797"/>
      <c r="D629" s="950"/>
      <c r="E629" s="796"/>
      <c r="F629" s="796"/>
      <c r="G629" s="796"/>
      <c r="H629" s="796"/>
      <c r="I629" s="796"/>
      <c r="J629" s="796"/>
      <c r="K629" s="796"/>
      <c r="L629" s="796"/>
      <c r="M629" s="796"/>
      <c r="N629" s="796"/>
      <c r="O629" s="796"/>
      <c r="P629" s="796"/>
      <c r="Q629" s="796"/>
      <c r="R629" s="796"/>
      <c r="S629" s="796"/>
      <c r="T629" s="796"/>
      <c r="U629" s="796"/>
      <c r="V629" s="796"/>
      <c r="W629" s="796"/>
      <c r="X629" s="796"/>
      <c r="Y629" s="796"/>
      <c r="Z629" s="796"/>
      <c r="AA629" s="796"/>
      <c r="AB629" s="796"/>
      <c r="AC629" s="796"/>
      <c r="AD629" s="796"/>
    </row>
    <row r="630" spans="1:30" ht="14.25" customHeight="1">
      <c r="A630" s="796"/>
      <c r="B630" s="796"/>
      <c r="C630" s="797"/>
      <c r="D630" s="950"/>
      <c r="E630" s="796"/>
      <c r="F630" s="796"/>
      <c r="G630" s="796"/>
      <c r="H630" s="796"/>
      <c r="I630" s="796"/>
      <c r="J630" s="796"/>
      <c r="K630" s="796"/>
      <c r="L630" s="796"/>
      <c r="M630" s="796"/>
      <c r="N630" s="796"/>
      <c r="O630" s="796"/>
      <c r="P630" s="796"/>
      <c r="Q630" s="796"/>
      <c r="R630" s="796"/>
      <c r="S630" s="796"/>
      <c r="T630" s="796"/>
      <c r="U630" s="796"/>
      <c r="V630" s="796"/>
      <c r="W630" s="796"/>
      <c r="X630" s="796"/>
      <c r="Y630" s="796"/>
      <c r="Z630" s="796"/>
      <c r="AA630" s="796"/>
      <c r="AB630" s="796"/>
      <c r="AC630" s="796"/>
      <c r="AD630" s="796"/>
    </row>
    <row r="631" spans="1:30" ht="14.25" customHeight="1">
      <c r="A631" s="796"/>
      <c r="B631" s="796"/>
      <c r="C631" s="797"/>
      <c r="D631" s="950"/>
      <c r="E631" s="796"/>
      <c r="F631" s="796"/>
      <c r="G631" s="796"/>
      <c r="H631" s="796"/>
      <c r="I631" s="796"/>
      <c r="J631" s="796"/>
      <c r="K631" s="796"/>
      <c r="L631" s="796"/>
      <c r="M631" s="796"/>
      <c r="N631" s="796"/>
      <c r="O631" s="796"/>
      <c r="P631" s="796"/>
      <c r="Q631" s="796"/>
      <c r="R631" s="796"/>
      <c r="S631" s="796"/>
      <c r="T631" s="796"/>
      <c r="U631" s="796"/>
      <c r="V631" s="796"/>
      <c r="W631" s="796"/>
      <c r="X631" s="796"/>
      <c r="Y631" s="796"/>
      <c r="Z631" s="796"/>
      <c r="AA631" s="796"/>
      <c r="AB631" s="796"/>
      <c r="AC631" s="796"/>
      <c r="AD631" s="796"/>
    </row>
    <row r="632" spans="1:30" ht="14.25" customHeight="1">
      <c r="A632" s="796"/>
      <c r="B632" s="796"/>
      <c r="C632" s="797"/>
      <c r="D632" s="950"/>
      <c r="E632" s="796"/>
      <c r="F632" s="796"/>
      <c r="G632" s="796"/>
      <c r="H632" s="796"/>
      <c r="I632" s="796"/>
      <c r="J632" s="796"/>
      <c r="K632" s="796"/>
      <c r="L632" s="796"/>
      <c r="M632" s="796"/>
      <c r="N632" s="796"/>
      <c r="O632" s="796"/>
      <c r="P632" s="796"/>
      <c r="Q632" s="796"/>
      <c r="R632" s="796"/>
      <c r="S632" s="796"/>
      <c r="T632" s="796"/>
      <c r="U632" s="796"/>
      <c r="V632" s="796"/>
      <c r="W632" s="796"/>
      <c r="X632" s="796"/>
      <c r="Y632" s="796"/>
      <c r="Z632" s="796"/>
      <c r="AA632" s="796"/>
      <c r="AB632" s="796"/>
      <c r="AC632" s="796"/>
      <c r="AD632" s="796"/>
    </row>
    <row r="633" spans="1:30" ht="14.25" customHeight="1">
      <c r="A633" s="796"/>
      <c r="B633" s="796"/>
      <c r="C633" s="797"/>
      <c r="D633" s="950"/>
      <c r="E633" s="796"/>
      <c r="F633" s="796"/>
      <c r="G633" s="796"/>
      <c r="H633" s="796"/>
      <c r="I633" s="796"/>
      <c r="J633" s="796"/>
      <c r="K633" s="796"/>
      <c r="L633" s="796"/>
      <c r="M633" s="796"/>
      <c r="N633" s="796"/>
      <c r="O633" s="796"/>
      <c r="P633" s="796"/>
      <c r="Q633" s="796"/>
      <c r="R633" s="796"/>
      <c r="S633" s="796"/>
      <c r="T633" s="796"/>
      <c r="U633" s="796"/>
      <c r="V633" s="796"/>
      <c r="W633" s="796"/>
      <c r="X633" s="796"/>
      <c r="Y633" s="796"/>
      <c r="Z633" s="796"/>
      <c r="AA633" s="796"/>
      <c r="AB633" s="796"/>
      <c r="AC633" s="796"/>
      <c r="AD633" s="796"/>
    </row>
    <row r="634" spans="1:30" ht="14.25" customHeight="1">
      <c r="A634" s="796"/>
      <c r="B634" s="796"/>
      <c r="C634" s="797"/>
      <c r="D634" s="950"/>
      <c r="E634" s="796"/>
      <c r="F634" s="796"/>
      <c r="G634" s="796"/>
      <c r="H634" s="796"/>
      <c r="I634" s="796"/>
      <c r="J634" s="796"/>
      <c r="K634" s="796"/>
      <c r="L634" s="796"/>
      <c r="M634" s="796"/>
      <c r="N634" s="796"/>
      <c r="O634" s="796"/>
      <c r="P634" s="796"/>
      <c r="Q634" s="796"/>
      <c r="R634" s="796"/>
      <c r="S634" s="796"/>
      <c r="T634" s="796"/>
      <c r="U634" s="796"/>
      <c r="V634" s="796"/>
      <c r="W634" s="796"/>
      <c r="X634" s="796"/>
      <c r="Y634" s="796"/>
      <c r="Z634" s="796"/>
      <c r="AA634" s="796"/>
      <c r="AB634" s="796"/>
      <c r="AC634" s="796"/>
      <c r="AD634" s="796"/>
    </row>
    <row r="635" spans="1:30" ht="14.25" customHeight="1">
      <c r="A635" s="796"/>
      <c r="B635" s="796"/>
      <c r="C635" s="797"/>
      <c r="D635" s="950"/>
      <c r="E635" s="796"/>
      <c r="F635" s="796"/>
      <c r="G635" s="796"/>
      <c r="H635" s="796"/>
      <c r="I635" s="796"/>
      <c r="J635" s="796"/>
      <c r="K635" s="796"/>
      <c r="L635" s="796"/>
      <c r="M635" s="796"/>
      <c r="N635" s="796"/>
      <c r="O635" s="796"/>
      <c r="P635" s="796"/>
      <c r="Q635" s="796"/>
      <c r="R635" s="796"/>
      <c r="S635" s="796"/>
      <c r="T635" s="796"/>
      <c r="U635" s="796"/>
      <c r="V635" s="796"/>
      <c r="W635" s="796"/>
      <c r="X635" s="796"/>
      <c r="Y635" s="796"/>
      <c r="Z635" s="796"/>
      <c r="AA635" s="796"/>
      <c r="AB635" s="796"/>
      <c r="AC635" s="796"/>
      <c r="AD635" s="796"/>
    </row>
    <row r="636" spans="1:30" ht="14.25" customHeight="1">
      <c r="A636" s="796"/>
      <c r="B636" s="796"/>
      <c r="C636" s="797"/>
      <c r="D636" s="950"/>
      <c r="E636" s="796"/>
      <c r="F636" s="796"/>
      <c r="G636" s="796"/>
      <c r="H636" s="796"/>
      <c r="I636" s="796"/>
      <c r="J636" s="796"/>
      <c r="K636" s="796"/>
      <c r="L636" s="796"/>
      <c r="M636" s="796"/>
      <c r="N636" s="796"/>
      <c r="O636" s="796"/>
      <c r="P636" s="796"/>
      <c r="Q636" s="796"/>
      <c r="R636" s="796"/>
      <c r="S636" s="796"/>
      <c r="T636" s="796"/>
      <c r="U636" s="796"/>
      <c r="V636" s="796"/>
      <c r="W636" s="796"/>
      <c r="X636" s="796"/>
      <c r="Y636" s="796"/>
      <c r="Z636" s="796"/>
      <c r="AA636" s="796"/>
      <c r="AB636" s="796"/>
      <c r="AC636" s="796"/>
      <c r="AD636" s="796"/>
    </row>
    <row r="637" spans="1:30" ht="14.25" customHeight="1">
      <c r="A637" s="796"/>
      <c r="B637" s="796"/>
      <c r="C637" s="797"/>
      <c r="D637" s="950"/>
      <c r="E637" s="796"/>
      <c r="F637" s="796"/>
      <c r="G637" s="796"/>
      <c r="H637" s="796"/>
      <c r="I637" s="796"/>
      <c r="J637" s="796"/>
      <c r="K637" s="796"/>
      <c r="L637" s="796"/>
      <c r="M637" s="796"/>
      <c r="N637" s="796"/>
      <c r="O637" s="796"/>
      <c r="P637" s="796"/>
      <c r="Q637" s="796"/>
      <c r="R637" s="796"/>
      <c r="S637" s="796"/>
      <c r="T637" s="796"/>
      <c r="U637" s="796"/>
      <c r="V637" s="796"/>
      <c r="W637" s="796"/>
      <c r="X637" s="796"/>
      <c r="Y637" s="796"/>
      <c r="Z637" s="796"/>
      <c r="AA637" s="796"/>
      <c r="AB637" s="796"/>
      <c r="AC637" s="796"/>
      <c r="AD637" s="796"/>
    </row>
    <row r="638" spans="1:30" ht="14.25" customHeight="1">
      <c r="A638" s="796"/>
      <c r="B638" s="796"/>
      <c r="C638" s="797"/>
      <c r="D638" s="950"/>
      <c r="E638" s="796"/>
      <c r="F638" s="796"/>
      <c r="G638" s="796"/>
      <c r="H638" s="796"/>
      <c r="I638" s="796"/>
      <c r="J638" s="796"/>
      <c r="K638" s="796"/>
      <c r="L638" s="796"/>
      <c r="M638" s="796"/>
      <c r="N638" s="796"/>
      <c r="O638" s="796"/>
      <c r="P638" s="796"/>
      <c r="Q638" s="796"/>
      <c r="R638" s="796"/>
      <c r="S638" s="796"/>
      <c r="T638" s="796"/>
      <c r="U638" s="796"/>
      <c r="V638" s="796"/>
      <c r="W638" s="796"/>
      <c r="X638" s="796"/>
      <c r="Y638" s="796"/>
      <c r="Z638" s="796"/>
      <c r="AA638" s="796"/>
      <c r="AB638" s="796"/>
      <c r="AC638" s="796"/>
      <c r="AD638" s="796"/>
    </row>
    <row r="639" spans="1:30" ht="14.25" customHeight="1">
      <c r="A639" s="796"/>
      <c r="B639" s="796"/>
      <c r="C639" s="797"/>
      <c r="D639" s="950"/>
      <c r="E639" s="796"/>
      <c r="F639" s="796"/>
      <c r="G639" s="796"/>
      <c r="H639" s="796"/>
      <c r="I639" s="796"/>
      <c r="J639" s="796"/>
      <c r="K639" s="796"/>
      <c r="L639" s="796"/>
      <c r="M639" s="796"/>
      <c r="N639" s="796"/>
      <c r="O639" s="796"/>
      <c r="P639" s="796"/>
      <c r="Q639" s="796"/>
      <c r="R639" s="796"/>
      <c r="S639" s="796"/>
      <c r="T639" s="796"/>
      <c r="U639" s="796"/>
      <c r="V639" s="796"/>
      <c r="W639" s="796"/>
      <c r="X639" s="796"/>
      <c r="Y639" s="796"/>
      <c r="Z639" s="796"/>
      <c r="AA639" s="796"/>
      <c r="AB639" s="796"/>
      <c r="AC639" s="796"/>
      <c r="AD639" s="796"/>
    </row>
    <row r="640" spans="1:30" ht="14.25" customHeight="1">
      <c r="A640" s="796"/>
      <c r="B640" s="796"/>
      <c r="C640" s="797"/>
      <c r="D640" s="950"/>
      <c r="E640" s="796"/>
      <c r="F640" s="796"/>
      <c r="G640" s="796"/>
      <c r="H640" s="796"/>
      <c r="I640" s="796"/>
      <c r="J640" s="796"/>
      <c r="K640" s="796"/>
      <c r="L640" s="796"/>
      <c r="M640" s="796"/>
      <c r="N640" s="796"/>
      <c r="O640" s="796"/>
      <c r="P640" s="796"/>
      <c r="Q640" s="796"/>
      <c r="R640" s="796"/>
      <c r="S640" s="796"/>
      <c r="T640" s="796"/>
      <c r="U640" s="796"/>
      <c r="V640" s="796"/>
      <c r="W640" s="796"/>
      <c r="X640" s="796"/>
      <c r="Y640" s="796"/>
      <c r="Z640" s="796"/>
      <c r="AA640" s="796"/>
      <c r="AB640" s="796"/>
      <c r="AC640" s="796"/>
      <c r="AD640" s="796"/>
    </row>
    <row r="641" spans="1:30" ht="14.25" customHeight="1">
      <c r="A641" s="796"/>
      <c r="B641" s="796"/>
      <c r="C641" s="797"/>
      <c r="D641" s="950"/>
      <c r="E641" s="796"/>
      <c r="F641" s="796"/>
      <c r="G641" s="796"/>
      <c r="H641" s="796"/>
      <c r="I641" s="796"/>
      <c r="J641" s="796"/>
      <c r="K641" s="796"/>
      <c r="L641" s="796"/>
      <c r="M641" s="796"/>
      <c r="N641" s="796"/>
      <c r="O641" s="796"/>
      <c r="P641" s="796"/>
      <c r="Q641" s="796"/>
      <c r="R641" s="796"/>
      <c r="S641" s="796"/>
      <c r="T641" s="796"/>
      <c r="U641" s="796"/>
      <c r="V641" s="796"/>
      <c r="W641" s="796"/>
      <c r="X641" s="796"/>
      <c r="Y641" s="796"/>
      <c r="Z641" s="796"/>
      <c r="AA641" s="796"/>
      <c r="AB641" s="796"/>
      <c r="AC641" s="796"/>
      <c r="AD641" s="796"/>
    </row>
    <row r="642" spans="1:30" ht="14.25" customHeight="1">
      <c r="A642" s="796"/>
      <c r="B642" s="796"/>
      <c r="C642" s="797"/>
      <c r="D642" s="950"/>
      <c r="E642" s="796"/>
      <c r="F642" s="796"/>
      <c r="G642" s="796"/>
      <c r="H642" s="796"/>
      <c r="I642" s="796"/>
      <c r="J642" s="796"/>
      <c r="K642" s="796"/>
      <c r="L642" s="796"/>
      <c r="M642" s="796"/>
      <c r="N642" s="796"/>
      <c r="O642" s="796"/>
      <c r="P642" s="796"/>
      <c r="Q642" s="796"/>
      <c r="R642" s="796"/>
      <c r="S642" s="796"/>
      <c r="T642" s="796"/>
      <c r="U642" s="796"/>
      <c r="V642" s="796"/>
      <c r="W642" s="796"/>
      <c r="X642" s="796"/>
      <c r="Y642" s="796"/>
      <c r="Z642" s="796"/>
      <c r="AA642" s="796"/>
      <c r="AB642" s="796"/>
      <c r="AC642" s="796"/>
      <c r="AD642" s="796"/>
    </row>
    <row r="643" spans="1:30" ht="14.25" customHeight="1">
      <c r="A643" s="796"/>
      <c r="B643" s="796"/>
      <c r="C643" s="797"/>
      <c r="D643" s="950"/>
      <c r="E643" s="796"/>
      <c r="F643" s="796"/>
      <c r="G643" s="796"/>
      <c r="H643" s="796"/>
      <c r="I643" s="796"/>
      <c r="J643" s="796"/>
      <c r="K643" s="796"/>
      <c r="L643" s="796"/>
      <c r="M643" s="796"/>
      <c r="N643" s="796"/>
      <c r="O643" s="796"/>
      <c r="P643" s="796"/>
      <c r="Q643" s="796"/>
      <c r="R643" s="796"/>
      <c r="S643" s="796"/>
      <c r="T643" s="796"/>
      <c r="U643" s="796"/>
      <c r="V643" s="796"/>
      <c r="W643" s="796"/>
      <c r="X643" s="796"/>
      <c r="Y643" s="796"/>
      <c r="Z643" s="796"/>
      <c r="AA643" s="796"/>
      <c r="AB643" s="796"/>
      <c r="AC643" s="796"/>
      <c r="AD643" s="796"/>
    </row>
    <row r="644" spans="1:30" ht="14.25" customHeight="1">
      <c r="A644" s="796"/>
      <c r="B644" s="796"/>
      <c r="C644" s="797"/>
      <c r="D644" s="950"/>
      <c r="E644" s="796"/>
      <c r="F644" s="796"/>
      <c r="G644" s="796"/>
      <c r="H644" s="796"/>
      <c r="I644" s="796"/>
      <c r="J644" s="796"/>
      <c r="K644" s="796"/>
      <c r="L644" s="796"/>
      <c r="M644" s="796"/>
      <c r="N644" s="796"/>
      <c r="O644" s="796"/>
      <c r="P644" s="796"/>
      <c r="Q644" s="796"/>
      <c r="R644" s="796"/>
      <c r="S644" s="796"/>
      <c r="T644" s="796"/>
      <c r="U644" s="796"/>
      <c r="V644" s="796"/>
      <c r="W644" s="796"/>
      <c r="X644" s="796"/>
      <c r="Y644" s="796"/>
      <c r="Z644" s="796"/>
      <c r="AA644" s="796"/>
      <c r="AB644" s="796"/>
      <c r="AC644" s="796"/>
      <c r="AD644" s="796"/>
    </row>
    <row r="645" spans="1:30" ht="14.25" customHeight="1">
      <c r="A645" s="796"/>
      <c r="B645" s="796"/>
      <c r="C645" s="797"/>
      <c r="D645" s="950"/>
      <c r="E645" s="796"/>
      <c r="F645" s="796"/>
      <c r="G645" s="796"/>
      <c r="H645" s="796"/>
      <c r="I645" s="796"/>
      <c r="J645" s="796"/>
      <c r="K645" s="796"/>
      <c r="L645" s="796"/>
      <c r="M645" s="796"/>
      <c r="N645" s="796"/>
      <c r="O645" s="796"/>
      <c r="P645" s="796"/>
      <c r="Q645" s="796"/>
      <c r="R645" s="796"/>
      <c r="S645" s="796"/>
      <c r="T645" s="796"/>
      <c r="U645" s="796"/>
      <c r="V645" s="796"/>
      <c r="W645" s="796"/>
      <c r="X645" s="796"/>
      <c r="Y645" s="796"/>
      <c r="Z645" s="796"/>
      <c r="AA645" s="796"/>
      <c r="AB645" s="796"/>
      <c r="AC645" s="796"/>
      <c r="AD645" s="796"/>
    </row>
    <row r="646" spans="1:30" ht="14.25" customHeight="1">
      <c r="A646" s="796"/>
      <c r="B646" s="796"/>
      <c r="C646" s="797"/>
      <c r="D646" s="950"/>
      <c r="E646" s="796"/>
      <c r="F646" s="796"/>
      <c r="G646" s="796"/>
      <c r="H646" s="796"/>
      <c r="I646" s="796"/>
      <c r="J646" s="796"/>
      <c r="K646" s="796"/>
      <c r="L646" s="796"/>
      <c r="M646" s="796"/>
      <c r="N646" s="796"/>
      <c r="O646" s="796"/>
      <c r="P646" s="796"/>
      <c r="Q646" s="796"/>
      <c r="R646" s="796"/>
      <c r="S646" s="796"/>
      <c r="T646" s="796"/>
      <c r="U646" s="796"/>
      <c r="V646" s="796"/>
      <c r="W646" s="796"/>
      <c r="X646" s="796"/>
      <c r="Y646" s="796"/>
      <c r="Z646" s="796"/>
      <c r="AA646" s="796"/>
      <c r="AB646" s="796"/>
      <c r="AC646" s="796"/>
      <c r="AD646" s="796"/>
    </row>
    <row r="647" spans="1:30" ht="14.25" customHeight="1">
      <c r="A647" s="796"/>
      <c r="B647" s="796"/>
      <c r="C647" s="797"/>
      <c r="D647" s="950"/>
      <c r="E647" s="796"/>
      <c r="F647" s="796"/>
      <c r="G647" s="796"/>
      <c r="H647" s="796"/>
      <c r="I647" s="796"/>
      <c r="J647" s="796"/>
      <c r="K647" s="796"/>
      <c r="L647" s="796"/>
      <c r="M647" s="796"/>
      <c r="N647" s="796"/>
      <c r="O647" s="796"/>
      <c r="P647" s="796"/>
      <c r="Q647" s="796"/>
      <c r="R647" s="796"/>
      <c r="S647" s="796"/>
      <c r="T647" s="796"/>
      <c r="U647" s="796"/>
      <c r="V647" s="796"/>
      <c r="W647" s="796"/>
      <c r="X647" s="796"/>
      <c r="Y647" s="796"/>
      <c r="Z647" s="796"/>
      <c r="AA647" s="796"/>
      <c r="AB647" s="796"/>
      <c r="AC647" s="796"/>
      <c r="AD647" s="796"/>
    </row>
    <row r="648" spans="1:30" ht="14.25" customHeight="1">
      <c r="A648" s="796"/>
      <c r="B648" s="796"/>
      <c r="C648" s="797"/>
      <c r="D648" s="950"/>
      <c r="E648" s="796"/>
      <c r="F648" s="796"/>
      <c r="G648" s="796"/>
      <c r="H648" s="796"/>
      <c r="I648" s="796"/>
      <c r="J648" s="796"/>
      <c r="K648" s="796"/>
      <c r="L648" s="796"/>
      <c r="M648" s="796"/>
      <c r="N648" s="796"/>
      <c r="O648" s="796"/>
      <c r="P648" s="796"/>
      <c r="Q648" s="796"/>
      <c r="R648" s="796"/>
      <c r="S648" s="796"/>
      <c r="T648" s="796"/>
      <c r="U648" s="796"/>
      <c r="V648" s="796"/>
      <c r="W648" s="796"/>
      <c r="X648" s="796"/>
      <c r="Y648" s="796"/>
      <c r="Z648" s="796"/>
      <c r="AA648" s="796"/>
      <c r="AB648" s="796"/>
      <c r="AC648" s="796"/>
      <c r="AD648" s="796"/>
    </row>
    <row r="649" spans="1:30" ht="14.25" customHeight="1">
      <c r="A649" s="796"/>
      <c r="B649" s="796"/>
      <c r="C649" s="797"/>
      <c r="D649" s="950"/>
      <c r="E649" s="796"/>
      <c r="F649" s="796"/>
      <c r="G649" s="796"/>
      <c r="H649" s="796"/>
      <c r="I649" s="796"/>
      <c r="J649" s="796"/>
      <c r="K649" s="796"/>
      <c r="L649" s="796"/>
      <c r="M649" s="796"/>
      <c r="N649" s="796"/>
      <c r="O649" s="796"/>
      <c r="P649" s="796"/>
      <c r="Q649" s="796"/>
      <c r="R649" s="796"/>
      <c r="S649" s="796"/>
      <c r="T649" s="796"/>
      <c r="U649" s="796"/>
      <c r="V649" s="796"/>
      <c r="W649" s="796"/>
      <c r="X649" s="796"/>
      <c r="Y649" s="796"/>
      <c r="Z649" s="796"/>
      <c r="AA649" s="796"/>
      <c r="AB649" s="796"/>
      <c r="AC649" s="796"/>
      <c r="AD649" s="796"/>
    </row>
    <row r="650" spans="1:30" ht="14.25" customHeight="1">
      <c r="A650" s="796"/>
      <c r="B650" s="796"/>
      <c r="C650" s="797"/>
      <c r="D650" s="950"/>
      <c r="E650" s="796"/>
      <c r="F650" s="796"/>
      <c r="G650" s="796"/>
      <c r="H650" s="796"/>
      <c r="I650" s="796"/>
      <c r="J650" s="796"/>
      <c r="K650" s="796"/>
      <c r="L650" s="796"/>
      <c r="M650" s="796"/>
      <c r="N650" s="796"/>
      <c r="O650" s="796"/>
      <c r="P650" s="796"/>
      <c r="Q650" s="796"/>
      <c r="R650" s="796"/>
      <c r="S650" s="796"/>
      <c r="T650" s="796"/>
      <c r="U650" s="796"/>
      <c r="V650" s="796"/>
      <c r="W650" s="796"/>
      <c r="X650" s="796"/>
      <c r="Y650" s="796"/>
      <c r="Z650" s="796"/>
      <c r="AA650" s="796"/>
      <c r="AB650" s="796"/>
      <c r="AC650" s="796"/>
      <c r="AD650" s="796"/>
    </row>
    <row r="651" spans="1:30" ht="14.25" customHeight="1">
      <c r="A651" s="796"/>
      <c r="B651" s="796"/>
      <c r="C651" s="797"/>
      <c r="D651" s="950"/>
      <c r="E651" s="796"/>
      <c r="F651" s="796"/>
      <c r="G651" s="796"/>
      <c r="H651" s="796"/>
      <c r="I651" s="796"/>
      <c r="J651" s="796"/>
      <c r="K651" s="796"/>
      <c r="L651" s="796"/>
      <c r="M651" s="796"/>
      <c r="N651" s="796"/>
      <c r="O651" s="796"/>
      <c r="P651" s="796"/>
      <c r="Q651" s="796"/>
      <c r="R651" s="796"/>
      <c r="S651" s="796"/>
      <c r="T651" s="796"/>
      <c r="U651" s="796"/>
      <c r="V651" s="796"/>
      <c r="W651" s="796"/>
      <c r="X651" s="796"/>
      <c r="Y651" s="796"/>
      <c r="Z651" s="796"/>
      <c r="AA651" s="796"/>
      <c r="AB651" s="796"/>
      <c r="AC651" s="796"/>
      <c r="AD651" s="796"/>
    </row>
    <row r="652" spans="1:30" ht="14.25" customHeight="1">
      <c r="A652" s="796"/>
      <c r="B652" s="796"/>
      <c r="C652" s="797"/>
      <c r="D652" s="950"/>
      <c r="E652" s="796"/>
      <c r="F652" s="796"/>
      <c r="G652" s="796"/>
      <c r="H652" s="796"/>
      <c r="I652" s="796"/>
      <c r="J652" s="796"/>
      <c r="K652" s="796"/>
      <c r="L652" s="796"/>
      <c r="M652" s="796"/>
      <c r="N652" s="796"/>
      <c r="O652" s="796"/>
      <c r="P652" s="796"/>
      <c r="Q652" s="796"/>
      <c r="R652" s="796"/>
      <c r="S652" s="796"/>
      <c r="T652" s="796"/>
      <c r="U652" s="796"/>
      <c r="V652" s="796"/>
      <c r="W652" s="796"/>
      <c r="X652" s="796"/>
      <c r="Y652" s="796"/>
      <c r="Z652" s="796"/>
      <c r="AA652" s="796"/>
      <c r="AB652" s="796"/>
      <c r="AC652" s="796"/>
      <c r="AD652" s="796"/>
    </row>
    <row r="653" spans="1:30" ht="14.25" customHeight="1">
      <c r="A653" s="796"/>
      <c r="B653" s="796"/>
      <c r="C653" s="797"/>
      <c r="D653" s="950"/>
      <c r="E653" s="796"/>
      <c r="F653" s="796"/>
      <c r="G653" s="796"/>
      <c r="H653" s="796"/>
      <c r="I653" s="796"/>
      <c r="J653" s="796"/>
      <c r="K653" s="796"/>
      <c r="L653" s="796"/>
      <c r="M653" s="796"/>
      <c r="N653" s="796"/>
      <c r="O653" s="796"/>
      <c r="P653" s="796"/>
      <c r="Q653" s="796"/>
      <c r="R653" s="796"/>
      <c r="S653" s="796"/>
      <c r="T653" s="796"/>
      <c r="U653" s="796"/>
      <c r="V653" s="796"/>
      <c r="W653" s="796"/>
      <c r="X653" s="796"/>
      <c r="Y653" s="796"/>
      <c r="Z653" s="796"/>
      <c r="AA653" s="796"/>
      <c r="AB653" s="796"/>
      <c r="AC653" s="796"/>
      <c r="AD653" s="796"/>
    </row>
    <row r="654" spans="1:30" ht="14.25" customHeight="1">
      <c r="A654" s="796"/>
      <c r="B654" s="796"/>
      <c r="C654" s="797"/>
      <c r="D654" s="950"/>
      <c r="E654" s="796"/>
      <c r="F654" s="796"/>
      <c r="G654" s="796"/>
      <c r="H654" s="796"/>
      <c r="I654" s="796"/>
      <c r="J654" s="796"/>
      <c r="K654" s="796"/>
      <c r="L654" s="796"/>
      <c r="M654" s="796"/>
      <c r="N654" s="796"/>
      <c r="O654" s="796"/>
      <c r="P654" s="796"/>
      <c r="Q654" s="796"/>
      <c r="R654" s="796"/>
      <c r="S654" s="796"/>
      <c r="T654" s="796"/>
      <c r="U654" s="796"/>
      <c r="V654" s="796"/>
      <c r="W654" s="796"/>
      <c r="X654" s="796"/>
      <c r="Y654" s="796"/>
      <c r="Z654" s="796"/>
      <c r="AA654" s="796"/>
      <c r="AB654" s="796"/>
      <c r="AC654" s="796"/>
      <c r="AD654" s="796"/>
    </row>
    <row r="655" spans="1:30" ht="14.25" customHeight="1">
      <c r="A655" s="796"/>
      <c r="B655" s="796"/>
      <c r="C655" s="797"/>
      <c r="D655" s="950"/>
      <c r="E655" s="796"/>
      <c r="F655" s="796"/>
      <c r="G655" s="796"/>
      <c r="H655" s="796"/>
      <c r="I655" s="796"/>
      <c r="J655" s="796"/>
      <c r="K655" s="796"/>
      <c r="L655" s="796"/>
      <c r="M655" s="796"/>
      <c r="N655" s="796"/>
      <c r="O655" s="796"/>
      <c r="P655" s="796"/>
      <c r="Q655" s="796"/>
      <c r="R655" s="796"/>
      <c r="S655" s="796"/>
      <c r="T655" s="796"/>
      <c r="U655" s="796"/>
      <c r="V655" s="796"/>
      <c r="W655" s="796"/>
      <c r="X655" s="796"/>
      <c r="Y655" s="796"/>
      <c r="Z655" s="796"/>
      <c r="AA655" s="796"/>
      <c r="AB655" s="796"/>
      <c r="AC655" s="796"/>
      <c r="AD655" s="796"/>
    </row>
    <row r="656" spans="1:30" ht="14.25" customHeight="1">
      <c r="A656" s="796"/>
      <c r="B656" s="796"/>
      <c r="C656" s="797"/>
      <c r="D656" s="950"/>
      <c r="E656" s="796"/>
      <c r="F656" s="796"/>
      <c r="G656" s="796"/>
      <c r="H656" s="796"/>
      <c r="I656" s="796"/>
      <c r="J656" s="796"/>
      <c r="K656" s="796"/>
      <c r="L656" s="796"/>
      <c r="M656" s="796"/>
      <c r="N656" s="796"/>
      <c r="O656" s="796"/>
      <c r="P656" s="796"/>
      <c r="Q656" s="796"/>
      <c r="R656" s="796"/>
      <c r="S656" s="796"/>
      <c r="T656" s="796"/>
      <c r="U656" s="796"/>
      <c r="V656" s="796"/>
      <c r="W656" s="796"/>
      <c r="X656" s="796"/>
      <c r="Y656" s="796"/>
      <c r="Z656" s="796"/>
      <c r="AA656" s="796"/>
      <c r="AB656" s="796"/>
      <c r="AC656" s="796"/>
      <c r="AD656" s="796"/>
    </row>
    <row r="657" spans="1:30" ht="14.25" customHeight="1">
      <c r="A657" s="796"/>
      <c r="B657" s="796"/>
      <c r="C657" s="797"/>
      <c r="D657" s="950"/>
      <c r="E657" s="796"/>
      <c r="F657" s="796"/>
      <c r="G657" s="796"/>
      <c r="H657" s="796"/>
      <c r="I657" s="796"/>
      <c r="J657" s="796"/>
      <c r="K657" s="796"/>
      <c r="L657" s="796"/>
      <c r="M657" s="796"/>
      <c r="N657" s="796"/>
      <c r="O657" s="796"/>
      <c r="P657" s="796"/>
      <c r="Q657" s="796"/>
      <c r="R657" s="796"/>
      <c r="S657" s="796"/>
      <c r="T657" s="796"/>
      <c r="U657" s="796"/>
      <c r="V657" s="796"/>
      <c r="W657" s="796"/>
      <c r="X657" s="796"/>
      <c r="Y657" s="796"/>
      <c r="Z657" s="796"/>
      <c r="AA657" s="796"/>
      <c r="AB657" s="796"/>
      <c r="AC657" s="796"/>
      <c r="AD657" s="796"/>
    </row>
    <row r="658" spans="1:30" ht="14.25" customHeight="1">
      <c r="A658" s="796"/>
      <c r="B658" s="796"/>
      <c r="C658" s="797"/>
      <c r="D658" s="950"/>
      <c r="E658" s="796"/>
      <c r="F658" s="796"/>
      <c r="G658" s="796"/>
      <c r="H658" s="796"/>
      <c r="I658" s="796"/>
      <c r="J658" s="796"/>
      <c r="K658" s="796"/>
      <c r="L658" s="796"/>
      <c r="M658" s="796"/>
      <c r="N658" s="796"/>
      <c r="O658" s="796"/>
      <c r="P658" s="796"/>
      <c r="Q658" s="796"/>
      <c r="R658" s="796"/>
      <c r="S658" s="796"/>
      <c r="T658" s="796"/>
      <c r="U658" s="796"/>
      <c r="V658" s="796"/>
      <c r="W658" s="796"/>
      <c r="X658" s="796"/>
      <c r="Y658" s="796"/>
      <c r="Z658" s="796"/>
      <c r="AA658" s="796"/>
      <c r="AB658" s="796"/>
      <c r="AC658" s="796"/>
      <c r="AD658" s="796"/>
    </row>
    <row r="659" spans="1:30" ht="14.25" customHeight="1">
      <c r="A659" s="796"/>
      <c r="B659" s="796"/>
      <c r="C659" s="797"/>
      <c r="D659" s="950"/>
      <c r="E659" s="796"/>
      <c r="F659" s="796"/>
      <c r="G659" s="796"/>
      <c r="H659" s="796"/>
      <c r="I659" s="796"/>
      <c r="J659" s="796"/>
      <c r="K659" s="796"/>
      <c r="L659" s="796"/>
      <c r="M659" s="796"/>
      <c r="N659" s="796"/>
      <c r="O659" s="796"/>
      <c r="P659" s="796"/>
      <c r="Q659" s="796"/>
      <c r="R659" s="796"/>
      <c r="S659" s="796"/>
      <c r="T659" s="796"/>
      <c r="U659" s="796"/>
      <c r="V659" s="796"/>
      <c r="W659" s="796"/>
      <c r="X659" s="796"/>
      <c r="Y659" s="796"/>
      <c r="Z659" s="796"/>
      <c r="AA659" s="796"/>
      <c r="AB659" s="796"/>
      <c r="AC659" s="796"/>
      <c r="AD659" s="796"/>
    </row>
    <row r="660" spans="1:30" ht="14.25" customHeight="1">
      <c r="A660" s="796"/>
      <c r="B660" s="796"/>
      <c r="C660" s="797"/>
      <c r="D660" s="950"/>
      <c r="E660" s="796"/>
      <c r="F660" s="796"/>
      <c r="G660" s="796"/>
      <c r="H660" s="796"/>
      <c r="I660" s="796"/>
      <c r="J660" s="796"/>
      <c r="K660" s="796"/>
      <c r="L660" s="796"/>
      <c r="M660" s="796"/>
      <c r="N660" s="796"/>
      <c r="O660" s="796"/>
      <c r="P660" s="796"/>
      <c r="Q660" s="796"/>
      <c r="R660" s="796"/>
      <c r="S660" s="796"/>
      <c r="T660" s="796"/>
      <c r="U660" s="796"/>
      <c r="V660" s="796"/>
      <c r="W660" s="796"/>
      <c r="X660" s="796"/>
      <c r="Y660" s="796"/>
      <c r="Z660" s="796"/>
      <c r="AA660" s="796"/>
      <c r="AB660" s="796"/>
      <c r="AC660" s="796"/>
      <c r="AD660" s="796"/>
    </row>
    <row r="661" spans="1:30" ht="14.25" customHeight="1">
      <c r="A661" s="796"/>
      <c r="B661" s="796"/>
      <c r="C661" s="797"/>
      <c r="D661" s="950"/>
      <c r="E661" s="796"/>
      <c r="F661" s="796"/>
      <c r="G661" s="796"/>
      <c r="H661" s="796"/>
      <c r="I661" s="796"/>
      <c r="J661" s="796"/>
      <c r="K661" s="796"/>
      <c r="L661" s="796"/>
      <c r="M661" s="796"/>
      <c r="N661" s="796"/>
      <c r="O661" s="796"/>
      <c r="P661" s="796"/>
      <c r="Q661" s="796"/>
      <c r="R661" s="796"/>
      <c r="S661" s="796"/>
      <c r="T661" s="796"/>
      <c r="U661" s="796"/>
      <c r="V661" s="796"/>
      <c r="W661" s="796"/>
      <c r="X661" s="796"/>
      <c r="Y661" s="796"/>
      <c r="Z661" s="796"/>
      <c r="AA661" s="796"/>
      <c r="AB661" s="796"/>
      <c r="AC661" s="796"/>
      <c r="AD661" s="796"/>
    </row>
    <row r="662" spans="1:30" ht="14.25" customHeight="1">
      <c r="A662" s="796"/>
      <c r="B662" s="796"/>
      <c r="C662" s="797"/>
      <c r="D662" s="950"/>
      <c r="E662" s="796"/>
      <c r="F662" s="796"/>
      <c r="G662" s="796"/>
      <c r="H662" s="796"/>
      <c r="I662" s="796"/>
      <c r="J662" s="796"/>
      <c r="K662" s="796"/>
      <c r="L662" s="796"/>
      <c r="M662" s="796"/>
      <c r="N662" s="796"/>
      <c r="O662" s="796"/>
      <c r="P662" s="796"/>
      <c r="Q662" s="796"/>
      <c r="R662" s="796"/>
      <c r="S662" s="796"/>
      <c r="T662" s="796"/>
      <c r="U662" s="796"/>
      <c r="V662" s="796"/>
      <c r="W662" s="796"/>
      <c r="X662" s="796"/>
      <c r="Y662" s="796"/>
      <c r="Z662" s="796"/>
      <c r="AA662" s="796"/>
      <c r="AB662" s="796"/>
      <c r="AC662" s="796"/>
      <c r="AD662" s="796"/>
    </row>
    <row r="663" spans="1:30" ht="14.25" customHeight="1">
      <c r="A663" s="796"/>
      <c r="B663" s="796"/>
      <c r="C663" s="797"/>
      <c r="D663" s="950"/>
      <c r="E663" s="796"/>
      <c r="F663" s="796"/>
      <c r="G663" s="796"/>
      <c r="H663" s="796"/>
      <c r="I663" s="796"/>
      <c r="J663" s="796"/>
      <c r="K663" s="796"/>
      <c r="L663" s="796"/>
      <c r="M663" s="796"/>
      <c r="N663" s="796"/>
      <c r="O663" s="796"/>
      <c r="P663" s="796"/>
      <c r="Q663" s="796"/>
      <c r="R663" s="796"/>
      <c r="S663" s="796"/>
      <c r="T663" s="796"/>
      <c r="U663" s="796"/>
      <c r="V663" s="796"/>
      <c r="W663" s="796"/>
      <c r="X663" s="796"/>
      <c r="Y663" s="796"/>
      <c r="Z663" s="796"/>
      <c r="AA663" s="796"/>
      <c r="AB663" s="796"/>
      <c r="AC663" s="796"/>
      <c r="AD663" s="796"/>
    </row>
    <row r="664" spans="1:30" ht="14.25" customHeight="1">
      <c r="A664" s="796"/>
      <c r="B664" s="796"/>
      <c r="C664" s="797"/>
      <c r="D664" s="950"/>
      <c r="E664" s="796"/>
      <c r="F664" s="796"/>
      <c r="G664" s="796"/>
      <c r="H664" s="796"/>
      <c r="I664" s="796"/>
      <c r="J664" s="796"/>
      <c r="K664" s="796"/>
      <c r="L664" s="796"/>
      <c r="M664" s="796"/>
      <c r="N664" s="796"/>
      <c r="O664" s="796"/>
      <c r="P664" s="796"/>
      <c r="Q664" s="796"/>
      <c r="R664" s="796"/>
      <c r="S664" s="796"/>
      <c r="T664" s="796"/>
      <c r="U664" s="796"/>
      <c r="V664" s="796"/>
      <c r="W664" s="796"/>
      <c r="X664" s="796"/>
      <c r="Y664" s="796"/>
      <c r="Z664" s="796"/>
      <c r="AA664" s="796"/>
      <c r="AB664" s="796"/>
      <c r="AC664" s="796"/>
      <c r="AD664" s="796"/>
    </row>
    <row r="665" spans="1:30" ht="14.25" customHeight="1">
      <c r="A665" s="796"/>
      <c r="B665" s="796"/>
      <c r="C665" s="797"/>
      <c r="D665" s="950"/>
      <c r="E665" s="796"/>
      <c r="F665" s="796"/>
      <c r="G665" s="796"/>
      <c r="H665" s="796"/>
      <c r="I665" s="796"/>
      <c r="J665" s="796"/>
      <c r="K665" s="796"/>
      <c r="L665" s="796"/>
      <c r="M665" s="796"/>
      <c r="N665" s="796"/>
      <c r="O665" s="796"/>
      <c r="P665" s="796"/>
      <c r="Q665" s="796"/>
      <c r="R665" s="796"/>
      <c r="S665" s="796"/>
      <c r="T665" s="796"/>
      <c r="U665" s="796"/>
      <c r="V665" s="796"/>
      <c r="W665" s="796"/>
      <c r="X665" s="796"/>
      <c r="Y665" s="796"/>
      <c r="Z665" s="796"/>
      <c r="AA665" s="796"/>
      <c r="AB665" s="796"/>
      <c r="AC665" s="796"/>
      <c r="AD665" s="796"/>
    </row>
    <row r="666" spans="1:30" ht="14.25" customHeight="1">
      <c r="A666" s="796"/>
      <c r="B666" s="796"/>
      <c r="C666" s="797"/>
      <c r="D666" s="950"/>
      <c r="E666" s="796"/>
      <c r="F666" s="796"/>
      <c r="G666" s="796"/>
      <c r="H666" s="796"/>
      <c r="I666" s="796"/>
      <c r="J666" s="796"/>
      <c r="K666" s="796"/>
      <c r="L666" s="796"/>
      <c r="M666" s="796"/>
      <c r="N666" s="796"/>
      <c r="O666" s="796"/>
      <c r="P666" s="796"/>
      <c r="Q666" s="796"/>
      <c r="R666" s="796"/>
      <c r="S666" s="796"/>
      <c r="T666" s="796"/>
      <c r="U666" s="796"/>
      <c r="V666" s="796"/>
      <c r="W666" s="796"/>
      <c r="X666" s="796"/>
      <c r="Y666" s="796"/>
      <c r="Z666" s="796"/>
      <c r="AA666" s="796"/>
      <c r="AB666" s="796"/>
      <c r="AC666" s="796"/>
      <c r="AD666" s="796"/>
    </row>
    <row r="667" spans="1:30" ht="14.25" customHeight="1">
      <c r="A667" s="796"/>
      <c r="B667" s="796"/>
      <c r="C667" s="797"/>
      <c r="D667" s="950"/>
      <c r="E667" s="796"/>
      <c r="F667" s="796"/>
      <c r="G667" s="796"/>
      <c r="H667" s="796"/>
      <c r="I667" s="796"/>
      <c r="J667" s="796"/>
      <c r="K667" s="796"/>
      <c r="L667" s="796"/>
      <c r="M667" s="796"/>
      <c r="N667" s="796"/>
      <c r="O667" s="796"/>
      <c r="P667" s="796"/>
      <c r="Q667" s="796"/>
      <c r="R667" s="796"/>
      <c r="S667" s="796"/>
      <c r="T667" s="796"/>
      <c r="U667" s="796"/>
      <c r="V667" s="796"/>
      <c r="W667" s="796"/>
      <c r="X667" s="796"/>
      <c r="Y667" s="796"/>
      <c r="Z667" s="796"/>
      <c r="AA667" s="796"/>
      <c r="AB667" s="796"/>
      <c r="AC667" s="796"/>
      <c r="AD667" s="796"/>
    </row>
    <row r="668" spans="1:30" ht="14.25" customHeight="1">
      <c r="A668" s="796"/>
      <c r="B668" s="796"/>
      <c r="C668" s="797"/>
      <c r="D668" s="950"/>
      <c r="E668" s="796"/>
      <c r="F668" s="796"/>
      <c r="G668" s="796"/>
      <c r="H668" s="796"/>
      <c r="I668" s="796"/>
      <c r="J668" s="796"/>
      <c r="K668" s="796"/>
      <c r="L668" s="796"/>
      <c r="M668" s="796"/>
      <c r="N668" s="796"/>
      <c r="O668" s="796"/>
      <c r="P668" s="796"/>
      <c r="Q668" s="796"/>
      <c r="R668" s="796"/>
      <c r="S668" s="796"/>
      <c r="T668" s="796"/>
      <c r="U668" s="796"/>
      <c r="V668" s="796"/>
      <c r="W668" s="796"/>
      <c r="X668" s="796"/>
      <c r="Y668" s="796"/>
      <c r="Z668" s="796"/>
      <c r="AA668" s="796"/>
      <c r="AB668" s="796"/>
      <c r="AC668" s="796"/>
      <c r="AD668" s="796"/>
    </row>
    <row r="669" spans="1:30" ht="14.25" customHeight="1">
      <c r="A669" s="796"/>
      <c r="B669" s="796"/>
      <c r="C669" s="797"/>
      <c r="D669" s="950"/>
      <c r="E669" s="796"/>
      <c r="F669" s="796"/>
      <c r="G669" s="796"/>
      <c r="H669" s="796"/>
      <c r="I669" s="796"/>
      <c r="J669" s="796"/>
      <c r="K669" s="796"/>
      <c r="L669" s="796"/>
      <c r="M669" s="796"/>
      <c r="N669" s="796"/>
      <c r="O669" s="796"/>
      <c r="P669" s="796"/>
      <c r="Q669" s="796"/>
      <c r="R669" s="796"/>
      <c r="S669" s="796"/>
      <c r="T669" s="796"/>
      <c r="U669" s="796"/>
      <c r="V669" s="796"/>
      <c r="W669" s="796"/>
      <c r="X669" s="796"/>
      <c r="Y669" s="796"/>
      <c r="Z669" s="796"/>
      <c r="AA669" s="796"/>
      <c r="AB669" s="796"/>
      <c r="AC669" s="796"/>
      <c r="AD669" s="796"/>
    </row>
    <row r="670" spans="1:30" ht="14.25" customHeight="1">
      <c r="A670" s="796"/>
      <c r="B670" s="796"/>
      <c r="C670" s="797"/>
      <c r="D670" s="950"/>
      <c r="E670" s="796"/>
      <c r="F670" s="796"/>
      <c r="G670" s="796"/>
      <c r="H670" s="796"/>
      <c r="I670" s="796"/>
      <c r="J670" s="796"/>
      <c r="K670" s="796"/>
      <c r="L670" s="796"/>
      <c r="M670" s="796"/>
      <c r="N670" s="796"/>
      <c r="O670" s="796"/>
      <c r="P670" s="796"/>
      <c r="Q670" s="796"/>
      <c r="R670" s="796"/>
      <c r="S670" s="796"/>
      <c r="T670" s="796"/>
      <c r="U670" s="796"/>
      <c r="V670" s="796"/>
      <c r="W670" s="796"/>
      <c r="X670" s="796"/>
      <c r="Y670" s="796"/>
      <c r="Z670" s="796"/>
      <c r="AA670" s="796"/>
      <c r="AB670" s="796"/>
      <c r="AC670" s="796"/>
      <c r="AD670" s="796"/>
    </row>
    <row r="671" spans="1:30" ht="14.25" customHeight="1">
      <c r="A671" s="796"/>
      <c r="B671" s="796"/>
      <c r="C671" s="797"/>
      <c r="D671" s="950"/>
      <c r="E671" s="796"/>
      <c r="F671" s="796"/>
      <c r="G671" s="796"/>
      <c r="H671" s="796"/>
      <c r="I671" s="796"/>
      <c r="J671" s="796"/>
      <c r="K671" s="796"/>
      <c r="L671" s="796"/>
      <c r="M671" s="796"/>
      <c r="N671" s="796"/>
      <c r="O671" s="796"/>
      <c r="P671" s="796"/>
      <c r="Q671" s="796"/>
      <c r="R671" s="796"/>
      <c r="S671" s="796"/>
      <c r="T671" s="796"/>
      <c r="U671" s="796"/>
      <c r="V671" s="796"/>
      <c r="W671" s="796"/>
      <c r="X671" s="796"/>
      <c r="Y671" s="796"/>
      <c r="Z671" s="796"/>
      <c r="AA671" s="796"/>
      <c r="AB671" s="796"/>
      <c r="AC671" s="796"/>
      <c r="AD671" s="796"/>
    </row>
    <row r="672" spans="1:30" ht="14.25" customHeight="1">
      <c r="A672" s="796"/>
      <c r="B672" s="796"/>
      <c r="C672" s="797"/>
      <c r="D672" s="950"/>
      <c r="E672" s="796"/>
      <c r="F672" s="796"/>
      <c r="G672" s="796"/>
      <c r="H672" s="796"/>
      <c r="I672" s="796"/>
      <c r="J672" s="796"/>
      <c r="K672" s="796"/>
      <c r="L672" s="796"/>
      <c r="M672" s="796"/>
      <c r="N672" s="796"/>
      <c r="O672" s="796"/>
      <c r="P672" s="796"/>
      <c r="Q672" s="796"/>
      <c r="R672" s="796"/>
      <c r="S672" s="796"/>
      <c r="T672" s="796"/>
      <c r="U672" s="796"/>
      <c r="V672" s="796"/>
      <c r="W672" s="796"/>
      <c r="X672" s="796"/>
      <c r="Y672" s="796"/>
      <c r="Z672" s="796"/>
      <c r="AA672" s="796"/>
      <c r="AB672" s="796"/>
      <c r="AC672" s="796"/>
      <c r="AD672" s="796"/>
    </row>
    <row r="673" spans="1:30" ht="14.25" customHeight="1">
      <c r="A673" s="796"/>
      <c r="B673" s="796"/>
      <c r="C673" s="797"/>
      <c r="D673" s="950"/>
      <c r="E673" s="796"/>
      <c r="F673" s="796"/>
      <c r="G673" s="796"/>
      <c r="H673" s="796"/>
      <c r="I673" s="796"/>
      <c r="J673" s="796"/>
      <c r="K673" s="796"/>
      <c r="L673" s="796"/>
      <c r="M673" s="796"/>
      <c r="N673" s="796"/>
      <c r="O673" s="796"/>
      <c r="P673" s="796"/>
      <c r="Q673" s="796"/>
      <c r="R673" s="796"/>
      <c r="S673" s="796"/>
      <c r="T673" s="796"/>
      <c r="U673" s="796"/>
      <c r="V673" s="796"/>
      <c r="W673" s="796"/>
      <c r="X673" s="796"/>
      <c r="Y673" s="796"/>
      <c r="Z673" s="796"/>
      <c r="AA673" s="796"/>
      <c r="AB673" s="796"/>
      <c r="AC673" s="796"/>
      <c r="AD673" s="796"/>
    </row>
    <row r="674" spans="1:30" ht="14.25" customHeight="1">
      <c r="A674" s="796"/>
      <c r="B674" s="796"/>
      <c r="C674" s="797"/>
      <c r="D674" s="950"/>
      <c r="E674" s="796"/>
      <c r="F674" s="796"/>
      <c r="G674" s="796"/>
      <c r="H674" s="796"/>
      <c r="I674" s="796"/>
      <c r="J674" s="796"/>
      <c r="K674" s="796"/>
      <c r="L674" s="796"/>
      <c r="M674" s="796"/>
      <c r="N674" s="796"/>
      <c r="O674" s="796"/>
      <c r="P674" s="796"/>
      <c r="Q674" s="796"/>
      <c r="R674" s="796"/>
      <c r="S674" s="796"/>
      <c r="T674" s="796"/>
      <c r="U674" s="796"/>
      <c r="V674" s="796"/>
      <c r="W674" s="796"/>
      <c r="X674" s="796"/>
      <c r="Y674" s="796"/>
      <c r="Z674" s="796"/>
      <c r="AA674" s="796"/>
      <c r="AB674" s="796"/>
      <c r="AC674" s="796"/>
      <c r="AD674" s="796"/>
    </row>
    <row r="675" spans="1:30" ht="14.25" customHeight="1">
      <c r="A675" s="796"/>
      <c r="B675" s="796"/>
      <c r="C675" s="797"/>
      <c r="D675" s="950"/>
      <c r="E675" s="796"/>
      <c r="F675" s="796"/>
      <c r="G675" s="796"/>
      <c r="H675" s="796"/>
      <c r="I675" s="796"/>
      <c r="J675" s="796"/>
      <c r="K675" s="796"/>
      <c r="L675" s="796"/>
      <c r="M675" s="796"/>
      <c r="N675" s="796"/>
      <c r="O675" s="796"/>
      <c r="P675" s="796"/>
      <c r="Q675" s="796"/>
      <c r="R675" s="796"/>
      <c r="S675" s="796"/>
      <c r="T675" s="796"/>
      <c r="U675" s="796"/>
      <c r="V675" s="796"/>
      <c r="W675" s="796"/>
      <c r="X675" s="796"/>
      <c r="Y675" s="796"/>
      <c r="Z675" s="796"/>
      <c r="AA675" s="796"/>
      <c r="AB675" s="796"/>
      <c r="AC675" s="796"/>
      <c r="AD675" s="796"/>
    </row>
    <row r="676" spans="1:30" ht="14.25" customHeight="1">
      <c r="A676" s="796"/>
      <c r="B676" s="796"/>
      <c r="C676" s="797"/>
      <c r="D676" s="950"/>
      <c r="E676" s="796"/>
      <c r="F676" s="796"/>
      <c r="G676" s="796"/>
      <c r="H676" s="796"/>
      <c r="I676" s="796"/>
      <c r="J676" s="796"/>
      <c r="K676" s="796"/>
      <c r="L676" s="796"/>
      <c r="M676" s="796"/>
      <c r="N676" s="796"/>
      <c r="O676" s="796"/>
      <c r="P676" s="796"/>
      <c r="Q676" s="796"/>
      <c r="R676" s="796"/>
      <c r="S676" s="796"/>
      <c r="T676" s="796"/>
      <c r="U676" s="796"/>
      <c r="V676" s="796"/>
      <c r="W676" s="796"/>
      <c r="X676" s="796"/>
      <c r="Y676" s="796"/>
      <c r="Z676" s="796"/>
      <c r="AA676" s="796"/>
      <c r="AB676" s="796"/>
      <c r="AC676" s="796"/>
      <c r="AD676" s="796"/>
    </row>
    <row r="677" spans="1:30" ht="14.25" customHeight="1">
      <c r="A677" s="796"/>
      <c r="B677" s="796"/>
      <c r="C677" s="797"/>
      <c r="D677" s="950"/>
      <c r="E677" s="796"/>
      <c r="F677" s="796"/>
      <c r="G677" s="796"/>
      <c r="H677" s="796"/>
      <c r="I677" s="796"/>
      <c r="J677" s="796"/>
      <c r="K677" s="796"/>
      <c r="L677" s="796"/>
      <c r="M677" s="796"/>
      <c r="N677" s="796"/>
      <c r="O677" s="796"/>
      <c r="P677" s="796"/>
      <c r="Q677" s="796"/>
      <c r="R677" s="796"/>
      <c r="S677" s="796"/>
      <c r="T677" s="796"/>
      <c r="U677" s="796"/>
      <c r="V677" s="796"/>
      <c r="W677" s="796"/>
      <c r="X677" s="796"/>
      <c r="Y677" s="796"/>
      <c r="Z677" s="796"/>
      <c r="AA677" s="796"/>
      <c r="AB677" s="796"/>
      <c r="AC677" s="796"/>
      <c r="AD677" s="796"/>
    </row>
    <row r="678" spans="1:30" ht="14.25" customHeight="1">
      <c r="A678" s="796"/>
      <c r="B678" s="796"/>
      <c r="C678" s="797"/>
      <c r="D678" s="950"/>
      <c r="E678" s="796"/>
      <c r="F678" s="796"/>
      <c r="G678" s="796"/>
      <c r="H678" s="796"/>
      <c r="I678" s="796"/>
      <c r="J678" s="796"/>
      <c r="K678" s="796"/>
      <c r="L678" s="796"/>
      <c r="M678" s="796"/>
      <c r="N678" s="796"/>
      <c r="O678" s="796"/>
      <c r="P678" s="796"/>
      <c r="Q678" s="796"/>
      <c r="R678" s="796"/>
      <c r="S678" s="796"/>
      <c r="T678" s="796"/>
      <c r="U678" s="796"/>
      <c r="V678" s="796"/>
      <c r="W678" s="796"/>
      <c r="X678" s="796"/>
      <c r="Y678" s="796"/>
      <c r="Z678" s="796"/>
      <c r="AA678" s="796"/>
      <c r="AB678" s="796"/>
      <c r="AC678" s="796"/>
      <c r="AD678" s="796"/>
    </row>
    <row r="679" spans="1:30" ht="14.25" customHeight="1">
      <c r="A679" s="796"/>
      <c r="B679" s="796"/>
      <c r="C679" s="797"/>
      <c r="D679" s="950"/>
      <c r="E679" s="796"/>
      <c r="F679" s="796"/>
      <c r="G679" s="796"/>
      <c r="H679" s="796"/>
      <c r="I679" s="796"/>
      <c r="J679" s="796"/>
      <c r="K679" s="796"/>
      <c r="L679" s="796"/>
      <c r="M679" s="796"/>
      <c r="N679" s="796"/>
      <c r="O679" s="796"/>
      <c r="P679" s="796"/>
      <c r="Q679" s="796"/>
      <c r="R679" s="796"/>
      <c r="S679" s="796"/>
      <c r="T679" s="796"/>
      <c r="U679" s="796"/>
      <c r="V679" s="796"/>
      <c r="W679" s="796"/>
      <c r="X679" s="796"/>
      <c r="Y679" s="796"/>
      <c r="Z679" s="796"/>
      <c r="AA679" s="796"/>
      <c r="AB679" s="796"/>
      <c r="AC679" s="796"/>
      <c r="AD679" s="796"/>
    </row>
    <row r="680" spans="1:30" ht="14.25" customHeight="1">
      <c r="A680" s="796"/>
      <c r="B680" s="796"/>
      <c r="C680" s="797"/>
      <c r="D680" s="950"/>
      <c r="E680" s="796"/>
      <c r="F680" s="796"/>
      <c r="G680" s="796"/>
      <c r="H680" s="796"/>
      <c r="I680" s="796"/>
      <c r="J680" s="796"/>
      <c r="K680" s="796"/>
      <c r="L680" s="796"/>
      <c r="M680" s="796"/>
      <c r="N680" s="796"/>
      <c r="O680" s="796"/>
      <c r="P680" s="796"/>
      <c r="Q680" s="796"/>
      <c r="R680" s="796"/>
      <c r="S680" s="796"/>
      <c r="T680" s="796"/>
      <c r="U680" s="796"/>
      <c r="V680" s="796"/>
      <c r="W680" s="796"/>
      <c r="X680" s="796"/>
      <c r="Y680" s="796"/>
      <c r="Z680" s="796"/>
      <c r="AA680" s="796"/>
      <c r="AB680" s="796"/>
      <c r="AC680" s="796"/>
      <c r="AD680" s="796"/>
    </row>
    <row r="681" spans="1:30" ht="14.25" customHeight="1">
      <c r="A681" s="796"/>
      <c r="B681" s="796"/>
      <c r="C681" s="797"/>
      <c r="D681" s="950"/>
      <c r="E681" s="796"/>
      <c r="F681" s="796"/>
      <c r="G681" s="796"/>
      <c r="H681" s="796"/>
      <c r="I681" s="796"/>
      <c r="J681" s="796"/>
      <c r="K681" s="796"/>
      <c r="L681" s="796"/>
      <c r="M681" s="796"/>
      <c r="N681" s="796"/>
      <c r="O681" s="796"/>
      <c r="P681" s="796"/>
      <c r="Q681" s="796"/>
      <c r="R681" s="796"/>
      <c r="S681" s="796"/>
      <c r="T681" s="796"/>
      <c r="U681" s="796"/>
      <c r="V681" s="796"/>
      <c r="W681" s="796"/>
      <c r="X681" s="796"/>
      <c r="Y681" s="796"/>
      <c r="Z681" s="796"/>
      <c r="AA681" s="796"/>
      <c r="AB681" s="796"/>
      <c r="AC681" s="796"/>
      <c r="AD681" s="796"/>
    </row>
    <row r="682" spans="1:30" ht="14.25" customHeight="1">
      <c r="A682" s="796"/>
      <c r="B682" s="796"/>
      <c r="C682" s="797"/>
      <c r="D682" s="950"/>
      <c r="E682" s="796"/>
      <c r="F682" s="796"/>
      <c r="G682" s="796"/>
      <c r="H682" s="796"/>
      <c r="I682" s="796"/>
      <c r="J682" s="796"/>
      <c r="K682" s="796"/>
      <c r="L682" s="796"/>
      <c r="M682" s="796"/>
      <c r="N682" s="796"/>
      <c r="O682" s="796"/>
      <c r="P682" s="796"/>
      <c r="Q682" s="796"/>
      <c r="R682" s="796"/>
      <c r="S682" s="796"/>
      <c r="T682" s="796"/>
      <c r="U682" s="796"/>
      <c r="V682" s="796"/>
      <c r="W682" s="796"/>
      <c r="X682" s="796"/>
      <c r="Y682" s="796"/>
      <c r="Z682" s="796"/>
      <c r="AA682" s="796"/>
      <c r="AB682" s="796"/>
      <c r="AC682" s="796"/>
      <c r="AD682" s="796"/>
    </row>
    <row r="683" spans="1:30" ht="14.25" customHeight="1">
      <c r="A683" s="796"/>
      <c r="B683" s="796"/>
      <c r="C683" s="797"/>
      <c r="D683" s="950"/>
      <c r="E683" s="796"/>
      <c r="F683" s="796"/>
      <c r="G683" s="796"/>
      <c r="H683" s="796"/>
      <c r="I683" s="796"/>
      <c r="J683" s="796"/>
      <c r="K683" s="796"/>
      <c r="L683" s="796"/>
      <c r="M683" s="796"/>
      <c r="N683" s="796"/>
      <c r="O683" s="796"/>
      <c r="P683" s="796"/>
      <c r="Q683" s="796"/>
      <c r="R683" s="796"/>
      <c r="S683" s="796"/>
      <c r="T683" s="796"/>
      <c r="U683" s="796"/>
      <c r="V683" s="796"/>
      <c r="W683" s="796"/>
      <c r="X683" s="796"/>
      <c r="Y683" s="796"/>
      <c r="Z683" s="796"/>
      <c r="AA683" s="796"/>
      <c r="AB683" s="796"/>
      <c r="AC683" s="796"/>
      <c r="AD683" s="796"/>
    </row>
    <row r="684" spans="1:30" ht="14.25" customHeight="1">
      <c r="A684" s="796"/>
      <c r="B684" s="796"/>
      <c r="C684" s="797"/>
      <c r="D684" s="950"/>
      <c r="E684" s="796"/>
      <c r="F684" s="796"/>
      <c r="G684" s="796"/>
      <c r="H684" s="796"/>
      <c r="I684" s="796"/>
      <c r="J684" s="796"/>
      <c r="K684" s="796"/>
      <c r="L684" s="796"/>
      <c r="M684" s="796"/>
      <c r="N684" s="796"/>
      <c r="O684" s="796"/>
      <c r="P684" s="796"/>
      <c r="Q684" s="796"/>
      <c r="R684" s="796"/>
      <c r="S684" s="796"/>
      <c r="T684" s="796"/>
      <c r="U684" s="796"/>
      <c r="V684" s="796"/>
      <c r="W684" s="796"/>
      <c r="X684" s="796"/>
      <c r="Y684" s="796"/>
      <c r="Z684" s="796"/>
      <c r="AA684" s="796"/>
      <c r="AB684" s="796"/>
      <c r="AC684" s="796"/>
      <c r="AD684" s="796"/>
    </row>
    <row r="685" spans="1:30" ht="14.25" customHeight="1">
      <c r="A685" s="796"/>
      <c r="B685" s="796"/>
      <c r="C685" s="797"/>
      <c r="D685" s="950"/>
      <c r="E685" s="796"/>
      <c r="F685" s="796"/>
      <c r="G685" s="796"/>
      <c r="H685" s="796"/>
      <c r="I685" s="796"/>
      <c r="J685" s="796"/>
      <c r="K685" s="796"/>
      <c r="L685" s="796"/>
      <c r="M685" s="796"/>
      <c r="N685" s="796"/>
      <c r="O685" s="796"/>
      <c r="P685" s="796"/>
      <c r="Q685" s="796"/>
      <c r="R685" s="796"/>
      <c r="S685" s="796"/>
      <c r="T685" s="796"/>
      <c r="U685" s="796"/>
      <c r="V685" s="796"/>
      <c r="W685" s="796"/>
      <c r="X685" s="796"/>
      <c r="Y685" s="796"/>
      <c r="Z685" s="796"/>
      <c r="AA685" s="796"/>
      <c r="AB685" s="796"/>
      <c r="AC685" s="796"/>
      <c r="AD685" s="796"/>
    </row>
    <row r="686" spans="1:30" ht="14.25" customHeight="1">
      <c r="A686" s="796"/>
      <c r="B686" s="796"/>
      <c r="C686" s="797"/>
      <c r="D686" s="950"/>
      <c r="E686" s="796"/>
      <c r="F686" s="796"/>
      <c r="G686" s="796"/>
      <c r="H686" s="796"/>
      <c r="I686" s="796"/>
      <c r="J686" s="796"/>
      <c r="K686" s="796"/>
      <c r="L686" s="796"/>
      <c r="M686" s="796"/>
      <c r="N686" s="796"/>
      <c r="O686" s="796"/>
      <c r="P686" s="796"/>
      <c r="Q686" s="796"/>
      <c r="R686" s="796"/>
      <c r="S686" s="796"/>
      <c r="T686" s="796"/>
      <c r="U686" s="796"/>
      <c r="V686" s="796"/>
      <c r="W686" s="796"/>
      <c r="X686" s="796"/>
      <c r="Y686" s="796"/>
      <c r="Z686" s="796"/>
      <c r="AA686" s="796"/>
      <c r="AB686" s="796"/>
      <c r="AC686" s="796"/>
      <c r="AD686" s="796"/>
    </row>
    <row r="687" spans="1:30" ht="14.25" customHeight="1">
      <c r="A687" s="796"/>
      <c r="B687" s="796"/>
      <c r="C687" s="797"/>
      <c r="D687" s="950"/>
      <c r="E687" s="796"/>
      <c r="F687" s="796"/>
      <c r="G687" s="796"/>
      <c r="H687" s="796"/>
      <c r="I687" s="796"/>
      <c r="J687" s="796"/>
      <c r="K687" s="796"/>
      <c r="L687" s="796"/>
      <c r="M687" s="796"/>
      <c r="N687" s="796"/>
      <c r="O687" s="796"/>
      <c r="P687" s="796"/>
      <c r="Q687" s="796"/>
      <c r="R687" s="796"/>
      <c r="S687" s="796"/>
      <c r="T687" s="796"/>
      <c r="U687" s="796"/>
      <c r="V687" s="796"/>
      <c r="W687" s="796"/>
      <c r="X687" s="796"/>
      <c r="Y687" s="796"/>
      <c r="Z687" s="796"/>
      <c r="AA687" s="796"/>
      <c r="AB687" s="796"/>
      <c r="AC687" s="796"/>
      <c r="AD687" s="796"/>
    </row>
    <row r="688" spans="1:30" ht="14.25" customHeight="1">
      <c r="A688" s="796"/>
      <c r="B688" s="796"/>
      <c r="C688" s="797"/>
      <c r="D688" s="950"/>
      <c r="E688" s="796"/>
      <c r="F688" s="796"/>
      <c r="G688" s="796"/>
      <c r="H688" s="796"/>
      <c r="I688" s="796"/>
      <c r="J688" s="796"/>
      <c r="K688" s="796"/>
      <c r="L688" s="796"/>
      <c r="M688" s="796"/>
      <c r="N688" s="796"/>
      <c r="O688" s="796"/>
      <c r="P688" s="796"/>
      <c r="Q688" s="796"/>
      <c r="R688" s="796"/>
      <c r="S688" s="796"/>
      <c r="T688" s="796"/>
      <c r="U688" s="796"/>
      <c r="V688" s="796"/>
      <c r="W688" s="796"/>
      <c r="X688" s="796"/>
      <c r="Y688" s="796"/>
      <c r="Z688" s="796"/>
      <c r="AA688" s="796"/>
      <c r="AB688" s="796"/>
      <c r="AC688" s="796"/>
      <c r="AD688" s="796"/>
    </row>
    <row r="689" spans="1:30" ht="14.25" customHeight="1">
      <c r="A689" s="796"/>
      <c r="B689" s="796"/>
      <c r="C689" s="797"/>
      <c r="D689" s="950"/>
      <c r="E689" s="796"/>
      <c r="F689" s="796"/>
      <c r="G689" s="796"/>
      <c r="H689" s="796"/>
      <c r="I689" s="796"/>
      <c r="J689" s="796"/>
      <c r="K689" s="796"/>
      <c r="L689" s="796"/>
      <c r="M689" s="796"/>
      <c r="N689" s="796"/>
      <c r="O689" s="796"/>
      <c r="P689" s="796"/>
      <c r="Q689" s="796"/>
      <c r="R689" s="796"/>
      <c r="S689" s="796"/>
      <c r="T689" s="796"/>
      <c r="U689" s="796"/>
      <c r="V689" s="796"/>
      <c r="W689" s="796"/>
      <c r="X689" s="796"/>
      <c r="Y689" s="796"/>
      <c r="Z689" s="796"/>
      <c r="AA689" s="796"/>
      <c r="AB689" s="796"/>
      <c r="AC689" s="796"/>
      <c r="AD689" s="796"/>
    </row>
    <row r="690" spans="1:30" ht="14.25" customHeight="1">
      <c r="A690" s="796"/>
      <c r="B690" s="796"/>
      <c r="C690" s="797"/>
      <c r="D690" s="950"/>
      <c r="E690" s="796"/>
      <c r="F690" s="796"/>
      <c r="G690" s="796"/>
      <c r="H690" s="796"/>
      <c r="I690" s="796"/>
      <c r="J690" s="796"/>
      <c r="K690" s="796"/>
      <c r="L690" s="796"/>
      <c r="M690" s="796"/>
      <c r="N690" s="796"/>
      <c r="O690" s="796"/>
      <c r="P690" s="796"/>
      <c r="Q690" s="796"/>
      <c r="R690" s="796"/>
      <c r="S690" s="796"/>
      <c r="T690" s="796"/>
      <c r="U690" s="796"/>
      <c r="V690" s="796"/>
      <c r="W690" s="796"/>
      <c r="X690" s="796"/>
      <c r="Y690" s="796"/>
      <c r="Z690" s="796"/>
      <c r="AA690" s="796"/>
      <c r="AB690" s="796"/>
      <c r="AC690" s="796"/>
      <c r="AD690" s="796"/>
    </row>
    <row r="691" spans="1:30" ht="14.25" customHeight="1">
      <c r="A691" s="796"/>
      <c r="B691" s="796"/>
      <c r="C691" s="797"/>
      <c r="D691" s="950"/>
      <c r="E691" s="796"/>
      <c r="F691" s="796"/>
      <c r="G691" s="796"/>
      <c r="H691" s="796"/>
      <c r="I691" s="796"/>
      <c r="J691" s="796"/>
      <c r="K691" s="796"/>
      <c r="L691" s="796"/>
      <c r="M691" s="796"/>
      <c r="N691" s="796"/>
      <c r="O691" s="796"/>
      <c r="P691" s="796"/>
      <c r="Q691" s="796"/>
      <c r="R691" s="796"/>
      <c r="S691" s="796"/>
      <c r="T691" s="796"/>
      <c r="U691" s="796"/>
      <c r="V691" s="796"/>
      <c r="W691" s="796"/>
      <c r="X691" s="796"/>
      <c r="Y691" s="796"/>
      <c r="Z691" s="796"/>
      <c r="AA691" s="796"/>
      <c r="AB691" s="796"/>
      <c r="AC691" s="796"/>
      <c r="AD691" s="796"/>
    </row>
    <row r="692" spans="1:30" ht="14.25" customHeight="1">
      <c r="A692" s="796"/>
      <c r="B692" s="796"/>
      <c r="C692" s="797"/>
      <c r="D692" s="950"/>
      <c r="E692" s="796"/>
      <c r="F692" s="796"/>
      <c r="G692" s="796"/>
      <c r="H692" s="796"/>
      <c r="I692" s="796"/>
      <c r="J692" s="796"/>
      <c r="K692" s="796"/>
      <c r="L692" s="796"/>
      <c r="M692" s="796"/>
      <c r="N692" s="796"/>
      <c r="O692" s="796"/>
      <c r="P692" s="796"/>
      <c r="Q692" s="796"/>
      <c r="R692" s="796"/>
      <c r="S692" s="796"/>
      <c r="T692" s="796"/>
      <c r="U692" s="796"/>
      <c r="V692" s="796"/>
      <c r="W692" s="796"/>
      <c r="X692" s="796"/>
      <c r="Y692" s="796"/>
      <c r="Z692" s="796"/>
      <c r="AA692" s="796"/>
      <c r="AB692" s="796"/>
      <c r="AC692" s="796"/>
      <c r="AD692" s="796"/>
    </row>
    <row r="693" spans="1:30" ht="14.25" customHeight="1">
      <c r="A693" s="796"/>
      <c r="B693" s="796"/>
      <c r="C693" s="797"/>
      <c r="D693" s="950"/>
      <c r="E693" s="796"/>
      <c r="F693" s="796"/>
      <c r="G693" s="796"/>
      <c r="H693" s="796"/>
      <c r="I693" s="796"/>
      <c r="J693" s="796"/>
      <c r="K693" s="796"/>
      <c r="L693" s="796"/>
      <c r="M693" s="796"/>
      <c r="N693" s="796"/>
      <c r="O693" s="796"/>
      <c r="P693" s="796"/>
      <c r="Q693" s="796"/>
      <c r="R693" s="796"/>
      <c r="S693" s="796"/>
      <c r="T693" s="796"/>
      <c r="U693" s="796"/>
      <c r="V693" s="796"/>
      <c r="W693" s="796"/>
      <c r="X693" s="796"/>
      <c r="Y693" s="796"/>
      <c r="Z693" s="796"/>
      <c r="AA693" s="796"/>
      <c r="AB693" s="796"/>
      <c r="AC693" s="796"/>
      <c r="AD693" s="796"/>
    </row>
    <row r="694" spans="1:30" ht="14.25" customHeight="1">
      <c r="A694" s="796"/>
      <c r="B694" s="796"/>
      <c r="C694" s="797"/>
      <c r="D694" s="950"/>
      <c r="E694" s="796"/>
      <c r="F694" s="796"/>
      <c r="G694" s="796"/>
      <c r="H694" s="796"/>
      <c r="I694" s="796"/>
      <c r="J694" s="796"/>
      <c r="K694" s="796"/>
      <c r="L694" s="796"/>
      <c r="M694" s="796"/>
      <c r="N694" s="796"/>
      <c r="O694" s="796"/>
      <c r="P694" s="796"/>
      <c r="Q694" s="796"/>
      <c r="R694" s="796"/>
      <c r="S694" s="796"/>
      <c r="T694" s="796"/>
      <c r="U694" s="796"/>
      <c r="V694" s="796"/>
      <c r="W694" s="796"/>
      <c r="X694" s="796"/>
      <c r="Y694" s="796"/>
      <c r="Z694" s="796"/>
      <c r="AA694" s="796"/>
      <c r="AB694" s="796"/>
      <c r="AC694" s="796"/>
      <c r="AD694" s="796"/>
    </row>
    <row r="695" spans="1:30" ht="14.25" customHeight="1">
      <c r="A695" s="796"/>
      <c r="B695" s="796"/>
      <c r="C695" s="797"/>
      <c r="D695" s="950"/>
      <c r="E695" s="796"/>
      <c r="F695" s="796"/>
      <c r="G695" s="796"/>
      <c r="H695" s="796"/>
      <c r="I695" s="796"/>
      <c r="J695" s="796"/>
      <c r="K695" s="796"/>
      <c r="L695" s="796"/>
      <c r="M695" s="796"/>
      <c r="N695" s="796"/>
      <c r="O695" s="796"/>
      <c r="P695" s="796"/>
      <c r="Q695" s="796"/>
      <c r="R695" s="796"/>
      <c r="S695" s="796"/>
      <c r="T695" s="796"/>
      <c r="U695" s="796"/>
      <c r="V695" s="796"/>
      <c r="W695" s="796"/>
      <c r="X695" s="796"/>
      <c r="Y695" s="796"/>
      <c r="Z695" s="796"/>
      <c r="AA695" s="796"/>
      <c r="AB695" s="796"/>
      <c r="AC695" s="796"/>
      <c r="AD695" s="796"/>
    </row>
    <row r="696" spans="1:30" ht="14.25" customHeight="1">
      <c r="A696" s="796"/>
      <c r="B696" s="796"/>
      <c r="C696" s="797"/>
      <c r="D696" s="950"/>
      <c r="E696" s="796"/>
      <c r="F696" s="796"/>
      <c r="G696" s="796"/>
      <c r="H696" s="796"/>
      <c r="I696" s="796"/>
      <c r="J696" s="796"/>
      <c r="K696" s="796"/>
      <c r="L696" s="796"/>
      <c r="M696" s="796"/>
      <c r="N696" s="796"/>
      <c r="O696" s="796"/>
      <c r="P696" s="796"/>
      <c r="Q696" s="796"/>
      <c r="R696" s="796"/>
      <c r="S696" s="796"/>
      <c r="T696" s="796"/>
      <c r="U696" s="796"/>
      <c r="V696" s="796"/>
      <c r="W696" s="796"/>
      <c r="X696" s="796"/>
      <c r="Y696" s="796"/>
      <c r="Z696" s="796"/>
      <c r="AA696" s="796"/>
      <c r="AB696" s="796"/>
      <c r="AC696" s="796"/>
      <c r="AD696" s="796"/>
    </row>
    <row r="697" spans="1:30" ht="14.25" customHeight="1">
      <c r="A697" s="796"/>
      <c r="B697" s="796"/>
      <c r="C697" s="797"/>
      <c r="D697" s="950"/>
      <c r="E697" s="796"/>
      <c r="F697" s="796"/>
      <c r="G697" s="796"/>
      <c r="H697" s="796"/>
      <c r="I697" s="796"/>
      <c r="J697" s="796"/>
      <c r="K697" s="796"/>
      <c r="L697" s="796"/>
      <c r="M697" s="796"/>
      <c r="N697" s="796"/>
      <c r="O697" s="796"/>
      <c r="P697" s="796"/>
      <c r="Q697" s="796"/>
      <c r="R697" s="796"/>
      <c r="S697" s="796"/>
      <c r="T697" s="796"/>
      <c r="U697" s="796"/>
      <c r="V697" s="796"/>
      <c r="W697" s="796"/>
      <c r="X697" s="796"/>
      <c r="Y697" s="796"/>
      <c r="Z697" s="796"/>
      <c r="AA697" s="796"/>
      <c r="AB697" s="796"/>
      <c r="AC697" s="796"/>
      <c r="AD697" s="796"/>
    </row>
    <row r="698" spans="1:30" ht="14.25" customHeight="1">
      <c r="A698" s="796"/>
      <c r="B698" s="796"/>
      <c r="C698" s="797"/>
      <c r="D698" s="950"/>
      <c r="E698" s="796"/>
      <c r="F698" s="796"/>
      <c r="G698" s="796"/>
      <c r="H698" s="796"/>
      <c r="I698" s="796"/>
      <c r="J698" s="796"/>
      <c r="K698" s="796"/>
      <c r="L698" s="796"/>
      <c r="M698" s="796"/>
      <c r="N698" s="796"/>
      <c r="O698" s="796"/>
      <c r="P698" s="796"/>
      <c r="Q698" s="796"/>
      <c r="R698" s="796"/>
      <c r="S698" s="796"/>
      <c r="T698" s="796"/>
      <c r="U698" s="796"/>
      <c r="V698" s="796"/>
      <c r="W698" s="796"/>
      <c r="X698" s="796"/>
      <c r="Y698" s="796"/>
      <c r="Z698" s="796"/>
      <c r="AA698" s="796"/>
      <c r="AB698" s="796"/>
      <c r="AC698" s="796"/>
      <c r="AD698" s="796"/>
    </row>
    <row r="699" spans="1:30" ht="14.25" customHeight="1">
      <c r="A699" s="796"/>
      <c r="B699" s="796"/>
      <c r="C699" s="797"/>
      <c r="D699" s="950"/>
      <c r="E699" s="796"/>
      <c r="F699" s="796"/>
      <c r="G699" s="796"/>
      <c r="H699" s="796"/>
      <c r="I699" s="796"/>
      <c r="J699" s="796"/>
      <c r="K699" s="796"/>
      <c r="L699" s="796"/>
      <c r="M699" s="796"/>
      <c r="N699" s="796"/>
      <c r="O699" s="796"/>
      <c r="P699" s="796"/>
      <c r="Q699" s="796"/>
      <c r="R699" s="796"/>
      <c r="S699" s="796"/>
      <c r="T699" s="796"/>
      <c r="U699" s="796"/>
      <c r="V699" s="796"/>
      <c r="W699" s="796"/>
      <c r="X699" s="796"/>
      <c r="Y699" s="796"/>
      <c r="Z699" s="796"/>
      <c r="AA699" s="796"/>
      <c r="AB699" s="796"/>
      <c r="AC699" s="796"/>
      <c r="AD699" s="796"/>
    </row>
    <row r="700" spans="1:30" ht="14.25" customHeight="1">
      <c r="A700" s="796"/>
      <c r="B700" s="796"/>
      <c r="C700" s="797"/>
      <c r="D700" s="950"/>
      <c r="E700" s="796"/>
      <c r="F700" s="796"/>
      <c r="G700" s="796"/>
      <c r="H700" s="796"/>
      <c r="I700" s="796"/>
      <c r="J700" s="796"/>
      <c r="K700" s="796"/>
      <c r="L700" s="796"/>
      <c r="M700" s="796"/>
      <c r="N700" s="796"/>
      <c r="O700" s="796"/>
      <c r="P700" s="796"/>
      <c r="Q700" s="796"/>
      <c r="R700" s="796"/>
      <c r="S700" s="796"/>
      <c r="T700" s="796"/>
      <c r="U700" s="796"/>
      <c r="V700" s="796"/>
      <c r="W700" s="796"/>
      <c r="X700" s="796"/>
      <c r="Y700" s="796"/>
      <c r="Z700" s="796"/>
      <c r="AA700" s="796"/>
      <c r="AB700" s="796"/>
      <c r="AC700" s="796"/>
      <c r="AD700" s="796"/>
    </row>
    <row r="701" spans="1:30" ht="14.25" customHeight="1">
      <c r="A701" s="796"/>
      <c r="B701" s="796"/>
      <c r="C701" s="797"/>
      <c r="D701" s="950"/>
      <c r="E701" s="796"/>
      <c r="F701" s="796"/>
      <c r="G701" s="796"/>
      <c r="H701" s="796"/>
      <c r="I701" s="796"/>
      <c r="J701" s="796"/>
      <c r="K701" s="796"/>
      <c r="L701" s="796"/>
      <c r="M701" s="796"/>
      <c r="N701" s="796"/>
      <c r="O701" s="796"/>
      <c r="P701" s="796"/>
      <c r="Q701" s="796"/>
      <c r="R701" s="796"/>
      <c r="S701" s="796"/>
      <c r="T701" s="796"/>
      <c r="U701" s="796"/>
      <c r="V701" s="796"/>
      <c r="W701" s="796"/>
      <c r="X701" s="796"/>
      <c r="Y701" s="796"/>
      <c r="Z701" s="796"/>
      <c r="AA701" s="796"/>
      <c r="AB701" s="796"/>
      <c r="AC701" s="796"/>
      <c r="AD701" s="796"/>
    </row>
    <row r="702" spans="1:30" ht="14.25" customHeight="1">
      <c r="A702" s="796"/>
      <c r="B702" s="796"/>
      <c r="C702" s="797"/>
      <c r="D702" s="950"/>
      <c r="E702" s="796"/>
      <c r="F702" s="796"/>
      <c r="G702" s="796"/>
      <c r="H702" s="796"/>
      <c r="I702" s="796"/>
      <c r="J702" s="796"/>
      <c r="K702" s="796"/>
      <c r="L702" s="796"/>
      <c r="M702" s="796"/>
      <c r="N702" s="796"/>
      <c r="O702" s="796"/>
      <c r="P702" s="796"/>
      <c r="Q702" s="796"/>
      <c r="R702" s="796"/>
      <c r="S702" s="796"/>
      <c r="T702" s="796"/>
      <c r="U702" s="796"/>
      <c r="V702" s="796"/>
      <c r="W702" s="796"/>
      <c r="X702" s="796"/>
      <c r="Y702" s="796"/>
      <c r="Z702" s="796"/>
      <c r="AA702" s="796"/>
      <c r="AB702" s="796"/>
      <c r="AC702" s="796"/>
      <c r="AD702" s="796"/>
    </row>
    <row r="703" spans="1:30" ht="14.25" customHeight="1">
      <c r="A703" s="796"/>
      <c r="B703" s="796"/>
      <c r="C703" s="797"/>
      <c r="D703" s="950"/>
      <c r="E703" s="796"/>
      <c r="F703" s="796"/>
      <c r="G703" s="796"/>
      <c r="H703" s="796"/>
      <c r="I703" s="796"/>
      <c r="J703" s="796"/>
      <c r="K703" s="796"/>
      <c r="L703" s="796"/>
      <c r="M703" s="796"/>
      <c r="N703" s="796"/>
      <c r="O703" s="796"/>
      <c r="P703" s="796"/>
      <c r="Q703" s="796"/>
      <c r="R703" s="796"/>
      <c r="S703" s="796"/>
      <c r="T703" s="796"/>
      <c r="U703" s="796"/>
      <c r="V703" s="796"/>
      <c r="W703" s="796"/>
      <c r="X703" s="796"/>
      <c r="Y703" s="796"/>
      <c r="Z703" s="796"/>
      <c r="AA703" s="796"/>
      <c r="AB703" s="796"/>
      <c r="AC703" s="796"/>
      <c r="AD703" s="796"/>
    </row>
    <row r="704" spans="1:30" ht="14.25" customHeight="1">
      <c r="A704" s="796"/>
      <c r="B704" s="796"/>
      <c r="C704" s="797"/>
      <c r="D704" s="950"/>
      <c r="E704" s="796"/>
      <c r="F704" s="796"/>
      <c r="G704" s="796"/>
      <c r="H704" s="796"/>
      <c r="I704" s="796"/>
      <c r="J704" s="796"/>
      <c r="K704" s="796"/>
      <c r="L704" s="796"/>
      <c r="M704" s="796"/>
      <c r="N704" s="796"/>
      <c r="O704" s="796"/>
      <c r="P704" s="796"/>
      <c r="Q704" s="796"/>
      <c r="R704" s="796"/>
      <c r="S704" s="796"/>
      <c r="T704" s="796"/>
      <c r="U704" s="796"/>
      <c r="V704" s="796"/>
      <c r="W704" s="796"/>
      <c r="X704" s="796"/>
      <c r="Y704" s="796"/>
      <c r="Z704" s="796"/>
      <c r="AA704" s="796"/>
      <c r="AB704" s="796"/>
      <c r="AC704" s="796"/>
      <c r="AD704" s="796"/>
    </row>
    <row r="705" spans="1:30" ht="14.25" customHeight="1">
      <c r="A705" s="796"/>
      <c r="B705" s="796"/>
      <c r="C705" s="797"/>
      <c r="D705" s="950"/>
      <c r="E705" s="796"/>
      <c r="F705" s="796"/>
      <c r="G705" s="796"/>
      <c r="H705" s="796"/>
      <c r="I705" s="796"/>
      <c r="J705" s="796"/>
      <c r="K705" s="796"/>
      <c r="L705" s="796"/>
      <c r="M705" s="796"/>
      <c r="N705" s="796"/>
      <c r="O705" s="796"/>
      <c r="P705" s="796"/>
      <c r="Q705" s="796"/>
      <c r="R705" s="796"/>
      <c r="S705" s="796"/>
      <c r="T705" s="796"/>
      <c r="U705" s="796"/>
      <c r="V705" s="796"/>
      <c r="W705" s="796"/>
      <c r="X705" s="796"/>
      <c r="Y705" s="796"/>
      <c r="Z705" s="796"/>
      <c r="AA705" s="796"/>
      <c r="AB705" s="796"/>
      <c r="AC705" s="796"/>
      <c r="AD705" s="796"/>
    </row>
    <row r="706" spans="1:30" ht="14.25" customHeight="1">
      <c r="A706" s="796"/>
      <c r="B706" s="796"/>
      <c r="C706" s="797"/>
      <c r="D706" s="950"/>
      <c r="E706" s="796"/>
      <c r="F706" s="796"/>
      <c r="G706" s="796"/>
      <c r="H706" s="796"/>
      <c r="I706" s="796"/>
      <c r="J706" s="796"/>
      <c r="K706" s="796"/>
      <c r="L706" s="796"/>
      <c r="M706" s="796"/>
      <c r="N706" s="796"/>
      <c r="O706" s="796"/>
      <c r="P706" s="796"/>
      <c r="Q706" s="796"/>
      <c r="R706" s="796"/>
      <c r="S706" s="796"/>
      <c r="T706" s="796"/>
      <c r="U706" s="796"/>
      <c r="V706" s="796"/>
      <c r="W706" s="796"/>
      <c r="X706" s="796"/>
      <c r="Y706" s="796"/>
      <c r="Z706" s="796"/>
      <c r="AA706" s="796"/>
      <c r="AB706" s="796"/>
      <c r="AC706" s="796"/>
      <c r="AD706" s="796"/>
    </row>
    <row r="707" spans="1:30" ht="14.25" customHeight="1">
      <c r="A707" s="796"/>
      <c r="B707" s="796"/>
      <c r="C707" s="797"/>
      <c r="D707" s="950"/>
      <c r="E707" s="796"/>
      <c r="F707" s="796"/>
      <c r="G707" s="796"/>
      <c r="H707" s="796"/>
      <c r="I707" s="796"/>
      <c r="J707" s="796"/>
      <c r="K707" s="796"/>
      <c r="L707" s="796"/>
      <c r="M707" s="796"/>
      <c r="N707" s="796"/>
      <c r="O707" s="796"/>
      <c r="P707" s="796"/>
      <c r="Q707" s="796"/>
      <c r="R707" s="796"/>
      <c r="S707" s="796"/>
      <c r="T707" s="796"/>
      <c r="U707" s="796"/>
      <c r="V707" s="796"/>
      <c r="W707" s="796"/>
      <c r="X707" s="796"/>
      <c r="Y707" s="796"/>
      <c r="Z707" s="796"/>
      <c r="AA707" s="796"/>
      <c r="AB707" s="796"/>
      <c r="AC707" s="796"/>
      <c r="AD707" s="796"/>
    </row>
    <row r="708" spans="1:30" ht="14.25" customHeight="1">
      <c r="A708" s="796"/>
      <c r="B708" s="796"/>
      <c r="C708" s="797"/>
      <c r="D708" s="950"/>
      <c r="E708" s="796"/>
      <c r="F708" s="796"/>
      <c r="G708" s="796"/>
      <c r="H708" s="796"/>
      <c r="I708" s="796"/>
      <c r="J708" s="796"/>
      <c r="K708" s="796"/>
      <c r="L708" s="796"/>
      <c r="M708" s="796"/>
      <c r="N708" s="796"/>
      <c r="O708" s="796"/>
      <c r="P708" s="796"/>
      <c r="Q708" s="796"/>
      <c r="R708" s="796"/>
      <c r="S708" s="796"/>
      <c r="T708" s="796"/>
      <c r="U708" s="796"/>
      <c r="V708" s="796"/>
      <c r="W708" s="796"/>
      <c r="X708" s="796"/>
      <c r="Y708" s="796"/>
      <c r="Z708" s="796"/>
      <c r="AA708" s="796"/>
      <c r="AB708" s="796"/>
      <c r="AC708" s="796"/>
      <c r="AD708" s="796"/>
    </row>
    <row r="709" spans="1:30" ht="14.25" customHeight="1">
      <c r="A709" s="796"/>
      <c r="B709" s="796"/>
      <c r="C709" s="797"/>
      <c r="D709" s="950"/>
      <c r="E709" s="796"/>
      <c r="F709" s="796"/>
      <c r="G709" s="796"/>
      <c r="H709" s="796"/>
      <c r="I709" s="796"/>
      <c r="J709" s="796"/>
      <c r="K709" s="796"/>
      <c r="L709" s="796"/>
      <c r="M709" s="796"/>
      <c r="N709" s="796"/>
      <c r="O709" s="796"/>
      <c r="P709" s="796"/>
      <c r="Q709" s="796"/>
      <c r="R709" s="796"/>
      <c r="S709" s="796"/>
      <c r="T709" s="796"/>
      <c r="U709" s="796"/>
      <c r="V709" s="796"/>
      <c r="W709" s="796"/>
      <c r="X709" s="796"/>
      <c r="Y709" s="796"/>
      <c r="Z709" s="796"/>
      <c r="AA709" s="796"/>
      <c r="AB709" s="796"/>
      <c r="AC709" s="796"/>
      <c r="AD709" s="796"/>
    </row>
    <row r="710" spans="1:30" ht="14.25" customHeight="1">
      <c r="A710" s="796"/>
      <c r="B710" s="796"/>
      <c r="C710" s="797"/>
      <c r="D710" s="950"/>
      <c r="E710" s="796"/>
      <c r="F710" s="796"/>
      <c r="G710" s="796"/>
      <c r="H710" s="796"/>
      <c r="I710" s="796"/>
      <c r="J710" s="796"/>
      <c r="K710" s="796"/>
      <c r="L710" s="796"/>
      <c r="M710" s="796"/>
      <c r="N710" s="796"/>
      <c r="O710" s="796"/>
      <c r="P710" s="796"/>
      <c r="Q710" s="796"/>
      <c r="R710" s="796"/>
      <c r="S710" s="796"/>
      <c r="T710" s="796"/>
      <c r="U710" s="796"/>
      <c r="V710" s="796"/>
      <c r="W710" s="796"/>
      <c r="X710" s="796"/>
      <c r="Y710" s="796"/>
      <c r="Z710" s="796"/>
      <c r="AA710" s="796"/>
      <c r="AB710" s="796"/>
      <c r="AC710" s="796"/>
      <c r="AD710" s="796"/>
    </row>
    <row r="711" spans="1:30" ht="14.25" customHeight="1">
      <c r="A711" s="796"/>
      <c r="B711" s="796"/>
      <c r="C711" s="797"/>
      <c r="D711" s="950"/>
      <c r="E711" s="796"/>
      <c r="F711" s="796"/>
      <c r="G711" s="796"/>
      <c r="H711" s="796"/>
      <c r="I711" s="796"/>
      <c r="J711" s="796"/>
      <c r="K711" s="796"/>
      <c r="L711" s="796"/>
      <c r="M711" s="796"/>
      <c r="N711" s="796"/>
      <c r="O711" s="796"/>
      <c r="P711" s="796"/>
      <c r="Q711" s="796"/>
      <c r="R711" s="796"/>
      <c r="S711" s="796"/>
      <c r="T711" s="796"/>
      <c r="U711" s="796"/>
      <c r="V711" s="796"/>
      <c r="W711" s="796"/>
      <c r="X711" s="796"/>
      <c r="Y711" s="796"/>
      <c r="Z711" s="796"/>
      <c r="AA711" s="796"/>
      <c r="AB711" s="796"/>
      <c r="AC711" s="796"/>
      <c r="AD711" s="796"/>
    </row>
    <row r="712" spans="1:30" ht="14.25" customHeight="1">
      <c r="A712" s="796"/>
      <c r="B712" s="796"/>
      <c r="C712" s="797"/>
      <c r="D712" s="950"/>
      <c r="E712" s="796"/>
      <c r="F712" s="796"/>
      <c r="G712" s="796"/>
      <c r="H712" s="796"/>
      <c r="I712" s="796"/>
      <c r="J712" s="796"/>
      <c r="K712" s="796"/>
      <c r="L712" s="796"/>
      <c r="M712" s="796"/>
      <c r="N712" s="796"/>
      <c r="O712" s="796"/>
      <c r="P712" s="796"/>
      <c r="Q712" s="796"/>
      <c r="R712" s="796"/>
      <c r="S712" s="796"/>
      <c r="T712" s="796"/>
      <c r="U712" s="796"/>
      <c r="V712" s="796"/>
      <c r="W712" s="796"/>
      <c r="X712" s="796"/>
      <c r="Y712" s="796"/>
      <c r="Z712" s="796"/>
      <c r="AA712" s="796"/>
      <c r="AB712" s="796"/>
      <c r="AC712" s="796"/>
      <c r="AD712" s="796"/>
    </row>
    <row r="713" spans="1:30" ht="14.25" customHeight="1">
      <c r="A713" s="796"/>
      <c r="B713" s="796"/>
      <c r="C713" s="797"/>
      <c r="D713" s="950"/>
      <c r="E713" s="796"/>
      <c r="F713" s="796"/>
      <c r="G713" s="796"/>
      <c r="H713" s="796"/>
      <c r="I713" s="796"/>
      <c r="J713" s="796"/>
      <c r="K713" s="796"/>
      <c r="L713" s="796"/>
      <c r="M713" s="796"/>
      <c r="N713" s="796"/>
      <c r="O713" s="796"/>
      <c r="P713" s="796"/>
      <c r="Q713" s="796"/>
      <c r="R713" s="796"/>
      <c r="S713" s="796"/>
      <c r="T713" s="796"/>
      <c r="U713" s="796"/>
      <c r="V713" s="796"/>
      <c r="W713" s="796"/>
      <c r="X713" s="796"/>
      <c r="Y713" s="796"/>
      <c r="Z713" s="796"/>
      <c r="AA713" s="796"/>
      <c r="AB713" s="796"/>
      <c r="AC713" s="796"/>
      <c r="AD713" s="796"/>
    </row>
    <row r="714" spans="1:30" ht="14.25" customHeight="1">
      <c r="A714" s="796"/>
      <c r="B714" s="796"/>
      <c r="C714" s="797"/>
      <c r="D714" s="950"/>
      <c r="E714" s="796"/>
      <c r="F714" s="796"/>
      <c r="G714" s="796"/>
      <c r="H714" s="796"/>
      <c r="I714" s="796"/>
      <c r="J714" s="796"/>
      <c r="K714" s="796"/>
      <c r="L714" s="796"/>
      <c r="M714" s="796"/>
      <c r="N714" s="796"/>
      <c r="O714" s="796"/>
      <c r="P714" s="796"/>
      <c r="Q714" s="796"/>
      <c r="R714" s="796"/>
      <c r="S714" s="796"/>
      <c r="T714" s="796"/>
      <c r="U714" s="796"/>
      <c r="V714" s="796"/>
      <c r="W714" s="796"/>
      <c r="X714" s="796"/>
      <c r="Y714" s="796"/>
      <c r="Z714" s="796"/>
      <c r="AA714" s="796"/>
      <c r="AB714" s="796"/>
      <c r="AC714" s="796"/>
      <c r="AD714" s="796"/>
    </row>
    <row r="715" spans="1:30" ht="14.25" customHeight="1">
      <c r="A715" s="796"/>
      <c r="B715" s="796"/>
      <c r="C715" s="797"/>
      <c r="D715" s="950"/>
      <c r="E715" s="796"/>
      <c r="F715" s="796"/>
      <c r="G715" s="796"/>
      <c r="H715" s="796"/>
      <c r="I715" s="796"/>
      <c r="J715" s="796"/>
      <c r="K715" s="796"/>
      <c r="L715" s="796"/>
      <c r="M715" s="796"/>
      <c r="N715" s="796"/>
      <c r="O715" s="796"/>
      <c r="P715" s="796"/>
      <c r="Q715" s="796"/>
      <c r="R715" s="796"/>
      <c r="S715" s="796"/>
      <c r="T715" s="796"/>
      <c r="U715" s="796"/>
      <c r="V715" s="796"/>
      <c r="W715" s="796"/>
      <c r="X715" s="796"/>
      <c r="Y715" s="796"/>
      <c r="Z715" s="796"/>
      <c r="AA715" s="796"/>
      <c r="AB715" s="796"/>
      <c r="AC715" s="796"/>
      <c r="AD715" s="796"/>
    </row>
    <row r="716" spans="1:30" ht="14.25" customHeight="1">
      <c r="A716" s="796"/>
      <c r="B716" s="796"/>
      <c r="C716" s="797"/>
      <c r="D716" s="950"/>
      <c r="E716" s="796"/>
      <c r="F716" s="796"/>
      <c r="G716" s="796"/>
      <c r="H716" s="796"/>
      <c r="I716" s="796"/>
      <c r="J716" s="796"/>
      <c r="K716" s="796"/>
      <c r="L716" s="796"/>
      <c r="M716" s="796"/>
      <c r="N716" s="796"/>
      <c r="O716" s="796"/>
      <c r="P716" s="796"/>
      <c r="Q716" s="796"/>
      <c r="R716" s="796"/>
      <c r="S716" s="796"/>
      <c r="T716" s="796"/>
      <c r="U716" s="796"/>
      <c r="V716" s="796"/>
      <c r="W716" s="796"/>
      <c r="X716" s="796"/>
      <c r="Y716" s="796"/>
      <c r="Z716" s="796"/>
      <c r="AA716" s="796"/>
      <c r="AB716" s="796"/>
      <c r="AC716" s="796"/>
      <c r="AD716" s="796"/>
    </row>
    <row r="717" spans="1:30" ht="14.25" customHeight="1">
      <c r="A717" s="796"/>
      <c r="B717" s="796"/>
      <c r="C717" s="797"/>
      <c r="D717" s="950"/>
      <c r="E717" s="796"/>
      <c r="F717" s="796"/>
      <c r="G717" s="796"/>
      <c r="H717" s="796"/>
      <c r="I717" s="796"/>
      <c r="J717" s="796"/>
      <c r="K717" s="796"/>
      <c r="L717" s="796"/>
      <c r="M717" s="796"/>
      <c r="N717" s="796"/>
      <c r="O717" s="796"/>
      <c r="P717" s="796"/>
      <c r="Q717" s="796"/>
      <c r="R717" s="796"/>
      <c r="S717" s="796"/>
      <c r="T717" s="796"/>
      <c r="U717" s="796"/>
      <c r="V717" s="796"/>
      <c r="W717" s="796"/>
      <c r="X717" s="796"/>
      <c r="Y717" s="796"/>
      <c r="Z717" s="796"/>
      <c r="AA717" s="796"/>
      <c r="AB717" s="796"/>
      <c r="AC717" s="796"/>
      <c r="AD717" s="796"/>
    </row>
    <row r="718" spans="1:30" ht="14.25" customHeight="1">
      <c r="A718" s="796"/>
      <c r="B718" s="796"/>
      <c r="C718" s="797"/>
      <c r="D718" s="950"/>
      <c r="E718" s="796"/>
      <c r="F718" s="796"/>
      <c r="G718" s="796"/>
      <c r="H718" s="796"/>
      <c r="I718" s="796"/>
      <c r="J718" s="796"/>
      <c r="K718" s="796"/>
      <c r="L718" s="796"/>
      <c r="M718" s="796"/>
      <c r="N718" s="796"/>
      <c r="O718" s="796"/>
      <c r="P718" s="796"/>
      <c r="Q718" s="796"/>
      <c r="R718" s="796"/>
      <c r="S718" s="796"/>
      <c r="T718" s="796"/>
      <c r="U718" s="796"/>
      <c r="V718" s="796"/>
      <c r="W718" s="796"/>
      <c r="X718" s="796"/>
      <c r="Y718" s="796"/>
      <c r="Z718" s="796"/>
      <c r="AA718" s="796"/>
      <c r="AB718" s="796"/>
      <c r="AC718" s="796"/>
      <c r="AD718" s="796"/>
    </row>
    <row r="719" spans="1:30" ht="14.25" customHeight="1">
      <c r="A719" s="796"/>
      <c r="B719" s="796"/>
      <c r="C719" s="797"/>
      <c r="D719" s="950"/>
      <c r="E719" s="796"/>
      <c r="F719" s="796"/>
      <c r="G719" s="796"/>
      <c r="H719" s="796"/>
      <c r="I719" s="796"/>
      <c r="J719" s="796"/>
      <c r="K719" s="796"/>
      <c r="L719" s="796"/>
      <c r="M719" s="796"/>
      <c r="N719" s="796"/>
      <c r="O719" s="796"/>
      <c r="P719" s="796"/>
      <c r="Q719" s="796"/>
      <c r="R719" s="796"/>
      <c r="S719" s="796"/>
      <c r="T719" s="796"/>
      <c r="U719" s="796"/>
      <c r="V719" s="796"/>
      <c r="W719" s="796"/>
      <c r="X719" s="796"/>
      <c r="Y719" s="796"/>
      <c r="Z719" s="796"/>
      <c r="AA719" s="796"/>
      <c r="AB719" s="796"/>
      <c r="AC719" s="796"/>
      <c r="AD719" s="796"/>
    </row>
    <row r="720" spans="1:30" ht="14.25" customHeight="1">
      <c r="A720" s="796"/>
      <c r="B720" s="796"/>
      <c r="C720" s="797"/>
      <c r="D720" s="950"/>
      <c r="E720" s="796"/>
      <c r="F720" s="796"/>
      <c r="G720" s="796"/>
      <c r="H720" s="796"/>
      <c r="I720" s="796"/>
      <c r="J720" s="796"/>
      <c r="K720" s="796"/>
      <c r="L720" s="796"/>
      <c r="M720" s="796"/>
      <c r="N720" s="796"/>
      <c r="O720" s="796"/>
      <c r="P720" s="796"/>
      <c r="Q720" s="796"/>
      <c r="R720" s="796"/>
      <c r="S720" s="796"/>
      <c r="T720" s="796"/>
      <c r="U720" s="796"/>
      <c r="V720" s="796"/>
      <c r="W720" s="796"/>
      <c r="X720" s="796"/>
      <c r="Y720" s="796"/>
      <c r="Z720" s="796"/>
      <c r="AA720" s="796"/>
      <c r="AB720" s="796"/>
      <c r="AC720" s="796"/>
      <c r="AD720" s="796"/>
    </row>
    <row r="721" spans="1:30" ht="14.25" customHeight="1">
      <c r="A721" s="796"/>
      <c r="B721" s="796"/>
      <c r="C721" s="797"/>
      <c r="D721" s="950"/>
      <c r="E721" s="796"/>
      <c r="F721" s="796"/>
      <c r="G721" s="796"/>
      <c r="H721" s="796"/>
      <c r="I721" s="796"/>
      <c r="J721" s="796"/>
      <c r="K721" s="796"/>
      <c r="L721" s="796"/>
      <c r="M721" s="796"/>
      <c r="N721" s="796"/>
      <c r="O721" s="796"/>
      <c r="P721" s="796"/>
      <c r="Q721" s="796"/>
      <c r="R721" s="796"/>
      <c r="S721" s="796"/>
      <c r="T721" s="796"/>
      <c r="U721" s="796"/>
      <c r="V721" s="796"/>
      <c r="W721" s="796"/>
      <c r="X721" s="796"/>
      <c r="Y721" s="796"/>
      <c r="Z721" s="796"/>
      <c r="AA721" s="796"/>
      <c r="AB721" s="796"/>
      <c r="AC721" s="796"/>
      <c r="AD721" s="796"/>
    </row>
    <row r="722" spans="1:30" ht="14.25" customHeight="1">
      <c r="A722" s="796"/>
      <c r="B722" s="796"/>
      <c r="C722" s="797"/>
      <c r="D722" s="950"/>
      <c r="E722" s="796"/>
      <c r="F722" s="796"/>
      <c r="G722" s="796"/>
      <c r="H722" s="796"/>
      <c r="I722" s="796"/>
      <c r="J722" s="796"/>
      <c r="K722" s="796"/>
      <c r="L722" s="796"/>
      <c r="M722" s="796"/>
      <c r="N722" s="796"/>
      <c r="O722" s="796"/>
      <c r="P722" s="796"/>
      <c r="Q722" s="796"/>
      <c r="R722" s="796"/>
      <c r="S722" s="796"/>
      <c r="T722" s="796"/>
      <c r="U722" s="796"/>
      <c r="V722" s="796"/>
      <c r="W722" s="796"/>
      <c r="X722" s="796"/>
      <c r="Y722" s="796"/>
      <c r="Z722" s="796"/>
      <c r="AA722" s="796"/>
      <c r="AB722" s="796"/>
      <c r="AC722" s="796"/>
      <c r="AD722" s="796"/>
    </row>
    <row r="723" spans="1:30" ht="14.25" customHeight="1">
      <c r="A723" s="796"/>
      <c r="B723" s="796"/>
      <c r="C723" s="797"/>
      <c r="D723" s="950"/>
      <c r="E723" s="796"/>
      <c r="F723" s="796"/>
      <c r="G723" s="796"/>
      <c r="H723" s="796"/>
      <c r="I723" s="796"/>
      <c r="J723" s="796"/>
      <c r="K723" s="796"/>
      <c r="L723" s="796"/>
      <c r="M723" s="796"/>
      <c r="N723" s="796"/>
      <c r="O723" s="796"/>
      <c r="P723" s="796"/>
      <c r="Q723" s="796"/>
      <c r="R723" s="796"/>
      <c r="S723" s="796"/>
      <c r="T723" s="796"/>
      <c r="U723" s="796"/>
      <c r="V723" s="796"/>
      <c r="W723" s="796"/>
      <c r="X723" s="796"/>
      <c r="Y723" s="796"/>
      <c r="Z723" s="796"/>
      <c r="AA723" s="796"/>
      <c r="AB723" s="796"/>
      <c r="AC723" s="796"/>
      <c r="AD723" s="796"/>
    </row>
    <row r="724" spans="1:30" ht="14.25" customHeight="1">
      <c r="A724" s="796"/>
      <c r="B724" s="796"/>
      <c r="C724" s="797"/>
      <c r="D724" s="950"/>
      <c r="E724" s="796"/>
      <c r="F724" s="796"/>
      <c r="G724" s="796"/>
      <c r="H724" s="796"/>
      <c r="I724" s="796"/>
      <c r="J724" s="796"/>
      <c r="K724" s="796"/>
      <c r="L724" s="796"/>
      <c r="M724" s="796"/>
      <c r="N724" s="796"/>
      <c r="O724" s="796"/>
      <c r="P724" s="796"/>
      <c r="Q724" s="796"/>
      <c r="R724" s="796"/>
      <c r="S724" s="796"/>
      <c r="T724" s="796"/>
      <c r="U724" s="796"/>
      <c r="V724" s="796"/>
      <c r="W724" s="796"/>
      <c r="X724" s="796"/>
      <c r="Y724" s="796"/>
      <c r="Z724" s="796"/>
      <c r="AA724" s="796"/>
      <c r="AB724" s="796"/>
      <c r="AC724" s="796"/>
      <c r="AD724" s="796"/>
    </row>
    <row r="725" spans="1:30" ht="14.25" customHeight="1">
      <c r="A725" s="796"/>
      <c r="B725" s="796"/>
      <c r="C725" s="797"/>
      <c r="D725" s="950"/>
      <c r="E725" s="796"/>
      <c r="F725" s="796"/>
      <c r="G725" s="796"/>
      <c r="H725" s="796"/>
      <c r="I725" s="796"/>
      <c r="J725" s="796"/>
      <c r="K725" s="796"/>
      <c r="L725" s="796"/>
      <c r="M725" s="796"/>
      <c r="N725" s="796"/>
      <c r="O725" s="796"/>
      <c r="P725" s="796"/>
      <c r="Q725" s="796"/>
      <c r="R725" s="796"/>
      <c r="S725" s="796"/>
      <c r="T725" s="796"/>
      <c r="U725" s="796"/>
      <c r="V725" s="796"/>
      <c r="W725" s="796"/>
      <c r="X725" s="796"/>
      <c r="Y725" s="796"/>
      <c r="Z725" s="796"/>
      <c r="AA725" s="796"/>
      <c r="AB725" s="796"/>
      <c r="AC725" s="796"/>
      <c r="AD725" s="796"/>
    </row>
    <row r="726" spans="1:30" ht="14.25" customHeight="1">
      <c r="A726" s="796"/>
      <c r="B726" s="796"/>
      <c r="C726" s="797"/>
      <c r="D726" s="950"/>
      <c r="E726" s="796"/>
      <c r="F726" s="796"/>
      <c r="G726" s="796"/>
      <c r="H726" s="796"/>
      <c r="I726" s="796"/>
      <c r="J726" s="796"/>
      <c r="K726" s="796"/>
      <c r="L726" s="796"/>
      <c r="M726" s="796"/>
      <c r="N726" s="796"/>
      <c r="O726" s="796"/>
      <c r="P726" s="796"/>
      <c r="Q726" s="796"/>
      <c r="R726" s="796"/>
      <c r="S726" s="796"/>
      <c r="T726" s="796"/>
      <c r="U726" s="796"/>
      <c r="V726" s="796"/>
      <c r="W726" s="796"/>
      <c r="X726" s="796"/>
      <c r="Y726" s="796"/>
      <c r="Z726" s="796"/>
      <c r="AA726" s="796"/>
      <c r="AB726" s="796"/>
      <c r="AC726" s="796"/>
      <c r="AD726" s="796"/>
    </row>
    <row r="727" spans="1:30" ht="14.25" customHeight="1">
      <c r="A727" s="796"/>
      <c r="B727" s="796"/>
      <c r="C727" s="797"/>
      <c r="D727" s="950"/>
      <c r="E727" s="796"/>
      <c r="F727" s="796"/>
      <c r="G727" s="796"/>
      <c r="H727" s="796"/>
      <c r="I727" s="796"/>
      <c r="J727" s="796"/>
      <c r="K727" s="796"/>
      <c r="L727" s="796"/>
      <c r="M727" s="796"/>
      <c r="N727" s="796"/>
      <c r="O727" s="796"/>
      <c r="P727" s="796"/>
      <c r="Q727" s="796"/>
      <c r="R727" s="796"/>
      <c r="S727" s="796"/>
      <c r="T727" s="796"/>
      <c r="U727" s="796"/>
      <c r="V727" s="796"/>
      <c r="W727" s="796"/>
      <c r="X727" s="796"/>
      <c r="Y727" s="796"/>
      <c r="Z727" s="796"/>
      <c r="AA727" s="796"/>
      <c r="AB727" s="796"/>
      <c r="AC727" s="796"/>
      <c r="AD727" s="796"/>
    </row>
    <row r="728" spans="1:30" ht="14.25" customHeight="1">
      <c r="A728" s="796"/>
      <c r="B728" s="796"/>
      <c r="C728" s="797"/>
      <c r="D728" s="950"/>
      <c r="E728" s="796"/>
      <c r="F728" s="796"/>
      <c r="G728" s="796"/>
      <c r="H728" s="796"/>
      <c r="I728" s="796"/>
      <c r="J728" s="796"/>
      <c r="K728" s="796"/>
      <c r="L728" s="796"/>
      <c r="M728" s="796"/>
      <c r="N728" s="796"/>
      <c r="O728" s="796"/>
      <c r="P728" s="796"/>
      <c r="Q728" s="796"/>
      <c r="R728" s="796"/>
      <c r="S728" s="796"/>
      <c r="T728" s="796"/>
      <c r="U728" s="796"/>
      <c r="V728" s="796"/>
      <c r="W728" s="796"/>
      <c r="X728" s="796"/>
      <c r="Y728" s="796"/>
      <c r="Z728" s="796"/>
      <c r="AA728" s="796"/>
      <c r="AB728" s="796"/>
      <c r="AC728" s="796"/>
      <c r="AD728" s="796"/>
    </row>
    <row r="729" spans="1:30" ht="14.25" customHeight="1">
      <c r="A729" s="796"/>
      <c r="B729" s="796"/>
      <c r="C729" s="797"/>
      <c r="D729" s="950"/>
      <c r="E729" s="796"/>
      <c r="F729" s="796"/>
      <c r="G729" s="796"/>
      <c r="H729" s="796"/>
      <c r="I729" s="796"/>
      <c r="J729" s="796"/>
      <c r="K729" s="796"/>
      <c r="L729" s="796"/>
      <c r="M729" s="796"/>
      <c r="N729" s="796"/>
      <c r="O729" s="796"/>
      <c r="P729" s="796"/>
      <c r="Q729" s="796"/>
      <c r="R729" s="796"/>
      <c r="S729" s="796"/>
      <c r="T729" s="796"/>
      <c r="U729" s="796"/>
      <c r="V729" s="796"/>
      <c r="W729" s="796"/>
      <c r="X729" s="796"/>
      <c r="Y729" s="796"/>
      <c r="Z729" s="796"/>
      <c r="AA729" s="796"/>
      <c r="AB729" s="796"/>
      <c r="AC729" s="796"/>
      <c r="AD729" s="796"/>
    </row>
    <row r="730" spans="1:30" ht="14.25" customHeight="1">
      <c r="A730" s="796"/>
      <c r="B730" s="796"/>
      <c r="C730" s="797"/>
      <c r="D730" s="950"/>
      <c r="E730" s="796"/>
      <c r="F730" s="796"/>
      <c r="G730" s="796"/>
      <c r="H730" s="796"/>
      <c r="I730" s="796"/>
      <c r="J730" s="796"/>
      <c r="K730" s="796"/>
      <c r="L730" s="796"/>
      <c r="M730" s="796"/>
      <c r="N730" s="796"/>
      <c r="O730" s="796"/>
      <c r="P730" s="796"/>
      <c r="Q730" s="796"/>
      <c r="R730" s="796"/>
      <c r="S730" s="796"/>
      <c r="T730" s="796"/>
      <c r="U730" s="796"/>
      <c r="V730" s="796"/>
      <c r="W730" s="796"/>
      <c r="X730" s="796"/>
      <c r="Y730" s="796"/>
      <c r="Z730" s="796"/>
      <c r="AA730" s="796"/>
      <c r="AB730" s="796"/>
      <c r="AC730" s="796"/>
      <c r="AD730" s="796"/>
    </row>
    <row r="731" spans="1:30" ht="14.25" customHeight="1">
      <c r="A731" s="796"/>
      <c r="B731" s="796"/>
      <c r="C731" s="797"/>
      <c r="D731" s="950"/>
      <c r="E731" s="796"/>
      <c r="F731" s="796"/>
      <c r="G731" s="796"/>
      <c r="H731" s="796"/>
      <c r="I731" s="796"/>
      <c r="J731" s="796"/>
      <c r="K731" s="796"/>
      <c r="L731" s="796"/>
      <c r="M731" s="796"/>
      <c r="N731" s="796"/>
      <c r="O731" s="796"/>
      <c r="P731" s="796"/>
      <c r="Q731" s="796"/>
      <c r="R731" s="796"/>
      <c r="S731" s="796"/>
      <c r="T731" s="796"/>
      <c r="U731" s="796"/>
      <c r="V731" s="796"/>
      <c r="W731" s="796"/>
      <c r="X731" s="796"/>
      <c r="Y731" s="796"/>
      <c r="Z731" s="796"/>
      <c r="AA731" s="796"/>
      <c r="AB731" s="796"/>
      <c r="AC731" s="796"/>
      <c r="AD731" s="796"/>
    </row>
    <row r="732" spans="1:30" ht="14.25" customHeight="1">
      <c r="A732" s="796"/>
      <c r="B732" s="796"/>
      <c r="C732" s="797"/>
      <c r="D732" s="950"/>
      <c r="E732" s="796"/>
      <c r="F732" s="796"/>
      <c r="G732" s="796"/>
      <c r="H732" s="796"/>
      <c r="I732" s="796"/>
      <c r="J732" s="796"/>
      <c r="K732" s="796"/>
      <c r="L732" s="796"/>
      <c r="M732" s="796"/>
      <c r="N732" s="796"/>
      <c r="O732" s="796"/>
      <c r="P732" s="796"/>
      <c r="Q732" s="796"/>
      <c r="R732" s="796"/>
      <c r="S732" s="796"/>
      <c r="T732" s="796"/>
      <c r="U732" s="796"/>
      <c r="V732" s="796"/>
      <c r="W732" s="796"/>
      <c r="X732" s="796"/>
      <c r="Y732" s="796"/>
      <c r="Z732" s="796"/>
      <c r="AA732" s="796"/>
      <c r="AB732" s="796"/>
      <c r="AC732" s="796"/>
      <c r="AD732" s="796"/>
    </row>
    <row r="733" spans="1:30" ht="14.25" customHeight="1">
      <c r="A733" s="796"/>
      <c r="B733" s="796"/>
      <c r="C733" s="797"/>
      <c r="D733" s="950"/>
      <c r="E733" s="796"/>
      <c r="F733" s="796"/>
      <c r="G733" s="796"/>
      <c r="H733" s="796"/>
      <c r="I733" s="796"/>
      <c r="J733" s="796"/>
      <c r="K733" s="796"/>
      <c r="L733" s="796"/>
      <c r="M733" s="796"/>
      <c r="N733" s="796"/>
      <c r="O733" s="796"/>
      <c r="P733" s="796"/>
      <c r="Q733" s="796"/>
      <c r="R733" s="796"/>
      <c r="S733" s="796"/>
      <c r="T733" s="796"/>
      <c r="U733" s="796"/>
      <c r="V733" s="796"/>
      <c r="W733" s="796"/>
      <c r="X733" s="796"/>
      <c r="Y733" s="796"/>
      <c r="Z733" s="796"/>
      <c r="AA733" s="796"/>
      <c r="AB733" s="796"/>
      <c r="AC733" s="796"/>
      <c r="AD733" s="796"/>
    </row>
    <row r="734" spans="1:30" ht="14.25" customHeight="1">
      <c r="A734" s="796"/>
      <c r="B734" s="796"/>
      <c r="C734" s="797"/>
      <c r="D734" s="950"/>
      <c r="E734" s="796"/>
      <c r="F734" s="796"/>
      <c r="G734" s="796"/>
      <c r="H734" s="796"/>
      <c r="I734" s="796"/>
      <c r="J734" s="796"/>
      <c r="K734" s="796"/>
      <c r="L734" s="796"/>
      <c r="M734" s="796"/>
      <c r="N734" s="796"/>
      <c r="O734" s="796"/>
      <c r="P734" s="796"/>
      <c r="Q734" s="796"/>
      <c r="R734" s="796"/>
      <c r="S734" s="796"/>
      <c r="T734" s="796"/>
      <c r="U734" s="796"/>
      <c r="V734" s="796"/>
      <c r="W734" s="796"/>
      <c r="X734" s="796"/>
      <c r="Y734" s="796"/>
      <c r="Z734" s="796"/>
      <c r="AA734" s="796"/>
      <c r="AB734" s="796"/>
      <c r="AC734" s="796"/>
      <c r="AD734" s="796"/>
    </row>
    <row r="735" spans="1:30" ht="14.25" customHeight="1">
      <c r="A735" s="796"/>
      <c r="B735" s="796"/>
      <c r="C735" s="797"/>
      <c r="D735" s="950"/>
      <c r="E735" s="796"/>
      <c r="F735" s="796"/>
      <c r="G735" s="796"/>
      <c r="H735" s="796"/>
      <c r="I735" s="796"/>
      <c r="J735" s="796"/>
      <c r="K735" s="796"/>
      <c r="L735" s="796"/>
      <c r="M735" s="796"/>
      <c r="N735" s="796"/>
      <c r="O735" s="796"/>
      <c r="P735" s="796"/>
      <c r="Q735" s="796"/>
      <c r="R735" s="796"/>
      <c r="S735" s="796"/>
      <c r="T735" s="796"/>
      <c r="U735" s="796"/>
      <c r="V735" s="796"/>
      <c r="W735" s="796"/>
      <c r="X735" s="796"/>
      <c r="Y735" s="796"/>
      <c r="Z735" s="796"/>
      <c r="AA735" s="796"/>
      <c r="AB735" s="796"/>
      <c r="AC735" s="796"/>
      <c r="AD735" s="796"/>
    </row>
    <row r="736" spans="1:30" ht="14.25" customHeight="1">
      <c r="A736" s="796"/>
      <c r="B736" s="796"/>
      <c r="C736" s="797"/>
      <c r="D736" s="950"/>
      <c r="E736" s="796"/>
      <c r="F736" s="796"/>
      <c r="G736" s="796"/>
      <c r="H736" s="796"/>
      <c r="I736" s="796"/>
      <c r="J736" s="796"/>
      <c r="K736" s="796"/>
      <c r="L736" s="796"/>
      <c r="M736" s="796"/>
      <c r="N736" s="796"/>
      <c r="O736" s="796"/>
      <c r="P736" s="796"/>
      <c r="Q736" s="796"/>
      <c r="R736" s="796"/>
      <c r="S736" s="796"/>
      <c r="T736" s="796"/>
      <c r="U736" s="796"/>
      <c r="V736" s="796"/>
      <c r="W736" s="796"/>
      <c r="X736" s="796"/>
      <c r="Y736" s="796"/>
      <c r="Z736" s="796"/>
      <c r="AA736" s="796"/>
      <c r="AB736" s="796"/>
      <c r="AC736" s="796"/>
      <c r="AD736" s="796"/>
    </row>
    <row r="737" spans="1:30" ht="14.25" customHeight="1">
      <c r="A737" s="796"/>
      <c r="B737" s="796"/>
      <c r="C737" s="797"/>
      <c r="D737" s="950"/>
      <c r="E737" s="796"/>
      <c r="F737" s="796"/>
      <c r="G737" s="796"/>
      <c r="H737" s="796"/>
      <c r="I737" s="796"/>
      <c r="J737" s="796"/>
      <c r="K737" s="796"/>
      <c r="L737" s="796"/>
      <c r="M737" s="796"/>
      <c r="N737" s="796"/>
      <c r="O737" s="796"/>
      <c r="P737" s="796"/>
      <c r="Q737" s="796"/>
      <c r="R737" s="796"/>
      <c r="S737" s="796"/>
      <c r="T737" s="796"/>
      <c r="U737" s="796"/>
      <c r="V737" s="796"/>
      <c r="W737" s="796"/>
      <c r="X737" s="796"/>
      <c r="Y737" s="796"/>
      <c r="Z737" s="796"/>
      <c r="AA737" s="796"/>
      <c r="AB737" s="796"/>
      <c r="AC737" s="796"/>
      <c r="AD737" s="796"/>
    </row>
    <row r="738" spans="1:30" ht="14.25" customHeight="1">
      <c r="A738" s="796"/>
      <c r="B738" s="796"/>
      <c r="C738" s="797"/>
      <c r="D738" s="950"/>
      <c r="E738" s="796"/>
      <c r="F738" s="796"/>
      <c r="G738" s="796"/>
      <c r="H738" s="796"/>
      <c r="I738" s="796"/>
      <c r="J738" s="796"/>
      <c r="K738" s="796"/>
      <c r="L738" s="796"/>
      <c r="M738" s="796"/>
      <c r="N738" s="796"/>
      <c r="O738" s="796"/>
      <c r="P738" s="796"/>
      <c r="Q738" s="796"/>
      <c r="R738" s="796"/>
      <c r="S738" s="796"/>
      <c r="T738" s="796"/>
      <c r="U738" s="796"/>
      <c r="V738" s="796"/>
      <c r="W738" s="796"/>
      <c r="X738" s="796"/>
      <c r="Y738" s="796"/>
      <c r="Z738" s="796"/>
      <c r="AA738" s="796"/>
      <c r="AB738" s="796"/>
      <c r="AC738" s="796"/>
      <c r="AD738" s="796"/>
    </row>
    <row r="739" spans="1:30" ht="14.25" customHeight="1">
      <c r="A739" s="796"/>
      <c r="B739" s="796"/>
      <c r="C739" s="797"/>
      <c r="D739" s="950"/>
      <c r="E739" s="796"/>
      <c r="F739" s="796"/>
      <c r="G739" s="796"/>
      <c r="H739" s="796"/>
      <c r="I739" s="796"/>
      <c r="J739" s="796"/>
      <c r="K739" s="796"/>
      <c r="L739" s="796"/>
      <c r="M739" s="796"/>
      <c r="N739" s="796"/>
      <c r="O739" s="796"/>
      <c r="P739" s="796"/>
      <c r="Q739" s="796"/>
      <c r="R739" s="796"/>
      <c r="S739" s="796"/>
      <c r="T739" s="796"/>
      <c r="U739" s="796"/>
      <c r="V739" s="796"/>
      <c r="W739" s="796"/>
      <c r="X739" s="796"/>
      <c r="Y739" s="796"/>
      <c r="Z739" s="796"/>
      <c r="AA739" s="796"/>
      <c r="AB739" s="796"/>
      <c r="AC739" s="796"/>
      <c r="AD739" s="796"/>
    </row>
    <row r="740" spans="1:30" ht="14.25" customHeight="1">
      <c r="A740" s="796"/>
      <c r="B740" s="796"/>
      <c r="C740" s="797"/>
      <c r="D740" s="950"/>
      <c r="E740" s="796"/>
      <c r="F740" s="796"/>
      <c r="G740" s="796"/>
      <c r="H740" s="796"/>
      <c r="I740" s="796"/>
      <c r="J740" s="796"/>
      <c r="K740" s="796"/>
      <c r="L740" s="796"/>
      <c r="M740" s="796"/>
      <c r="N740" s="796"/>
      <c r="O740" s="796"/>
      <c r="P740" s="796"/>
      <c r="Q740" s="796"/>
      <c r="R740" s="796"/>
      <c r="S740" s="796"/>
      <c r="T740" s="796"/>
      <c r="U740" s="796"/>
      <c r="V740" s="796"/>
      <c r="W740" s="796"/>
      <c r="X740" s="796"/>
      <c r="Y740" s="796"/>
      <c r="Z740" s="796"/>
      <c r="AA740" s="796"/>
      <c r="AB740" s="796"/>
      <c r="AC740" s="796"/>
      <c r="AD740" s="796"/>
    </row>
    <row r="741" spans="1:30" ht="14.25" customHeight="1">
      <c r="A741" s="796"/>
      <c r="B741" s="796"/>
      <c r="C741" s="797"/>
      <c r="D741" s="950"/>
      <c r="E741" s="796"/>
      <c r="F741" s="796"/>
      <c r="G741" s="796"/>
      <c r="H741" s="796"/>
      <c r="I741" s="796"/>
      <c r="J741" s="796"/>
      <c r="K741" s="796"/>
      <c r="L741" s="796"/>
      <c r="M741" s="796"/>
      <c r="N741" s="796"/>
      <c r="O741" s="796"/>
      <c r="P741" s="796"/>
      <c r="Q741" s="796"/>
      <c r="R741" s="796"/>
      <c r="S741" s="796"/>
      <c r="T741" s="796"/>
      <c r="U741" s="796"/>
      <c r="V741" s="796"/>
      <c r="W741" s="796"/>
      <c r="X741" s="796"/>
      <c r="Y741" s="796"/>
      <c r="Z741" s="796"/>
      <c r="AA741" s="796"/>
      <c r="AB741" s="796"/>
      <c r="AC741" s="796"/>
      <c r="AD741" s="796"/>
    </row>
    <row r="742" spans="1:30" ht="14.25" customHeight="1">
      <c r="A742" s="796"/>
      <c r="B742" s="796"/>
      <c r="C742" s="797"/>
      <c r="D742" s="950"/>
      <c r="E742" s="796"/>
      <c r="F742" s="796"/>
      <c r="G742" s="796"/>
      <c r="H742" s="796"/>
      <c r="I742" s="796"/>
      <c r="J742" s="796"/>
      <c r="K742" s="796"/>
      <c r="L742" s="796"/>
      <c r="M742" s="796"/>
      <c r="N742" s="796"/>
      <c r="O742" s="796"/>
      <c r="P742" s="796"/>
      <c r="Q742" s="796"/>
      <c r="R742" s="796"/>
      <c r="S742" s="796"/>
      <c r="T742" s="796"/>
      <c r="U742" s="796"/>
      <c r="V742" s="796"/>
      <c r="W742" s="796"/>
      <c r="X742" s="796"/>
      <c r="Y742" s="796"/>
      <c r="Z742" s="796"/>
      <c r="AA742" s="796"/>
      <c r="AB742" s="796"/>
      <c r="AC742" s="796"/>
      <c r="AD742" s="796"/>
    </row>
    <row r="743" spans="1:30" ht="14.25" customHeight="1">
      <c r="A743" s="796"/>
      <c r="B743" s="796"/>
      <c r="C743" s="797"/>
      <c r="D743" s="950"/>
      <c r="E743" s="796"/>
      <c r="F743" s="796"/>
      <c r="G743" s="796"/>
      <c r="H743" s="796"/>
      <c r="I743" s="796"/>
      <c r="J743" s="796"/>
      <c r="K743" s="796"/>
      <c r="L743" s="796"/>
      <c r="M743" s="796"/>
      <c r="N743" s="796"/>
      <c r="O743" s="796"/>
      <c r="P743" s="796"/>
      <c r="Q743" s="796"/>
      <c r="R743" s="796"/>
      <c r="S743" s="796"/>
      <c r="T743" s="796"/>
      <c r="U743" s="796"/>
      <c r="V743" s="796"/>
      <c r="W743" s="796"/>
      <c r="X743" s="796"/>
      <c r="Y743" s="796"/>
      <c r="Z743" s="796"/>
      <c r="AA743" s="796"/>
      <c r="AB743" s="796"/>
      <c r="AC743" s="796"/>
      <c r="AD743" s="796"/>
    </row>
    <row r="744" spans="1:30" ht="14.25" customHeight="1">
      <c r="A744" s="796"/>
      <c r="B744" s="796"/>
      <c r="C744" s="797"/>
      <c r="D744" s="950"/>
      <c r="E744" s="796"/>
      <c r="F744" s="796"/>
      <c r="G744" s="796"/>
      <c r="H744" s="796"/>
      <c r="I744" s="796"/>
      <c r="J744" s="796"/>
      <c r="K744" s="796"/>
      <c r="L744" s="796"/>
      <c r="M744" s="796"/>
      <c r="N744" s="796"/>
      <c r="O744" s="796"/>
      <c r="P744" s="796"/>
      <c r="Q744" s="796"/>
      <c r="R744" s="796"/>
      <c r="S744" s="796"/>
      <c r="T744" s="796"/>
      <c r="U744" s="796"/>
      <c r="V744" s="796"/>
      <c r="W744" s="796"/>
      <c r="X744" s="796"/>
      <c r="Y744" s="796"/>
      <c r="Z744" s="796"/>
      <c r="AA744" s="796"/>
      <c r="AB744" s="796"/>
      <c r="AC744" s="796"/>
      <c r="AD744" s="796"/>
    </row>
    <row r="745" spans="1:30" ht="14.25" customHeight="1">
      <c r="A745" s="796"/>
      <c r="B745" s="796"/>
      <c r="C745" s="797"/>
      <c r="D745" s="950"/>
      <c r="E745" s="796"/>
      <c r="F745" s="796"/>
      <c r="G745" s="796"/>
      <c r="H745" s="796"/>
      <c r="I745" s="796"/>
      <c r="J745" s="796"/>
      <c r="K745" s="796"/>
      <c r="L745" s="796"/>
      <c r="M745" s="796"/>
      <c r="N745" s="796"/>
      <c r="O745" s="796"/>
      <c r="P745" s="796"/>
      <c r="Q745" s="796"/>
      <c r="R745" s="796"/>
      <c r="S745" s="796"/>
      <c r="T745" s="796"/>
      <c r="U745" s="796"/>
      <c r="V745" s="796"/>
      <c r="W745" s="796"/>
      <c r="X745" s="796"/>
      <c r="Y745" s="796"/>
      <c r="Z745" s="796"/>
      <c r="AA745" s="796"/>
      <c r="AB745" s="796"/>
      <c r="AC745" s="796"/>
      <c r="AD745" s="796"/>
    </row>
    <row r="746" spans="1:30" ht="14.25" customHeight="1">
      <c r="A746" s="796"/>
      <c r="B746" s="796"/>
      <c r="C746" s="797"/>
      <c r="D746" s="950"/>
      <c r="E746" s="796"/>
      <c r="F746" s="796"/>
      <c r="G746" s="796"/>
      <c r="H746" s="796"/>
      <c r="I746" s="796"/>
      <c r="J746" s="796"/>
      <c r="K746" s="796"/>
      <c r="L746" s="796"/>
      <c r="M746" s="796"/>
      <c r="N746" s="796"/>
      <c r="O746" s="796"/>
      <c r="P746" s="796"/>
      <c r="Q746" s="796"/>
      <c r="R746" s="796"/>
      <c r="S746" s="796"/>
      <c r="T746" s="796"/>
      <c r="U746" s="796"/>
      <c r="V746" s="796"/>
      <c r="W746" s="796"/>
      <c r="X746" s="796"/>
      <c r="Y746" s="796"/>
      <c r="Z746" s="796"/>
      <c r="AA746" s="796"/>
      <c r="AB746" s="796"/>
      <c r="AC746" s="796"/>
      <c r="AD746" s="796"/>
    </row>
    <row r="747" spans="1:30" ht="14.25" customHeight="1">
      <c r="A747" s="796"/>
      <c r="B747" s="796"/>
      <c r="C747" s="797"/>
      <c r="D747" s="950"/>
      <c r="E747" s="796"/>
      <c r="F747" s="796"/>
      <c r="G747" s="796"/>
      <c r="H747" s="796"/>
      <c r="I747" s="796"/>
      <c r="J747" s="796"/>
      <c r="K747" s="796"/>
      <c r="L747" s="796"/>
      <c r="M747" s="796"/>
      <c r="N747" s="796"/>
      <c r="O747" s="796"/>
      <c r="P747" s="796"/>
      <c r="Q747" s="796"/>
      <c r="R747" s="796"/>
      <c r="S747" s="796"/>
      <c r="T747" s="796"/>
      <c r="U747" s="796"/>
      <c r="V747" s="796"/>
      <c r="W747" s="796"/>
      <c r="X747" s="796"/>
      <c r="Y747" s="796"/>
      <c r="Z747" s="796"/>
      <c r="AA747" s="796"/>
      <c r="AB747" s="796"/>
      <c r="AC747" s="796"/>
      <c r="AD747" s="796"/>
    </row>
    <row r="748" spans="1:30" ht="14.25" customHeight="1">
      <c r="A748" s="796"/>
      <c r="B748" s="796"/>
      <c r="C748" s="797"/>
      <c r="D748" s="950"/>
      <c r="E748" s="796"/>
      <c r="F748" s="796"/>
      <c r="G748" s="796"/>
      <c r="H748" s="796"/>
      <c r="I748" s="796"/>
      <c r="J748" s="796"/>
      <c r="K748" s="796"/>
      <c r="L748" s="796"/>
      <c r="M748" s="796"/>
      <c r="N748" s="796"/>
      <c r="O748" s="796"/>
      <c r="P748" s="796"/>
      <c r="Q748" s="796"/>
      <c r="R748" s="796"/>
      <c r="S748" s="796"/>
      <c r="T748" s="796"/>
      <c r="U748" s="796"/>
      <c r="V748" s="796"/>
      <c r="W748" s="796"/>
      <c r="X748" s="796"/>
      <c r="Y748" s="796"/>
      <c r="Z748" s="796"/>
      <c r="AA748" s="796"/>
      <c r="AB748" s="796"/>
      <c r="AC748" s="796"/>
      <c r="AD748" s="796"/>
    </row>
    <row r="749" spans="1:30" ht="14.25" customHeight="1">
      <c r="A749" s="796"/>
      <c r="B749" s="796"/>
      <c r="C749" s="797"/>
      <c r="D749" s="950"/>
      <c r="E749" s="796"/>
      <c r="F749" s="796"/>
      <c r="G749" s="796"/>
      <c r="H749" s="796"/>
      <c r="I749" s="796"/>
      <c r="J749" s="796"/>
      <c r="K749" s="796"/>
      <c r="L749" s="796"/>
      <c r="M749" s="796"/>
      <c r="N749" s="796"/>
      <c r="O749" s="796"/>
      <c r="P749" s="796"/>
      <c r="Q749" s="796"/>
      <c r="R749" s="796"/>
      <c r="S749" s="796"/>
      <c r="T749" s="796"/>
      <c r="U749" s="796"/>
      <c r="V749" s="796"/>
      <c r="W749" s="796"/>
      <c r="X749" s="796"/>
      <c r="Y749" s="796"/>
      <c r="Z749" s="796"/>
      <c r="AA749" s="796"/>
      <c r="AB749" s="796"/>
      <c r="AC749" s="796"/>
      <c r="AD749" s="796"/>
    </row>
    <row r="750" spans="1:30" ht="14.25" customHeight="1">
      <c r="A750" s="796"/>
      <c r="B750" s="796"/>
      <c r="C750" s="797"/>
      <c r="D750" s="950"/>
      <c r="E750" s="796"/>
      <c r="F750" s="796"/>
      <c r="G750" s="796"/>
      <c r="H750" s="796"/>
      <c r="I750" s="796"/>
      <c r="J750" s="796"/>
      <c r="K750" s="796"/>
      <c r="L750" s="796"/>
      <c r="M750" s="796"/>
      <c r="N750" s="796"/>
      <c r="O750" s="796"/>
      <c r="P750" s="796"/>
      <c r="Q750" s="796"/>
      <c r="R750" s="796"/>
      <c r="S750" s="796"/>
      <c r="T750" s="796"/>
      <c r="U750" s="796"/>
      <c r="V750" s="796"/>
      <c r="W750" s="796"/>
      <c r="X750" s="796"/>
      <c r="Y750" s="796"/>
      <c r="Z750" s="796"/>
      <c r="AA750" s="796"/>
      <c r="AB750" s="796"/>
      <c r="AC750" s="796"/>
      <c r="AD750" s="796"/>
    </row>
    <row r="751" spans="1:30" ht="14.25" customHeight="1">
      <c r="A751" s="796"/>
      <c r="B751" s="796"/>
      <c r="C751" s="797"/>
      <c r="D751" s="950"/>
      <c r="E751" s="796"/>
      <c r="F751" s="796"/>
      <c r="G751" s="796"/>
      <c r="H751" s="796"/>
      <c r="I751" s="796"/>
      <c r="J751" s="796"/>
      <c r="K751" s="796"/>
      <c r="L751" s="796"/>
      <c r="M751" s="796"/>
      <c r="N751" s="796"/>
      <c r="O751" s="796"/>
      <c r="P751" s="796"/>
      <c r="Q751" s="796"/>
      <c r="R751" s="796"/>
      <c r="S751" s="796"/>
      <c r="T751" s="796"/>
      <c r="U751" s="796"/>
      <c r="V751" s="796"/>
      <c r="W751" s="796"/>
      <c r="X751" s="796"/>
      <c r="Y751" s="796"/>
      <c r="Z751" s="796"/>
      <c r="AA751" s="796"/>
      <c r="AB751" s="796"/>
      <c r="AC751" s="796"/>
      <c r="AD751" s="796"/>
    </row>
    <row r="752" spans="1:30" ht="14.25" customHeight="1">
      <c r="A752" s="796"/>
      <c r="B752" s="796"/>
      <c r="C752" s="797"/>
      <c r="D752" s="950"/>
      <c r="E752" s="796"/>
      <c r="F752" s="796"/>
      <c r="G752" s="796"/>
      <c r="H752" s="796"/>
      <c r="I752" s="796"/>
      <c r="J752" s="796"/>
      <c r="K752" s="796"/>
      <c r="L752" s="796"/>
      <c r="M752" s="796"/>
      <c r="N752" s="796"/>
      <c r="O752" s="796"/>
      <c r="P752" s="796"/>
      <c r="Q752" s="796"/>
      <c r="R752" s="796"/>
      <c r="S752" s="796"/>
      <c r="T752" s="796"/>
      <c r="U752" s="796"/>
      <c r="V752" s="796"/>
      <c r="W752" s="796"/>
      <c r="X752" s="796"/>
      <c r="Y752" s="796"/>
      <c r="Z752" s="796"/>
      <c r="AA752" s="796"/>
      <c r="AB752" s="796"/>
      <c r="AC752" s="796"/>
      <c r="AD752" s="796"/>
    </row>
    <row r="753" spans="1:30" ht="14.25" customHeight="1">
      <c r="A753" s="796"/>
      <c r="B753" s="796"/>
      <c r="C753" s="797"/>
      <c r="D753" s="950"/>
      <c r="E753" s="796"/>
      <c r="F753" s="796"/>
      <c r="G753" s="796"/>
      <c r="H753" s="796"/>
      <c r="I753" s="796"/>
      <c r="J753" s="796"/>
      <c r="K753" s="796"/>
      <c r="L753" s="796"/>
      <c r="M753" s="796"/>
      <c r="N753" s="796"/>
      <c r="O753" s="796"/>
      <c r="P753" s="796"/>
      <c r="Q753" s="796"/>
      <c r="R753" s="796"/>
      <c r="S753" s="796"/>
      <c r="T753" s="796"/>
      <c r="U753" s="796"/>
      <c r="V753" s="796"/>
      <c r="W753" s="796"/>
      <c r="X753" s="796"/>
      <c r="Y753" s="796"/>
      <c r="Z753" s="796"/>
      <c r="AA753" s="796"/>
      <c r="AB753" s="796"/>
      <c r="AC753" s="796"/>
      <c r="AD753" s="796"/>
    </row>
    <row r="754" spans="1:30" ht="14.25" customHeight="1">
      <c r="A754" s="796"/>
      <c r="B754" s="796"/>
      <c r="C754" s="797"/>
      <c r="D754" s="950"/>
      <c r="E754" s="796"/>
      <c r="F754" s="796"/>
      <c r="G754" s="796"/>
      <c r="H754" s="796"/>
      <c r="I754" s="796"/>
      <c r="J754" s="796"/>
      <c r="K754" s="796"/>
      <c r="L754" s="796"/>
      <c r="M754" s="796"/>
      <c r="N754" s="796"/>
      <c r="O754" s="796"/>
      <c r="P754" s="796"/>
      <c r="Q754" s="796"/>
      <c r="R754" s="796"/>
      <c r="S754" s="796"/>
      <c r="T754" s="796"/>
      <c r="U754" s="796"/>
      <c r="V754" s="796"/>
      <c r="W754" s="796"/>
      <c r="X754" s="796"/>
      <c r="Y754" s="796"/>
      <c r="Z754" s="796"/>
      <c r="AA754" s="796"/>
      <c r="AB754" s="796"/>
      <c r="AC754" s="796"/>
      <c r="AD754" s="796"/>
    </row>
    <row r="755" spans="1:30" ht="14.25" customHeight="1">
      <c r="A755" s="796"/>
      <c r="B755" s="796"/>
      <c r="C755" s="797"/>
      <c r="D755" s="950"/>
      <c r="E755" s="796"/>
      <c r="F755" s="796"/>
      <c r="G755" s="796"/>
      <c r="H755" s="796"/>
      <c r="I755" s="796"/>
      <c r="J755" s="796"/>
      <c r="K755" s="796"/>
      <c r="L755" s="796"/>
      <c r="M755" s="796"/>
      <c r="N755" s="796"/>
      <c r="O755" s="796"/>
      <c r="P755" s="796"/>
      <c r="Q755" s="796"/>
      <c r="R755" s="796"/>
      <c r="S755" s="796"/>
      <c r="T755" s="796"/>
      <c r="U755" s="796"/>
      <c r="V755" s="796"/>
      <c r="W755" s="796"/>
      <c r="X755" s="796"/>
      <c r="Y755" s="796"/>
      <c r="Z755" s="796"/>
      <c r="AA755" s="796"/>
      <c r="AB755" s="796"/>
      <c r="AC755" s="796"/>
      <c r="AD755" s="796"/>
    </row>
    <row r="756" spans="1:30" ht="14.25" customHeight="1">
      <c r="A756" s="796"/>
      <c r="B756" s="796"/>
      <c r="C756" s="797"/>
      <c r="D756" s="950"/>
      <c r="E756" s="796"/>
      <c r="F756" s="796"/>
      <c r="G756" s="796"/>
      <c r="H756" s="796"/>
      <c r="I756" s="796"/>
      <c r="J756" s="796"/>
      <c r="K756" s="796"/>
      <c r="L756" s="796"/>
      <c r="M756" s="796"/>
      <c r="N756" s="796"/>
      <c r="O756" s="796"/>
      <c r="P756" s="796"/>
      <c r="Q756" s="796"/>
      <c r="R756" s="796"/>
      <c r="S756" s="796"/>
      <c r="T756" s="796"/>
      <c r="U756" s="796"/>
      <c r="V756" s="796"/>
      <c r="W756" s="796"/>
      <c r="X756" s="796"/>
      <c r="Y756" s="796"/>
      <c r="Z756" s="796"/>
      <c r="AA756" s="796"/>
      <c r="AB756" s="796"/>
      <c r="AC756" s="796"/>
      <c r="AD756" s="796"/>
    </row>
    <row r="757" spans="1:30" ht="14.25" customHeight="1">
      <c r="A757" s="796"/>
      <c r="B757" s="796"/>
      <c r="C757" s="797"/>
      <c r="D757" s="950"/>
      <c r="E757" s="796"/>
      <c r="F757" s="796"/>
      <c r="G757" s="796"/>
      <c r="H757" s="796"/>
      <c r="I757" s="796"/>
      <c r="J757" s="796"/>
      <c r="K757" s="796"/>
      <c r="L757" s="796"/>
      <c r="M757" s="796"/>
      <c r="N757" s="796"/>
      <c r="O757" s="796"/>
      <c r="P757" s="796"/>
      <c r="Q757" s="796"/>
      <c r="R757" s="796"/>
      <c r="S757" s="796"/>
      <c r="T757" s="796"/>
      <c r="U757" s="796"/>
      <c r="V757" s="796"/>
      <c r="W757" s="796"/>
      <c r="X757" s="796"/>
      <c r="Y757" s="796"/>
      <c r="Z757" s="796"/>
      <c r="AA757" s="796"/>
      <c r="AB757" s="796"/>
      <c r="AC757" s="796"/>
      <c r="AD757" s="796"/>
    </row>
    <row r="758" spans="1:30" ht="14.25" customHeight="1">
      <c r="A758" s="796"/>
      <c r="B758" s="796"/>
      <c r="C758" s="797"/>
      <c r="D758" s="950"/>
      <c r="E758" s="796"/>
      <c r="F758" s="796"/>
      <c r="G758" s="796"/>
      <c r="H758" s="796"/>
      <c r="I758" s="796"/>
      <c r="J758" s="796"/>
      <c r="K758" s="796"/>
      <c r="L758" s="796"/>
      <c r="M758" s="796"/>
      <c r="N758" s="796"/>
      <c r="O758" s="796"/>
      <c r="P758" s="796"/>
      <c r="Q758" s="796"/>
      <c r="R758" s="796"/>
      <c r="S758" s="796"/>
      <c r="T758" s="796"/>
      <c r="U758" s="796"/>
      <c r="V758" s="796"/>
      <c r="W758" s="796"/>
      <c r="X758" s="796"/>
      <c r="Y758" s="796"/>
      <c r="Z758" s="796"/>
      <c r="AA758" s="796"/>
      <c r="AB758" s="796"/>
      <c r="AC758" s="796"/>
      <c r="AD758" s="796"/>
    </row>
    <row r="759" spans="1:30" ht="14.25" customHeight="1">
      <c r="A759" s="796"/>
      <c r="B759" s="796"/>
      <c r="C759" s="797"/>
      <c r="D759" s="950"/>
      <c r="E759" s="796"/>
      <c r="F759" s="796"/>
      <c r="G759" s="796"/>
      <c r="H759" s="796"/>
      <c r="I759" s="796"/>
      <c r="J759" s="796"/>
      <c r="K759" s="796"/>
      <c r="L759" s="796"/>
      <c r="M759" s="796"/>
      <c r="N759" s="796"/>
      <c r="O759" s="796"/>
      <c r="P759" s="796"/>
      <c r="Q759" s="796"/>
      <c r="R759" s="796"/>
      <c r="S759" s="796"/>
      <c r="T759" s="796"/>
      <c r="U759" s="796"/>
      <c r="V759" s="796"/>
      <c r="W759" s="796"/>
      <c r="X759" s="796"/>
      <c r="Y759" s="796"/>
      <c r="Z759" s="796"/>
      <c r="AA759" s="796"/>
      <c r="AB759" s="796"/>
      <c r="AC759" s="796"/>
      <c r="AD759" s="796"/>
    </row>
    <row r="760" spans="1:30" ht="14.25" customHeight="1">
      <c r="A760" s="796"/>
      <c r="B760" s="796"/>
      <c r="C760" s="797"/>
      <c r="D760" s="950"/>
      <c r="E760" s="796"/>
      <c r="F760" s="796"/>
      <c r="G760" s="796"/>
      <c r="H760" s="796"/>
      <c r="I760" s="796"/>
      <c r="J760" s="796"/>
      <c r="K760" s="796"/>
      <c r="L760" s="796"/>
      <c r="M760" s="796"/>
      <c r="N760" s="796"/>
      <c r="O760" s="796"/>
      <c r="P760" s="796"/>
      <c r="Q760" s="796"/>
      <c r="R760" s="796"/>
      <c r="S760" s="796"/>
      <c r="T760" s="796"/>
      <c r="U760" s="796"/>
      <c r="V760" s="796"/>
      <c r="W760" s="796"/>
      <c r="X760" s="796"/>
      <c r="Y760" s="796"/>
      <c r="Z760" s="796"/>
      <c r="AA760" s="796"/>
      <c r="AB760" s="796"/>
      <c r="AC760" s="796"/>
      <c r="AD760" s="796"/>
    </row>
    <row r="761" spans="1:30" ht="14.25" customHeight="1">
      <c r="A761" s="796"/>
      <c r="B761" s="796"/>
      <c r="C761" s="797"/>
      <c r="D761" s="950"/>
      <c r="E761" s="796"/>
      <c r="F761" s="796"/>
      <c r="G761" s="796"/>
      <c r="H761" s="796"/>
      <c r="I761" s="796"/>
      <c r="J761" s="796"/>
      <c r="K761" s="796"/>
      <c r="L761" s="796"/>
      <c r="M761" s="796"/>
      <c r="N761" s="796"/>
      <c r="O761" s="796"/>
      <c r="P761" s="796"/>
      <c r="Q761" s="796"/>
      <c r="R761" s="796"/>
      <c r="S761" s="796"/>
      <c r="T761" s="796"/>
      <c r="U761" s="796"/>
      <c r="V761" s="796"/>
      <c r="W761" s="796"/>
      <c r="X761" s="796"/>
      <c r="Y761" s="796"/>
      <c r="Z761" s="796"/>
      <c r="AA761" s="796"/>
      <c r="AB761" s="796"/>
      <c r="AC761" s="796"/>
      <c r="AD761" s="796"/>
    </row>
    <row r="762" spans="1:30" ht="14.25" customHeight="1">
      <c r="A762" s="796"/>
      <c r="B762" s="796"/>
      <c r="C762" s="797"/>
      <c r="D762" s="950"/>
      <c r="E762" s="796"/>
      <c r="F762" s="796"/>
      <c r="G762" s="796"/>
      <c r="H762" s="796"/>
      <c r="I762" s="796"/>
      <c r="J762" s="796"/>
      <c r="K762" s="796"/>
      <c r="L762" s="796"/>
      <c r="M762" s="796"/>
      <c r="N762" s="796"/>
      <c r="O762" s="796"/>
      <c r="P762" s="796"/>
      <c r="Q762" s="796"/>
      <c r="R762" s="796"/>
      <c r="S762" s="796"/>
      <c r="T762" s="796"/>
      <c r="U762" s="796"/>
      <c r="V762" s="796"/>
      <c r="W762" s="796"/>
      <c r="X762" s="796"/>
      <c r="Y762" s="796"/>
      <c r="Z762" s="796"/>
      <c r="AA762" s="796"/>
      <c r="AB762" s="796"/>
      <c r="AC762" s="796"/>
      <c r="AD762" s="796"/>
    </row>
    <row r="763" spans="1:30" ht="14.25" customHeight="1">
      <c r="A763" s="796"/>
      <c r="B763" s="796"/>
      <c r="C763" s="797"/>
      <c r="D763" s="950"/>
      <c r="E763" s="796"/>
      <c r="F763" s="796"/>
      <c r="G763" s="796"/>
      <c r="H763" s="796"/>
      <c r="I763" s="796"/>
      <c r="J763" s="796"/>
      <c r="K763" s="796"/>
      <c r="L763" s="796"/>
      <c r="M763" s="796"/>
      <c r="N763" s="796"/>
      <c r="O763" s="796"/>
      <c r="P763" s="796"/>
      <c r="Q763" s="796"/>
      <c r="R763" s="796"/>
      <c r="S763" s="796"/>
      <c r="T763" s="796"/>
      <c r="U763" s="796"/>
      <c r="V763" s="796"/>
      <c r="W763" s="796"/>
      <c r="X763" s="796"/>
      <c r="Y763" s="796"/>
      <c r="Z763" s="796"/>
      <c r="AA763" s="796"/>
      <c r="AB763" s="796"/>
      <c r="AC763" s="796"/>
      <c r="AD763" s="796"/>
    </row>
    <row r="764" spans="1:30" ht="14.25" customHeight="1">
      <c r="A764" s="796"/>
      <c r="B764" s="796"/>
      <c r="C764" s="797"/>
      <c r="D764" s="950"/>
      <c r="E764" s="796"/>
      <c r="F764" s="796"/>
      <c r="G764" s="796"/>
      <c r="H764" s="796"/>
      <c r="I764" s="796"/>
      <c r="J764" s="796"/>
      <c r="K764" s="796"/>
      <c r="L764" s="796"/>
      <c r="M764" s="796"/>
      <c r="N764" s="796"/>
      <c r="O764" s="796"/>
      <c r="P764" s="796"/>
      <c r="Q764" s="796"/>
      <c r="R764" s="796"/>
      <c r="S764" s="796"/>
      <c r="T764" s="796"/>
      <c r="U764" s="796"/>
      <c r="V764" s="796"/>
      <c r="W764" s="796"/>
      <c r="X764" s="796"/>
      <c r="Y764" s="796"/>
      <c r="Z764" s="796"/>
      <c r="AA764" s="796"/>
      <c r="AB764" s="796"/>
      <c r="AC764" s="796"/>
      <c r="AD764" s="796"/>
    </row>
    <row r="765" spans="1:30" ht="14.25" customHeight="1">
      <c r="A765" s="796"/>
      <c r="B765" s="796"/>
      <c r="C765" s="797"/>
      <c r="D765" s="950"/>
      <c r="E765" s="796"/>
      <c r="F765" s="796"/>
      <c r="G765" s="796"/>
      <c r="H765" s="796"/>
      <c r="I765" s="796"/>
      <c r="J765" s="796"/>
      <c r="K765" s="796"/>
      <c r="L765" s="796"/>
      <c r="M765" s="796"/>
      <c r="N765" s="796"/>
      <c r="O765" s="796"/>
      <c r="P765" s="796"/>
      <c r="Q765" s="796"/>
      <c r="R765" s="796"/>
      <c r="S765" s="796"/>
      <c r="T765" s="796"/>
      <c r="U765" s="796"/>
      <c r="V765" s="796"/>
      <c r="W765" s="796"/>
      <c r="X765" s="796"/>
      <c r="Y765" s="796"/>
      <c r="Z765" s="796"/>
      <c r="AA765" s="796"/>
      <c r="AB765" s="796"/>
      <c r="AC765" s="796"/>
      <c r="AD765" s="796"/>
    </row>
    <row r="766" spans="1:30" ht="14.25" customHeight="1">
      <c r="A766" s="796"/>
      <c r="B766" s="796"/>
      <c r="C766" s="797"/>
      <c r="D766" s="950"/>
      <c r="E766" s="796"/>
      <c r="F766" s="796"/>
      <c r="G766" s="796"/>
      <c r="H766" s="796"/>
      <c r="I766" s="796"/>
      <c r="J766" s="796"/>
      <c r="K766" s="796"/>
      <c r="L766" s="796"/>
      <c r="M766" s="796"/>
      <c r="N766" s="796"/>
      <c r="O766" s="796"/>
      <c r="P766" s="796"/>
      <c r="Q766" s="796"/>
      <c r="R766" s="796"/>
      <c r="S766" s="796"/>
      <c r="T766" s="796"/>
      <c r="U766" s="796"/>
      <c r="V766" s="796"/>
      <c r="W766" s="796"/>
      <c r="X766" s="796"/>
      <c r="Y766" s="796"/>
      <c r="Z766" s="796"/>
      <c r="AA766" s="796"/>
      <c r="AB766" s="796"/>
      <c r="AC766" s="796"/>
      <c r="AD766" s="796"/>
    </row>
    <row r="767" spans="1:30" ht="14.25" customHeight="1">
      <c r="A767" s="796"/>
      <c r="B767" s="796"/>
      <c r="C767" s="797"/>
      <c r="D767" s="950"/>
      <c r="E767" s="796"/>
      <c r="F767" s="796"/>
      <c r="G767" s="796"/>
      <c r="H767" s="796"/>
      <c r="I767" s="796"/>
      <c r="J767" s="796"/>
      <c r="K767" s="796"/>
      <c r="L767" s="796"/>
      <c r="M767" s="796"/>
      <c r="N767" s="796"/>
      <c r="O767" s="796"/>
      <c r="P767" s="796"/>
      <c r="Q767" s="796"/>
      <c r="R767" s="796"/>
      <c r="S767" s="796"/>
      <c r="T767" s="796"/>
      <c r="U767" s="796"/>
      <c r="V767" s="796"/>
      <c r="W767" s="796"/>
      <c r="X767" s="796"/>
      <c r="Y767" s="796"/>
      <c r="Z767" s="796"/>
      <c r="AA767" s="796"/>
      <c r="AB767" s="796"/>
      <c r="AC767" s="796"/>
      <c r="AD767" s="796"/>
    </row>
    <row r="768" spans="1:30" ht="14.25" customHeight="1">
      <c r="A768" s="796"/>
      <c r="B768" s="796"/>
      <c r="C768" s="797"/>
      <c r="D768" s="950"/>
      <c r="E768" s="796"/>
      <c r="F768" s="796"/>
      <c r="G768" s="796"/>
      <c r="H768" s="796"/>
      <c r="I768" s="796"/>
      <c r="J768" s="796"/>
      <c r="K768" s="796"/>
      <c r="L768" s="796"/>
      <c r="M768" s="796"/>
      <c r="N768" s="796"/>
      <c r="O768" s="796"/>
      <c r="P768" s="796"/>
      <c r="Q768" s="796"/>
      <c r="R768" s="796"/>
      <c r="S768" s="796"/>
      <c r="T768" s="796"/>
      <c r="U768" s="796"/>
      <c r="V768" s="796"/>
      <c r="W768" s="796"/>
      <c r="X768" s="796"/>
      <c r="Y768" s="796"/>
      <c r="Z768" s="796"/>
      <c r="AA768" s="796"/>
      <c r="AB768" s="796"/>
      <c r="AC768" s="796"/>
      <c r="AD768" s="796"/>
    </row>
    <row r="769" spans="1:30" ht="14.25" customHeight="1">
      <c r="A769" s="796"/>
      <c r="B769" s="796"/>
      <c r="C769" s="797"/>
      <c r="D769" s="950"/>
      <c r="E769" s="796"/>
      <c r="F769" s="796"/>
      <c r="G769" s="796"/>
      <c r="H769" s="796"/>
      <c r="I769" s="796"/>
      <c r="J769" s="796"/>
      <c r="K769" s="796"/>
      <c r="L769" s="796"/>
      <c r="M769" s="796"/>
      <c r="N769" s="796"/>
      <c r="O769" s="796"/>
      <c r="P769" s="796"/>
      <c r="Q769" s="796"/>
      <c r="R769" s="796"/>
      <c r="S769" s="796"/>
      <c r="T769" s="796"/>
      <c r="U769" s="796"/>
      <c r="V769" s="796"/>
      <c r="W769" s="796"/>
      <c r="X769" s="796"/>
      <c r="Y769" s="796"/>
      <c r="Z769" s="796"/>
      <c r="AA769" s="796"/>
      <c r="AB769" s="796"/>
      <c r="AC769" s="796"/>
      <c r="AD769" s="796"/>
    </row>
    <row r="770" spans="1:30" ht="14.25" customHeight="1">
      <c r="A770" s="796"/>
      <c r="B770" s="796"/>
      <c r="C770" s="797"/>
      <c r="D770" s="950"/>
      <c r="E770" s="796"/>
      <c r="F770" s="796"/>
      <c r="G770" s="796"/>
      <c r="H770" s="796"/>
      <c r="I770" s="796"/>
      <c r="J770" s="796"/>
      <c r="K770" s="796"/>
      <c r="L770" s="796"/>
      <c r="M770" s="796"/>
      <c r="N770" s="796"/>
      <c r="O770" s="796"/>
      <c r="P770" s="796"/>
      <c r="Q770" s="796"/>
      <c r="R770" s="796"/>
      <c r="S770" s="796"/>
      <c r="T770" s="796"/>
      <c r="U770" s="796"/>
      <c r="V770" s="796"/>
      <c r="W770" s="796"/>
      <c r="X770" s="796"/>
      <c r="Y770" s="796"/>
      <c r="Z770" s="796"/>
      <c r="AA770" s="796"/>
      <c r="AB770" s="796"/>
      <c r="AC770" s="796"/>
      <c r="AD770" s="796"/>
    </row>
    <row r="771" spans="1:30" ht="14.25" customHeight="1">
      <c r="A771" s="796"/>
      <c r="B771" s="796"/>
      <c r="C771" s="797"/>
      <c r="D771" s="950"/>
      <c r="E771" s="796"/>
      <c r="F771" s="796"/>
      <c r="G771" s="796"/>
      <c r="H771" s="796"/>
      <c r="I771" s="796"/>
      <c r="J771" s="796"/>
      <c r="K771" s="796"/>
      <c r="L771" s="796"/>
      <c r="M771" s="796"/>
      <c r="N771" s="796"/>
      <c r="O771" s="796"/>
      <c r="P771" s="796"/>
      <c r="Q771" s="796"/>
      <c r="R771" s="796"/>
      <c r="S771" s="796"/>
      <c r="T771" s="796"/>
      <c r="U771" s="796"/>
      <c r="V771" s="796"/>
      <c r="W771" s="796"/>
      <c r="X771" s="796"/>
      <c r="Y771" s="796"/>
      <c r="Z771" s="796"/>
      <c r="AA771" s="796"/>
      <c r="AB771" s="796"/>
      <c r="AC771" s="796"/>
      <c r="AD771" s="796"/>
    </row>
    <row r="772" spans="1:30" ht="14.25" customHeight="1">
      <c r="A772" s="796"/>
      <c r="B772" s="796"/>
      <c r="C772" s="797"/>
      <c r="D772" s="950"/>
      <c r="E772" s="796"/>
      <c r="F772" s="796"/>
      <c r="G772" s="796"/>
      <c r="H772" s="796"/>
      <c r="I772" s="796"/>
      <c r="J772" s="796"/>
      <c r="K772" s="796"/>
      <c r="L772" s="796"/>
      <c r="M772" s="796"/>
      <c r="N772" s="796"/>
      <c r="O772" s="796"/>
      <c r="P772" s="796"/>
      <c r="Q772" s="796"/>
      <c r="R772" s="796"/>
      <c r="S772" s="796"/>
      <c r="T772" s="796"/>
      <c r="U772" s="796"/>
      <c r="V772" s="796"/>
      <c r="W772" s="796"/>
      <c r="X772" s="796"/>
      <c r="Y772" s="796"/>
      <c r="Z772" s="796"/>
      <c r="AA772" s="796"/>
      <c r="AB772" s="796"/>
      <c r="AC772" s="796"/>
      <c r="AD772" s="796"/>
    </row>
    <row r="773" spans="1:30" ht="14.25" customHeight="1">
      <c r="A773" s="796"/>
      <c r="B773" s="796"/>
      <c r="C773" s="797"/>
      <c r="D773" s="950"/>
      <c r="E773" s="796"/>
      <c r="F773" s="796"/>
      <c r="G773" s="796"/>
      <c r="H773" s="796"/>
      <c r="I773" s="796"/>
      <c r="J773" s="796"/>
      <c r="K773" s="796"/>
      <c r="L773" s="796"/>
      <c r="M773" s="796"/>
      <c r="N773" s="796"/>
      <c r="O773" s="796"/>
      <c r="P773" s="796"/>
      <c r="Q773" s="796"/>
      <c r="R773" s="796"/>
      <c r="S773" s="796"/>
      <c r="T773" s="796"/>
      <c r="U773" s="796"/>
      <c r="V773" s="796"/>
      <c r="W773" s="796"/>
      <c r="X773" s="796"/>
      <c r="Y773" s="796"/>
      <c r="Z773" s="796"/>
      <c r="AA773" s="796"/>
      <c r="AB773" s="796"/>
      <c r="AC773" s="796"/>
      <c r="AD773" s="796"/>
    </row>
    <row r="774" spans="1:30" ht="14.25" customHeight="1">
      <c r="A774" s="796"/>
      <c r="B774" s="796"/>
      <c r="C774" s="797"/>
      <c r="D774" s="950"/>
      <c r="E774" s="796"/>
      <c r="F774" s="796"/>
      <c r="G774" s="796"/>
      <c r="H774" s="796"/>
      <c r="I774" s="796"/>
      <c r="J774" s="796"/>
      <c r="K774" s="796"/>
      <c r="L774" s="796"/>
      <c r="M774" s="796"/>
      <c r="N774" s="796"/>
      <c r="O774" s="796"/>
      <c r="P774" s="796"/>
      <c r="Q774" s="796"/>
      <c r="R774" s="796"/>
      <c r="S774" s="796"/>
      <c r="T774" s="796"/>
      <c r="U774" s="796"/>
      <c r="V774" s="796"/>
      <c r="W774" s="796"/>
      <c r="X774" s="796"/>
      <c r="Y774" s="796"/>
      <c r="Z774" s="796"/>
      <c r="AA774" s="796"/>
      <c r="AB774" s="796"/>
      <c r="AC774" s="796"/>
      <c r="AD774" s="796"/>
    </row>
    <row r="775" spans="1:30" ht="14.25" customHeight="1">
      <c r="A775" s="796"/>
      <c r="B775" s="796"/>
      <c r="C775" s="797"/>
      <c r="D775" s="950"/>
      <c r="E775" s="796"/>
      <c r="F775" s="796"/>
      <c r="G775" s="796"/>
      <c r="H775" s="796"/>
      <c r="I775" s="796"/>
      <c r="J775" s="796"/>
      <c r="K775" s="796"/>
      <c r="L775" s="796"/>
      <c r="M775" s="796"/>
      <c r="N775" s="796"/>
      <c r="O775" s="796"/>
      <c r="P775" s="796"/>
      <c r="Q775" s="796"/>
      <c r="R775" s="796"/>
      <c r="S775" s="796"/>
      <c r="T775" s="796"/>
      <c r="U775" s="796"/>
      <c r="V775" s="796"/>
      <c r="W775" s="796"/>
      <c r="X775" s="796"/>
      <c r="Y775" s="796"/>
      <c r="Z775" s="796"/>
      <c r="AA775" s="796"/>
      <c r="AB775" s="796"/>
      <c r="AC775" s="796"/>
      <c r="AD775" s="796"/>
    </row>
    <row r="776" spans="1:30" ht="14.25" customHeight="1">
      <c r="A776" s="796"/>
      <c r="B776" s="796"/>
      <c r="C776" s="797"/>
      <c r="D776" s="950"/>
      <c r="E776" s="796"/>
      <c r="F776" s="796"/>
      <c r="G776" s="796"/>
      <c r="H776" s="796"/>
      <c r="I776" s="796"/>
      <c r="J776" s="796"/>
      <c r="K776" s="796"/>
      <c r="L776" s="796"/>
      <c r="M776" s="796"/>
      <c r="N776" s="796"/>
      <c r="O776" s="796"/>
      <c r="P776" s="796"/>
      <c r="Q776" s="796"/>
      <c r="R776" s="796"/>
      <c r="S776" s="796"/>
      <c r="T776" s="796"/>
      <c r="U776" s="796"/>
      <c r="V776" s="796"/>
      <c r="W776" s="796"/>
      <c r="X776" s="796"/>
      <c r="Y776" s="796"/>
      <c r="Z776" s="796"/>
      <c r="AA776" s="796"/>
      <c r="AB776" s="796"/>
      <c r="AC776" s="796"/>
      <c r="AD776" s="796"/>
    </row>
    <row r="777" spans="1:30" ht="14.25" customHeight="1">
      <c r="A777" s="796"/>
      <c r="B777" s="796"/>
      <c r="C777" s="797"/>
      <c r="D777" s="950"/>
      <c r="E777" s="796"/>
      <c r="F777" s="796"/>
      <c r="G777" s="796"/>
      <c r="H777" s="796"/>
      <c r="I777" s="796"/>
      <c r="J777" s="796"/>
      <c r="K777" s="796"/>
      <c r="L777" s="796"/>
      <c r="M777" s="796"/>
      <c r="N777" s="796"/>
      <c r="O777" s="796"/>
      <c r="P777" s="796"/>
      <c r="Q777" s="796"/>
      <c r="R777" s="796"/>
      <c r="S777" s="796"/>
      <c r="T777" s="796"/>
      <c r="U777" s="796"/>
      <c r="V777" s="796"/>
      <c r="W777" s="796"/>
      <c r="X777" s="796"/>
      <c r="Y777" s="796"/>
      <c r="Z777" s="796"/>
      <c r="AA777" s="796"/>
      <c r="AB777" s="796"/>
      <c r="AC777" s="796"/>
      <c r="AD777" s="796"/>
    </row>
    <row r="778" spans="1:30" ht="14.25" customHeight="1">
      <c r="A778" s="796"/>
      <c r="B778" s="796"/>
      <c r="C778" s="797"/>
      <c r="D778" s="950"/>
      <c r="E778" s="796"/>
      <c r="F778" s="796"/>
      <c r="G778" s="796"/>
      <c r="H778" s="796"/>
      <c r="I778" s="796"/>
      <c r="J778" s="796"/>
      <c r="K778" s="796"/>
      <c r="L778" s="796"/>
      <c r="M778" s="796"/>
      <c r="N778" s="796"/>
      <c r="O778" s="796"/>
      <c r="P778" s="796"/>
      <c r="Q778" s="796"/>
      <c r="R778" s="796"/>
      <c r="S778" s="796"/>
      <c r="T778" s="796"/>
      <c r="U778" s="796"/>
      <c r="V778" s="796"/>
      <c r="W778" s="796"/>
      <c r="X778" s="796"/>
      <c r="Y778" s="796"/>
      <c r="Z778" s="796"/>
      <c r="AA778" s="796"/>
      <c r="AB778" s="796"/>
      <c r="AC778" s="796"/>
      <c r="AD778" s="796"/>
    </row>
    <row r="779" spans="1:30" ht="14.25" customHeight="1">
      <c r="A779" s="796"/>
      <c r="B779" s="796"/>
      <c r="C779" s="797"/>
      <c r="D779" s="950"/>
      <c r="E779" s="796"/>
      <c r="F779" s="796"/>
      <c r="G779" s="796"/>
      <c r="H779" s="796"/>
      <c r="I779" s="796"/>
      <c r="J779" s="796"/>
      <c r="K779" s="796"/>
      <c r="L779" s="796"/>
      <c r="M779" s="796"/>
      <c r="N779" s="796"/>
      <c r="O779" s="796"/>
      <c r="P779" s="796"/>
      <c r="Q779" s="796"/>
      <c r="R779" s="796"/>
      <c r="S779" s="796"/>
      <c r="T779" s="796"/>
      <c r="U779" s="796"/>
      <c r="V779" s="796"/>
      <c r="W779" s="796"/>
      <c r="X779" s="796"/>
      <c r="Y779" s="796"/>
      <c r="Z779" s="796"/>
      <c r="AA779" s="796"/>
      <c r="AB779" s="796"/>
      <c r="AC779" s="796"/>
      <c r="AD779" s="796"/>
    </row>
    <row r="780" spans="1:30" ht="14.25" customHeight="1">
      <c r="A780" s="796"/>
      <c r="B780" s="796"/>
      <c r="C780" s="797"/>
      <c r="D780" s="950"/>
      <c r="E780" s="796"/>
      <c r="F780" s="796"/>
      <c r="G780" s="796"/>
      <c r="H780" s="796"/>
      <c r="I780" s="796"/>
      <c r="J780" s="796"/>
      <c r="K780" s="796"/>
      <c r="L780" s="796"/>
      <c r="M780" s="796"/>
      <c r="N780" s="796"/>
      <c r="O780" s="796"/>
      <c r="P780" s="796"/>
      <c r="Q780" s="796"/>
      <c r="R780" s="796"/>
      <c r="S780" s="796"/>
      <c r="T780" s="796"/>
      <c r="U780" s="796"/>
      <c r="V780" s="796"/>
      <c r="W780" s="796"/>
      <c r="X780" s="796"/>
      <c r="Y780" s="796"/>
      <c r="Z780" s="796"/>
      <c r="AA780" s="796"/>
      <c r="AB780" s="796"/>
      <c r="AC780" s="796"/>
      <c r="AD780" s="796"/>
    </row>
    <row r="781" spans="1:30" ht="14.25" customHeight="1">
      <c r="A781" s="796"/>
      <c r="B781" s="796"/>
      <c r="C781" s="797"/>
      <c r="D781" s="950"/>
      <c r="E781" s="796"/>
      <c r="F781" s="796"/>
      <c r="G781" s="796"/>
      <c r="H781" s="796"/>
      <c r="I781" s="796"/>
      <c r="J781" s="796"/>
      <c r="K781" s="796"/>
      <c r="L781" s="796"/>
      <c r="M781" s="796"/>
      <c r="N781" s="796"/>
      <c r="O781" s="796"/>
      <c r="P781" s="796"/>
      <c r="Q781" s="796"/>
      <c r="R781" s="796"/>
      <c r="S781" s="796"/>
      <c r="T781" s="796"/>
      <c r="U781" s="796"/>
      <c r="V781" s="796"/>
      <c r="W781" s="796"/>
      <c r="X781" s="796"/>
      <c r="Y781" s="796"/>
      <c r="Z781" s="796"/>
      <c r="AA781" s="796"/>
      <c r="AB781" s="796"/>
      <c r="AC781" s="796"/>
      <c r="AD781" s="796"/>
    </row>
    <row r="782" spans="1:30" ht="14.25" customHeight="1">
      <c r="A782" s="796"/>
      <c r="B782" s="796"/>
      <c r="C782" s="797"/>
      <c r="D782" s="950"/>
      <c r="E782" s="796"/>
      <c r="F782" s="796"/>
      <c r="G782" s="796"/>
      <c r="H782" s="796"/>
      <c r="I782" s="796"/>
      <c r="J782" s="796"/>
      <c r="K782" s="796"/>
      <c r="L782" s="796"/>
      <c r="M782" s="796"/>
      <c r="N782" s="796"/>
      <c r="O782" s="796"/>
      <c r="P782" s="796"/>
      <c r="Q782" s="796"/>
      <c r="R782" s="796"/>
      <c r="S782" s="796"/>
      <c r="T782" s="796"/>
      <c r="U782" s="796"/>
      <c r="V782" s="796"/>
      <c r="W782" s="796"/>
      <c r="X782" s="796"/>
      <c r="Y782" s="796"/>
      <c r="Z782" s="796"/>
      <c r="AA782" s="796"/>
      <c r="AB782" s="796"/>
      <c r="AC782" s="796"/>
      <c r="AD782" s="796"/>
    </row>
    <row r="783" spans="1:30" ht="14.25" customHeight="1">
      <c r="A783" s="796"/>
      <c r="B783" s="796"/>
      <c r="C783" s="797"/>
      <c r="D783" s="950"/>
      <c r="E783" s="796"/>
      <c r="F783" s="796"/>
      <c r="G783" s="796"/>
      <c r="H783" s="796"/>
      <c r="I783" s="796"/>
      <c r="J783" s="796"/>
      <c r="K783" s="796"/>
      <c r="L783" s="796"/>
      <c r="M783" s="796"/>
      <c r="N783" s="796"/>
      <c r="O783" s="796"/>
      <c r="P783" s="796"/>
      <c r="Q783" s="796"/>
      <c r="R783" s="796"/>
      <c r="S783" s="796"/>
      <c r="T783" s="796"/>
      <c r="U783" s="796"/>
      <c r="V783" s="796"/>
      <c r="W783" s="796"/>
      <c r="X783" s="796"/>
      <c r="Y783" s="796"/>
      <c r="Z783" s="796"/>
      <c r="AA783" s="796"/>
      <c r="AB783" s="796"/>
      <c r="AC783" s="796"/>
      <c r="AD783" s="796"/>
    </row>
    <row r="784" spans="1:30" ht="14.25" customHeight="1">
      <c r="A784" s="796"/>
      <c r="B784" s="796"/>
      <c r="C784" s="797"/>
      <c r="D784" s="950"/>
      <c r="E784" s="796"/>
      <c r="F784" s="796"/>
      <c r="G784" s="796"/>
      <c r="H784" s="796"/>
      <c r="I784" s="796"/>
      <c r="J784" s="796"/>
      <c r="K784" s="796"/>
      <c r="L784" s="796"/>
      <c r="M784" s="796"/>
      <c r="N784" s="796"/>
      <c r="O784" s="796"/>
      <c r="P784" s="796"/>
      <c r="Q784" s="796"/>
      <c r="R784" s="796"/>
      <c r="S784" s="796"/>
      <c r="T784" s="796"/>
      <c r="U784" s="796"/>
      <c r="V784" s="796"/>
      <c r="W784" s="796"/>
      <c r="X784" s="796"/>
      <c r="Y784" s="796"/>
      <c r="Z784" s="796"/>
      <c r="AA784" s="796"/>
      <c r="AB784" s="796"/>
      <c r="AC784" s="796"/>
      <c r="AD784" s="796"/>
    </row>
    <row r="785" spans="1:30" ht="14.25" customHeight="1">
      <c r="A785" s="796"/>
      <c r="B785" s="796"/>
      <c r="C785" s="797"/>
      <c r="D785" s="950"/>
      <c r="E785" s="796"/>
      <c r="F785" s="796"/>
      <c r="G785" s="796"/>
      <c r="H785" s="796"/>
      <c r="I785" s="796"/>
      <c r="J785" s="796"/>
      <c r="K785" s="796"/>
      <c r="L785" s="796"/>
      <c r="M785" s="796"/>
      <c r="N785" s="796"/>
      <c r="O785" s="796"/>
      <c r="P785" s="796"/>
      <c r="Q785" s="796"/>
      <c r="R785" s="796"/>
      <c r="S785" s="796"/>
      <c r="T785" s="796"/>
      <c r="U785" s="796"/>
      <c r="V785" s="796"/>
      <c r="W785" s="796"/>
      <c r="X785" s="796"/>
      <c r="Y785" s="796"/>
      <c r="Z785" s="796"/>
      <c r="AA785" s="796"/>
      <c r="AB785" s="796"/>
      <c r="AC785" s="796"/>
      <c r="AD785" s="796"/>
    </row>
    <row r="786" spans="1:30" ht="14.25" customHeight="1">
      <c r="A786" s="796"/>
      <c r="B786" s="796"/>
      <c r="C786" s="797"/>
      <c r="D786" s="950"/>
      <c r="E786" s="796"/>
      <c r="F786" s="796"/>
      <c r="G786" s="796"/>
      <c r="H786" s="796"/>
      <c r="I786" s="796"/>
      <c r="J786" s="796"/>
      <c r="K786" s="796"/>
      <c r="L786" s="796"/>
      <c r="M786" s="796"/>
      <c r="N786" s="796"/>
      <c r="O786" s="796"/>
      <c r="P786" s="796"/>
      <c r="Q786" s="796"/>
      <c r="R786" s="796"/>
      <c r="S786" s="796"/>
      <c r="T786" s="796"/>
      <c r="U786" s="796"/>
      <c r="V786" s="796"/>
      <c r="W786" s="796"/>
      <c r="X786" s="796"/>
      <c r="Y786" s="796"/>
      <c r="Z786" s="796"/>
      <c r="AA786" s="796"/>
      <c r="AB786" s="796"/>
      <c r="AC786" s="796"/>
      <c r="AD786" s="796"/>
    </row>
    <row r="787" spans="1:30" ht="14.25" customHeight="1">
      <c r="A787" s="796"/>
      <c r="B787" s="796"/>
      <c r="C787" s="797"/>
      <c r="D787" s="950"/>
      <c r="E787" s="796"/>
      <c r="F787" s="796"/>
      <c r="G787" s="796"/>
      <c r="H787" s="796"/>
      <c r="I787" s="796"/>
      <c r="J787" s="796"/>
      <c r="K787" s="796"/>
      <c r="L787" s="796"/>
      <c r="M787" s="796"/>
      <c r="N787" s="796"/>
      <c r="O787" s="796"/>
      <c r="P787" s="796"/>
      <c r="Q787" s="796"/>
      <c r="R787" s="796"/>
      <c r="S787" s="796"/>
      <c r="T787" s="796"/>
      <c r="U787" s="796"/>
      <c r="V787" s="796"/>
      <c r="W787" s="796"/>
      <c r="X787" s="796"/>
      <c r="Y787" s="796"/>
      <c r="Z787" s="796"/>
      <c r="AA787" s="796"/>
      <c r="AB787" s="796"/>
      <c r="AC787" s="796"/>
      <c r="AD787" s="796"/>
    </row>
    <row r="788" spans="1:30" ht="14.25" customHeight="1">
      <c r="A788" s="796"/>
      <c r="B788" s="796"/>
      <c r="C788" s="797"/>
      <c r="D788" s="950"/>
      <c r="E788" s="796"/>
      <c r="F788" s="796"/>
      <c r="G788" s="796"/>
      <c r="H788" s="796"/>
      <c r="I788" s="796"/>
      <c r="J788" s="796"/>
      <c r="K788" s="796"/>
      <c r="L788" s="796"/>
      <c r="M788" s="796"/>
      <c r="N788" s="796"/>
      <c r="O788" s="796"/>
      <c r="P788" s="796"/>
      <c r="Q788" s="796"/>
      <c r="R788" s="796"/>
      <c r="S788" s="796"/>
      <c r="T788" s="796"/>
      <c r="U788" s="796"/>
      <c r="V788" s="796"/>
      <c r="W788" s="796"/>
      <c r="X788" s="796"/>
      <c r="Y788" s="796"/>
      <c r="Z788" s="796"/>
      <c r="AA788" s="796"/>
      <c r="AB788" s="796"/>
      <c r="AC788" s="796"/>
      <c r="AD788" s="796"/>
    </row>
    <row r="789" spans="1:30" ht="14.25" customHeight="1">
      <c r="A789" s="796"/>
      <c r="B789" s="796"/>
      <c r="C789" s="797"/>
      <c r="D789" s="950"/>
      <c r="E789" s="796"/>
      <c r="F789" s="796"/>
      <c r="G789" s="796"/>
      <c r="H789" s="796"/>
      <c r="I789" s="796"/>
      <c r="J789" s="796"/>
      <c r="K789" s="796"/>
      <c r="L789" s="796"/>
      <c r="M789" s="796"/>
      <c r="N789" s="796"/>
      <c r="O789" s="796"/>
      <c r="P789" s="796"/>
      <c r="Q789" s="796"/>
      <c r="R789" s="796"/>
      <c r="S789" s="796"/>
      <c r="T789" s="796"/>
      <c r="U789" s="796"/>
      <c r="V789" s="796"/>
      <c r="W789" s="796"/>
      <c r="X789" s="796"/>
      <c r="Y789" s="796"/>
      <c r="Z789" s="796"/>
      <c r="AA789" s="796"/>
      <c r="AB789" s="796"/>
      <c r="AC789" s="796"/>
      <c r="AD789" s="796"/>
    </row>
    <row r="790" spans="1:30" ht="14.25" customHeight="1">
      <c r="A790" s="796"/>
      <c r="B790" s="796"/>
      <c r="C790" s="797"/>
      <c r="D790" s="950"/>
      <c r="E790" s="796"/>
      <c r="F790" s="796"/>
      <c r="G790" s="796"/>
      <c r="H790" s="796"/>
      <c r="I790" s="796"/>
      <c r="J790" s="796"/>
      <c r="K790" s="796"/>
      <c r="L790" s="796"/>
      <c r="M790" s="796"/>
      <c r="N790" s="796"/>
      <c r="O790" s="796"/>
      <c r="P790" s="796"/>
      <c r="Q790" s="796"/>
      <c r="R790" s="796"/>
      <c r="S790" s="796"/>
      <c r="T790" s="796"/>
      <c r="U790" s="796"/>
      <c r="V790" s="796"/>
      <c r="W790" s="796"/>
      <c r="X790" s="796"/>
      <c r="Y790" s="796"/>
      <c r="Z790" s="796"/>
      <c r="AA790" s="796"/>
      <c r="AB790" s="796"/>
      <c r="AC790" s="796"/>
      <c r="AD790" s="796"/>
    </row>
    <row r="791" spans="1:30" ht="14.25" customHeight="1">
      <c r="A791" s="796"/>
      <c r="B791" s="796"/>
      <c r="C791" s="797"/>
      <c r="D791" s="950"/>
      <c r="E791" s="796"/>
      <c r="F791" s="796"/>
      <c r="G791" s="796"/>
      <c r="H791" s="796"/>
      <c r="I791" s="796"/>
      <c r="J791" s="796"/>
      <c r="K791" s="796"/>
      <c r="L791" s="796"/>
      <c r="M791" s="796"/>
      <c r="N791" s="796"/>
      <c r="O791" s="796"/>
      <c r="P791" s="796"/>
      <c r="Q791" s="796"/>
      <c r="R791" s="796"/>
      <c r="S791" s="796"/>
      <c r="T791" s="796"/>
      <c r="U791" s="796"/>
      <c r="V791" s="796"/>
      <c r="W791" s="796"/>
      <c r="X791" s="796"/>
      <c r="Y791" s="796"/>
      <c r="Z791" s="796"/>
      <c r="AA791" s="796"/>
      <c r="AB791" s="796"/>
      <c r="AC791" s="796"/>
      <c r="AD791" s="796"/>
    </row>
    <row r="792" spans="1:30" ht="14.25" customHeight="1">
      <c r="A792" s="796"/>
      <c r="B792" s="796"/>
      <c r="C792" s="797"/>
      <c r="D792" s="950"/>
      <c r="E792" s="796"/>
      <c r="F792" s="796"/>
      <c r="G792" s="796"/>
      <c r="H792" s="796"/>
      <c r="I792" s="796"/>
      <c r="J792" s="796"/>
      <c r="K792" s="796"/>
      <c r="L792" s="796"/>
      <c r="M792" s="796"/>
      <c r="N792" s="796"/>
      <c r="O792" s="796"/>
      <c r="P792" s="796"/>
      <c r="Q792" s="796"/>
      <c r="R792" s="796"/>
      <c r="S792" s="796"/>
      <c r="T792" s="796"/>
      <c r="U792" s="796"/>
      <c r="V792" s="796"/>
      <c r="W792" s="796"/>
      <c r="X792" s="796"/>
      <c r="Y792" s="796"/>
      <c r="Z792" s="796"/>
      <c r="AA792" s="796"/>
      <c r="AB792" s="796"/>
      <c r="AC792" s="796"/>
      <c r="AD792" s="796"/>
    </row>
    <row r="793" spans="1:30" ht="14.25" customHeight="1">
      <c r="A793" s="796"/>
      <c r="B793" s="796"/>
      <c r="C793" s="797"/>
      <c r="D793" s="950"/>
      <c r="E793" s="796"/>
      <c r="F793" s="796"/>
      <c r="G793" s="796"/>
      <c r="H793" s="796"/>
      <c r="I793" s="796"/>
      <c r="J793" s="796"/>
      <c r="K793" s="796"/>
      <c r="L793" s="796"/>
      <c r="M793" s="796"/>
      <c r="N793" s="796"/>
      <c r="O793" s="796"/>
      <c r="P793" s="796"/>
      <c r="Q793" s="796"/>
      <c r="R793" s="796"/>
      <c r="S793" s="796"/>
      <c r="T793" s="796"/>
      <c r="U793" s="796"/>
      <c r="V793" s="796"/>
      <c r="W793" s="796"/>
      <c r="X793" s="796"/>
      <c r="Y793" s="796"/>
      <c r="Z793" s="796"/>
      <c r="AA793" s="796"/>
      <c r="AB793" s="796"/>
      <c r="AC793" s="796"/>
      <c r="AD793" s="796"/>
    </row>
    <row r="794" spans="1:30" ht="14.25" customHeight="1">
      <c r="A794" s="796"/>
      <c r="B794" s="796"/>
      <c r="C794" s="797"/>
      <c r="D794" s="950"/>
      <c r="E794" s="796"/>
      <c r="F794" s="796"/>
      <c r="G794" s="796"/>
      <c r="H794" s="796"/>
      <c r="I794" s="796"/>
      <c r="J794" s="796"/>
      <c r="K794" s="796"/>
      <c r="L794" s="796"/>
      <c r="M794" s="796"/>
      <c r="N794" s="796"/>
      <c r="O794" s="796"/>
      <c r="P794" s="796"/>
      <c r="Q794" s="796"/>
      <c r="R794" s="796"/>
      <c r="S794" s="796"/>
      <c r="T794" s="796"/>
      <c r="U794" s="796"/>
      <c r="V794" s="796"/>
      <c r="W794" s="796"/>
      <c r="X794" s="796"/>
      <c r="Y794" s="796"/>
      <c r="Z794" s="796"/>
      <c r="AA794" s="796"/>
      <c r="AB794" s="796"/>
      <c r="AC794" s="796"/>
      <c r="AD794" s="796"/>
    </row>
    <row r="795" spans="1:30" ht="14.25" customHeight="1">
      <c r="A795" s="796"/>
      <c r="B795" s="796"/>
      <c r="C795" s="797"/>
      <c r="D795" s="950"/>
      <c r="E795" s="796"/>
      <c r="F795" s="796"/>
      <c r="G795" s="796"/>
      <c r="H795" s="796"/>
      <c r="I795" s="796"/>
      <c r="J795" s="796"/>
      <c r="K795" s="796"/>
      <c r="L795" s="796"/>
      <c r="M795" s="796"/>
      <c r="N795" s="796"/>
      <c r="O795" s="796"/>
      <c r="P795" s="796"/>
      <c r="Q795" s="796"/>
      <c r="R795" s="796"/>
      <c r="S795" s="796"/>
      <c r="T795" s="796"/>
      <c r="U795" s="796"/>
      <c r="V795" s="796"/>
      <c r="W795" s="796"/>
      <c r="X795" s="796"/>
      <c r="Y795" s="796"/>
      <c r="Z795" s="796"/>
      <c r="AA795" s="796"/>
      <c r="AB795" s="796"/>
      <c r="AC795" s="796"/>
      <c r="AD795" s="796"/>
    </row>
    <row r="796" spans="1:30" ht="14.25" customHeight="1">
      <c r="A796" s="796"/>
      <c r="B796" s="796"/>
      <c r="C796" s="797"/>
      <c r="D796" s="950"/>
      <c r="E796" s="796"/>
      <c r="F796" s="796"/>
      <c r="G796" s="796"/>
      <c r="H796" s="796"/>
      <c r="I796" s="796"/>
      <c r="J796" s="796"/>
      <c r="K796" s="796"/>
      <c r="L796" s="796"/>
      <c r="M796" s="796"/>
      <c r="N796" s="796"/>
      <c r="O796" s="796"/>
      <c r="P796" s="796"/>
      <c r="Q796" s="796"/>
      <c r="R796" s="796"/>
      <c r="S796" s="796"/>
      <c r="T796" s="796"/>
      <c r="U796" s="796"/>
      <c r="V796" s="796"/>
      <c r="W796" s="796"/>
      <c r="X796" s="796"/>
      <c r="Y796" s="796"/>
      <c r="Z796" s="796"/>
      <c r="AA796" s="796"/>
      <c r="AB796" s="796"/>
      <c r="AC796" s="796"/>
      <c r="AD796" s="796"/>
    </row>
    <row r="797" spans="1:30" ht="14.25" customHeight="1">
      <c r="A797" s="796"/>
      <c r="B797" s="796"/>
      <c r="C797" s="797"/>
      <c r="D797" s="950"/>
      <c r="E797" s="796"/>
      <c r="F797" s="796"/>
      <c r="G797" s="796"/>
      <c r="H797" s="796"/>
      <c r="I797" s="796"/>
      <c r="J797" s="796"/>
      <c r="K797" s="796"/>
      <c r="L797" s="796"/>
      <c r="M797" s="796"/>
      <c r="N797" s="796"/>
      <c r="O797" s="796"/>
      <c r="P797" s="796"/>
      <c r="Q797" s="796"/>
      <c r="R797" s="796"/>
      <c r="S797" s="796"/>
      <c r="T797" s="796"/>
      <c r="U797" s="796"/>
      <c r="V797" s="796"/>
      <c r="W797" s="796"/>
      <c r="X797" s="796"/>
      <c r="Y797" s="796"/>
      <c r="Z797" s="796"/>
      <c r="AA797" s="796"/>
      <c r="AB797" s="796"/>
      <c r="AC797" s="796"/>
      <c r="AD797" s="796"/>
    </row>
    <row r="798" spans="1:30" ht="14.25" customHeight="1">
      <c r="A798" s="796"/>
      <c r="B798" s="796"/>
      <c r="C798" s="797"/>
      <c r="D798" s="950"/>
      <c r="E798" s="796"/>
      <c r="F798" s="796"/>
      <c r="G798" s="796"/>
      <c r="H798" s="796"/>
      <c r="I798" s="796"/>
      <c r="J798" s="796"/>
      <c r="K798" s="796"/>
      <c r="L798" s="796"/>
      <c r="M798" s="796"/>
      <c r="N798" s="796"/>
      <c r="O798" s="796"/>
      <c r="P798" s="796"/>
      <c r="Q798" s="796"/>
      <c r="R798" s="796"/>
      <c r="S798" s="796"/>
      <c r="T798" s="796"/>
      <c r="U798" s="796"/>
      <c r="V798" s="796"/>
      <c r="W798" s="796"/>
      <c r="X798" s="796"/>
      <c r="Y798" s="796"/>
      <c r="Z798" s="796"/>
      <c r="AA798" s="796"/>
      <c r="AB798" s="796"/>
      <c r="AC798" s="796"/>
      <c r="AD798" s="796"/>
    </row>
    <row r="799" spans="1:30" ht="14.25" customHeight="1">
      <c r="A799" s="796"/>
      <c r="B799" s="796"/>
      <c r="C799" s="797"/>
      <c r="D799" s="950"/>
      <c r="E799" s="796"/>
      <c r="F799" s="796"/>
      <c r="G799" s="796"/>
      <c r="H799" s="796"/>
      <c r="I799" s="796"/>
      <c r="J799" s="796"/>
      <c r="K799" s="796"/>
      <c r="L799" s="796"/>
      <c r="M799" s="796"/>
      <c r="N799" s="796"/>
      <c r="O799" s="796"/>
      <c r="P799" s="796"/>
      <c r="Q799" s="796"/>
      <c r="R799" s="796"/>
      <c r="S799" s="796"/>
      <c r="T799" s="796"/>
      <c r="U799" s="796"/>
      <c r="V799" s="796"/>
      <c r="W799" s="796"/>
      <c r="X799" s="796"/>
      <c r="Y799" s="796"/>
      <c r="Z799" s="796"/>
      <c r="AA799" s="796"/>
      <c r="AB799" s="796"/>
      <c r="AC799" s="796"/>
      <c r="AD799" s="796"/>
    </row>
    <row r="800" spans="1:30" ht="14.25" customHeight="1">
      <c r="A800" s="796"/>
      <c r="B800" s="796"/>
      <c r="C800" s="797"/>
      <c r="D800" s="950"/>
      <c r="E800" s="796"/>
      <c r="F800" s="796"/>
      <c r="G800" s="796"/>
      <c r="H800" s="796"/>
      <c r="I800" s="796"/>
      <c r="J800" s="796"/>
      <c r="K800" s="796"/>
      <c r="L800" s="796"/>
      <c r="M800" s="796"/>
      <c r="N800" s="796"/>
      <c r="O800" s="796"/>
      <c r="P800" s="796"/>
      <c r="Q800" s="796"/>
      <c r="R800" s="796"/>
      <c r="S800" s="796"/>
      <c r="T800" s="796"/>
      <c r="U800" s="796"/>
      <c r="V800" s="796"/>
      <c r="W800" s="796"/>
      <c r="X800" s="796"/>
      <c r="Y800" s="796"/>
      <c r="Z800" s="796"/>
      <c r="AA800" s="796"/>
      <c r="AB800" s="796"/>
      <c r="AC800" s="796"/>
      <c r="AD800" s="796"/>
    </row>
    <row r="801" spans="1:30" ht="14.25" customHeight="1">
      <c r="A801" s="796"/>
      <c r="B801" s="796"/>
      <c r="C801" s="797"/>
      <c r="D801" s="950"/>
      <c r="E801" s="796"/>
      <c r="F801" s="796"/>
      <c r="G801" s="796"/>
      <c r="H801" s="796"/>
      <c r="I801" s="796"/>
      <c r="J801" s="796"/>
      <c r="K801" s="796"/>
      <c r="L801" s="796"/>
      <c r="M801" s="796"/>
      <c r="N801" s="796"/>
      <c r="O801" s="796"/>
      <c r="P801" s="796"/>
      <c r="Q801" s="796"/>
      <c r="R801" s="796"/>
      <c r="S801" s="796"/>
      <c r="T801" s="796"/>
      <c r="U801" s="796"/>
      <c r="V801" s="796"/>
      <c r="W801" s="796"/>
      <c r="X801" s="796"/>
      <c r="Y801" s="796"/>
      <c r="Z801" s="796"/>
      <c r="AA801" s="796"/>
      <c r="AB801" s="796"/>
      <c r="AC801" s="796"/>
      <c r="AD801" s="796"/>
    </row>
    <row r="802" spans="1:30" ht="14.25" customHeight="1">
      <c r="A802" s="796"/>
      <c r="B802" s="796"/>
      <c r="C802" s="797"/>
      <c r="D802" s="950"/>
      <c r="E802" s="796"/>
      <c r="F802" s="796"/>
      <c r="G802" s="796"/>
      <c r="H802" s="796"/>
      <c r="I802" s="796"/>
      <c r="J802" s="796"/>
      <c r="K802" s="796"/>
      <c r="L802" s="796"/>
      <c r="M802" s="796"/>
      <c r="N802" s="796"/>
      <c r="O802" s="796"/>
      <c r="P802" s="796"/>
      <c r="Q802" s="796"/>
      <c r="R802" s="796"/>
      <c r="S802" s="796"/>
      <c r="T802" s="796"/>
      <c r="U802" s="796"/>
      <c r="V802" s="796"/>
      <c r="W802" s="796"/>
      <c r="X802" s="796"/>
      <c r="Y802" s="796"/>
      <c r="Z802" s="796"/>
      <c r="AA802" s="796"/>
      <c r="AB802" s="796"/>
      <c r="AC802" s="796"/>
      <c r="AD802" s="796"/>
    </row>
    <row r="803" spans="1:30" ht="14.25" customHeight="1">
      <c r="A803" s="796"/>
      <c r="B803" s="796"/>
      <c r="C803" s="797"/>
      <c r="D803" s="950"/>
      <c r="E803" s="796"/>
      <c r="F803" s="796"/>
      <c r="G803" s="796"/>
      <c r="H803" s="796"/>
      <c r="I803" s="796"/>
      <c r="J803" s="796"/>
      <c r="K803" s="796"/>
      <c r="L803" s="796"/>
      <c r="M803" s="796"/>
      <c r="N803" s="796"/>
      <c r="O803" s="796"/>
      <c r="P803" s="796"/>
      <c r="Q803" s="796"/>
      <c r="R803" s="796"/>
      <c r="S803" s="796"/>
      <c r="T803" s="796"/>
      <c r="U803" s="796"/>
      <c r="V803" s="796"/>
      <c r="W803" s="796"/>
      <c r="X803" s="796"/>
      <c r="Y803" s="796"/>
      <c r="Z803" s="796"/>
      <c r="AA803" s="796"/>
      <c r="AB803" s="796"/>
      <c r="AC803" s="796"/>
      <c r="AD803" s="796"/>
    </row>
    <row r="804" spans="1:30" ht="14.25" customHeight="1">
      <c r="A804" s="796"/>
      <c r="B804" s="796"/>
      <c r="C804" s="797"/>
      <c r="D804" s="950"/>
      <c r="E804" s="796"/>
      <c r="F804" s="796"/>
      <c r="G804" s="796"/>
      <c r="H804" s="796"/>
      <c r="I804" s="796"/>
      <c r="J804" s="796"/>
      <c r="K804" s="796"/>
      <c r="L804" s="796"/>
      <c r="M804" s="796"/>
      <c r="N804" s="796"/>
      <c r="O804" s="796"/>
      <c r="P804" s="796"/>
      <c r="Q804" s="796"/>
      <c r="R804" s="796"/>
      <c r="S804" s="796"/>
      <c r="T804" s="796"/>
      <c r="U804" s="796"/>
      <c r="V804" s="796"/>
      <c r="W804" s="796"/>
      <c r="X804" s="796"/>
      <c r="Y804" s="796"/>
      <c r="Z804" s="796"/>
      <c r="AA804" s="796"/>
      <c r="AB804" s="796"/>
      <c r="AC804" s="796"/>
      <c r="AD804" s="796"/>
    </row>
    <row r="805" spans="1:30" ht="14.25" customHeight="1">
      <c r="A805" s="796"/>
      <c r="B805" s="796"/>
      <c r="C805" s="797"/>
      <c r="D805" s="950"/>
      <c r="E805" s="796"/>
      <c r="F805" s="796"/>
      <c r="G805" s="796"/>
      <c r="H805" s="796"/>
      <c r="I805" s="796"/>
      <c r="J805" s="796"/>
      <c r="K805" s="796"/>
      <c r="L805" s="796"/>
      <c r="M805" s="796"/>
      <c r="N805" s="796"/>
      <c r="O805" s="796"/>
      <c r="P805" s="796"/>
      <c r="Q805" s="796"/>
      <c r="R805" s="796"/>
      <c r="S805" s="796"/>
      <c r="T805" s="796"/>
      <c r="U805" s="796"/>
      <c r="V805" s="796"/>
      <c r="W805" s="796"/>
      <c r="X805" s="796"/>
      <c r="Y805" s="796"/>
      <c r="Z805" s="796"/>
      <c r="AA805" s="796"/>
      <c r="AB805" s="796"/>
      <c r="AC805" s="796"/>
      <c r="AD805" s="796"/>
    </row>
    <row r="806" spans="1:30" ht="14.25" customHeight="1">
      <c r="A806" s="796"/>
      <c r="B806" s="796"/>
      <c r="C806" s="797"/>
      <c r="D806" s="950"/>
      <c r="E806" s="796"/>
      <c r="F806" s="796"/>
      <c r="G806" s="796"/>
      <c r="H806" s="796"/>
      <c r="I806" s="796"/>
      <c r="J806" s="796"/>
      <c r="K806" s="796"/>
      <c r="L806" s="796"/>
      <c r="M806" s="796"/>
      <c r="N806" s="796"/>
      <c r="O806" s="796"/>
      <c r="P806" s="796"/>
      <c r="Q806" s="796"/>
      <c r="R806" s="796"/>
      <c r="S806" s="796"/>
      <c r="T806" s="796"/>
      <c r="U806" s="796"/>
      <c r="V806" s="796"/>
      <c r="W806" s="796"/>
      <c r="X806" s="796"/>
      <c r="Y806" s="796"/>
      <c r="Z806" s="796"/>
      <c r="AA806" s="796"/>
      <c r="AB806" s="796"/>
      <c r="AC806" s="796"/>
      <c r="AD806" s="796"/>
    </row>
    <row r="807" spans="1:30" ht="14.25" customHeight="1">
      <c r="A807" s="796"/>
      <c r="B807" s="796"/>
      <c r="C807" s="797"/>
      <c r="D807" s="950"/>
      <c r="E807" s="796"/>
      <c r="F807" s="796"/>
      <c r="G807" s="796"/>
      <c r="H807" s="796"/>
      <c r="I807" s="796"/>
      <c r="J807" s="796"/>
      <c r="K807" s="796"/>
      <c r="L807" s="796"/>
      <c r="M807" s="796"/>
      <c r="N807" s="796"/>
      <c r="O807" s="796"/>
      <c r="P807" s="796"/>
      <c r="Q807" s="796"/>
      <c r="R807" s="796"/>
      <c r="S807" s="796"/>
      <c r="T807" s="796"/>
      <c r="U807" s="796"/>
      <c r="V807" s="796"/>
      <c r="W807" s="796"/>
      <c r="X807" s="796"/>
      <c r="Y807" s="796"/>
      <c r="Z807" s="796"/>
      <c r="AA807" s="796"/>
      <c r="AB807" s="796"/>
      <c r="AC807" s="796"/>
      <c r="AD807" s="796"/>
    </row>
    <row r="808" spans="1:30" ht="14.25" customHeight="1">
      <c r="A808" s="796"/>
      <c r="B808" s="796"/>
      <c r="C808" s="797"/>
      <c r="D808" s="950"/>
      <c r="E808" s="796"/>
      <c r="F808" s="796"/>
      <c r="G808" s="796"/>
      <c r="H808" s="796"/>
      <c r="I808" s="796"/>
      <c r="J808" s="796"/>
      <c r="K808" s="796"/>
      <c r="L808" s="796"/>
      <c r="M808" s="796"/>
      <c r="N808" s="796"/>
      <c r="O808" s="796"/>
      <c r="P808" s="796"/>
      <c r="Q808" s="796"/>
      <c r="R808" s="796"/>
      <c r="S808" s="796"/>
      <c r="T808" s="796"/>
      <c r="U808" s="796"/>
      <c r="V808" s="796"/>
      <c r="W808" s="796"/>
      <c r="X808" s="796"/>
      <c r="Y808" s="796"/>
      <c r="Z808" s="796"/>
      <c r="AA808" s="796"/>
      <c r="AB808" s="796"/>
      <c r="AC808" s="796"/>
      <c r="AD808" s="796"/>
    </row>
    <row r="809" spans="1:30" ht="14.25" customHeight="1">
      <c r="A809" s="796"/>
      <c r="B809" s="796"/>
      <c r="C809" s="797"/>
      <c r="D809" s="950"/>
      <c r="E809" s="796"/>
      <c r="F809" s="796"/>
      <c r="G809" s="796"/>
      <c r="H809" s="796"/>
      <c r="I809" s="796"/>
      <c r="J809" s="796"/>
      <c r="K809" s="796"/>
      <c r="L809" s="796"/>
      <c r="M809" s="796"/>
      <c r="N809" s="796"/>
      <c r="O809" s="796"/>
      <c r="P809" s="796"/>
      <c r="Q809" s="796"/>
      <c r="R809" s="796"/>
      <c r="S809" s="796"/>
      <c r="T809" s="796"/>
      <c r="U809" s="796"/>
      <c r="V809" s="796"/>
      <c r="W809" s="796"/>
      <c r="X809" s="796"/>
      <c r="Y809" s="796"/>
      <c r="Z809" s="796"/>
      <c r="AA809" s="796"/>
      <c r="AB809" s="796"/>
      <c r="AC809" s="796"/>
      <c r="AD809" s="796"/>
    </row>
    <row r="810" spans="1:30" ht="14.25" customHeight="1">
      <c r="A810" s="796"/>
      <c r="B810" s="796"/>
      <c r="C810" s="797"/>
      <c r="D810" s="950"/>
      <c r="E810" s="796"/>
      <c r="F810" s="796"/>
      <c r="G810" s="796"/>
      <c r="H810" s="796"/>
      <c r="I810" s="796"/>
      <c r="J810" s="796"/>
      <c r="K810" s="796"/>
      <c r="L810" s="796"/>
      <c r="M810" s="796"/>
      <c r="N810" s="796"/>
      <c r="O810" s="796"/>
      <c r="P810" s="796"/>
      <c r="Q810" s="796"/>
      <c r="R810" s="796"/>
      <c r="S810" s="796"/>
      <c r="T810" s="796"/>
      <c r="U810" s="796"/>
      <c r="V810" s="796"/>
      <c r="W810" s="796"/>
      <c r="X810" s="796"/>
      <c r="Y810" s="796"/>
      <c r="Z810" s="796"/>
      <c r="AA810" s="796"/>
      <c r="AB810" s="796"/>
      <c r="AC810" s="796"/>
      <c r="AD810" s="796"/>
    </row>
    <row r="811" spans="1:30" ht="14.25" customHeight="1">
      <c r="A811" s="796"/>
      <c r="B811" s="796"/>
      <c r="C811" s="797"/>
      <c r="D811" s="950"/>
      <c r="E811" s="796"/>
      <c r="F811" s="796"/>
      <c r="G811" s="796"/>
      <c r="H811" s="796"/>
      <c r="I811" s="796"/>
      <c r="J811" s="796"/>
      <c r="K811" s="796"/>
      <c r="L811" s="796"/>
      <c r="M811" s="796"/>
      <c r="N811" s="796"/>
      <c r="O811" s="796"/>
      <c r="P811" s="796"/>
      <c r="Q811" s="796"/>
      <c r="R811" s="796"/>
      <c r="S811" s="796"/>
      <c r="T811" s="796"/>
      <c r="U811" s="796"/>
      <c r="V811" s="796"/>
      <c r="W811" s="796"/>
      <c r="X811" s="796"/>
      <c r="Y811" s="796"/>
      <c r="Z811" s="796"/>
      <c r="AA811" s="796"/>
      <c r="AB811" s="796"/>
      <c r="AC811" s="796"/>
      <c r="AD811" s="796"/>
    </row>
    <row r="812" spans="1:30" ht="14.25" customHeight="1">
      <c r="A812" s="796"/>
      <c r="B812" s="796"/>
      <c r="C812" s="797"/>
      <c r="D812" s="950"/>
      <c r="E812" s="796"/>
      <c r="F812" s="796"/>
      <c r="G812" s="796"/>
      <c r="H812" s="796"/>
      <c r="I812" s="796"/>
      <c r="J812" s="796"/>
      <c r="K812" s="796"/>
      <c r="L812" s="796"/>
      <c r="M812" s="796"/>
      <c r="N812" s="796"/>
      <c r="O812" s="796"/>
      <c r="P812" s="796"/>
      <c r="Q812" s="796"/>
      <c r="R812" s="796"/>
      <c r="S812" s="796"/>
      <c r="T812" s="796"/>
      <c r="U812" s="796"/>
      <c r="V812" s="796"/>
      <c r="W812" s="796"/>
      <c r="X812" s="796"/>
      <c r="Y812" s="796"/>
      <c r="Z812" s="796"/>
      <c r="AA812" s="796"/>
      <c r="AB812" s="796"/>
      <c r="AC812" s="796"/>
      <c r="AD812" s="796"/>
    </row>
    <row r="813" spans="1:30" ht="14.25" customHeight="1">
      <c r="A813" s="796"/>
      <c r="B813" s="796"/>
      <c r="C813" s="797"/>
      <c r="D813" s="950"/>
      <c r="E813" s="796"/>
      <c r="F813" s="796"/>
      <c r="G813" s="796"/>
      <c r="H813" s="796"/>
      <c r="I813" s="796"/>
      <c r="J813" s="796"/>
      <c r="K813" s="796"/>
      <c r="L813" s="796"/>
      <c r="M813" s="796"/>
      <c r="N813" s="796"/>
      <c r="O813" s="796"/>
      <c r="P813" s="796"/>
      <c r="Q813" s="796"/>
      <c r="R813" s="796"/>
      <c r="S813" s="796"/>
      <c r="T813" s="796"/>
      <c r="U813" s="796"/>
      <c r="V813" s="796"/>
      <c r="W813" s="796"/>
      <c r="X813" s="796"/>
      <c r="Y813" s="796"/>
      <c r="Z813" s="796"/>
      <c r="AA813" s="796"/>
      <c r="AB813" s="796"/>
      <c r="AC813" s="796"/>
      <c r="AD813" s="796"/>
    </row>
    <row r="814" spans="1:30" ht="14.25" customHeight="1">
      <c r="A814" s="796"/>
      <c r="B814" s="796"/>
      <c r="C814" s="797"/>
      <c r="D814" s="950"/>
      <c r="E814" s="796"/>
      <c r="F814" s="796"/>
      <c r="G814" s="796"/>
      <c r="H814" s="796"/>
      <c r="I814" s="796"/>
      <c r="J814" s="796"/>
      <c r="K814" s="796"/>
      <c r="L814" s="796"/>
      <c r="M814" s="796"/>
      <c r="N814" s="796"/>
      <c r="O814" s="796"/>
      <c r="P814" s="796"/>
      <c r="Q814" s="796"/>
      <c r="R814" s="796"/>
      <c r="S814" s="796"/>
      <c r="T814" s="796"/>
      <c r="U814" s="796"/>
      <c r="V814" s="796"/>
      <c r="W814" s="796"/>
      <c r="X814" s="796"/>
      <c r="Y814" s="796"/>
      <c r="Z814" s="796"/>
      <c r="AA814" s="796"/>
      <c r="AB814" s="796"/>
      <c r="AC814" s="796"/>
      <c r="AD814" s="796"/>
    </row>
    <row r="815" spans="1:30" ht="14.25" customHeight="1">
      <c r="A815" s="796"/>
      <c r="B815" s="796"/>
      <c r="C815" s="797"/>
      <c r="D815" s="950"/>
      <c r="E815" s="796"/>
      <c r="F815" s="796"/>
      <c r="G815" s="796"/>
      <c r="H815" s="796"/>
      <c r="I815" s="796"/>
      <c r="J815" s="796"/>
      <c r="K815" s="796"/>
      <c r="L815" s="796"/>
      <c r="M815" s="796"/>
      <c r="N815" s="796"/>
      <c r="O815" s="796"/>
      <c r="P815" s="796"/>
      <c r="Q815" s="796"/>
      <c r="R815" s="796"/>
      <c r="S815" s="796"/>
      <c r="T815" s="796"/>
      <c r="U815" s="796"/>
      <c r="V815" s="796"/>
      <c r="W815" s="796"/>
      <c r="X815" s="796"/>
      <c r="Y815" s="796"/>
      <c r="Z815" s="796"/>
      <c r="AA815" s="796"/>
      <c r="AB815" s="796"/>
      <c r="AC815" s="796"/>
      <c r="AD815" s="796"/>
    </row>
    <row r="816" spans="1:30" ht="14.25" customHeight="1">
      <c r="A816" s="796"/>
      <c r="B816" s="796"/>
      <c r="C816" s="797"/>
      <c r="D816" s="950"/>
      <c r="E816" s="796"/>
      <c r="F816" s="796"/>
      <c r="G816" s="796"/>
      <c r="H816" s="796"/>
      <c r="I816" s="796"/>
      <c r="J816" s="796"/>
      <c r="K816" s="796"/>
      <c r="L816" s="796"/>
      <c r="M816" s="796"/>
      <c r="N816" s="796"/>
      <c r="O816" s="796"/>
      <c r="P816" s="796"/>
      <c r="Q816" s="796"/>
      <c r="R816" s="796"/>
      <c r="S816" s="796"/>
      <c r="T816" s="796"/>
      <c r="U816" s="796"/>
      <c r="V816" s="796"/>
      <c r="W816" s="796"/>
      <c r="X816" s="796"/>
      <c r="Y816" s="796"/>
      <c r="Z816" s="796"/>
      <c r="AA816" s="796"/>
      <c r="AB816" s="796"/>
      <c r="AC816" s="796"/>
      <c r="AD816" s="796"/>
    </row>
    <row r="817" spans="1:30" ht="14.25" customHeight="1">
      <c r="A817" s="796"/>
      <c r="B817" s="796"/>
      <c r="C817" s="797"/>
      <c r="D817" s="950"/>
      <c r="E817" s="796"/>
      <c r="F817" s="796"/>
      <c r="G817" s="796"/>
      <c r="H817" s="796"/>
      <c r="I817" s="796"/>
      <c r="J817" s="796"/>
      <c r="K817" s="796"/>
      <c r="L817" s="796"/>
      <c r="M817" s="796"/>
      <c r="N817" s="796"/>
      <c r="O817" s="796"/>
      <c r="P817" s="796"/>
      <c r="Q817" s="796"/>
      <c r="R817" s="796"/>
      <c r="S817" s="796"/>
      <c r="T817" s="796"/>
      <c r="U817" s="796"/>
      <c r="V817" s="796"/>
      <c r="W817" s="796"/>
      <c r="X817" s="796"/>
      <c r="Y817" s="796"/>
      <c r="Z817" s="796"/>
      <c r="AA817" s="796"/>
      <c r="AB817" s="796"/>
      <c r="AC817" s="796"/>
      <c r="AD817" s="796"/>
    </row>
    <row r="818" spans="1:30" ht="14.25" customHeight="1">
      <c r="A818" s="796"/>
      <c r="B818" s="796"/>
      <c r="C818" s="797"/>
      <c r="D818" s="950"/>
      <c r="E818" s="796"/>
      <c r="F818" s="796"/>
      <c r="G818" s="796"/>
      <c r="H818" s="796"/>
      <c r="I818" s="796"/>
      <c r="J818" s="796"/>
      <c r="K818" s="796"/>
      <c r="L818" s="796"/>
      <c r="M818" s="796"/>
      <c r="N818" s="796"/>
      <c r="O818" s="796"/>
      <c r="P818" s="796"/>
      <c r="Q818" s="796"/>
      <c r="R818" s="796"/>
      <c r="S818" s="796"/>
      <c r="T818" s="796"/>
      <c r="U818" s="796"/>
      <c r="V818" s="796"/>
      <c r="W818" s="796"/>
      <c r="X818" s="796"/>
      <c r="Y818" s="796"/>
      <c r="Z818" s="796"/>
      <c r="AA818" s="796"/>
      <c r="AB818" s="796"/>
      <c r="AC818" s="796"/>
      <c r="AD818" s="796"/>
    </row>
    <row r="819" spans="1:30" ht="14.25" customHeight="1">
      <c r="A819" s="796"/>
      <c r="B819" s="796"/>
      <c r="C819" s="797"/>
      <c r="D819" s="950"/>
      <c r="E819" s="796"/>
      <c r="F819" s="796"/>
      <c r="G819" s="796"/>
      <c r="H819" s="796"/>
      <c r="I819" s="796"/>
      <c r="J819" s="796"/>
      <c r="K819" s="796"/>
      <c r="L819" s="796"/>
      <c r="M819" s="796"/>
      <c r="N819" s="796"/>
      <c r="O819" s="796"/>
      <c r="P819" s="796"/>
      <c r="Q819" s="796"/>
      <c r="R819" s="796"/>
      <c r="S819" s="796"/>
      <c r="T819" s="796"/>
      <c r="U819" s="796"/>
      <c r="V819" s="796"/>
      <c r="W819" s="796"/>
      <c r="X819" s="796"/>
      <c r="Y819" s="796"/>
      <c r="Z819" s="796"/>
      <c r="AA819" s="796"/>
      <c r="AB819" s="796"/>
      <c r="AC819" s="796"/>
      <c r="AD819" s="796"/>
    </row>
    <row r="820" spans="1:30" ht="14.25" customHeight="1">
      <c r="A820" s="796"/>
      <c r="B820" s="796"/>
      <c r="C820" s="797"/>
      <c r="D820" s="950"/>
      <c r="E820" s="796"/>
      <c r="F820" s="796"/>
      <c r="G820" s="796"/>
      <c r="H820" s="796"/>
      <c r="I820" s="796"/>
      <c r="J820" s="796"/>
      <c r="K820" s="796"/>
      <c r="L820" s="796"/>
      <c r="M820" s="796"/>
      <c r="N820" s="796"/>
      <c r="O820" s="796"/>
      <c r="P820" s="796"/>
      <c r="Q820" s="796"/>
      <c r="R820" s="796"/>
      <c r="S820" s="796"/>
      <c r="T820" s="796"/>
      <c r="U820" s="796"/>
      <c r="V820" s="796"/>
      <c r="W820" s="796"/>
      <c r="X820" s="796"/>
      <c r="Y820" s="796"/>
      <c r="Z820" s="796"/>
      <c r="AA820" s="796"/>
      <c r="AB820" s="796"/>
      <c r="AC820" s="796"/>
      <c r="AD820" s="796"/>
    </row>
    <row r="821" spans="1:30" ht="14.25" customHeight="1">
      <c r="A821" s="796"/>
      <c r="B821" s="796"/>
      <c r="C821" s="797"/>
      <c r="D821" s="950"/>
      <c r="E821" s="796"/>
      <c r="F821" s="796"/>
      <c r="G821" s="796"/>
      <c r="H821" s="796"/>
      <c r="I821" s="796"/>
      <c r="J821" s="796"/>
      <c r="K821" s="796"/>
      <c r="L821" s="796"/>
      <c r="M821" s="796"/>
      <c r="N821" s="796"/>
      <c r="O821" s="796"/>
      <c r="P821" s="796"/>
      <c r="Q821" s="796"/>
      <c r="R821" s="796"/>
      <c r="S821" s="796"/>
      <c r="T821" s="796"/>
      <c r="U821" s="796"/>
      <c r="V821" s="796"/>
      <c r="W821" s="796"/>
      <c r="X821" s="796"/>
      <c r="Y821" s="796"/>
      <c r="Z821" s="796"/>
      <c r="AA821" s="796"/>
      <c r="AB821" s="796"/>
      <c r="AC821" s="796"/>
      <c r="AD821" s="796"/>
    </row>
    <row r="822" spans="1:30" ht="14.25" customHeight="1">
      <c r="A822" s="796"/>
      <c r="B822" s="796"/>
      <c r="C822" s="797"/>
      <c r="D822" s="950"/>
      <c r="E822" s="796"/>
      <c r="F822" s="796"/>
      <c r="G822" s="796"/>
      <c r="H822" s="796"/>
      <c r="I822" s="796"/>
      <c r="J822" s="796"/>
      <c r="K822" s="796"/>
      <c r="L822" s="796"/>
      <c r="M822" s="796"/>
      <c r="N822" s="796"/>
      <c r="O822" s="796"/>
      <c r="P822" s="796"/>
      <c r="Q822" s="796"/>
      <c r="R822" s="796"/>
      <c r="S822" s="796"/>
      <c r="T822" s="796"/>
      <c r="U822" s="796"/>
      <c r="V822" s="796"/>
      <c r="W822" s="796"/>
      <c r="X822" s="796"/>
      <c r="Y822" s="796"/>
      <c r="Z822" s="796"/>
      <c r="AA822" s="796"/>
      <c r="AB822" s="796"/>
      <c r="AC822" s="796"/>
      <c r="AD822" s="796"/>
    </row>
    <row r="823" spans="1:30" ht="14.25" customHeight="1">
      <c r="A823" s="796"/>
      <c r="B823" s="796"/>
      <c r="C823" s="797"/>
      <c r="D823" s="950"/>
      <c r="E823" s="796"/>
      <c r="F823" s="796"/>
      <c r="G823" s="796"/>
      <c r="H823" s="796"/>
      <c r="I823" s="796"/>
      <c r="J823" s="796"/>
      <c r="K823" s="796"/>
      <c r="L823" s="796"/>
      <c r="M823" s="796"/>
      <c r="N823" s="796"/>
      <c r="O823" s="796"/>
      <c r="P823" s="796"/>
      <c r="Q823" s="796"/>
      <c r="R823" s="796"/>
      <c r="S823" s="796"/>
      <c r="T823" s="796"/>
      <c r="U823" s="796"/>
      <c r="V823" s="796"/>
      <c r="W823" s="796"/>
      <c r="X823" s="796"/>
      <c r="Y823" s="796"/>
      <c r="Z823" s="796"/>
      <c r="AA823" s="796"/>
      <c r="AB823" s="796"/>
      <c r="AC823" s="796"/>
      <c r="AD823" s="796"/>
    </row>
    <row r="824" spans="1:30" ht="14.25" customHeight="1">
      <c r="A824" s="796"/>
      <c r="B824" s="796"/>
      <c r="C824" s="797"/>
      <c r="D824" s="950"/>
      <c r="E824" s="796"/>
      <c r="F824" s="796"/>
      <c r="G824" s="796"/>
      <c r="H824" s="796"/>
      <c r="I824" s="796"/>
      <c r="J824" s="796"/>
      <c r="K824" s="796"/>
      <c r="L824" s="796"/>
      <c r="M824" s="796"/>
      <c r="N824" s="796"/>
      <c r="O824" s="796"/>
      <c r="P824" s="796"/>
      <c r="Q824" s="796"/>
      <c r="R824" s="796"/>
      <c r="S824" s="796"/>
      <c r="T824" s="796"/>
      <c r="U824" s="796"/>
      <c r="V824" s="796"/>
      <c r="W824" s="796"/>
      <c r="X824" s="796"/>
      <c r="Y824" s="796"/>
      <c r="Z824" s="796"/>
      <c r="AA824" s="796"/>
      <c r="AB824" s="796"/>
      <c r="AC824" s="796"/>
      <c r="AD824" s="796"/>
    </row>
    <row r="825" spans="1:30" ht="14.25" customHeight="1">
      <c r="A825" s="796"/>
      <c r="B825" s="796"/>
      <c r="C825" s="797"/>
      <c r="D825" s="950"/>
      <c r="E825" s="796"/>
      <c r="F825" s="796"/>
      <c r="G825" s="796"/>
      <c r="H825" s="796"/>
      <c r="I825" s="796"/>
      <c r="J825" s="796"/>
      <c r="K825" s="796"/>
      <c r="L825" s="796"/>
      <c r="M825" s="796"/>
      <c r="N825" s="796"/>
      <c r="O825" s="796"/>
      <c r="P825" s="796"/>
      <c r="Q825" s="796"/>
      <c r="R825" s="796"/>
      <c r="S825" s="796"/>
      <c r="T825" s="796"/>
      <c r="U825" s="796"/>
      <c r="V825" s="796"/>
      <c r="W825" s="796"/>
      <c r="X825" s="796"/>
      <c r="Y825" s="796"/>
      <c r="Z825" s="796"/>
      <c r="AA825" s="796"/>
      <c r="AB825" s="796"/>
      <c r="AC825" s="796"/>
      <c r="AD825" s="796"/>
    </row>
    <row r="826" spans="1:30" ht="14.25" customHeight="1">
      <c r="A826" s="796"/>
      <c r="B826" s="796"/>
      <c r="C826" s="797"/>
      <c r="D826" s="950"/>
      <c r="E826" s="796"/>
      <c r="F826" s="796"/>
      <c r="G826" s="796"/>
      <c r="H826" s="796"/>
      <c r="I826" s="796"/>
      <c r="J826" s="796"/>
      <c r="K826" s="796"/>
      <c r="L826" s="796"/>
      <c r="M826" s="796"/>
      <c r="N826" s="796"/>
      <c r="O826" s="796"/>
      <c r="P826" s="796"/>
      <c r="Q826" s="796"/>
      <c r="R826" s="796"/>
      <c r="S826" s="796"/>
      <c r="T826" s="796"/>
      <c r="U826" s="796"/>
      <c r="V826" s="796"/>
      <c r="W826" s="796"/>
      <c r="X826" s="796"/>
      <c r="Y826" s="796"/>
      <c r="Z826" s="796"/>
      <c r="AA826" s="796"/>
      <c r="AB826" s="796"/>
      <c r="AC826" s="796"/>
      <c r="AD826" s="796"/>
    </row>
    <row r="827" spans="1:30" ht="14.25" customHeight="1">
      <c r="A827" s="796"/>
      <c r="B827" s="796"/>
      <c r="C827" s="797"/>
      <c r="D827" s="950"/>
      <c r="E827" s="796"/>
      <c r="F827" s="796"/>
      <c r="G827" s="796"/>
      <c r="H827" s="796"/>
      <c r="I827" s="796"/>
      <c r="J827" s="796"/>
      <c r="K827" s="796"/>
      <c r="L827" s="796"/>
      <c r="M827" s="796"/>
      <c r="N827" s="796"/>
      <c r="O827" s="796"/>
      <c r="P827" s="796"/>
      <c r="Q827" s="796"/>
      <c r="R827" s="796"/>
      <c r="S827" s="796"/>
      <c r="T827" s="796"/>
      <c r="U827" s="796"/>
      <c r="V827" s="796"/>
      <c r="W827" s="796"/>
      <c r="X827" s="796"/>
      <c r="Y827" s="796"/>
      <c r="Z827" s="796"/>
      <c r="AA827" s="796"/>
      <c r="AB827" s="796"/>
      <c r="AC827" s="796"/>
      <c r="AD827" s="796"/>
    </row>
    <row r="828" spans="1:30" ht="14.25" customHeight="1">
      <c r="A828" s="796"/>
      <c r="B828" s="796"/>
      <c r="C828" s="797"/>
      <c r="D828" s="950"/>
      <c r="E828" s="796"/>
      <c r="F828" s="796"/>
      <c r="G828" s="796"/>
      <c r="H828" s="796"/>
      <c r="I828" s="796"/>
      <c r="J828" s="796"/>
      <c r="K828" s="796"/>
      <c r="L828" s="796"/>
      <c r="M828" s="796"/>
      <c r="N828" s="796"/>
      <c r="O828" s="796"/>
      <c r="P828" s="796"/>
      <c r="Q828" s="796"/>
      <c r="R828" s="796"/>
      <c r="S828" s="796"/>
      <c r="T828" s="796"/>
      <c r="U828" s="796"/>
      <c r="V828" s="796"/>
      <c r="W828" s="796"/>
      <c r="X828" s="796"/>
      <c r="Y828" s="796"/>
      <c r="Z828" s="796"/>
      <c r="AA828" s="796"/>
      <c r="AB828" s="796"/>
      <c r="AC828" s="796"/>
      <c r="AD828" s="796"/>
    </row>
    <row r="829" spans="1:30" ht="14.25" customHeight="1">
      <c r="A829" s="796"/>
      <c r="B829" s="796"/>
      <c r="C829" s="797"/>
      <c r="D829" s="950"/>
      <c r="E829" s="796"/>
      <c r="F829" s="796"/>
      <c r="G829" s="796"/>
      <c r="H829" s="796"/>
      <c r="I829" s="796"/>
      <c r="J829" s="796"/>
      <c r="K829" s="796"/>
      <c r="L829" s="796"/>
      <c r="M829" s="796"/>
      <c r="N829" s="796"/>
      <c r="O829" s="796"/>
      <c r="P829" s="796"/>
      <c r="Q829" s="796"/>
      <c r="R829" s="796"/>
      <c r="S829" s="796"/>
      <c r="T829" s="796"/>
      <c r="U829" s="796"/>
      <c r="V829" s="796"/>
      <c r="W829" s="796"/>
      <c r="X829" s="796"/>
      <c r="Y829" s="796"/>
      <c r="Z829" s="796"/>
      <c r="AA829" s="796"/>
      <c r="AB829" s="796"/>
      <c r="AC829" s="796"/>
      <c r="AD829" s="796"/>
    </row>
    <row r="830" spans="1:30" ht="14.25" customHeight="1">
      <c r="A830" s="796"/>
      <c r="B830" s="796"/>
      <c r="C830" s="797"/>
      <c r="D830" s="950"/>
      <c r="E830" s="796"/>
      <c r="F830" s="796"/>
      <c r="G830" s="796"/>
      <c r="H830" s="796"/>
      <c r="I830" s="796"/>
      <c r="J830" s="796"/>
      <c r="K830" s="796"/>
      <c r="L830" s="796"/>
      <c r="M830" s="796"/>
      <c r="N830" s="796"/>
      <c r="O830" s="796"/>
      <c r="P830" s="796"/>
      <c r="Q830" s="796"/>
      <c r="R830" s="796"/>
      <c r="S830" s="796"/>
      <c r="T830" s="796"/>
      <c r="U830" s="796"/>
      <c r="V830" s="796"/>
      <c r="W830" s="796"/>
      <c r="X830" s="796"/>
      <c r="Y830" s="796"/>
      <c r="Z830" s="796"/>
      <c r="AA830" s="796"/>
      <c r="AB830" s="796"/>
      <c r="AC830" s="796"/>
      <c r="AD830" s="796"/>
    </row>
    <row r="831" spans="1:30" ht="14.25" customHeight="1">
      <c r="A831" s="796"/>
      <c r="B831" s="796"/>
      <c r="C831" s="797"/>
      <c r="D831" s="950"/>
      <c r="E831" s="796"/>
      <c r="F831" s="796"/>
      <c r="G831" s="796"/>
      <c r="H831" s="796"/>
      <c r="I831" s="796"/>
      <c r="J831" s="796"/>
      <c r="K831" s="796"/>
      <c r="L831" s="796"/>
      <c r="M831" s="796"/>
      <c r="N831" s="796"/>
      <c r="O831" s="796"/>
      <c r="P831" s="796"/>
      <c r="Q831" s="796"/>
      <c r="R831" s="796"/>
      <c r="S831" s="796"/>
      <c r="T831" s="796"/>
      <c r="U831" s="796"/>
      <c r="V831" s="796"/>
      <c r="W831" s="796"/>
      <c r="X831" s="796"/>
      <c r="Y831" s="796"/>
      <c r="Z831" s="796"/>
      <c r="AA831" s="796"/>
      <c r="AB831" s="796"/>
      <c r="AC831" s="796"/>
      <c r="AD831" s="796"/>
    </row>
    <row r="832" spans="1:30" ht="14.25" customHeight="1">
      <c r="A832" s="796"/>
      <c r="B832" s="796"/>
      <c r="C832" s="797"/>
      <c r="D832" s="950"/>
      <c r="E832" s="796"/>
      <c r="F832" s="796"/>
      <c r="G832" s="796"/>
      <c r="H832" s="796"/>
      <c r="I832" s="796"/>
      <c r="J832" s="796"/>
      <c r="K832" s="796"/>
      <c r="L832" s="796"/>
      <c r="M832" s="796"/>
      <c r="N832" s="796"/>
      <c r="O832" s="796"/>
      <c r="P832" s="796"/>
      <c r="Q832" s="796"/>
      <c r="R832" s="796"/>
      <c r="S832" s="796"/>
      <c r="T832" s="796"/>
      <c r="U832" s="796"/>
      <c r="V832" s="796"/>
      <c r="W832" s="796"/>
      <c r="X832" s="796"/>
      <c r="Y832" s="796"/>
      <c r="Z832" s="796"/>
      <c r="AA832" s="796"/>
      <c r="AB832" s="796"/>
      <c r="AC832" s="796"/>
      <c r="AD832" s="796"/>
    </row>
    <row r="833" spans="1:30" ht="14.25" customHeight="1">
      <c r="A833" s="796"/>
      <c r="B833" s="796"/>
      <c r="C833" s="797"/>
      <c r="D833" s="950"/>
      <c r="E833" s="796"/>
      <c r="F833" s="796"/>
      <c r="G833" s="796"/>
      <c r="H833" s="796"/>
      <c r="I833" s="796"/>
      <c r="J833" s="796"/>
      <c r="K833" s="796"/>
      <c r="L833" s="796"/>
      <c r="M833" s="796"/>
      <c r="N833" s="796"/>
      <c r="O833" s="796"/>
      <c r="P833" s="796"/>
      <c r="Q833" s="796"/>
      <c r="R833" s="796"/>
      <c r="S833" s="796"/>
      <c r="T833" s="796"/>
      <c r="U833" s="796"/>
      <c r="V833" s="796"/>
      <c r="W833" s="796"/>
      <c r="X833" s="796"/>
      <c r="Y833" s="796"/>
      <c r="Z833" s="796"/>
      <c r="AA833" s="796"/>
      <c r="AB833" s="796"/>
      <c r="AC833" s="796"/>
      <c r="AD833" s="796"/>
    </row>
    <row r="834" spans="1:30" ht="14.25" customHeight="1">
      <c r="A834" s="796"/>
      <c r="B834" s="796"/>
      <c r="C834" s="797"/>
      <c r="D834" s="950"/>
      <c r="E834" s="796"/>
      <c r="F834" s="796"/>
      <c r="G834" s="796"/>
      <c r="H834" s="796"/>
      <c r="I834" s="796"/>
      <c r="J834" s="796"/>
      <c r="K834" s="796"/>
      <c r="L834" s="796"/>
      <c r="M834" s="796"/>
      <c r="N834" s="796"/>
      <c r="O834" s="796"/>
      <c r="P834" s="796"/>
      <c r="Q834" s="796"/>
      <c r="R834" s="796"/>
      <c r="S834" s="796"/>
      <c r="T834" s="796"/>
      <c r="U834" s="796"/>
      <c r="V834" s="796"/>
      <c r="W834" s="796"/>
      <c r="X834" s="796"/>
      <c r="Y834" s="796"/>
      <c r="Z834" s="796"/>
      <c r="AA834" s="796"/>
      <c r="AB834" s="796"/>
      <c r="AC834" s="796"/>
      <c r="AD834" s="796"/>
    </row>
    <row r="835" spans="1:30" ht="14.25" customHeight="1">
      <c r="A835" s="796"/>
      <c r="B835" s="796"/>
      <c r="C835" s="797"/>
      <c r="D835" s="950"/>
      <c r="E835" s="796"/>
      <c r="F835" s="796"/>
      <c r="G835" s="796"/>
      <c r="H835" s="796"/>
      <c r="I835" s="796"/>
      <c r="J835" s="796"/>
      <c r="K835" s="796"/>
      <c r="L835" s="796"/>
      <c r="M835" s="796"/>
      <c r="N835" s="796"/>
      <c r="O835" s="796"/>
      <c r="P835" s="796"/>
      <c r="Q835" s="796"/>
      <c r="R835" s="796"/>
      <c r="S835" s="796"/>
      <c r="T835" s="796"/>
      <c r="U835" s="796"/>
      <c r="V835" s="796"/>
      <c r="W835" s="796"/>
      <c r="X835" s="796"/>
      <c r="Y835" s="796"/>
      <c r="Z835" s="796"/>
      <c r="AA835" s="796"/>
      <c r="AB835" s="796"/>
      <c r="AC835" s="796"/>
      <c r="AD835" s="796"/>
    </row>
    <row r="836" spans="1:30" ht="14.25" customHeight="1">
      <c r="A836" s="796"/>
      <c r="B836" s="796"/>
      <c r="C836" s="797"/>
      <c r="D836" s="950"/>
      <c r="E836" s="796"/>
      <c r="F836" s="796"/>
      <c r="G836" s="796"/>
      <c r="H836" s="796"/>
      <c r="I836" s="796"/>
      <c r="J836" s="796"/>
      <c r="K836" s="796"/>
      <c r="L836" s="796"/>
      <c r="M836" s="796"/>
      <c r="N836" s="796"/>
      <c r="O836" s="796"/>
      <c r="P836" s="796"/>
      <c r="Q836" s="796"/>
      <c r="R836" s="796"/>
      <c r="S836" s="796"/>
      <c r="T836" s="796"/>
      <c r="U836" s="796"/>
      <c r="V836" s="796"/>
      <c r="W836" s="796"/>
      <c r="X836" s="796"/>
      <c r="Y836" s="796"/>
      <c r="Z836" s="796"/>
      <c r="AA836" s="796"/>
      <c r="AB836" s="796"/>
      <c r="AC836" s="796"/>
      <c r="AD836" s="796"/>
    </row>
    <row r="837" spans="1:30" ht="14.25" customHeight="1">
      <c r="A837" s="796"/>
      <c r="B837" s="796"/>
      <c r="C837" s="797"/>
      <c r="D837" s="950"/>
      <c r="E837" s="796"/>
      <c r="F837" s="796"/>
      <c r="G837" s="796"/>
      <c r="H837" s="796"/>
      <c r="I837" s="796"/>
      <c r="J837" s="796"/>
      <c r="K837" s="796"/>
      <c r="L837" s="796"/>
      <c r="M837" s="796"/>
      <c r="N837" s="796"/>
      <c r="O837" s="796"/>
      <c r="P837" s="796"/>
      <c r="Q837" s="796"/>
      <c r="R837" s="796"/>
      <c r="S837" s="796"/>
      <c r="T837" s="796"/>
      <c r="U837" s="796"/>
      <c r="V837" s="796"/>
      <c r="W837" s="796"/>
      <c r="X837" s="796"/>
      <c r="Y837" s="796"/>
      <c r="Z837" s="796"/>
      <c r="AA837" s="796"/>
      <c r="AB837" s="796"/>
      <c r="AC837" s="796"/>
      <c r="AD837" s="796"/>
    </row>
    <row r="838" spans="1:30" ht="14.25" customHeight="1">
      <c r="A838" s="796"/>
      <c r="B838" s="796"/>
      <c r="C838" s="797"/>
      <c r="D838" s="950"/>
      <c r="E838" s="796"/>
      <c r="F838" s="796"/>
      <c r="G838" s="796"/>
      <c r="H838" s="796"/>
      <c r="I838" s="796"/>
      <c r="J838" s="796"/>
      <c r="K838" s="796"/>
      <c r="L838" s="796"/>
      <c r="M838" s="796"/>
      <c r="N838" s="796"/>
      <c r="O838" s="796"/>
      <c r="P838" s="796"/>
      <c r="Q838" s="796"/>
      <c r="R838" s="796"/>
      <c r="S838" s="796"/>
      <c r="T838" s="796"/>
      <c r="U838" s="796"/>
      <c r="V838" s="796"/>
      <c r="W838" s="796"/>
      <c r="X838" s="796"/>
      <c r="Y838" s="796"/>
      <c r="Z838" s="796"/>
      <c r="AA838" s="796"/>
      <c r="AB838" s="796"/>
      <c r="AC838" s="796"/>
      <c r="AD838" s="796"/>
    </row>
    <row r="839" spans="1:30" ht="14.25" customHeight="1">
      <c r="A839" s="796"/>
      <c r="B839" s="796"/>
      <c r="C839" s="797"/>
      <c r="D839" s="950"/>
      <c r="E839" s="796"/>
      <c r="F839" s="796"/>
      <c r="G839" s="796"/>
      <c r="H839" s="796"/>
      <c r="I839" s="796"/>
      <c r="J839" s="796"/>
      <c r="K839" s="796"/>
      <c r="L839" s="796"/>
      <c r="M839" s="796"/>
      <c r="N839" s="796"/>
      <c r="O839" s="796"/>
      <c r="P839" s="796"/>
      <c r="Q839" s="796"/>
      <c r="R839" s="796"/>
      <c r="S839" s="796"/>
      <c r="T839" s="796"/>
      <c r="U839" s="796"/>
      <c r="V839" s="796"/>
      <c r="W839" s="796"/>
      <c r="X839" s="796"/>
      <c r="Y839" s="796"/>
      <c r="Z839" s="796"/>
      <c r="AA839" s="796"/>
      <c r="AB839" s="796"/>
      <c r="AC839" s="796"/>
      <c r="AD839" s="796"/>
    </row>
    <row r="840" spans="1:30" ht="14.25" customHeight="1">
      <c r="A840" s="796"/>
      <c r="B840" s="796"/>
      <c r="C840" s="797"/>
      <c r="D840" s="950"/>
      <c r="E840" s="796"/>
      <c r="F840" s="796"/>
      <c r="G840" s="796"/>
      <c r="H840" s="796"/>
      <c r="I840" s="796"/>
      <c r="J840" s="796"/>
      <c r="K840" s="796"/>
      <c r="L840" s="796"/>
      <c r="M840" s="796"/>
      <c r="N840" s="796"/>
      <c r="O840" s="796"/>
      <c r="P840" s="796"/>
      <c r="Q840" s="796"/>
      <c r="R840" s="796"/>
      <c r="S840" s="796"/>
      <c r="T840" s="796"/>
      <c r="U840" s="796"/>
      <c r="V840" s="796"/>
      <c r="W840" s="796"/>
      <c r="X840" s="796"/>
      <c r="Y840" s="796"/>
      <c r="Z840" s="796"/>
      <c r="AA840" s="796"/>
      <c r="AB840" s="796"/>
      <c r="AC840" s="796"/>
      <c r="AD840" s="796"/>
    </row>
    <row r="841" spans="1:30" ht="14.25" customHeight="1">
      <c r="A841" s="796"/>
      <c r="B841" s="796"/>
      <c r="C841" s="797"/>
      <c r="D841" s="950"/>
      <c r="E841" s="796"/>
      <c r="F841" s="796"/>
      <c r="G841" s="796"/>
      <c r="H841" s="796"/>
      <c r="I841" s="796"/>
      <c r="J841" s="796"/>
      <c r="K841" s="796"/>
      <c r="L841" s="796"/>
      <c r="M841" s="796"/>
      <c r="N841" s="796"/>
      <c r="O841" s="796"/>
      <c r="P841" s="796"/>
      <c r="Q841" s="796"/>
      <c r="R841" s="796"/>
      <c r="S841" s="796"/>
      <c r="T841" s="796"/>
      <c r="U841" s="796"/>
      <c r="V841" s="796"/>
      <c r="W841" s="796"/>
      <c r="X841" s="796"/>
      <c r="Y841" s="796"/>
      <c r="Z841" s="796"/>
      <c r="AA841" s="796"/>
      <c r="AB841" s="796"/>
      <c r="AC841" s="796"/>
      <c r="AD841" s="796"/>
    </row>
    <row r="842" spans="1:30" ht="14.25" customHeight="1">
      <c r="A842" s="796"/>
      <c r="B842" s="796"/>
      <c r="C842" s="797"/>
      <c r="D842" s="950"/>
      <c r="E842" s="796"/>
      <c r="F842" s="796"/>
      <c r="G842" s="796"/>
      <c r="H842" s="796"/>
      <c r="I842" s="796"/>
      <c r="J842" s="796"/>
      <c r="K842" s="796"/>
      <c r="L842" s="796"/>
      <c r="M842" s="796"/>
      <c r="N842" s="796"/>
      <c r="O842" s="796"/>
      <c r="P842" s="796"/>
      <c r="Q842" s="796"/>
      <c r="R842" s="796"/>
      <c r="S842" s="796"/>
      <c r="T842" s="796"/>
      <c r="U842" s="796"/>
      <c r="V842" s="796"/>
      <c r="W842" s="796"/>
      <c r="X842" s="796"/>
      <c r="Y842" s="796"/>
      <c r="Z842" s="796"/>
      <c r="AA842" s="796"/>
      <c r="AB842" s="796"/>
      <c r="AC842" s="796"/>
      <c r="AD842" s="796"/>
    </row>
    <row r="843" spans="1:30" ht="14.25" customHeight="1">
      <c r="A843" s="796"/>
      <c r="B843" s="796"/>
      <c r="C843" s="797"/>
      <c r="D843" s="950"/>
      <c r="E843" s="796"/>
      <c r="F843" s="796"/>
      <c r="G843" s="796"/>
      <c r="H843" s="796"/>
      <c r="I843" s="796"/>
      <c r="J843" s="796"/>
      <c r="K843" s="796"/>
      <c r="L843" s="796"/>
      <c r="M843" s="796"/>
      <c r="N843" s="796"/>
      <c r="O843" s="796"/>
      <c r="P843" s="796"/>
      <c r="Q843" s="796"/>
      <c r="R843" s="796"/>
      <c r="S843" s="796"/>
      <c r="T843" s="796"/>
      <c r="U843" s="796"/>
      <c r="V843" s="796"/>
      <c r="W843" s="796"/>
      <c r="X843" s="796"/>
      <c r="Y843" s="796"/>
      <c r="Z843" s="796"/>
      <c r="AA843" s="796"/>
      <c r="AB843" s="796"/>
      <c r="AC843" s="796"/>
      <c r="AD843" s="796"/>
    </row>
    <row r="844" spans="1:30" ht="14.25" customHeight="1">
      <c r="A844" s="796"/>
      <c r="B844" s="796"/>
      <c r="C844" s="797"/>
      <c r="D844" s="950"/>
      <c r="E844" s="796"/>
      <c r="F844" s="796"/>
      <c r="G844" s="796"/>
      <c r="H844" s="796"/>
      <c r="I844" s="796"/>
      <c r="J844" s="796"/>
      <c r="K844" s="796"/>
      <c r="L844" s="796"/>
      <c r="M844" s="796"/>
      <c r="N844" s="796"/>
      <c r="O844" s="796"/>
      <c r="P844" s="796"/>
      <c r="Q844" s="796"/>
      <c r="R844" s="796"/>
      <c r="S844" s="796"/>
      <c r="T844" s="796"/>
      <c r="U844" s="796"/>
      <c r="V844" s="796"/>
      <c r="W844" s="796"/>
      <c r="X844" s="796"/>
      <c r="Y844" s="796"/>
      <c r="Z844" s="796"/>
      <c r="AA844" s="796"/>
      <c r="AB844" s="796"/>
      <c r="AC844" s="796"/>
      <c r="AD844" s="796"/>
    </row>
    <row r="845" spans="1:30" ht="14.25" customHeight="1">
      <c r="A845" s="796"/>
      <c r="B845" s="796"/>
      <c r="C845" s="797"/>
      <c r="D845" s="950"/>
      <c r="E845" s="796"/>
      <c r="F845" s="796"/>
      <c r="G845" s="796"/>
      <c r="H845" s="796"/>
      <c r="I845" s="796"/>
      <c r="J845" s="796"/>
      <c r="K845" s="796"/>
      <c r="L845" s="796"/>
      <c r="M845" s="796"/>
      <c r="N845" s="796"/>
      <c r="O845" s="796"/>
      <c r="P845" s="796"/>
      <c r="Q845" s="796"/>
      <c r="R845" s="796"/>
      <c r="S845" s="796"/>
      <c r="T845" s="796"/>
      <c r="U845" s="796"/>
      <c r="V845" s="796"/>
      <c r="W845" s="796"/>
      <c r="X845" s="796"/>
      <c r="Y845" s="796"/>
      <c r="Z845" s="796"/>
      <c r="AA845" s="796"/>
      <c r="AB845" s="796"/>
      <c r="AC845" s="796"/>
      <c r="AD845" s="796"/>
    </row>
    <row r="846" spans="1:30" ht="14.25" customHeight="1">
      <c r="A846" s="796"/>
      <c r="B846" s="796"/>
      <c r="C846" s="797"/>
      <c r="D846" s="950"/>
      <c r="E846" s="796"/>
      <c r="F846" s="796"/>
      <c r="G846" s="796"/>
      <c r="H846" s="796"/>
      <c r="I846" s="796"/>
      <c r="J846" s="796"/>
      <c r="K846" s="796"/>
      <c r="L846" s="796"/>
      <c r="M846" s="796"/>
      <c r="N846" s="796"/>
      <c r="O846" s="796"/>
      <c r="P846" s="796"/>
      <c r="Q846" s="796"/>
      <c r="R846" s="796"/>
      <c r="S846" s="796"/>
      <c r="T846" s="796"/>
      <c r="U846" s="796"/>
      <c r="V846" s="796"/>
      <c r="W846" s="796"/>
      <c r="X846" s="796"/>
      <c r="Y846" s="796"/>
      <c r="Z846" s="796"/>
      <c r="AA846" s="796"/>
      <c r="AB846" s="796"/>
      <c r="AC846" s="796"/>
      <c r="AD846" s="796"/>
    </row>
    <row r="847" spans="1:30" ht="14.25" customHeight="1">
      <c r="A847" s="796"/>
      <c r="B847" s="796"/>
      <c r="C847" s="797"/>
      <c r="D847" s="950"/>
      <c r="E847" s="796"/>
      <c r="F847" s="796"/>
      <c r="G847" s="796"/>
      <c r="H847" s="796"/>
      <c r="I847" s="796"/>
      <c r="J847" s="796"/>
      <c r="K847" s="796"/>
      <c r="L847" s="796"/>
      <c r="M847" s="796"/>
      <c r="N847" s="796"/>
      <c r="O847" s="796"/>
      <c r="P847" s="796"/>
      <c r="Q847" s="796"/>
      <c r="R847" s="796"/>
      <c r="S847" s="796"/>
      <c r="T847" s="796"/>
      <c r="U847" s="796"/>
      <c r="V847" s="796"/>
      <c r="W847" s="796"/>
      <c r="X847" s="796"/>
      <c r="Y847" s="796"/>
      <c r="Z847" s="796"/>
      <c r="AA847" s="796"/>
      <c r="AB847" s="796"/>
      <c r="AC847" s="796"/>
      <c r="AD847" s="796"/>
    </row>
    <row r="848" spans="1:30" ht="14.25" customHeight="1">
      <c r="A848" s="796"/>
      <c r="B848" s="796"/>
      <c r="C848" s="797"/>
      <c r="D848" s="950"/>
      <c r="E848" s="796"/>
      <c r="F848" s="796"/>
      <c r="G848" s="796"/>
      <c r="H848" s="796"/>
      <c r="I848" s="796"/>
      <c r="J848" s="796"/>
      <c r="K848" s="796"/>
      <c r="L848" s="796"/>
      <c r="M848" s="796"/>
      <c r="N848" s="796"/>
      <c r="O848" s="796"/>
      <c r="P848" s="796"/>
      <c r="Q848" s="796"/>
      <c r="R848" s="796"/>
      <c r="S848" s="796"/>
      <c r="T848" s="796"/>
      <c r="U848" s="796"/>
      <c r="V848" s="796"/>
      <c r="W848" s="796"/>
      <c r="X848" s="796"/>
      <c r="Y848" s="796"/>
      <c r="Z848" s="796"/>
      <c r="AA848" s="796"/>
      <c r="AB848" s="796"/>
      <c r="AC848" s="796"/>
      <c r="AD848" s="796"/>
    </row>
    <row r="849" spans="1:30" ht="14.25" customHeight="1">
      <c r="A849" s="796"/>
      <c r="B849" s="796"/>
      <c r="C849" s="797"/>
      <c r="D849" s="950"/>
      <c r="E849" s="796"/>
      <c r="F849" s="796"/>
      <c r="G849" s="796"/>
      <c r="H849" s="796"/>
      <c r="I849" s="796"/>
      <c r="J849" s="796"/>
      <c r="K849" s="796"/>
      <c r="L849" s="796"/>
      <c r="M849" s="796"/>
      <c r="N849" s="796"/>
      <c r="O849" s="796"/>
      <c r="P849" s="796"/>
      <c r="Q849" s="796"/>
      <c r="R849" s="796"/>
      <c r="S849" s="796"/>
      <c r="T849" s="796"/>
      <c r="U849" s="796"/>
      <c r="V849" s="796"/>
      <c r="W849" s="796"/>
      <c r="X849" s="796"/>
      <c r="Y849" s="796"/>
      <c r="Z849" s="796"/>
      <c r="AA849" s="796"/>
      <c r="AB849" s="796"/>
      <c r="AC849" s="796"/>
      <c r="AD849" s="796"/>
    </row>
    <row r="850" spans="1:30" ht="14.25" customHeight="1">
      <c r="A850" s="796"/>
      <c r="B850" s="796"/>
      <c r="C850" s="797"/>
      <c r="D850" s="950"/>
      <c r="E850" s="796"/>
      <c r="F850" s="796"/>
      <c r="G850" s="796"/>
      <c r="H850" s="796"/>
      <c r="I850" s="796"/>
      <c r="J850" s="796"/>
      <c r="K850" s="796"/>
      <c r="L850" s="796"/>
      <c r="M850" s="796"/>
      <c r="N850" s="796"/>
      <c r="O850" s="796"/>
      <c r="P850" s="796"/>
      <c r="Q850" s="796"/>
      <c r="R850" s="796"/>
      <c r="S850" s="796"/>
      <c r="T850" s="796"/>
      <c r="U850" s="796"/>
      <c r="V850" s="796"/>
      <c r="W850" s="796"/>
      <c r="X850" s="796"/>
      <c r="Y850" s="796"/>
      <c r="Z850" s="796"/>
      <c r="AA850" s="796"/>
      <c r="AB850" s="796"/>
      <c r="AC850" s="796"/>
      <c r="AD850" s="796"/>
    </row>
    <row r="851" spans="1:30" ht="14.25" customHeight="1">
      <c r="A851" s="796"/>
      <c r="B851" s="796"/>
      <c r="C851" s="797"/>
      <c r="D851" s="950"/>
      <c r="E851" s="796"/>
      <c r="F851" s="796"/>
      <c r="G851" s="796"/>
      <c r="H851" s="796"/>
      <c r="I851" s="796"/>
      <c r="J851" s="796"/>
      <c r="K851" s="796"/>
      <c r="L851" s="796"/>
      <c r="M851" s="796"/>
      <c r="N851" s="796"/>
      <c r="O851" s="796"/>
      <c r="P851" s="796"/>
      <c r="Q851" s="796"/>
      <c r="R851" s="796"/>
      <c r="S851" s="796"/>
      <c r="T851" s="796"/>
      <c r="U851" s="796"/>
      <c r="V851" s="796"/>
      <c r="W851" s="796"/>
      <c r="X851" s="796"/>
      <c r="Y851" s="796"/>
      <c r="Z851" s="796"/>
      <c r="AA851" s="796"/>
      <c r="AB851" s="796"/>
      <c r="AC851" s="796"/>
      <c r="AD851" s="796"/>
    </row>
    <row r="852" spans="1:30" ht="14.25" customHeight="1">
      <c r="A852" s="796"/>
      <c r="B852" s="796"/>
      <c r="C852" s="797"/>
      <c r="D852" s="950"/>
      <c r="E852" s="796"/>
      <c r="F852" s="796"/>
      <c r="G852" s="796"/>
      <c r="H852" s="796"/>
      <c r="I852" s="796"/>
      <c r="J852" s="796"/>
      <c r="K852" s="796"/>
      <c r="L852" s="796"/>
      <c r="M852" s="796"/>
      <c r="N852" s="796"/>
      <c r="O852" s="796"/>
      <c r="P852" s="796"/>
      <c r="Q852" s="796"/>
      <c r="R852" s="796"/>
      <c r="S852" s="796"/>
      <c r="T852" s="796"/>
      <c r="U852" s="796"/>
      <c r="V852" s="796"/>
      <c r="W852" s="796"/>
      <c r="X852" s="796"/>
      <c r="Y852" s="796"/>
      <c r="Z852" s="796"/>
      <c r="AA852" s="796"/>
      <c r="AB852" s="796"/>
      <c r="AC852" s="796"/>
      <c r="AD852" s="796"/>
    </row>
    <row r="853" spans="1:30" ht="14.25" customHeight="1">
      <c r="A853" s="796"/>
      <c r="B853" s="796"/>
      <c r="C853" s="797"/>
      <c r="D853" s="950"/>
      <c r="E853" s="796"/>
      <c r="F853" s="796"/>
      <c r="G853" s="796"/>
      <c r="H853" s="796"/>
      <c r="I853" s="796"/>
      <c r="J853" s="796"/>
      <c r="K853" s="796"/>
      <c r="L853" s="796"/>
      <c r="M853" s="796"/>
      <c r="N853" s="796"/>
      <c r="O853" s="796"/>
      <c r="P853" s="796"/>
      <c r="Q853" s="796"/>
      <c r="R853" s="796"/>
      <c r="S853" s="796"/>
      <c r="T853" s="796"/>
      <c r="U853" s="796"/>
      <c r="V853" s="796"/>
      <c r="W853" s="796"/>
      <c r="X853" s="796"/>
      <c r="Y853" s="796"/>
      <c r="Z853" s="796"/>
      <c r="AA853" s="796"/>
      <c r="AB853" s="796"/>
      <c r="AC853" s="796"/>
      <c r="AD853" s="796"/>
    </row>
    <row r="854" spans="1:30" ht="14.25" customHeight="1">
      <c r="A854" s="796"/>
      <c r="B854" s="796"/>
      <c r="C854" s="797"/>
      <c r="D854" s="950"/>
      <c r="E854" s="796"/>
      <c r="F854" s="796"/>
      <c r="G854" s="796"/>
      <c r="H854" s="796"/>
      <c r="I854" s="796"/>
      <c r="J854" s="796"/>
      <c r="K854" s="796"/>
      <c r="L854" s="796"/>
      <c r="M854" s="796"/>
      <c r="N854" s="796"/>
      <c r="O854" s="796"/>
      <c r="P854" s="796"/>
      <c r="Q854" s="796"/>
      <c r="R854" s="796"/>
      <c r="S854" s="796"/>
      <c r="T854" s="796"/>
      <c r="U854" s="796"/>
      <c r="V854" s="796"/>
      <c r="W854" s="796"/>
      <c r="X854" s="796"/>
      <c r="Y854" s="796"/>
      <c r="Z854" s="796"/>
      <c r="AA854" s="796"/>
      <c r="AB854" s="796"/>
      <c r="AC854" s="796"/>
      <c r="AD854" s="796"/>
    </row>
    <row r="855" spans="1:30" ht="14.25" customHeight="1">
      <c r="A855" s="796"/>
      <c r="B855" s="796"/>
      <c r="C855" s="797"/>
      <c r="D855" s="950"/>
      <c r="E855" s="796"/>
      <c r="F855" s="796"/>
      <c r="G855" s="796"/>
      <c r="H855" s="796"/>
      <c r="I855" s="796"/>
      <c r="J855" s="796"/>
      <c r="K855" s="796"/>
      <c r="L855" s="796"/>
      <c r="M855" s="796"/>
      <c r="N855" s="796"/>
      <c r="O855" s="796"/>
      <c r="P855" s="796"/>
      <c r="Q855" s="796"/>
      <c r="R855" s="796"/>
      <c r="S855" s="796"/>
      <c r="T855" s="796"/>
      <c r="U855" s="796"/>
      <c r="V855" s="796"/>
      <c r="W855" s="796"/>
      <c r="X855" s="796"/>
      <c r="Y855" s="796"/>
      <c r="Z855" s="796"/>
      <c r="AA855" s="796"/>
      <c r="AB855" s="796"/>
      <c r="AC855" s="796"/>
      <c r="AD855" s="796"/>
    </row>
    <row r="856" spans="1:30" ht="14.25" customHeight="1">
      <c r="A856" s="796"/>
      <c r="B856" s="796"/>
      <c r="C856" s="797"/>
      <c r="D856" s="950"/>
      <c r="E856" s="796"/>
      <c r="F856" s="796"/>
      <c r="G856" s="796"/>
      <c r="H856" s="796"/>
      <c r="I856" s="796"/>
      <c r="J856" s="796"/>
      <c r="K856" s="796"/>
      <c r="L856" s="796"/>
      <c r="M856" s="796"/>
      <c r="N856" s="796"/>
      <c r="O856" s="796"/>
      <c r="P856" s="796"/>
      <c r="Q856" s="796"/>
      <c r="R856" s="796"/>
      <c r="S856" s="796"/>
      <c r="T856" s="796"/>
      <c r="U856" s="796"/>
      <c r="V856" s="796"/>
      <c r="W856" s="796"/>
      <c r="X856" s="796"/>
      <c r="Y856" s="796"/>
      <c r="Z856" s="796"/>
      <c r="AA856" s="796"/>
      <c r="AB856" s="796"/>
      <c r="AC856" s="796"/>
      <c r="AD856" s="796"/>
    </row>
    <row r="857" spans="1:30" ht="14.25" customHeight="1">
      <c r="A857" s="796"/>
      <c r="B857" s="796"/>
      <c r="C857" s="797"/>
      <c r="D857" s="950"/>
      <c r="E857" s="796"/>
      <c r="F857" s="796"/>
      <c r="G857" s="796"/>
      <c r="H857" s="796"/>
      <c r="I857" s="796"/>
      <c r="J857" s="796"/>
      <c r="K857" s="796"/>
      <c r="L857" s="796"/>
      <c r="M857" s="796"/>
      <c r="N857" s="796"/>
      <c r="O857" s="796"/>
      <c r="P857" s="796"/>
      <c r="Q857" s="796"/>
      <c r="R857" s="796"/>
      <c r="S857" s="796"/>
      <c r="T857" s="796"/>
      <c r="U857" s="796"/>
      <c r="V857" s="796"/>
      <c r="W857" s="796"/>
      <c r="X857" s="796"/>
      <c r="Y857" s="796"/>
      <c r="Z857" s="796"/>
      <c r="AA857" s="796"/>
      <c r="AB857" s="796"/>
      <c r="AC857" s="796"/>
      <c r="AD857" s="796"/>
    </row>
    <row r="858" spans="1:30" ht="14.25" customHeight="1">
      <c r="A858" s="796"/>
      <c r="B858" s="796"/>
      <c r="C858" s="797"/>
      <c r="D858" s="950"/>
      <c r="E858" s="796"/>
      <c r="F858" s="796"/>
      <c r="G858" s="796"/>
      <c r="H858" s="796"/>
      <c r="I858" s="796"/>
      <c r="J858" s="796"/>
      <c r="K858" s="796"/>
      <c r="L858" s="796"/>
      <c r="M858" s="796"/>
      <c r="N858" s="796"/>
      <c r="O858" s="796"/>
      <c r="P858" s="796"/>
      <c r="Q858" s="796"/>
      <c r="R858" s="796"/>
      <c r="S858" s="796"/>
      <c r="T858" s="796"/>
      <c r="U858" s="796"/>
      <c r="V858" s="796"/>
      <c r="W858" s="796"/>
      <c r="X858" s="796"/>
      <c r="Y858" s="796"/>
      <c r="Z858" s="796"/>
      <c r="AA858" s="796"/>
      <c r="AB858" s="796"/>
      <c r="AC858" s="796"/>
      <c r="AD858" s="796"/>
    </row>
    <row r="859" spans="1:30" ht="14.25" customHeight="1">
      <c r="A859" s="796"/>
      <c r="B859" s="796"/>
      <c r="C859" s="797"/>
      <c r="D859" s="950"/>
      <c r="E859" s="796"/>
      <c r="F859" s="796"/>
      <c r="G859" s="796"/>
      <c r="H859" s="796"/>
      <c r="I859" s="796"/>
      <c r="J859" s="796"/>
      <c r="K859" s="796"/>
      <c r="L859" s="796"/>
      <c r="M859" s="796"/>
      <c r="N859" s="796"/>
      <c r="O859" s="796"/>
      <c r="P859" s="796"/>
      <c r="Q859" s="796"/>
      <c r="R859" s="796"/>
      <c r="S859" s="796"/>
      <c r="T859" s="796"/>
      <c r="U859" s="796"/>
      <c r="V859" s="796"/>
      <c r="W859" s="796"/>
      <c r="X859" s="796"/>
      <c r="Y859" s="796"/>
      <c r="Z859" s="796"/>
      <c r="AA859" s="796"/>
      <c r="AB859" s="796"/>
      <c r="AC859" s="796"/>
      <c r="AD859" s="796"/>
    </row>
    <row r="860" spans="1:30" ht="14.25" customHeight="1">
      <c r="A860" s="796"/>
      <c r="B860" s="796"/>
      <c r="C860" s="797"/>
      <c r="D860" s="950"/>
      <c r="E860" s="796"/>
      <c r="F860" s="796"/>
      <c r="G860" s="796"/>
      <c r="H860" s="796"/>
      <c r="I860" s="796"/>
      <c r="J860" s="796"/>
      <c r="K860" s="796"/>
      <c r="L860" s="796"/>
      <c r="M860" s="796"/>
      <c r="N860" s="796"/>
      <c r="O860" s="796"/>
      <c r="P860" s="796"/>
      <c r="Q860" s="796"/>
      <c r="R860" s="796"/>
      <c r="S860" s="796"/>
      <c r="T860" s="796"/>
      <c r="U860" s="796"/>
      <c r="V860" s="796"/>
      <c r="W860" s="796"/>
      <c r="X860" s="796"/>
      <c r="Y860" s="796"/>
      <c r="Z860" s="796"/>
      <c r="AA860" s="796"/>
      <c r="AB860" s="796"/>
      <c r="AC860" s="796"/>
      <c r="AD860" s="796"/>
    </row>
    <row r="861" spans="1:30" ht="14.25" customHeight="1">
      <c r="A861" s="796"/>
      <c r="B861" s="796"/>
      <c r="C861" s="797"/>
      <c r="D861" s="950"/>
      <c r="E861" s="796"/>
      <c r="F861" s="796"/>
      <c r="G861" s="796"/>
      <c r="H861" s="796"/>
      <c r="I861" s="796"/>
      <c r="J861" s="796"/>
      <c r="K861" s="796"/>
      <c r="L861" s="796"/>
      <c r="M861" s="796"/>
      <c r="N861" s="796"/>
      <c r="O861" s="796"/>
      <c r="P861" s="796"/>
      <c r="Q861" s="796"/>
      <c r="R861" s="796"/>
      <c r="S861" s="796"/>
      <c r="T861" s="796"/>
      <c r="U861" s="796"/>
      <c r="V861" s="796"/>
      <c r="W861" s="796"/>
      <c r="X861" s="796"/>
      <c r="Y861" s="796"/>
      <c r="Z861" s="796"/>
      <c r="AA861" s="796"/>
      <c r="AB861" s="796"/>
      <c r="AC861" s="796"/>
      <c r="AD861" s="796"/>
    </row>
    <row r="862" spans="1:30" ht="14.25" customHeight="1">
      <c r="A862" s="796"/>
      <c r="B862" s="796"/>
      <c r="C862" s="797"/>
      <c r="D862" s="950"/>
      <c r="E862" s="796"/>
      <c r="F862" s="796"/>
      <c r="G862" s="796"/>
      <c r="H862" s="796"/>
      <c r="I862" s="796"/>
      <c r="J862" s="796"/>
      <c r="K862" s="796"/>
      <c r="L862" s="796"/>
      <c r="M862" s="796"/>
      <c r="N862" s="796"/>
      <c r="O862" s="796"/>
      <c r="P862" s="796"/>
      <c r="Q862" s="796"/>
      <c r="R862" s="796"/>
      <c r="S862" s="796"/>
      <c r="T862" s="796"/>
      <c r="U862" s="796"/>
      <c r="V862" s="796"/>
      <c r="W862" s="796"/>
      <c r="X862" s="796"/>
      <c r="Y862" s="796"/>
      <c r="Z862" s="796"/>
      <c r="AA862" s="796"/>
      <c r="AB862" s="796"/>
      <c r="AC862" s="796"/>
      <c r="AD862" s="796"/>
    </row>
    <row r="863" spans="1:30" ht="14.25" customHeight="1">
      <c r="A863" s="796"/>
      <c r="B863" s="796"/>
      <c r="C863" s="797"/>
      <c r="D863" s="950"/>
      <c r="E863" s="796"/>
      <c r="F863" s="796"/>
      <c r="G863" s="796"/>
      <c r="H863" s="796"/>
      <c r="I863" s="796"/>
      <c r="J863" s="796"/>
      <c r="K863" s="796"/>
      <c r="L863" s="796"/>
      <c r="M863" s="796"/>
      <c r="N863" s="796"/>
      <c r="O863" s="796"/>
      <c r="P863" s="796"/>
      <c r="Q863" s="796"/>
      <c r="R863" s="796"/>
      <c r="S863" s="796"/>
      <c r="T863" s="796"/>
      <c r="U863" s="796"/>
      <c r="V863" s="796"/>
      <c r="W863" s="796"/>
      <c r="X863" s="796"/>
      <c r="Y863" s="796"/>
      <c r="Z863" s="796"/>
      <c r="AA863" s="796"/>
      <c r="AB863" s="796"/>
      <c r="AC863" s="796"/>
      <c r="AD863" s="796"/>
    </row>
    <row r="864" spans="1:30" ht="14.25" customHeight="1">
      <c r="A864" s="796"/>
      <c r="B864" s="796"/>
      <c r="C864" s="797"/>
      <c r="D864" s="950"/>
      <c r="E864" s="796"/>
      <c r="F864" s="796"/>
      <c r="G864" s="796"/>
      <c r="H864" s="796"/>
      <c r="I864" s="796"/>
      <c r="J864" s="796"/>
      <c r="K864" s="796"/>
      <c r="L864" s="796"/>
      <c r="M864" s="796"/>
      <c r="N864" s="796"/>
      <c r="O864" s="796"/>
      <c r="P864" s="796"/>
      <c r="Q864" s="796"/>
      <c r="R864" s="796"/>
      <c r="S864" s="796"/>
      <c r="T864" s="796"/>
      <c r="U864" s="796"/>
      <c r="V864" s="796"/>
      <c r="W864" s="796"/>
      <c r="X864" s="796"/>
      <c r="Y864" s="796"/>
      <c r="Z864" s="796"/>
      <c r="AA864" s="796"/>
      <c r="AB864" s="796"/>
      <c r="AC864" s="796"/>
      <c r="AD864" s="796"/>
    </row>
    <row r="865" spans="1:30" ht="14.25" customHeight="1">
      <c r="A865" s="796"/>
      <c r="B865" s="796"/>
      <c r="C865" s="797"/>
      <c r="D865" s="950"/>
      <c r="E865" s="796"/>
      <c r="F865" s="796"/>
      <c r="G865" s="796"/>
      <c r="H865" s="796"/>
      <c r="I865" s="796"/>
      <c r="J865" s="796"/>
      <c r="K865" s="796"/>
      <c r="L865" s="796"/>
      <c r="M865" s="796"/>
      <c r="N865" s="796"/>
      <c r="O865" s="796"/>
      <c r="P865" s="796"/>
      <c r="Q865" s="796"/>
      <c r="R865" s="796"/>
      <c r="S865" s="796"/>
      <c r="T865" s="796"/>
      <c r="U865" s="796"/>
      <c r="V865" s="796"/>
      <c r="W865" s="796"/>
      <c r="X865" s="796"/>
      <c r="Y865" s="796"/>
      <c r="Z865" s="796"/>
      <c r="AA865" s="796"/>
      <c r="AB865" s="796"/>
      <c r="AC865" s="796"/>
      <c r="AD865" s="796"/>
    </row>
    <row r="866" spans="1:30" ht="14.25" customHeight="1">
      <c r="A866" s="796"/>
      <c r="B866" s="796"/>
      <c r="C866" s="797"/>
      <c r="D866" s="950"/>
      <c r="E866" s="796"/>
      <c r="F866" s="796"/>
      <c r="G866" s="796"/>
      <c r="H866" s="796"/>
      <c r="I866" s="796"/>
      <c r="J866" s="796"/>
      <c r="K866" s="796"/>
      <c r="L866" s="796"/>
      <c r="M866" s="796"/>
      <c r="N866" s="796"/>
      <c r="O866" s="796"/>
      <c r="P866" s="796"/>
      <c r="Q866" s="796"/>
      <c r="R866" s="796"/>
      <c r="S866" s="796"/>
      <c r="T866" s="796"/>
      <c r="U866" s="796"/>
      <c r="V866" s="796"/>
      <c r="W866" s="796"/>
      <c r="X866" s="796"/>
      <c r="Y866" s="796"/>
      <c r="Z866" s="796"/>
      <c r="AA866" s="796"/>
      <c r="AB866" s="796"/>
      <c r="AC866" s="796"/>
      <c r="AD866" s="796"/>
    </row>
    <row r="867" spans="1:30" ht="14.25" customHeight="1">
      <c r="A867" s="796"/>
      <c r="B867" s="796"/>
      <c r="C867" s="797"/>
      <c r="D867" s="950"/>
      <c r="E867" s="796"/>
      <c r="F867" s="796"/>
      <c r="G867" s="796"/>
      <c r="H867" s="796"/>
      <c r="I867" s="796"/>
      <c r="J867" s="796"/>
      <c r="K867" s="796"/>
      <c r="L867" s="796"/>
      <c r="M867" s="796"/>
      <c r="N867" s="796"/>
      <c r="O867" s="796"/>
      <c r="P867" s="796"/>
      <c r="Q867" s="796"/>
      <c r="R867" s="796"/>
      <c r="S867" s="796"/>
      <c r="T867" s="796"/>
      <c r="U867" s="796"/>
      <c r="V867" s="796"/>
      <c r="W867" s="796"/>
      <c r="X867" s="796"/>
      <c r="Y867" s="796"/>
      <c r="Z867" s="796"/>
      <c r="AA867" s="796"/>
      <c r="AB867" s="796"/>
      <c r="AC867" s="796"/>
      <c r="AD867" s="796"/>
    </row>
    <row r="868" spans="1:30" ht="14.25" customHeight="1">
      <c r="A868" s="796"/>
      <c r="B868" s="796"/>
      <c r="C868" s="797"/>
      <c r="D868" s="950"/>
      <c r="E868" s="796"/>
      <c r="F868" s="796"/>
      <c r="G868" s="796"/>
      <c r="H868" s="796"/>
      <c r="I868" s="796"/>
      <c r="J868" s="796"/>
      <c r="K868" s="796"/>
      <c r="L868" s="796"/>
      <c r="M868" s="796"/>
      <c r="N868" s="796"/>
      <c r="O868" s="796"/>
      <c r="P868" s="796"/>
      <c r="Q868" s="796"/>
      <c r="R868" s="796"/>
      <c r="S868" s="796"/>
      <c r="T868" s="796"/>
      <c r="U868" s="796"/>
      <c r="V868" s="796"/>
      <c r="W868" s="796"/>
      <c r="X868" s="796"/>
      <c r="Y868" s="796"/>
      <c r="Z868" s="796"/>
      <c r="AA868" s="796"/>
      <c r="AB868" s="796"/>
      <c r="AC868" s="796"/>
      <c r="AD868" s="796"/>
    </row>
    <row r="869" spans="1:30" ht="14.25" customHeight="1">
      <c r="A869" s="796"/>
      <c r="B869" s="796"/>
      <c r="C869" s="797"/>
      <c r="D869" s="950"/>
      <c r="E869" s="796"/>
      <c r="F869" s="796"/>
      <c r="G869" s="796"/>
      <c r="H869" s="796"/>
      <c r="I869" s="796"/>
      <c r="J869" s="796"/>
      <c r="K869" s="796"/>
      <c r="L869" s="796"/>
      <c r="M869" s="796"/>
      <c r="N869" s="796"/>
      <c r="O869" s="796"/>
      <c r="P869" s="796"/>
      <c r="Q869" s="796"/>
      <c r="R869" s="796"/>
      <c r="S869" s="796"/>
      <c r="T869" s="796"/>
      <c r="U869" s="796"/>
      <c r="V869" s="796"/>
      <c r="W869" s="796"/>
      <c r="X869" s="796"/>
      <c r="Y869" s="796"/>
      <c r="Z869" s="796"/>
      <c r="AA869" s="796"/>
      <c r="AB869" s="796"/>
      <c r="AC869" s="796"/>
      <c r="AD869" s="796"/>
    </row>
    <row r="870" spans="1:30" ht="14.25" customHeight="1">
      <c r="A870" s="796"/>
      <c r="B870" s="796"/>
      <c r="C870" s="797"/>
      <c r="D870" s="950"/>
      <c r="E870" s="796"/>
      <c r="F870" s="796"/>
      <c r="G870" s="796"/>
      <c r="H870" s="796"/>
      <c r="I870" s="796"/>
      <c r="J870" s="796"/>
      <c r="K870" s="796"/>
      <c r="L870" s="796"/>
      <c r="M870" s="796"/>
      <c r="N870" s="796"/>
      <c r="O870" s="796"/>
      <c r="P870" s="796"/>
      <c r="Q870" s="796"/>
      <c r="R870" s="796"/>
      <c r="S870" s="796"/>
      <c r="T870" s="796"/>
      <c r="U870" s="796"/>
      <c r="V870" s="796"/>
      <c r="W870" s="796"/>
      <c r="X870" s="796"/>
      <c r="Y870" s="796"/>
      <c r="Z870" s="796"/>
      <c r="AA870" s="796"/>
      <c r="AB870" s="796"/>
      <c r="AC870" s="796"/>
      <c r="AD870" s="796"/>
    </row>
    <row r="871" spans="1:30" ht="14.25" customHeight="1">
      <c r="A871" s="796"/>
      <c r="B871" s="796"/>
      <c r="C871" s="797"/>
      <c r="D871" s="950"/>
      <c r="E871" s="796"/>
      <c r="F871" s="796"/>
      <c r="G871" s="796"/>
      <c r="H871" s="796"/>
      <c r="I871" s="796"/>
      <c r="J871" s="796"/>
      <c r="K871" s="796"/>
      <c r="L871" s="796"/>
      <c r="M871" s="796"/>
      <c r="N871" s="796"/>
      <c r="O871" s="796"/>
      <c r="P871" s="796"/>
      <c r="Q871" s="796"/>
      <c r="R871" s="796"/>
      <c r="S871" s="796"/>
      <c r="T871" s="796"/>
      <c r="U871" s="796"/>
      <c r="V871" s="796"/>
      <c r="W871" s="796"/>
      <c r="X871" s="796"/>
      <c r="Y871" s="796"/>
      <c r="Z871" s="796"/>
      <c r="AA871" s="796"/>
      <c r="AB871" s="796"/>
      <c r="AC871" s="796"/>
      <c r="AD871" s="796"/>
    </row>
    <row r="872" spans="1:30" ht="14.25" customHeight="1">
      <c r="A872" s="796"/>
      <c r="B872" s="796"/>
      <c r="C872" s="797"/>
      <c r="D872" s="950"/>
      <c r="E872" s="796"/>
      <c r="F872" s="796"/>
      <c r="G872" s="796"/>
      <c r="H872" s="796"/>
      <c r="I872" s="796"/>
      <c r="J872" s="796"/>
      <c r="K872" s="796"/>
      <c r="L872" s="796"/>
      <c r="M872" s="796"/>
      <c r="N872" s="796"/>
      <c r="O872" s="796"/>
      <c r="P872" s="796"/>
      <c r="Q872" s="796"/>
      <c r="R872" s="796"/>
      <c r="S872" s="796"/>
      <c r="T872" s="796"/>
      <c r="U872" s="796"/>
      <c r="V872" s="796"/>
      <c r="W872" s="796"/>
      <c r="X872" s="796"/>
      <c r="Y872" s="796"/>
      <c r="Z872" s="796"/>
      <c r="AA872" s="796"/>
      <c r="AB872" s="796"/>
      <c r="AC872" s="796"/>
      <c r="AD872" s="796"/>
    </row>
    <row r="873" spans="1:30" ht="14.25" customHeight="1">
      <c r="A873" s="796"/>
      <c r="B873" s="796"/>
      <c r="C873" s="797"/>
      <c r="D873" s="950"/>
      <c r="E873" s="796"/>
      <c r="F873" s="796"/>
      <c r="G873" s="796"/>
      <c r="H873" s="796"/>
      <c r="I873" s="796"/>
      <c r="J873" s="796"/>
      <c r="K873" s="796"/>
      <c r="L873" s="796"/>
      <c r="M873" s="796"/>
      <c r="N873" s="796"/>
      <c r="O873" s="796"/>
      <c r="P873" s="796"/>
      <c r="Q873" s="796"/>
      <c r="R873" s="796"/>
      <c r="S873" s="796"/>
      <c r="T873" s="796"/>
      <c r="U873" s="796"/>
      <c r="V873" s="796"/>
      <c r="W873" s="796"/>
      <c r="X873" s="796"/>
      <c r="Y873" s="796"/>
      <c r="Z873" s="796"/>
      <c r="AA873" s="796"/>
      <c r="AB873" s="796"/>
      <c r="AC873" s="796"/>
      <c r="AD873" s="796"/>
    </row>
    <row r="874" spans="1:30" ht="14.25" customHeight="1">
      <c r="A874" s="796"/>
      <c r="B874" s="796"/>
      <c r="C874" s="797"/>
      <c r="D874" s="950"/>
      <c r="E874" s="796"/>
      <c r="F874" s="796"/>
      <c r="G874" s="796"/>
      <c r="H874" s="796"/>
      <c r="I874" s="796"/>
      <c r="J874" s="796"/>
      <c r="K874" s="796"/>
      <c r="L874" s="796"/>
      <c r="M874" s="796"/>
      <c r="N874" s="796"/>
      <c r="O874" s="796"/>
      <c r="P874" s="796"/>
      <c r="Q874" s="796"/>
      <c r="R874" s="796"/>
      <c r="S874" s="796"/>
      <c r="T874" s="796"/>
      <c r="U874" s="796"/>
      <c r="V874" s="796"/>
      <c r="W874" s="796"/>
      <c r="X874" s="796"/>
      <c r="Y874" s="796"/>
      <c r="Z874" s="796"/>
      <c r="AA874" s="796"/>
      <c r="AB874" s="796"/>
      <c r="AC874" s="796"/>
      <c r="AD874" s="796"/>
    </row>
    <row r="875" spans="1:30" ht="14.25" customHeight="1">
      <c r="A875" s="796"/>
      <c r="B875" s="796"/>
      <c r="C875" s="797"/>
      <c r="D875" s="950"/>
      <c r="E875" s="796"/>
      <c r="F875" s="796"/>
      <c r="G875" s="796"/>
      <c r="H875" s="796"/>
      <c r="I875" s="796"/>
      <c r="J875" s="796"/>
      <c r="K875" s="796"/>
      <c r="L875" s="796"/>
      <c r="M875" s="796"/>
      <c r="N875" s="796"/>
      <c r="O875" s="796"/>
      <c r="P875" s="796"/>
      <c r="Q875" s="796"/>
      <c r="R875" s="796"/>
      <c r="S875" s="796"/>
      <c r="T875" s="796"/>
      <c r="U875" s="796"/>
      <c r="V875" s="796"/>
      <c r="W875" s="796"/>
      <c r="X875" s="796"/>
      <c r="Y875" s="796"/>
      <c r="Z875" s="796"/>
      <c r="AA875" s="796"/>
      <c r="AB875" s="796"/>
      <c r="AC875" s="796"/>
      <c r="AD875" s="796"/>
    </row>
    <row r="876" spans="1:30" ht="14.25" customHeight="1">
      <c r="A876" s="796"/>
      <c r="B876" s="796"/>
      <c r="C876" s="797"/>
      <c r="D876" s="950"/>
      <c r="E876" s="796"/>
      <c r="F876" s="796"/>
      <c r="G876" s="796"/>
      <c r="H876" s="796"/>
      <c r="I876" s="796"/>
      <c r="J876" s="796"/>
      <c r="K876" s="796"/>
      <c r="L876" s="796"/>
      <c r="M876" s="796"/>
      <c r="N876" s="796"/>
      <c r="O876" s="796"/>
      <c r="P876" s="796"/>
      <c r="Q876" s="796"/>
      <c r="R876" s="796"/>
      <c r="S876" s="796"/>
      <c r="T876" s="796"/>
      <c r="U876" s="796"/>
      <c r="V876" s="796"/>
      <c r="W876" s="796"/>
      <c r="X876" s="796"/>
      <c r="Y876" s="796"/>
      <c r="Z876" s="796"/>
      <c r="AA876" s="796"/>
      <c r="AB876" s="796"/>
      <c r="AC876" s="796"/>
      <c r="AD876" s="796"/>
    </row>
    <row r="877" spans="1:30" ht="14.25" customHeight="1">
      <c r="A877" s="796"/>
      <c r="B877" s="796"/>
      <c r="C877" s="797"/>
      <c r="D877" s="950"/>
      <c r="E877" s="796"/>
      <c r="F877" s="796"/>
      <c r="G877" s="796"/>
      <c r="H877" s="796"/>
      <c r="I877" s="796"/>
      <c r="J877" s="796"/>
      <c r="K877" s="796"/>
      <c r="L877" s="796"/>
      <c r="M877" s="796"/>
      <c r="N877" s="796"/>
      <c r="O877" s="796"/>
      <c r="P877" s="796"/>
      <c r="Q877" s="796"/>
      <c r="R877" s="796"/>
      <c r="S877" s="796"/>
      <c r="T877" s="796"/>
      <c r="U877" s="796"/>
      <c r="V877" s="796"/>
      <c r="W877" s="796"/>
      <c r="X877" s="796"/>
      <c r="Y877" s="796"/>
      <c r="Z877" s="796"/>
      <c r="AA877" s="796"/>
      <c r="AB877" s="796"/>
      <c r="AC877" s="796"/>
      <c r="AD877" s="796"/>
    </row>
    <row r="878" spans="1:30" ht="14.25" customHeight="1">
      <c r="A878" s="796"/>
      <c r="B878" s="796"/>
      <c r="C878" s="797"/>
      <c r="D878" s="950"/>
      <c r="E878" s="796"/>
      <c r="F878" s="796"/>
      <c r="G878" s="796"/>
      <c r="H878" s="796"/>
      <c r="I878" s="796"/>
      <c r="J878" s="796"/>
      <c r="K878" s="796"/>
      <c r="L878" s="796"/>
      <c r="M878" s="796"/>
      <c r="N878" s="796"/>
      <c r="O878" s="796"/>
      <c r="P878" s="796"/>
      <c r="Q878" s="796"/>
      <c r="R878" s="796"/>
      <c r="S878" s="796"/>
      <c r="T878" s="796"/>
      <c r="U878" s="796"/>
      <c r="V878" s="796"/>
      <c r="W878" s="796"/>
      <c r="X878" s="796"/>
      <c r="Y878" s="796"/>
      <c r="Z878" s="796"/>
      <c r="AA878" s="796"/>
      <c r="AB878" s="796"/>
      <c r="AC878" s="796"/>
      <c r="AD878" s="796"/>
    </row>
    <row r="879" spans="1:30" ht="14.25" customHeight="1">
      <c r="A879" s="796"/>
      <c r="B879" s="796"/>
      <c r="C879" s="797"/>
      <c r="D879" s="950"/>
      <c r="E879" s="796"/>
      <c r="F879" s="796"/>
      <c r="G879" s="796"/>
      <c r="H879" s="796"/>
      <c r="I879" s="796"/>
      <c r="J879" s="796"/>
      <c r="K879" s="796"/>
      <c r="L879" s="796"/>
      <c r="M879" s="796"/>
      <c r="N879" s="796"/>
      <c r="O879" s="796"/>
      <c r="P879" s="796"/>
      <c r="Q879" s="796"/>
      <c r="R879" s="796"/>
      <c r="S879" s="796"/>
      <c r="T879" s="796"/>
      <c r="U879" s="796"/>
      <c r="V879" s="796"/>
      <c r="W879" s="796"/>
      <c r="X879" s="796"/>
      <c r="Y879" s="796"/>
      <c r="Z879" s="796"/>
      <c r="AA879" s="796"/>
      <c r="AB879" s="796"/>
      <c r="AC879" s="796"/>
      <c r="AD879" s="796"/>
    </row>
    <row r="880" spans="1:30" ht="14.25" customHeight="1">
      <c r="A880" s="796"/>
      <c r="B880" s="796"/>
      <c r="C880" s="797"/>
      <c r="D880" s="950"/>
      <c r="E880" s="796"/>
      <c r="F880" s="796"/>
      <c r="G880" s="796"/>
      <c r="H880" s="796"/>
      <c r="I880" s="796"/>
      <c r="J880" s="796"/>
      <c r="K880" s="796"/>
      <c r="L880" s="796"/>
      <c r="M880" s="796"/>
      <c r="N880" s="796"/>
      <c r="O880" s="796"/>
      <c r="P880" s="796"/>
      <c r="Q880" s="796"/>
      <c r="R880" s="796"/>
      <c r="S880" s="796"/>
      <c r="T880" s="796"/>
      <c r="U880" s="796"/>
      <c r="V880" s="796"/>
      <c r="W880" s="796"/>
      <c r="X880" s="796"/>
      <c r="Y880" s="796"/>
      <c r="Z880" s="796"/>
      <c r="AA880" s="796"/>
      <c r="AB880" s="796"/>
      <c r="AC880" s="796"/>
      <c r="AD880" s="796"/>
    </row>
    <row r="881" spans="1:30" ht="14.25" customHeight="1">
      <c r="A881" s="796"/>
      <c r="B881" s="796"/>
      <c r="C881" s="797"/>
      <c r="D881" s="950"/>
      <c r="E881" s="796"/>
      <c r="F881" s="796"/>
      <c r="G881" s="796"/>
      <c r="H881" s="796"/>
      <c r="I881" s="796"/>
      <c r="J881" s="796"/>
      <c r="K881" s="796"/>
      <c r="L881" s="796"/>
      <c r="M881" s="796"/>
      <c r="N881" s="796"/>
      <c r="O881" s="796"/>
      <c r="P881" s="796"/>
      <c r="Q881" s="796"/>
      <c r="R881" s="796"/>
      <c r="S881" s="796"/>
      <c r="T881" s="796"/>
      <c r="U881" s="796"/>
      <c r="V881" s="796"/>
      <c r="W881" s="796"/>
      <c r="X881" s="796"/>
      <c r="Y881" s="796"/>
      <c r="Z881" s="796"/>
      <c r="AA881" s="796"/>
      <c r="AB881" s="796"/>
      <c r="AC881" s="796"/>
      <c r="AD881" s="796"/>
    </row>
    <row r="882" spans="1:30" ht="14.25" customHeight="1">
      <c r="A882" s="796"/>
      <c r="B882" s="796"/>
      <c r="C882" s="797"/>
      <c r="D882" s="950"/>
      <c r="E882" s="796"/>
      <c r="F882" s="796"/>
      <c r="G882" s="796"/>
      <c r="H882" s="796"/>
      <c r="I882" s="796"/>
      <c r="J882" s="796"/>
      <c r="K882" s="796"/>
      <c r="L882" s="796"/>
      <c r="M882" s="796"/>
      <c r="N882" s="796"/>
      <c r="O882" s="796"/>
      <c r="P882" s="796"/>
      <c r="Q882" s="796"/>
      <c r="R882" s="796"/>
      <c r="S882" s="796"/>
      <c r="T882" s="796"/>
      <c r="U882" s="796"/>
      <c r="V882" s="796"/>
      <c r="W882" s="796"/>
      <c r="X882" s="796"/>
      <c r="Y882" s="796"/>
      <c r="Z882" s="796"/>
      <c r="AA882" s="796"/>
      <c r="AB882" s="796"/>
      <c r="AC882" s="796"/>
      <c r="AD882" s="796"/>
    </row>
    <row r="883" spans="1:30" ht="14.25" customHeight="1">
      <c r="A883" s="796"/>
      <c r="B883" s="796"/>
      <c r="C883" s="797"/>
      <c r="D883" s="950"/>
      <c r="E883" s="796"/>
      <c r="F883" s="796"/>
      <c r="G883" s="796"/>
      <c r="H883" s="796"/>
      <c r="I883" s="796"/>
      <c r="J883" s="796"/>
      <c r="K883" s="796"/>
      <c r="L883" s="796"/>
      <c r="M883" s="796"/>
      <c r="N883" s="796"/>
      <c r="O883" s="796"/>
      <c r="P883" s="796"/>
      <c r="Q883" s="796"/>
      <c r="R883" s="796"/>
      <c r="S883" s="796"/>
      <c r="T883" s="796"/>
      <c r="U883" s="796"/>
      <c r="V883" s="796"/>
      <c r="W883" s="796"/>
      <c r="X883" s="796"/>
      <c r="Y883" s="796"/>
      <c r="Z883" s="796"/>
      <c r="AA883" s="796"/>
      <c r="AB883" s="796"/>
      <c r="AC883" s="796"/>
      <c r="AD883" s="796"/>
    </row>
    <row r="884" spans="1:30" ht="14.25" customHeight="1">
      <c r="A884" s="796"/>
      <c r="B884" s="796"/>
      <c r="C884" s="797"/>
      <c r="D884" s="950"/>
      <c r="E884" s="796"/>
      <c r="F884" s="796"/>
      <c r="G884" s="796"/>
      <c r="H884" s="796"/>
      <c r="I884" s="796"/>
      <c r="J884" s="796"/>
      <c r="K884" s="796"/>
      <c r="L884" s="796"/>
      <c r="M884" s="796"/>
      <c r="N884" s="796"/>
      <c r="O884" s="796"/>
      <c r="P884" s="796"/>
      <c r="Q884" s="796"/>
      <c r="R884" s="796"/>
      <c r="S884" s="796"/>
      <c r="T884" s="796"/>
      <c r="U884" s="796"/>
      <c r="V884" s="796"/>
      <c r="W884" s="796"/>
      <c r="X884" s="796"/>
      <c r="Y884" s="796"/>
      <c r="Z884" s="796"/>
      <c r="AA884" s="796"/>
      <c r="AB884" s="796"/>
      <c r="AC884" s="796"/>
      <c r="AD884" s="796"/>
    </row>
    <row r="885" spans="1:30" ht="14.25" customHeight="1">
      <c r="A885" s="796"/>
      <c r="B885" s="796"/>
      <c r="C885" s="797"/>
      <c r="D885" s="950"/>
      <c r="E885" s="796"/>
      <c r="F885" s="796"/>
      <c r="G885" s="796"/>
      <c r="H885" s="796"/>
      <c r="I885" s="796"/>
      <c r="J885" s="796"/>
      <c r="K885" s="796"/>
      <c r="L885" s="796"/>
      <c r="M885" s="796"/>
      <c r="N885" s="796"/>
      <c r="O885" s="796"/>
      <c r="P885" s="796"/>
      <c r="Q885" s="796"/>
      <c r="R885" s="796"/>
      <c r="S885" s="796"/>
      <c r="T885" s="796"/>
      <c r="U885" s="796"/>
      <c r="V885" s="796"/>
      <c r="W885" s="796"/>
      <c r="X885" s="796"/>
      <c r="Y885" s="796"/>
      <c r="Z885" s="796"/>
      <c r="AA885" s="796"/>
      <c r="AB885" s="796"/>
      <c r="AC885" s="796"/>
      <c r="AD885" s="796"/>
    </row>
    <row r="886" spans="1:30" ht="14.25" customHeight="1">
      <c r="A886" s="796"/>
      <c r="B886" s="796"/>
      <c r="C886" s="797"/>
      <c r="D886" s="950"/>
      <c r="E886" s="796"/>
      <c r="F886" s="796"/>
      <c r="G886" s="796"/>
      <c r="H886" s="796"/>
      <c r="I886" s="796"/>
      <c r="J886" s="796"/>
      <c r="K886" s="796"/>
      <c r="L886" s="796"/>
      <c r="M886" s="796"/>
      <c r="N886" s="796"/>
      <c r="O886" s="796"/>
      <c r="P886" s="796"/>
      <c r="Q886" s="796"/>
      <c r="R886" s="796"/>
      <c r="S886" s="796"/>
      <c r="T886" s="796"/>
      <c r="U886" s="796"/>
      <c r="V886" s="796"/>
      <c r="W886" s="796"/>
      <c r="X886" s="796"/>
      <c r="Y886" s="796"/>
      <c r="Z886" s="796"/>
      <c r="AA886" s="796"/>
      <c r="AB886" s="796"/>
      <c r="AC886" s="796"/>
      <c r="AD886" s="796"/>
    </row>
    <row r="887" spans="1:30" ht="14.25" customHeight="1">
      <c r="A887" s="796"/>
      <c r="B887" s="796"/>
      <c r="C887" s="797"/>
      <c r="D887" s="950"/>
      <c r="E887" s="796"/>
      <c r="F887" s="796"/>
      <c r="G887" s="796"/>
      <c r="H887" s="796"/>
      <c r="I887" s="796"/>
      <c r="J887" s="796"/>
      <c r="K887" s="796"/>
      <c r="L887" s="796"/>
      <c r="M887" s="796"/>
      <c r="N887" s="796"/>
      <c r="O887" s="796"/>
      <c r="P887" s="796"/>
      <c r="Q887" s="796"/>
      <c r="R887" s="796"/>
      <c r="S887" s="796"/>
      <c r="T887" s="796"/>
      <c r="U887" s="796"/>
      <c r="V887" s="796"/>
      <c r="W887" s="796"/>
      <c r="X887" s="796"/>
      <c r="Y887" s="796"/>
      <c r="Z887" s="796"/>
      <c r="AA887" s="796"/>
      <c r="AB887" s="796"/>
      <c r="AC887" s="796"/>
      <c r="AD887" s="796"/>
    </row>
    <row r="888" spans="1:30" ht="14.25" customHeight="1">
      <c r="A888" s="796"/>
      <c r="B888" s="796"/>
      <c r="C888" s="797"/>
      <c r="D888" s="950"/>
      <c r="E888" s="796"/>
      <c r="F888" s="796"/>
      <c r="G888" s="796"/>
      <c r="H888" s="796"/>
      <c r="I888" s="796"/>
      <c r="J888" s="796"/>
      <c r="K888" s="796"/>
      <c r="L888" s="796"/>
      <c r="M888" s="796"/>
      <c r="N888" s="796"/>
      <c r="O888" s="796"/>
      <c r="P888" s="796"/>
      <c r="Q888" s="796"/>
      <c r="R888" s="796"/>
      <c r="S888" s="796"/>
      <c r="T888" s="796"/>
      <c r="U888" s="796"/>
      <c r="V888" s="796"/>
      <c r="W888" s="796"/>
      <c r="X888" s="796"/>
      <c r="Y888" s="796"/>
      <c r="Z888" s="796"/>
      <c r="AA888" s="796"/>
      <c r="AB888" s="796"/>
      <c r="AC888" s="796"/>
      <c r="AD888" s="796"/>
    </row>
    <row r="889" spans="1:30" ht="14.25" customHeight="1">
      <c r="A889" s="796"/>
      <c r="B889" s="796"/>
      <c r="C889" s="797"/>
      <c r="D889" s="950"/>
      <c r="E889" s="796"/>
      <c r="F889" s="796"/>
      <c r="G889" s="796"/>
      <c r="H889" s="796"/>
      <c r="I889" s="796"/>
      <c r="J889" s="796"/>
      <c r="K889" s="796"/>
      <c r="L889" s="796"/>
      <c r="M889" s="796"/>
      <c r="N889" s="796"/>
      <c r="O889" s="796"/>
      <c r="P889" s="796"/>
      <c r="Q889" s="796"/>
      <c r="R889" s="796"/>
      <c r="S889" s="796"/>
      <c r="T889" s="796"/>
      <c r="U889" s="796"/>
      <c r="V889" s="796"/>
      <c r="W889" s="796"/>
      <c r="X889" s="796"/>
      <c r="Y889" s="796"/>
      <c r="Z889" s="796"/>
      <c r="AA889" s="796"/>
      <c r="AB889" s="796"/>
      <c r="AC889" s="796"/>
      <c r="AD889" s="796"/>
    </row>
    <row r="890" spans="1:30" ht="14.25" customHeight="1">
      <c r="A890" s="796"/>
      <c r="B890" s="796"/>
      <c r="C890" s="797"/>
      <c r="D890" s="950"/>
      <c r="E890" s="796"/>
      <c r="F890" s="796"/>
      <c r="G890" s="796"/>
      <c r="H890" s="796"/>
      <c r="I890" s="796"/>
      <c r="J890" s="796"/>
      <c r="K890" s="796"/>
      <c r="L890" s="796"/>
      <c r="M890" s="796"/>
      <c r="N890" s="796"/>
      <c r="O890" s="796"/>
      <c r="P890" s="796"/>
      <c r="Q890" s="796"/>
      <c r="R890" s="796"/>
      <c r="S890" s="796"/>
      <c r="T890" s="796"/>
      <c r="U890" s="796"/>
      <c r="V890" s="796"/>
      <c r="W890" s="796"/>
      <c r="X890" s="796"/>
      <c r="Y890" s="796"/>
      <c r="Z890" s="796"/>
      <c r="AA890" s="796"/>
      <c r="AB890" s="796"/>
      <c r="AC890" s="796"/>
      <c r="AD890" s="796"/>
    </row>
    <row r="891" spans="1:30" ht="14.25" customHeight="1">
      <c r="A891" s="796"/>
      <c r="B891" s="796"/>
      <c r="C891" s="797"/>
      <c r="D891" s="950"/>
      <c r="E891" s="796"/>
      <c r="F891" s="796"/>
      <c r="G891" s="796"/>
      <c r="H891" s="796"/>
      <c r="I891" s="796"/>
      <c r="J891" s="796"/>
      <c r="K891" s="796"/>
      <c r="L891" s="796"/>
      <c r="M891" s="796"/>
      <c r="N891" s="796"/>
      <c r="O891" s="796"/>
      <c r="P891" s="796"/>
      <c r="Q891" s="796"/>
      <c r="R891" s="796"/>
      <c r="S891" s="796"/>
      <c r="T891" s="796"/>
      <c r="U891" s="796"/>
      <c r="V891" s="796"/>
      <c r="W891" s="796"/>
      <c r="X891" s="796"/>
      <c r="Y891" s="796"/>
      <c r="Z891" s="796"/>
      <c r="AA891" s="796"/>
      <c r="AB891" s="796"/>
      <c r="AC891" s="796"/>
      <c r="AD891" s="796"/>
    </row>
    <row r="892" spans="1:30" ht="14.25" customHeight="1">
      <c r="A892" s="796"/>
      <c r="B892" s="796"/>
      <c r="C892" s="797"/>
      <c r="D892" s="950"/>
      <c r="E892" s="796"/>
      <c r="F892" s="796"/>
      <c r="G892" s="796"/>
      <c r="H892" s="796"/>
      <c r="I892" s="796"/>
      <c r="J892" s="796"/>
      <c r="K892" s="796"/>
      <c r="L892" s="796"/>
      <c r="M892" s="796"/>
      <c r="N892" s="796"/>
      <c r="O892" s="796"/>
      <c r="P892" s="796"/>
      <c r="Q892" s="796"/>
      <c r="R892" s="796"/>
      <c r="S892" s="796"/>
      <c r="T892" s="796"/>
      <c r="U892" s="796"/>
      <c r="V892" s="796"/>
      <c r="W892" s="796"/>
      <c r="X892" s="796"/>
      <c r="Y892" s="796"/>
      <c r="Z892" s="796"/>
      <c r="AA892" s="796"/>
      <c r="AB892" s="796"/>
      <c r="AC892" s="796"/>
      <c r="AD892" s="796"/>
    </row>
    <row r="893" spans="1:30" ht="14.25" customHeight="1">
      <c r="A893" s="796"/>
      <c r="B893" s="796"/>
      <c r="C893" s="797"/>
      <c r="D893" s="950"/>
      <c r="E893" s="796"/>
      <c r="F893" s="796"/>
      <c r="G893" s="796"/>
      <c r="H893" s="796"/>
      <c r="I893" s="796"/>
      <c r="J893" s="796"/>
      <c r="K893" s="796"/>
      <c r="L893" s="796"/>
      <c r="M893" s="796"/>
      <c r="N893" s="796"/>
      <c r="O893" s="796"/>
      <c r="P893" s="796"/>
      <c r="Q893" s="796"/>
      <c r="R893" s="796"/>
      <c r="S893" s="796"/>
      <c r="T893" s="796"/>
      <c r="U893" s="796"/>
      <c r="V893" s="796"/>
      <c r="W893" s="796"/>
      <c r="X893" s="796"/>
      <c r="Y893" s="796"/>
      <c r="Z893" s="796"/>
      <c r="AA893" s="796"/>
      <c r="AB893" s="796"/>
      <c r="AC893" s="796"/>
      <c r="AD893" s="796"/>
    </row>
    <row r="894" spans="1:30" ht="14.25" customHeight="1">
      <c r="A894" s="796"/>
      <c r="B894" s="796"/>
      <c r="C894" s="797"/>
      <c r="D894" s="950"/>
      <c r="E894" s="796"/>
      <c r="F894" s="796"/>
      <c r="G894" s="796"/>
      <c r="H894" s="796"/>
      <c r="I894" s="796"/>
      <c r="J894" s="796"/>
      <c r="K894" s="796"/>
      <c r="L894" s="796"/>
      <c r="M894" s="796"/>
      <c r="N894" s="796"/>
      <c r="O894" s="796"/>
      <c r="P894" s="796"/>
      <c r="Q894" s="796"/>
      <c r="R894" s="796"/>
      <c r="S894" s="796"/>
      <c r="T894" s="796"/>
      <c r="U894" s="796"/>
      <c r="V894" s="796"/>
      <c r="W894" s="796"/>
      <c r="X894" s="796"/>
      <c r="Y894" s="796"/>
      <c r="Z894" s="796"/>
      <c r="AA894" s="796"/>
      <c r="AB894" s="796"/>
      <c r="AC894" s="796"/>
      <c r="AD894" s="796"/>
    </row>
    <row r="895" spans="1:30" ht="14.25" customHeight="1">
      <c r="A895" s="796"/>
      <c r="B895" s="796"/>
      <c r="C895" s="797"/>
      <c r="D895" s="950"/>
      <c r="E895" s="796"/>
      <c r="F895" s="796"/>
      <c r="G895" s="796"/>
      <c r="H895" s="796"/>
      <c r="I895" s="796"/>
      <c r="J895" s="796"/>
      <c r="K895" s="796"/>
      <c r="L895" s="796"/>
      <c r="M895" s="796"/>
      <c r="N895" s="796"/>
      <c r="O895" s="796"/>
      <c r="P895" s="796"/>
      <c r="Q895" s="796"/>
      <c r="R895" s="796"/>
      <c r="S895" s="796"/>
      <c r="T895" s="796"/>
      <c r="U895" s="796"/>
      <c r="V895" s="796"/>
      <c r="W895" s="796"/>
      <c r="X895" s="796"/>
      <c r="Y895" s="796"/>
      <c r="Z895" s="796"/>
      <c r="AA895" s="796"/>
      <c r="AB895" s="796"/>
      <c r="AC895" s="796"/>
      <c r="AD895" s="796"/>
    </row>
    <row r="896" spans="1:30" ht="14.25" customHeight="1">
      <c r="A896" s="796"/>
      <c r="B896" s="796"/>
      <c r="C896" s="797"/>
      <c r="D896" s="950"/>
      <c r="E896" s="796"/>
      <c r="F896" s="796"/>
      <c r="G896" s="796"/>
      <c r="H896" s="796"/>
      <c r="I896" s="796"/>
      <c r="J896" s="796"/>
      <c r="K896" s="796"/>
      <c r="L896" s="796"/>
      <c r="M896" s="796"/>
      <c r="N896" s="796"/>
      <c r="O896" s="796"/>
      <c r="P896" s="796"/>
      <c r="Q896" s="796"/>
      <c r="R896" s="796"/>
      <c r="S896" s="796"/>
      <c r="T896" s="796"/>
      <c r="U896" s="796"/>
      <c r="V896" s="796"/>
      <c r="W896" s="796"/>
      <c r="X896" s="796"/>
      <c r="Y896" s="796"/>
      <c r="Z896" s="796"/>
      <c r="AA896" s="796"/>
      <c r="AB896" s="796"/>
      <c r="AC896" s="796"/>
      <c r="AD896" s="796"/>
    </row>
    <row r="897" spans="1:30" ht="14.25" customHeight="1">
      <c r="A897" s="796"/>
      <c r="B897" s="796"/>
      <c r="C897" s="797"/>
      <c r="D897" s="950"/>
      <c r="E897" s="796"/>
      <c r="F897" s="796"/>
      <c r="G897" s="796"/>
      <c r="H897" s="796"/>
      <c r="I897" s="796"/>
      <c r="J897" s="796"/>
      <c r="K897" s="796"/>
      <c r="L897" s="796"/>
      <c r="M897" s="796"/>
      <c r="N897" s="796"/>
      <c r="O897" s="796"/>
      <c r="P897" s="796"/>
      <c r="Q897" s="796"/>
      <c r="R897" s="796"/>
      <c r="S897" s="796"/>
      <c r="T897" s="796"/>
      <c r="U897" s="796"/>
      <c r="V897" s="796"/>
      <c r="W897" s="796"/>
      <c r="X897" s="796"/>
      <c r="Y897" s="796"/>
      <c r="Z897" s="796"/>
      <c r="AA897" s="796"/>
      <c r="AB897" s="796"/>
      <c r="AC897" s="796"/>
      <c r="AD897" s="796"/>
    </row>
    <row r="898" spans="1:30" ht="14.25" customHeight="1">
      <c r="A898" s="796"/>
      <c r="B898" s="796"/>
      <c r="C898" s="797"/>
      <c r="D898" s="950"/>
      <c r="E898" s="796"/>
      <c r="F898" s="796"/>
      <c r="G898" s="796"/>
      <c r="H898" s="796"/>
      <c r="I898" s="796"/>
      <c r="J898" s="796"/>
      <c r="K898" s="796"/>
      <c r="L898" s="796"/>
      <c r="M898" s="796"/>
      <c r="N898" s="796"/>
      <c r="O898" s="796"/>
      <c r="P898" s="796"/>
      <c r="Q898" s="796"/>
      <c r="R898" s="796"/>
      <c r="S898" s="796"/>
      <c r="T898" s="796"/>
      <c r="U898" s="796"/>
      <c r="V898" s="796"/>
      <c r="W898" s="796"/>
      <c r="X898" s="796"/>
      <c r="Y898" s="796"/>
      <c r="Z898" s="796"/>
      <c r="AA898" s="796"/>
      <c r="AB898" s="796"/>
      <c r="AC898" s="796"/>
      <c r="AD898" s="796"/>
    </row>
    <row r="899" spans="1:30" ht="14.25" customHeight="1">
      <c r="A899" s="796"/>
      <c r="B899" s="796"/>
      <c r="C899" s="797"/>
      <c r="D899" s="950"/>
      <c r="E899" s="796"/>
      <c r="F899" s="796"/>
      <c r="G899" s="796"/>
      <c r="H899" s="796"/>
      <c r="I899" s="796"/>
      <c r="J899" s="796"/>
      <c r="K899" s="796"/>
      <c r="L899" s="796"/>
      <c r="M899" s="796"/>
      <c r="N899" s="796"/>
      <c r="O899" s="796"/>
      <c r="P899" s="796"/>
      <c r="Q899" s="796"/>
      <c r="R899" s="796"/>
      <c r="S899" s="796"/>
      <c r="T899" s="796"/>
      <c r="U899" s="796"/>
      <c r="V899" s="796"/>
      <c r="W899" s="796"/>
      <c r="X899" s="796"/>
      <c r="Y899" s="796"/>
      <c r="Z899" s="796"/>
      <c r="AA899" s="796"/>
      <c r="AB899" s="796"/>
      <c r="AC899" s="796"/>
      <c r="AD899" s="796"/>
    </row>
    <row r="900" spans="1:30" ht="14.25" customHeight="1">
      <c r="A900" s="796"/>
      <c r="B900" s="796"/>
      <c r="C900" s="797"/>
      <c r="D900" s="950"/>
      <c r="E900" s="796"/>
      <c r="F900" s="796"/>
      <c r="G900" s="796"/>
      <c r="H900" s="796"/>
      <c r="I900" s="796"/>
      <c r="J900" s="796"/>
      <c r="K900" s="796"/>
      <c r="L900" s="796"/>
      <c r="M900" s="796"/>
      <c r="N900" s="796"/>
      <c r="O900" s="796"/>
      <c r="P900" s="796"/>
      <c r="Q900" s="796"/>
      <c r="R900" s="796"/>
      <c r="S900" s="796"/>
      <c r="T900" s="796"/>
      <c r="U900" s="796"/>
      <c r="V900" s="796"/>
      <c r="W900" s="796"/>
      <c r="X900" s="796"/>
      <c r="Y900" s="796"/>
      <c r="Z900" s="796"/>
      <c r="AA900" s="796"/>
      <c r="AB900" s="796"/>
      <c r="AC900" s="796"/>
      <c r="AD900" s="796"/>
    </row>
    <row r="901" spans="1:30" ht="14.25" customHeight="1">
      <c r="A901" s="796"/>
      <c r="B901" s="796"/>
      <c r="C901" s="797"/>
      <c r="D901" s="950"/>
      <c r="E901" s="796"/>
      <c r="F901" s="796"/>
      <c r="G901" s="796"/>
      <c r="H901" s="796"/>
      <c r="I901" s="796"/>
      <c r="J901" s="796"/>
      <c r="K901" s="796"/>
      <c r="L901" s="796"/>
      <c r="M901" s="796"/>
      <c r="N901" s="796"/>
      <c r="O901" s="796"/>
      <c r="P901" s="796"/>
      <c r="Q901" s="796"/>
      <c r="R901" s="796"/>
      <c r="S901" s="796"/>
      <c r="T901" s="796"/>
      <c r="U901" s="796"/>
      <c r="V901" s="796"/>
      <c r="W901" s="796"/>
      <c r="X901" s="796"/>
      <c r="Y901" s="796"/>
      <c r="Z901" s="796"/>
      <c r="AA901" s="796"/>
      <c r="AB901" s="796"/>
      <c r="AC901" s="796"/>
      <c r="AD901" s="796"/>
    </row>
    <row r="902" spans="1:30" ht="14.25" customHeight="1">
      <c r="A902" s="796"/>
      <c r="B902" s="796"/>
      <c r="C902" s="797"/>
      <c r="D902" s="950"/>
      <c r="E902" s="796"/>
      <c r="F902" s="796"/>
      <c r="G902" s="796"/>
      <c r="H902" s="796"/>
      <c r="I902" s="796"/>
      <c r="J902" s="796"/>
      <c r="K902" s="796"/>
      <c r="L902" s="796"/>
      <c r="M902" s="796"/>
      <c r="N902" s="796"/>
      <c r="O902" s="796"/>
      <c r="P902" s="796"/>
      <c r="Q902" s="796"/>
      <c r="R902" s="796"/>
      <c r="S902" s="796"/>
      <c r="T902" s="796"/>
      <c r="U902" s="796"/>
      <c r="V902" s="796"/>
      <c r="W902" s="796"/>
      <c r="X902" s="796"/>
      <c r="Y902" s="796"/>
      <c r="Z902" s="796"/>
      <c r="AA902" s="796"/>
      <c r="AB902" s="796"/>
      <c r="AC902" s="796"/>
      <c r="AD902" s="796"/>
    </row>
    <row r="903" spans="1:30" ht="14.25" customHeight="1">
      <c r="A903" s="796"/>
      <c r="B903" s="796"/>
      <c r="C903" s="797"/>
      <c r="D903" s="950"/>
      <c r="E903" s="796"/>
      <c r="F903" s="796"/>
      <c r="G903" s="796"/>
      <c r="H903" s="796"/>
      <c r="I903" s="796"/>
      <c r="J903" s="796"/>
      <c r="K903" s="796"/>
      <c r="L903" s="796"/>
      <c r="M903" s="796"/>
      <c r="N903" s="796"/>
      <c r="O903" s="796"/>
      <c r="P903" s="796"/>
      <c r="Q903" s="796"/>
      <c r="R903" s="796"/>
      <c r="S903" s="796"/>
      <c r="T903" s="796"/>
      <c r="U903" s="796"/>
      <c r="V903" s="796"/>
      <c r="W903" s="796"/>
      <c r="X903" s="796"/>
      <c r="Y903" s="796"/>
      <c r="Z903" s="796"/>
      <c r="AA903" s="796"/>
      <c r="AB903" s="796"/>
      <c r="AC903" s="796"/>
      <c r="AD903" s="796"/>
    </row>
    <row r="904" spans="1:30" ht="14.25" customHeight="1">
      <c r="A904" s="796"/>
      <c r="B904" s="796"/>
      <c r="C904" s="797"/>
      <c r="D904" s="950"/>
      <c r="E904" s="796"/>
      <c r="F904" s="796"/>
      <c r="G904" s="796"/>
      <c r="H904" s="796"/>
      <c r="I904" s="796"/>
      <c r="J904" s="796"/>
      <c r="K904" s="796"/>
      <c r="L904" s="796"/>
      <c r="M904" s="796"/>
      <c r="N904" s="796"/>
      <c r="O904" s="796"/>
      <c r="P904" s="796"/>
      <c r="Q904" s="796"/>
      <c r="R904" s="796"/>
      <c r="S904" s="796"/>
      <c r="T904" s="796"/>
      <c r="U904" s="796"/>
      <c r="V904" s="796"/>
      <c r="W904" s="796"/>
      <c r="X904" s="796"/>
      <c r="Y904" s="796"/>
      <c r="Z904" s="796"/>
      <c r="AA904" s="796"/>
      <c r="AB904" s="796"/>
      <c r="AC904" s="796"/>
      <c r="AD904" s="796"/>
    </row>
    <row r="905" spans="1:30" ht="14.25" customHeight="1">
      <c r="A905" s="796"/>
      <c r="B905" s="796"/>
      <c r="C905" s="797"/>
      <c r="D905" s="950"/>
      <c r="E905" s="796"/>
      <c r="F905" s="796"/>
      <c r="G905" s="796"/>
      <c r="H905" s="796"/>
      <c r="I905" s="796"/>
      <c r="J905" s="796"/>
      <c r="K905" s="796"/>
      <c r="L905" s="796"/>
      <c r="M905" s="796"/>
      <c r="N905" s="796"/>
      <c r="O905" s="796"/>
      <c r="P905" s="796"/>
      <c r="Q905" s="796"/>
      <c r="R905" s="796"/>
      <c r="S905" s="796"/>
      <c r="T905" s="796"/>
      <c r="U905" s="796"/>
      <c r="V905" s="796"/>
      <c r="W905" s="796"/>
      <c r="X905" s="796"/>
      <c r="Y905" s="796"/>
      <c r="Z905" s="796"/>
      <c r="AA905" s="796"/>
      <c r="AB905" s="796"/>
      <c r="AC905" s="796"/>
      <c r="AD905" s="796"/>
    </row>
    <row r="906" spans="1:30" ht="14.25" customHeight="1">
      <c r="A906" s="796"/>
      <c r="B906" s="796"/>
      <c r="C906" s="797"/>
      <c r="D906" s="950"/>
      <c r="E906" s="796"/>
      <c r="F906" s="796"/>
      <c r="G906" s="796"/>
      <c r="H906" s="796"/>
      <c r="I906" s="796"/>
      <c r="J906" s="796"/>
      <c r="K906" s="796"/>
      <c r="L906" s="796"/>
      <c r="M906" s="796"/>
      <c r="N906" s="796"/>
      <c r="O906" s="796"/>
      <c r="P906" s="796"/>
      <c r="Q906" s="796"/>
      <c r="R906" s="796"/>
      <c r="S906" s="796"/>
      <c r="T906" s="796"/>
      <c r="U906" s="796"/>
      <c r="V906" s="796"/>
      <c r="W906" s="796"/>
      <c r="X906" s="796"/>
      <c r="Y906" s="796"/>
      <c r="Z906" s="796"/>
      <c r="AA906" s="796"/>
      <c r="AB906" s="796"/>
      <c r="AC906" s="796"/>
      <c r="AD906" s="796"/>
    </row>
    <row r="907" spans="1:30" ht="14.25" customHeight="1">
      <c r="A907" s="796"/>
      <c r="B907" s="796"/>
      <c r="C907" s="797"/>
      <c r="D907" s="950"/>
      <c r="E907" s="796"/>
      <c r="F907" s="796"/>
      <c r="G907" s="796"/>
      <c r="H907" s="796"/>
      <c r="I907" s="796"/>
      <c r="J907" s="796"/>
      <c r="K907" s="796"/>
      <c r="L907" s="796"/>
      <c r="M907" s="796"/>
      <c r="N907" s="796"/>
      <c r="O907" s="796"/>
      <c r="P907" s="796"/>
      <c r="Q907" s="796"/>
      <c r="R907" s="796"/>
      <c r="S907" s="796"/>
      <c r="T907" s="796"/>
      <c r="U907" s="796"/>
      <c r="V907" s="796"/>
      <c r="W907" s="796"/>
      <c r="X907" s="796"/>
      <c r="Y907" s="796"/>
      <c r="Z907" s="796"/>
      <c r="AA907" s="796"/>
      <c r="AB907" s="796"/>
      <c r="AC907" s="796"/>
      <c r="AD907" s="796"/>
    </row>
    <row r="908" spans="1:30" ht="14.25" customHeight="1">
      <c r="A908" s="796"/>
      <c r="B908" s="796"/>
      <c r="C908" s="797"/>
      <c r="D908" s="950"/>
      <c r="E908" s="796"/>
      <c r="F908" s="796"/>
      <c r="G908" s="796"/>
      <c r="H908" s="796"/>
      <c r="I908" s="796"/>
      <c r="J908" s="796"/>
      <c r="K908" s="796"/>
      <c r="L908" s="796"/>
      <c r="M908" s="796"/>
      <c r="N908" s="796"/>
      <c r="O908" s="796"/>
      <c r="P908" s="796"/>
      <c r="Q908" s="796"/>
      <c r="R908" s="796"/>
      <c r="S908" s="796"/>
      <c r="T908" s="796"/>
      <c r="U908" s="796"/>
      <c r="V908" s="796"/>
      <c r="W908" s="796"/>
      <c r="X908" s="796"/>
      <c r="Y908" s="796"/>
      <c r="Z908" s="796"/>
      <c r="AA908" s="796"/>
      <c r="AB908" s="796"/>
      <c r="AC908" s="796"/>
      <c r="AD908" s="796"/>
    </row>
    <row r="909" spans="1:30" ht="14.25" customHeight="1">
      <c r="A909" s="796"/>
      <c r="B909" s="796"/>
      <c r="C909" s="797"/>
      <c r="D909" s="950"/>
      <c r="E909" s="796"/>
      <c r="F909" s="796"/>
      <c r="G909" s="796"/>
      <c r="H909" s="796"/>
      <c r="I909" s="796"/>
      <c r="J909" s="796"/>
      <c r="K909" s="796"/>
      <c r="L909" s="796"/>
      <c r="M909" s="796"/>
      <c r="N909" s="796"/>
      <c r="O909" s="796"/>
      <c r="P909" s="796"/>
      <c r="Q909" s="796"/>
      <c r="R909" s="796"/>
      <c r="S909" s="796"/>
      <c r="T909" s="796"/>
      <c r="U909" s="796"/>
      <c r="V909" s="796"/>
      <c r="W909" s="796"/>
      <c r="X909" s="796"/>
      <c r="Y909" s="796"/>
      <c r="Z909" s="796"/>
      <c r="AA909" s="796"/>
      <c r="AB909" s="796"/>
      <c r="AC909" s="796"/>
      <c r="AD909" s="796"/>
    </row>
    <row r="910" spans="1:30" ht="14.25" customHeight="1">
      <c r="A910" s="796"/>
      <c r="B910" s="796"/>
      <c r="C910" s="797"/>
      <c r="D910" s="950"/>
      <c r="E910" s="796"/>
      <c r="F910" s="796"/>
      <c r="G910" s="796"/>
      <c r="H910" s="796"/>
      <c r="I910" s="796"/>
      <c r="J910" s="796"/>
      <c r="K910" s="796"/>
      <c r="L910" s="796"/>
      <c r="M910" s="796"/>
      <c r="N910" s="796"/>
      <c r="O910" s="796"/>
      <c r="P910" s="796"/>
      <c r="Q910" s="796"/>
      <c r="R910" s="796"/>
      <c r="S910" s="796"/>
      <c r="T910" s="796"/>
      <c r="U910" s="796"/>
      <c r="V910" s="796"/>
      <c r="W910" s="796"/>
      <c r="X910" s="796"/>
      <c r="Y910" s="796"/>
      <c r="Z910" s="796"/>
      <c r="AA910" s="796"/>
      <c r="AB910" s="796"/>
      <c r="AC910" s="796"/>
      <c r="AD910" s="796"/>
    </row>
    <row r="911" spans="1:30" ht="14.25" customHeight="1">
      <c r="A911" s="796"/>
      <c r="B911" s="796"/>
      <c r="C911" s="797"/>
      <c r="D911" s="950"/>
      <c r="E911" s="796"/>
      <c r="F911" s="796"/>
      <c r="G911" s="796"/>
      <c r="H911" s="796"/>
      <c r="I911" s="796"/>
      <c r="J911" s="796"/>
      <c r="K911" s="796"/>
      <c r="L911" s="796"/>
      <c r="M911" s="796"/>
      <c r="N911" s="796"/>
      <c r="O911" s="796"/>
      <c r="P911" s="796"/>
      <c r="Q911" s="796"/>
      <c r="R911" s="796"/>
      <c r="S911" s="796"/>
      <c r="T911" s="796"/>
      <c r="U911" s="796"/>
      <c r="V911" s="796"/>
      <c r="W911" s="796"/>
      <c r="X911" s="796"/>
      <c r="Y911" s="796"/>
      <c r="Z911" s="796"/>
      <c r="AA911" s="796"/>
      <c r="AB911" s="796"/>
      <c r="AC911" s="796"/>
      <c r="AD911" s="796"/>
    </row>
    <row r="912" spans="1:30" ht="14.25" customHeight="1">
      <c r="A912" s="796"/>
      <c r="B912" s="796"/>
      <c r="C912" s="797"/>
      <c r="D912" s="950"/>
      <c r="E912" s="796"/>
      <c r="F912" s="796"/>
      <c r="G912" s="796"/>
      <c r="H912" s="796"/>
      <c r="I912" s="796"/>
      <c r="J912" s="796"/>
      <c r="K912" s="796"/>
      <c r="L912" s="796"/>
      <c r="M912" s="796"/>
      <c r="N912" s="796"/>
      <c r="O912" s="796"/>
      <c r="P912" s="796"/>
      <c r="Q912" s="796"/>
      <c r="R912" s="796"/>
      <c r="S912" s="796"/>
      <c r="T912" s="796"/>
      <c r="U912" s="796"/>
      <c r="V912" s="796"/>
      <c r="W912" s="796"/>
      <c r="X912" s="796"/>
      <c r="Y912" s="796"/>
      <c r="Z912" s="796"/>
      <c r="AA912" s="796"/>
      <c r="AB912" s="796"/>
      <c r="AC912" s="796"/>
      <c r="AD912" s="796"/>
    </row>
    <row r="913" spans="1:30" ht="14.25" customHeight="1">
      <c r="A913" s="796"/>
      <c r="B913" s="796"/>
      <c r="C913" s="797"/>
      <c r="D913" s="950"/>
      <c r="E913" s="796"/>
      <c r="F913" s="796"/>
      <c r="G913" s="796"/>
      <c r="H913" s="796"/>
      <c r="I913" s="796"/>
      <c r="J913" s="796"/>
      <c r="K913" s="796"/>
      <c r="L913" s="796"/>
      <c r="M913" s="796"/>
      <c r="N913" s="796"/>
      <c r="O913" s="796"/>
      <c r="P913" s="796"/>
      <c r="Q913" s="796"/>
      <c r="R913" s="796"/>
      <c r="S913" s="796"/>
      <c r="T913" s="796"/>
      <c r="U913" s="796"/>
      <c r="V913" s="796"/>
      <c r="W913" s="796"/>
      <c r="X913" s="796"/>
      <c r="Y913" s="796"/>
      <c r="Z913" s="796"/>
      <c r="AA913" s="796"/>
      <c r="AB913" s="796"/>
      <c r="AC913" s="796"/>
      <c r="AD913" s="796"/>
    </row>
    <row r="914" spans="1:30" ht="14.25" customHeight="1">
      <c r="A914" s="796"/>
      <c r="B914" s="796"/>
      <c r="C914" s="797"/>
      <c r="D914" s="950"/>
      <c r="E914" s="796"/>
      <c r="F914" s="796"/>
      <c r="G914" s="796"/>
      <c r="H914" s="796"/>
      <c r="I914" s="796"/>
      <c r="J914" s="796"/>
      <c r="K914" s="796"/>
      <c r="L914" s="796"/>
      <c r="M914" s="796"/>
      <c r="N914" s="796"/>
      <c r="O914" s="796"/>
      <c r="P914" s="796"/>
      <c r="Q914" s="796"/>
      <c r="R914" s="796"/>
      <c r="S914" s="796"/>
      <c r="T914" s="796"/>
      <c r="U914" s="796"/>
      <c r="V914" s="796"/>
      <c r="W914" s="796"/>
      <c r="X914" s="796"/>
      <c r="Y914" s="796"/>
      <c r="Z914" s="796"/>
      <c r="AA914" s="796"/>
      <c r="AB914" s="796"/>
      <c r="AC914" s="796"/>
      <c r="AD914" s="796"/>
    </row>
    <row r="915" spans="1:30" ht="14.25" customHeight="1">
      <c r="A915" s="796"/>
      <c r="B915" s="796"/>
      <c r="C915" s="797"/>
      <c r="D915" s="950"/>
      <c r="E915" s="796"/>
      <c r="F915" s="796"/>
      <c r="G915" s="796"/>
      <c r="H915" s="796"/>
      <c r="I915" s="796"/>
      <c r="J915" s="796"/>
      <c r="K915" s="796"/>
      <c r="L915" s="796"/>
      <c r="M915" s="796"/>
      <c r="N915" s="796"/>
      <c r="O915" s="796"/>
      <c r="P915" s="796"/>
      <c r="Q915" s="796"/>
      <c r="R915" s="796"/>
      <c r="S915" s="796"/>
      <c r="T915" s="796"/>
      <c r="U915" s="796"/>
      <c r="V915" s="796"/>
      <c r="W915" s="796"/>
      <c r="X915" s="796"/>
      <c r="Y915" s="796"/>
      <c r="Z915" s="796"/>
      <c r="AA915" s="796"/>
      <c r="AB915" s="796"/>
      <c r="AC915" s="796"/>
      <c r="AD915" s="796"/>
    </row>
    <row r="916" spans="1:30" ht="14.25" customHeight="1">
      <c r="A916" s="796"/>
      <c r="B916" s="796"/>
      <c r="C916" s="797"/>
      <c r="D916" s="950"/>
      <c r="E916" s="796"/>
      <c r="F916" s="796"/>
      <c r="G916" s="796"/>
      <c r="H916" s="796"/>
      <c r="I916" s="796"/>
      <c r="J916" s="796"/>
      <c r="K916" s="796"/>
      <c r="L916" s="796"/>
      <c r="M916" s="796"/>
      <c r="N916" s="796"/>
      <c r="O916" s="796"/>
      <c r="P916" s="796"/>
      <c r="Q916" s="796"/>
      <c r="R916" s="796"/>
      <c r="S916" s="796"/>
      <c r="T916" s="796"/>
      <c r="U916" s="796"/>
      <c r="V916" s="796"/>
      <c r="W916" s="796"/>
      <c r="X916" s="796"/>
      <c r="Y916" s="796"/>
      <c r="Z916" s="796"/>
      <c r="AA916" s="796"/>
      <c r="AB916" s="796"/>
      <c r="AC916" s="796"/>
      <c r="AD916" s="796"/>
    </row>
    <row r="917" spans="1:30" ht="14.25" customHeight="1">
      <c r="A917" s="796"/>
      <c r="B917" s="796"/>
      <c r="C917" s="797"/>
      <c r="D917" s="950"/>
      <c r="E917" s="796"/>
      <c r="F917" s="796"/>
      <c r="G917" s="796"/>
      <c r="H917" s="796"/>
      <c r="I917" s="796"/>
      <c r="J917" s="796"/>
      <c r="K917" s="796"/>
      <c r="L917" s="796"/>
      <c r="M917" s="796"/>
      <c r="N917" s="796"/>
      <c r="O917" s="796"/>
      <c r="P917" s="796"/>
      <c r="Q917" s="796"/>
      <c r="R917" s="796"/>
      <c r="S917" s="796"/>
      <c r="T917" s="796"/>
      <c r="U917" s="796"/>
      <c r="V917" s="796"/>
      <c r="W917" s="796"/>
      <c r="X917" s="796"/>
      <c r="Y917" s="796"/>
      <c r="Z917" s="796"/>
      <c r="AA917" s="796"/>
      <c r="AB917" s="796"/>
      <c r="AC917" s="796"/>
      <c r="AD917" s="796"/>
    </row>
    <row r="918" spans="1:30" ht="14.25" customHeight="1">
      <c r="A918" s="796"/>
      <c r="B918" s="796"/>
      <c r="C918" s="797"/>
      <c r="D918" s="950"/>
      <c r="E918" s="796"/>
      <c r="F918" s="796"/>
      <c r="G918" s="796"/>
      <c r="H918" s="796"/>
      <c r="I918" s="796"/>
      <c r="J918" s="796"/>
      <c r="K918" s="796"/>
      <c r="L918" s="796"/>
      <c r="M918" s="796"/>
      <c r="N918" s="796"/>
      <c r="O918" s="796"/>
      <c r="P918" s="796"/>
      <c r="Q918" s="796"/>
      <c r="R918" s="796"/>
      <c r="S918" s="796"/>
      <c r="T918" s="796"/>
      <c r="U918" s="796"/>
      <c r="V918" s="796"/>
      <c r="W918" s="796"/>
      <c r="X918" s="796"/>
      <c r="Y918" s="796"/>
      <c r="Z918" s="796"/>
      <c r="AA918" s="796"/>
      <c r="AB918" s="796"/>
      <c r="AC918" s="796"/>
      <c r="AD918" s="796"/>
    </row>
    <row r="919" spans="1:30" ht="14.25" customHeight="1">
      <c r="A919" s="796"/>
      <c r="B919" s="796"/>
      <c r="C919" s="797"/>
      <c r="D919" s="950"/>
      <c r="E919" s="796"/>
      <c r="F919" s="796"/>
      <c r="G919" s="796"/>
      <c r="H919" s="796"/>
      <c r="I919" s="796"/>
      <c r="J919" s="796"/>
      <c r="K919" s="796"/>
      <c r="L919" s="796"/>
      <c r="M919" s="796"/>
      <c r="N919" s="796"/>
      <c r="O919" s="796"/>
      <c r="P919" s="796"/>
      <c r="Q919" s="796"/>
      <c r="R919" s="796"/>
      <c r="S919" s="796"/>
      <c r="T919" s="796"/>
      <c r="U919" s="796"/>
      <c r="V919" s="796"/>
      <c r="W919" s="796"/>
      <c r="X919" s="796"/>
      <c r="Y919" s="796"/>
      <c r="Z919" s="796"/>
      <c r="AA919" s="796"/>
      <c r="AB919" s="796"/>
      <c r="AC919" s="796"/>
      <c r="AD919" s="796"/>
    </row>
    <row r="920" spans="1:30" ht="14.25" customHeight="1">
      <c r="A920" s="796"/>
      <c r="B920" s="796"/>
      <c r="C920" s="797"/>
      <c r="D920" s="950"/>
      <c r="E920" s="796"/>
      <c r="F920" s="796"/>
      <c r="G920" s="796"/>
      <c r="H920" s="796"/>
      <c r="I920" s="796"/>
      <c r="J920" s="796"/>
      <c r="K920" s="796"/>
      <c r="L920" s="796"/>
      <c r="M920" s="796"/>
      <c r="N920" s="796"/>
      <c r="O920" s="796"/>
      <c r="P920" s="796"/>
      <c r="Q920" s="796"/>
      <c r="R920" s="796"/>
      <c r="S920" s="796"/>
      <c r="T920" s="796"/>
      <c r="U920" s="796"/>
      <c r="V920" s="796"/>
      <c r="W920" s="796"/>
      <c r="X920" s="796"/>
      <c r="Y920" s="796"/>
      <c r="Z920" s="796"/>
      <c r="AA920" s="796"/>
      <c r="AB920" s="796"/>
      <c r="AC920" s="796"/>
      <c r="AD920" s="796"/>
    </row>
    <row r="921" spans="1:30" ht="14.25" customHeight="1">
      <c r="A921" s="796"/>
      <c r="B921" s="796"/>
      <c r="C921" s="797"/>
      <c r="D921" s="950"/>
      <c r="E921" s="796"/>
      <c r="F921" s="796"/>
      <c r="G921" s="796"/>
      <c r="H921" s="796"/>
      <c r="I921" s="796"/>
      <c r="J921" s="796"/>
      <c r="K921" s="796"/>
      <c r="L921" s="796"/>
      <c r="M921" s="796"/>
      <c r="N921" s="796"/>
      <c r="O921" s="796"/>
      <c r="P921" s="796"/>
      <c r="Q921" s="796"/>
      <c r="R921" s="796"/>
      <c r="S921" s="796"/>
      <c r="T921" s="796"/>
      <c r="U921" s="796"/>
      <c r="V921" s="796"/>
      <c r="W921" s="796"/>
      <c r="X921" s="796"/>
      <c r="Y921" s="796"/>
      <c r="Z921" s="796"/>
      <c r="AA921" s="796"/>
      <c r="AB921" s="796"/>
      <c r="AC921" s="796"/>
      <c r="AD921" s="796"/>
    </row>
    <row r="922" spans="1:30" ht="14.25" customHeight="1">
      <c r="A922" s="796"/>
      <c r="B922" s="796"/>
      <c r="C922" s="797"/>
      <c r="D922" s="950"/>
      <c r="E922" s="796"/>
      <c r="F922" s="796"/>
      <c r="G922" s="796"/>
      <c r="H922" s="796"/>
      <c r="I922" s="796"/>
      <c r="J922" s="796"/>
      <c r="K922" s="796"/>
      <c r="L922" s="796"/>
      <c r="M922" s="796"/>
      <c r="N922" s="796"/>
      <c r="O922" s="796"/>
      <c r="P922" s="796"/>
      <c r="Q922" s="796"/>
      <c r="R922" s="796"/>
      <c r="S922" s="796"/>
      <c r="T922" s="796"/>
      <c r="U922" s="796"/>
      <c r="V922" s="796"/>
      <c r="W922" s="796"/>
      <c r="X922" s="796"/>
      <c r="Y922" s="796"/>
      <c r="Z922" s="796"/>
      <c r="AA922" s="796"/>
      <c r="AB922" s="796"/>
      <c r="AC922" s="796"/>
      <c r="AD922" s="796"/>
    </row>
    <row r="923" spans="1:30" ht="14.25" customHeight="1">
      <c r="A923" s="796"/>
      <c r="B923" s="796"/>
      <c r="C923" s="797"/>
      <c r="D923" s="950"/>
      <c r="E923" s="796"/>
      <c r="F923" s="796"/>
      <c r="G923" s="796"/>
      <c r="H923" s="796"/>
      <c r="I923" s="796"/>
      <c r="J923" s="796"/>
      <c r="K923" s="796"/>
      <c r="L923" s="796"/>
      <c r="M923" s="796"/>
      <c r="N923" s="796"/>
      <c r="O923" s="796"/>
      <c r="P923" s="796"/>
      <c r="Q923" s="796"/>
      <c r="R923" s="796"/>
      <c r="S923" s="796"/>
      <c r="T923" s="796"/>
      <c r="U923" s="796"/>
      <c r="V923" s="796"/>
      <c r="W923" s="796"/>
      <c r="X923" s="796"/>
      <c r="Y923" s="796"/>
      <c r="Z923" s="796"/>
      <c r="AA923" s="796"/>
      <c r="AB923" s="796"/>
      <c r="AC923" s="796"/>
      <c r="AD923" s="796"/>
    </row>
    <row r="924" spans="1:30" ht="14.25" customHeight="1">
      <c r="A924" s="796"/>
      <c r="B924" s="796"/>
      <c r="C924" s="797"/>
      <c r="D924" s="950"/>
      <c r="E924" s="796"/>
      <c r="F924" s="796"/>
      <c r="G924" s="796"/>
      <c r="H924" s="796"/>
      <c r="I924" s="796"/>
      <c r="J924" s="796"/>
      <c r="K924" s="796"/>
      <c r="L924" s="796"/>
      <c r="M924" s="796"/>
      <c r="N924" s="796"/>
      <c r="O924" s="796"/>
      <c r="P924" s="796"/>
      <c r="Q924" s="796"/>
      <c r="R924" s="796"/>
      <c r="S924" s="796"/>
      <c r="T924" s="796"/>
      <c r="U924" s="796"/>
      <c r="V924" s="796"/>
      <c r="W924" s="796"/>
      <c r="X924" s="796"/>
      <c r="Y924" s="796"/>
      <c r="Z924" s="796"/>
      <c r="AA924" s="796"/>
      <c r="AB924" s="796"/>
      <c r="AC924" s="796"/>
      <c r="AD924" s="796"/>
    </row>
    <row r="925" spans="1:30" ht="14.25" customHeight="1">
      <c r="A925" s="796"/>
      <c r="B925" s="796"/>
      <c r="C925" s="797"/>
      <c r="D925" s="950"/>
      <c r="E925" s="796"/>
      <c r="F925" s="796"/>
      <c r="G925" s="796"/>
      <c r="H925" s="796"/>
      <c r="I925" s="796"/>
      <c r="J925" s="796"/>
      <c r="K925" s="796"/>
      <c r="L925" s="796"/>
      <c r="M925" s="796"/>
      <c r="N925" s="796"/>
      <c r="O925" s="796"/>
      <c r="P925" s="796"/>
      <c r="Q925" s="796"/>
      <c r="R925" s="796"/>
      <c r="S925" s="796"/>
      <c r="T925" s="796"/>
      <c r="U925" s="796"/>
      <c r="V925" s="796"/>
      <c r="W925" s="796"/>
      <c r="X925" s="796"/>
      <c r="Y925" s="796"/>
      <c r="Z925" s="796"/>
      <c r="AA925" s="796"/>
      <c r="AB925" s="796"/>
      <c r="AC925" s="796"/>
      <c r="AD925" s="796"/>
    </row>
    <row r="926" spans="1:30" ht="14.25" customHeight="1">
      <c r="A926" s="796"/>
      <c r="B926" s="796"/>
      <c r="C926" s="797"/>
      <c r="D926" s="950"/>
      <c r="E926" s="796"/>
      <c r="F926" s="796"/>
      <c r="G926" s="796"/>
      <c r="H926" s="796"/>
      <c r="I926" s="796"/>
      <c r="J926" s="796"/>
      <c r="K926" s="796"/>
      <c r="L926" s="796"/>
      <c r="M926" s="796"/>
      <c r="N926" s="796"/>
      <c r="O926" s="796"/>
      <c r="P926" s="796"/>
      <c r="Q926" s="796"/>
      <c r="R926" s="796"/>
      <c r="S926" s="796"/>
      <c r="T926" s="796"/>
      <c r="U926" s="796"/>
      <c r="V926" s="796"/>
      <c r="W926" s="796"/>
      <c r="X926" s="796"/>
      <c r="Y926" s="796"/>
      <c r="Z926" s="796"/>
      <c r="AA926" s="796"/>
      <c r="AB926" s="796"/>
      <c r="AC926" s="796"/>
      <c r="AD926" s="796"/>
    </row>
    <row r="927" spans="1:30" ht="14.25" customHeight="1">
      <c r="A927" s="796"/>
      <c r="B927" s="796"/>
      <c r="C927" s="797"/>
      <c r="D927" s="950"/>
      <c r="E927" s="796"/>
      <c r="F927" s="796"/>
      <c r="G927" s="796"/>
      <c r="H927" s="796"/>
      <c r="I927" s="796"/>
      <c r="J927" s="796"/>
      <c r="K927" s="796"/>
      <c r="L927" s="796"/>
      <c r="M927" s="796"/>
      <c r="N927" s="796"/>
      <c r="O927" s="796"/>
      <c r="P927" s="796"/>
      <c r="Q927" s="796"/>
      <c r="R927" s="796"/>
      <c r="S927" s="796"/>
      <c r="T927" s="796"/>
      <c r="U927" s="796"/>
      <c r="V927" s="796"/>
      <c r="W927" s="796"/>
      <c r="X927" s="796"/>
      <c r="Y927" s="796"/>
      <c r="Z927" s="796"/>
      <c r="AA927" s="796"/>
      <c r="AB927" s="796"/>
      <c r="AC927" s="796"/>
      <c r="AD927" s="796"/>
    </row>
    <row r="928" spans="1:30" ht="14.25" customHeight="1">
      <c r="A928" s="796"/>
      <c r="B928" s="796"/>
      <c r="C928" s="797"/>
      <c r="D928" s="950"/>
      <c r="E928" s="796"/>
      <c r="F928" s="796"/>
      <c r="G928" s="796"/>
      <c r="H928" s="796"/>
      <c r="I928" s="796"/>
      <c r="J928" s="796"/>
      <c r="K928" s="796"/>
      <c r="L928" s="796"/>
      <c r="M928" s="796"/>
      <c r="N928" s="796"/>
      <c r="O928" s="796"/>
      <c r="P928" s="796"/>
      <c r="Q928" s="796"/>
      <c r="R928" s="796"/>
      <c r="S928" s="796"/>
      <c r="T928" s="796"/>
      <c r="U928" s="796"/>
      <c r="V928" s="796"/>
      <c r="W928" s="796"/>
      <c r="X928" s="796"/>
      <c r="Y928" s="796"/>
      <c r="Z928" s="796"/>
      <c r="AA928" s="796"/>
      <c r="AB928" s="796"/>
      <c r="AC928" s="796"/>
      <c r="AD928" s="796"/>
    </row>
    <row r="929" spans="1:30" ht="14.25" customHeight="1">
      <c r="A929" s="796"/>
      <c r="B929" s="796"/>
      <c r="C929" s="797"/>
      <c r="D929" s="950"/>
      <c r="E929" s="796"/>
      <c r="F929" s="796"/>
      <c r="G929" s="796"/>
      <c r="H929" s="796"/>
      <c r="I929" s="796"/>
      <c r="J929" s="796"/>
      <c r="K929" s="796"/>
      <c r="L929" s="796"/>
      <c r="M929" s="796"/>
      <c r="N929" s="796"/>
      <c r="O929" s="796"/>
      <c r="P929" s="796"/>
      <c r="Q929" s="796"/>
      <c r="R929" s="796"/>
      <c r="S929" s="796"/>
      <c r="T929" s="796"/>
      <c r="U929" s="796"/>
      <c r="V929" s="796"/>
      <c r="W929" s="796"/>
      <c r="X929" s="796"/>
      <c r="Y929" s="796"/>
      <c r="Z929" s="796"/>
      <c r="AA929" s="796"/>
      <c r="AB929" s="796"/>
      <c r="AC929" s="796"/>
      <c r="AD929" s="796"/>
    </row>
    <row r="930" spans="1:30" ht="14.25" customHeight="1">
      <c r="A930" s="796"/>
      <c r="B930" s="796"/>
      <c r="C930" s="797"/>
      <c r="D930" s="950"/>
      <c r="E930" s="796"/>
      <c r="F930" s="796"/>
      <c r="G930" s="796"/>
      <c r="H930" s="796"/>
      <c r="I930" s="796"/>
      <c r="J930" s="796"/>
      <c r="K930" s="796"/>
      <c r="L930" s="796"/>
      <c r="M930" s="796"/>
      <c r="N930" s="796"/>
      <c r="O930" s="796"/>
      <c r="P930" s="796"/>
      <c r="Q930" s="796"/>
      <c r="R930" s="796"/>
      <c r="S930" s="796"/>
      <c r="T930" s="796"/>
      <c r="U930" s="796"/>
      <c r="V930" s="796"/>
      <c r="W930" s="796"/>
      <c r="X930" s="796"/>
      <c r="Y930" s="796"/>
      <c r="Z930" s="796"/>
      <c r="AA930" s="796"/>
      <c r="AB930" s="796"/>
      <c r="AC930" s="796"/>
      <c r="AD930" s="796"/>
    </row>
    <row r="931" spans="1:30" ht="14.25" customHeight="1">
      <c r="A931" s="796"/>
      <c r="B931" s="796"/>
      <c r="C931" s="797"/>
      <c r="D931" s="950"/>
      <c r="E931" s="796"/>
      <c r="F931" s="796"/>
      <c r="G931" s="796"/>
      <c r="H931" s="796"/>
      <c r="I931" s="796"/>
      <c r="J931" s="796"/>
      <c r="K931" s="796"/>
      <c r="L931" s="796"/>
      <c r="M931" s="796"/>
      <c r="N931" s="796"/>
      <c r="O931" s="796"/>
      <c r="P931" s="796"/>
      <c r="Q931" s="796"/>
      <c r="R931" s="796"/>
      <c r="S931" s="796"/>
      <c r="T931" s="796"/>
      <c r="U931" s="796"/>
      <c r="V931" s="796"/>
      <c r="W931" s="796"/>
      <c r="X931" s="796"/>
      <c r="Y931" s="796"/>
      <c r="Z931" s="796"/>
      <c r="AA931" s="796"/>
      <c r="AB931" s="796"/>
      <c r="AC931" s="796"/>
      <c r="AD931" s="796"/>
    </row>
    <row r="932" spans="1:30" ht="14.25" customHeight="1">
      <c r="A932" s="796"/>
      <c r="B932" s="796"/>
      <c r="C932" s="797"/>
      <c r="D932" s="950"/>
      <c r="E932" s="796"/>
      <c r="F932" s="796"/>
      <c r="G932" s="796"/>
      <c r="H932" s="796"/>
      <c r="I932" s="796"/>
      <c r="J932" s="796"/>
      <c r="K932" s="796"/>
      <c r="L932" s="796"/>
      <c r="M932" s="796"/>
      <c r="N932" s="796"/>
      <c r="O932" s="796"/>
      <c r="P932" s="796"/>
      <c r="Q932" s="796"/>
      <c r="R932" s="796"/>
      <c r="S932" s="796"/>
      <c r="T932" s="796"/>
      <c r="U932" s="796"/>
      <c r="V932" s="796"/>
      <c r="W932" s="796"/>
      <c r="X932" s="796"/>
      <c r="Y932" s="796"/>
      <c r="Z932" s="796"/>
      <c r="AA932" s="796"/>
      <c r="AB932" s="796"/>
      <c r="AC932" s="796"/>
      <c r="AD932" s="796"/>
    </row>
    <row r="933" spans="1:30" ht="14.25" customHeight="1">
      <c r="A933" s="796"/>
      <c r="B933" s="796"/>
      <c r="C933" s="797"/>
      <c r="D933" s="950"/>
      <c r="E933" s="796"/>
      <c r="F933" s="796"/>
      <c r="G933" s="796"/>
      <c r="H933" s="796"/>
      <c r="I933" s="796"/>
      <c r="J933" s="796"/>
      <c r="K933" s="796"/>
      <c r="L933" s="796"/>
      <c r="M933" s="796"/>
      <c r="N933" s="796"/>
      <c r="O933" s="796"/>
      <c r="P933" s="796"/>
      <c r="Q933" s="796"/>
      <c r="R933" s="796"/>
      <c r="S933" s="796"/>
      <c r="T933" s="796"/>
      <c r="U933" s="796"/>
      <c r="V933" s="796"/>
      <c r="W933" s="796"/>
      <c r="X933" s="796"/>
      <c r="Y933" s="796"/>
      <c r="Z933" s="796"/>
      <c r="AA933" s="796"/>
      <c r="AB933" s="796"/>
      <c r="AC933" s="796"/>
      <c r="AD933" s="796"/>
    </row>
    <row r="934" spans="1:30" ht="14.25" customHeight="1">
      <c r="A934" s="796"/>
      <c r="B934" s="796"/>
      <c r="C934" s="797"/>
      <c r="D934" s="950"/>
      <c r="E934" s="796"/>
      <c r="F934" s="796"/>
      <c r="G934" s="796"/>
      <c r="H934" s="796"/>
      <c r="I934" s="796"/>
      <c r="J934" s="796"/>
      <c r="K934" s="796"/>
      <c r="L934" s="796"/>
      <c r="M934" s="796"/>
      <c r="N934" s="796"/>
      <c r="O934" s="796"/>
      <c r="P934" s="796"/>
      <c r="Q934" s="796"/>
      <c r="R934" s="796"/>
      <c r="S934" s="796"/>
      <c r="T934" s="796"/>
      <c r="U934" s="796"/>
      <c r="V934" s="796"/>
      <c r="W934" s="796"/>
      <c r="X934" s="796"/>
      <c r="Y934" s="796"/>
      <c r="Z934" s="796"/>
      <c r="AA934" s="796"/>
      <c r="AB934" s="796"/>
      <c r="AC934" s="796"/>
      <c r="AD934" s="796"/>
    </row>
    <row r="935" spans="1:30" ht="14.25" customHeight="1">
      <c r="A935" s="796"/>
      <c r="B935" s="796"/>
      <c r="C935" s="797"/>
      <c r="D935" s="950"/>
      <c r="E935" s="796"/>
      <c r="F935" s="796"/>
      <c r="G935" s="796"/>
      <c r="H935" s="796"/>
      <c r="I935" s="796"/>
      <c r="J935" s="796"/>
      <c r="K935" s="796"/>
      <c r="L935" s="796"/>
      <c r="M935" s="796"/>
      <c r="N935" s="796"/>
      <c r="O935" s="796"/>
      <c r="P935" s="796"/>
      <c r="Q935" s="796"/>
      <c r="R935" s="796"/>
      <c r="S935" s="796"/>
      <c r="T935" s="796"/>
      <c r="U935" s="796"/>
      <c r="V935" s="796"/>
      <c r="W935" s="796"/>
      <c r="X935" s="796"/>
      <c r="Y935" s="796"/>
      <c r="Z935" s="796"/>
      <c r="AA935" s="796"/>
      <c r="AB935" s="796"/>
      <c r="AC935" s="796"/>
      <c r="AD935" s="796"/>
    </row>
    <row r="936" spans="1:30" ht="14.25" customHeight="1">
      <c r="A936" s="796"/>
      <c r="B936" s="796"/>
      <c r="C936" s="797"/>
      <c r="D936" s="950"/>
      <c r="E936" s="796"/>
      <c r="F936" s="796"/>
      <c r="G936" s="796"/>
      <c r="H936" s="796"/>
      <c r="I936" s="796"/>
      <c r="J936" s="796"/>
      <c r="K936" s="796"/>
      <c r="L936" s="796"/>
      <c r="M936" s="796"/>
      <c r="N936" s="796"/>
      <c r="O936" s="796"/>
      <c r="P936" s="796"/>
      <c r="Q936" s="796"/>
      <c r="R936" s="796"/>
      <c r="S936" s="796"/>
      <c r="T936" s="796"/>
      <c r="U936" s="796"/>
      <c r="V936" s="796"/>
      <c r="W936" s="796"/>
      <c r="X936" s="796"/>
      <c r="Y936" s="796"/>
      <c r="Z936" s="796"/>
      <c r="AA936" s="796"/>
      <c r="AB936" s="796"/>
      <c r="AC936" s="796"/>
      <c r="AD936" s="796"/>
    </row>
    <row r="937" spans="1:30" ht="14.25" customHeight="1">
      <c r="A937" s="796"/>
      <c r="B937" s="796"/>
      <c r="C937" s="797"/>
      <c r="D937" s="950"/>
      <c r="E937" s="796"/>
      <c r="F937" s="796"/>
      <c r="G937" s="796"/>
      <c r="H937" s="796"/>
      <c r="I937" s="796"/>
      <c r="J937" s="796"/>
      <c r="K937" s="796"/>
      <c r="L937" s="796"/>
      <c r="M937" s="796"/>
      <c r="N937" s="796"/>
      <c r="O937" s="796"/>
      <c r="P937" s="796"/>
      <c r="Q937" s="796"/>
      <c r="R937" s="796"/>
      <c r="S937" s="796"/>
      <c r="T937" s="796"/>
      <c r="U937" s="796"/>
      <c r="V937" s="796"/>
      <c r="W937" s="796"/>
      <c r="X937" s="796"/>
      <c r="Y937" s="796"/>
      <c r="Z937" s="796"/>
      <c r="AA937" s="796"/>
      <c r="AB937" s="796"/>
      <c r="AC937" s="796"/>
      <c r="AD937" s="796"/>
    </row>
    <row r="938" spans="1:30" ht="14.25" customHeight="1">
      <c r="A938" s="796"/>
      <c r="B938" s="796"/>
      <c r="C938" s="797"/>
      <c r="D938" s="950"/>
      <c r="E938" s="796"/>
      <c r="F938" s="796"/>
      <c r="G938" s="796"/>
      <c r="H938" s="796"/>
      <c r="I938" s="796"/>
      <c r="J938" s="796"/>
      <c r="K938" s="796"/>
      <c r="L938" s="796"/>
      <c r="M938" s="796"/>
      <c r="N938" s="796"/>
      <c r="O938" s="796"/>
      <c r="P938" s="796"/>
      <c r="Q938" s="796"/>
      <c r="R938" s="796"/>
      <c r="S938" s="796"/>
      <c r="T938" s="796"/>
      <c r="U938" s="796"/>
      <c r="V938" s="796"/>
      <c r="W938" s="796"/>
      <c r="X938" s="796"/>
      <c r="Y938" s="796"/>
      <c r="Z938" s="796"/>
      <c r="AA938" s="796"/>
      <c r="AB938" s="796"/>
      <c r="AC938" s="796"/>
      <c r="AD938" s="796"/>
    </row>
    <row r="939" spans="1:30" ht="14.25" customHeight="1">
      <c r="A939" s="796"/>
      <c r="B939" s="796"/>
      <c r="C939" s="797"/>
      <c r="D939" s="950"/>
      <c r="E939" s="796"/>
      <c r="F939" s="796"/>
      <c r="G939" s="796"/>
      <c r="H939" s="796"/>
      <c r="I939" s="796"/>
      <c r="J939" s="796"/>
      <c r="K939" s="796"/>
      <c r="L939" s="796"/>
      <c r="M939" s="796"/>
      <c r="N939" s="796"/>
      <c r="O939" s="796"/>
      <c r="P939" s="796"/>
      <c r="Q939" s="796"/>
      <c r="R939" s="796"/>
      <c r="S939" s="796"/>
      <c r="T939" s="796"/>
      <c r="U939" s="796"/>
      <c r="V939" s="796"/>
      <c r="W939" s="796"/>
      <c r="X939" s="796"/>
      <c r="Y939" s="796"/>
      <c r="Z939" s="796"/>
      <c r="AA939" s="796"/>
      <c r="AB939" s="796"/>
      <c r="AC939" s="796"/>
      <c r="AD939" s="796"/>
    </row>
    <row r="940" spans="1:30" ht="14.25" customHeight="1">
      <c r="A940" s="796"/>
      <c r="B940" s="796"/>
      <c r="C940" s="797"/>
      <c r="D940" s="950"/>
      <c r="E940" s="796"/>
      <c r="F940" s="796"/>
      <c r="G940" s="796"/>
      <c r="H940" s="796"/>
      <c r="I940" s="796"/>
      <c r="J940" s="796"/>
      <c r="K940" s="796"/>
      <c r="L940" s="796"/>
      <c r="M940" s="796"/>
      <c r="N940" s="796"/>
      <c r="O940" s="796"/>
      <c r="P940" s="796"/>
      <c r="Q940" s="796"/>
      <c r="R940" s="796"/>
      <c r="S940" s="796"/>
      <c r="T940" s="796"/>
      <c r="U940" s="796"/>
      <c r="V940" s="796"/>
      <c r="W940" s="796"/>
      <c r="X940" s="796"/>
      <c r="Y940" s="796"/>
      <c r="Z940" s="796"/>
      <c r="AA940" s="796"/>
      <c r="AB940" s="796"/>
      <c r="AC940" s="796"/>
      <c r="AD940" s="796"/>
    </row>
    <row r="941" spans="1:30" ht="14.25" customHeight="1">
      <c r="A941" s="796"/>
      <c r="B941" s="796"/>
      <c r="C941" s="797"/>
      <c r="D941" s="950"/>
      <c r="E941" s="796"/>
      <c r="F941" s="796"/>
      <c r="G941" s="796"/>
      <c r="H941" s="796"/>
      <c r="I941" s="796"/>
      <c r="J941" s="796"/>
      <c r="K941" s="796"/>
      <c r="L941" s="796"/>
      <c r="M941" s="796"/>
      <c r="N941" s="796"/>
      <c r="O941" s="796"/>
      <c r="P941" s="796"/>
      <c r="Q941" s="796"/>
      <c r="R941" s="796"/>
      <c r="S941" s="796"/>
      <c r="T941" s="796"/>
      <c r="U941" s="796"/>
      <c r="V941" s="796"/>
      <c r="W941" s="796"/>
      <c r="X941" s="796"/>
      <c r="Y941" s="796"/>
      <c r="Z941" s="796"/>
      <c r="AA941" s="796"/>
      <c r="AB941" s="796"/>
      <c r="AC941" s="796"/>
      <c r="AD941" s="796"/>
    </row>
    <row r="942" spans="1:30" ht="14.25" customHeight="1">
      <c r="A942" s="796"/>
      <c r="B942" s="796"/>
      <c r="C942" s="797"/>
      <c r="D942" s="950"/>
      <c r="E942" s="796"/>
      <c r="F942" s="796"/>
      <c r="G942" s="796"/>
      <c r="H942" s="796"/>
      <c r="I942" s="796"/>
      <c r="J942" s="796"/>
      <c r="K942" s="796"/>
      <c r="L942" s="796"/>
      <c r="M942" s="796"/>
      <c r="N942" s="796"/>
      <c r="O942" s="796"/>
      <c r="P942" s="796"/>
      <c r="Q942" s="796"/>
      <c r="R942" s="796"/>
      <c r="S942" s="796"/>
      <c r="T942" s="796"/>
      <c r="U942" s="796"/>
      <c r="V942" s="796"/>
      <c r="W942" s="796"/>
      <c r="X942" s="796"/>
      <c r="Y942" s="796"/>
      <c r="Z942" s="796"/>
      <c r="AA942" s="796"/>
      <c r="AB942" s="796"/>
      <c r="AC942" s="796"/>
      <c r="AD942" s="796"/>
    </row>
    <row r="943" spans="1:30" ht="14.25" customHeight="1">
      <c r="A943" s="796"/>
      <c r="B943" s="796"/>
      <c r="C943" s="797"/>
      <c r="D943" s="950"/>
      <c r="E943" s="796"/>
      <c r="F943" s="796"/>
      <c r="G943" s="796"/>
      <c r="H943" s="796"/>
      <c r="I943" s="796"/>
      <c r="J943" s="796"/>
      <c r="K943" s="796"/>
      <c r="L943" s="796"/>
      <c r="M943" s="796"/>
      <c r="N943" s="796"/>
      <c r="O943" s="796"/>
      <c r="P943" s="796"/>
      <c r="Q943" s="796"/>
      <c r="R943" s="796"/>
      <c r="S943" s="796"/>
      <c r="T943" s="796"/>
      <c r="U943" s="796"/>
      <c r="V943" s="796"/>
      <c r="W943" s="796"/>
      <c r="X943" s="796"/>
      <c r="Y943" s="796"/>
      <c r="Z943" s="796"/>
      <c r="AA943" s="796"/>
      <c r="AB943" s="796"/>
      <c r="AC943" s="796"/>
      <c r="AD943" s="796"/>
    </row>
    <row r="944" spans="1:30" ht="14.25" customHeight="1">
      <c r="A944" s="796"/>
      <c r="B944" s="796"/>
      <c r="C944" s="797"/>
      <c r="D944" s="950"/>
      <c r="E944" s="796"/>
      <c r="F944" s="796"/>
      <c r="G944" s="796"/>
      <c r="H944" s="796"/>
      <c r="I944" s="796"/>
      <c r="J944" s="796"/>
      <c r="K944" s="796"/>
      <c r="L944" s="796"/>
      <c r="M944" s="796"/>
      <c r="N944" s="796"/>
      <c r="O944" s="796"/>
      <c r="P944" s="796"/>
      <c r="Q944" s="796"/>
      <c r="R944" s="796"/>
      <c r="S944" s="796"/>
      <c r="T944" s="796"/>
      <c r="U944" s="796"/>
      <c r="V944" s="796"/>
      <c r="W944" s="796"/>
      <c r="X944" s="796"/>
      <c r="Y944" s="796"/>
      <c r="Z944" s="796"/>
      <c r="AA944" s="796"/>
      <c r="AB944" s="796"/>
      <c r="AC944" s="796"/>
      <c r="AD944" s="796"/>
    </row>
    <row r="945" spans="1:30" ht="14.25" customHeight="1">
      <c r="A945" s="796"/>
      <c r="B945" s="796"/>
      <c r="C945" s="797"/>
      <c r="D945" s="950"/>
      <c r="E945" s="796"/>
      <c r="F945" s="796"/>
      <c r="G945" s="796"/>
      <c r="H945" s="796"/>
      <c r="I945" s="796"/>
      <c r="J945" s="796"/>
      <c r="K945" s="796"/>
      <c r="L945" s="796"/>
      <c r="M945" s="796"/>
      <c r="N945" s="796"/>
      <c r="O945" s="796"/>
      <c r="P945" s="796"/>
      <c r="Q945" s="796"/>
      <c r="R945" s="796"/>
      <c r="S945" s="796"/>
      <c r="T945" s="796"/>
      <c r="U945" s="796"/>
      <c r="V945" s="796"/>
      <c r="W945" s="796"/>
      <c r="X945" s="796"/>
      <c r="Y945" s="796"/>
      <c r="Z945" s="796"/>
      <c r="AA945" s="796"/>
      <c r="AB945" s="796"/>
      <c r="AC945" s="796"/>
      <c r="AD945" s="796"/>
    </row>
    <row r="946" spans="1:30" ht="14.25" customHeight="1">
      <c r="A946" s="796"/>
      <c r="B946" s="796"/>
      <c r="C946" s="797"/>
      <c r="D946" s="950"/>
      <c r="E946" s="796"/>
      <c r="F946" s="796"/>
      <c r="G946" s="796"/>
      <c r="H946" s="796"/>
      <c r="I946" s="796"/>
      <c r="J946" s="796"/>
      <c r="K946" s="796"/>
      <c r="L946" s="796"/>
      <c r="M946" s="796"/>
      <c r="N946" s="796"/>
      <c r="O946" s="796"/>
      <c r="P946" s="796"/>
      <c r="Q946" s="796"/>
      <c r="R946" s="796"/>
      <c r="S946" s="796"/>
      <c r="T946" s="796"/>
      <c r="U946" s="796"/>
      <c r="V946" s="796"/>
      <c r="W946" s="796"/>
      <c r="X946" s="796"/>
      <c r="Y946" s="796"/>
      <c r="Z946" s="796"/>
      <c r="AA946" s="796"/>
      <c r="AB946" s="796"/>
      <c r="AC946" s="796"/>
      <c r="AD946" s="796"/>
    </row>
    <row r="947" spans="1:30" ht="14.25" customHeight="1">
      <c r="A947" s="796"/>
      <c r="B947" s="796"/>
      <c r="C947" s="797"/>
      <c r="D947" s="950"/>
      <c r="E947" s="796"/>
      <c r="F947" s="796"/>
      <c r="G947" s="796"/>
      <c r="H947" s="796"/>
      <c r="I947" s="796"/>
      <c r="J947" s="796"/>
      <c r="K947" s="796"/>
      <c r="L947" s="796"/>
      <c r="M947" s="796"/>
      <c r="N947" s="796"/>
      <c r="O947" s="796"/>
      <c r="P947" s="796"/>
      <c r="Q947" s="796"/>
      <c r="R947" s="796"/>
      <c r="S947" s="796"/>
      <c r="T947" s="796"/>
      <c r="U947" s="796"/>
      <c r="V947" s="796"/>
      <c r="W947" s="796"/>
      <c r="X947" s="796"/>
      <c r="Y947" s="796"/>
      <c r="Z947" s="796"/>
      <c r="AA947" s="796"/>
      <c r="AB947" s="796"/>
      <c r="AC947" s="796"/>
      <c r="AD947" s="796"/>
    </row>
    <row r="948" spans="1:30" ht="14.25" customHeight="1">
      <c r="A948" s="796"/>
      <c r="B948" s="796"/>
      <c r="C948" s="797"/>
      <c r="D948" s="950"/>
      <c r="E948" s="796"/>
      <c r="F948" s="796"/>
      <c r="G948" s="796"/>
      <c r="H948" s="796"/>
      <c r="I948" s="796"/>
      <c r="J948" s="796"/>
      <c r="K948" s="796"/>
      <c r="L948" s="796"/>
      <c r="M948" s="796"/>
      <c r="N948" s="796"/>
      <c r="O948" s="796"/>
      <c r="P948" s="796"/>
      <c r="Q948" s="796"/>
      <c r="R948" s="796"/>
      <c r="S948" s="796"/>
      <c r="T948" s="796"/>
      <c r="U948" s="796"/>
      <c r="V948" s="796"/>
      <c r="W948" s="796"/>
      <c r="X948" s="796"/>
      <c r="Y948" s="796"/>
      <c r="Z948" s="796"/>
      <c r="AA948" s="796"/>
      <c r="AB948" s="796"/>
      <c r="AC948" s="796"/>
      <c r="AD948" s="796"/>
    </row>
    <row r="949" spans="1:30" ht="14.25" customHeight="1">
      <c r="A949" s="796"/>
      <c r="B949" s="796"/>
      <c r="C949" s="797"/>
      <c r="D949" s="950"/>
      <c r="E949" s="796"/>
      <c r="F949" s="796"/>
      <c r="G949" s="796"/>
      <c r="H949" s="796"/>
      <c r="I949" s="796"/>
      <c r="J949" s="796"/>
      <c r="K949" s="796"/>
      <c r="L949" s="796"/>
      <c r="M949" s="796"/>
      <c r="N949" s="796"/>
      <c r="O949" s="796"/>
      <c r="P949" s="796"/>
      <c r="Q949" s="796"/>
      <c r="R949" s="796"/>
      <c r="S949" s="796"/>
      <c r="T949" s="796"/>
      <c r="U949" s="796"/>
      <c r="V949" s="796"/>
      <c r="W949" s="796"/>
      <c r="X949" s="796"/>
      <c r="Y949" s="796"/>
      <c r="Z949" s="796"/>
      <c r="AA949" s="796"/>
      <c r="AB949" s="796"/>
      <c r="AC949" s="796"/>
      <c r="AD949" s="796"/>
    </row>
    <row r="950" spans="1:30" ht="14.25" customHeight="1">
      <c r="A950" s="796"/>
      <c r="B950" s="796"/>
      <c r="C950" s="797"/>
      <c r="D950" s="950"/>
      <c r="E950" s="796"/>
      <c r="F950" s="796"/>
      <c r="G950" s="796"/>
      <c r="H950" s="796"/>
      <c r="I950" s="796"/>
      <c r="J950" s="796"/>
      <c r="K950" s="796"/>
      <c r="L950" s="796"/>
      <c r="M950" s="796"/>
      <c r="N950" s="796"/>
      <c r="O950" s="796"/>
      <c r="P950" s="796"/>
      <c r="Q950" s="796"/>
      <c r="R950" s="796"/>
      <c r="S950" s="796"/>
      <c r="T950" s="796"/>
      <c r="U950" s="796"/>
      <c r="V950" s="796"/>
      <c r="W950" s="796"/>
      <c r="X950" s="796"/>
      <c r="Y950" s="796"/>
      <c r="Z950" s="796"/>
      <c r="AA950" s="796"/>
      <c r="AB950" s="796"/>
      <c r="AC950" s="796"/>
      <c r="AD950" s="796"/>
    </row>
    <row r="951" spans="1:30" ht="14.25" customHeight="1">
      <c r="A951" s="796"/>
      <c r="B951" s="796"/>
      <c r="C951" s="797"/>
      <c r="D951" s="950"/>
      <c r="E951" s="796"/>
      <c r="F951" s="796"/>
      <c r="G951" s="796"/>
      <c r="H951" s="796"/>
      <c r="I951" s="796"/>
      <c r="J951" s="796"/>
      <c r="K951" s="796"/>
      <c r="L951" s="796"/>
      <c r="M951" s="796"/>
      <c r="N951" s="796"/>
      <c r="O951" s="796"/>
      <c r="P951" s="796"/>
      <c r="Q951" s="796"/>
      <c r="R951" s="796"/>
      <c r="S951" s="796"/>
      <c r="T951" s="796"/>
      <c r="U951" s="796"/>
      <c r="V951" s="796"/>
      <c r="W951" s="796"/>
      <c r="X951" s="796"/>
      <c r="Y951" s="796"/>
      <c r="Z951" s="796"/>
      <c r="AA951" s="796"/>
      <c r="AB951" s="796"/>
      <c r="AC951" s="796"/>
      <c r="AD951" s="796"/>
    </row>
    <row r="952" spans="1:30" ht="14.25" customHeight="1">
      <c r="A952" s="796"/>
      <c r="B952" s="796"/>
      <c r="C952" s="797"/>
      <c r="D952" s="950"/>
      <c r="E952" s="796"/>
      <c r="F952" s="796"/>
      <c r="G952" s="796"/>
      <c r="H952" s="796"/>
      <c r="I952" s="796"/>
      <c r="J952" s="796"/>
      <c r="K952" s="796"/>
      <c r="L952" s="796"/>
      <c r="M952" s="796"/>
      <c r="N952" s="796"/>
      <c r="O952" s="796"/>
      <c r="P952" s="796"/>
      <c r="Q952" s="796"/>
      <c r="R952" s="796"/>
      <c r="S952" s="796"/>
      <c r="T952" s="796"/>
      <c r="U952" s="796"/>
      <c r="V952" s="796"/>
      <c r="W952" s="796"/>
      <c r="X952" s="796"/>
      <c r="Y952" s="796"/>
      <c r="Z952" s="796"/>
      <c r="AA952" s="796"/>
      <c r="AB952" s="796"/>
      <c r="AC952" s="796"/>
      <c r="AD952" s="796"/>
    </row>
    <row r="953" spans="1:30" ht="14.25" customHeight="1">
      <c r="A953" s="796"/>
      <c r="B953" s="796"/>
      <c r="C953" s="797"/>
      <c r="D953" s="950"/>
      <c r="E953" s="796"/>
      <c r="F953" s="796"/>
      <c r="G953" s="796"/>
      <c r="H953" s="796"/>
      <c r="I953" s="796"/>
      <c r="J953" s="796"/>
      <c r="K953" s="796"/>
      <c r="L953" s="796"/>
      <c r="M953" s="796"/>
      <c r="N953" s="796"/>
      <c r="O953" s="796"/>
      <c r="P953" s="796"/>
      <c r="Q953" s="796"/>
      <c r="R953" s="796"/>
      <c r="S953" s="796"/>
      <c r="T953" s="796"/>
      <c r="U953" s="796"/>
      <c r="V953" s="796"/>
      <c r="W953" s="796"/>
      <c r="X953" s="796"/>
      <c r="Y953" s="796"/>
      <c r="Z953" s="796"/>
      <c r="AA953" s="796"/>
      <c r="AB953" s="796"/>
      <c r="AC953" s="796"/>
      <c r="AD953" s="796"/>
    </row>
    <row r="954" spans="1:30" ht="14.25" customHeight="1">
      <c r="A954" s="796"/>
      <c r="B954" s="796"/>
      <c r="C954" s="797"/>
      <c r="D954" s="950"/>
      <c r="E954" s="796"/>
      <c r="F954" s="796"/>
      <c r="G954" s="796"/>
      <c r="H954" s="796"/>
      <c r="I954" s="796"/>
      <c r="J954" s="796"/>
      <c r="K954" s="796"/>
      <c r="L954" s="796"/>
      <c r="M954" s="796"/>
      <c r="N954" s="796"/>
      <c r="O954" s="796"/>
      <c r="P954" s="796"/>
      <c r="Q954" s="796"/>
      <c r="R954" s="796"/>
      <c r="S954" s="796"/>
      <c r="T954" s="796"/>
      <c r="U954" s="796"/>
      <c r="V954" s="796"/>
      <c r="W954" s="796"/>
      <c r="X954" s="796"/>
      <c r="Y954" s="796"/>
      <c r="Z954" s="796"/>
      <c r="AA954" s="796"/>
      <c r="AB954" s="796"/>
      <c r="AC954" s="796"/>
      <c r="AD954" s="796"/>
    </row>
    <row r="955" spans="1:30" ht="14.25" customHeight="1">
      <c r="A955" s="796"/>
      <c r="B955" s="796"/>
      <c r="C955" s="797"/>
      <c r="D955" s="950"/>
      <c r="E955" s="796"/>
      <c r="F955" s="796"/>
      <c r="G955" s="796"/>
      <c r="H955" s="796"/>
      <c r="I955" s="796"/>
      <c r="J955" s="796"/>
      <c r="K955" s="796"/>
      <c r="L955" s="796"/>
      <c r="M955" s="796"/>
      <c r="N955" s="796"/>
      <c r="O955" s="796"/>
      <c r="P955" s="796"/>
      <c r="Q955" s="796"/>
      <c r="R955" s="796"/>
      <c r="S955" s="796"/>
      <c r="T955" s="796"/>
      <c r="U955" s="796"/>
      <c r="V955" s="796"/>
      <c r="W955" s="796"/>
      <c r="X955" s="796"/>
      <c r="Y955" s="796"/>
      <c r="Z955" s="796"/>
      <c r="AA955" s="796"/>
      <c r="AB955" s="796"/>
      <c r="AC955" s="796"/>
      <c r="AD955" s="796"/>
    </row>
    <row r="956" spans="1:30" ht="14.25" customHeight="1">
      <c r="A956" s="796"/>
      <c r="B956" s="796"/>
      <c r="C956" s="797"/>
      <c r="D956" s="950"/>
      <c r="E956" s="796"/>
      <c r="F956" s="796"/>
      <c r="G956" s="796"/>
      <c r="H956" s="796"/>
      <c r="I956" s="796"/>
      <c r="J956" s="796"/>
      <c r="K956" s="796"/>
      <c r="L956" s="796"/>
      <c r="M956" s="796"/>
      <c r="N956" s="796"/>
      <c r="O956" s="796"/>
      <c r="P956" s="796"/>
      <c r="Q956" s="796"/>
      <c r="R956" s="796"/>
      <c r="S956" s="796"/>
      <c r="T956" s="796"/>
      <c r="U956" s="796"/>
      <c r="V956" s="796"/>
      <c r="W956" s="796"/>
      <c r="X956" s="796"/>
      <c r="Y956" s="796"/>
      <c r="Z956" s="796"/>
      <c r="AA956" s="796"/>
      <c r="AB956" s="796"/>
      <c r="AC956" s="796"/>
      <c r="AD956" s="796"/>
    </row>
    <row r="957" spans="1:30" ht="14.25" customHeight="1">
      <c r="A957" s="796"/>
      <c r="B957" s="796"/>
      <c r="C957" s="797"/>
      <c r="D957" s="950"/>
      <c r="E957" s="796"/>
      <c r="F957" s="796"/>
      <c r="G957" s="796"/>
      <c r="H957" s="796"/>
      <c r="I957" s="796"/>
      <c r="J957" s="796"/>
      <c r="K957" s="796"/>
      <c r="L957" s="796"/>
      <c r="M957" s="796"/>
      <c r="N957" s="796"/>
      <c r="O957" s="796"/>
      <c r="P957" s="796"/>
      <c r="Q957" s="796"/>
      <c r="R957" s="796"/>
      <c r="S957" s="796"/>
      <c r="T957" s="796"/>
      <c r="U957" s="796"/>
      <c r="V957" s="796"/>
      <c r="W957" s="796"/>
      <c r="X957" s="796"/>
      <c r="Y957" s="796"/>
      <c r="Z957" s="796"/>
      <c r="AA957" s="796"/>
      <c r="AB957" s="796"/>
      <c r="AC957" s="796"/>
      <c r="AD957" s="796"/>
    </row>
    <row r="958" spans="1:30" ht="14.25" customHeight="1">
      <c r="A958" s="796"/>
      <c r="B958" s="796"/>
      <c r="C958" s="797"/>
      <c r="D958" s="950"/>
      <c r="E958" s="796"/>
      <c r="F958" s="796"/>
      <c r="G958" s="796"/>
      <c r="H958" s="796"/>
      <c r="I958" s="796"/>
      <c r="J958" s="796"/>
      <c r="K958" s="796"/>
      <c r="L958" s="796"/>
      <c r="M958" s="796"/>
      <c r="N958" s="796"/>
      <c r="O958" s="796"/>
      <c r="P958" s="796"/>
      <c r="Q958" s="796"/>
      <c r="R958" s="796"/>
      <c r="S958" s="796"/>
      <c r="T958" s="796"/>
      <c r="U958" s="796"/>
      <c r="V958" s="796"/>
      <c r="W958" s="796"/>
      <c r="X958" s="796"/>
      <c r="Y958" s="796"/>
      <c r="Z958" s="796"/>
      <c r="AA958" s="796"/>
      <c r="AB958" s="796"/>
      <c r="AC958" s="796"/>
      <c r="AD958" s="796"/>
    </row>
    <row r="959" spans="1:30" ht="14.25" customHeight="1">
      <c r="A959" s="796"/>
      <c r="B959" s="796"/>
      <c r="C959" s="797"/>
      <c r="D959" s="950"/>
      <c r="E959" s="796"/>
      <c r="F959" s="796"/>
      <c r="G959" s="796"/>
      <c r="H959" s="796"/>
      <c r="I959" s="796"/>
      <c r="J959" s="796"/>
      <c r="K959" s="796"/>
      <c r="L959" s="796"/>
      <c r="M959" s="796"/>
      <c r="N959" s="796"/>
      <c r="O959" s="796"/>
      <c r="P959" s="796"/>
      <c r="Q959" s="796"/>
      <c r="R959" s="796"/>
      <c r="S959" s="796"/>
      <c r="T959" s="796"/>
      <c r="U959" s="796"/>
      <c r="V959" s="796"/>
      <c r="W959" s="796"/>
      <c r="X959" s="796"/>
      <c r="Y959" s="796"/>
      <c r="Z959" s="796"/>
      <c r="AA959" s="796"/>
      <c r="AB959" s="796"/>
      <c r="AC959" s="796"/>
      <c r="AD959" s="796"/>
    </row>
    <row r="960" spans="1:30" ht="14.25" customHeight="1">
      <c r="A960" s="796"/>
      <c r="B960" s="796"/>
      <c r="C960" s="797"/>
      <c r="D960" s="950"/>
      <c r="E960" s="796"/>
      <c r="F960" s="796"/>
      <c r="G960" s="796"/>
      <c r="H960" s="796"/>
      <c r="I960" s="796"/>
      <c r="J960" s="796"/>
      <c r="K960" s="796"/>
      <c r="L960" s="796"/>
      <c r="M960" s="796"/>
      <c r="N960" s="796"/>
      <c r="O960" s="796"/>
      <c r="P960" s="796"/>
      <c r="Q960" s="796"/>
      <c r="R960" s="796"/>
      <c r="S960" s="796"/>
      <c r="T960" s="796"/>
      <c r="U960" s="796"/>
      <c r="V960" s="796"/>
      <c r="W960" s="796"/>
      <c r="X960" s="796"/>
      <c r="Y960" s="796"/>
      <c r="Z960" s="796"/>
      <c r="AA960" s="796"/>
      <c r="AB960" s="796"/>
      <c r="AC960" s="796"/>
      <c r="AD960" s="796"/>
    </row>
    <row r="961" spans="1:30" ht="14.25" customHeight="1">
      <c r="A961" s="796"/>
      <c r="B961" s="796"/>
      <c r="C961" s="797"/>
      <c r="D961" s="950"/>
      <c r="E961" s="796"/>
      <c r="F961" s="796"/>
      <c r="G961" s="796"/>
      <c r="H961" s="796"/>
      <c r="I961" s="796"/>
      <c r="J961" s="796"/>
      <c r="K961" s="796"/>
      <c r="L961" s="796"/>
      <c r="M961" s="796"/>
      <c r="N961" s="796"/>
      <c r="O961" s="796"/>
      <c r="P961" s="796"/>
      <c r="Q961" s="796"/>
      <c r="R961" s="796"/>
      <c r="S961" s="796"/>
      <c r="T961" s="796"/>
      <c r="U961" s="796"/>
      <c r="V961" s="796"/>
      <c r="W961" s="796"/>
      <c r="X961" s="796"/>
      <c r="Y961" s="796"/>
      <c r="Z961" s="796"/>
      <c r="AA961" s="796"/>
      <c r="AB961" s="796"/>
      <c r="AC961" s="796"/>
      <c r="AD961" s="796"/>
    </row>
    <row r="962" spans="1:30" ht="14.25" customHeight="1">
      <c r="A962" s="796"/>
      <c r="B962" s="796"/>
      <c r="C962" s="797"/>
      <c r="D962" s="950"/>
      <c r="E962" s="796"/>
      <c r="F962" s="796"/>
      <c r="G962" s="796"/>
      <c r="H962" s="796"/>
      <c r="I962" s="796"/>
      <c r="J962" s="796"/>
      <c r="K962" s="796"/>
      <c r="L962" s="796"/>
      <c r="M962" s="796"/>
      <c r="N962" s="796"/>
      <c r="O962" s="796"/>
      <c r="P962" s="796"/>
      <c r="Q962" s="796"/>
      <c r="R962" s="796"/>
      <c r="S962" s="796"/>
      <c r="T962" s="796"/>
      <c r="U962" s="796"/>
      <c r="V962" s="796"/>
      <c r="W962" s="796"/>
      <c r="X962" s="796"/>
      <c r="Y962" s="796"/>
      <c r="Z962" s="796"/>
      <c r="AA962" s="796"/>
      <c r="AB962" s="796"/>
      <c r="AC962" s="796"/>
      <c r="AD962" s="796"/>
    </row>
    <row r="963" spans="1:30" ht="14.25" customHeight="1">
      <c r="A963" s="796"/>
      <c r="B963" s="796"/>
      <c r="C963" s="797"/>
      <c r="D963" s="950"/>
      <c r="E963" s="796"/>
      <c r="F963" s="796"/>
      <c r="G963" s="796"/>
      <c r="H963" s="796"/>
      <c r="I963" s="796"/>
      <c r="J963" s="796"/>
      <c r="K963" s="796"/>
      <c r="L963" s="796"/>
      <c r="M963" s="796"/>
      <c r="N963" s="796"/>
      <c r="O963" s="796"/>
      <c r="P963" s="796"/>
      <c r="Q963" s="796"/>
      <c r="R963" s="796"/>
      <c r="S963" s="796"/>
      <c r="T963" s="796"/>
      <c r="U963" s="796"/>
      <c r="V963" s="796"/>
      <c r="W963" s="796"/>
      <c r="X963" s="796"/>
      <c r="Y963" s="796"/>
      <c r="Z963" s="796"/>
      <c r="AA963" s="796"/>
      <c r="AB963" s="796"/>
      <c r="AC963" s="796"/>
      <c r="AD963" s="796"/>
    </row>
    <row r="964" spans="1:30" ht="14.25" customHeight="1">
      <c r="A964" s="796"/>
      <c r="B964" s="796"/>
      <c r="C964" s="797"/>
      <c r="D964" s="950"/>
      <c r="E964" s="796"/>
      <c r="F964" s="796"/>
      <c r="G964" s="796"/>
      <c r="H964" s="796"/>
      <c r="I964" s="796"/>
      <c r="J964" s="796"/>
      <c r="K964" s="796"/>
      <c r="L964" s="796"/>
      <c r="M964" s="796"/>
      <c r="N964" s="796"/>
      <c r="O964" s="796"/>
      <c r="P964" s="796"/>
      <c r="Q964" s="796"/>
      <c r="R964" s="796"/>
      <c r="S964" s="796"/>
      <c r="T964" s="796"/>
      <c r="U964" s="796"/>
      <c r="V964" s="796"/>
      <c r="W964" s="796"/>
      <c r="X964" s="796"/>
      <c r="Y964" s="796"/>
      <c r="Z964" s="796"/>
      <c r="AA964" s="796"/>
      <c r="AB964" s="796"/>
      <c r="AC964" s="796"/>
      <c r="AD964" s="796"/>
    </row>
    <row r="965" spans="1:30" ht="14.25" customHeight="1">
      <c r="A965" s="796"/>
      <c r="B965" s="796"/>
      <c r="C965" s="797"/>
      <c r="D965" s="950"/>
      <c r="E965" s="796"/>
      <c r="F965" s="796"/>
      <c r="G965" s="796"/>
      <c r="H965" s="796"/>
      <c r="I965" s="796"/>
      <c r="J965" s="796"/>
      <c r="K965" s="796"/>
      <c r="L965" s="796"/>
      <c r="M965" s="796"/>
      <c r="N965" s="796"/>
      <c r="O965" s="796"/>
      <c r="P965" s="796"/>
      <c r="Q965" s="796"/>
      <c r="R965" s="796"/>
      <c r="S965" s="796"/>
      <c r="T965" s="796"/>
      <c r="U965" s="796"/>
      <c r="V965" s="796"/>
      <c r="W965" s="796"/>
      <c r="X965" s="796"/>
      <c r="Y965" s="796"/>
      <c r="Z965" s="796"/>
      <c r="AA965" s="796"/>
      <c r="AB965" s="796"/>
      <c r="AC965" s="796"/>
      <c r="AD965" s="796"/>
    </row>
    <row r="966" spans="1:30" ht="14.25" customHeight="1">
      <c r="A966" s="796"/>
      <c r="B966" s="796"/>
      <c r="C966" s="797"/>
      <c r="D966" s="950"/>
      <c r="E966" s="796"/>
      <c r="F966" s="796"/>
      <c r="G966" s="796"/>
      <c r="H966" s="796"/>
      <c r="I966" s="796"/>
      <c r="J966" s="796"/>
      <c r="K966" s="796"/>
      <c r="L966" s="796"/>
      <c r="M966" s="796"/>
      <c r="N966" s="796"/>
      <c r="O966" s="796"/>
      <c r="P966" s="796"/>
      <c r="Q966" s="796"/>
      <c r="R966" s="796"/>
      <c r="S966" s="796"/>
      <c r="T966" s="796"/>
      <c r="U966" s="796"/>
      <c r="V966" s="796"/>
      <c r="W966" s="796"/>
      <c r="X966" s="796"/>
      <c r="Y966" s="796"/>
      <c r="Z966" s="796"/>
      <c r="AA966" s="796"/>
      <c r="AB966" s="796"/>
      <c r="AC966" s="796"/>
      <c r="AD966" s="796"/>
    </row>
    <row r="967" spans="1:30" ht="14.25" customHeight="1">
      <c r="A967" s="796"/>
      <c r="B967" s="796"/>
      <c r="C967" s="797"/>
      <c r="D967" s="950"/>
      <c r="E967" s="796"/>
      <c r="F967" s="796"/>
      <c r="G967" s="796"/>
      <c r="H967" s="796"/>
      <c r="I967" s="796"/>
      <c r="J967" s="796"/>
      <c r="K967" s="796"/>
      <c r="L967" s="796"/>
      <c r="M967" s="796"/>
      <c r="N967" s="796"/>
      <c r="O967" s="796"/>
      <c r="P967" s="796"/>
      <c r="Q967" s="796"/>
      <c r="R967" s="796"/>
      <c r="S967" s="796"/>
      <c r="T967" s="796"/>
      <c r="U967" s="796"/>
      <c r="V967" s="796"/>
      <c r="W967" s="796"/>
      <c r="X967" s="796"/>
      <c r="Y967" s="796"/>
      <c r="Z967" s="796"/>
      <c r="AA967" s="796"/>
      <c r="AB967" s="796"/>
      <c r="AC967" s="796"/>
      <c r="AD967" s="796"/>
    </row>
    <row r="968" spans="1:30" ht="14.25" customHeight="1">
      <c r="A968" s="796"/>
      <c r="B968" s="796"/>
      <c r="C968" s="797"/>
      <c r="D968" s="950"/>
      <c r="E968" s="796"/>
      <c r="F968" s="796"/>
      <c r="G968" s="796"/>
      <c r="H968" s="796"/>
      <c r="I968" s="796"/>
      <c r="J968" s="796"/>
      <c r="K968" s="796"/>
      <c r="L968" s="796"/>
      <c r="M968" s="796"/>
      <c r="N968" s="796"/>
      <c r="O968" s="796"/>
      <c r="P968" s="796"/>
      <c r="Q968" s="796"/>
      <c r="R968" s="796"/>
      <c r="S968" s="796"/>
      <c r="T968" s="796"/>
      <c r="U968" s="796"/>
      <c r="V968" s="796"/>
      <c r="W968" s="796"/>
      <c r="X968" s="796"/>
      <c r="Y968" s="796"/>
      <c r="Z968" s="796"/>
      <c r="AA968" s="796"/>
      <c r="AB968" s="796"/>
      <c r="AC968" s="796"/>
      <c r="AD968" s="796"/>
    </row>
    <row r="969" spans="1:30" ht="14.25" customHeight="1">
      <c r="A969" s="796"/>
      <c r="B969" s="796"/>
      <c r="C969" s="797"/>
      <c r="D969" s="950"/>
      <c r="E969" s="796"/>
      <c r="F969" s="796"/>
      <c r="G969" s="796"/>
      <c r="H969" s="796"/>
      <c r="I969" s="796"/>
      <c r="J969" s="796"/>
      <c r="K969" s="796"/>
      <c r="L969" s="796"/>
      <c r="M969" s="796"/>
      <c r="N969" s="796"/>
      <c r="O969" s="796"/>
      <c r="P969" s="796"/>
      <c r="Q969" s="796"/>
      <c r="R969" s="796"/>
      <c r="S969" s="796"/>
      <c r="T969" s="796"/>
      <c r="U969" s="796"/>
      <c r="V969" s="796"/>
      <c r="W969" s="796"/>
      <c r="X969" s="796"/>
      <c r="Y969" s="796"/>
      <c r="Z969" s="796"/>
      <c r="AA969" s="796"/>
      <c r="AB969" s="796"/>
      <c r="AC969" s="796"/>
      <c r="AD969" s="796"/>
    </row>
    <row r="970" spans="1:30" ht="14.25" customHeight="1">
      <c r="A970" s="796"/>
      <c r="B970" s="796"/>
      <c r="C970" s="797"/>
      <c r="D970" s="950"/>
      <c r="E970" s="796"/>
      <c r="F970" s="796"/>
      <c r="G970" s="796"/>
      <c r="H970" s="796"/>
      <c r="I970" s="796"/>
      <c r="J970" s="796"/>
      <c r="K970" s="796"/>
      <c r="L970" s="796"/>
      <c r="M970" s="796"/>
      <c r="N970" s="796"/>
      <c r="O970" s="796"/>
      <c r="P970" s="796"/>
      <c r="Q970" s="796"/>
      <c r="R970" s="796"/>
      <c r="S970" s="796"/>
      <c r="T970" s="796"/>
      <c r="U970" s="796"/>
      <c r="V970" s="796"/>
      <c r="W970" s="796"/>
      <c r="X970" s="796"/>
      <c r="Y970" s="796"/>
      <c r="Z970" s="796"/>
      <c r="AA970" s="796"/>
      <c r="AB970" s="796"/>
      <c r="AC970" s="796"/>
      <c r="AD970" s="796"/>
    </row>
    <row r="971" spans="1:30" ht="14.25" customHeight="1">
      <c r="A971" s="796"/>
      <c r="B971" s="796"/>
      <c r="C971" s="797"/>
      <c r="D971" s="950"/>
      <c r="E971" s="796"/>
      <c r="F971" s="796"/>
      <c r="G971" s="796"/>
      <c r="H971" s="796"/>
      <c r="I971" s="796"/>
      <c r="J971" s="796"/>
      <c r="K971" s="796"/>
      <c r="L971" s="796"/>
      <c r="M971" s="796"/>
      <c r="N971" s="796"/>
      <c r="O971" s="796"/>
      <c r="P971" s="796"/>
      <c r="Q971" s="796"/>
      <c r="R971" s="796"/>
      <c r="S971" s="796"/>
      <c r="T971" s="796"/>
      <c r="U971" s="796"/>
      <c r="V971" s="796"/>
      <c r="W971" s="796"/>
      <c r="X971" s="796"/>
      <c r="Y971" s="796"/>
      <c r="Z971" s="796"/>
      <c r="AA971" s="796"/>
      <c r="AB971" s="796"/>
      <c r="AC971" s="796"/>
      <c r="AD971" s="796"/>
    </row>
    <row r="972" spans="1:30" ht="14.25" customHeight="1">
      <c r="A972" s="796"/>
      <c r="B972" s="796"/>
      <c r="C972" s="797"/>
      <c r="D972" s="950"/>
      <c r="E972" s="796"/>
      <c r="F972" s="796"/>
      <c r="G972" s="796"/>
      <c r="H972" s="796"/>
      <c r="I972" s="796"/>
      <c r="J972" s="796"/>
      <c r="K972" s="796"/>
      <c r="L972" s="796"/>
      <c r="M972" s="796"/>
      <c r="N972" s="796"/>
      <c r="O972" s="796"/>
      <c r="P972" s="796"/>
      <c r="Q972" s="796"/>
      <c r="R972" s="796"/>
      <c r="S972" s="796"/>
      <c r="T972" s="796"/>
      <c r="U972" s="796"/>
      <c r="V972" s="796"/>
      <c r="W972" s="796"/>
      <c r="X972" s="796"/>
      <c r="Y972" s="796"/>
      <c r="Z972" s="796"/>
      <c r="AA972" s="796"/>
      <c r="AB972" s="796"/>
      <c r="AC972" s="796"/>
      <c r="AD972" s="796"/>
    </row>
    <row r="973" spans="1:30" ht="14.25" customHeight="1">
      <c r="A973" s="796"/>
      <c r="B973" s="796"/>
      <c r="C973" s="797"/>
      <c r="D973" s="950"/>
      <c r="E973" s="796"/>
      <c r="F973" s="796"/>
      <c r="G973" s="796"/>
      <c r="H973" s="796"/>
      <c r="I973" s="796"/>
      <c r="J973" s="796"/>
      <c r="K973" s="796"/>
      <c r="L973" s="796"/>
      <c r="M973" s="796"/>
      <c r="N973" s="796"/>
      <c r="O973" s="796"/>
      <c r="P973" s="796"/>
      <c r="Q973" s="796"/>
      <c r="R973" s="796"/>
      <c r="S973" s="796"/>
      <c r="T973" s="796"/>
      <c r="U973" s="796"/>
      <c r="V973" s="796"/>
      <c r="W973" s="796"/>
      <c r="X973" s="796"/>
      <c r="Y973" s="796"/>
      <c r="Z973" s="796"/>
      <c r="AA973" s="796"/>
      <c r="AB973" s="796"/>
      <c r="AC973" s="796"/>
      <c r="AD973" s="796"/>
    </row>
    <row r="974" spans="1:30" ht="14.25" customHeight="1">
      <c r="A974" s="796"/>
      <c r="B974" s="796"/>
      <c r="C974" s="797"/>
      <c r="D974" s="950"/>
      <c r="E974" s="796"/>
      <c r="F974" s="796"/>
      <c r="G974" s="796"/>
      <c r="H974" s="796"/>
      <c r="I974" s="796"/>
      <c r="J974" s="796"/>
      <c r="K974" s="796"/>
      <c r="L974" s="796"/>
      <c r="M974" s="796"/>
      <c r="N974" s="796"/>
      <c r="O974" s="796"/>
      <c r="P974" s="796"/>
      <c r="Q974" s="796"/>
      <c r="R974" s="796"/>
      <c r="S974" s="796"/>
      <c r="T974" s="796"/>
      <c r="U974" s="796"/>
      <c r="V974" s="796"/>
      <c r="W974" s="796"/>
      <c r="X974" s="796"/>
      <c r="Y974" s="796"/>
      <c r="Z974" s="796"/>
      <c r="AA974" s="796"/>
      <c r="AB974" s="796"/>
      <c r="AC974" s="796"/>
      <c r="AD974" s="796"/>
    </row>
    <row r="975" spans="1:30" ht="14.25" customHeight="1">
      <c r="A975" s="796"/>
      <c r="B975" s="796"/>
      <c r="C975" s="797"/>
      <c r="D975" s="950"/>
      <c r="E975" s="796"/>
      <c r="F975" s="796"/>
      <c r="G975" s="796"/>
      <c r="H975" s="796"/>
      <c r="I975" s="796"/>
      <c r="J975" s="796"/>
      <c r="K975" s="796"/>
      <c r="L975" s="796"/>
      <c r="M975" s="796"/>
      <c r="N975" s="796"/>
      <c r="O975" s="796"/>
      <c r="P975" s="796"/>
      <c r="Q975" s="796"/>
      <c r="R975" s="796"/>
      <c r="S975" s="796"/>
      <c r="T975" s="796"/>
      <c r="U975" s="796"/>
      <c r="V975" s="796"/>
      <c r="W975" s="796"/>
      <c r="X975" s="796"/>
      <c r="Y975" s="796"/>
      <c r="Z975" s="796"/>
      <c r="AA975" s="796"/>
      <c r="AB975" s="796"/>
      <c r="AC975" s="796"/>
      <c r="AD975" s="796"/>
    </row>
    <row r="976" spans="1:30" ht="14.25" customHeight="1">
      <c r="A976" s="796"/>
      <c r="B976" s="796"/>
      <c r="C976" s="797"/>
      <c r="D976" s="950"/>
      <c r="E976" s="796"/>
      <c r="F976" s="796"/>
      <c r="G976" s="796"/>
      <c r="H976" s="796"/>
      <c r="I976" s="796"/>
      <c r="J976" s="796"/>
      <c r="K976" s="796"/>
      <c r="L976" s="796"/>
      <c r="M976" s="796"/>
      <c r="N976" s="796"/>
      <c r="O976" s="796"/>
      <c r="P976" s="796"/>
      <c r="Q976" s="796"/>
      <c r="R976" s="796"/>
      <c r="S976" s="796"/>
      <c r="T976" s="796"/>
      <c r="U976" s="796"/>
      <c r="V976" s="796"/>
      <c r="W976" s="796"/>
      <c r="X976" s="796"/>
      <c r="Y976" s="796"/>
      <c r="Z976" s="796"/>
      <c r="AA976" s="796"/>
      <c r="AB976" s="796"/>
      <c r="AC976" s="796"/>
      <c r="AD976" s="796"/>
    </row>
    <row r="977" spans="1:30" ht="14.25" customHeight="1">
      <c r="A977" s="796"/>
      <c r="B977" s="796"/>
      <c r="C977" s="797"/>
      <c r="D977" s="950"/>
      <c r="E977" s="796"/>
      <c r="F977" s="796"/>
      <c r="G977" s="796"/>
      <c r="H977" s="796"/>
      <c r="I977" s="796"/>
      <c r="J977" s="796"/>
      <c r="K977" s="796"/>
      <c r="L977" s="796"/>
      <c r="M977" s="796"/>
      <c r="N977" s="796"/>
      <c r="O977" s="796"/>
      <c r="P977" s="796"/>
      <c r="Q977" s="796"/>
      <c r="R977" s="796"/>
      <c r="S977" s="796"/>
      <c r="T977" s="796"/>
      <c r="U977" s="796"/>
      <c r="V977" s="796"/>
      <c r="W977" s="796"/>
      <c r="X977" s="796"/>
      <c r="Y977" s="796"/>
      <c r="Z977" s="796"/>
      <c r="AA977" s="796"/>
      <c r="AB977" s="796"/>
      <c r="AC977" s="796"/>
      <c r="AD977" s="796"/>
    </row>
    <row r="978" spans="1:30" ht="14.25" customHeight="1">
      <c r="A978" s="796"/>
      <c r="B978" s="796"/>
      <c r="C978" s="797"/>
      <c r="D978" s="950"/>
      <c r="E978" s="796"/>
      <c r="F978" s="796"/>
      <c r="G978" s="796"/>
      <c r="H978" s="796"/>
      <c r="I978" s="796"/>
      <c r="J978" s="796"/>
      <c r="K978" s="796"/>
      <c r="L978" s="796"/>
      <c r="M978" s="796"/>
      <c r="N978" s="796"/>
      <c r="O978" s="796"/>
      <c r="P978" s="796"/>
      <c r="Q978" s="796"/>
      <c r="R978" s="796"/>
      <c r="S978" s="796"/>
      <c r="T978" s="796"/>
      <c r="U978" s="796"/>
      <c r="V978" s="796"/>
      <c r="W978" s="796"/>
      <c r="X978" s="796"/>
      <c r="Y978" s="796"/>
      <c r="Z978" s="796"/>
      <c r="AA978" s="796"/>
      <c r="AB978" s="796"/>
      <c r="AC978" s="796"/>
      <c r="AD978" s="796"/>
    </row>
    <row r="979" spans="1:30" ht="14.25" customHeight="1">
      <c r="A979" s="796"/>
      <c r="B979" s="796"/>
      <c r="C979" s="797"/>
      <c r="D979" s="950"/>
      <c r="E979" s="796"/>
      <c r="F979" s="796"/>
      <c r="G979" s="796"/>
      <c r="H979" s="796"/>
      <c r="I979" s="796"/>
      <c r="J979" s="796"/>
      <c r="K979" s="796"/>
      <c r="L979" s="796"/>
      <c r="M979" s="796"/>
      <c r="N979" s="796"/>
      <c r="O979" s="796"/>
      <c r="P979" s="796"/>
      <c r="Q979" s="796"/>
      <c r="R979" s="796"/>
      <c r="S979" s="796"/>
      <c r="T979" s="796"/>
      <c r="U979" s="796"/>
      <c r="V979" s="796"/>
      <c r="W979" s="796"/>
      <c r="X979" s="796"/>
      <c r="Y979" s="796"/>
      <c r="Z979" s="796"/>
      <c r="AA979" s="796"/>
      <c r="AB979" s="796"/>
      <c r="AC979" s="796"/>
      <c r="AD979" s="796"/>
    </row>
    <row r="980" spans="1:30" ht="14.25" customHeight="1">
      <c r="A980" s="796"/>
      <c r="B980" s="796"/>
      <c r="C980" s="797"/>
      <c r="D980" s="950"/>
      <c r="E980" s="796"/>
      <c r="F980" s="796"/>
      <c r="G980" s="796"/>
      <c r="H980" s="796"/>
      <c r="I980" s="796"/>
      <c r="J980" s="796"/>
      <c r="K980" s="796"/>
      <c r="L980" s="796"/>
      <c r="M980" s="796"/>
      <c r="N980" s="796"/>
      <c r="O980" s="796"/>
      <c r="P980" s="796"/>
      <c r="Q980" s="796"/>
      <c r="R980" s="796"/>
      <c r="S980" s="796"/>
      <c r="T980" s="796"/>
      <c r="U980" s="796"/>
      <c r="V980" s="796"/>
      <c r="W980" s="796"/>
      <c r="X980" s="796"/>
      <c r="Y980" s="796"/>
      <c r="Z980" s="796"/>
      <c r="AA980" s="796"/>
      <c r="AB980" s="796"/>
      <c r="AC980" s="796"/>
      <c r="AD980" s="796"/>
    </row>
    <row r="981" spans="1:30" ht="14.25" customHeight="1">
      <c r="A981" s="796"/>
      <c r="B981" s="796"/>
      <c r="C981" s="797"/>
      <c r="D981" s="950"/>
      <c r="E981" s="796"/>
      <c r="F981" s="796"/>
      <c r="G981" s="796"/>
      <c r="H981" s="796"/>
      <c r="I981" s="796"/>
      <c r="J981" s="796"/>
      <c r="K981" s="796"/>
      <c r="L981" s="796"/>
      <c r="M981" s="796"/>
      <c r="N981" s="796"/>
      <c r="O981" s="796"/>
      <c r="P981" s="796"/>
      <c r="Q981" s="796"/>
      <c r="R981" s="796"/>
      <c r="S981" s="796"/>
      <c r="T981" s="796"/>
      <c r="U981" s="796"/>
      <c r="V981" s="796"/>
      <c r="W981" s="796"/>
      <c r="X981" s="796"/>
      <c r="Y981" s="796"/>
      <c r="Z981" s="796"/>
      <c r="AA981" s="796"/>
      <c r="AB981" s="796"/>
      <c r="AC981" s="796"/>
      <c r="AD981" s="796"/>
    </row>
    <row r="982" spans="1:30" ht="14.25" customHeight="1">
      <c r="A982" s="796"/>
      <c r="B982" s="796"/>
      <c r="C982" s="797"/>
      <c r="D982" s="950"/>
      <c r="E982" s="796"/>
      <c r="F982" s="796"/>
      <c r="G982" s="796"/>
      <c r="H982" s="796"/>
      <c r="I982" s="796"/>
      <c r="J982" s="796"/>
      <c r="K982" s="796"/>
      <c r="L982" s="796"/>
      <c r="M982" s="796"/>
      <c r="N982" s="796"/>
      <c r="O982" s="796"/>
      <c r="P982" s="796"/>
      <c r="Q982" s="796"/>
      <c r="R982" s="796"/>
      <c r="S982" s="796"/>
      <c r="T982" s="796"/>
      <c r="U982" s="796"/>
      <c r="V982" s="796"/>
      <c r="W982" s="796"/>
      <c r="X982" s="796"/>
      <c r="Y982" s="796"/>
      <c r="Z982" s="796"/>
      <c r="AA982" s="796"/>
      <c r="AB982" s="796"/>
      <c r="AC982" s="796"/>
      <c r="AD982" s="796"/>
    </row>
    <row r="983" spans="1:30" ht="14.25" customHeight="1">
      <c r="A983" s="796"/>
      <c r="B983" s="796"/>
      <c r="C983" s="797"/>
      <c r="D983" s="950"/>
      <c r="E983" s="796"/>
      <c r="F983" s="796"/>
      <c r="G983" s="796"/>
      <c r="H983" s="796"/>
      <c r="I983" s="796"/>
      <c r="J983" s="796"/>
      <c r="K983" s="796"/>
      <c r="L983" s="796"/>
      <c r="M983" s="796"/>
      <c r="N983" s="796"/>
      <c r="O983" s="796"/>
      <c r="P983" s="796"/>
      <c r="Q983" s="796"/>
      <c r="R983" s="796"/>
      <c r="S983" s="796"/>
      <c r="T983" s="796"/>
      <c r="U983" s="796"/>
      <c r="V983" s="796"/>
      <c r="W983" s="796"/>
      <c r="X983" s="796"/>
      <c r="Y983" s="796"/>
      <c r="Z983" s="796"/>
      <c r="AA983" s="796"/>
      <c r="AB983" s="796"/>
      <c r="AC983" s="796"/>
      <c r="AD983" s="796"/>
    </row>
    <row r="984" spans="1:30" ht="14.25" customHeight="1">
      <c r="A984" s="796"/>
      <c r="B984" s="796"/>
      <c r="C984" s="797"/>
      <c r="D984" s="950"/>
      <c r="E984" s="796"/>
      <c r="F984" s="796"/>
      <c r="G984" s="796"/>
      <c r="H984" s="796"/>
      <c r="I984" s="796"/>
      <c r="J984" s="796"/>
      <c r="K984" s="796"/>
      <c r="L984" s="796"/>
      <c r="M984" s="796"/>
      <c r="N984" s="796"/>
      <c r="O984" s="796"/>
      <c r="P984" s="796"/>
      <c r="Q984" s="796"/>
      <c r="R984" s="796"/>
      <c r="S984" s="796"/>
      <c r="T984" s="796"/>
      <c r="U984" s="796"/>
      <c r="V984" s="796"/>
      <c r="W984" s="796"/>
      <c r="X984" s="796"/>
      <c r="Y984" s="796"/>
      <c r="Z984" s="796"/>
      <c r="AA984" s="796"/>
      <c r="AB984" s="796"/>
      <c r="AC984" s="796"/>
      <c r="AD984" s="796"/>
    </row>
    <row r="985" spans="1:30" ht="14.25" customHeight="1">
      <c r="A985" s="796"/>
      <c r="B985" s="796"/>
      <c r="C985" s="797"/>
      <c r="D985" s="950"/>
      <c r="E985" s="796"/>
      <c r="F985" s="796"/>
      <c r="G985" s="796"/>
      <c r="H985" s="796"/>
      <c r="I985" s="796"/>
      <c r="J985" s="796"/>
      <c r="K985" s="796"/>
      <c r="L985" s="796"/>
      <c r="M985" s="796"/>
      <c r="N985" s="796"/>
      <c r="O985" s="796"/>
      <c r="P985" s="796"/>
      <c r="Q985" s="796"/>
      <c r="R985" s="796"/>
      <c r="S985" s="796"/>
      <c r="T985" s="796"/>
      <c r="U985" s="796"/>
      <c r="V985" s="796"/>
      <c r="W985" s="796"/>
      <c r="X985" s="796"/>
      <c r="Y985" s="796"/>
      <c r="Z985" s="796"/>
      <c r="AA985" s="796"/>
      <c r="AB985" s="796"/>
      <c r="AC985" s="796"/>
      <c r="AD985" s="796"/>
    </row>
    <row r="986" spans="1:30" ht="14.25" customHeight="1">
      <c r="A986" s="796"/>
      <c r="B986" s="796"/>
      <c r="C986" s="797"/>
      <c r="D986" s="950"/>
      <c r="E986" s="796"/>
      <c r="F986" s="796"/>
      <c r="G986" s="796"/>
      <c r="H986" s="796"/>
      <c r="I986" s="796"/>
      <c r="J986" s="796"/>
      <c r="K986" s="796"/>
      <c r="L986" s="796"/>
      <c r="M986" s="796"/>
      <c r="N986" s="796"/>
      <c r="O986" s="796"/>
      <c r="P986" s="796"/>
      <c r="Q986" s="796"/>
      <c r="R986" s="796"/>
      <c r="S986" s="796"/>
      <c r="T986" s="796"/>
      <c r="U986" s="796"/>
      <c r="V986" s="796"/>
      <c r="W986" s="796"/>
      <c r="X986" s="796"/>
      <c r="Y986" s="796"/>
      <c r="Z986" s="796"/>
      <c r="AA986" s="796"/>
      <c r="AB986" s="796"/>
      <c r="AC986" s="796"/>
      <c r="AD986" s="796"/>
    </row>
    <row r="987" spans="1:30" ht="14.25" customHeight="1">
      <c r="A987" s="796"/>
      <c r="B987" s="796"/>
      <c r="C987" s="797"/>
      <c r="D987" s="950"/>
      <c r="E987" s="796"/>
      <c r="F987" s="796"/>
      <c r="G987" s="796"/>
      <c r="H987" s="796"/>
      <c r="I987" s="796"/>
      <c r="J987" s="796"/>
      <c r="K987" s="796"/>
      <c r="L987" s="796"/>
      <c r="M987" s="796"/>
      <c r="N987" s="796"/>
      <c r="O987" s="796"/>
      <c r="P987" s="796"/>
      <c r="Q987" s="796"/>
      <c r="R987" s="796"/>
      <c r="S987" s="796"/>
      <c r="T987" s="796"/>
      <c r="U987" s="796"/>
      <c r="V987" s="796"/>
      <c r="W987" s="796"/>
      <c r="X987" s="796"/>
      <c r="Y987" s="796"/>
      <c r="Z987" s="796"/>
      <c r="AA987" s="796"/>
      <c r="AB987" s="796"/>
      <c r="AC987" s="796"/>
      <c r="AD987" s="796"/>
    </row>
    <row r="988" spans="1:30" ht="14.25" customHeight="1">
      <c r="A988" s="796"/>
      <c r="B988" s="796"/>
      <c r="C988" s="797"/>
      <c r="D988" s="950"/>
      <c r="E988" s="796"/>
      <c r="F988" s="796"/>
      <c r="G988" s="796"/>
      <c r="H988" s="796"/>
      <c r="I988" s="796"/>
      <c r="J988" s="796"/>
      <c r="K988" s="796"/>
      <c r="L988" s="796"/>
      <c r="M988" s="796"/>
      <c r="N988" s="796"/>
      <c r="O988" s="796"/>
      <c r="P988" s="796"/>
      <c r="Q988" s="796"/>
      <c r="R988" s="796"/>
      <c r="S988" s="796"/>
      <c r="T988" s="796"/>
      <c r="U988" s="796"/>
      <c r="V988" s="796"/>
      <c r="W988" s="796"/>
      <c r="X988" s="796"/>
      <c r="Y988" s="796"/>
      <c r="Z988" s="796"/>
      <c r="AA988" s="796"/>
      <c r="AB988" s="796"/>
      <c r="AC988" s="796"/>
      <c r="AD988" s="796"/>
    </row>
    <row r="989" spans="1:30" ht="14.25" customHeight="1">
      <c r="A989" s="796"/>
      <c r="B989" s="796"/>
      <c r="C989" s="797"/>
      <c r="D989" s="950"/>
      <c r="E989" s="796"/>
      <c r="F989" s="796"/>
      <c r="G989" s="796"/>
      <c r="H989" s="796"/>
      <c r="I989" s="796"/>
      <c r="J989" s="796"/>
      <c r="K989" s="796"/>
      <c r="L989" s="796"/>
      <c r="M989" s="796"/>
      <c r="N989" s="796"/>
      <c r="O989" s="796"/>
      <c r="P989" s="796"/>
      <c r="Q989" s="796"/>
      <c r="R989" s="796"/>
      <c r="S989" s="796"/>
      <c r="T989" s="796"/>
      <c r="U989" s="796"/>
      <c r="V989" s="796"/>
      <c r="W989" s="796"/>
      <c r="X989" s="796"/>
      <c r="Y989" s="796"/>
      <c r="Z989" s="796"/>
      <c r="AA989" s="796"/>
      <c r="AB989" s="796"/>
      <c r="AC989" s="796"/>
      <c r="AD989" s="796"/>
    </row>
    <row r="990" spans="1:30" ht="14.25" customHeight="1">
      <c r="A990" s="796"/>
      <c r="B990" s="796"/>
      <c r="C990" s="797"/>
      <c r="D990" s="950"/>
      <c r="E990" s="796"/>
      <c r="F990" s="796"/>
      <c r="G990" s="796"/>
      <c r="H990" s="796"/>
      <c r="I990" s="796"/>
      <c r="J990" s="796"/>
      <c r="K990" s="796"/>
      <c r="L990" s="796"/>
      <c r="M990" s="796"/>
      <c r="N990" s="796"/>
      <c r="O990" s="796"/>
      <c r="P990" s="796"/>
      <c r="Q990" s="796"/>
      <c r="R990" s="796"/>
      <c r="S990" s="796"/>
      <c r="T990" s="796"/>
      <c r="U990" s="796"/>
      <c r="V990" s="796"/>
      <c r="W990" s="796"/>
      <c r="X990" s="796"/>
      <c r="Y990" s="796"/>
      <c r="Z990" s="796"/>
      <c r="AA990" s="796"/>
      <c r="AB990" s="796"/>
      <c r="AC990" s="796"/>
      <c r="AD990" s="796"/>
    </row>
    <row r="991" spans="1:30" ht="14.25" customHeight="1">
      <c r="A991" s="796"/>
      <c r="B991" s="796"/>
      <c r="C991" s="797"/>
      <c r="D991" s="950"/>
      <c r="E991" s="796"/>
      <c r="F991" s="796"/>
      <c r="G991" s="796"/>
      <c r="H991" s="796"/>
      <c r="I991" s="796"/>
      <c r="J991" s="796"/>
      <c r="K991" s="796"/>
      <c r="L991" s="796"/>
      <c r="M991" s="796"/>
      <c r="N991" s="796"/>
      <c r="O991" s="796"/>
      <c r="P991" s="796"/>
      <c r="Q991" s="796"/>
      <c r="R991" s="796"/>
      <c r="S991" s="796"/>
      <c r="T991" s="796"/>
      <c r="U991" s="796"/>
      <c r="V991" s="796"/>
      <c r="W991" s="796"/>
      <c r="X991" s="796"/>
      <c r="Y991" s="796"/>
      <c r="Z991" s="796"/>
      <c r="AA991" s="796"/>
      <c r="AB991" s="796"/>
      <c r="AC991" s="796"/>
      <c r="AD991" s="796"/>
    </row>
    <row r="992" spans="1:30" ht="14.25" customHeight="1">
      <c r="A992" s="796"/>
      <c r="B992" s="796"/>
      <c r="C992" s="797"/>
      <c r="D992" s="950"/>
      <c r="E992" s="796"/>
      <c r="F992" s="796"/>
      <c r="G992" s="796"/>
      <c r="H992" s="796"/>
      <c r="I992" s="796"/>
      <c r="J992" s="796"/>
      <c r="K992" s="796"/>
      <c r="L992" s="796"/>
      <c r="M992" s="796"/>
      <c r="N992" s="796"/>
      <c r="O992" s="796"/>
      <c r="P992" s="796"/>
      <c r="Q992" s="796"/>
      <c r="R992" s="796"/>
      <c r="S992" s="796"/>
      <c r="T992" s="796"/>
      <c r="U992" s="796"/>
      <c r="V992" s="796"/>
      <c r="W992" s="796"/>
      <c r="X992" s="796"/>
      <c r="Y992" s="796"/>
      <c r="Z992" s="796"/>
      <c r="AA992" s="796"/>
      <c r="AB992" s="796"/>
      <c r="AC992" s="796"/>
      <c r="AD992" s="796"/>
    </row>
    <row r="993" spans="1:30" ht="14.25" customHeight="1">
      <c r="A993" s="796"/>
      <c r="B993" s="796"/>
      <c r="C993" s="797"/>
      <c r="D993" s="950"/>
      <c r="E993" s="796"/>
      <c r="F993" s="796"/>
      <c r="G993" s="796"/>
      <c r="H993" s="796"/>
      <c r="I993" s="796"/>
      <c r="J993" s="796"/>
      <c r="K993" s="796"/>
      <c r="L993" s="796"/>
      <c r="M993" s="796"/>
      <c r="N993" s="796"/>
      <c r="O993" s="796"/>
      <c r="P993" s="796"/>
      <c r="Q993" s="796"/>
      <c r="R993" s="796"/>
      <c r="S993" s="796"/>
      <c r="T993" s="796"/>
      <c r="U993" s="796"/>
      <c r="V993" s="796"/>
      <c r="W993" s="796"/>
      <c r="X993" s="796"/>
      <c r="Y993" s="796"/>
      <c r="Z993" s="796"/>
      <c r="AA993" s="796"/>
      <c r="AB993" s="796"/>
      <c r="AC993" s="796"/>
      <c r="AD993" s="796"/>
    </row>
    <row r="994" spans="1:30" ht="14.25" customHeight="1">
      <c r="A994" s="796"/>
      <c r="B994" s="796"/>
      <c r="C994" s="797"/>
      <c r="D994" s="950"/>
      <c r="E994" s="796"/>
      <c r="F994" s="796"/>
      <c r="G994" s="796"/>
      <c r="H994" s="796"/>
      <c r="I994" s="796"/>
      <c r="J994" s="796"/>
      <c r="K994" s="796"/>
      <c r="L994" s="796"/>
      <c r="M994" s="796"/>
      <c r="N994" s="796"/>
      <c r="O994" s="796"/>
      <c r="P994" s="796"/>
      <c r="Q994" s="796"/>
      <c r="R994" s="796"/>
      <c r="S994" s="796"/>
      <c r="T994" s="796"/>
      <c r="U994" s="796"/>
      <c r="V994" s="796"/>
      <c r="W994" s="796"/>
      <c r="X994" s="796"/>
      <c r="Y994" s="796"/>
      <c r="Z994" s="796"/>
      <c r="AA994" s="796"/>
      <c r="AB994" s="796"/>
      <c r="AC994" s="796"/>
      <c r="AD994" s="796"/>
    </row>
    <row r="995" spans="1:30" ht="14.25" customHeight="1">
      <c r="A995" s="796"/>
      <c r="B995" s="796"/>
      <c r="C995" s="797"/>
      <c r="D995" s="950"/>
      <c r="E995" s="796"/>
      <c r="F995" s="796"/>
      <c r="G995" s="796"/>
      <c r="H995" s="796"/>
      <c r="I995" s="796"/>
      <c r="J995" s="796"/>
      <c r="K995" s="796"/>
      <c r="L995" s="796"/>
      <c r="M995" s="796"/>
      <c r="N995" s="796"/>
      <c r="O995" s="796"/>
      <c r="P995" s="796"/>
      <c r="Q995" s="796"/>
      <c r="R995" s="796"/>
      <c r="S995" s="796"/>
      <c r="T995" s="796"/>
      <c r="U995" s="796"/>
      <c r="V995" s="796"/>
      <c r="W995" s="796"/>
      <c r="X995" s="796"/>
      <c r="Y995" s="796"/>
      <c r="Z995" s="796"/>
      <c r="AA995" s="796"/>
      <c r="AB995" s="796"/>
      <c r="AC995" s="796"/>
      <c r="AD995" s="796"/>
    </row>
    <row r="996" spans="1:30" ht="14.25" customHeight="1">
      <c r="A996" s="796"/>
      <c r="B996" s="796"/>
      <c r="C996" s="797"/>
      <c r="D996" s="950"/>
      <c r="E996" s="796"/>
      <c r="F996" s="796"/>
      <c r="G996" s="796"/>
      <c r="H996" s="796"/>
      <c r="I996" s="796"/>
      <c r="J996" s="796"/>
      <c r="K996" s="796"/>
      <c r="L996" s="796"/>
      <c r="M996" s="796"/>
      <c r="N996" s="796"/>
      <c r="O996" s="796"/>
      <c r="P996" s="796"/>
      <c r="Q996" s="796"/>
      <c r="R996" s="796"/>
      <c r="S996" s="796"/>
      <c r="T996" s="796"/>
      <c r="U996" s="796"/>
      <c r="V996" s="796"/>
      <c r="W996" s="796"/>
      <c r="X996" s="796"/>
      <c r="Y996" s="796"/>
      <c r="Z996" s="796"/>
      <c r="AA996" s="796"/>
      <c r="AB996" s="796"/>
      <c r="AC996" s="796"/>
      <c r="AD996" s="796"/>
    </row>
    <row r="997" spans="1:30" ht="14.25" customHeight="1">
      <c r="A997" s="796"/>
      <c r="B997" s="796"/>
      <c r="C997" s="797"/>
      <c r="D997" s="950"/>
      <c r="E997" s="796"/>
      <c r="F997" s="796"/>
      <c r="G997" s="796"/>
      <c r="H997" s="796"/>
      <c r="I997" s="796"/>
      <c r="J997" s="796"/>
      <c r="K997" s="796"/>
      <c r="L997" s="796"/>
      <c r="M997" s="796"/>
      <c r="N997" s="796"/>
      <c r="O997" s="796"/>
      <c r="P997" s="796"/>
      <c r="Q997" s="796"/>
      <c r="R997" s="796"/>
      <c r="S997" s="796"/>
      <c r="T997" s="796"/>
      <c r="U997" s="796"/>
      <c r="V997" s="796"/>
      <c r="W997" s="796"/>
      <c r="X997" s="796"/>
      <c r="Y997" s="796"/>
      <c r="Z997" s="796"/>
      <c r="AA997" s="796"/>
      <c r="AB997" s="796"/>
      <c r="AC997" s="796"/>
      <c r="AD997" s="796"/>
    </row>
    <row r="998" spans="1:30" ht="14.25" customHeight="1">
      <c r="A998" s="796"/>
      <c r="B998" s="796"/>
      <c r="C998" s="797"/>
      <c r="D998" s="950"/>
      <c r="E998" s="796"/>
      <c r="F998" s="796"/>
      <c r="G998" s="796"/>
      <c r="H998" s="796"/>
      <c r="I998" s="796"/>
      <c r="J998" s="796"/>
      <c r="K998" s="796"/>
      <c r="L998" s="796"/>
      <c r="M998" s="796"/>
      <c r="N998" s="796"/>
      <c r="O998" s="796"/>
      <c r="P998" s="796"/>
      <c r="Q998" s="796"/>
      <c r="R998" s="796"/>
      <c r="S998" s="796"/>
      <c r="T998" s="796"/>
      <c r="U998" s="796"/>
      <c r="V998" s="796"/>
      <c r="W998" s="796"/>
      <c r="X998" s="796"/>
      <c r="Y998" s="796"/>
      <c r="Z998" s="796"/>
      <c r="AA998" s="796"/>
      <c r="AB998" s="796"/>
      <c r="AC998" s="796"/>
      <c r="AD998" s="796"/>
    </row>
    <row r="999" spans="1:30" ht="14.25" customHeight="1">
      <c r="A999" s="796"/>
      <c r="B999" s="796"/>
      <c r="C999" s="797"/>
      <c r="D999" s="950"/>
      <c r="E999" s="796"/>
      <c r="F999" s="796"/>
      <c r="G999" s="796"/>
      <c r="H999" s="796"/>
      <c r="I999" s="796"/>
      <c r="J999" s="796"/>
      <c r="K999" s="796"/>
      <c r="L999" s="796"/>
      <c r="M999" s="796"/>
      <c r="N999" s="796"/>
      <c r="O999" s="796"/>
      <c r="P999" s="796"/>
      <c r="Q999" s="796"/>
      <c r="R999" s="796"/>
      <c r="S999" s="796"/>
      <c r="T999" s="796"/>
      <c r="U999" s="796"/>
      <c r="V999" s="796"/>
      <c r="W999" s="796"/>
      <c r="X999" s="796"/>
      <c r="Y999" s="796"/>
      <c r="Z999" s="796"/>
      <c r="AA999" s="796"/>
      <c r="AB999" s="796"/>
      <c r="AC999" s="796"/>
      <c r="AD999" s="796"/>
    </row>
    <row r="1000" spans="1:30" ht="14.25" customHeight="1">
      <c r="A1000" s="796"/>
      <c r="B1000" s="796"/>
      <c r="C1000" s="797"/>
      <c r="D1000" s="950"/>
      <c r="E1000" s="796"/>
      <c r="F1000" s="796"/>
      <c r="G1000" s="796"/>
      <c r="H1000" s="796"/>
      <c r="I1000" s="796"/>
      <c r="J1000" s="796"/>
      <c r="K1000" s="796"/>
      <c r="L1000" s="796"/>
      <c r="M1000" s="796"/>
      <c r="N1000" s="796"/>
      <c r="O1000" s="796"/>
      <c r="P1000" s="796"/>
      <c r="Q1000" s="796"/>
      <c r="R1000" s="796"/>
      <c r="S1000" s="796"/>
      <c r="T1000" s="796"/>
      <c r="U1000" s="796"/>
      <c r="V1000" s="796"/>
      <c r="W1000" s="796"/>
      <c r="X1000" s="796"/>
      <c r="Y1000" s="796"/>
      <c r="Z1000" s="796"/>
      <c r="AA1000" s="796"/>
      <c r="AB1000" s="796"/>
      <c r="AC1000" s="796"/>
      <c r="AD1000" s="796"/>
    </row>
  </sheetData>
  <mergeCells count="27">
    <mergeCell ref="L178:O178"/>
    <mergeCell ref="B185:D185"/>
    <mergeCell ref="B4:D4"/>
    <mergeCell ref="B7:D7"/>
    <mergeCell ref="B20:D20"/>
    <mergeCell ref="B93:D93"/>
    <mergeCell ref="B144:D144"/>
    <mergeCell ref="B156:D156"/>
    <mergeCell ref="B106:D106"/>
    <mergeCell ref="B239:D239"/>
    <mergeCell ref="B164:D164"/>
    <mergeCell ref="E167:F167"/>
    <mergeCell ref="B175:D175"/>
    <mergeCell ref="G178:J178"/>
    <mergeCell ref="B187:D187"/>
    <mergeCell ref="B195:D195"/>
    <mergeCell ref="B205:D205"/>
    <mergeCell ref="B221:D221"/>
    <mergeCell ref="B238:D238"/>
    <mergeCell ref="B324:D324"/>
    <mergeCell ref="B333:D333"/>
    <mergeCell ref="B256:D256"/>
    <mergeCell ref="B265:D265"/>
    <mergeCell ref="B275:D275"/>
    <mergeCell ref="B294:D294"/>
    <mergeCell ref="B304:D304"/>
    <mergeCell ref="B314:D314"/>
  </mergeCells>
  <pageMargins left="0.78740157480314965" right="0.39370078740157483" top="0.78740157480314965" bottom="0.74803149606299213" header="0" footer="0"/>
  <pageSetup paperSize="9" orientation="portrait"/>
  <rowBreaks count="7" manualBreakCount="7">
    <brk id="304" man="1"/>
    <brk id="256" man="1"/>
    <brk id="131" man="1"/>
    <brk id="213" man="1"/>
    <brk id="93" man="1"/>
    <brk id="46" man="1"/>
    <brk id="175" man="1"/>
  </rowBreaks>
  <colBreaks count="1" manualBreakCount="1">
    <brk id="4" man="1"/>
  </colBreak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Z1000"/>
  <sheetViews>
    <sheetView showGridLines="0" workbookViewId="0">
      <pane xSplit="2" ySplit="6" topLeftCell="C7" activePane="bottomRight" state="frozen"/>
      <selection activeCell="AA286" sqref="AA286"/>
      <selection pane="topRight" activeCell="AA286" sqref="AA286"/>
      <selection pane="bottomLeft" activeCell="AA286" sqref="AA286"/>
      <selection pane="bottomRight" activeCell="AA286" sqref="AA286"/>
    </sheetView>
  </sheetViews>
  <sheetFormatPr defaultColWidth="14.42578125" defaultRowHeight="15" customHeight="1"/>
  <cols>
    <col min="1" max="1" width="1.85546875" style="636" customWidth="1"/>
    <col min="2" max="2" width="27" style="636" customWidth="1"/>
    <col min="3" max="3" width="19" style="636" customWidth="1"/>
    <col min="4" max="4" width="19.28515625" style="636" customWidth="1"/>
    <col min="5" max="5" width="19" style="636" customWidth="1"/>
    <col min="6" max="7" width="18.7109375" style="636" bestFit="1" customWidth="1"/>
    <col min="8" max="8" width="18.85546875" style="636" customWidth="1"/>
    <col min="9" max="9" width="20.7109375" style="636" customWidth="1"/>
    <col min="10" max="10" width="20.85546875" style="636" customWidth="1"/>
    <col min="11" max="11" width="17.140625" style="636" customWidth="1"/>
    <col min="12" max="13" width="20.140625" style="636" customWidth="1"/>
    <col min="14" max="14" width="18.28515625" style="636" customWidth="1"/>
    <col min="15" max="16" width="20.140625" style="636" customWidth="1"/>
    <col min="17" max="17" width="18.7109375" style="636" customWidth="1"/>
    <col min="18" max="18" width="21.42578125" style="636" hidden="1" customWidth="1"/>
    <col min="19" max="19" width="21.140625" style="636" customWidth="1"/>
    <col min="20" max="20" width="9.140625" style="636" customWidth="1"/>
    <col min="21" max="22" width="12.140625" style="636" customWidth="1"/>
    <col min="23" max="23" width="17.7109375" style="636" customWidth="1"/>
    <col min="24" max="26" width="9.140625" style="636" customWidth="1"/>
    <col min="27" max="16384" width="14.42578125" style="636"/>
  </cols>
  <sheetData>
    <row r="1" spans="1:26">
      <c r="A1" s="638"/>
      <c r="B1" s="647" t="s">
        <v>3015</v>
      </c>
      <c r="C1" s="638"/>
      <c r="D1" s="638"/>
      <c r="E1" s="638"/>
      <c r="F1" s="638"/>
      <c r="G1" s="638"/>
      <c r="H1" s="638"/>
      <c r="I1" s="638"/>
      <c r="J1" s="638"/>
      <c r="K1" s="639"/>
      <c r="L1" s="638"/>
      <c r="M1" s="638"/>
      <c r="N1" s="638"/>
      <c r="O1" s="638"/>
      <c r="P1" s="638"/>
      <c r="Q1" s="638"/>
      <c r="R1" s="638"/>
      <c r="S1" s="638"/>
      <c r="T1" s="638"/>
      <c r="U1" s="638"/>
      <c r="V1" s="638"/>
      <c r="W1" s="638"/>
      <c r="X1" s="638"/>
      <c r="Y1" s="638"/>
      <c r="Z1" s="638"/>
    </row>
    <row r="2" spans="1:26">
      <c r="A2" s="638"/>
      <c r="B2" s="638"/>
      <c r="C2" s="638"/>
      <c r="D2" s="638"/>
      <c r="E2" s="638"/>
      <c r="F2" s="638"/>
      <c r="G2" s="638"/>
      <c r="H2" s="638"/>
      <c r="I2" s="638"/>
      <c r="J2" s="638"/>
      <c r="K2" s="639"/>
      <c r="L2" s="638"/>
      <c r="M2" s="638"/>
      <c r="N2" s="638"/>
      <c r="O2" s="638"/>
      <c r="P2" s="638"/>
      <c r="Q2" s="638"/>
      <c r="R2" s="638"/>
      <c r="S2" s="638"/>
      <c r="T2" s="638"/>
      <c r="U2" s="638"/>
      <c r="V2" s="638"/>
      <c r="W2" s="638"/>
      <c r="X2" s="638"/>
      <c r="Y2" s="638"/>
      <c r="Z2" s="638"/>
    </row>
    <row r="3" spans="1:26" ht="15.75">
      <c r="A3" s="638"/>
      <c r="B3" s="675" t="s">
        <v>3014</v>
      </c>
      <c r="C3" s="674"/>
      <c r="D3" s="674"/>
      <c r="E3" s="638"/>
      <c r="F3" s="638"/>
      <c r="G3" s="638"/>
      <c r="H3" s="638"/>
      <c r="I3" s="638"/>
      <c r="J3" s="646"/>
      <c r="K3" s="639"/>
      <c r="L3" s="638"/>
      <c r="M3" s="638"/>
      <c r="N3" s="638"/>
      <c r="O3" s="638"/>
      <c r="P3" s="638"/>
      <c r="Q3" s="638"/>
      <c r="R3" s="638"/>
      <c r="S3" s="638"/>
      <c r="T3" s="638"/>
      <c r="U3" s="638"/>
      <c r="V3" s="638"/>
      <c r="W3" s="638"/>
      <c r="X3" s="638"/>
      <c r="Y3" s="638"/>
      <c r="Z3" s="638"/>
    </row>
    <row r="4" spans="1:26">
      <c r="A4" s="638"/>
      <c r="B4" s="673" t="s">
        <v>3013</v>
      </c>
      <c r="C4" s="672"/>
      <c r="D4" s="672"/>
      <c r="E4" s="638"/>
      <c r="F4" s="638"/>
      <c r="G4" s="638"/>
      <c r="H4" s="638"/>
      <c r="I4" s="638"/>
      <c r="J4" s="646"/>
      <c r="K4" s="639"/>
      <c r="L4" s="638"/>
      <c r="M4" s="638"/>
      <c r="N4" s="638"/>
      <c r="O4" s="638"/>
      <c r="P4" s="638"/>
      <c r="Q4" s="638"/>
      <c r="R4" s="638"/>
      <c r="S4" s="638"/>
      <c r="T4" s="638"/>
      <c r="U4" s="638"/>
      <c r="V4" s="638"/>
      <c r="W4" s="638"/>
      <c r="X4" s="638"/>
      <c r="Y4" s="638"/>
      <c r="Z4" s="638"/>
    </row>
    <row r="5" spans="1:26">
      <c r="A5" s="647"/>
      <c r="B5" s="1879" t="s">
        <v>3012</v>
      </c>
      <c r="C5" s="1881" t="s">
        <v>3011</v>
      </c>
      <c r="D5" s="1877"/>
      <c r="E5" s="1877"/>
      <c r="F5" s="1877"/>
      <c r="G5" s="1878"/>
      <c r="H5" s="1882" t="s">
        <v>107</v>
      </c>
      <c r="I5" s="1883" t="s">
        <v>3010</v>
      </c>
      <c r="J5" s="1877"/>
      <c r="K5" s="1877"/>
      <c r="L5" s="1877"/>
      <c r="M5" s="1877"/>
      <c r="N5" s="1877"/>
      <c r="O5" s="1877"/>
      <c r="P5" s="1878"/>
      <c r="Q5" s="1884" t="s">
        <v>107</v>
      </c>
      <c r="R5" s="1874" t="s">
        <v>3009</v>
      </c>
      <c r="S5" s="647"/>
      <c r="T5" s="647"/>
      <c r="U5" s="647"/>
      <c r="V5" s="647"/>
      <c r="W5" s="647"/>
      <c r="X5" s="647"/>
      <c r="Y5" s="647"/>
      <c r="Z5" s="647"/>
    </row>
    <row r="6" spans="1:26" ht="30">
      <c r="A6" s="647"/>
      <c r="B6" s="1880"/>
      <c r="C6" s="670" t="s">
        <v>3008</v>
      </c>
      <c r="D6" s="670" t="s">
        <v>3007</v>
      </c>
      <c r="E6" s="670" t="s">
        <v>2879</v>
      </c>
      <c r="F6" s="670" t="s">
        <v>3006</v>
      </c>
      <c r="G6" s="670" t="s">
        <v>3005</v>
      </c>
      <c r="H6" s="1875"/>
      <c r="I6" s="671" t="s">
        <v>3005</v>
      </c>
      <c r="J6" s="670" t="s">
        <v>3004</v>
      </c>
      <c r="K6" s="670" t="s">
        <v>3003</v>
      </c>
      <c r="L6" s="670" t="s">
        <v>3002</v>
      </c>
      <c r="M6" s="670" t="s">
        <v>3001</v>
      </c>
      <c r="N6" s="670" t="s">
        <v>3000</v>
      </c>
      <c r="O6" s="670" t="s">
        <v>2999</v>
      </c>
      <c r="P6" s="670" t="s">
        <v>2998</v>
      </c>
      <c r="Q6" s="1875"/>
      <c r="R6" s="1875"/>
      <c r="S6" s="669"/>
      <c r="T6" s="669"/>
      <c r="U6" s="669"/>
      <c r="V6" s="669"/>
      <c r="W6" s="669"/>
      <c r="X6" s="669"/>
      <c r="Y6" s="669"/>
      <c r="Z6" s="669"/>
    </row>
    <row r="7" spans="1:26">
      <c r="A7" s="638"/>
      <c r="B7" s="665" t="s">
        <v>680</v>
      </c>
      <c r="C7" s="663"/>
      <c r="D7" s="660">
        <f>'Jurnal Unaudited'!I261</f>
        <v>141676299</v>
      </c>
      <c r="E7" s="664">
        <f>'Jurnal Unaudited'!I266</f>
        <v>22350400500</v>
      </c>
      <c r="F7" s="658"/>
      <c r="G7" s="664"/>
      <c r="H7" s="663">
        <f t="shared" ref="H7:H12" si="0">SUM(C7:G7)</f>
        <v>22492076799</v>
      </c>
      <c r="I7" s="663"/>
      <c r="J7" s="663"/>
      <c r="K7" s="662"/>
      <c r="L7" s="662"/>
      <c r="M7" s="662"/>
      <c r="N7" s="660"/>
      <c r="O7" s="663"/>
      <c r="P7" s="663"/>
      <c r="Q7" s="658">
        <f t="shared" ref="Q7:Q14" si="1">SUM(I7:P7)</f>
        <v>0</v>
      </c>
      <c r="R7" s="657">
        <f t="shared" ref="R7:R12" si="2">Q7-H7</f>
        <v>-22492076799</v>
      </c>
      <c r="S7" s="644"/>
      <c r="T7" s="638"/>
      <c r="U7" s="638"/>
      <c r="V7" s="638"/>
      <c r="W7" s="638"/>
      <c r="X7" s="638"/>
      <c r="Y7" s="638"/>
      <c r="Z7" s="638"/>
    </row>
    <row r="8" spans="1:26" ht="19.5" customHeight="1">
      <c r="A8" s="638"/>
      <c r="B8" s="665" t="s">
        <v>2997</v>
      </c>
      <c r="C8" s="658">
        <f>'Jurnal Unaudited'!I284</f>
        <v>128209000</v>
      </c>
      <c r="D8" s="660">
        <f>'Jurnal Unaudited'!I279</f>
        <v>552290161.13</v>
      </c>
      <c r="E8" s="666"/>
      <c r="F8" s="666">
        <f>'Jurnal Unaudited'!J274</f>
        <v>299800000</v>
      </c>
      <c r="G8" s="658"/>
      <c r="H8" s="663">
        <f t="shared" si="0"/>
        <v>980299161.13</v>
      </c>
      <c r="I8" s="663"/>
      <c r="J8" s="664">
        <f>'Jurnal Unaudited'!J289</f>
        <v>584725530.05999994</v>
      </c>
      <c r="K8" s="660">
        <f>'Jurnal Unaudited'!J293</f>
        <v>543727699</v>
      </c>
      <c r="L8" s="658"/>
      <c r="M8" s="660">
        <f>'Jurnal Unaudited'!J296</f>
        <v>13425000</v>
      </c>
      <c r="N8" s="660"/>
      <c r="O8" s="667">
        <f>'Jurnal Unaudited'!J396</f>
        <v>587996885</v>
      </c>
      <c r="P8" s="658"/>
      <c r="Q8" s="658">
        <f t="shared" si="1"/>
        <v>1729875114.0599999</v>
      </c>
      <c r="R8" s="657">
        <f t="shared" si="2"/>
        <v>749575952.92999995</v>
      </c>
      <c r="S8" s="644"/>
      <c r="T8" s="638"/>
      <c r="U8" s="638"/>
      <c r="V8" s="638"/>
      <c r="W8" s="638"/>
      <c r="X8" s="638"/>
      <c r="Y8" s="638"/>
      <c r="Z8" s="638"/>
    </row>
    <row r="9" spans="1:26" ht="19.5" customHeight="1">
      <c r="A9" s="638"/>
      <c r="B9" s="665" t="s">
        <v>2996</v>
      </c>
      <c r="C9" s="662"/>
      <c r="D9" s="660">
        <f>'Jurnal Unaudited'!I313</f>
        <v>10374461177.460001</v>
      </c>
      <c r="E9" s="660"/>
      <c r="F9" s="660"/>
      <c r="G9" s="658"/>
      <c r="H9" s="663">
        <f t="shared" si="0"/>
        <v>10374461177.460001</v>
      </c>
      <c r="I9" s="663"/>
      <c r="J9" s="663"/>
      <c r="K9" s="660">
        <f>'Jurnal Unaudited'!J320</f>
        <v>30000000</v>
      </c>
      <c r="L9" s="663"/>
      <c r="M9" s="660">
        <f>'Jurnal Unaudited'!J323</f>
        <v>12391597659.800001</v>
      </c>
      <c r="N9" s="660"/>
      <c r="O9" s="668">
        <f>'Jurnal Unaudited'!J397</f>
        <v>164979394.34999999</v>
      </c>
      <c r="P9" s="658"/>
      <c r="Q9" s="658">
        <f t="shared" si="1"/>
        <v>12586577054.150002</v>
      </c>
      <c r="R9" s="657">
        <f t="shared" si="2"/>
        <v>2212115876.6900005</v>
      </c>
      <c r="S9" s="644"/>
      <c r="T9" s="638"/>
      <c r="U9" s="638"/>
      <c r="V9" s="638"/>
      <c r="W9" s="638"/>
      <c r="X9" s="638"/>
      <c r="Y9" s="638"/>
      <c r="Z9" s="638"/>
    </row>
    <row r="10" spans="1:26" ht="19.5" customHeight="1">
      <c r="A10" s="638"/>
      <c r="B10" s="665" t="s">
        <v>399</v>
      </c>
      <c r="C10" s="662"/>
      <c r="D10" s="660">
        <f>'Jurnal Unaudited'!I348</f>
        <v>4560500888</v>
      </c>
      <c r="E10" s="666">
        <f>'Jurnal Unaudited'!I354</f>
        <v>4899066272</v>
      </c>
      <c r="F10" s="667"/>
      <c r="G10" s="658"/>
      <c r="H10" s="663">
        <f t="shared" si="0"/>
        <v>9459567160</v>
      </c>
      <c r="I10" s="663"/>
      <c r="J10" s="658"/>
      <c r="K10" s="664">
        <f>'Jurnal Unaudited'!J359</f>
        <v>1429728851</v>
      </c>
      <c r="L10" s="658"/>
      <c r="M10" s="658"/>
      <c r="N10" s="658"/>
      <c r="O10" s="660"/>
      <c r="P10" s="658"/>
      <c r="Q10" s="658">
        <f t="shared" si="1"/>
        <v>1429728851</v>
      </c>
      <c r="R10" s="657">
        <f t="shared" si="2"/>
        <v>-8029838309</v>
      </c>
      <c r="S10" s="644"/>
      <c r="T10" s="638"/>
      <c r="U10" s="638"/>
      <c r="V10" s="638"/>
      <c r="W10" s="638"/>
      <c r="X10" s="638"/>
      <c r="Y10" s="638"/>
      <c r="Z10" s="638"/>
    </row>
    <row r="11" spans="1:26" ht="19.5" customHeight="1">
      <c r="A11" s="638"/>
      <c r="B11" s="665" t="s">
        <v>2995</v>
      </c>
      <c r="C11" s="662"/>
      <c r="D11" s="666"/>
      <c r="E11" s="666"/>
      <c r="F11" s="667"/>
      <c r="G11" s="658"/>
      <c r="H11" s="663">
        <f t="shared" si="0"/>
        <v>0</v>
      </c>
      <c r="I11" s="663"/>
      <c r="J11" s="666">
        <f>'Jurnal Unaudited'!J368</f>
        <v>3849179320</v>
      </c>
      <c r="K11" s="658">
        <f>'Jurnal Unaudited'!J372</f>
        <v>11100000</v>
      </c>
      <c r="L11" s="666"/>
      <c r="M11" s="662"/>
      <c r="N11" s="662"/>
      <c r="O11" s="666"/>
      <c r="P11" s="658"/>
      <c r="Q11" s="658">
        <f t="shared" si="1"/>
        <v>3860279320</v>
      </c>
      <c r="R11" s="657">
        <f t="shared" si="2"/>
        <v>3860279320</v>
      </c>
      <c r="S11" s="644"/>
      <c r="T11" s="638"/>
      <c r="U11" s="638"/>
      <c r="V11" s="638"/>
      <c r="W11" s="638"/>
      <c r="X11" s="638"/>
      <c r="Y11" s="638"/>
      <c r="Z11" s="638"/>
    </row>
    <row r="12" spans="1:26" ht="19.5" customHeight="1">
      <c r="A12" s="638"/>
      <c r="B12" s="665" t="s">
        <v>2994</v>
      </c>
      <c r="C12" s="662"/>
      <c r="D12" s="664">
        <f>'Jurnal Unaudited'!I385</f>
        <v>5589496865</v>
      </c>
      <c r="E12" s="662"/>
      <c r="F12" s="660"/>
      <c r="G12" s="663"/>
      <c r="H12" s="663">
        <f t="shared" si="0"/>
        <v>5589496865</v>
      </c>
      <c r="I12" s="663"/>
      <c r="J12" s="662"/>
      <c r="K12" s="662"/>
      <c r="L12" s="658"/>
      <c r="M12" s="658"/>
      <c r="N12" s="658"/>
      <c r="O12" s="660"/>
      <c r="P12" s="659"/>
      <c r="Q12" s="658">
        <f t="shared" si="1"/>
        <v>0</v>
      </c>
      <c r="R12" s="657">
        <f t="shared" si="2"/>
        <v>-5589496865</v>
      </c>
      <c r="S12" s="644"/>
      <c r="T12" s="638"/>
      <c r="U12" s="638"/>
      <c r="V12" s="638"/>
      <c r="W12" s="638"/>
      <c r="X12" s="638"/>
      <c r="Y12" s="638"/>
      <c r="Z12" s="638"/>
    </row>
    <row r="13" spans="1:26" ht="19.5" customHeight="1">
      <c r="A13" s="638"/>
      <c r="B13" s="665" t="s">
        <v>278</v>
      </c>
      <c r="C13" s="662"/>
      <c r="D13" s="664"/>
      <c r="E13" s="662"/>
      <c r="F13" s="660"/>
      <c r="G13" s="663"/>
      <c r="H13" s="663"/>
      <c r="I13" s="663"/>
      <c r="J13" s="662"/>
      <c r="K13" s="662"/>
      <c r="L13" s="661"/>
      <c r="M13" s="658"/>
      <c r="N13" s="658"/>
      <c r="O13" s="660">
        <v>197990700</v>
      </c>
      <c r="P13" s="659"/>
      <c r="Q13" s="658">
        <f t="shared" si="1"/>
        <v>197990700</v>
      </c>
      <c r="R13" s="657"/>
      <c r="S13" s="644"/>
      <c r="T13" s="638"/>
      <c r="U13" s="638"/>
      <c r="V13" s="638"/>
      <c r="W13" s="638"/>
      <c r="X13" s="638"/>
      <c r="Y13" s="638"/>
      <c r="Z13" s="638"/>
    </row>
    <row r="14" spans="1:26" ht="19.5" customHeight="1">
      <c r="A14" s="647"/>
      <c r="B14" s="656" t="s">
        <v>147</v>
      </c>
      <c r="C14" s="655">
        <f>SUM(C7:C12)</f>
        <v>128209000</v>
      </c>
      <c r="D14" s="655">
        <f>SUM(D7:D12)</f>
        <v>21218425390.59</v>
      </c>
      <c r="E14" s="655">
        <f>SUM(E7:E12)</f>
        <v>27249466772</v>
      </c>
      <c r="F14" s="655">
        <f>SUM(F7:F12)</f>
        <v>299800000</v>
      </c>
      <c r="G14" s="655">
        <f>SUM(G7:G12)</f>
        <v>0</v>
      </c>
      <c r="H14" s="654">
        <f>SUM(C14:G14)</f>
        <v>48895901162.589996</v>
      </c>
      <c r="I14" s="653">
        <f>SUM(I7:I12)</f>
        <v>0</v>
      </c>
      <c r="J14" s="653">
        <f>SUM(J7:J12)</f>
        <v>4433904850.0599995</v>
      </c>
      <c r="K14" s="653">
        <f>SUM(K7:K12)</f>
        <v>2014556550</v>
      </c>
      <c r="L14" s="653">
        <f>SUM(L7:L13)</f>
        <v>0</v>
      </c>
      <c r="M14" s="653">
        <f>SUM(M7:M12)</f>
        <v>12405022659.800001</v>
      </c>
      <c r="N14" s="653">
        <f>SUM(N7:N12)</f>
        <v>0</v>
      </c>
      <c r="O14" s="653">
        <f>SUM(O7:O13)</f>
        <v>950966979.35000002</v>
      </c>
      <c r="P14" s="653">
        <f>SUM(P7:P12)</f>
        <v>0</v>
      </c>
      <c r="Q14" s="653">
        <f t="shared" si="1"/>
        <v>19804451039.209999</v>
      </c>
      <c r="R14" s="652">
        <f>Q14-H14</f>
        <v>-29091450123.379997</v>
      </c>
      <c r="S14" s="644"/>
      <c r="T14" s="647"/>
      <c r="U14" s="647"/>
      <c r="V14" s="647"/>
      <c r="W14" s="647"/>
      <c r="X14" s="647"/>
      <c r="Y14" s="647"/>
      <c r="Z14" s="647"/>
    </row>
    <row r="15" spans="1:26" ht="19.5" customHeight="1">
      <c r="A15" s="647"/>
      <c r="B15" s="1876" t="s">
        <v>2993</v>
      </c>
      <c r="C15" s="1877"/>
      <c r="D15" s="1877"/>
      <c r="E15" s="1877"/>
      <c r="F15" s="1877"/>
      <c r="G15" s="1877"/>
      <c r="H15" s="1877"/>
      <c r="I15" s="1877"/>
      <c r="J15" s="1877"/>
      <c r="K15" s="1877"/>
      <c r="L15" s="1877"/>
      <c r="M15" s="1877"/>
      <c r="N15" s="1877"/>
      <c r="O15" s="1878"/>
      <c r="P15" s="651"/>
      <c r="Q15" s="650">
        <f>H14-Q14</f>
        <v>29091450123.379997</v>
      </c>
      <c r="R15" s="647"/>
      <c r="S15" s="649"/>
      <c r="T15" s="647"/>
      <c r="U15" s="647"/>
      <c r="V15" s="647"/>
      <c r="W15" s="648"/>
      <c r="X15" s="647"/>
      <c r="Y15" s="647"/>
      <c r="Z15" s="647"/>
    </row>
    <row r="16" spans="1:26">
      <c r="A16" s="638"/>
      <c r="B16" s="638"/>
      <c r="C16" s="638"/>
      <c r="D16" s="638"/>
      <c r="E16" s="638"/>
      <c r="F16" s="638"/>
      <c r="G16" s="638"/>
      <c r="H16" s="638"/>
      <c r="I16" s="638"/>
      <c r="J16" s="638"/>
      <c r="K16" s="639"/>
      <c r="L16" s="638"/>
      <c r="M16" s="638"/>
      <c r="N16" s="638"/>
      <c r="O16" s="639"/>
      <c r="P16" s="639"/>
      <c r="Q16" s="639"/>
      <c r="R16" s="638"/>
      <c r="S16" s="639"/>
      <c r="T16" s="638"/>
      <c r="U16" s="638"/>
      <c r="V16" s="638"/>
      <c r="W16" s="639"/>
      <c r="X16" s="638"/>
      <c r="Y16" s="638"/>
      <c r="Z16" s="638"/>
    </row>
    <row r="17" spans="1:26">
      <c r="A17" s="638"/>
      <c r="B17" s="638"/>
      <c r="C17" s="638"/>
      <c r="D17" s="638"/>
      <c r="E17" s="638"/>
      <c r="F17" s="638"/>
      <c r="G17" s="638"/>
      <c r="H17" s="639"/>
      <c r="I17" s="638"/>
      <c r="J17" s="638"/>
      <c r="K17" s="639"/>
      <c r="L17" s="638"/>
      <c r="M17" s="638"/>
      <c r="N17" s="638"/>
      <c r="O17" s="638"/>
      <c r="P17" s="638"/>
      <c r="Q17" s="639">
        <v>39642973123.380859</v>
      </c>
      <c r="R17" s="638"/>
      <c r="S17" s="639">
        <f>Q15-Q17</f>
        <v>-10551523000.000862</v>
      </c>
      <c r="T17" s="638"/>
      <c r="U17" s="638"/>
      <c r="V17" s="638"/>
      <c r="W17" s="639"/>
      <c r="X17" s="638"/>
      <c r="Y17" s="638"/>
      <c r="Z17" s="638"/>
    </row>
    <row r="18" spans="1:26">
      <c r="A18" s="638"/>
      <c r="B18" s="638"/>
      <c r="C18" s="638"/>
      <c r="D18" s="638"/>
      <c r="E18" s="638"/>
      <c r="F18" s="1146"/>
      <c r="G18" s="1146">
        <v>25166454699</v>
      </c>
      <c r="H18" s="1146">
        <f>G18-F18</f>
        <v>25166454699</v>
      </c>
      <c r="I18" s="1146"/>
      <c r="J18" s="639"/>
      <c r="K18" s="639"/>
      <c r="L18" s="646"/>
      <c r="M18" s="646"/>
      <c r="N18" s="639"/>
      <c r="O18" s="639"/>
      <c r="P18" s="638"/>
      <c r="Q18" s="639">
        <v>0</v>
      </c>
      <c r="R18" s="638"/>
      <c r="S18" s="638"/>
      <c r="T18" s="638"/>
      <c r="U18" s="638"/>
      <c r="V18" s="638"/>
      <c r="W18" s="639"/>
      <c r="X18" s="638"/>
      <c r="Y18" s="638"/>
      <c r="Z18" s="638"/>
    </row>
    <row r="19" spans="1:26">
      <c r="A19" s="638"/>
      <c r="B19" s="645"/>
      <c r="C19" s="638"/>
      <c r="D19" s="639"/>
      <c r="E19" s="638"/>
      <c r="F19" s="1146">
        <v>68236477554.190002</v>
      </c>
      <c r="G19" s="1146">
        <v>70797757805.320007</v>
      </c>
      <c r="H19" s="1146">
        <f t="shared" ref="H19:H23" si="3">G19-F19</f>
        <v>2561280251.1300049</v>
      </c>
      <c r="I19" s="1146"/>
      <c r="J19" s="639"/>
      <c r="K19" s="639"/>
      <c r="L19" s="639"/>
      <c r="M19" s="639"/>
      <c r="N19" s="639"/>
      <c r="O19" s="639"/>
      <c r="P19" s="639"/>
      <c r="Q19" s="639">
        <v>3139733827</v>
      </c>
      <c r="R19" s="638"/>
      <c r="S19" s="638"/>
      <c r="T19" s="638"/>
      <c r="U19" s="638"/>
      <c r="V19" s="638"/>
      <c r="W19" s="638"/>
      <c r="X19" s="638"/>
      <c r="Y19" s="638"/>
      <c r="Z19" s="638"/>
    </row>
    <row r="20" spans="1:26">
      <c r="A20" s="638"/>
      <c r="B20" s="638"/>
      <c r="C20" s="638"/>
      <c r="D20" s="639"/>
      <c r="E20" s="639"/>
      <c r="F20" s="1146">
        <v>193391738964.17999</v>
      </c>
      <c r="G20" s="1146">
        <v>205647944686.78998</v>
      </c>
      <c r="H20" s="1146">
        <f t="shared" si="3"/>
        <v>12256205722.609985</v>
      </c>
      <c r="I20" s="1146"/>
      <c r="J20" s="638"/>
      <c r="K20" s="639"/>
      <c r="L20" s="638"/>
      <c r="M20" s="638"/>
      <c r="N20" s="638"/>
      <c r="O20" s="644"/>
      <c r="P20" s="638"/>
      <c r="Q20" s="638">
        <v>23256189544.529999</v>
      </c>
      <c r="R20" s="638"/>
      <c r="S20" s="638"/>
      <c r="T20" s="638"/>
      <c r="U20" s="638"/>
      <c r="V20" s="638"/>
      <c r="W20" s="639"/>
      <c r="X20" s="638"/>
      <c r="Y20" s="638"/>
      <c r="Z20" s="638"/>
    </row>
    <row r="21" spans="1:26" ht="15.75" customHeight="1">
      <c r="A21" s="638"/>
      <c r="B21" s="638"/>
      <c r="C21" s="638"/>
      <c r="D21" s="639"/>
      <c r="E21" s="638"/>
      <c r="F21" s="1146">
        <v>491162017186.35999</v>
      </c>
      <c r="G21" s="1146">
        <v>522153953169.67999</v>
      </c>
      <c r="H21" s="1146">
        <f t="shared" si="3"/>
        <v>30991935983.320007</v>
      </c>
      <c r="I21" s="1146"/>
      <c r="J21" s="638"/>
      <c r="K21" s="639"/>
      <c r="L21" s="638"/>
      <c r="M21" s="638"/>
      <c r="N21" s="638"/>
      <c r="O21" s="643"/>
      <c r="P21" s="638"/>
      <c r="Q21" s="639">
        <v>1716242051</v>
      </c>
      <c r="R21" s="638"/>
      <c r="S21" s="638"/>
      <c r="T21" s="638"/>
      <c r="U21" s="638"/>
      <c r="V21" s="638"/>
      <c r="W21" s="638"/>
      <c r="X21" s="638"/>
      <c r="Y21" s="638"/>
      <c r="Z21" s="638"/>
    </row>
    <row r="22" spans="1:26" ht="15.75" customHeight="1">
      <c r="A22" s="638"/>
      <c r="B22" s="638"/>
      <c r="C22" s="639"/>
      <c r="D22" s="639"/>
      <c r="E22" s="638"/>
      <c r="F22" s="1146">
        <v>9169531295.1499996</v>
      </c>
      <c r="G22" s="1146">
        <v>9169531295.1499996</v>
      </c>
      <c r="H22" s="1146">
        <f t="shared" si="3"/>
        <v>0</v>
      </c>
      <c r="I22" s="1146"/>
      <c r="J22" s="639"/>
      <c r="K22" s="639"/>
      <c r="L22" s="638"/>
      <c r="M22" s="638"/>
      <c r="N22" s="638"/>
      <c r="O22" s="638"/>
      <c r="P22" s="638"/>
      <c r="Q22" s="639">
        <v>4802404715.1499996</v>
      </c>
      <c r="R22" s="638"/>
      <c r="S22" s="638"/>
      <c r="T22" s="638"/>
      <c r="U22" s="638"/>
      <c r="V22" s="638"/>
      <c r="W22" s="638"/>
      <c r="X22" s="638"/>
      <c r="Y22" s="638"/>
      <c r="Z22" s="638"/>
    </row>
    <row r="23" spans="1:26" ht="15.75" customHeight="1">
      <c r="A23" s="638"/>
      <c r="B23" s="638"/>
      <c r="C23" s="638"/>
      <c r="D23" s="639"/>
      <c r="E23" s="638"/>
      <c r="F23" s="1146">
        <v>197990700</v>
      </c>
      <c r="G23" s="1147"/>
      <c r="H23" s="1146">
        <f t="shared" si="3"/>
        <v>-197990700</v>
      </c>
      <c r="I23" s="1146"/>
      <c r="J23" s="638"/>
      <c r="K23" s="639"/>
      <c r="L23" s="638"/>
      <c r="M23" s="638"/>
      <c r="N23" s="638"/>
      <c r="O23" s="642"/>
      <c r="P23" s="641"/>
      <c r="Q23" s="639"/>
      <c r="R23" s="638"/>
      <c r="S23" s="638"/>
      <c r="T23" s="638"/>
      <c r="U23" s="638"/>
      <c r="V23" s="638"/>
      <c r="W23" s="638"/>
      <c r="X23" s="638"/>
      <c r="Y23" s="638"/>
      <c r="Z23" s="638"/>
    </row>
    <row r="24" spans="1:26" ht="15.75" customHeight="1">
      <c r="A24" s="638"/>
      <c r="B24" s="638"/>
      <c r="C24" s="638"/>
      <c r="D24" s="639"/>
      <c r="E24" s="638"/>
      <c r="F24" s="1146">
        <f>SUM(F18:F23)</f>
        <v>762157755699.88</v>
      </c>
      <c r="G24" s="1146">
        <f t="shared" ref="G24:H24" si="4">SUM(G18:G23)</f>
        <v>832935641655.94006</v>
      </c>
      <c r="H24" s="1146">
        <f t="shared" si="4"/>
        <v>70777885956.059998</v>
      </c>
      <c r="I24" s="1146"/>
      <c r="J24" s="638"/>
      <c r="K24" s="639"/>
      <c r="L24" s="638"/>
      <c r="M24" s="638"/>
      <c r="N24" s="638"/>
      <c r="O24" s="638"/>
      <c r="P24" s="641"/>
      <c r="Q24" s="639">
        <f>SUM(Q18:Q23)</f>
        <v>32914570137.68</v>
      </c>
      <c r="R24" s="638"/>
      <c r="S24" s="638"/>
      <c r="T24" s="638"/>
      <c r="U24" s="638"/>
      <c r="V24" s="638"/>
      <c r="W24" s="638"/>
      <c r="X24" s="638"/>
      <c r="Y24" s="638"/>
      <c r="Z24" s="638"/>
    </row>
    <row r="25" spans="1:26" ht="15.75" customHeight="1">
      <c r="A25" s="638"/>
      <c r="B25" s="638"/>
      <c r="C25" s="638"/>
      <c r="D25" s="639"/>
      <c r="E25" s="638"/>
      <c r="F25" s="1146"/>
      <c r="G25" s="1146"/>
      <c r="H25" s="1146"/>
      <c r="I25" s="1146"/>
      <c r="J25" s="638"/>
      <c r="K25" s="639"/>
      <c r="L25" s="638"/>
      <c r="M25" s="638"/>
      <c r="N25" s="638"/>
      <c r="O25" s="638"/>
      <c r="P25" s="641"/>
      <c r="Q25" s="638"/>
      <c r="R25" s="638"/>
      <c r="S25" s="638"/>
      <c r="T25" s="638"/>
      <c r="U25" s="638"/>
      <c r="V25" s="638"/>
      <c r="W25" s="639"/>
      <c r="X25" s="638"/>
      <c r="Y25" s="638"/>
      <c r="Z25" s="638"/>
    </row>
    <row r="26" spans="1:26" ht="15.75" customHeight="1">
      <c r="A26" s="638"/>
      <c r="B26" s="638"/>
      <c r="C26" s="638"/>
      <c r="D26" s="639"/>
      <c r="E26" s="638"/>
      <c r="F26" s="638"/>
      <c r="G26" s="638"/>
      <c r="H26" s="638"/>
      <c r="I26" s="638"/>
      <c r="J26" s="638"/>
      <c r="K26" s="639"/>
      <c r="L26" s="638"/>
      <c r="M26" s="638"/>
      <c r="N26" s="638"/>
      <c r="O26" s="638"/>
      <c r="P26" s="640"/>
      <c r="Q26" s="638"/>
      <c r="R26" s="638"/>
      <c r="S26" s="638"/>
      <c r="T26" s="638"/>
      <c r="U26" s="638"/>
      <c r="V26" s="638"/>
      <c r="W26" s="638"/>
      <c r="X26" s="638"/>
      <c r="Y26" s="638"/>
      <c r="Z26" s="638"/>
    </row>
    <row r="27" spans="1:26" ht="15.75" customHeight="1">
      <c r="A27" s="638"/>
      <c r="B27" s="638"/>
      <c r="C27" s="638"/>
      <c r="D27" s="639"/>
      <c r="E27" s="638"/>
      <c r="F27" s="638"/>
      <c r="G27" s="638"/>
      <c r="H27" s="638"/>
      <c r="I27" s="638"/>
      <c r="J27" s="638"/>
      <c r="K27" s="639"/>
      <c r="L27" s="638"/>
      <c r="M27" s="638"/>
      <c r="N27" s="638"/>
      <c r="O27" s="638"/>
      <c r="P27" s="638"/>
      <c r="Q27" s="638"/>
      <c r="R27" s="638"/>
      <c r="S27" s="638"/>
      <c r="T27" s="638"/>
      <c r="U27" s="638"/>
      <c r="V27" s="638"/>
      <c r="W27" s="638"/>
      <c r="X27" s="638"/>
      <c r="Y27" s="638"/>
      <c r="Z27" s="638"/>
    </row>
    <row r="28" spans="1:26" ht="15.75" customHeight="1">
      <c r="A28" s="638"/>
      <c r="B28" s="638"/>
      <c r="C28" s="638"/>
      <c r="D28" s="638"/>
      <c r="E28" s="638"/>
      <c r="F28" s="638"/>
      <c r="G28" s="638"/>
      <c r="H28" s="638"/>
      <c r="I28" s="638"/>
      <c r="J28" s="638"/>
      <c r="K28" s="639"/>
      <c r="L28" s="638"/>
      <c r="M28" s="638"/>
      <c r="N28" s="638"/>
      <c r="O28" s="638"/>
      <c r="P28" s="638"/>
      <c r="Q28" s="638"/>
      <c r="R28" s="638"/>
      <c r="S28" s="638"/>
      <c r="T28" s="638"/>
      <c r="U28" s="638"/>
      <c r="V28" s="638"/>
      <c r="W28" s="638"/>
      <c r="X28" s="638"/>
      <c r="Y28" s="638"/>
      <c r="Z28" s="638"/>
    </row>
    <row r="29" spans="1:26" ht="15.75" customHeight="1">
      <c r="A29" s="638"/>
      <c r="B29" s="638"/>
      <c r="C29" s="638"/>
      <c r="D29" s="638"/>
      <c r="E29" s="638"/>
      <c r="F29" s="638"/>
      <c r="G29" s="638"/>
      <c r="H29" s="638"/>
      <c r="I29" s="638"/>
      <c r="J29" s="638"/>
      <c r="K29" s="639"/>
      <c r="L29" s="638"/>
      <c r="M29" s="638"/>
      <c r="N29" s="638"/>
      <c r="O29" s="638"/>
      <c r="P29" s="638"/>
      <c r="Q29" s="638"/>
      <c r="R29" s="638"/>
      <c r="S29" s="638"/>
      <c r="T29" s="638"/>
      <c r="U29" s="638"/>
      <c r="V29" s="638"/>
      <c r="W29" s="638"/>
      <c r="X29" s="638"/>
      <c r="Y29" s="638"/>
      <c r="Z29" s="638"/>
    </row>
    <row r="30" spans="1:26" ht="15.75" customHeight="1">
      <c r="A30" s="638"/>
      <c r="B30" s="638"/>
      <c r="C30" s="638"/>
      <c r="D30" s="638"/>
      <c r="E30" s="638"/>
      <c r="F30" s="638"/>
      <c r="G30" s="638"/>
      <c r="H30" s="638"/>
      <c r="I30" s="638"/>
      <c r="J30" s="638"/>
      <c r="K30" s="639"/>
      <c r="L30" s="638"/>
      <c r="M30" s="638"/>
      <c r="N30" s="638"/>
      <c r="O30" s="638"/>
      <c r="P30" s="638"/>
      <c r="Q30" s="638"/>
      <c r="R30" s="638"/>
      <c r="S30" s="638"/>
      <c r="T30" s="638"/>
      <c r="U30" s="638"/>
      <c r="V30" s="638"/>
      <c r="W30" s="638"/>
      <c r="X30" s="638"/>
      <c r="Y30" s="638"/>
      <c r="Z30" s="638"/>
    </row>
    <row r="31" spans="1:26" ht="15.75" customHeight="1">
      <c r="A31" s="638"/>
      <c r="B31" s="638"/>
      <c r="C31" s="638"/>
      <c r="D31" s="638"/>
      <c r="E31" s="638"/>
      <c r="F31" s="638"/>
      <c r="G31" s="638"/>
      <c r="H31" s="638"/>
      <c r="I31" s="638"/>
      <c r="J31" s="638"/>
      <c r="K31" s="639"/>
      <c r="L31" s="638"/>
      <c r="M31" s="638"/>
      <c r="N31" s="638"/>
      <c r="O31" s="638"/>
      <c r="P31" s="638"/>
      <c r="Q31" s="638"/>
      <c r="R31" s="638"/>
      <c r="S31" s="638"/>
      <c r="T31" s="638"/>
      <c r="U31" s="638"/>
      <c r="V31" s="638"/>
      <c r="W31" s="638"/>
      <c r="X31" s="638"/>
      <c r="Y31" s="638"/>
      <c r="Z31" s="638"/>
    </row>
    <row r="32" spans="1:26" ht="15.75" customHeight="1">
      <c r="A32" s="638"/>
      <c r="B32" s="638"/>
      <c r="C32" s="638"/>
      <c r="D32" s="638"/>
      <c r="E32" s="638"/>
      <c r="F32" s="638"/>
      <c r="G32" s="638"/>
      <c r="H32" s="638"/>
      <c r="I32" s="638"/>
      <c r="J32" s="638"/>
      <c r="K32" s="639"/>
      <c r="L32" s="638"/>
      <c r="M32" s="638"/>
      <c r="N32" s="638"/>
      <c r="O32" s="638"/>
      <c r="P32" s="638"/>
      <c r="Q32" s="638"/>
      <c r="R32" s="638"/>
      <c r="S32" s="638"/>
      <c r="T32" s="638"/>
      <c r="U32" s="638"/>
      <c r="V32" s="638"/>
      <c r="W32" s="638"/>
      <c r="X32" s="638"/>
      <c r="Y32" s="638"/>
      <c r="Z32" s="638"/>
    </row>
    <row r="33" spans="1:26" ht="15.75" customHeight="1">
      <c r="A33" s="638"/>
      <c r="B33" s="638"/>
      <c r="C33" s="638"/>
      <c r="D33" s="638"/>
      <c r="E33" s="638"/>
      <c r="F33" s="638"/>
      <c r="G33" s="638"/>
      <c r="H33" s="638"/>
      <c r="I33" s="638"/>
      <c r="J33" s="638"/>
      <c r="K33" s="639"/>
      <c r="L33" s="638"/>
      <c r="M33" s="638"/>
      <c r="N33" s="638"/>
      <c r="O33" s="638"/>
      <c r="P33" s="638"/>
      <c r="Q33" s="638"/>
      <c r="R33" s="638"/>
      <c r="S33" s="638"/>
      <c r="T33" s="638"/>
      <c r="U33" s="638"/>
      <c r="V33" s="638"/>
      <c r="W33" s="638"/>
      <c r="X33" s="638"/>
      <c r="Y33" s="638"/>
      <c r="Z33" s="638"/>
    </row>
    <row r="34" spans="1:26" ht="15.75" customHeight="1">
      <c r="A34" s="638"/>
      <c r="B34" s="638"/>
      <c r="C34" s="638"/>
      <c r="D34" s="638"/>
      <c r="E34" s="638"/>
      <c r="F34" s="638"/>
      <c r="G34" s="638"/>
      <c r="H34" s="638"/>
      <c r="I34" s="638"/>
      <c r="J34" s="638"/>
      <c r="K34" s="639"/>
      <c r="L34" s="638"/>
      <c r="M34" s="638"/>
      <c r="N34" s="638"/>
      <c r="O34" s="638"/>
      <c r="P34" s="638"/>
      <c r="Q34" s="638"/>
      <c r="R34" s="638"/>
      <c r="S34" s="638"/>
      <c r="T34" s="638"/>
      <c r="U34" s="638"/>
      <c r="V34" s="638"/>
      <c r="W34" s="638"/>
      <c r="X34" s="638"/>
      <c r="Y34" s="638"/>
      <c r="Z34" s="638"/>
    </row>
    <row r="35" spans="1:26" ht="15.75" customHeight="1">
      <c r="A35" s="638"/>
      <c r="B35" s="638"/>
      <c r="C35" s="638"/>
      <c r="D35" s="638"/>
      <c r="E35" s="638"/>
      <c r="F35" s="638"/>
      <c r="G35" s="638"/>
      <c r="H35" s="638"/>
      <c r="I35" s="638"/>
      <c r="J35" s="638"/>
      <c r="K35" s="639"/>
      <c r="L35" s="638"/>
      <c r="M35" s="638"/>
      <c r="N35" s="638"/>
      <c r="O35" s="638"/>
      <c r="P35" s="638"/>
      <c r="Q35" s="638"/>
      <c r="R35" s="638"/>
      <c r="S35" s="638"/>
      <c r="T35" s="638"/>
      <c r="U35" s="638"/>
      <c r="V35" s="638"/>
      <c r="W35" s="638"/>
      <c r="X35" s="638"/>
      <c r="Y35" s="638"/>
      <c r="Z35" s="638"/>
    </row>
    <row r="36" spans="1:26" ht="15.75" customHeight="1">
      <c r="A36" s="638"/>
      <c r="B36" s="638"/>
      <c r="C36" s="638"/>
      <c r="D36" s="638"/>
      <c r="E36" s="638"/>
      <c r="F36" s="638"/>
      <c r="G36" s="638"/>
      <c r="H36" s="638"/>
      <c r="I36" s="638"/>
      <c r="J36" s="638"/>
      <c r="K36" s="639"/>
      <c r="L36" s="638"/>
      <c r="M36" s="638"/>
      <c r="N36" s="638"/>
      <c r="O36" s="638"/>
      <c r="P36" s="638"/>
      <c r="Q36" s="638"/>
      <c r="R36" s="638"/>
      <c r="S36" s="638"/>
      <c r="T36" s="638"/>
      <c r="U36" s="638"/>
      <c r="V36" s="638"/>
      <c r="W36" s="638"/>
      <c r="X36" s="638"/>
      <c r="Y36" s="638"/>
      <c r="Z36" s="638"/>
    </row>
    <row r="37" spans="1:26" ht="15.75" customHeight="1">
      <c r="A37" s="638"/>
      <c r="B37" s="638"/>
      <c r="C37" s="638"/>
      <c r="D37" s="638"/>
      <c r="E37" s="638"/>
      <c r="F37" s="638"/>
      <c r="G37" s="638"/>
      <c r="H37" s="638"/>
      <c r="I37" s="638"/>
      <c r="J37" s="638"/>
      <c r="K37" s="639"/>
      <c r="L37" s="638"/>
      <c r="M37" s="638"/>
      <c r="N37" s="638"/>
      <c r="O37" s="638"/>
      <c r="P37" s="638"/>
      <c r="Q37" s="638"/>
      <c r="R37" s="638"/>
      <c r="S37" s="638"/>
      <c r="T37" s="638"/>
      <c r="U37" s="638"/>
      <c r="V37" s="638"/>
      <c r="W37" s="638"/>
      <c r="X37" s="638"/>
      <c r="Y37" s="638"/>
      <c r="Z37" s="638"/>
    </row>
    <row r="38" spans="1:26" ht="15.75" customHeight="1">
      <c r="A38" s="638"/>
      <c r="B38" s="638"/>
      <c r="C38" s="638"/>
      <c r="D38" s="638"/>
      <c r="E38" s="638"/>
      <c r="F38" s="638"/>
      <c r="G38" s="638"/>
      <c r="H38" s="638"/>
      <c r="I38" s="638"/>
      <c r="J38" s="638"/>
      <c r="K38" s="639"/>
      <c r="L38" s="638"/>
      <c r="M38" s="638"/>
      <c r="N38" s="638"/>
      <c r="O38" s="638"/>
      <c r="P38" s="638"/>
      <c r="Q38" s="638"/>
      <c r="R38" s="638"/>
      <c r="S38" s="638"/>
      <c r="T38" s="638"/>
      <c r="U38" s="638"/>
      <c r="V38" s="638"/>
      <c r="W38" s="638"/>
      <c r="X38" s="638"/>
      <c r="Y38" s="638"/>
      <c r="Z38" s="638"/>
    </row>
    <row r="39" spans="1:26" ht="15.75" customHeight="1">
      <c r="A39" s="638"/>
      <c r="B39" s="638"/>
      <c r="C39" s="638"/>
      <c r="D39" s="638"/>
      <c r="E39" s="638"/>
      <c r="F39" s="638"/>
      <c r="G39" s="638"/>
      <c r="H39" s="638"/>
      <c r="I39" s="638"/>
      <c r="J39" s="638"/>
      <c r="K39" s="639"/>
      <c r="L39" s="638"/>
      <c r="M39" s="638"/>
      <c r="N39" s="638"/>
      <c r="O39" s="638"/>
      <c r="P39" s="638"/>
      <c r="Q39" s="638"/>
      <c r="R39" s="638"/>
      <c r="S39" s="638"/>
      <c r="T39" s="638"/>
      <c r="U39" s="638"/>
      <c r="V39" s="638"/>
      <c r="W39" s="638"/>
      <c r="X39" s="638"/>
      <c r="Y39" s="638"/>
      <c r="Z39" s="638"/>
    </row>
    <row r="40" spans="1:26" ht="15.75" customHeight="1">
      <c r="A40" s="638"/>
      <c r="B40" s="638"/>
      <c r="C40" s="638"/>
      <c r="D40" s="638"/>
      <c r="E40" s="638"/>
      <c r="F40" s="638"/>
      <c r="G40" s="638"/>
      <c r="H40" s="638"/>
      <c r="I40" s="638"/>
      <c r="J40" s="638"/>
      <c r="K40" s="639"/>
      <c r="L40" s="638"/>
      <c r="M40" s="638"/>
      <c r="N40" s="638"/>
      <c r="O40" s="638"/>
      <c r="P40" s="638"/>
      <c r="Q40" s="638"/>
      <c r="R40" s="638"/>
      <c r="S40" s="638"/>
      <c r="T40" s="638"/>
      <c r="U40" s="638"/>
      <c r="V40" s="638"/>
      <c r="W40" s="638"/>
      <c r="X40" s="638"/>
      <c r="Y40" s="638"/>
      <c r="Z40" s="638"/>
    </row>
    <row r="41" spans="1:26" ht="15.75" customHeight="1">
      <c r="A41" s="638"/>
      <c r="B41" s="638"/>
      <c r="C41" s="638"/>
      <c r="D41" s="638"/>
      <c r="E41" s="638"/>
      <c r="F41" s="638"/>
      <c r="G41" s="638"/>
      <c r="H41" s="638"/>
      <c r="I41" s="638"/>
      <c r="J41" s="638"/>
      <c r="K41" s="639"/>
      <c r="L41" s="638"/>
      <c r="M41" s="638"/>
      <c r="N41" s="638"/>
      <c r="O41" s="638"/>
      <c r="P41" s="638"/>
      <c r="Q41" s="638"/>
      <c r="R41" s="638"/>
      <c r="S41" s="638"/>
      <c r="T41" s="638"/>
      <c r="U41" s="638"/>
      <c r="V41" s="638"/>
      <c r="W41" s="638"/>
      <c r="X41" s="638"/>
      <c r="Y41" s="638"/>
      <c r="Z41" s="638"/>
    </row>
    <row r="42" spans="1:26" ht="15.75" customHeight="1">
      <c r="A42" s="638"/>
      <c r="B42" s="638"/>
      <c r="C42" s="638"/>
      <c r="D42" s="638"/>
      <c r="E42" s="638"/>
      <c r="F42" s="638"/>
      <c r="G42" s="638"/>
      <c r="H42" s="638"/>
      <c r="I42" s="638"/>
      <c r="J42" s="638"/>
      <c r="K42" s="639"/>
      <c r="L42" s="638"/>
      <c r="M42" s="638"/>
      <c r="N42" s="638"/>
      <c r="O42" s="638"/>
      <c r="P42" s="638"/>
      <c r="Q42" s="638"/>
      <c r="R42" s="638"/>
      <c r="S42" s="638"/>
      <c r="T42" s="638"/>
      <c r="U42" s="638"/>
      <c r="V42" s="638"/>
      <c r="W42" s="638"/>
      <c r="X42" s="638"/>
      <c r="Y42" s="638"/>
      <c r="Z42" s="638"/>
    </row>
    <row r="43" spans="1:26" ht="15.75" customHeight="1">
      <c r="A43" s="638"/>
      <c r="B43" s="638"/>
      <c r="C43" s="638"/>
      <c r="D43" s="638"/>
      <c r="E43" s="638"/>
      <c r="F43" s="638"/>
      <c r="G43" s="638"/>
      <c r="H43" s="638"/>
      <c r="I43" s="638"/>
      <c r="J43" s="638"/>
      <c r="K43" s="639"/>
      <c r="L43" s="638"/>
      <c r="M43" s="638"/>
      <c r="N43" s="638"/>
      <c r="O43" s="638"/>
      <c r="P43" s="638"/>
      <c r="Q43" s="638"/>
      <c r="R43" s="638"/>
      <c r="S43" s="638"/>
      <c r="T43" s="638"/>
      <c r="U43" s="638"/>
      <c r="V43" s="638"/>
      <c r="W43" s="638"/>
      <c r="X43" s="638"/>
      <c r="Y43" s="638"/>
      <c r="Z43" s="638"/>
    </row>
    <row r="44" spans="1:26" ht="15.75" customHeight="1">
      <c r="A44" s="638"/>
      <c r="B44" s="638"/>
      <c r="C44" s="638"/>
      <c r="D44" s="638"/>
      <c r="E44" s="638"/>
      <c r="F44" s="638"/>
      <c r="G44" s="638"/>
      <c r="H44" s="638"/>
      <c r="I44" s="638"/>
      <c r="J44" s="638"/>
      <c r="K44" s="639"/>
      <c r="L44" s="638"/>
      <c r="M44" s="638"/>
      <c r="N44" s="638"/>
      <c r="O44" s="638"/>
      <c r="P44" s="638"/>
      <c r="Q44" s="638"/>
      <c r="R44" s="638"/>
      <c r="S44" s="638"/>
      <c r="T44" s="638"/>
      <c r="U44" s="638"/>
      <c r="V44" s="638"/>
      <c r="W44" s="638"/>
      <c r="X44" s="638"/>
      <c r="Y44" s="638"/>
      <c r="Z44" s="638"/>
    </row>
    <row r="45" spans="1:26" ht="15.75" customHeight="1">
      <c r="A45" s="638"/>
      <c r="B45" s="638"/>
      <c r="C45" s="638"/>
      <c r="D45" s="638"/>
      <c r="E45" s="638"/>
      <c r="F45" s="638"/>
      <c r="G45" s="638"/>
      <c r="H45" s="638"/>
      <c r="I45" s="638"/>
      <c r="J45" s="638"/>
      <c r="K45" s="639"/>
      <c r="L45" s="638"/>
      <c r="M45" s="638"/>
      <c r="N45" s="638"/>
      <c r="O45" s="638"/>
      <c r="P45" s="638"/>
      <c r="Q45" s="638"/>
      <c r="R45" s="638"/>
      <c r="S45" s="638"/>
      <c r="T45" s="638"/>
      <c r="U45" s="638"/>
      <c r="V45" s="638"/>
      <c r="W45" s="638"/>
      <c r="X45" s="638"/>
      <c r="Y45" s="638"/>
      <c r="Z45" s="638"/>
    </row>
    <row r="46" spans="1:26" ht="15.75" customHeight="1">
      <c r="A46" s="638"/>
      <c r="B46" s="638"/>
      <c r="C46" s="638"/>
      <c r="D46" s="638"/>
      <c r="E46" s="638"/>
      <c r="F46" s="638"/>
      <c r="G46" s="638"/>
      <c r="H46" s="638"/>
      <c r="I46" s="638"/>
      <c r="J46" s="638"/>
      <c r="K46" s="639"/>
      <c r="L46" s="638"/>
      <c r="M46" s="638"/>
      <c r="N46" s="638"/>
      <c r="O46" s="638"/>
      <c r="P46" s="638"/>
      <c r="Q46" s="638"/>
      <c r="R46" s="638"/>
      <c r="S46" s="638"/>
      <c r="T46" s="638"/>
      <c r="U46" s="638"/>
      <c r="V46" s="638"/>
      <c r="W46" s="638"/>
      <c r="X46" s="638"/>
      <c r="Y46" s="638"/>
      <c r="Z46" s="638"/>
    </row>
    <row r="47" spans="1:26" ht="15.75" customHeight="1">
      <c r="A47" s="638"/>
      <c r="B47" s="638"/>
      <c r="C47" s="638"/>
      <c r="D47" s="638"/>
      <c r="E47" s="638"/>
      <c r="F47" s="638"/>
      <c r="G47" s="638"/>
      <c r="H47" s="638"/>
      <c r="I47" s="638"/>
      <c r="J47" s="638"/>
      <c r="K47" s="639"/>
      <c r="L47" s="638"/>
      <c r="M47" s="638"/>
      <c r="N47" s="638"/>
      <c r="O47" s="638"/>
      <c r="P47" s="638"/>
      <c r="Q47" s="638"/>
      <c r="R47" s="638"/>
      <c r="S47" s="638"/>
      <c r="T47" s="638"/>
      <c r="U47" s="638"/>
      <c r="V47" s="638"/>
      <c r="W47" s="638"/>
      <c r="X47" s="638"/>
      <c r="Y47" s="638"/>
      <c r="Z47" s="638"/>
    </row>
    <row r="48" spans="1:26" ht="15.75" customHeight="1">
      <c r="A48" s="638"/>
      <c r="B48" s="638"/>
      <c r="C48" s="638"/>
      <c r="D48" s="638"/>
      <c r="E48" s="638"/>
      <c r="F48" s="638"/>
      <c r="G48" s="638"/>
      <c r="H48" s="638"/>
      <c r="I48" s="638"/>
      <c r="J48" s="638"/>
      <c r="K48" s="639"/>
      <c r="L48" s="638"/>
      <c r="M48" s="638"/>
      <c r="N48" s="638"/>
      <c r="O48" s="638"/>
      <c r="P48" s="638"/>
      <c r="Q48" s="638"/>
      <c r="R48" s="638"/>
      <c r="S48" s="638"/>
      <c r="T48" s="638"/>
      <c r="U48" s="638"/>
      <c r="V48" s="638"/>
      <c r="W48" s="638"/>
      <c r="X48" s="638"/>
      <c r="Y48" s="638"/>
      <c r="Z48" s="638"/>
    </row>
    <row r="49" spans="1:26" ht="15.75" customHeight="1">
      <c r="A49" s="638"/>
      <c r="B49" s="638"/>
      <c r="C49" s="638"/>
      <c r="D49" s="638"/>
      <c r="E49" s="638"/>
      <c r="F49" s="638"/>
      <c r="G49" s="638"/>
      <c r="H49" s="638"/>
      <c r="I49" s="638"/>
      <c r="J49" s="638"/>
      <c r="K49" s="639"/>
      <c r="L49" s="638"/>
      <c r="M49" s="638"/>
      <c r="N49" s="638"/>
      <c r="O49" s="638"/>
      <c r="P49" s="638"/>
      <c r="Q49" s="638"/>
      <c r="R49" s="638"/>
      <c r="S49" s="638"/>
      <c r="T49" s="638"/>
      <c r="U49" s="638"/>
      <c r="V49" s="638"/>
      <c r="W49" s="638"/>
      <c r="X49" s="638"/>
      <c r="Y49" s="638"/>
      <c r="Z49" s="638"/>
    </row>
    <row r="50" spans="1:26" ht="15.75" customHeight="1">
      <c r="A50" s="638"/>
      <c r="B50" s="638"/>
      <c r="C50" s="638"/>
      <c r="D50" s="638"/>
      <c r="E50" s="638"/>
      <c r="F50" s="638"/>
      <c r="G50" s="638"/>
      <c r="H50" s="638"/>
      <c r="I50" s="638"/>
      <c r="J50" s="638"/>
      <c r="K50" s="639"/>
      <c r="L50" s="638"/>
      <c r="M50" s="638"/>
      <c r="N50" s="638"/>
      <c r="O50" s="638"/>
      <c r="P50" s="638"/>
      <c r="Q50" s="638"/>
      <c r="R50" s="638"/>
      <c r="S50" s="638"/>
      <c r="T50" s="638"/>
      <c r="U50" s="638"/>
      <c r="V50" s="638"/>
      <c r="W50" s="638"/>
      <c r="X50" s="638"/>
      <c r="Y50" s="638"/>
      <c r="Z50" s="638"/>
    </row>
    <row r="51" spans="1:26" ht="15.75" customHeight="1">
      <c r="A51" s="638"/>
      <c r="B51" s="638"/>
      <c r="C51" s="638"/>
      <c r="D51" s="638"/>
      <c r="E51" s="638"/>
      <c r="F51" s="638"/>
      <c r="G51" s="638"/>
      <c r="H51" s="638"/>
      <c r="I51" s="638"/>
      <c r="J51" s="638"/>
      <c r="K51" s="639"/>
      <c r="L51" s="638"/>
      <c r="M51" s="638"/>
      <c r="N51" s="638"/>
      <c r="O51" s="638"/>
      <c r="P51" s="638"/>
      <c r="Q51" s="638"/>
      <c r="R51" s="638"/>
      <c r="S51" s="638"/>
      <c r="T51" s="638"/>
      <c r="U51" s="638"/>
      <c r="V51" s="638"/>
      <c r="W51" s="638"/>
      <c r="X51" s="638"/>
      <c r="Y51" s="638"/>
      <c r="Z51" s="638"/>
    </row>
    <row r="52" spans="1:26" ht="15.75" customHeight="1">
      <c r="A52" s="638"/>
      <c r="B52" s="638"/>
      <c r="C52" s="638"/>
      <c r="D52" s="638"/>
      <c r="E52" s="638"/>
      <c r="F52" s="638"/>
      <c r="G52" s="638"/>
      <c r="H52" s="638"/>
      <c r="I52" s="638"/>
      <c r="J52" s="638"/>
      <c r="K52" s="639"/>
      <c r="L52" s="638"/>
      <c r="M52" s="638"/>
      <c r="N52" s="638"/>
      <c r="O52" s="638"/>
      <c r="P52" s="638"/>
      <c r="Q52" s="638"/>
      <c r="R52" s="638"/>
      <c r="S52" s="638"/>
      <c r="T52" s="638"/>
      <c r="U52" s="638"/>
      <c r="V52" s="638"/>
      <c r="W52" s="638"/>
      <c r="X52" s="638"/>
      <c r="Y52" s="638"/>
      <c r="Z52" s="638"/>
    </row>
    <row r="53" spans="1:26" ht="15.75" customHeight="1">
      <c r="A53" s="638"/>
      <c r="B53" s="638"/>
      <c r="C53" s="638"/>
      <c r="D53" s="638"/>
      <c r="E53" s="638"/>
      <c r="F53" s="638"/>
      <c r="G53" s="638"/>
      <c r="H53" s="638"/>
      <c r="I53" s="638"/>
      <c r="J53" s="638"/>
      <c r="K53" s="639"/>
      <c r="L53" s="638"/>
      <c r="M53" s="638"/>
      <c r="N53" s="638"/>
      <c r="O53" s="638"/>
      <c r="P53" s="638"/>
      <c r="Q53" s="638"/>
      <c r="R53" s="638"/>
      <c r="S53" s="638"/>
      <c r="T53" s="638"/>
      <c r="U53" s="638"/>
      <c r="V53" s="638"/>
      <c r="W53" s="638"/>
      <c r="X53" s="638"/>
      <c r="Y53" s="638"/>
      <c r="Z53" s="638"/>
    </row>
    <row r="54" spans="1:26" ht="15.75" customHeight="1">
      <c r="A54" s="638"/>
      <c r="B54" s="638"/>
      <c r="C54" s="638"/>
      <c r="D54" s="638"/>
      <c r="E54" s="638"/>
      <c r="F54" s="638"/>
      <c r="G54" s="638"/>
      <c r="H54" s="638"/>
      <c r="I54" s="638"/>
      <c r="J54" s="638"/>
      <c r="K54" s="639"/>
      <c r="L54" s="638"/>
      <c r="M54" s="638"/>
      <c r="N54" s="638"/>
      <c r="O54" s="638"/>
      <c r="P54" s="638"/>
      <c r="Q54" s="638"/>
      <c r="R54" s="638"/>
      <c r="S54" s="638"/>
      <c r="T54" s="638"/>
      <c r="U54" s="638"/>
      <c r="V54" s="638"/>
      <c r="W54" s="638"/>
      <c r="X54" s="638"/>
      <c r="Y54" s="638"/>
      <c r="Z54" s="638"/>
    </row>
    <row r="55" spans="1:26" ht="15.75" customHeight="1">
      <c r="A55" s="638"/>
      <c r="B55" s="638"/>
      <c r="C55" s="638"/>
      <c r="D55" s="638"/>
      <c r="E55" s="638"/>
      <c r="F55" s="638"/>
      <c r="G55" s="638"/>
      <c r="H55" s="638"/>
      <c r="I55" s="638"/>
      <c r="J55" s="638"/>
      <c r="K55" s="639"/>
      <c r="L55" s="638"/>
      <c r="M55" s="638"/>
      <c r="N55" s="638"/>
      <c r="O55" s="638"/>
      <c r="P55" s="638"/>
      <c r="Q55" s="638"/>
      <c r="R55" s="638"/>
      <c r="S55" s="638"/>
      <c r="T55" s="638"/>
      <c r="U55" s="638"/>
      <c r="V55" s="638"/>
      <c r="W55" s="638"/>
      <c r="X55" s="638"/>
      <c r="Y55" s="638"/>
      <c r="Z55" s="638"/>
    </row>
    <row r="56" spans="1:26" ht="15.75" customHeight="1">
      <c r="A56" s="638"/>
      <c r="B56" s="638"/>
      <c r="C56" s="638"/>
      <c r="D56" s="638"/>
      <c r="E56" s="638"/>
      <c r="F56" s="638"/>
      <c r="G56" s="638"/>
      <c r="H56" s="638"/>
      <c r="I56" s="638"/>
      <c r="J56" s="638"/>
      <c r="K56" s="639"/>
      <c r="L56" s="638"/>
      <c r="M56" s="638"/>
      <c r="N56" s="638"/>
      <c r="O56" s="638"/>
      <c r="P56" s="638"/>
      <c r="Q56" s="638"/>
      <c r="R56" s="638"/>
      <c r="S56" s="638"/>
      <c r="T56" s="638"/>
      <c r="U56" s="638"/>
      <c r="V56" s="638"/>
      <c r="W56" s="638"/>
      <c r="X56" s="638"/>
      <c r="Y56" s="638"/>
      <c r="Z56" s="638"/>
    </row>
    <row r="57" spans="1:26" ht="15.75" customHeight="1">
      <c r="A57" s="638"/>
      <c r="B57" s="638"/>
      <c r="C57" s="638"/>
      <c r="D57" s="638"/>
      <c r="E57" s="638"/>
      <c r="F57" s="638"/>
      <c r="G57" s="638"/>
      <c r="H57" s="638"/>
      <c r="I57" s="638"/>
      <c r="J57" s="638"/>
      <c r="K57" s="639"/>
      <c r="L57" s="638"/>
      <c r="M57" s="638"/>
      <c r="N57" s="638"/>
      <c r="O57" s="638"/>
      <c r="P57" s="638"/>
      <c r="Q57" s="638"/>
      <c r="R57" s="638"/>
      <c r="S57" s="638"/>
      <c r="T57" s="638"/>
      <c r="U57" s="638"/>
      <c r="V57" s="638"/>
      <c r="W57" s="638"/>
      <c r="X57" s="638"/>
      <c r="Y57" s="638"/>
      <c r="Z57" s="638"/>
    </row>
    <row r="58" spans="1:26" ht="15.75" customHeight="1">
      <c r="A58" s="638"/>
      <c r="B58" s="638"/>
      <c r="C58" s="638"/>
      <c r="D58" s="638"/>
      <c r="E58" s="638"/>
      <c r="F58" s="638"/>
      <c r="G58" s="638"/>
      <c r="H58" s="638"/>
      <c r="I58" s="638"/>
      <c r="J58" s="638"/>
      <c r="K58" s="639"/>
      <c r="L58" s="638"/>
      <c r="M58" s="638"/>
      <c r="N58" s="638"/>
      <c r="O58" s="638"/>
      <c r="P58" s="638"/>
      <c r="Q58" s="638"/>
      <c r="R58" s="638"/>
      <c r="S58" s="638"/>
      <c r="T58" s="638"/>
      <c r="U58" s="638"/>
      <c r="V58" s="638"/>
      <c r="W58" s="638"/>
      <c r="X58" s="638"/>
      <c r="Y58" s="638"/>
      <c r="Z58" s="638"/>
    </row>
    <row r="59" spans="1:26" ht="15.75" customHeight="1">
      <c r="A59" s="638"/>
      <c r="B59" s="638"/>
      <c r="C59" s="638"/>
      <c r="D59" s="638"/>
      <c r="E59" s="638"/>
      <c r="F59" s="638"/>
      <c r="G59" s="638"/>
      <c r="H59" s="638"/>
      <c r="I59" s="638"/>
      <c r="J59" s="638"/>
      <c r="K59" s="639"/>
      <c r="L59" s="638"/>
      <c r="M59" s="638"/>
      <c r="N59" s="638"/>
      <c r="O59" s="638"/>
      <c r="P59" s="638"/>
      <c r="Q59" s="638"/>
      <c r="R59" s="638"/>
      <c r="S59" s="638"/>
      <c r="T59" s="638"/>
      <c r="U59" s="638"/>
      <c r="V59" s="638"/>
      <c r="W59" s="638"/>
      <c r="X59" s="638"/>
      <c r="Y59" s="638"/>
      <c r="Z59" s="638"/>
    </row>
    <row r="60" spans="1:26" ht="15.75" customHeight="1">
      <c r="A60" s="638"/>
      <c r="B60" s="638"/>
      <c r="C60" s="638"/>
      <c r="D60" s="638"/>
      <c r="E60" s="638"/>
      <c r="F60" s="638"/>
      <c r="G60" s="638"/>
      <c r="H60" s="638"/>
      <c r="I60" s="638"/>
      <c r="J60" s="638"/>
      <c r="K60" s="639"/>
      <c r="L60" s="638"/>
      <c r="M60" s="638"/>
      <c r="N60" s="638"/>
      <c r="O60" s="638"/>
      <c r="P60" s="638"/>
      <c r="Q60" s="638"/>
      <c r="R60" s="638"/>
      <c r="S60" s="638"/>
      <c r="T60" s="638"/>
      <c r="U60" s="638"/>
      <c r="V60" s="638"/>
      <c r="W60" s="638"/>
      <c r="X60" s="638"/>
      <c r="Y60" s="638"/>
      <c r="Z60" s="638"/>
    </row>
    <row r="61" spans="1:26" ht="15.75" customHeight="1">
      <c r="A61" s="638"/>
      <c r="B61" s="638"/>
      <c r="C61" s="638"/>
      <c r="D61" s="638"/>
      <c r="E61" s="638"/>
      <c r="F61" s="638"/>
      <c r="G61" s="638"/>
      <c r="H61" s="638"/>
      <c r="I61" s="638"/>
      <c r="J61" s="638"/>
      <c r="K61" s="639"/>
      <c r="L61" s="638"/>
      <c r="M61" s="638"/>
      <c r="N61" s="638"/>
      <c r="O61" s="638"/>
      <c r="P61" s="638"/>
      <c r="Q61" s="638"/>
      <c r="R61" s="638"/>
      <c r="S61" s="638"/>
      <c r="T61" s="638"/>
      <c r="U61" s="638"/>
      <c r="V61" s="638"/>
      <c r="W61" s="638"/>
      <c r="X61" s="638"/>
      <c r="Y61" s="638"/>
      <c r="Z61" s="638"/>
    </row>
    <row r="62" spans="1:26" ht="15.75" customHeight="1">
      <c r="A62" s="638"/>
      <c r="B62" s="638"/>
      <c r="C62" s="638"/>
      <c r="D62" s="638"/>
      <c r="E62" s="638"/>
      <c r="F62" s="638"/>
      <c r="G62" s="638"/>
      <c r="H62" s="638"/>
      <c r="I62" s="638"/>
      <c r="J62" s="638"/>
      <c r="K62" s="639"/>
      <c r="L62" s="638"/>
      <c r="M62" s="638"/>
      <c r="N62" s="638"/>
      <c r="O62" s="638"/>
      <c r="P62" s="638"/>
      <c r="Q62" s="638"/>
      <c r="R62" s="638"/>
      <c r="S62" s="638"/>
      <c r="T62" s="638"/>
      <c r="U62" s="638"/>
      <c r="V62" s="638"/>
      <c r="W62" s="638"/>
      <c r="X62" s="638"/>
      <c r="Y62" s="638"/>
      <c r="Z62" s="638"/>
    </row>
    <row r="63" spans="1:26" ht="15.75" customHeight="1">
      <c r="A63" s="638"/>
      <c r="B63" s="638"/>
      <c r="C63" s="638"/>
      <c r="D63" s="638"/>
      <c r="E63" s="638"/>
      <c r="F63" s="638"/>
      <c r="G63" s="638"/>
      <c r="H63" s="638"/>
      <c r="I63" s="638"/>
      <c r="J63" s="638"/>
      <c r="K63" s="639"/>
      <c r="L63" s="638"/>
      <c r="M63" s="638"/>
      <c r="N63" s="638"/>
      <c r="O63" s="638"/>
      <c r="P63" s="638"/>
      <c r="Q63" s="638"/>
      <c r="R63" s="638"/>
      <c r="S63" s="638"/>
      <c r="T63" s="638"/>
      <c r="U63" s="638"/>
      <c r="V63" s="638"/>
      <c r="W63" s="638"/>
      <c r="X63" s="638"/>
      <c r="Y63" s="638"/>
      <c r="Z63" s="638"/>
    </row>
    <row r="64" spans="1:26" ht="15.75" customHeight="1">
      <c r="A64" s="638"/>
      <c r="B64" s="638"/>
      <c r="C64" s="638"/>
      <c r="D64" s="638"/>
      <c r="E64" s="638"/>
      <c r="F64" s="638"/>
      <c r="G64" s="638"/>
      <c r="H64" s="638"/>
      <c r="I64" s="638"/>
      <c r="J64" s="638"/>
      <c r="K64" s="639"/>
      <c r="L64" s="638"/>
      <c r="M64" s="638"/>
      <c r="N64" s="638"/>
      <c r="O64" s="638"/>
      <c r="P64" s="638"/>
      <c r="Q64" s="638"/>
      <c r="R64" s="638"/>
      <c r="S64" s="638"/>
      <c r="T64" s="638"/>
      <c r="U64" s="638"/>
      <c r="V64" s="638"/>
      <c r="W64" s="638"/>
      <c r="X64" s="638"/>
      <c r="Y64" s="638"/>
      <c r="Z64" s="638"/>
    </row>
    <row r="65" spans="1:26" ht="15.75" customHeight="1">
      <c r="A65" s="638"/>
      <c r="B65" s="638"/>
      <c r="C65" s="638"/>
      <c r="D65" s="638"/>
      <c r="E65" s="638"/>
      <c r="F65" s="638"/>
      <c r="G65" s="638"/>
      <c r="H65" s="638"/>
      <c r="I65" s="638"/>
      <c r="J65" s="638"/>
      <c r="K65" s="639"/>
      <c r="L65" s="638"/>
      <c r="M65" s="638"/>
      <c r="N65" s="638"/>
      <c r="O65" s="638"/>
      <c r="P65" s="638"/>
      <c r="Q65" s="638"/>
      <c r="R65" s="638"/>
      <c r="S65" s="638"/>
      <c r="T65" s="638"/>
      <c r="U65" s="638"/>
      <c r="V65" s="638"/>
      <c r="W65" s="638"/>
      <c r="X65" s="638"/>
      <c r="Y65" s="638"/>
      <c r="Z65" s="638"/>
    </row>
    <row r="66" spans="1:26" ht="15.75" customHeight="1">
      <c r="A66" s="638"/>
      <c r="B66" s="638"/>
      <c r="C66" s="638"/>
      <c r="D66" s="638"/>
      <c r="E66" s="638"/>
      <c r="F66" s="638"/>
      <c r="G66" s="638"/>
      <c r="H66" s="638"/>
      <c r="I66" s="638"/>
      <c r="J66" s="638"/>
      <c r="K66" s="639"/>
      <c r="L66" s="638"/>
      <c r="M66" s="638"/>
      <c r="N66" s="638"/>
      <c r="O66" s="638"/>
      <c r="P66" s="638"/>
      <c r="Q66" s="638"/>
      <c r="R66" s="638"/>
      <c r="S66" s="638"/>
      <c r="T66" s="638"/>
      <c r="U66" s="638"/>
      <c r="V66" s="638"/>
      <c r="W66" s="638"/>
      <c r="X66" s="638"/>
      <c r="Y66" s="638"/>
      <c r="Z66" s="638"/>
    </row>
    <row r="67" spans="1:26" ht="15.75" customHeight="1">
      <c r="A67" s="638"/>
      <c r="B67" s="638"/>
      <c r="C67" s="638"/>
      <c r="D67" s="638"/>
      <c r="E67" s="638"/>
      <c r="F67" s="638"/>
      <c r="G67" s="638"/>
      <c r="H67" s="638"/>
      <c r="I67" s="638"/>
      <c r="J67" s="638"/>
      <c r="K67" s="639"/>
      <c r="L67" s="638"/>
      <c r="M67" s="638"/>
      <c r="N67" s="638"/>
      <c r="O67" s="638"/>
      <c r="P67" s="638"/>
      <c r="Q67" s="638"/>
      <c r="R67" s="638"/>
      <c r="S67" s="638"/>
      <c r="T67" s="638"/>
      <c r="U67" s="638"/>
      <c r="V67" s="638"/>
      <c r="W67" s="638"/>
      <c r="X67" s="638"/>
      <c r="Y67" s="638"/>
      <c r="Z67" s="638"/>
    </row>
    <row r="68" spans="1:26" ht="15.75" customHeight="1">
      <c r="A68" s="638"/>
      <c r="B68" s="638"/>
      <c r="C68" s="638"/>
      <c r="D68" s="638"/>
      <c r="E68" s="638"/>
      <c r="F68" s="638"/>
      <c r="G68" s="638"/>
      <c r="H68" s="638"/>
      <c r="I68" s="638"/>
      <c r="J68" s="638"/>
      <c r="K68" s="639"/>
      <c r="L68" s="638"/>
      <c r="M68" s="638"/>
      <c r="N68" s="638"/>
      <c r="O68" s="638"/>
      <c r="P68" s="638"/>
      <c r="Q68" s="638"/>
      <c r="R68" s="638"/>
      <c r="S68" s="638"/>
      <c r="T68" s="638"/>
      <c r="U68" s="638"/>
      <c r="V68" s="638"/>
      <c r="W68" s="638"/>
      <c r="X68" s="638"/>
      <c r="Y68" s="638"/>
      <c r="Z68" s="638"/>
    </row>
    <row r="69" spans="1:26" ht="15.75" customHeight="1">
      <c r="A69" s="638"/>
      <c r="B69" s="638"/>
      <c r="C69" s="638"/>
      <c r="D69" s="638"/>
      <c r="E69" s="638"/>
      <c r="F69" s="638"/>
      <c r="G69" s="638"/>
      <c r="H69" s="638"/>
      <c r="I69" s="638"/>
      <c r="J69" s="638"/>
      <c r="K69" s="639"/>
      <c r="L69" s="638"/>
      <c r="M69" s="638"/>
      <c r="N69" s="638"/>
      <c r="O69" s="638"/>
      <c r="P69" s="638"/>
      <c r="Q69" s="638"/>
      <c r="R69" s="638"/>
      <c r="S69" s="638"/>
      <c r="T69" s="638"/>
      <c r="U69" s="638"/>
      <c r="V69" s="638"/>
      <c r="W69" s="638"/>
      <c r="X69" s="638"/>
      <c r="Y69" s="638"/>
      <c r="Z69" s="638"/>
    </row>
    <row r="70" spans="1:26" ht="15.75" customHeight="1">
      <c r="A70" s="638"/>
      <c r="B70" s="638"/>
      <c r="C70" s="638"/>
      <c r="D70" s="638"/>
      <c r="E70" s="638"/>
      <c r="F70" s="638"/>
      <c r="G70" s="638"/>
      <c r="H70" s="638"/>
      <c r="I70" s="638"/>
      <c r="J70" s="638"/>
      <c r="K70" s="639"/>
      <c r="L70" s="638"/>
      <c r="M70" s="638"/>
      <c r="N70" s="638"/>
      <c r="O70" s="638"/>
      <c r="P70" s="638"/>
      <c r="Q70" s="638"/>
      <c r="R70" s="638"/>
      <c r="S70" s="638"/>
      <c r="T70" s="638"/>
      <c r="U70" s="638"/>
      <c r="V70" s="638"/>
      <c r="W70" s="638"/>
      <c r="X70" s="638"/>
      <c r="Y70" s="638"/>
      <c r="Z70" s="638"/>
    </row>
    <row r="71" spans="1:26" ht="15.75" customHeight="1">
      <c r="A71" s="638"/>
      <c r="B71" s="638"/>
      <c r="C71" s="638"/>
      <c r="D71" s="638"/>
      <c r="E71" s="638"/>
      <c r="F71" s="638"/>
      <c r="G71" s="638"/>
      <c r="H71" s="638"/>
      <c r="I71" s="638"/>
      <c r="J71" s="638"/>
      <c r="K71" s="639"/>
      <c r="L71" s="638"/>
      <c r="M71" s="638"/>
      <c r="N71" s="638"/>
      <c r="O71" s="638"/>
      <c r="P71" s="638"/>
      <c r="Q71" s="638"/>
      <c r="R71" s="638"/>
      <c r="S71" s="638"/>
      <c r="T71" s="638"/>
      <c r="U71" s="638"/>
      <c r="V71" s="638"/>
      <c r="W71" s="638"/>
      <c r="X71" s="638"/>
      <c r="Y71" s="638"/>
      <c r="Z71" s="638"/>
    </row>
    <row r="72" spans="1:26" ht="15.75" customHeight="1">
      <c r="A72" s="638"/>
      <c r="B72" s="638"/>
      <c r="C72" s="638"/>
      <c r="D72" s="638"/>
      <c r="E72" s="638"/>
      <c r="F72" s="638"/>
      <c r="G72" s="638"/>
      <c r="H72" s="638"/>
      <c r="I72" s="638"/>
      <c r="J72" s="638"/>
      <c r="K72" s="639"/>
      <c r="L72" s="638"/>
      <c r="M72" s="638"/>
      <c r="N72" s="638"/>
      <c r="O72" s="638"/>
      <c r="P72" s="638"/>
      <c r="Q72" s="638"/>
      <c r="R72" s="638"/>
      <c r="S72" s="638"/>
      <c r="T72" s="638"/>
      <c r="U72" s="638"/>
      <c r="V72" s="638"/>
      <c r="W72" s="638"/>
      <c r="X72" s="638"/>
      <c r="Y72" s="638"/>
      <c r="Z72" s="638"/>
    </row>
    <row r="73" spans="1:26" ht="15.75" customHeight="1">
      <c r="A73" s="638"/>
      <c r="B73" s="638"/>
      <c r="C73" s="638"/>
      <c r="D73" s="638"/>
      <c r="E73" s="638"/>
      <c r="F73" s="638"/>
      <c r="G73" s="638"/>
      <c r="H73" s="638"/>
      <c r="I73" s="638"/>
      <c r="J73" s="638"/>
      <c r="K73" s="639"/>
      <c r="L73" s="638"/>
      <c r="M73" s="638"/>
      <c r="N73" s="638"/>
      <c r="O73" s="638"/>
      <c r="P73" s="638"/>
      <c r="Q73" s="638"/>
      <c r="R73" s="638"/>
      <c r="S73" s="638"/>
      <c r="T73" s="638"/>
      <c r="U73" s="638"/>
      <c r="V73" s="638"/>
      <c r="W73" s="638"/>
      <c r="X73" s="638"/>
      <c r="Y73" s="638"/>
      <c r="Z73" s="638"/>
    </row>
    <row r="74" spans="1:26" ht="15.75" customHeight="1">
      <c r="A74" s="638"/>
      <c r="B74" s="638"/>
      <c r="C74" s="638"/>
      <c r="D74" s="638"/>
      <c r="E74" s="638"/>
      <c r="F74" s="638"/>
      <c r="G74" s="638"/>
      <c r="H74" s="638"/>
      <c r="I74" s="638"/>
      <c r="J74" s="638"/>
      <c r="K74" s="639"/>
      <c r="L74" s="638"/>
      <c r="M74" s="638"/>
      <c r="N74" s="638"/>
      <c r="O74" s="638"/>
      <c r="P74" s="638"/>
      <c r="Q74" s="638"/>
      <c r="R74" s="638"/>
      <c r="S74" s="638"/>
      <c r="T74" s="638"/>
      <c r="U74" s="638"/>
      <c r="V74" s="638"/>
      <c r="W74" s="638"/>
      <c r="X74" s="638"/>
      <c r="Y74" s="638"/>
      <c r="Z74" s="638"/>
    </row>
    <row r="75" spans="1:26" ht="15.75" customHeight="1">
      <c r="A75" s="638"/>
      <c r="B75" s="638"/>
      <c r="C75" s="638"/>
      <c r="D75" s="638"/>
      <c r="E75" s="638"/>
      <c r="F75" s="638"/>
      <c r="G75" s="638"/>
      <c r="H75" s="638"/>
      <c r="I75" s="638"/>
      <c r="J75" s="638"/>
      <c r="K75" s="639"/>
      <c r="L75" s="638"/>
      <c r="M75" s="638"/>
      <c r="N75" s="638"/>
      <c r="O75" s="638"/>
      <c r="P75" s="638"/>
      <c r="Q75" s="638"/>
      <c r="R75" s="638"/>
      <c r="S75" s="638"/>
      <c r="T75" s="638"/>
      <c r="U75" s="638"/>
      <c r="V75" s="638"/>
      <c r="W75" s="638"/>
      <c r="X75" s="638"/>
      <c r="Y75" s="638"/>
      <c r="Z75" s="638"/>
    </row>
    <row r="76" spans="1:26" ht="15.75" customHeight="1">
      <c r="A76" s="638"/>
      <c r="B76" s="638"/>
      <c r="C76" s="638"/>
      <c r="D76" s="638"/>
      <c r="E76" s="638"/>
      <c r="F76" s="638"/>
      <c r="G76" s="638"/>
      <c r="H76" s="638"/>
      <c r="I76" s="638"/>
      <c r="J76" s="638"/>
      <c r="K76" s="639"/>
      <c r="L76" s="638"/>
      <c r="M76" s="638"/>
      <c r="N76" s="638"/>
      <c r="O76" s="638"/>
      <c r="P76" s="638"/>
      <c r="Q76" s="638"/>
      <c r="R76" s="638"/>
      <c r="S76" s="638"/>
      <c r="T76" s="638"/>
      <c r="U76" s="638"/>
      <c r="V76" s="638"/>
      <c r="W76" s="638"/>
      <c r="X76" s="638"/>
      <c r="Y76" s="638"/>
      <c r="Z76" s="638"/>
    </row>
    <row r="77" spans="1:26" ht="15.75" customHeight="1">
      <c r="A77" s="638"/>
      <c r="B77" s="638"/>
      <c r="C77" s="638"/>
      <c r="D77" s="638"/>
      <c r="E77" s="638"/>
      <c r="F77" s="638"/>
      <c r="G77" s="638"/>
      <c r="H77" s="638"/>
      <c r="I77" s="638"/>
      <c r="J77" s="638"/>
      <c r="K77" s="639"/>
      <c r="L77" s="638"/>
      <c r="M77" s="638"/>
      <c r="N77" s="638"/>
      <c r="O77" s="638"/>
      <c r="P77" s="638"/>
      <c r="Q77" s="638"/>
      <c r="R77" s="638"/>
      <c r="S77" s="638"/>
      <c r="T77" s="638"/>
      <c r="U77" s="638"/>
      <c r="V77" s="638"/>
      <c r="W77" s="638"/>
      <c r="X77" s="638"/>
      <c r="Y77" s="638"/>
      <c r="Z77" s="638"/>
    </row>
    <row r="78" spans="1:26" ht="15.75" customHeight="1">
      <c r="A78" s="638"/>
      <c r="B78" s="638"/>
      <c r="C78" s="638"/>
      <c r="D78" s="638"/>
      <c r="E78" s="638"/>
      <c r="F78" s="638"/>
      <c r="G78" s="638"/>
      <c r="H78" s="638"/>
      <c r="I78" s="638"/>
      <c r="J78" s="638"/>
      <c r="K78" s="639"/>
      <c r="L78" s="638"/>
      <c r="M78" s="638"/>
      <c r="N78" s="638"/>
      <c r="O78" s="638"/>
      <c r="P78" s="638"/>
      <c r="Q78" s="638"/>
      <c r="R78" s="638"/>
      <c r="S78" s="638"/>
      <c r="T78" s="638"/>
      <c r="U78" s="638"/>
      <c r="V78" s="638"/>
      <c r="W78" s="638"/>
      <c r="X78" s="638"/>
      <c r="Y78" s="638"/>
      <c r="Z78" s="638"/>
    </row>
    <row r="79" spans="1:26" ht="15.75" customHeight="1">
      <c r="A79" s="638"/>
      <c r="B79" s="638"/>
      <c r="C79" s="638"/>
      <c r="D79" s="638"/>
      <c r="E79" s="638"/>
      <c r="F79" s="638"/>
      <c r="G79" s="638"/>
      <c r="H79" s="638"/>
      <c r="I79" s="638"/>
      <c r="J79" s="638"/>
      <c r="K79" s="639"/>
      <c r="L79" s="638"/>
      <c r="M79" s="638"/>
      <c r="N79" s="638"/>
      <c r="O79" s="638"/>
      <c r="P79" s="638"/>
      <c r="Q79" s="638"/>
      <c r="R79" s="638"/>
      <c r="S79" s="638"/>
      <c r="T79" s="638"/>
      <c r="U79" s="638"/>
      <c r="V79" s="638"/>
      <c r="W79" s="638"/>
      <c r="X79" s="638"/>
      <c r="Y79" s="638"/>
      <c r="Z79" s="638"/>
    </row>
    <row r="80" spans="1:26" ht="15.75" customHeight="1">
      <c r="A80" s="638"/>
      <c r="B80" s="638"/>
      <c r="C80" s="638"/>
      <c r="D80" s="638"/>
      <c r="E80" s="638"/>
      <c r="F80" s="638"/>
      <c r="G80" s="638"/>
      <c r="H80" s="638"/>
      <c r="I80" s="638"/>
      <c r="J80" s="638"/>
      <c r="K80" s="639"/>
      <c r="L80" s="638"/>
      <c r="M80" s="638"/>
      <c r="N80" s="638"/>
      <c r="O80" s="638"/>
      <c r="P80" s="638"/>
      <c r="Q80" s="638"/>
      <c r="R80" s="638"/>
      <c r="S80" s="638"/>
      <c r="T80" s="638"/>
      <c r="U80" s="638"/>
      <c r="V80" s="638"/>
      <c r="W80" s="638"/>
      <c r="X80" s="638"/>
      <c r="Y80" s="638"/>
      <c r="Z80" s="638"/>
    </row>
    <row r="81" spans="1:26" ht="15.75" customHeight="1">
      <c r="A81" s="638"/>
      <c r="B81" s="638"/>
      <c r="C81" s="638"/>
      <c r="D81" s="638"/>
      <c r="E81" s="638"/>
      <c r="F81" s="638"/>
      <c r="G81" s="638"/>
      <c r="H81" s="638"/>
      <c r="I81" s="638"/>
      <c r="J81" s="638"/>
      <c r="K81" s="639"/>
      <c r="L81" s="638"/>
      <c r="M81" s="638"/>
      <c r="N81" s="638"/>
      <c r="O81" s="638"/>
      <c r="P81" s="638"/>
      <c r="Q81" s="638"/>
      <c r="R81" s="638"/>
      <c r="S81" s="638"/>
      <c r="T81" s="638"/>
      <c r="U81" s="638"/>
      <c r="V81" s="638"/>
      <c r="W81" s="638"/>
      <c r="X81" s="638"/>
      <c r="Y81" s="638"/>
      <c r="Z81" s="638"/>
    </row>
    <row r="82" spans="1:26" ht="15.75" customHeight="1">
      <c r="A82" s="638"/>
      <c r="B82" s="638"/>
      <c r="C82" s="638"/>
      <c r="D82" s="638"/>
      <c r="E82" s="638"/>
      <c r="F82" s="638"/>
      <c r="G82" s="638"/>
      <c r="H82" s="638"/>
      <c r="I82" s="638"/>
      <c r="J82" s="638"/>
      <c r="K82" s="639"/>
      <c r="L82" s="638"/>
      <c r="M82" s="638"/>
      <c r="N82" s="638"/>
      <c r="O82" s="638"/>
      <c r="P82" s="638"/>
      <c r="Q82" s="638"/>
      <c r="R82" s="638"/>
      <c r="S82" s="638"/>
      <c r="T82" s="638"/>
      <c r="U82" s="638"/>
      <c r="V82" s="638"/>
      <c r="W82" s="638"/>
      <c r="X82" s="638"/>
      <c r="Y82" s="638"/>
      <c r="Z82" s="638"/>
    </row>
    <row r="83" spans="1:26" ht="15.75" customHeight="1">
      <c r="A83" s="638"/>
      <c r="B83" s="638"/>
      <c r="C83" s="638"/>
      <c r="D83" s="638"/>
      <c r="E83" s="638"/>
      <c r="F83" s="638"/>
      <c r="G83" s="638"/>
      <c r="H83" s="638"/>
      <c r="I83" s="638"/>
      <c r="J83" s="638"/>
      <c r="K83" s="639"/>
      <c r="L83" s="638"/>
      <c r="M83" s="638"/>
      <c r="N83" s="638"/>
      <c r="O83" s="638"/>
      <c r="P83" s="638"/>
      <c r="Q83" s="638"/>
      <c r="R83" s="638"/>
      <c r="S83" s="638"/>
      <c r="T83" s="638"/>
      <c r="U83" s="638"/>
      <c r="V83" s="638"/>
      <c r="W83" s="638"/>
      <c r="X83" s="638"/>
      <c r="Y83" s="638"/>
      <c r="Z83" s="638"/>
    </row>
    <row r="84" spans="1:26" ht="15.75" customHeight="1">
      <c r="A84" s="638"/>
      <c r="B84" s="638"/>
      <c r="C84" s="638"/>
      <c r="D84" s="638"/>
      <c r="E84" s="638"/>
      <c r="F84" s="638"/>
      <c r="G84" s="638"/>
      <c r="H84" s="638"/>
      <c r="I84" s="638"/>
      <c r="J84" s="638"/>
      <c r="K84" s="639"/>
      <c r="L84" s="638"/>
      <c r="M84" s="638"/>
      <c r="N84" s="638"/>
      <c r="O84" s="638"/>
      <c r="P84" s="638"/>
      <c r="Q84" s="638"/>
      <c r="R84" s="638"/>
      <c r="S84" s="638"/>
      <c r="T84" s="638"/>
      <c r="U84" s="638"/>
      <c r="V84" s="638"/>
      <c r="W84" s="638"/>
      <c r="X84" s="638"/>
      <c r="Y84" s="638"/>
      <c r="Z84" s="638"/>
    </row>
    <row r="85" spans="1:26" ht="15.75" customHeight="1">
      <c r="A85" s="638"/>
      <c r="B85" s="638"/>
      <c r="C85" s="638"/>
      <c r="D85" s="638"/>
      <c r="E85" s="638"/>
      <c r="F85" s="638"/>
      <c r="G85" s="638"/>
      <c r="H85" s="638"/>
      <c r="I85" s="638"/>
      <c r="J85" s="638"/>
      <c r="K85" s="639"/>
      <c r="L85" s="638"/>
      <c r="M85" s="638"/>
      <c r="N85" s="638"/>
      <c r="O85" s="638"/>
      <c r="P85" s="638"/>
      <c r="Q85" s="638"/>
      <c r="R85" s="638"/>
      <c r="S85" s="638"/>
      <c r="T85" s="638"/>
      <c r="U85" s="638"/>
      <c r="V85" s="638"/>
      <c r="W85" s="638"/>
      <c r="X85" s="638"/>
      <c r="Y85" s="638"/>
      <c r="Z85" s="638"/>
    </row>
    <row r="86" spans="1:26" ht="15.75" customHeight="1">
      <c r="A86" s="638"/>
      <c r="B86" s="638"/>
      <c r="C86" s="638"/>
      <c r="D86" s="638"/>
      <c r="E86" s="638"/>
      <c r="F86" s="638"/>
      <c r="G86" s="638"/>
      <c r="H86" s="638"/>
      <c r="I86" s="638"/>
      <c r="J86" s="638"/>
      <c r="K86" s="639"/>
      <c r="L86" s="638"/>
      <c r="M86" s="638"/>
      <c r="N86" s="638"/>
      <c r="O86" s="638"/>
      <c r="P86" s="638"/>
      <c r="Q86" s="638"/>
      <c r="R86" s="638"/>
      <c r="S86" s="638"/>
      <c r="T86" s="638"/>
      <c r="U86" s="638"/>
      <c r="V86" s="638"/>
      <c r="W86" s="638"/>
      <c r="X86" s="638"/>
      <c r="Y86" s="638"/>
      <c r="Z86" s="638"/>
    </row>
    <row r="87" spans="1:26" ht="15.75" customHeight="1">
      <c r="A87" s="638"/>
      <c r="B87" s="638"/>
      <c r="C87" s="638"/>
      <c r="D87" s="638"/>
      <c r="E87" s="638"/>
      <c r="F87" s="638"/>
      <c r="G87" s="638"/>
      <c r="H87" s="638"/>
      <c r="I87" s="638"/>
      <c r="J87" s="638"/>
      <c r="K87" s="639"/>
      <c r="L87" s="638"/>
      <c r="M87" s="638"/>
      <c r="N87" s="638"/>
      <c r="O87" s="638"/>
      <c r="P87" s="638"/>
      <c r="Q87" s="638"/>
      <c r="R87" s="638"/>
      <c r="S87" s="638"/>
      <c r="T87" s="638"/>
      <c r="U87" s="638"/>
      <c r="V87" s="638"/>
      <c r="W87" s="638"/>
      <c r="X87" s="638"/>
      <c r="Y87" s="638"/>
      <c r="Z87" s="638"/>
    </row>
    <row r="88" spans="1:26" ht="15.75" customHeight="1">
      <c r="A88" s="638"/>
      <c r="B88" s="638"/>
      <c r="C88" s="638"/>
      <c r="D88" s="638"/>
      <c r="E88" s="638"/>
      <c r="F88" s="638"/>
      <c r="G88" s="638"/>
      <c r="H88" s="638"/>
      <c r="I88" s="638"/>
      <c r="J88" s="638"/>
      <c r="K88" s="639"/>
      <c r="L88" s="638"/>
      <c r="M88" s="638"/>
      <c r="N88" s="638"/>
      <c r="O88" s="638"/>
      <c r="P88" s="638"/>
      <c r="Q88" s="638"/>
      <c r="R88" s="638"/>
      <c r="S88" s="638"/>
      <c r="T88" s="638"/>
      <c r="U88" s="638"/>
      <c r="V88" s="638"/>
      <c r="W88" s="638"/>
      <c r="X88" s="638"/>
      <c r="Y88" s="638"/>
      <c r="Z88" s="638"/>
    </row>
    <row r="89" spans="1:26" ht="15.75" customHeight="1">
      <c r="A89" s="638"/>
      <c r="B89" s="638"/>
      <c r="C89" s="638"/>
      <c r="D89" s="638"/>
      <c r="E89" s="638"/>
      <c r="F89" s="638"/>
      <c r="G89" s="638"/>
      <c r="H89" s="638"/>
      <c r="I89" s="638"/>
      <c r="J89" s="638"/>
      <c r="K89" s="639"/>
      <c r="L89" s="638"/>
      <c r="M89" s="638"/>
      <c r="N89" s="638"/>
      <c r="O89" s="638"/>
      <c r="P89" s="638"/>
      <c r="Q89" s="638"/>
      <c r="R89" s="638"/>
      <c r="S89" s="638"/>
      <c r="T89" s="638"/>
      <c r="U89" s="638"/>
      <c r="V89" s="638"/>
      <c r="W89" s="638"/>
      <c r="X89" s="638"/>
      <c r="Y89" s="638"/>
      <c r="Z89" s="638"/>
    </row>
    <row r="90" spans="1:26" ht="15.75" customHeight="1">
      <c r="A90" s="638"/>
      <c r="B90" s="638"/>
      <c r="C90" s="638"/>
      <c r="D90" s="638"/>
      <c r="E90" s="638"/>
      <c r="F90" s="638"/>
      <c r="G90" s="638"/>
      <c r="H90" s="638"/>
      <c r="I90" s="638"/>
      <c r="J90" s="638"/>
      <c r="K90" s="639"/>
      <c r="L90" s="638"/>
      <c r="M90" s="638"/>
      <c r="N90" s="638"/>
      <c r="O90" s="638"/>
      <c r="P90" s="638"/>
      <c r="Q90" s="638"/>
      <c r="R90" s="638"/>
      <c r="S90" s="638"/>
      <c r="T90" s="638"/>
      <c r="U90" s="638"/>
      <c r="V90" s="638"/>
      <c r="W90" s="638"/>
      <c r="X90" s="638"/>
      <c r="Y90" s="638"/>
      <c r="Z90" s="638"/>
    </row>
    <row r="91" spans="1:26" ht="15.75" customHeight="1">
      <c r="A91" s="638"/>
      <c r="B91" s="638"/>
      <c r="C91" s="638"/>
      <c r="D91" s="638"/>
      <c r="E91" s="638"/>
      <c r="F91" s="638"/>
      <c r="G91" s="638"/>
      <c r="H91" s="638"/>
      <c r="I91" s="638"/>
      <c r="J91" s="638"/>
      <c r="K91" s="639"/>
      <c r="L91" s="638"/>
      <c r="M91" s="638"/>
      <c r="N91" s="638"/>
      <c r="O91" s="638"/>
      <c r="P91" s="638"/>
      <c r="Q91" s="638"/>
      <c r="R91" s="638"/>
      <c r="S91" s="638"/>
      <c r="T91" s="638"/>
      <c r="U91" s="638"/>
      <c r="V91" s="638"/>
      <c r="W91" s="638"/>
      <c r="X91" s="638"/>
      <c r="Y91" s="638"/>
      <c r="Z91" s="638"/>
    </row>
    <row r="92" spans="1:26" ht="15.75" customHeight="1">
      <c r="A92" s="638"/>
      <c r="B92" s="638"/>
      <c r="C92" s="638"/>
      <c r="D92" s="638"/>
      <c r="E92" s="638"/>
      <c r="F92" s="638"/>
      <c r="G92" s="638"/>
      <c r="H92" s="638"/>
      <c r="I92" s="638"/>
      <c r="J92" s="638"/>
      <c r="K92" s="639"/>
      <c r="L92" s="638"/>
      <c r="M92" s="638"/>
      <c r="N92" s="638"/>
      <c r="O92" s="638"/>
      <c r="P92" s="638"/>
      <c r="Q92" s="638"/>
      <c r="R92" s="638"/>
      <c r="S92" s="638"/>
      <c r="T92" s="638"/>
      <c r="U92" s="638"/>
      <c r="V92" s="638"/>
      <c r="W92" s="638"/>
      <c r="X92" s="638"/>
      <c r="Y92" s="638"/>
      <c r="Z92" s="638"/>
    </row>
    <row r="93" spans="1:26" ht="15.75" customHeight="1">
      <c r="A93" s="638"/>
      <c r="B93" s="638"/>
      <c r="C93" s="638"/>
      <c r="D93" s="638"/>
      <c r="E93" s="638"/>
      <c r="F93" s="638"/>
      <c r="G93" s="638"/>
      <c r="H93" s="638"/>
      <c r="I93" s="638"/>
      <c r="J93" s="638"/>
      <c r="K93" s="639"/>
      <c r="L93" s="638"/>
      <c r="M93" s="638"/>
      <c r="N93" s="638"/>
      <c r="O93" s="638"/>
      <c r="P93" s="638"/>
      <c r="Q93" s="638"/>
      <c r="R93" s="638"/>
      <c r="S93" s="638"/>
      <c r="T93" s="638"/>
      <c r="U93" s="638"/>
      <c r="V93" s="638"/>
      <c r="W93" s="638"/>
      <c r="X93" s="638"/>
      <c r="Y93" s="638"/>
      <c r="Z93" s="638"/>
    </row>
    <row r="94" spans="1:26" ht="15.75" customHeight="1">
      <c r="A94" s="638"/>
      <c r="B94" s="638"/>
      <c r="C94" s="638"/>
      <c r="D94" s="638"/>
      <c r="E94" s="638"/>
      <c r="F94" s="638"/>
      <c r="G94" s="638"/>
      <c r="H94" s="638"/>
      <c r="I94" s="638"/>
      <c r="J94" s="638"/>
      <c r="K94" s="639"/>
      <c r="L94" s="638"/>
      <c r="M94" s="638"/>
      <c r="N94" s="638"/>
      <c r="O94" s="638"/>
      <c r="P94" s="638"/>
      <c r="Q94" s="638"/>
      <c r="R94" s="638"/>
      <c r="S94" s="638"/>
      <c r="T94" s="638"/>
      <c r="U94" s="638"/>
      <c r="V94" s="638"/>
      <c r="W94" s="638"/>
      <c r="X94" s="638"/>
      <c r="Y94" s="638"/>
      <c r="Z94" s="638"/>
    </row>
    <row r="95" spans="1:26" ht="15.75" customHeight="1">
      <c r="A95" s="638"/>
      <c r="B95" s="638"/>
      <c r="C95" s="638"/>
      <c r="D95" s="638"/>
      <c r="E95" s="638"/>
      <c r="F95" s="638"/>
      <c r="G95" s="638"/>
      <c r="H95" s="638"/>
      <c r="I95" s="638"/>
      <c r="J95" s="638"/>
      <c r="K95" s="639"/>
      <c r="L95" s="638"/>
      <c r="M95" s="638"/>
      <c r="N95" s="638"/>
      <c r="O95" s="638"/>
      <c r="P95" s="638"/>
      <c r="Q95" s="638"/>
      <c r="R95" s="638"/>
      <c r="S95" s="638"/>
      <c r="T95" s="638"/>
      <c r="U95" s="638"/>
      <c r="V95" s="638"/>
      <c r="W95" s="638"/>
      <c r="X95" s="638"/>
      <c r="Y95" s="638"/>
      <c r="Z95" s="638"/>
    </row>
    <row r="96" spans="1:26" ht="15.75" customHeight="1">
      <c r="A96" s="638"/>
      <c r="B96" s="638"/>
      <c r="C96" s="638"/>
      <c r="D96" s="638"/>
      <c r="E96" s="638"/>
      <c r="F96" s="638"/>
      <c r="G96" s="638"/>
      <c r="H96" s="638"/>
      <c r="I96" s="638"/>
      <c r="J96" s="638"/>
      <c r="K96" s="639"/>
      <c r="L96" s="638"/>
      <c r="M96" s="638"/>
      <c r="N96" s="638"/>
      <c r="O96" s="638"/>
      <c r="P96" s="638"/>
      <c r="Q96" s="638"/>
      <c r="R96" s="638"/>
      <c r="S96" s="638"/>
      <c r="T96" s="638"/>
      <c r="U96" s="638"/>
      <c r="V96" s="638"/>
      <c r="W96" s="638"/>
      <c r="X96" s="638"/>
      <c r="Y96" s="638"/>
      <c r="Z96" s="638"/>
    </row>
    <row r="97" spans="1:26" ht="15.75" customHeight="1">
      <c r="A97" s="638"/>
      <c r="B97" s="638"/>
      <c r="C97" s="638"/>
      <c r="D97" s="638"/>
      <c r="E97" s="638"/>
      <c r="F97" s="638"/>
      <c r="G97" s="638"/>
      <c r="H97" s="638"/>
      <c r="I97" s="638"/>
      <c r="J97" s="638"/>
      <c r="K97" s="639"/>
      <c r="L97" s="638"/>
      <c r="M97" s="638"/>
      <c r="N97" s="638"/>
      <c r="O97" s="638"/>
      <c r="P97" s="638"/>
      <c r="Q97" s="638"/>
      <c r="R97" s="638"/>
      <c r="S97" s="638"/>
      <c r="T97" s="638"/>
      <c r="U97" s="638"/>
      <c r="V97" s="638"/>
      <c r="W97" s="638"/>
      <c r="X97" s="638"/>
      <c r="Y97" s="638"/>
      <c r="Z97" s="638"/>
    </row>
    <row r="98" spans="1:26" ht="15.75" customHeight="1">
      <c r="A98" s="638"/>
      <c r="B98" s="638"/>
      <c r="C98" s="638"/>
      <c r="D98" s="638"/>
      <c r="E98" s="638"/>
      <c r="F98" s="638"/>
      <c r="G98" s="638"/>
      <c r="H98" s="638"/>
      <c r="I98" s="638"/>
      <c r="J98" s="638"/>
      <c r="K98" s="639"/>
      <c r="L98" s="638"/>
      <c r="M98" s="638"/>
      <c r="N98" s="638"/>
      <c r="O98" s="638"/>
      <c r="P98" s="638"/>
      <c r="Q98" s="638"/>
      <c r="R98" s="638"/>
      <c r="S98" s="638"/>
      <c r="T98" s="638"/>
      <c r="U98" s="638"/>
      <c r="V98" s="638"/>
      <c r="W98" s="638"/>
      <c r="X98" s="638"/>
      <c r="Y98" s="638"/>
      <c r="Z98" s="638"/>
    </row>
    <row r="99" spans="1:26" ht="15.75" customHeight="1">
      <c r="A99" s="638"/>
      <c r="B99" s="638"/>
      <c r="C99" s="638"/>
      <c r="D99" s="638"/>
      <c r="E99" s="638"/>
      <c r="F99" s="638"/>
      <c r="G99" s="638"/>
      <c r="H99" s="638"/>
      <c r="I99" s="638"/>
      <c r="J99" s="638"/>
      <c r="K99" s="639"/>
      <c r="L99" s="638"/>
      <c r="M99" s="638"/>
      <c r="N99" s="638"/>
      <c r="O99" s="638"/>
      <c r="P99" s="638"/>
      <c r="Q99" s="638"/>
      <c r="R99" s="638"/>
      <c r="S99" s="638"/>
      <c r="T99" s="638"/>
      <c r="U99" s="638"/>
      <c r="V99" s="638"/>
      <c r="W99" s="638"/>
      <c r="X99" s="638"/>
      <c r="Y99" s="638"/>
      <c r="Z99" s="638"/>
    </row>
    <row r="100" spans="1:26" ht="15.75" customHeight="1">
      <c r="A100" s="638"/>
      <c r="B100" s="638"/>
      <c r="C100" s="638"/>
      <c r="D100" s="638"/>
      <c r="E100" s="638"/>
      <c r="F100" s="638"/>
      <c r="G100" s="638"/>
      <c r="H100" s="638"/>
      <c r="I100" s="638"/>
      <c r="J100" s="638"/>
      <c r="K100" s="639"/>
      <c r="L100" s="638"/>
      <c r="M100" s="638"/>
      <c r="N100" s="638"/>
      <c r="O100" s="638"/>
      <c r="P100" s="638"/>
      <c r="Q100" s="638"/>
      <c r="R100" s="638"/>
      <c r="S100" s="638"/>
      <c r="T100" s="638"/>
      <c r="U100" s="638"/>
      <c r="V100" s="638"/>
      <c r="W100" s="638"/>
      <c r="X100" s="638"/>
      <c r="Y100" s="638"/>
      <c r="Z100" s="638"/>
    </row>
    <row r="101" spans="1:26" ht="15.75" customHeight="1">
      <c r="A101" s="638"/>
      <c r="B101" s="638"/>
      <c r="C101" s="638"/>
      <c r="D101" s="638"/>
      <c r="E101" s="638"/>
      <c r="F101" s="638"/>
      <c r="G101" s="638"/>
      <c r="H101" s="638"/>
      <c r="I101" s="638"/>
      <c r="J101" s="638"/>
      <c r="K101" s="639"/>
      <c r="L101" s="638"/>
      <c r="M101" s="638"/>
      <c r="N101" s="638"/>
      <c r="O101" s="638"/>
      <c r="P101" s="638"/>
      <c r="Q101" s="638"/>
      <c r="R101" s="638"/>
      <c r="S101" s="638"/>
      <c r="T101" s="638"/>
      <c r="U101" s="638"/>
      <c r="V101" s="638"/>
      <c r="W101" s="638"/>
      <c r="X101" s="638"/>
      <c r="Y101" s="638"/>
      <c r="Z101" s="638"/>
    </row>
    <row r="102" spans="1:26" ht="15.75" customHeight="1">
      <c r="A102" s="638"/>
      <c r="B102" s="638"/>
      <c r="C102" s="638"/>
      <c r="D102" s="638"/>
      <c r="E102" s="638"/>
      <c r="F102" s="638"/>
      <c r="G102" s="638"/>
      <c r="H102" s="638"/>
      <c r="I102" s="638"/>
      <c r="J102" s="638"/>
      <c r="K102" s="639"/>
      <c r="L102" s="638"/>
      <c r="M102" s="638"/>
      <c r="N102" s="638"/>
      <c r="O102" s="638"/>
      <c r="P102" s="638"/>
      <c r="Q102" s="638"/>
      <c r="R102" s="638"/>
      <c r="S102" s="638"/>
      <c r="T102" s="638"/>
      <c r="U102" s="638"/>
      <c r="V102" s="638"/>
      <c r="W102" s="638"/>
      <c r="X102" s="638"/>
      <c r="Y102" s="638"/>
      <c r="Z102" s="638"/>
    </row>
    <row r="103" spans="1:26" ht="15.75" customHeight="1">
      <c r="A103" s="638"/>
      <c r="B103" s="638"/>
      <c r="C103" s="638"/>
      <c r="D103" s="638"/>
      <c r="E103" s="638"/>
      <c r="F103" s="638"/>
      <c r="G103" s="638"/>
      <c r="H103" s="638"/>
      <c r="I103" s="638"/>
      <c r="J103" s="638"/>
      <c r="K103" s="639"/>
      <c r="L103" s="638"/>
      <c r="M103" s="638"/>
      <c r="N103" s="638"/>
      <c r="O103" s="638"/>
      <c r="P103" s="638"/>
      <c r="Q103" s="638"/>
      <c r="R103" s="638"/>
      <c r="S103" s="638"/>
      <c r="T103" s="638"/>
      <c r="U103" s="638"/>
      <c r="V103" s="638"/>
      <c r="W103" s="638"/>
      <c r="X103" s="638"/>
      <c r="Y103" s="638"/>
      <c r="Z103" s="638"/>
    </row>
    <row r="104" spans="1:26" ht="15.75" customHeight="1">
      <c r="A104" s="638"/>
      <c r="B104" s="638"/>
      <c r="C104" s="638"/>
      <c r="D104" s="638"/>
      <c r="E104" s="638"/>
      <c r="F104" s="638"/>
      <c r="G104" s="638"/>
      <c r="H104" s="638"/>
      <c r="I104" s="638"/>
      <c r="J104" s="638"/>
      <c r="K104" s="639"/>
      <c r="L104" s="638"/>
      <c r="M104" s="638"/>
      <c r="N104" s="638"/>
      <c r="O104" s="638"/>
      <c r="P104" s="638"/>
      <c r="Q104" s="638"/>
      <c r="R104" s="638"/>
      <c r="S104" s="638"/>
      <c r="T104" s="638"/>
      <c r="U104" s="638"/>
      <c r="V104" s="638"/>
      <c r="W104" s="638"/>
      <c r="X104" s="638"/>
      <c r="Y104" s="638"/>
      <c r="Z104" s="638"/>
    </row>
    <row r="105" spans="1:26" ht="15.75" customHeight="1">
      <c r="A105" s="638"/>
      <c r="B105" s="638"/>
      <c r="C105" s="638"/>
      <c r="D105" s="638"/>
      <c r="E105" s="638"/>
      <c r="F105" s="638"/>
      <c r="G105" s="638"/>
      <c r="H105" s="638"/>
      <c r="I105" s="638"/>
      <c r="J105" s="638"/>
      <c r="K105" s="639"/>
      <c r="L105" s="638"/>
      <c r="M105" s="638"/>
      <c r="N105" s="638"/>
      <c r="O105" s="638"/>
      <c r="P105" s="638"/>
      <c r="Q105" s="638"/>
      <c r="R105" s="638"/>
      <c r="S105" s="638"/>
      <c r="T105" s="638"/>
      <c r="U105" s="638"/>
      <c r="V105" s="638"/>
      <c r="W105" s="638"/>
      <c r="X105" s="638"/>
      <c r="Y105" s="638"/>
      <c r="Z105" s="638"/>
    </row>
    <row r="106" spans="1:26" ht="15.75" customHeight="1">
      <c r="A106" s="638"/>
      <c r="B106" s="638"/>
      <c r="C106" s="638"/>
      <c r="D106" s="638"/>
      <c r="E106" s="638"/>
      <c r="F106" s="638"/>
      <c r="G106" s="638"/>
      <c r="H106" s="638"/>
      <c r="I106" s="638"/>
      <c r="J106" s="638"/>
      <c r="K106" s="639"/>
      <c r="L106" s="638"/>
      <c r="M106" s="638"/>
      <c r="N106" s="638"/>
      <c r="O106" s="638"/>
      <c r="P106" s="638"/>
      <c r="Q106" s="638"/>
      <c r="R106" s="638"/>
      <c r="S106" s="638"/>
      <c r="T106" s="638"/>
      <c r="U106" s="638"/>
      <c r="V106" s="638"/>
      <c r="W106" s="638"/>
      <c r="X106" s="638"/>
      <c r="Y106" s="638"/>
      <c r="Z106" s="638"/>
    </row>
    <row r="107" spans="1:26" ht="15.75" customHeight="1">
      <c r="A107" s="638"/>
      <c r="B107" s="638"/>
      <c r="C107" s="638"/>
      <c r="D107" s="638"/>
      <c r="E107" s="638"/>
      <c r="F107" s="638"/>
      <c r="G107" s="638"/>
      <c r="H107" s="638"/>
      <c r="I107" s="638"/>
      <c r="J107" s="638"/>
      <c r="K107" s="639"/>
      <c r="L107" s="638"/>
      <c r="M107" s="638"/>
      <c r="N107" s="638"/>
      <c r="O107" s="638"/>
      <c r="P107" s="638"/>
      <c r="Q107" s="638"/>
      <c r="R107" s="638"/>
      <c r="S107" s="638"/>
      <c r="T107" s="638"/>
      <c r="U107" s="638"/>
      <c r="V107" s="638"/>
      <c r="W107" s="638"/>
      <c r="X107" s="638"/>
      <c r="Y107" s="638"/>
      <c r="Z107" s="638"/>
    </row>
    <row r="108" spans="1:26" ht="15.75" customHeight="1">
      <c r="A108" s="638"/>
      <c r="B108" s="638"/>
      <c r="C108" s="638"/>
      <c r="D108" s="638"/>
      <c r="E108" s="638"/>
      <c r="F108" s="638"/>
      <c r="G108" s="638"/>
      <c r="H108" s="638"/>
      <c r="I108" s="638"/>
      <c r="J108" s="638"/>
      <c r="K108" s="639"/>
      <c r="L108" s="638"/>
      <c r="M108" s="638"/>
      <c r="N108" s="638"/>
      <c r="O108" s="638"/>
      <c r="P108" s="638"/>
      <c r="Q108" s="638"/>
      <c r="R108" s="638"/>
      <c r="S108" s="638"/>
      <c r="T108" s="638"/>
      <c r="U108" s="638"/>
      <c r="V108" s="638"/>
      <c r="W108" s="638"/>
      <c r="X108" s="638"/>
      <c r="Y108" s="638"/>
      <c r="Z108" s="638"/>
    </row>
    <row r="109" spans="1:26" ht="15.75" customHeight="1">
      <c r="A109" s="638"/>
      <c r="B109" s="638"/>
      <c r="C109" s="638"/>
      <c r="D109" s="638"/>
      <c r="E109" s="638"/>
      <c r="F109" s="638"/>
      <c r="G109" s="638"/>
      <c r="H109" s="638"/>
      <c r="I109" s="638"/>
      <c r="J109" s="638"/>
      <c r="K109" s="639"/>
      <c r="L109" s="638"/>
      <c r="M109" s="638"/>
      <c r="N109" s="638"/>
      <c r="O109" s="638"/>
      <c r="P109" s="638"/>
      <c r="Q109" s="638"/>
      <c r="R109" s="638"/>
      <c r="S109" s="638"/>
      <c r="T109" s="638"/>
      <c r="U109" s="638"/>
      <c r="V109" s="638"/>
      <c r="W109" s="638"/>
      <c r="X109" s="638"/>
      <c r="Y109" s="638"/>
      <c r="Z109" s="638"/>
    </row>
    <row r="110" spans="1:26" ht="15.75" customHeight="1">
      <c r="A110" s="638"/>
      <c r="B110" s="638"/>
      <c r="C110" s="638"/>
      <c r="D110" s="638"/>
      <c r="E110" s="638"/>
      <c r="F110" s="638"/>
      <c r="G110" s="638"/>
      <c r="H110" s="638"/>
      <c r="I110" s="638"/>
      <c r="J110" s="638"/>
      <c r="K110" s="639"/>
      <c r="L110" s="638"/>
      <c r="M110" s="638"/>
      <c r="N110" s="638"/>
      <c r="O110" s="638"/>
      <c r="P110" s="638"/>
      <c r="Q110" s="638"/>
      <c r="R110" s="638"/>
      <c r="S110" s="638"/>
      <c r="T110" s="638"/>
      <c r="U110" s="638"/>
      <c r="V110" s="638"/>
      <c r="W110" s="638"/>
      <c r="X110" s="638"/>
      <c r="Y110" s="638"/>
      <c r="Z110" s="638"/>
    </row>
    <row r="111" spans="1:26" ht="15.75" customHeight="1">
      <c r="A111" s="638"/>
      <c r="B111" s="638"/>
      <c r="C111" s="638"/>
      <c r="D111" s="638"/>
      <c r="E111" s="638"/>
      <c r="F111" s="638"/>
      <c r="G111" s="638"/>
      <c r="H111" s="638"/>
      <c r="I111" s="638"/>
      <c r="J111" s="638"/>
      <c r="K111" s="639"/>
      <c r="L111" s="638"/>
      <c r="M111" s="638"/>
      <c r="N111" s="638"/>
      <c r="O111" s="638"/>
      <c r="P111" s="638"/>
      <c r="Q111" s="638"/>
      <c r="R111" s="638"/>
      <c r="S111" s="638"/>
      <c r="T111" s="638"/>
      <c r="U111" s="638"/>
      <c r="V111" s="638"/>
      <c r="W111" s="638"/>
      <c r="X111" s="638"/>
      <c r="Y111" s="638"/>
      <c r="Z111" s="638"/>
    </row>
    <row r="112" spans="1:26" ht="15.75" customHeight="1">
      <c r="A112" s="638"/>
      <c r="B112" s="638"/>
      <c r="C112" s="638"/>
      <c r="D112" s="638"/>
      <c r="E112" s="638"/>
      <c r="F112" s="638"/>
      <c r="G112" s="638"/>
      <c r="H112" s="638"/>
      <c r="I112" s="638"/>
      <c r="J112" s="638"/>
      <c r="K112" s="639"/>
      <c r="L112" s="638"/>
      <c r="M112" s="638"/>
      <c r="N112" s="638"/>
      <c r="O112" s="638"/>
      <c r="P112" s="638"/>
      <c r="Q112" s="638"/>
      <c r="R112" s="638"/>
      <c r="S112" s="638"/>
      <c r="T112" s="638"/>
      <c r="U112" s="638"/>
      <c r="V112" s="638"/>
      <c r="W112" s="638"/>
      <c r="X112" s="638"/>
      <c r="Y112" s="638"/>
      <c r="Z112" s="638"/>
    </row>
    <row r="113" spans="1:26" ht="15.75" customHeight="1">
      <c r="A113" s="638"/>
      <c r="B113" s="638"/>
      <c r="C113" s="638"/>
      <c r="D113" s="638"/>
      <c r="E113" s="638"/>
      <c r="F113" s="638"/>
      <c r="G113" s="638"/>
      <c r="H113" s="638"/>
      <c r="I113" s="638"/>
      <c r="J113" s="638"/>
      <c r="K113" s="639"/>
      <c r="L113" s="638"/>
      <c r="M113" s="638"/>
      <c r="N113" s="638"/>
      <c r="O113" s="638"/>
      <c r="P113" s="638"/>
      <c r="Q113" s="638"/>
      <c r="R113" s="638"/>
      <c r="S113" s="638"/>
      <c r="T113" s="638"/>
      <c r="U113" s="638"/>
      <c r="V113" s="638"/>
      <c r="W113" s="638"/>
      <c r="X113" s="638"/>
      <c r="Y113" s="638"/>
      <c r="Z113" s="638"/>
    </row>
    <row r="114" spans="1:26" ht="15.75" customHeight="1">
      <c r="A114" s="638"/>
      <c r="B114" s="638"/>
      <c r="C114" s="638"/>
      <c r="D114" s="638"/>
      <c r="E114" s="638"/>
      <c r="F114" s="638"/>
      <c r="G114" s="638"/>
      <c r="H114" s="638"/>
      <c r="I114" s="638"/>
      <c r="J114" s="638"/>
      <c r="K114" s="639"/>
      <c r="L114" s="638"/>
      <c r="M114" s="638"/>
      <c r="N114" s="638"/>
      <c r="O114" s="638"/>
      <c r="P114" s="638"/>
      <c r="Q114" s="638"/>
      <c r="R114" s="638"/>
      <c r="S114" s="638"/>
      <c r="T114" s="638"/>
      <c r="U114" s="638"/>
      <c r="V114" s="638"/>
      <c r="W114" s="638"/>
      <c r="X114" s="638"/>
      <c r="Y114" s="638"/>
      <c r="Z114" s="638"/>
    </row>
    <row r="115" spans="1:26" ht="15.75" customHeight="1">
      <c r="A115" s="638"/>
      <c r="B115" s="638"/>
      <c r="C115" s="638"/>
      <c r="D115" s="638"/>
      <c r="E115" s="638"/>
      <c r="F115" s="638"/>
      <c r="G115" s="638"/>
      <c r="H115" s="638"/>
      <c r="I115" s="638"/>
      <c r="J115" s="638"/>
      <c r="K115" s="639"/>
      <c r="L115" s="638"/>
      <c r="M115" s="638"/>
      <c r="N115" s="638"/>
      <c r="O115" s="638"/>
      <c r="P115" s="638"/>
      <c r="Q115" s="638"/>
      <c r="R115" s="638"/>
      <c r="S115" s="638"/>
      <c r="T115" s="638"/>
      <c r="U115" s="638"/>
      <c r="V115" s="638"/>
      <c r="W115" s="638"/>
      <c r="X115" s="638"/>
      <c r="Y115" s="638"/>
      <c r="Z115" s="638"/>
    </row>
    <row r="116" spans="1:26" ht="15.75" customHeight="1">
      <c r="A116" s="638"/>
      <c r="B116" s="638"/>
      <c r="C116" s="638"/>
      <c r="D116" s="638"/>
      <c r="E116" s="638"/>
      <c r="F116" s="638"/>
      <c r="G116" s="638"/>
      <c r="H116" s="638"/>
      <c r="I116" s="638"/>
      <c r="J116" s="638"/>
      <c r="K116" s="639"/>
      <c r="L116" s="638"/>
      <c r="M116" s="638"/>
      <c r="N116" s="638"/>
      <c r="O116" s="638"/>
      <c r="P116" s="638"/>
      <c r="Q116" s="638"/>
      <c r="R116" s="638"/>
      <c r="S116" s="638"/>
      <c r="T116" s="638"/>
      <c r="U116" s="638"/>
      <c r="V116" s="638"/>
      <c r="W116" s="638"/>
      <c r="X116" s="638"/>
      <c r="Y116" s="638"/>
      <c r="Z116" s="638"/>
    </row>
    <row r="117" spans="1:26" ht="15.75" customHeight="1">
      <c r="A117" s="638"/>
      <c r="B117" s="638"/>
      <c r="C117" s="638"/>
      <c r="D117" s="638"/>
      <c r="E117" s="638"/>
      <c r="F117" s="638"/>
      <c r="G117" s="638"/>
      <c r="H117" s="638"/>
      <c r="I117" s="638"/>
      <c r="J117" s="638"/>
      <c r="K117" s="639"/>
      <c r="L117" s="638"/>
      <c r="M117" s="638"/>
      <c r="N117" s="638"/>
      <c r="O117" s="638"/>
      <c r="P117" s="638"/>
      <c r="Q117" s="638"/>
      <c r="R117" s="638"/>
      <c r="S117" s="638"/>
      <c r="T117" s="638"/>
      <c r="U117" s="638"/>
      <c r="V117" s="638"/>
      <c r="W117" s="638"/>
      <c r="X117" s="638"/>
      <c r="Y117" s="638"/>
      <c r="Z117" s="638"/>
    </row>
    <row r="118" spans="1:26" ht="15.75" customHeight="1">
      <c r="A118" s="638"/>
      <c r="B118" s="638"/>
      <c r="C118" s="638"/>
      <c r="D118" s="638"/>
      <c r="E118" s="638"/>
      <c r="F118" s="638"/>
      <c r="G118" s="638"/>
      <c r="H118" s="638"/>
      <c r="I118" s="638"/>
      <c r="J118" s="638"/>
      <c r="K118" s="639"/>
      <c r="L118" s="638"/>
      <c r="M118" s="638"/>
      <c r="N118" s="638"/>
      <c r="O118" s="638"/>
      <c r="P118" s="638"/>
      <c r="Q118" s="638"/>
      <c r="R118" s="638"/>
      <c r="S118" s="638"/>
      <c r="T118" s="638"/>
      <c r="U118" s="638"/>
      <c r="V118" s="638"/>
      <c r="W118" s="638"/>
      <c r="X118" s="638"/>
      <c r="Y118" s="638"/>
      <c r="Z118" s="638"/>
    </row>
    <row r="119" spans="1:26" ht="15.75" customHeight="1">
      <c r="A119" s="638"/>
      <c r="B119" s="638"/>
      <c r="C119" s="638"/>
      <c r="D119" s="638"/>
      <c r="E119" s="638"/>
      <c r="F119" s="638"/>
      <c r="G119" s="638"/>
      <c r="H119" s="638"/>
      <c r="I119" s="638"/>
      <c r="J119" s="638"/>
      <c r="K119" s="639"/>
      <c r="L119" s="638"/>
      <c r="M119" s="638"/>
      <c r="N119" s="638"/>
      <c r="O119" s="638"/>
      <c r="P119" s="638"/>
      <c r="Q119" s="638"/>
      <c r="R119" s="638"/>
      <c r="S119" s="638"/>
      <c r="T119" s="638"/>
      <c r="U119" s="638"/>
      <c r="V119" s="638"/>
      <c r="W119" s="638"/>
      <c r="X119" s="638"/>
      <c r="Y119" s="638"/>
      <c r="Z119" s="638"/>
    </row>
    <row r="120" spans="1:26" ht="15.75" customHeight="1">
      <c r="A120" s="638"/>
      <c r="B120" s="638"/>
      <c r="C120" s="638"/>
      <c r="D120" s="638"/>
      <c r="E120" s="638"/>
      <c r="F120" s="638"/>
      <c r="G120" s="638"/>
      <c r="H120" s="638"/>
      <c r="I120" s="638"/>
      <c r="J120" s="638"/>
      <c r="K120" s="639"/>
      <c r="L120" s="638"/>
      <c r="M120" s="638"/>
      <c r="N120" s="638"/>
      <c r="O120" s="638"/>
      <c r="P120" s="638"/>
      <c r="Q120" s="638"/>
      <c r="R120" s="638"/>
      <c r="S120" s="638"/>
      <c r="T120" s="638"/>
      <c r="U120" s="638"/>
      <c r="V120" s="638"/>
      <c r="W120" s="638"/>
      <c r="X120" s="638"/>
      <c r="Y120" s="638"/>
      <c r="Z120" s="638"/>
    </row>
    <row r="121" spans="1:26" ht="15.75" customHeight="1">
      <c r="A121" s="638"/>
      <c r="B121" s="638"/>
      <c r="C121" s="638"/>
      <c r="D121" s="638"/>
      <c r="E121" s="638"/>
      <c r="F121" s="638"/>
      <c r="G121" s="638"/>
      <c r="H121" s="638"/>
      <c r="I121" s="638"/>
      <c r="J121" s="638"/>
      <c r="K121" s="639"/>
      <c r="L121" s="638"/>
      <c r="M121" s="638"/>
      <c r="N121" s="638"/>
      <c r="O121" s="638"/>
      <c r="P121" s="638"/>
      <c r="Q121" s="638"/>
      <c r="R121" s="638"/>
      <c r="S121" s="638"/>
      <c r="T121" s="638"/>
      <c r="U121" s="638"/>
      <c r="V121" s="638"/>
      <c r="W121" s="638"/>
      <c r="X121" s="638"/>
      <c r="Y121" s="638"/>
      <c r="Z121" s="638"/>
    </row>
    <row r="122" spans="1:26" ht="15.75" customHeight="1">
      <c r="A122" s="638"/>
      <c r="B122" s="638"/>
      <c r="C122" s="638"/>
      <c r="D122" s="638"/>
      <c r="E122" s="638"/>
      <c r="F122" s="638"/>
      <c r="G122" s="638"/>
      <c r="H122" s="638"/>
      <c r="I122" s="638"/>
      <c r="J122" s="638"/>
      <c r="K122" s="639"/>
      <c r="L122" s="638"/>
      <c r="M122" s="638"/>
      <c r="N122" s="638"/>
      <c r="O122" s="638"/>
      <c r="P122" s="638"/>
      <c r="Q122" s="638"/>
      <c r="R122" s="638"/>
      <c r="S122" s="638"/>
      <c r="T122" s="638"/>
      <c r="U122" s="638"/>
      <c r="V122" s="638"/>
      <c r="W122" s="638"/>
      <c r="X122" s="638"/>
      <c r="Y122" s="638"/>
      <c r="Z122" s="638"/>
    </row>
    <row r="123" spans="1:26" ht="15.75" customHeight="1">
      <c r="A123" s="638"/>
      <c r="B123" s="638"/>
      <c r="C123" s="638"/>
      <c r="D123" s="638"/>
      <c r="E123" s="638"/>
      <c r="F123" s="638"/>
      <c r="G123" s="638"/>
      <c r="H123" s="638"/>
      <c r="I123" s="638"/>
      <c r="J123" s="638"/>
      <c r="K123" s="639"/>
      <c r="L123" s="638"/>
      <c r="M123" s="638"/>
      <c r="N123" s="638"/>
      <c r="O123" s="638"/>
      <c r="P123" s="638"/>
      <c r="Q123" s="638"/>
      <c r="R123" s="638"/>
      <c r="S123" s="638"/>
      <c r="T123" s="638"/>
      <c r="U123" s="638"/>
      <c r="V123" s="638"/>
      <c r="W123" s="638"/>
      <c r="X123" s="638"/>
      <c r="Y123" s="638"/>
      <c r="Z123" s="638"/>
    </row>
    <row r="124" spans="1:26" ht="15.75" customHeight="1">
      <c r="A124" s="638"/>
      <c r="B124" s="638"/>
      <c r="C124" s="638"/>
      <c r="D124" s="638"/>
      <c r="E124" s="638"/>
      <c r="F124" s="638"/>
      <c r="G124" s="638"/>
      <c r="H124" s="638"/>
      <c r="I124" s="638"/>
      <c r="J124" s="638"/>
      <c r="K124" s="639"/>
      <c r="L124" s="638"/>
      <c r="M124" s="638"/>
      <c r="N124" s="638"/>
      <c r="O124" s="638"/>
      <c r="P124" s="638"/>
      <c r="Q124" s="638"/>
      <c r="R124" s="638"/>
      <c r="S124" s="638"/>
      <c r="T124" s="638"/>
      <c r="U124" s="638"/>
      <c r="V124" s="638"/>
      <c r="W124" s="638"/>
      <c r="X124" s="638"/>
      <c r="Y124" s="638"/>
      <c r="Z124" s="638"/>
    </row>
    <row r="125" spans="1:26" ht="15.75" customHeight="1">
      <c r="A125" s="638"/>
      <c r="B125" s="638"/>
      <c r="C125" s="638"/>
      <c r="D125" s="638"/>
      <c r="E125" s="638"/>
      <c r="F125" s="638"/>
      <c r="G125" s="638"/>
      <c r="H125" s="638"/>
      <c r="I125" s="638"/>
      <c r="J125" s="638"/>
      <c r="K125" s="639"/>
      <c r="L125" s="638"/>
      <c r="M125" s="638"/>
      <c r="N125" s="638"/>
      <c r="O125" s="638"/>
      <c r="P125" s="638"/>
      <c r="Q125" s="638"/>
      <c r="R125" s="638"/>
      <c r="S125" s="638"/>
      <c r="T125" s="638"/>
      <c r="U125" s="638"/>
      <c r="V125" s="638"/>
      <c r="W125" s="638"/>
      <c r="X125" s="638"/>
      <c r="Y125" s="638"/>
      <c r="Z125" s="638"/>
    </row>
    <row r="126" spans="1:26" ht="15.75" customHeight="1">
      <c r="A126" s="638"/>
      <c r="B126" s="638"/>
      <c r="C126" s="638"/>
      <c r="D126" s="638"/>
      <c r="E126" s="638"/>
      <c r="F126" s="638"/>
      <c r="G126" s="638"/>
      <c r="H126" s="638"/>
      <c r="I126" s="638"/>
      <c r="J126" s="638"/>
      <c r="K126" s="639"/>
      <c r="L126" s="638"/>
      <c r="M126" s="638"/>
      <c r="N126" s="638"/>
      <c r="O126" s="638"/>
      <c r="P126" s="638"/>
      <c r="Q126" s="638"/>
      <c r="R126" s="638"/>
      <c r="S126" s="638"/>
      <c r="T126" s="638"/>
      <c r="U126" s="638"/>
      <c r="V126" s="638"/>
      <c r="W126" s="638"/>
      <c r="X126" s="638"/>
      <c r="Y126" s="638"/>
      <c r="Z126" s="638"/>
    </row>
    <row r="127" spans="1:26" ht="15.75" customHeight="1">
      <c r="A127" s="638"/>
      <c r="B127" s="638"/>
      <c r="C127" s="638"/>
      <c r="D127" s="638"/>
      <c r="E127" s="638"/>
      <c r="F127" s="638"/>
      <c r="G127" s="638"/>
      <c r="H127" s="638"/>
      <c r="I127" s="638"/>
      <c r="J127" s="638"/>
      <c r="K127" s="639"/>
      <c r="L127" s="638"/>
      <c r="M127" s="638"/>
      <c r="N127" s="638"/>
      <c r="O127" s="638"/>
      <c r="P127" s="638"/>
      <c r="Q127" s="638"/>
      <c r="R127" s="638"/>
      <c r="S127" s="638"/>
      <c r="T127" s="638"/>
      <c r="U127" s="638"/>
      <c r="V127" s="638"/>
      <c r="W127" s="638"/>
      <c r="X127" s="638"/>
      <c r="Y127" s="638"/>
      <c r="Z127" s="638"/>
    </row>
    <row r="128" spans="1:26" ht="15.75" customHeight="1">
      <c r="A128" s="638"/>
      <c r="B128" s="638"/>
      <c r="C128" s="638"/>
      <c r="D128" s="638"/>
      <c r="E128" s="638"/>
      <c r="F128" s="638"/>
      <c r="G128" s="638"/>
      <c r="H128" s="638"/>
      <c r="I128" s="638"/>
      <c r="J128" s="638"/>
      <c r="K128" s="639"/>
      <c r="L128" s="638"/>
      <c r="M128" s="638"/>
      <c r="N128" s="638"/>
      <c r="O128" s="638"/>
      <c r="P128" s="638"/>
      <c r="Q128" s="638"/>
      <c r="R128" s="638"/>
      <c r="S128" s="638"/>
      <c r="T128" s="638"/>
      <c r="U128" s="638"/>
      <c r="V128" s="638"/>
      <c r="W128" s="638"/>
      <c r="X128" s="638"/>
      <c r="Y128" s="638"/>
      <c r="Z128" s="638"/>
    </row>
    <row r="129" spans="1:26" ht="15.75" customHeight="1">
      <c r="A129" s="638"/>
      <c r="B129" s="638"/>
      <c r="C129" s="638"/>
      <c r="D129" s="638"/>
      <c r="E129" s="638"/>
      <c r="F129" s="638"/>
      <c r="G129" s="638"/>
      <c r="H129" s="638"/>
      <c r="I129" s="638"/>
      <c r="J129" s="638"/>
      <c r="K129" s="639"/>
      <c r="L129" s="638"/>
      <c r="M129" s="638"/>
      <c r="N129" s="638"/>
      <c r="O129" s="638"/>
      <c r="P129" s="638"/>
      <c r="Q129" s="638"/>
      <c r="R129" s="638"/>
      <c r="S129" s="638"/>
      <c r="T129" s="638"/>
      <c r="U129" s="638"/>
      <c r="V129" s="638"/>
      <c r="W129" s="638"/>
      <c r="X129" s="638"/>
      <c r="Y129" s="638"/>
      <c r="Z129" s="638"/>
    </row>
    <row r="130" spans="1:26" ht="15.75" customHeight="1">
      <c r="A130" s="638"/>
      <c r="B130" s="638"/>
      <c r="C130" s="638"/>
      <c r="D130" s="638"/>
      <c r="E130" s="638"/>
      <c r="F130" s="638"/>
      <c r="G130" s="638"/>
      <c r="H130" s="638"/>
      <c r="I130" s="638"/>
      <c r="J130" s="638"/>
      <c r="K130" s="639"/>
      <c r="L130" s="638"/>
      <c r="M130" s="638"/>
      <c r="N130" s="638"/>
      <c r="O130" s="638"/>
      <c r="P130" s="638"/>
      <c r="Q130" s="638"/>
      <c r="R130" s="638"/>
      <c r="S130" s="638"/>
      <c r="T130" s="638"/>
      <c r="U130" s="638"/>
      <c r="V130" s="638"/>
      <c r="W130" s="638"/>
      <c r="X130" s="638"/>
      <c r="Y130" s="638"/>
      <c r="Z130" s="638"/>
    </row>
    <row r="131" spans="1:26" ht="15.75" customHeight="1">
      <c r="A131" s="638"/>
      <c r="B131" s="638"/>
      <c r="C131" s="638"/>
      <c r="D131" s="638"/>
      <c r="E131" s="638"/>
      <c r="F131" s="638"/>
      <c r="G131" s="638"/>
      <c r="H131" s="638"/>
      <c r="I131" s="638"/>
      <c r="J131" s="638"/>
      <c r="K131" s="639"/>
      <c r="L131" s="638"/>
      <c r="M131" s="638"/>
      <c r="N131" s="638"/>
      <c r="O131" s="638"/>
      <c r="P131" s="638"/>
      <c r="Q131" s="638"/>
      <c r="R131" s="638"/>
      <c r="S131" s="638"/>
      <c r="T131" s="638"/>
      <c r="U131" s="638"/>
      <c r="V131" s="638"/>
      <c r="W131" s="638"/>
      <c r="X131" s="638"/>
      <c r="Y131" s="638"/>
      <c r="Z131" s="638"/>
    </row>
    <row r="132" spans="1:26" ht="15.75" customHeight="1">
      <c r="A132" s="638"/>
      <c r="B132" s="638"/>
      <c r="C132" s="638"/>
      <c r="D132" s="638"/>
      <c r="E132" s="638"/>
      <c r="F132" s="638"/>
      <c r="G132" s="638"/>
      <c r="H132" s="638"/>
      <c r="I132" s="638"/>
      <c r="J132" s="638"/>
      <c r="K132" s="639"/>
      <c r="L132" s="638"/>
      <c r="M132" s="638"/>
      <c r="N132" s="638"/>
      <c r="O132" s="638"/>
      <c r="P132" s="638"/>
      <c r="Q132" s="638"/>
      <c r="R132" s="638"/>
      <c r="S132" s="638"/>
      <c r="T132" s="638"/>
      <c r="U132" s="638"/>
      <c r="V132" s="638"/>
      <c r="W132" s="638"/>
      <c r="X132" s="638"/>
      <c r="Y132" s="638"/>
      <c r="Z132" s="638"/>
    </row>
    <row r="133" spans="1:26" ht="15.75" customHeight="1">
      <c r="A133" s="638"/>
      <c r="B133" s="638"/>
      <c r="C133" s="638"/>
      <c r="D133" s="638"/>
      <c r="E133" s="638"/>
      <c r="F133" s="638"/>
      <c r="G133" s="638"/>
      <c r="H133" s="638"/>
      <c r="I133" s="638"/>
      <c r="J133" s="638"/>
      <c r="K133" s="639"/>
      <c r="L133" s="638"/>
      <c r="M133" s="638"/>
      <c r="N133" s="638"/>
      <c r="O133" s="638"/>
      <c r="P133" s="638"/>
      <c r="Q133" s="638"/>
      <c r="R133" s="638"/>
      <c r="S133" s="638"/>
      <c r="T133" s="638"/>
      <c r="U133" s="638"/>
      <c r="V133" s="638"/>
      <c r="W133" s="638"/>
      <c r="X133" s="638"/>
      <c r="Y133" s="638"/>
      <c r="Z133" s="638"/>
    </row>
    <row r="134" spans="1:26" ht="15.75" customHeight="1">
      <c r="A134" s="638"/>
      <c r="B134" s="638"/>
      <c r="C134" s="638"/>
      <c r="D134" s="638"/>
      <c r="E134" s="638"/>
      <c r="F134" s="638"/>
      <c r="G134" s="638"/>
      <c r="H134" s="638"/>
      <c r="I134" s="638"/>
      <c r="J134" s="638"/>
      <c r="K134" s="639"/>
      <c r="L134" s="638"/>
      <c r="M134" s="638"/>
      <c r="N134" s="638"/>
      <c r="O134" s="638"/>
      <c r="P134" s="638"/>
      <c r="Q134" s="638"/>
      <c r="R134" s="638"/>
      <c r="S134" s="638"/>
      <c r="T134" s="638"/>
      <c r="U134" s="638"/>
      <c r="V134" s="638"/>
      <c r="W134" s="638"/>
      <c r="X134" s="638"/>
      <c r="Y134" s="638"/>
      <c r="Z134" s="638"/>
    </row>
    <row r="135" spans="1:26" ht="15.75" customHeight="1">
      <c r="A135" s="638"/>
      <c r="B135" s="638"/>
      <c r="C135" s="638"/>
      <c r="D135" s="638"/>
      <c r="E135" s="638"/>
      <c r="F135" s="638"/>
      <c r="G135" s="638"/>
      <c r="H135" s="638"/>
      <c r="I135" s="638"/>
      <c r="J135" s="638"/>
      <c r="K135" s="639"/>
      <c r="L135" s="638"/>
      <c r="M135" s="638"/>
      <c r="N135" s="638"/>
      <c r="O135" s="638"/>
      <c r="P135" s="638"/>
      <c r="Q135" s="638"/>
      <c r="R135" s="638"/>
      <c r="S135" s="638"/>
      <c r="T135" s="638"/>
      <c r="U135" s="638"/>
      <c r="V135" s="638"/>
      <c r="W135" s="638"/>
      <c r="X135" s="638"/>
      <c r="Y135" s="638"/>
      <c r="Z135" s="638"/>
    </row>
    <row r="136" spans="1:26" ht="15.75" customHeight="1">
      <c r="A136" s="638"/>
      <c r="B136" s="638"/>
      <c r="C136" s="638"/>
      <c r="D136" s="638"/>
      <c r="E136" s="638"/>
      <c r="F136" s="638"/>
      <c r="G136" s="638"/>
      <c r="H136" s="638"/>
      <c r="I136" s="638"/>
      <c r="J136" s="638"/>
      <c r="K136" s="639"/>
      <c r="L136" s="638"/>
      <c r="M136" s="638"/>
      <c r="N136" s="638"/>
      <c r="O136" s="638"/>
      <c r="P136" s="638"/>
      <c r="Q136" s="638"/>
      <c r="R136" s="638"/>
      <c r="S136" s="638"/>
      <c r="T136" s="638"/>
      <c r="U136" s="638"/>
      <c r="V136" s="638"/>
      <c r="W136" s="638"/>
      <c r="X136" s="638"/>
      <c r="Y136" s="638"/>
      <c r="Z136" s="638"/>
    </row>
    <row r="137" spans="1:26" ht="15.75" customHeight="1">
      <c r="A137" s="638"/>
      <c r="B137" s="638"/>
      <c r="C137" s="638"/>
      <c r="D137" s="638"/>
      <c r="E137" s="638"/>
      <c r="F137" s="638"/>
      <c r="G137" s="638"/>
      <c r="H137" s="638"/>
      <c r="I137" s="638"/>
      <c r="J137" s="638"/>
      <c r="K137" s="639"/>
      <c r="L137" s="638"/>
      <c r="M137" s="638"/>
      <c r="N137" s="638"/>
      <c r="O137" s="638"/>
      <c r="P137" s="638"/>
      <c r="Q137" s="638"/>
      <c r="R137" s="638"/>
      <c r="S137" s="638"/>
      <c r="T137" s="638"/>
      <c r="U137" s="638"/>
      <c r="V137" s="638"/>
      <c r="W137" s="638"/>
      <c r="X137" s="638"/>
      <c r="Y137" s="638"/>
      <c r="Z137" s="638"/>
    </row>
    <row r="138" spans="1:26" ht="15.75" customHeight="1">
      <c r="A138" s="638"/>
      <c r="B138" s="638"/>
      <c r="C138" s="638"/>
      <c r="D138" s="638"/>
      <c r="E138" s="638"/>
      <c r="F138" s="638"/>
      <c r="G138" s="638"/>
      <c r="H138" s="638"/>
      <c r="I138" s="638"/>
      <c r="J138" s="638"/>
      <c r="K138" s="639"/>
      <c r="L138" s="638"/>
      <c r="M138" s="638"/>
      <c r="N138" s="638"/>
      <c r="O138" s="638"/>
      <c r="P138" s="638"/>
      <c r="Q138" s="638"/>
      <c r="R138" s="638"/>
      <c r="S138" s="638"/>
      <c r="T138" s="638"/>
      <c r="U138" s="638"/>
      <c r="V138" s="638"/>
      <c r="W138" s="638"/>
      <c r="X138" s="638"/>
      <c r="Y138" s="638"/>
      <c r="Z138" s="638"/>
    </row>
    <row r="139" spans="1:26" ht="15.75" customHeight="1">
      <c r="A139" s="638"/>
      <c r="B139" s="638"/>
      <c r="C139" s="638"/>
      <c r="D139" s="638"/>
      <c r="E139" s="638"/>
      <c r="F139" s="638"/>
      <c r="G139" s="638"/>
      <c r="H139" s="638"/>
      <c r="I139" s="638"/>
      <c r="J139" s="638"/>
      <c r="K139" s="639"/>
      <c r="L139" s="638"/>
      <c r="M139" s="638"/>
      <c r="N139" s="638"/>
      <c r="O139" s="638"/>
      <c r="P139" s="638"/>
      <c r="Q139" s="638"/>
      <c r="R139" s="638"/>
      <c r="S139" s="638"/>
      <c r="T139" s="638"/>
      <c r="U139" s="638"/>
      <c r="V139" s="638"/>
      <c r="W139" s="638"/>
      <c r="X139" s="638"/>
      <c r="Y139" s="638"/>
      <c r="Z139" s="638"/>
    </row>
    <row r="140" spans="1:26" ht="15.75" customHeight="1">
      <c r="A140" s="638"/>
      <c r="B140" s="638"/>
      <c r="C140" s="638"/>
      <c r="D140" s="638"/>
      <c r="E140" s="638"/>
      <c r="F140" s="638"/>
      <c r="G140" s="638"/>
      <c r="H140" s="638"/>
      <c r="I140" s="638"/>
      <c r="J140" s="638"/>
      <c r="K140" s="639"/>
      <c r="L140" s="638"/>
      <c r="M140" s="638"/>
      <c r="N140" s="638"/>
      <c r="O140" s="638"/>
      <c r="P140" s="638"/>
      <c r="Q140" s="638"/>
      <c r="R140" s="638"/>
      <c r="S140" s="638"/>
      <c r="T140" s="638"/>
      <c r="U140" s="638"/>
      <c r="V140" s="638"/>
      <c r="W140" s="638"/>
      <c r="X140" s="638"/>
      <c r="Y140" s="638"/>
      <c r="Z140" s="638"/>
    </row>
    <row r="141" spans="1:26" ht="15.75" customHeight="1">
      <c r="A141" s="638"/>
      <c r="B141" s="638"/>
      <c r="C141" s="638"/>
      <c r="D141" s="638"/>
      <c r="E141" s="638"/>
      <c r="F141" s="638"/>
      <c r="G141" s="638"/>
      <c r="H141" s="638"/>
      <c r="I141" s="638"/>
      <c r="J141" s="638"/>
      <c r="K141" s="639"/>
      <c r="L141" s="638"/>
      <c r="M141" s="638"/>
      <c r="N141" s="638"/>
      <c r="O141" s="638"/>
      <c r="P141" s="638"/>
      <c r="Q141" s="638"/>
      <c r="R141" s="638"/>
      <c r="S141" s="638"/>
      <c r="T141" s="638"/>
      <c r="U141" s="638"/>
      <c r="V141" s="638"/>
      <c r="W141" s="638"/>
      <c r="X141" s="638"/>
      <c r="Y141" s="638"/>
      <c r="Z141" s="638"/>
    </row>
    <row r="142" spans="1:26" ht="15.75" customHeight="1">
      <c r="A142" s="638"/>
      <c r="B142" s="638"/>
      <c r="C142" s="638"/>
      <c r="D142" s="638"/>
      <c r="E142" s="638"/>
      <c r="F142" s="638"/>
      <c r="G142" s="638"/>
      <c r="H142" s="638"/>
      <c r="I142" s="638"/>
      <c r="J142" s="638"/>
      <c r="K142" s="639"/>
      <c r="L142" s="638"/>
      <c r="M142" s="638"/>
      <c r="N142" s="638"/>
      <c r="O142" s="638"/>
      <c r="P142" s="638"/>
      <c r="Q142" s="638"/>
      <c r="R142" s="638"/>
      <c r="S142" s="638"/>
      <c r="T142" s="638"/>
      <c r="U142" s="638"/>
      <c r="V142" s="638"/>
      <c r="W142" s="638"/>
      <c r="X142" s="638"/>
      <c r="Y142" s="638"/>
      <c r="Z142" s="638"/>
    </row>
    <row r="143" spans="1:26" ht="15.75" customHeight="1">
      <c r="A143" s="638"/>
      <c r="B143" s="638"/>
      <c r="C143" s="638"/>
      <c r="D143" s="638"/>
      <c r="E143" s="638"/>
      <c r="F143" s="638"/>
      <c r="G143" s="638"/>
      <c r="H143" s="638"/>
      <c r="I143" s="638"/>
      <c r="J143" s="638"/>
      <c r="K143" s="639"/>
      <c r="L143" s="638"/>
      <c r="M143" s="638"/>
      <c r="N143" s="638"/>
      <c r="O143" s="638"/>
      <c r="P143" s="638"/>
      <c r="Q143" s="638"/>
      <c r="R143" s="638"/>
      <c r="S143" s="638"/>
      <c r="T143" s="638"/>
      <c r="U143" s="638"/>
      <c r="V143" s="638"/>
      <c r="W143" s="638"/>
      <c r="X143" s="638"/>
      <c r="Y143" s="638"/>
      <c r="Z143" s="638"/>
    </row>
    <row r="144" spans="1:26" ht="15.75" customHeight="1">
      <c r="A144" s="638"/>
      <c r="B144" s="638"/>
      <c r="C144" s="638"/>
      <c r="D144" s="638"/>
      <c r="E144" s="638"/>
      <c r="F144" s="638"/>
      <c r="G144" s="638"/>
      <c r="H144" s="638"/>
      <c r="I144" s="638"/>
      <c r="J144" s="638"/>
      <c r="K144" s="639"/>
      <c r="L144" s="638"/>
      <c r="M144" s="638"/>
      <c r="N144" s="638"/>
      <c r="O144" s="638"/>
      <c r="P144" s="638"/>
      <c r="Q144" s="638"/>
      <c r="R144" s="638"/>
      <c r="S144" s="638"/>
      <c r="T144" s="638"/>
      <c r="U144" s="638"/>
      <c r="V144" s="638"/>
      <c r="W144" s="638"/>
      <c r="X144" s="638"/>
      <c r="Y144" s="638"/>
      <c r="Z144" s="638"/>
    </row>
    <row r="145" spans="1:26" ht="15.75" customHeight="1">
      <c r="A145" s="638"/>
      <c r="B145" s="638"/>
      <c r="C145" s="638"/>
      <c r="D145" s="638"/>
      <c r="E145" s="638"/>
      <c r="F145" s="638"/>
      <c r="G145" s="638"/>
      <c r="H145" s="638"/>
      <c r="I145" s="638"/>
      <c r="J145" s="638"/>
      <c r="K145" s="639"/>
      <c r="L145" s="638"/>
      <c r="M145" s="638"/>
      <c r="N145" s="638"/>
      <c r="O145" s="638"/>
      <c r="P145" s="638"/>
      <c r="Q145" s="638"/>
      <c r="R145" s="638"/>
      <c r="S145" s="638"/>
      <c r="T145" s="638"/>
      <c r="U145" s="638"/>
      <c r="V145" s="638"/>
      <c r="W145" s="638"/>
      <c r="X145" s="638"/>
      <c r="Y145" s="638"/>
      <c r="Z145" s="638"/>
    </row>
    <row r="146" spans="1:26" ht="15.75" customHeight="1">
      <c r="A146" s="638"/>
      <c r="B146" s="638"/>
      <c r="C146" s="638"/>
      <c r="D146" s="638"/>
      <c r="E146" s="638"/>
      <c r="F146" s="638"/>
      <c r="G146" s="638"/>
      <c r="H146" s="638"/>
      <c r="I146" s="638"/>
      <c r="J146" s="638"/>
      <c r="K146" s="639"/>
      <c r="L146" s="638"/>
      <c r="M146" s="638"/>
      <c r="N146" s="638"/>
      <c r="O146" s="638"/>
      <c r="P146" s="638"/>
      <c r="Q146" s="638"/>
      <c r="R146" s="638"/>
      <c r="S146" s="638"/>
      <c r="T146" s="638"/>
      <c r="U146" s="638"/>
      <c r="V146" s="638"/>
      <c r="W146" s="638"/>
      <c r="X146" s="638"/>
      <c r="Y146" s="638"/>
      <c r="Z146" s="638"/>
    </row>
    <row r="147" spans="1:26" ht="15.75" customHeight="1">
      <c r="A147" s="638"/>
      <c r="B147" s="638"/>
      <c r="C147" s="638"/>
      <c r="D147" s="638"/>
      <c r="E147" s="638"/>
      <c r="F147" s="638"/>
      <c r="G147" s="638"/>
      <c r="H147" s="638"/>
      <c r="I147" s="638"/>
      <c r="J147" s="638"/>
      <c r="K147" s="639"/>
      <c r="L147" s="638"/>
      <c r="M147" s="638"/>
      <c r="N147" s="638"/>
      <c r="O147" s="638"/>
      <c r="P147" s="638"/>
      <c r="Q147" s="638"/>
      <c r="R147" s="638"/>
      <c r="S147" s="638"/>
      <c r="T147" s="638"/>
      <c r="U147" s="638"/>
      <c r="V147" s="638"/>
      <c r="W147" s="638"/>
      <c r="X147" s="638"/>
      <c r="Y147" s="638"/>
      <c r="Z147" s="638"/>
    </row>
    <row r="148" spans="1:26" ht="15.75" customHeight="1">
      <c r="A148" s="638"/>
      <c r="B148" s="638"/>
      <c r="C148" s="638"/>
      <c r="D148" s="638"/>
      <c r="E148" s="638"/>
      <c r="F148" s="638"/>
      <c r="G148" s="638"/>
      <c r="H148" s="638"/>
      <c r="I148" s="638"/>
      <c r="J148" s="638"/>
      <c r="K148" s="639"/>
      <c r="L148" s="638"/>
      <c r="M148" s="638"/>
      <c r="N148" s="638"/>
      <c r="O148" s="638"/>
      <c r="P148" s="638"/>
      <c r="Q148" s="638"/>
      <c r="R148" s="638"/>
      <c r="S148" s="638"/>
      <c r="T148" s="638"/>
      <c r="U148" s="638"/>
      <c r="V148" s="638"/>
      <c r="W148" s="638"/>
      <c r="X148" s="638"/>
      <c r="Y148" s="638"/>
      <c r="Z148" s="638"/>
    </row>
    <row r="149" spans="1:26" ht="15.75" customHeight="1">
      <c r="A149" s="638"/>
      <c r="B149" s="638"/>
      <c r="C149" s="638"/>
      <c r="D149" s="638"/>
      <c r="E149" s="638"/>
      <c r="F149" s="638"/>
      <c r="G149" s="638"/>
      <c r="H149" s="638"/>
      <c r="I149" s="638"/>
      <c r="J149" s="638"/>
      <c r="K149" s="639"/>
      <c r="L149" s="638"/>
      <c r="M149" s="638"/>
      <c r="N149" s="638"/>
      <c r="O149" s="638"/>
      <c r="P149" s="638"/>
      <c r="Q149" s="638"/>
      <c r="R149" s="638"/>
      <c r="S149" s="638"/>
      <c r="T149" s="638"/>
      <c r="U149" s="638"/>
      <c r="V149" s="638"/>
      <c r="W149" s="638"/>
      <c r="X149" s="638"/>
      <c r="Y149" s="638"/>
      <c r="Z149" s="638"/>
    </row>
    <row r="150" spans="1:26" ht="15.75" customHeight="1">
      <c r="A150" s="638"/>
      <c r="B150" s="638"/>
      <c r="C150" s="638"/>
      <c r="D150" s="638"/>
      <c r="E150" s="638"/>
      <c r="F150" s="638"/>
      <c r="G150" s="638"/>
      <c r="H150" s="638"/>
      <c r="I150" s="638"/>
      <c r="J150" s="638"/>
      <c r="K150" s="639"/>
      <c r="L150" s="638"/>
      <c r="M150" s="638"/>
      <c r="N150" s="638"/>
      <c r="O150" s="638"/>
      <c r="P150" s="638"/>
      <c r="Q150" s="638"/>
      <c r="R150" s="638"/>
      <c r="S150" s="638"/>
      <c r="T150" s="638"/>
      <c r="U150" s="638"/>
      <c r="V150" s="638"/>
      <c r="W150" s="638"/>
      <c r="X150" s="638"/>
      <c r="Y150" s="638"/>
      <c r="Z150" s="638"/>
    </row>
    <row r="151" spans="1:26" ht="15.75" customHeight="1">
      <c r="A151" s="638"/>
      <c r="B151" s="638"/>
      <c r="C151" s="638"/>
      <c r="D151" s="638"/>
      <c r="E151" s="638"/>
      <c r="F151" s="638"/>
      <c r="G151" s="638"/>
      <c r="H151" s="638"/>
      <c r="I151" s="638"/>
      <c r="J151" s="638"/>
      <c r="K151" s="639"/>
      <c r="L151" s="638"/>
      <c r="M151" s="638"/>
      <c r="N151" s="638"/>
      <c r="O151" s="638"/>
      <c r="P151" s="638"/>
      <c r="Q151" s="638"/>
      <c r="R151" s="638"/>
      <c r="S151" s="638"/>
      <c r="T151" s="638"/>
      <c r="U151" s="638"/>
      <c r="V151" s="638"/>
      <c r="W151" s="638"/>
      <c r="X151" s="638"/>
      <c r="Y151" s="638"/>
      <c r="Z151" s="638"/>
    </row>
    <row r="152" spans="1:26" ht="15.75" customHeight="1">
      <c r="A152" s="638"/>
      <c r="B152" s="638"/>
      <c r="C152" s="638"/>
      <c r="D152" s="638"/>
      <c r="E152" s="638"/>
      <c r="F152" s="638"/>
      <c r="G152" s="638"/>
      <c r="H152" s="638"/>
      <c r="I152" s="638"/>
      <c r="J152" s="638"/>
      <c r="K152" s="639"/>
      <c r="L152" s="638"/>
      <c r="M152" s="638"/>
      <c r="N152" s="638"/>
      <c r="O152" s="638"/>
      <c r="P152" s="638"/>
      <c r="Q152" s="638"/>
      <c r="R152" s="638"/>
      <c r="S152" s="638"/>
      <c r="T152" s="638"/>
      <c r="U152" s="638"/>
      <c r="V152" s="638"/>
      <c r="W152" s="638"/>
      <c r="X152" s="638"/>
      <c r="Y152" s="638"/>
      <c r="Z152" s="638"/>
    </row>
    <row r="153" spans="1:26" ht="15.75" customHeight="1">
      <c r="A153" s="638"/>
      <c r="B153" s="638"/>
      <c r="C153" s="638"/>
      <c r="D153" s="638"/>
      <c r="E153" s="638"/>
      <c r="F153" s="638"/>
      <c r="G153" s="638"/>
      <c r="H153" s="638"/>
      <c r="I153" s="638"/>
      <c r="J153" s="638"/>
      <c r="K153" s="639"/>
      <c r="L153" s="638"/>
      <c r="M153" s="638"/>
      <c r="N153" s="638"/>
      <c r="O153" s="638"/>
      <c r="P153" s="638"/>
      <c r="Q153" s="638"/>
      <c r="R153" s="638"/>
      <c r="S153" s="638"/>
      <c r="T153" s="638"/>
      <c r="U153" s="638"/>
      <c r="V153" s="638"/>
      <c r="W153" s="638"/>
      <c r="X153" s="638"/>
      <c r="Y153" s="638"/>
      <c r="Z153" s="638"/>
    </row>
    <row r="154" spans="1:26" ht="15.75" customHeight="1">
      <c r="A154" s="638"/>
      <c r="B154" s="638"/>
      <c r="C154" s="638"/>
      <c r="D154" s="638"/>
      <c r="E154" s="638"/>
      <c r="F154" s="638"/>
      <c r="G154" s="638"/>
      <c r="H154" s="638"/>
      <c r="I154" s="638"/>
      <c r="J154" s="638"/>
      <c r="K154" s="639"/>
      <c r="L154" s="638"/>
      <c r="M154" s="638"/>
      <c r="N154" s="638"/>
      <c r="O154" s="638"/>
      <c r="P154" s="638"/>
      <c r="Q154" s="638"/>
      <c r="R154" s="638"/>
      <c r="S154" s="638"/>
      <c r="T154" s="638"/>
      <c r="U154" s="638"/>
      <c r="V154" s="638"/>
      <c r="W154" s="638"/>
      <c r="X154" s="638"/>
      <c r="Y154" s="638"/>
      <c r="Z154" s="638"/>
    </row>
    <row r="155" spans="1:26" ht="15.75" customHeight="1">
      <c r="A155" s="638"/>
      <c r="B155" s="638"/>
      <c r="C155" s="638"/>
      <c r="D155" s="638"/>
      <c r="E155" s="638"/>
      <c r="F155" s="638"/>
      <c r="G155" s="638"/>
      <c r="H155" s="638"/>
      <c r="I155" s="638"/>
      <c r="J155" s="638"/>
      <c r="K155" s="639"/>
      <c r="L155" s="638"/>
      <c r="M155" s="638"/>
      <c r="N155" s="638"/>
      <c r="O155" s="638"/>
      <c r="P155" s="638"/>
      <c r="Q155" s="638"/>
      <c r="R155" s="638"/>
      <c r="S155" s="638"/>
      <c r="T155" s="638"/>
      <c r="U155" s="638"/>
      <c r="V155" s="638"/>
      <c r="W155" s="638"/>
      <c r="X155" s="638"/>
      <c r="Y155" s="638"/>
      <c r="Z155" s="638"/>
    </row>
    <row r="156" spans="1:26" ht="15.75" customHeight="1">
      <c r="A156" s="638"/>
      <c r="B156" s="638"/>
      <c r="C156" s="638"/>
      <c r="D156" s="638"/>
      <c r="E156" s="638"/>
      <c r="F156" s="638"/>
      <c r="G156" s="638"/>
      <c r="H156" s="638"/>
      <c r="I156" s="638"/>
      <c r="J156" s="638"/>
      <c r="K156" s="639"/>
      <c r="L156" s="638"/>
      <c r="M156" s="638"/>
      <c r="N156" s="638"/>
      <c r="O156" s="638"/>
      <c r="P156" s="638"/>
      <c r="Q156" s="638"/>
      <c r="R156" s="638"/>
      <c r="S156" s="638"/>
      <c r="T156" s="638"/>
      <c r="U156" s="638"/>
      <c r="V156" s="638"/>
      <c r="W156" s="638"/>
      <c r="X156" s="638"/>
      <c r="Y156" s="638"/>
      <c r="Z156" s="638"/>
    </row>
    <row r="157" spans="1:26" ht="15.75" customHeight="1">
      <c r="A157" s="638"/>
      <c r="B157" s="638"/>
      <c r="C157" s="638"/>
      <c r="D157" s="638"/>
      <c r="E157" s="638"/>
      <c r="F157" s="638"/>
      <c r="G157" s="638"/>
      <c r="H157" s="638"/>
      <c r="I157" s="638"/>
      <c r="J157" s="638"/>
      <c r="K157" s="639"/>
      <c r="L157" s="638"/>
      <c r="M157" s="638"/>
      <c r="N157" s="638"/>
      <c r="O157" s="638"/>
      <c r="P157" s="638"/>
      <c r="Q157" s="638"/>
      <c r="R157" s="638"/>
      <c r="S157" s="638"/>
      <c r="T157" s="638"/>
      <c r="U157" s="638"/>
      <c r="V157" s="638"/>
      <c r="W157" s="638"/>
      <c r="X157" s="638"/>
      <c r="Y157" s="638"/>
      <c r="Z157" s="638"/>
    </row>
    <row r="158" spans="1:26" ht="15.75" customHeight="1">
      <c r="A158" s="638"/>
      <c r="B158" s="638"/>
      <c r="C158" s="638"/>
      <c r="D158" s="638"/>
      <c r="E158" s="638"/>
      <c r="F158" s="638"/>
      <c r="G158" s="638"/>
      <c r="H158" s="638"/>
      <c r="I158" s="638"/>
      <c r="J158" s="638"/>
      <c r="K158" s="639"/>
      <c r="L158" s="638"/>
      <c r="M158" s="638"/>
      <c r="N158" s="638"/>
      <c r="O158" s="638"/>
      <c r="P158" s="638"/>
      <c r="Q158" s="638"/>
      <c r="R158" s="638"/>
      <c r="S158" s="638"/>
      <c r="T158" s="638"/>
      <c r="U158" s="638"/>
      <c r="V158" s="638"/>
      <c r="W158" s="638"/>
      <c r="X158" s="638"/>
      <c r="Y158" s="638"/>
      <c r="Z158" s="638"/>
    </row>
    <row r="159" spans="1:26" ht="15.75" customHeight="1">
      <c r="A159" s="638"/>
      <c r="B159" s="638"/>
      <c r="C159" s="638"/>
      <c r="D159" s="638"/>
      <c r="E159" s="638"/>
      <c r="F159" s="638"/>
      <c r="G159" s="638"/>
      <c r="H159" s="638"/>
      <c r="I159" s="638"/>
      <c r="J159" s="638"/>
      <c r="K159" s="639"/>
      <c r="L159" s="638"/>
      <c r="M159" s="638"/>
      <c r="N159" s="638"/>
      <c r="O159" s="638"/>
      <c r="P159" s="638"/>
      <c r="Q159" s="638"/>
      <c r="R159" s="638"/>
      <c r="S159" s="638"/>
      <c r="T159" s="638"/>
      <c r="U159" s="638"/>
      <c r="V159" s="638"/>
      <c r="W159" s="638"/>
      <c r="X159" s="638"/>
      <c r="Y159" s="638"/>
      <c r="Z159" s="638"/>
    </row>
    <row r="160" spans="1:26" ht="15.75" customHeight="1">
      <c r="A160" s="638"/>
      <c r="B160" s="638"/>
      <c r="C160" s="638"/>
      <c r="D160" s="638"/>
      <c r="E160" s="638"/>
      <c r="F160" s="638"/>
      <c r="G160" s="638"/>
      <c r="H160" s="638"/>
      <c r="I160" s="638"/>
      <c r="J160" s="638"/>
      <c r="K160" s="639"/>
      <c r="L160" s="638"/>
      <c r="M160" s="638"/>
      <c r="N160" s="638"/>
      <c r="O160" s="638"/>
      <c r="P160" s="638"/>
      <c r="Q160" s="638"/>
      <c r="R160" s="638"/>
      <c r="S160" s="638"/>
      <c r="T160" s="638"/>
      <c r="U160" s="638"/>
      <c r="V160" s="638"/>
      <c r="W160" s="638"/>
      <c r="X160" s="638"/>
      <c r="Y160" s="638"/>
      <c r="Z160" s="638"/>
    </row>
    <row r="161" spans="1:26" ht="15.75" customHeight="1">
      <c r="A161" s="638"/>
      <c r="B161" s="638"/>
      <c r="C161" s="638"/>
      <c r="D161" s="638"/>
      <c r="E161" s="638"/>
      <c r="F161" s="638"/>
      <c r="G161" s="638"/>
      <c r="H161" s="638"/>
      <c r="I161" s="638"/>
      <c r="J161" s="638"/>
      <c r="K161" s="639"/>
      <c r="L161" s="638"/>
      <c r="M161" s="638"/>
      <c r="N161" s="638"/>
      <c r="O161" s="638"/>
      <c r="P161" s="638"/>
      <c r="Q161" s="638"/>
      <c r="R161" s="638"/>
      <c r="S161" s="638"/>
      <c r="T161" s="638"/>
      <c r="U161" s="638"/>
      <c r="V161" s="638"/>
      <c r="W161" s="638"/>
      <c r="X161" s="638"/>
      <c r="Y161" s="638"/>
      <c r="Z161" s="638"/>
    </row>
    <row r="162" spans="1:26" ht="15.75" customHeight="1">
      <c r="A162" s="638"/>
      <c r="B162" s="638"/>
      <c r="C162" s="638"/>
      <c r="D162" s="638"/>
      <c r="E162" s="638"/>
      <c r="F162" s="638"/>
      <c r="G162" s="638"/>
      <c r="H162" s="638"/>
      <c r="I162" s="638"/>
      <c r="J162" s="638"/>
      <c r="K162" s="639"/>
      <c r="L162" s="638"/>
      <c r="M162" s="638"/>
      <c r="N162" s="638"/>
      <c r="O162" s="638"/>
      <c r="P162" s="638"/>
      <c r="Q162" s="638"/>
      <c r="R162" s="638"/>
      <c r="S162" s="638"/>
      <c r="T162" s="638"/>
      <c r="U162" s="638"/>
      <c r="V162" s="638"/>
      <c r="W162" s="638"/>
      <c r="X162" s="638"/>
      <c r="Y162" s="638"/>
      <c r="Z162" s="638"/>
    </row>
    <row r="163" spans="1:26" ht="15.75" customHeight="1">
      <c r="A163" s="638"/>
      <c r="B163" s="638"/>
      <c r="C163" s="638"/>
      <c r="D163" s="638"/>
      <c r="E163" s="638"/>
      <c r="F163" s="638"/>
      <c r="G163" s="638"/>
      <c r="H163" s="638"/>
      <c r="I163" s="638"/>
      <c r="J163" s="638"/>
      <c r="K163" s="639"/>
      <c r="L163" s="638"/>
      <c r="M163" s="638"/>
      <c r="N163" s="638"/>
      <c r="O163" s="638"/>
      <c r="P163" s="638"/>
      <c r="Q163" s="638"/>
      <c r="R163" s="638"/>
      <c r="S163" s="638"/>
      <c r="T163" s="638"/>
      <c r="U163" s="638"/>
      <c r="V163" s="638"/>
      <c r="W163" s="638"/>
      <c r="X163" s="638"/>
      <c r="Y163" s="638"/>
      <c r="Z163" s="638"/>
    </row>
    <row r="164" spans="1:26" ht="15.75" customHeight="1">
      <c r="A164" s="638"/>
      <c r="B164" s="638"/>
      <c r="C164" s="638"/>
      <c r="D164" s="638"/>
      <c r="E164" s="638"/>
      <c r="F164" s="638"/>
      <c r="G164" s="638"/>
      <c r="H164" s="638"/>
      <c r="I164" s="638"/>
      <c r="J164" s="638"/>
      <c r="K164" s="639"/>
      <c r="L164" s="638"/>
      <c r="M164" s="638"/>
      <c r="N164" s="638"/>
      <c r="O164" s="638"/>
      <c r="P164" s="638"/>
      <c r="Q164" s="638"/>
      <c r="R164" s="638"/>
      <c r="S164" s="638"/>
      <c r="T164" s="638"/>
      <c r="U164" s="638"/>
      <c r="V164" s="638"/>
      <c r="W164" s="638"/>
      <c r="X164" s="638"/>
      <c r="Y164" s="638"/>
      <c r="Z164" s="638"/>
    </row>
    <row r="165" spans="1:26" ht="15.75" customHeight="1">
      <c r="A165" s="638"/>
      <c r="B165" s="638"/>
      <c r="C165" s="638"/>
      <c r="D165" s="638"/>
      <c r="E165" s="638"/>
      <c r="F165" s="638"/>
      <c r="G165" s="638"/>
      <c r="H165" s="638"/>
      <c r="I165" s="638"/>
      <c r="J165" s="638"/>
      <c r="K165" s="639"/>
      <c r="L165" s="638"/>
      <c r="M165" s="638"/>
      <c r="N165" s="638"/>
      <c r="O165" s="638"/>
      <c r="P165" s="638"/>
      <c r="Q165" s="638"/>
      <c r="R165" s="638"/>
      <c r="S165" s="638"/>
      <c r="T165" s="638"/>
      <c r="U165" s="638"/>
      <c r="V165" s="638"/>
      <c r="W165" s="638"/>
      <c r="X165" s="638"/>
      <c r="Y165" s="638"/>
      <c r="Z165" s="638"/>
    </row>
    <row r="166" spans="1:26" ht="15.75" customHeight="1">
      <c r="A166" s="638"/>
      <c r="B166" s="638"/>
      <c r="C166" s="638"/>
      <c r="D166" s="638"/>
      <c r="E166" s="638"/>
      <c r="F166" s="638"/>
      <c r="G166" s="638"/>
      <c r="H166" s="638"/>
      <c r="I166" s="638"/>
      <c r="J166" s="638"/>
      <c r="K166" s="639"/>
      <c r="L166" s="638"/>
      <c r="M166" s="638"/>
      <c r="N166" s="638"/>
      <c r="O166" s="638"/>
      <c r="P166" s="638"/>
      <c r="Q166" s="638"/>
      <c r="R166" s="638"/>
      <c r="S166" s="638"/>
      <c r="T166" s="638"/>
      <c r="U166" s="638"/>
      <c r="V166" s="638"/>
      <c r="W166" s="638"/>
      <c r="X166" s="638"/>
      <c r="Y166" s="638"/>
      <c r="Z166" s="638"/>
    </row>
    <row r="167" spans="1:26" ht="15.75" customHeight="1">
      <c r="A167" s="638"/>
      <c r="B167" s="638"/>
      <c r="C167" s="638"/>
      <c r="D167" s="638"/>
      <c r="E167" s="638"/>
      <c r="F167" s="638"/>
      <c r="G167" s="638"/>
      <c r="H167" s="638"/>
      <c r="I167" s="638"/>
      <c r="J167" s="638"/>
      <c r="K167" s="639"/>
      <c r="L167" s="638"/>
      <c r="M167" s="638"/>
      <c r="N167" s="638"/>
      <c r="O167" s="638"/>
      <c r="P167" s="638"/>
      <c r="Q167" s="638"/>
      <c r="R167" s="638"/>
      <c r="S167" s="638"/>
      <c r="T167" s="638"/>
      <c r="U167" s="638"/>
      <c r="V167" s="638"/>
      <c r="W167" s="638"/>
      <c r="X167" s="638"/>
      <c r="Y167" s="638"/>
      <c r="Z167" s="638"/>
    </row>
    <row r="168" spans="1:26" ht="15.75" customHeight="1">
      <c r="A168" s="638"/>
      <c r="B168" s="638"/>
      <c r="C168" s="638"/>
      <c r="D168" s="638"/>
      <c r="E168" s="638"/>
      <c r="F168" s="638"/>
      <c r="G168" s="638"/>
      <c r="H168" s="638"/>
      <c r="I168" s="638"/>
      <c r="J168" s="638"/>
      <c r="K168" s="639"/>
      <c r="L168" s="638"/>
      <c r="M168" s="638"/>
      <c r="N168" s="638"/>
      <c r="O168" s="638"/>
      <c r="P168" s="638"/>
      <c r="Q168" s="638"/>
      <c r="R168" s="638"/>
      <c r="S168" s="638"/>
      <c r="T168" s="638"/>
      <c r="U168" s="638"/>
      <c r="V168" s="638"/>
      <c r="W168" s="638"/>
      <c r="X168" s="638"/>
      <c r="Y168" s="638"/>
      <c r="Z168" s="638"/>
    </row>
    <row r="169" spans="1:26" ht="15.75" customHeight="1">
      <c r="A169" s="638"/>
      <c r="B169" s="638"/>
      <c r="C169" s="638"/>
      <c r="D169" s="638"/>
      <c r="E169" s="638"/>
      <c r="F169" s="638"/>
      <c r="G169" s="638"/>
      <c r="H169" s="638"/>
      <c r="I169" s="638"/>
      <c r="J169" s="638"/>
      <c r="K169" s="639"/>
      <c r="L169" s="638"/>
      <c r="M169" s="638"/>
      <c r="N169" s="638"/>
      <c r="O169" s="638"/>
      <c r="P169" s="638"/>
      <c r="Q169" s="638"/>
      <c r="R169" s="638"/>
      <c r="S169" s="638"/>
      <c r="T169" s="638"/>
      <c r="U169" s="638"/>
      <c r="V169" s="638"/>
      <c r="W169" s="638"/>
      <c r="X169" s="638"/>
      <c r="Y169" s="638"/>
      <c r="Z169" s="638"/>
    </row>
    <row r="170" spans="1:26" ht="15.75" customHeight="1">
      <c r="A170" s="638"/>
      <c r="B170" s="638"/>
      <c r="C170" s="638"/>
      <c r="D170" s="638"/>
      <c r="E170" s="638"/>
      <c r="F170" s="638"/>
      <c r="G170" s="638"/>
      <c r="H170" s="638"/>
      <c r="I170" s="638"/>
      <c r="J170" s="638"/>
      <c r="K170" s="639"/>
      <c r="L170" s="638"/>
      <c r="M170" s="638"/>
      <c r="N170" s="638"/>
      <c r="O170" s="638"/>
      <c r="P170" s="638"/>
      <c r="Q170" s="638"/>
      <c r="R170" s="638"/>
      <c r="S170" s="638"/>
      <c r="T170" s="638"/>
      <c r="U170" s="638"/>
      <c r="V170" s="638"/>
      <c r="W170" s="638"/>
      <c r="X170" s="638"/>
      <c r="Y170" s="638"/>
      <c r="Z170" s="638"/>
    </row>
    <row r="171" spans="1:26" ht="15.75" customHeight="1">
      <c r="A171" s="638"/>
      <c r="B171" s="638"/>
      <c r="C171" s="638"/>
      <c r="D171" s="638"/>
      <c r="E171" s="638"/>
      <c r="F171" s="638"/>
      <c r="G171" s="638"/>
      <c r="H171" s="638"/>
      <c r="I171" s="638"/>
      <c r="J171" s="638"/>
      <c r="K171" s="639"/>
      <c r="L171" s="638"/>
      <c r="M171" s="638"/>
      <c r="N171" s="638"/>
      <c r="O171" s="638"/>
      <c r="P171" s="638"/>
      <c r="Q171" s="638"/>
      <c r="R171" s="638"/>
      <c r="S171" s="638"/>
      <c r="T171" s="638"/>
      <c r="U171" s="638"/>
      <c r="V171" s="638"/>
      <c r="W171" s="638"/>
      <c r="X171" s="638"/>
      <c r="Y171" s="638"/>
      <c r="Z171" s="638"/>
    </row>
    <row r="172" spans="1:26" ht="15.75" customHeight="1">
      <c r="A172" s="638"/>
      <c r="B172" s="638"/>
      <c r="C172" s="638"/>
      <c r="D172" s="638"/>
      <c r="E172" s="638"/>
      <c r="F172" s="638"/>
      <c r="G172" s="638"/>
      <c r="H172" s="638"/>
      <c r="I172" s="638"/>
      <c r="J172" s="638"/>
      <c r="K172" s="639"/>
      <c r="L172" s="638"/>
      <c r="M172" s="638"/>
      <c r="N172" s="638"/>
      <c r="O172" s="638"/>
      <c r="P172" s="638"/>
      <c r="Q172" s="638"/>
      <c r="R172" s="638"/>
      <c r="S172" s="638"/>
      <c r="T172" s="638"/>
      <c r="U172" s="638"/>
      <c r="V172" s="638"/>
      <c r="W172" s="638"/>
      <c r="X172" s="638"/>
      <c r="Y172" s="638"/>
      <c r="Z172" s="638"/>
    </row>
    <row r="173" spans="1:26" ht="15.75" customHeight="1">
      <c r="A173" s="638"/>
      <c r="B173" s="638"/>
      <c r="C173" s="638"/>
      <c r="D173" s="638"/>
      <c r="E173" s="638"/>
      <c r="F173" s="638"/>
      <c r="G173" s="638"/>
      <c r="H173" s="638"/>
      <c r="I173" s="638"/>
      <c r="J173" s="638"/>
      <c r="K173" s="639"/>
      <c r="L173" s="638"/>
      <c r="M173" s="638"/>
      <c r="N173" s="638"/>
      <c r="O173" s="638"/>
      <c r="P173" s="638"/>
      <c r="Q173" s="638"/>
      <c r="R173" s="638"/>
      <c r="S173" s="638"/>
      <c r="T173" s="638"/>
      <c r="U173" s="638"/>
      <c r="V173" s="638"/>
      <c r="W173" s="638"/>
      <c r="X173" s="638"/>
      <c r="Y173" s="638"/>
      <c r="Z173" s="638"/>
    </row>
    <row r="174" spans="1:26" ht="15.75" customHeight="1">
      <c r="A174" s="638"/>
      <c r="B174" s="638"/>
      <c r="C174" s="638"/>
      <c r="D174" s="638"/>
      <c r="E174" s="638"/>
      <c r="F174" s="638"/>
      <c r="G174" s="638"/>
      <c r="H174" s="638"/>
      <c r="I174" s="638"/>
      <c r="J174" s="638"/>
      <c r="K174" s="639"/>
      <c r="L174" s="638"/>
      <c r="M174" s="638"/>
      <c r="N174" s="638"/>
      <c r="O174" s="638"/>
      <c r="P174" s="638"/>
      <c r="Q174" s="638"/>
      <c r="R174" s="638"/>
      <c r="S174" s="638"/>
      <c r="T174" s="638"/>
      <c r="U174" s="638"/>
      <c r="V174" s="638"/>
      <c r="W174" s="638"/>
      <c r="X174" s="638"/>
      <c r="Y174" s="638"/>
      <c r="Z174" s="638"/>
    </row>
    <row r="175" spans="1:26" ht="15.75" customHeight="1">
      <c r="A175" s="638"/>
      <c r="B175" s="638"/>
      <c r="C175" s="638"/>
      <c r="D175" s="638"/>
      <c r="E175" s="638"/>
      <c r="F175" s="638"/>
      <c r="G175" s="638"/>
      <c r="H175" s="638"/>
      <c r="I175" s="638"/>
      <c r="J175" s="638"/>
      <c r="K175" s="639"/>
      <c r="L175" s="638"/>
      <c r="M175" s="638"/>
      <c r="N175" s="638"/>
      <c r="O175" s="638"/>
      <c r="P175" s="638"/>
      <c r="Q175" s="638"/>
      <c r="R175" s="638"/>
      <c r="S175" s="638"/>
      <c r="T175" s="638"/>
      <c r="U175" s="638"/>
      <c r="V175" s="638"/>
      <c r="W175" s="638"/>
      <c r="X175" s="638"/>
      <c r="Y175" s="638"/>
      <c r="Z175" s="638"/>
    </row>
    <row r="176" spans="1:26" ht="15.75" customHeight="1">
      <c r="A176" s="638"/>
      <c r="B176" s="638"/>
      <c r="C176" s="638"/>
      <c r="D176" s="638"/>
      <c r="E176" s="638"/>
      <c r="F176" s="638"/>
      <c r="G176" s="638"/>
      <c r="H176" s="638"/>
      <c r="I176" s="638"/>
      <c r="J176" s="638"/>
      <c r="K176" s="639"/>
      <c r="L176" s="638"/>
      <c r="M176" s="638"/>
      <c r="N176" s="638"/>
      <c r="O176" s="638"/>
      <c r="P176" s="638"/>
      <c r="Q176" s="638"/>
      <c r="R176" s="638"/>
      <c r="S176" s="638"/>
      <c r="T176" s="638"/>
      <c r="U176" s="638"/>
      <c r="V176" s="638"/>
      <c r="W176" s="638"/>
      <c r="X176" s="638"/>
      <c r="Y176" s="638"/>
      <c r="Z176" s="638"/>
    </row>
    <row r="177" spans="1:26" ht="15.75" customHeight="1">
      <c r="A177" s="638"/>
      <c r="B177" s="638"/>
      <c r="C177" s="638"/>
      <c r="D177" s="638"/>
      <c r="E177" s="638"/>
      <c r="F177" s="638"/>
      <c r="G177" s="638"/>
      <c r="H177" s="638"/>
      <c r="I177" s="638"/>
      <c r="J177" s="638"/>
      <c r="K177" s="639"/>
      <c r="L177" s="638"/>
      <c r="M177" s="638"/>
      <c r="N177" s="638"/>
      <c r="O177" s="638"/>
      <c r="P177" s="638"/>
      <c r="Q177" s="638"/>
      <c r="R177" s="638"/>
      <c r="S177" s="638"/>
      <c r="T177" s="638"/>
      <c r="U177" s="638"/>
      <c r="V177" s="638"/>
      <c r="W177" s="638"/>
      <c r="X177" s="638"/>
      <c r="Y177" s="638"/>
      <c r="Z177" s="638"/>
    </row>
    <row r="178" spans="1:26" ht="15.75" customHeight="1">
      <c r="A178" s="638"/>
      <c r="B178" s="638"/>
      <c r="C178" s="638"/>
      <c r="D178" s="638"/>
      <c r="E178" s="638"/>
      <c r="F178" s="638"/>
      <c r="G178" s="638"/>
      <c r="H178" s="638"/>
      <c r="I178" s="638"/>
      <c r="J178" s="638"/>
      <c r="K178" s="639"/>
      <c r="L178" s="638"/>
      <c r="M178" s="638"/>
      <c r="N178" s="638"/>
      <c r="O178" s="638"/>
      <c r="P178" s="638"/>
      <c r="Q178" s="638"/>
      <c r="R178" s="638"/>
      <c r="S178" s="638"/>
      <c r="T178" s="638"/>
      <c r="U178" s="638"/>
      <c r="V178" s="638"/>
      <c r="W178" s="638"/>
      <c r="X178" s="638"/>
      <c r="Y178" s="638"/>
      <c r="Z178" s="638"/>
    </row>
    <row r="179" spans="1:26" ht="15.75" customHeight="1">
      <c r="A179" s="638"/>
      <c r="B179" s="638"/>
      <c r="C179" s="638"/>
      <c r="D179" s="638"/>
      <c r="E179" s="638"/>
      <c r="F179" s="638"/>
      <c r="G179" s="638"/>
      <c r="H179" s="638"/>
      <c r="I179" s="638"/>
      <c r="J179" s="638"/>
      <c r="K179" s="639"/>
      <c r="L179" s="638"/>
      <c r="M179" s="638"/>
      <c r="N179" s="638"/>
      <c r="O179" s="638"/>
      <c r="P179" s="638"/>
      <c r="Q179" s="638"/>
      <c r="R179" s="638"/>
      <c r="S179" s="638"/>
      <c r="T179" s="638"/>
      <c r="U179" s="638"/>
      <c r="V179" s="638"/>
      <c r="W179" s="638"/>
      <c r="X179" s="638"/>
      <c r="Y179" s="638"/>
      <c r="Z179" s="638"/>
    </row>
    <row r="180" spans="1:26" ht="15.75" customHeight="1">
      <c r="A180" s="638"/>
      <c r="B180" s="638"/>
      <c r="C180" s="638"/>
      <c r="D180" s="638"/>
      <c r="E180" s="638"/>
      <c r="F180" s="638"/>
      <c r="G180" s="638"/>
      <c r="H180" s="638"/>
      <c r="I180" s="638"/>
      <c r="J180" s="638"/>
      <c r="K180" s="639"/>
      <c r="L180" s="638"/>
      <c r="M180" s="638"/>
      <c r="N180" s="638"/>
      <c r="O180" s="638"/>
      <c r="P180" s="638"/>
      <c r="Q180" s="638"/>
      <c r="R180" s="638"/>
      <c r="S180" s="638"/>
      <c r="T180" s="638"/>
      <c r="U180" s="638"/>
      <c r="V180" s="638"/>
      <c r="W180" s="638"/>
      <c r="X180" s="638"/>
      <c r="Y180" s="638"/>
      <c r="Z180" s="638"/>
    </row>
    <row r="181" spans="1:26" ht="15.75" customHeight="1">
      <c r="A181" s="638"/>
      <c r="B181" s="638"/>
      <c r="C181" s="638"/>
      <c r="D181" s="638"/>
      <c r="E181" s="638"/>
      <c r="F181" s="638"/>
      <c r="G181" s="638"/>
      <c r="H181" s="638"/>
      <c r="I181" s="638"/>
      <c r="J181" s="638"/>
      <c r="K181" s="639"/>
      <c r="L181" s="638"/>
      <c r="M181" s="638"/>
      <c r="N181" s="638"/>
      <c r="O181" s="638"/>
      <c r="P181" s="638"/>
      <c r="Q181" s="638"/>
      <c r="R181" s="638"/>
      <c r="S181" s="638"/>
      <c r="T181" s="638"/>
      <c r="U181" s="638"/>
      <c r="V181" s="638"/>
      <c r="W181" s="638"/>
      <c r="X181" s="638"/>
      <c r="Y181" s="638"/>
      <c r="Z181" s="638"/>
    </row>
    <row r="182" spans="1:26" ht="15.75" customHeight="1">
      <c r="A182" s="638"/>
      <c r="B182" s="638"/>
      <c r="C182" s="638"/>
      <c r="D182" s="638"/>
      <c r="E182" s="638"/>
      <c r="F182" s="638"/>
      <c r="G182" s="638"/>
      <c r="H182" s="638"/>
      <c r="I182" s="638"/>
      <c r="J182" s="638"/>
      <c r="K182" s="639"/>
      <c r="L182" s="638"/>
      <c r="M182" s="638"/>
      <c r="N182" s="638"/>
      <c r="O182" s="638"/>
      <c r="P182" s="638"/>
      <c r="Q182" s="638"/>
      <c r="R182" s="638"/>
      <c r="S182" s="638"/>
      <c r="T182" s="638"/>
      <c r="U182" s="638"/>
      <c r="V182" s="638"/>
      <c r="W182" s="638"/>
      <c r="X182" s="638"/>
      <c r="Y182" s="638"/>
      <c r="Z182" s="638"/>
    </row>
    <row r="183" spans="1:26" ht="15.75" customHeight="1">
      <c r="A183" s="638"/>
      <c r="B183" s="638"/>
      <c r="C183" s="638"/>
      <c r="D183" s="638"/>
      <c r="E183" s="638"/>
      <c r="F183" s="638"/>
      <c r="G183" s="638"/>
      <c r="H183" s="638"/>
      <c r="I183" s="638"/>
      <c r="J183" s="638"/>
      <c r="K183" s="639"/>
      <c r="L183" s="638"/>
      <c r="M183" s="638"/>
      <c r="N183" s="638"/>
      <c r="O183" s="638"/>
      <c r="P183" s="638"/>
      <c r="Q183" s="638"/>
      <c r="R183" s="638"/>
      <c r="S183" s="638"/>
      <c r="T183" s="638"/>
      <c r="U183" s="638"/>
      <c r="V183" s="638"/>
      <c r="W183" s="638"/>
      <c r="X183" s="638"/>
      <c r="Y183" s="638"/>
      <c r="Z183" s="638"/>
    </row>
    <row r="184" spans="1:26" ht="15.75" customHeight="1">
      <c r="A184" s="638"/>
      <c r="B184" s="638"/>
      <c r="C184" s="638"/>
      <c r="D184" s="638"/>
      <c r="E184" s="638"/>
      <c r="F184" s="638"/>
      <c r="G184" s="638"/>
      <c r="H184" s="638"/>
      <c r="I184" s="638"/>
      <c r="J184" s="638"/>
      <c r="K184" s="639"/>
      <c r="L184" s="638"/>
      <c r="M184" s="638"/>
      <c r="N184" s="638"/>
      <c r="O184" s="638"/>
      <c r="P184" s="638"/>
      <c r="Q184" s="638"/>
      <c r="R184" s="638"/>
      <c r="S184" s="638"/>
      <c r="T184" s="638"/>
      <c r="U184" s="638"/>
      <c r="V184" s="638"/>
      <c r="W184" s="638"/>
      <c r="X184" s="638"/>
      <c r="Y184" s="638"/>
      <c r="Z184" s="638"/>
    </row>
    <row r="185" spans="1:26" ht="15.75" customHeight="1">
      <c r="A185" s="638"/>
      <c r="B185" s="638"/>
      <c r="C185" s="638"/>
      <c r="D185" s="638"/>
      <c r="E185" s="638"/>
      <c r="F185" s="638"/>
      <c r="G185" s="638"/>
      <c r="H185" s="638"/>
      <c r="I185" s="638"/>
      <c r="J185" s="638"/>
      <c r="K185" s="639"/>
      <c r="L185" s="638"/>
      <c r="M185" s="638"/>
      <c r="N185" s="638"/>
      <c r="O185" s="638"/>
      <c r="P185" s="638"/>
      <c r="Q185" s="638"/>
      <c r="R185" s="638"/>
      <c r="S185" s="638"/>
      <c r="T185" s="638"/>
      <c r="U185" s="638"/>
      <c r="V185" s="638"/>
      <c r="W185" s="638"/>
      <c r="X185" s="638"/>
      <c r="Y185" s="638"/>
      <c r="Z185" s="638"/>
    </row>
    <row r="186" spans="1:26" ht="15.75" customHeight="1">
      <c r="A186" s="638"/>
      <c r="B186" s="638"/>
      <c r="C186" s="638"/>
      <c r="D186" s="638"/>
      <c r="E186" s="638"/>
      <c r="F186" s="638"/>
      <c r="G186" s="638"/>
      <c r="H186" s="638"/>
      <c r="I186" s="638"/>
      <c r="J186" s="638"/>
      <c r="K186" s="639"/>
      <c r="L186" s="638"/>
      <c r="M186" s="638"/>
      <c r="N186" s="638"/>
      <c r="O186" s="638"/>
      <c r="P186" s="638"/>
      <c r="Q186" s="638"/>
      <c r="R186" s="638"/>
      <c r="S186" s="638"/>
      <c r="T186" s="638"/>
      <c r="U186" s="638"/>
      <c r="V186" s="638"/>
      <c r="W186" s="638"/>
      <c r="X186" s="638"/>
      <c r="Y186" s="638"/>
      <c r="Z186" s="638"/>
    </row>
    <row r="187" spans="1:26" ht="15.75" customHeight="1">
      <c r="A187" s="638"/>
      <c r="B187" s="638"/>
      <c r="C187" s="638"/>
      <c r="D187" s="638"/>
      <c r="E187" s="638"/>
      <c r="F187" s="638"/>
      <c r="G187" s="638"/>
      <c r="H187" s="638"/>
      <c r="I187" s="638"/>
      <c r="J187" s="638"/>
      <c r="K187" s="639"/>
      <c r="L187" s="638"/>
      <c r="M187" s="638"/>
      <c r="N187" s="638"/>
      <c r="O187" s="638"/>
      <c r="P187" s="638"/>
      <c r="Q187" s="638"/>
      <c r="R187" s="638"/>
      <c r="S187" s="638"/>
      <c r="T187" s="638"/>
      <c r="U187" s="638"/>
      <c r="V187" s="638"/>
      <c r="W187" s="638"/>
      <c r="X187" s="638"/>
      <c r="Y187" s="638"/>
      <c r="Z187" s="638"/>
    </row>
    <row r="188" spans="1:26" ht="15.75" customHeight="1">
      <c r="A188" s="638"/>
      <c r="B188" s="638"/>
      <c r="C188" s="638"/>
      <c r="D188" s="638"/>
      <c r="E188" s="638"/>
      <c r="F188" s="638"/>
      <c r="G188" s="638"/>
      <c r="H188" s="638"/>
      <c r="I188" s="638"/>
      <c r="J188" s="638"/>
      <c r="K188" s="639"/>
      <c r="L188" s="638"/>
      <c r="M188" s="638"/>
      <c r="N188" s="638"/>
      <c r="O188" s="638"/>
      <c r="P188" s="638"/>
      <c r="Q188" s="638"/>
      <c r="R188" s="638"/>
      <c r="S188" s="638"/>
      <c r="T188" s="638"/>
      <c r="U188" s="638"/>
      <c r="V188" s="638"/>
      <c r="W188" s="638"/>
      <c r="X188" s="638"/>
      <c r="Y188" s="638"/>
      <c r="Z188" s="638"/>
    </row>
    <row r="189" spans="1:26" ht="15.75" customHeight="1">
      <c r="A189" s="638"/>
      <c r="B189" s="638"/>
      <c r="C189" s="638"/>
      <c r="D189" s="638"/>
      <c r="E189" s="638"/>
      <c r="F189" s="638"/>
      <c r="G189" s="638"/>
      <c r="H189" s="638"/>
      <c r="I189" s="638"/>
      <c r="J189" s="638"/>
      <c r="K189" s="639"/>
      <c r="L189" s="638"/>
      <c r="M189" s="638"/>
      <c r="N189" s="638"/>
      <c r="O189" s="638"/>
      <c r="P189" s="638"/>
      <c r="Q189" s="638"/>
      <c r="R189" s="638"/>
      <c r="S189" s="638"/>
      <c r="T189" s="638"/>
      <c r="U189" s="638"/>
      <c r="V189" s="638"/>
      <c r="W189" s="638"/>
      <c r="X189" s="638"/>
      <c r="Y189" s="638"/>
      <c r="Z189" s="638"/>
    </row>
    <row r="190" spans="1:26" ht="15.75" customHeight="1">
      <c r="A190" s="638"/>
      <c r="B190" s="638"/>
      <c r="C190" s="638"/>
      <c r="D190" s="638"/>
      <c r="E190" s="638"/>
      <c r="F190" s="638"/>
      <c r="G190" s="638"/>
      <c r="H190" s="638"/>
      <c r="I190" s="638"/>
      <c r="J190" s="638"/>
      <c r="K190" s="639"/>
      <c r="L190" s="638"/>
      <c r="M190" s="638"/>
      <c r="N190" s="638"/>
      <c r="O190" s="638"/>
      <c r="P190" s="638"/>
      <c r="Q190" s="638"/>
      <c r="R190" s="638"/>
      <c r="S190" s="638"/>
      <c r="T190" s="638"/>
      <c r="U190" s="638"/>
      <c r="V190" s="638"/>
      <c r="W190" s="638"/>
      <c r="X190" s="638"/>
      <c r="Y190" s="638"/>
      <c r="Z190" s="638"/>
    </row>
    <row r="191" spans="1:26" ht="15.75" customHeight="1">
      <c r="A191" s="638"/>
      <c r="B191" s="638"/>
      <c r="C191" s="638"/>
      <c r="D191" s="638"/>
      <c r="E191" s="638"/>
      <c r="F191" s="638"/>
      <c r="G191" s="638"/>
      <c r="H191" s="638"/>
      <c r="I191" s="638"/>
      <c r="J191" s="638"/>
      <c r="K191" s="639"/>
      <c r="L191" s="638"/>
      <c r="M191" s="638"/>
      <c r="N191" s="638"/>
      <c r="O191" s="638"/>
      <c r="P191" s="638"/>
      <c r="Q191" s="638"/>
      <c r="R191" s="638"/>
      <c r="S191" s="638"/>
      <c r="T191" s="638"/>
      <c r="U191" s="638"/>
      <c r="V191" s="638"/>
      <c r="W191" s="638"/>
      <c r="X191" s="638"/>
      <c r="Y191" s="638"/>
      <c r="Z191" s="638"/>
    </row>
    <row r="192" spans="1:26" ht="15.75" customHeight="1">
      <c r="A192" s="638"/>
      <c r="B192" s="638"/>
      <c r="C192" s="638"/>
      <c r="D192" s="638"/>
      <c r="E192" s="638"/>
      <c r="F192" s="638"/>
      <c r="G192" s="638"/>
      <c r="H192" s="638"/>
      <c r="I192" s="638"/>
      <c r="J192" s="638"/>
      <c r="K192" s="639"/>
      <c r="L192" s="638"/>
      <c r="M192" s="638"/>
      <c r="N192" s="638"/>
      <c r="O192" s="638"/>
      <c r="P192" s="638"/>
      <c r="Q192" s="638"/>
      <c r="R192" s="638"/>
      <c r="S192" s="638"/>
      <c r="T192" s="638"/>
      <c r="U192" s="638"/>
      <c r="V192" s="638"/>
      <c r="W192" s="638"/>
      <c r="X192" s="638"/>
      <c r="Y192" s="638"/>
      <c r="Z192" s="638"/>
    </row>
    <row r="193" spans="1:26" ht="15.75" customHeight="1">
      <c r="A193" s="638"/>
      <c r="B193" s="638"/>
      <c r="C193" s="638"/>
      <c r="D193" s="638"/>
      <c r="E193" s="638"/>
      <c r="F193" s="638"/>
      <c r="G193" s="638"/>
      <c r="H193" s="638"/>
      <c r="I193" s="638"/>
      <c r="J193" s="638"/>
      <c r="K193" s="639"/>
      <c r="L193" s="638"/>
      <c r="M193" s="638"/>
      <c r="N193" s="638"/>
      <c r="O193" s="638"/>
      <c r="P193" s="638"/>
      <c r="Q193" s="638"/>
      <c r="R193" s="638"/>
      <c r="S193" s="638"/>
      <c r="T193" s="638"/>
      <c r="U193" s="638"/>
      <c r="V193" s="638"/>
      <c r="W193" s="638"/>
      <c r="X193" s="638"/>
      <c r="Y193" s="638"/>
      <c r="Z193" s="638"/>
    </row>
    <row r="194" spans="1:26" ht="15.75" customHeight="1">
      <c r="A194" s="638"/>
      <c r="B194" s="638"/>
      <c r="C194" s="638"/>
      <c r="D194" s="638"/>
      <c r="E194" s="638"/>
      <c r="F194" s="638"/>
      <c r="G194" s="638"/>
      <c r="H194" s="638"/>
      <c r="I194" s="638"/>
      <c r="J194" s="638"/>
      <c r="K194" s="639"/>
      <c r="L194" s="638"/>
      <c r="M194" s="638"/>
      <c r="N194" s="638"/>
      <c r="O194" s="638"/>
      <c r="P194" s="638"/>
      <c r="Q194" s="638"/>
      <c r="R194" s="638"/>
      <c r="S194" s="638"/>
      <c r="T194" s="638"/>
      <c r="U194" s="638"/>
      <c r="V194" s="638"/>
      <c r="W194" s="638"/>
      <c r="X194" s="638"/>
      <c r="Y194" s="638"/>
      <c r="Z194" s="638"/>
    </row>
    <row r="195" spans="1:26" ht="15.75" customHeight="1">
      <c r="A195" s="638"/>
      <c r="B195" s="638"/>
      <c r="C195" s="638"/>
      <c r="D195" s="638"/>
      <c r="E195" s="638"/>
      <c r="F195" s="638"/>
      <c r="G195" s="638"/>
      <c r="H195" s="638"/>
      <c r="I195" s="638"/>
      <c r="J195" s="638"/>
      <c r="K195" s="639"/>
      <c r="L195" s="638"/>
      <c r="M195" s="638"/>
      <c r="N195" s="638"/>
      <c r="O195" s="638"/>
      <c r="P195" s="638"/>
      <c r="Q195" s="638"/>
      <c r="R195" s="638"/>
      <c r="S195" s="638"/>
      <c r="T195" s="638"/>
      <c r="U195" s="638"/>
      <c r="V195" s="638"/>
      <c r="W195" s="638"/>
      <c r="X195" s="638"/>
      <c r="Y195" s="638"/>
      <c r="Z195" s="638"/>
    </row>
    <row r="196" spans="1:26" ht="15.75" customHeight="1">
      <c r="A196" s="638"/>
      <c r="B196" s="638"/>
      <c r="C196" s="638"/>
      <c r="D196" s="638"/>
      <c r="E196" s="638"/>
      <c r="F196" s="638"/>
      <c r="G196" s="638"/>
      <c r="H196" s="638"/>
      <c r="I196" s="638"/>
      <c r="J196" s="638"/>
      <c r="K196" s="639"/>
      <c r="L196" s="638"/>
      <c r="M196" s="638"/>
      <c r="N196" s="638"/>
      <c r="O196" s="638"/>
      <c r="P196" s="638"/>
      <c r="Q196" s="638"/>
      <c r="R196" s="638"/>
      <c r="S196" s="638"/>
      <c r="T196" s="638"/>
      <c r="U196" s="638"/>
      <c r="V196" s="638"/>
      <c r="W196" s="638"/>
      <c r="X196" s="638"/>
      <c r="Y196" s="638"/>
      <c r="Z196" s="638"/>
    </row>
    <row r="197" spans="1:26" ht="15.75" customHeight="1">
      <c r="A197" s="638"/>
      <c r="B197" s="638"/>
      <c r="C197" s="638"/>
      <c r="D197" s="638"/>
      <c r="E197" s="638"/>
      <c r="F197" s="638"/>
      <c r="G197" s="638"/>
      <c r="H197" s="638"/>
      <c r="I197" s="638"/>
      <c r="J197" s="638"/>
      <c r="K197" s="639"/>
      <c r="L197" s="638"/>
      <c r="M197" s="638"/>
      <c r="N197" s="638"/>
      <c r="O197" s="638"/>
      <c r="P197" s="638"/>
      <c r="Q197" s="638"/>
      <c r="R197" s="638"/>
      <c r="S197" s="638"/>
      <c r="T197" s="638"/>
      <c r="U197" s="638"/>
      <c r="V197" s="638"/>
      <c r="W197" s="638"/>
      <c r="X197" s="638"/>
      <c r="Y197" s="638"/>
      <c r="Z197" s="638"/>
    </row>
    <row r="198" spans="1:26" ht="15.75" customHeight="1">
      <c r="A198" s="638"/>
      <c r="B198" s="638"/>
      <c r="C198" s="638"/>
      <c r="D198" s="638"/>
      <c r="E198" s="638"/>
      <c r="F198" s="638"/>
      <c r="G198" s="638"/>
      <c r="H198" s="638"/>
      <c r="I198" s="638"/>
      <c r="J198" s="638"/>
      <c r="K198" s="639"/>
      <c r="L198" s="638"/>
      <c r="M198" s="638"/>
      <c r="N198" s="638"/>
      <c r="O198" s="638"/>
      <c r="P198" s="638"/>
      <c r="Q198" s="638"/>
      <c r="R198" s="638"/>
      <c r="S198" s="638"/>
      <c r="T198" s="638"/>
      <c r="U198" s="638"/>
      <c r="V198" s="638"/>
      <c r="W198" s="638"/>
      <c r="X198" s="638"/>
      <c r="Y198" s="638"/>
      <c r="Z198" s="638"/>
    </row>
    <row r="199" spans="1:26" ht="15.75" customHeight="1">
      <c r="A199" s="638"/>
      <c r="B199" s="638"/>
      <c r="C199" s="638"/>
      <c r="D199" s="638"/>
      <c r="E199" s="638"/>
      <c r="F199" s="638"/>
      <c r="G199" s="638"/>
      <c r="H199" s="638"/>
      <c r="I199" s="638"/>
      <c r="J199" s="638"/>
      <c r="K199" s="639"/>
      <c r="L199" s="638"/>
      <c r="M199" s="638"/>
      <c r="N199" s="638"/>
      <c r="O199" s="638"/>
      <c r="P199" s="638"/>
      <c r="Q199" s="638"/>
      <c r="R199" s="638"/>
      <c r="S199" s="638"/>
      <c r="T199" s="638"/>
      <c r="U199" s="638"/>
      <c r="V199" s="638"/>
      <c r="W199" s="638"/>
      <c r="X199" s="638"/>
      <c r="Y199" s="638"/>
      <c r="Z199" s="638"/>
    </row>
    <row r="200" spans="1:26" ht="15.75" customHeight="1">
      <c r="A200" s="638"/>
      <c r="B200" s="638"/>
      <c r="C200" s="638"/>
      <c r="D200" s="638"/>
      <c r="E200" s="638"/>
      <c r="F200" s="638"/>
      <c r="G200" s="638"/>
      <c r="H200" s="638"/>
      <c r="I200" s="638"/>
      <c r="J200" s="638"/>
      <c r="K200" s="639"/>
      <c r="L200" s="638"/>
      <c r="M200" s="638"/>
      <c r="N200" s="638"/>
      <c r="O200" s="638"/>
      <c r="P200" s="638"/>
      <c r="Q200" s="638"/>
      <c r="R200" s="638"/>
      <c r="S200" s="638"/>
      <c r="T200" s="638"/>
      <c r="U200" s="638"/>
      <c r="V200" s="638"/>
      <c r="W200" s="638"/>
      <c r="X200" s="638"/>
      <c r="Y200" s="638"/>
      <c r="Z200" s="638"/>
    </row>
    <row r="201" spans="1:26" ht="15.75" customHeight="1">
      <c r="A201" s="638"/>
      <c r="B201" s="638"/>
      <c r="C201" s="638"/>
      <c r="D201" s="638"/>
      <c r="E201" s="638"/>
      <c r="F201" s="638"/>
      <c r="G201" s="638"/>
      <c r="H201" s="638"/>
      <c r="I201" s="638"/>
      <c r="J201" s="638"/>
      <c r="K201" s="639"/>
      <c r="L201" s="638"/>
      <c r="M201" s="638"/>
      <c r="N201" s="638"/>
      <c r="O201" s="638"/>
      <c r="P201" s="638"/>
      <c r="Q201" s="638"/>
      <c r="R201" s="638"/>
      <c r="S201" s="638"/>
      <c r="T201" s="638"/>
      <c r="U201" s="638"/>
      <c r="V201" s="638"/>
      <c r="W201" s="638"/>
      <c r="X201" s="638"/>
      <c r="Y201" s="638"/>
      <c r="Z201" s="638"/>
    </row>
    <row r="202" spans="1:26" ht="15.75" customHeight="1">
      <c r="A202" s="638"/>
      <c r="B202" s="638"/>
      <c r="C202" s="638"/>
      <c r="D202" s="638"/>
      <c r="E202" s="638"/>
      <c r="F202" s="638"/>
      <c r="G202" s="638"/>
      <c r="H202" s="638"/>
      <c r="I202" s="638"/>
      <c r="J202" s="638"/>
      <c r="K202" s="639"/>
      <c r="L202" s="638"/>
      <c r="M202" s="638"/>
      <c r="N202" s="638"/>
      <c r="O202" s="638"/>
      <c r="P202" s="638"/>
      <c r="Q202" s="638"/>
      <c r="R202" s="638"/>
      <c r="S202" s="638"/>
      <c r="T202" s="638"/>
      <c r="U202" s="638"/>
      <c r="V202" s="638"/>
      <c r="W202" s="638"/>
      <c r="X202" s="638"/>
      <c r="Y202" s="638"/>
      <c r="Z202" s="638"/>
    </row>
    <row r="203" spans="1:26" ht="15.75" customHeight="1">
      <c r="A203" s="638"/>
      <c r="B203" s="638"/>
      <c r="C203" s="638"/>
      <c r="D203" s="638"/>
      <c r="E203" s="638"/>
      <c r="F203" s="638"/>
      <c r="G203" s="638"/>
      <c r="H203" s="638"/>
      <c r="I203" s="638"/>
      <c r="J203" s="638"/>
      <c r="K203" s="639"/>
      <c r="L203" s="638"/>
      <c r="M203" s="638"/>
      <c r="N203" s="638"/>
      <c r="O203" s="638"/>
      <c r="P203" s="638"/>
      <c r="Q203" s="638"/>
      <c r="R203" s="638"/>
      <c r="S203" s="638"/>
      <c r="T203" s="638"/>
      <c r="U203" s="638"/>
      <c r="V203" s="638"/>
      <c r="W203" s="638"/>
      <c r="X203" s="638"/>
      <c r="Y203" s="638"/>
      <c r="Z203" s="638"/>
    </row>
    <row r="204" spans="1:26" ht="15.75" customHeight="1">
      <c r="A204" s="638"/>
      <c r="B204" s="638"/>
      <c r="C204" s="638"/>
      <c r="D204" s="638"/>
      <c r="E204" s="638"/>
      <c r="F204" s="638"/>
      <c r="G204" s="638"/>
      <c r="H204" s="638"/>
      <c r="I204" s="638"/>
      <c r="J204" s="638"/>
      <c r="K204" s="639"/>
      <c r="L204" s="638"/>
      <c r="M204" s="638"/>
      <c r="N204" s="638"/>
      <c r="O204" s="638"/>
      <c r="P204" s="638"/>
      <c r="Q204" s="638"/>
      <c r="R204" s="638"/>
      <c r="S204" s="638"/>
      <c r="T204" s="638"/>
      <c r="U204" s="638"/>
      <c r="V204" s="638"/>
      <c r="W204" s="638"/>
      <c r="X204" s="638"/>
      <c r="Y204" s="638"/>
      <c r="Z204" s="638"/>
    </row>
    <row r="205" spans="1:26" ht="15.75" customHeight="1">
      <c r="A205" s="638"/>
      <c r="B205" s="638"/>
      <c r="C205" s="638"/>
      <c r="D205" s="638"/>
      <c r="E205" s="638"/>
      <c r="F205" s="638"/>
      <c r="G205" s="638"/>
      <c r="H205" s="638"/>
      <c r="I205" s="638"/>
      <c r="J205" s="638"/>
      <c r="K205" s="639"/>
      <c r="L205" s="638"/>
      <c r="M205" s="638"/>
      <c r="N205" s="638"/>
      <c r="O205" s="638"/>
      <c r="P205" s="638"/>
      <c r="Q205" s="638"/>
      <c r="R205" s="638"/>
      <c r="S205" s="638"/>
      <c r="T205" s="638"/>
      <c r="U205" s="638"/>
      <c r="V205" s="638"/>
      <c r="W205" s="638"/>
      <c r="X205" s="638"/>
      <c r="Y205" s="638"/>
      <c r="Z205" s="638"/>
    </row>
    <row r="206" spans="1:26" ht="15.75" customHeight="1">
      <c r="A206" s="638"/>
      <c r="B206" s="638"/>
      <c r="C206" s="638"/>
      <c r="D206" s="638"/>
      <c r="E206" s="638"/>
      <c r="F206" s="638"/>
      <c r="G206" s="638"/>
      <c r="H206" s="638"/>
      <c r="I206" s="638"/>
      <c r="J206" s="638"/>
      <c r="K206" s="639"/>
      <c r="L206" s="638"/>
      <c r="M206" s="638"/>
      <c r="N206" s="638"/>
      <c r="O206" s="638"/>
      <c r="P206" s="638"/>
      <c r="Q206" s="638"/>
      <c r="R206" s="638"/>
      <c r="S206" s="638"/>
      <c r="T206" s="638"/>
      <c r="U206" s="638"/>
      <c r="V206" s="638"/>
      <c r="W206" s="638"/>
      <c r="X206" s="638"/>
      <c r="Y206" s="638"/>
      <c r="Z206" s="638"/>
    </row>
    <row r="207" spans="1:26" ht="15.75" customHeight="1">
      <c r="A207" s="638"/>
      <c r="B207" s="638"/>
      <c r="C207" s="638"/>
      <c r="D207" s="638"/>
      <c r="E207" s="638"/>
      <c r="F207" s="638"/>
      <c r="G207" s="638"/>
      <c r="H207" s="638"/>
      <c r="I207" s="638"/>
      <c r="J207" s="638"/>
      <c r="K207" s="639"/>
      <c r="L207" s="638"/>
      <c r="M207" s="638"/>
      <c r="N207" s="638"/>
      <c r="O207" s="638"/>
      <c r="P207" s="638"/>
      <c r="Q207" s="638"/>
      <c r="R207" s="638"/>
      <c r="S207" s="638"/>
      <c r="T207" s="638"/>
      <c r="U207" s="638"/>
      <c r="V207" s="638"/>
      <c r="W207" s="638"/>
      <c r="X207" s="638"/>
      <c r="Y207" s="638"/>
      <c r="Z207" s="638"/>
    </row>
    <row r="208" spans="1:26" ht="15.75" customHeight="1">
      <c r="A208" s="638"/>
      <c r="B208" s="638"/>
      <c r="C208" s="638"/>
      <c r="D208" s="638"/>
      <c r="E208" s="638"/>
      <c r="F208" s="638"/>
      <c r="G208" s="638"/>
      <c r="H208" s="638"/>
      <c r="I208" s="638"/>
      <c r="J208" s="638"/>
      <c r="K208" s="639"/>
      <c r="L208" s="638"/>
      <c r="M208" s="638"/>
      <c r="N208" s="638"/>
      <c r="O208" s="638"/>
      <c r="P208" s="638"/>
      <c r="Q208" s="638"/>
      <c r="R208" s="638"/>
      <c r="S208" s="638"/>
      <c r="T208" s="638"/>
      <c r="U208" s="638"/>
      <c r="V208" s="638"/>
      <c r="W208" s="638"/>
      <c r="X208" s="638"/>
      <c r="Y208" s="638"/>
      <c r="Z208" s="638"/>
    </row>
    <row r="209" spans="1:26" ht="15.75" customHeight="1">
      <c r="A209" s="638"/>
      <c r="B209" s="638"/>
      <c r="C209" s="638"/>
      <c r="D209" s="638"/>
      <c r="E209" s="638"/>
      <c r="F209" s="638"/>
      <c r="G209" s="638"/>
      <c r="H209" s="638"/>
      <c r="I209" s="638"/>
      <c r="J209" s="638"/>
      <c r="K209" s="639"/>
      <c r="L209" s="638"/>
      <c r="M209" s="638"/>
      <c r="N209" s="638"/>
      <c r="O209" s="638"/>
      <c r="P209" s="638"/>
      <c r="Q209" s="638"/>
      <c r="R209" s="638"/>
      <c r="S209" s="638"/>
      <c r="T209" s="638"/>
      <c r="U209" s="638"/>
      <c r="V209" s="638"/>
      <c r="W209" s="638"/>
      <c r="X209" s="638"/>
      <c r="Y209" s="638"/>
      <c r="Z209" s="638"/>
    </row>
    <row r="210" spans="1:26" ht="15.75" customHeight="1">
      <c r="A210" s="638"/>
      <c r="B210" s="638"/>
      <c r="C210" s="638"/>
      <c r="D210" s="638"/>
      <c r="E210" s="638"/>
      <c r="F210" s="638"/>
      <c r="G210" s="638"/>
      <c r="H210" s="638"/>
      <c r="I210" s="638"/>
      <c r="J210" s="638"/>
      <c r="K210" s="639"/>
      <c r="L210" s="638"/>
      <c r="M210" s="638"/>
      <c r="N210" s="638"/>
      <c r="O210" s="638"/>
      <c r="P210" s="638"/>
      <c r="Q210" s="638"/>
      <c r="R210" s="638"/>
      <c r="S210" s="638"/>
      <c r="T210" s="638"/>
      <c r="U210" s="638"/>
      <c r="V210" s="638"/>
      <c r="W210" s="638"/>
      <c r="X210" s="638"/>
      <c r="Y210" s="638"/>
      <c r="Z210" s="638"/>
    </row>
    <row r="211" spans="1:26" ht="15.75" customHeight="1">
      <c r="A211" s="638"/>
      <c r="B211" s="638"/>
      <c r="C211" s="638"/>
      <c r="D211" s="638"/>
      <c r="E211" s="638"/>
      <c r="F211" s="638"/>
      <c r="G211" s="638"/>
      <c r="H211" s="638"/>
      <c r="I211" s="638"/>
      <c r="J211" s="638"/>
      <c r="K211" s="639"/>
      <c r="L211" s="638"/>
      <c r="M211" s="638"/>
      <c r="N211" s="638"/>
      <c r="O211" s="638"/>
      <c r="P211" s="638"/>
      <c r="Q211" s="638"/>
      <c r="R211" s="638"/>
      <c r="S211" s="638"/>
      <c r="T211" s="638"/>
      <c r="U211" s="638"/>
      <c r="V211" s="638"/>
      <c r="W211" s="638"/>
      <c r="X211" s="638"/>
      <c r="Y211" s="638"/>
      <c r="Z211" s="638"/>
    </row>
    <row r="212" spans="1:26" ht="15.75" customHeight="1">
      <c r="A212" s="638"/>
      <c r="B212" s="638"/>
      <c r="C212" s="638"/>
      <c r="D212" s="638"/>
      <c r="E212" s="638"/>
      <c r="F212" s="638"/>
      <c r="G212" s="638"/>
      <c r="H212" s="638"/>
      <c r="I212" s="638"/>
      <c r="J212" s="638"/>
      <c r="K212" s="639"/>
      <c r="L212" s="638"/>
      <c r="M212" s="638"/>
      <c r="N212" s="638"/>
      <c r="O212" s="638"/>
      <c r="P212" s="638"/>
      <c r="Q212" s="638"/>
      <c r="R212" s="638"/>
      <c r="S212" s="638"/>
      <c r="T212" s="638"/>
      <c r="U212" s="638"/>
      <c r="V212" s="638"/>
      <c r="W212" s="638"/>
      <c r="X212" s="638"/>
      <c r="Y212" s="638"/>
      <c r="Z212" s="638"/>
    </row>
    <row r="213" spans="1:26" ht="15.75" customHeight="1">
      <c r="A213" s="638"/>
      <c r="B213" s="638"/>
      <c r="C213" s="638"/>
      <c r="D213" s="638"/>
      <c r="E213" s="638"/>
      <c r="F213" s="638"/>
      <c r="G213" s="638"/>
      <c r="H213" s="638"/>
      <c r="I213" s="638"/>
      <c r="J213" s="638"/>
      <c r="K213" s="639"/>
      <c r="L213" s="638"/>
      <c r="M213" s="638"/>
      <c r="N213" s="638"/>
      <c r="O213" s="638"/>
      <c r="P213" s="638"/>
      <c r="Q213" s="638"/>
      <c r="R213" s="638"/>
      <c r="S213" s="638"/>
      <c r="T213" s="638"/>
      <c r="U213" s="638"/>
      <c r="V213" s="638"/>
      <c r="W213" s="638"/>
      <c r="X213" s="638"/>
      <c r="Y213" s="638"/>
      <c r="Z213" s="638"/>
    </row>
    <row r="214" spans="1:26" ht="15.75" customHeight="1">
      <c r="A214" s="638"/>
      <c r="B214" s="638"/>
      <c r="C214" s="638"/>
      <c r="D214" s="638"/>
      <c r="E214" s="638"/>
      <c r="F214" s="638"/>
      <c r="G214" s="638"/>
      <c r="H214" s="638"/>
      <c r="I214" s="638"/>
      <c r="J214" s="638"/>
      <c r="K214" s="639"/>
      <c r="L214" s="638"/>
      <c r="M214" s="638"/>
      <c r="N214" s="638"/>
      <c r="O214" s="638"/>
      <c r="P214" s="638"/>
      <c r="Q214" s="638"/>
      <c r="R214" s="638"/>
      <c r="S214" s="638"/>
      <c r="T214" s="638"/>
      <c r="U214" s="638"/>
      <c r="V214" s="638"/>
      <c r="W214" s="638"/>
      <c r="X214" s="638"/>
      <c r="Y214" s="638"/>
      <c r="Z214" s="638"/>
    </row>
    <row r="215" spans="1:26" ht="15.75" customHeight="1">
      <c r="A215" s="638"/>
      <c r="B215" s="638"/>
      <c r="C215" s="638"/>
      <c r="D215" s="638"/>
      <c r="E215" s="638"/>
      <c r="F215" s="638"/>
      <c r="G215" s="638"/>
      <c r="H215" s="638"/>
      <c r="I215" s="638"/>
      <c r="J215" s="638"/>
      <c r="K215" s="639"/>
      <c r="L215" s="638"/>
      <c r="M215" s="638"/>
      <c r="N215" s="638"/>
      <c r="O215" s="638"/>
      <c r="P215" s="638"/>
      <c r="Q215" s="638"/>
      <c r="R215" s="638"/>
      <c r="S215" s="638"/>
      <c r="T215" s="638"/>
      <c r="U215" s="638"/>
      <c r="V215" s="638"/>
      <c r="W215" s="638"/>
      <c r="X215" s="638"/>
      <c r="Y215" s="638"/>
      <c r="Z215" s="638"/>
    </row>
    <row r="216" spans="1:26" ht="15.75" customHeight="1">
      <c r="A216" s="638"/>
      <c r="B216" s="638"/>
      <c r="C216" s="638"/>
      <c r="D216" s="638"/>
      <c r="E216" s="638"/>
      <c r="F216" s="638"/>
      <c r="G216" s="638"/>
      <c r="H216" s="638"/>
      <c r="I216" s="638"/>
      <c r="J216" s="638"/>
      <c r="K216" s="639"/>
      <c r="L216" s="638"/>
      <c r="M216" s="638"/>
      <c r="N216" s="638"/>
      <c r="O216" s="638"/>
      <c r="P216" s="638"/>
      <c r="Q216" s="638"/>
      <c r="R216" s="638"/>
      <c r="S216" s="638"/>
      <c r="T216" s="638"/>
      <c r="U216" s="638"/>
      <c r="V216" s="638"/>
      <c r="W216" s="638"/>
      <c r="X216" s="638"/>
      <c r="Y216" s="638"/>
      <c r="Z216" s="638"/>
    </row>
    <row r="217" spans="1:26" ht="15.75" customHeight="1">
      <c r="A217" s="638"/>
      <c r="B217" s="638"/>
      <c r="C217" s="638"/>
      <c r="D217" s="638"/>
      <c r="E217" s="638"/>
      <c r="F217" s="638"/>
      <c r="G217" s="638"/>
      <c r="H217" s="638"/>
      <c r="I217" s="638"/>
      <c r="J217" s="638"/>
      <c r="K217" s="639"/>
      <c r="L217" s="638"/>
      <c r="M217" s="638"/>
      <c r="N217" s="638"/>
      <c r="O217" s="638"/>
      <c r="P217" s="638"/>
      <c r="Q217" s="638"/>
      <c r="R217" s="638"/>
      <c r="S217" s="638"/>
      <c r="T217" s="638"/>
      <c r="U217" s="638"/>
      <c r="V217" s="638"/>
      <c r="W217" s="638"/>
      <c r="X217" s="638"/>
      <c r="Y217" s="638"/>
      <c r="Z217" s="638"/>
    </row>
    <row r="218" spans="1:26" ht="15.75" customHeight="1">
      <c r="A218" s="638"/>
      <c r="B218" s="638"/>
      <c r="C218" s="638"/>
      <c r="D218" s="638"/>
      <c r="E218" s="638"/>
      <c r="F218" s="638"/>
      <c r="G218" s="638"/>
      <c r="H218" s="638"/>
      <c r="I218" s="638"/>
      <c r="J218" s="638"/>
      <c r="K218" s="639"/>
      <c r="L218" s="638"/>
      <c r="M218" s="638"/>
      <c r="N218" s="638"/>
      <c r="O218" s="638"/>
      <c r="P218" s="638"/>
      <c r="Q218" s="638"/>
      <c r="R218" s="638"/>
      <c r="S218" s="638"/>
      <c r="T218" s="638"/>
      <c r="U218" s="638"/>
      <c r="V218" s="638"/>
      <c r="W218" s="638"/>
      <c r="X218" s="638"/>
      <c r="Y218" s="638"/>
      <c r="Z218" s="638"/>
    </row>
    <row r="219" spans="1:26" ht="15.75" customHeight="1">
      <c r="A219" s="638"/>
      <c r="B219" s="638"/>
      <c r="C219" s="638"/>
      <c r="D219" s="638"/>
      <c r="E219" s="638"/>
      <c r="F219" s="638"/>
      <c r="G219" s="638"/>
      <c r="H219" s="638"/>
      <c r="I219" s="638"/>
      <c r="J219" s="638"/>
      <c r="K219" s="639"/>
      <c r="L219" s="638"/>
      <c r="M219" s="638"/>
      <c r="N219" s="638"/>
      <c r="O219" s="638"/>
      <c r="P219" s="638"/>
      <c r="Q219" s="638"/>
      <c r="R219" s="638"/>
      <c r="S219" s="638"/>
      <c r="T219" s="638"/>
      <c r="U219" s="638"/>
      <c r="V219" s="638"/>
      <c r="W219" s="638"/>
      <c r="X219" s="638"/>
      <c r="Y219" s="638"/>
      <c r="Z219" s="638"/>
    </row>
    <row r="220" spans="1:26" ht="15.75" customHeight="1">
      <c r="A220" s="638"/>
      <c r="B220" s="638"/>
      <c r="C220" s="638"/>
      <c r="D220" s="638"/>
      <c r="E220" s="638"/>
      <c r="F220" s="638"/>
      <c r="G220" s="638"/>
      <c r="H220" s="638"/>
      <c r="I220" s="638"/>
      <c r="J220" s="638"/>
      <c r="K220" s="639"/>
      <c r="L220" s="638"/>
      <c r="M220" s="638"/>
      <c r="N220" s="638"/>
      <c r="O220" s="638"/>
      <c r="P220" s="638"/>
      <c r="Q220" s="638"/>
      <c r="R220" s="638"/>
      <c r="S220" s="638"/>
      <c r="T220" s="638"/>
      <c r="U220" s="638"/>
      <c r="V220" s="638"/>
      <c r="W220" s="638"/>
      <c r="X220" s="638"/>
      <c r="Y220" s="638"/>
      <c r="Z220" s="638"/>
    </row>
    <row r="221" spans="1:26" ht="15.75" customHeight="1">
      <c r="A221" s="638"/>
      <c r="B221" s="638"/>
      <c r="C221" s="638"/>
      <c r="D221" s="638"/>
      <c r="E221" s="638"/>
      <c r="F221" s="638"/>
      <c r="G221" s="638"/>
      <c r="H221" s="638"/>
      <c r="I221" s="638"/>
      <c r="J221" s="638"/>
      <c r="K221" s="639"/>
      <c r="L221" s="638"/>
      <c r="M221" s="638"/>
      <c r="N221" s="638"/>
      <c r="O221" s="638"/>
      <c r="P221" s="638"/>
      <c r="Q221" s="638"/>
      <c r="R221" s="638"/>
      <c r="S221" s="638"/>
      <c r="T221" s="638"/>
      <c r="U221" s="638"/>
      <c r="V221" s="638"/>
      <c r="W221" s="638"/>
      <c r="X221" s="638"/>
      <c r="Y221" s="638"/>
      <c r="Z221" s="638"/>
    </row>
    <row r="222" spans="1:26" ht="15.75" customHeight="1">
      <c r="A222" s="638"/>
      <c r="B222" s="638"/>
      <c r="C222" s="638"/>
      <c r="D222" s="638"/>
      <c r="E222" s="638"/>
      <c r="F222" s="638"/>
      <c r="G222" s="638"/>
      <c r="H222" s="638"/>
      <c r="I222" s="638"/>
      <c r="J222" s="638"/>
      <c r="K222" s="639"/>
      <c r="L222" s="638"/>
      <c r="M222" s="638"/>
      <c r="N222" s="638"/>
      <c r="O222" s="638"/>
      <c r="P222" s="638"/>
      <c r="Q222" s="638"/>
      <c r="R222" s="638"/>
      <c r="S222" s="638"/>
      <c r="T222" s="638"/>
      <c r="U222" s="638"/>
      <c r="V222" s="638"/>
      <c r="W222" s="638"/>
      <c r="X222" s="638"/>
      <c r="Y222" s="638"/>
      <c r="Z222" s="638"/>
    </row>
    <row r="223" spans="1:26" ht="15.75" customHeight="1">
      <c r="A223" s="638"/>
      <c r="B223" s="638"/>
      <c r="C223" s="638"/>
      <c r="D223" s="638"/>
      <c r="E223" s="638"/>
      <c r="F223" s="638"/>
      <c r="G223" s="638"/>
      <c r="H223" s="638"/>
      <c r="I223" s="638"/>
      <c r="J223" s="638"/>
      <c r="K223" s="639"/>
      <c r="L223" s="638"/>
      <c r="M223" s="638"/>
      <c r="N223" s="638"/>
      <c r="O223" s="638"/>
      <c r="P223" s="638"/>
      <c r="Q223" s="638"/>
      <c r="R223" s="638"/>
      <c r="S223" s="638"/>
      <c r="T223" s="638"/>
      <c r="U223" s="638"/>
      <c r="V223" s="638"/>
      <c r="W223" s="638"/>
      <c r="X223" s="638"/>
      <c r="Y223" s="638"/>
      <c r="Z223" s="638"/>
    </row>
    <row r="224" spans="1:26" ht="15.75" customHeight="1">
      <c r="A224" s="638"/>
      <c r="B224" s="638"/>
      <c r="C224" s="638"/>
      <c r="D224" s="638"/>
      <c r="E224" s="638"/>
      <c r="F224" s="638"/>
      <c r="G224" s="638"/>
      <c r="H224" s="638"/>
      <c r="I224" s="638"/>
      <c r="J224" s="638"/>
      <c r="K224" s="639"/>
      <c r="L224" s="638"/>
      <c r="M224" s="638"/>
      <c r="N224" s="638"/>
      <c r="O224" s="638"/>
      <c r="P224" s="638"/>
      <c r="Q224" s="638"/>
      <c r="R224" s="638"/>
      <c r="S224" s="638"/>
      <c r="T224" s="638"/>
      <c r="U224" s="638"/>
      <c r="V224" s="638"/>
      <c r="W224" s="638"/>
      <c r="X224" s="638"/>
      <c r="Y224" s="638"/>
      <c r="Z224" s="638"/>
    </row>
    <row r="225" spans="1:26" ht="15.75" customHeight="1">
      <c r="A225" s="638"/>
      <c r="B225" s="638"/>
      <c r="C225" s="638"/>
      <c r="D225" s="638"/>
      <c r="E225" s="638"/>
      <c r="F225" s="638"/>
      <c r="G225" s="638"/>
      <c r="H225" s="638"/>
      <c r="I225" s="638"/>
      <c r="J225" s="638"/>
      <c r="K225" s="639"/>
      <c r="L225" s="638"/>
      <c r="M225" s="638"/>
      <c r="N225" s="638"/>
      <c r="O225" s="638"/>
      <c r="P225" s="638"/>
      <c r="Q225" s="638"/>
      <c r="R225" s="638"/>
      <c r="S225" s="638"/>
      <c r="T225" s="638"/>
      <c r="U225" s="638"/>
      <c r="V225" s="638"/>
      <c r="W225" s="638"/>
      <c r="X225" s="638"/>
      <c r="Y225" s="638"/>
      <c r="Z225" s="638"/>
    </row>
    <row r="226" spans="1:26" ht="15.75" customHeight="1">
      <c r="A226" s="638"/>
      <c r="B226" s="638"/>
      <c r="C226" s="638"/>
      <c r="D226" s="638"/>
      <c r="E226" s="638"/>
      <c r="F226" s="638"/>
      <c r="G226" s="638"/>
      <c r="H226" s="638"/>
      <c r="I226" s="638"/>
      <c r="J226" s="638"/>
      <c r="K226" s="639"/>
      <c r="L226" s="638"/>
      <c r="M226" s="638"/>
      <c r="N226" s="638"/>
      <c r="O226" s="638"/>
      <c r="P226" s="638"/>
      <c r="Q226" s="638"/>
      <c r="R226" s="638"/>
      <c r="S226" s="638"/>
      <c r="T226" s="638"/>
      <c r="U226" s="638"/>
      <c r="V226" s="638"/>
      <c r="W226" s="638"/>
      <c r="X226" s="638"/>
      <c r="Y226" s="638"/>
      <c r="Z226" s="638"/>
    </row>
    <row r="227" spans="1:26" ht="15.75" customHeight="1">
      <c r="A227" s="638"/>
      <c r="B227" s="638"/>
      <c r="C227" s="638"/>
      <c r="D227" s="638"/>
      <c r="E227" s="638"/>
      <c r="F227" s="638"/>
      <c r="G227" s="638"/>
      <c r="H227" s="638"/>
      <c r="I227" s="638"/>
      <c r="J227" s="638"/>
      <c r="K227" s="639"/>
      <c r="L227" s="638"/>
      <c r="M227" s="638"/>
      <c r="N227" s="638"/>
      <c r="O227" s="638"/>
      <c r="P227" s="638"/>
      <c r="Q227" s="638"/>
      <c r="R227" s="638"/>
      <c r="S227" s="638"/>
      <c r="T227" s="638"/>
      <c r="U227" s="638"/>
      <c r="V227" s="638"/>
      <c r="W227" s="638"/>
      <c r="X227" s="638"/>
      <c r="Y227" s="638"/>
      <c r="Z227" s="638"/>
    </row>
    <row r="228" spans="1:26" ht="15.75" customHeight="1">
      <c r="A228" s="638"/>
      <c r="B228" s="638"/>
      <c r="C228" s="638"/>
      <c r="D228" s="638"/>
      <c r="E228" s="638"/>
      <c r="F228" s="638"/>
      <c r="G228" s="638"/>
      <c r="H228" s="638"/>
      <c r="I228" s="638"/>
      <c r="J228" s="638"/>
      <c r="K228" s="639"/>
      <c r="L228" s="638"/>
      <c r="M228" s="638"/>
      <c r="N228" s="638"/>
      <c r="O228" s="638"/>
      <c r="P228" s="638"/>
      <c r="Q228" s="638"/>
      <c r="R228" s="638"/>
      <c r="S228" s="638"/>
      <c r="T228" s="638"/>
      <c r="U228" s="638"/>
      <c r="V228" s="638"/>
      <c r="W228" s="638"/>
      <c r="X228" s="638"/>
      <c r="Y228" s="638"/>
      <c r="Z228" s="638"/>
    </row>
    <row r="229" spans="1:26" ht="15.75" customHeight="1">
      <c r="A229" s="638"/>
      <c r="B229" s="638"/>
      <c r="C229" s="638"/>
      <c r="D229" s="638"/>
      <c r="E229" s="638"/>
      <c r="F229" s="638"/>
      <c r="G229" s="638"/>
      <c r="H229" s="638"/>
      <c r="I229" s="638"/>
      <c r="J229" s="638"/>
      <c r="K229" s="639"/>
      <c r="L229" s="638"/>
      <c r="M229" s="638"/>
      <c r="N229" s="638"/>
      <c r="O229" s="638"/>
      <c r="P229" s="638"/>
      <c r="Q229" s="638"/>
      <c r="R229" s="638"/>
      <c r="S229" s="638"/>
      <c r="T229" s="638"/>
      <c r="U229" s="638"/>
      <c r="V229" s="638"/>
      <c r="W229" s="638"/>
      <c r="X229" s="638"/>
      <c r="Y229" s="638"/>
      <c r="Z229" s="638"/>
    </row>
    <row r="230" spans="1:26" ht="15.75" customHeight="1">
      <c r="A230" s="638"/>
      <c r="B230" s="638"/>
      <c r="C230" s="638"/>
      <c r="D230" s="638"/>
      <c r="E230" s="638"/>
      <c r="F230" s="638"/>
      <c r="G230" s="638"/>
      <c r="H230" s="638"/>
      <c r="I230" s="638"/>
      <c r="J230" s="638"/>
      <c r="K230" s="639"/>
      <c r="L230" s="638"/>
      <c r="M230" s="638"/>
      <c r="N230" s="638"/>
      <c r="O230" s="638"/>
      <c r="P230" s="638"/>
      <c r="Q230" s="638"/>
      <c r="R230" s="638"/>
      <c r="S230" s="638"/>
      <c r="T230" s="638"/>
      <c r="U230" s="638"/>
      <c r="V230" s="638"/>
      <c r="W230" s="638"/>
      <c r="X230" s="638"/>
      <c r="Y230" s="638"/>
      <c r="Z230" s="638"/>
    </row>
    <row r="231" spans="1:26" ht="15.75" customHeight="1">
      <c r="A231" s="638"/>
      <c r="B231" s="638"/>
      <c r="C231" s="638"/>
      <c r="D231" s="638"/>
      <c r="E231" s="638"/>
      <c r="F231" s="638"/>
      <c r="G231" s="638"/>
      <c r="H231" s="638"/>
      <c r="I231" s="638"/>
      <c r="J231" s="638"/>
      <c r="K231" s="639"/>
      <c r="L231" s="638"/>
      <c r="M231" s="638"/>
      <c r="N231" s="638"/>
      <c r="O231" s="638"/>
      <c r="P231" s="638"/>
      <c r="Q231" s="638"/>
      <c r="R231" s="638"/>
      <c r="S231" s="638"/>
      <c r="T231" s="638"/>
      <c r="U231" s="638"/>
      <c r="V231" s="638"/>
      <c r="W231" s="638"/>
      <c r="X231" s="638"/>
      <c r="Y231" s="638"/>
      <c r="Z231" s="638"/>
    </row>
    <row r="232" spans="1:26" ht="15.75" customHeight="1">
      <c r="A232" s="638"/>
      <c r="B232" s="638"/>
      <c r="C232" s="638"/>
      <c r="D232" s="638"/>
      <c r="E232" s="638"/>
      <c r="F232" s="638"/>
      <c r="G232" s="638"/>
      <c r="H232" s="638"/>
      <c r="I232" s="638"/>
      <c r="J232" s="638"/>
      <c r="K232" s="639"/>
      <c r="L232" s="638"/>
      <c r="M232" s="638"/>
      <c r="N232" s="638"/>
      <c r="O232" s="638"/>
      <c r="P232" s="638"/>
      <c r="Q232" s="638"/>
      <c r="R232" s="638"/>
      <c r="S232" s="638"/>
      <c r="T232" s="638"/>
      <c r="U232" s="638"/>
      <c r="V232" s="638"/>
      <c r="W232" s="638"/>
      <c r="X232" s="638"/>
      <c r="Y232" s="638"/>
      <c r="Z232" s="638"/>
    </row>
    <row r="233" spans="1:26" ht="15.75" customHeight="1">
      <c r="A233" s="638"/>
      <c r="B233" s="638"/>
      <c r="C233" s="638"/>
      <c r="D233" s="638"/>
      <c r="E233" s="638"/>
      <c r="F233" s="638"/>
      <c r="G233" s="638"/>
      <c r="H233" s="638"/>
      <c r="I233" s="638"/>
      <c r="J233" s="638"/>
      <c r="K233" s="639"/>
      <c r="L233" s="638"/>
      <c r="M233" s="638"/>
      <c r="N233" s="638"/>
      <c r="O233" s="638"/>
      <c r="P233" s="638"/>
      <c r="Q233" s="638"/>
      <c r="R233" s="638"/>
      <c r="S233" s="638"/>
      <c r="T233" s="638"/>
      <c r="U233" s="638"/>
      <c r="V233" s="638"/>
      <c r="W233" s="638"/>
      <c r="X233" s="638"/>
      <c r="Y233" s="638"/>
      <c r="Z233" s="638"/>
    </row>
    <row r="234" spans="1:26" ht="15.75" customHeight="1">
      <c r="A234" s="638"/>
      <c r="B234" s="638"/>
      <c r="C234" s="638"/>
      <c r="D234" s="638"/>
      <c r="E234" s="638"/>
      <c r="F234" s="638"/>
      <c r="G234" s="638"/>
      <c r="H234" s="638"/>
      <c r="I234" s="638"/>
      <c r="J234" s="638"/>
      <c r="K234" s="639"/>
      <c r="L234" s="638"/>
      <c r="M234" s="638"/>
      <c r="N234" s="638"/>
      <c r="O234" s="638"/>
      <c r="P234" s="638"/>
      <c r="Q234" s="638"/>
      <c r="R234" s="638"/>
      <c r="S234" s="638"/>
      <c r="T234" s="638"/>
      <c r="U234" s="638"/>
      <c r="V234" s="638"/>
      <c r="W234" s="638"/>
      <c r="X234" s="638"/>
      <c r="Y234" s="638"/>
      <c r="Z234" s="638"/>
    </row>
    <row r="235" spans="1:26" ht="15.75" customHeight="1">
      <c r="A235" s="638"/>
      <c r="B235" s="638"/>
      <c r="C235" s="638"/>
      <c r="D235" s="638"/>
      <c r="E235" s="638"/>
      <c r="F235" s="638"/>
      <c r="G235" s="638"/>
      <c r="H235" s="638"/>
      <c r="I235" s="638"/>
      <c r="J235" s="638"/>
      <c r="K235" s="639"/>
      <c r="L235" s="638"/>
      <c r="M235" s="638"/>
      <c r="N235" s="638"/>
      <c r="O235" s="638"/>
      <c r="P235" s="638"/>
      <c r="Q235" s="638"/>
      <c r="R235" s="638"/>
      <c r="S235" s="638"/>
      <c r="T235" s="638"/>
      <c r="U235" s="638"/>
      <c r="V235" s="638"/>
      <c r="W235" s="638"/>
      <c r="X235" s="638"/>
      <c r="Y235" s="638"/>
      <c r="Z235" s="638"/>
    </row>
    <row r="236" spans="1:26" ht="15.75" customHeight="1">
      <c r="A236" s="638"/>
      <c r="B236" s="638"/>
      <c r="C236" s="638"/>
      <c r="D236" s="638"/>
      <c r="E236" s="638"/>
      <c r="F236" s="638"/>
      <c r="G236" s="638"/>
      <c r="H236" s="638"/>
      <c r="I236" s="638"/>
      <c r="J236" s="638"/>
      <c r="K236" s="639"/>
      <c r="L236" s="638"/>
      <c r="M236" s="638"/>
      <c r="N236" s="638"/>
      <c r="O236" s="638"/>
      <c r="P236" s="638"/>
      <c r="Q236" s="638"/>
      <c r="R236" s="638"/>
      <c r="S236" s="638"/>
      <c r="T236" s="638"/>
      <c r="U236" s="638"/>
      <c r="V236" s="638"/>
      <c r="W236" s="638"/>
      <c r="X236" s="638"/>
      <c r="Y236" s="638"/>
      <c r="Z236" s="638"/>
    </row>
    <row r="237" spans="1:26" ht="15.75" customHeight="1">
      <c r="A237" s="638"/>
      <c r="B237" s="638"/>
      <c r="C237" s="638"/>
      <c r="D237" s="638"/>
      <c r="E237" s="638"/>
      <c r="F237" s="638"/>
      <c r="G237" s="638"/>
      <c r="H237" s="638"/>
      <c r="I237" s="638"/>
      <c r="J237" s="638"/>
      <c r="K237" s="639"/>
      <c r="L237" s="638"/>
      <c r="M237" s="638"/>
      <c r="N237" s="638"/>
      <c r="O237" s="638"/>
      <c r="P237" s="638"/>
      <c r="Q237" s="638"/>
      <c r="R237" s="638"/>
      <c r="S237" s="638"/>
      <c r="T237" s="638"/>
      <c r="U237" s="638"/>
      <c r="V237" s="638"/>
      <c r="W237" s="638"/>
      <c r="X237" s="638"/>
      <c r="Y237" s="638"/>
      <c r="Z237" s="638"/>
    </row>
    <row r="238" spans="1:26" ht="15.75" customHeight="1">
      <c r="A238" s="638"/>
      <c r="B238" s="638"/>
      <c r="C238" s="638"/>
      <c r="D238" s="638"/>
      <c r="E238" s="638"/>
      <c r="F238" s="638"/>
      <c r="G238" s="638"/>
      <c r="H238" s="638"/>
      <c r="I238" s="638"/>
      <c r="J238" s="638"/>
      <c r="K238" s="639"/>
      <c r="L238" s="638"/>
      <c r="M238" s="638"/>
      <c r="N238" s="638"/>
      <c r="O238" s="638"/>
      <c r="P238" s="638"/>
      <c r="Q238" s="638"/>
      <c r="R238" s="638"/>
      <c r="S238" s="638"/>
      <c r="T238" s="638"/>
      <c r="U238" s="638"/>
      <c r="V238" s="638"/>
      <c r="W238" s="638"/>
      <c r="X238" s="638"/>
      <c r="Y238" s="638"/>
      <c r="Z238" s="638"/>
    </row>
    <row r="239" spans="1:26" ht="15.75" customHeight="1">
      <c r="A239" s="638"/>
      <c r="B239" s="638"/>
      <c r="C239" s="638"/>
      <c r="D239" s="638"/>
      <c r="E239" s="638"/>
      <c r="F239" s="638"/>
      <c r="G239" s="638"/>
      <c r="H239" s="638"/>
      <c r="I239" s="638"/>
      <c r="J239" s="638"/>
      <c r="K239" s="639"/>
      <c r="L239" s="638"/>
      <c r="M239" s="638"/>
      <c r="N239" s="638"/>
      <c r="O239" s="638"/>
      <c r="P239" s="638"/>
      <c r="Q239" s="638"/>
      <c r="R239" s="638"/>
      <c r="S239" s="638"/>
      <c r="T239" s="638"/>
      <c r="U239" s="638"/>
      <c r="V239" s="638"/>
      <c r="W239" s="638"/>
      <c r="X239" s="638"/>
      <c r="Y239" s="638"/>
      <c r="Z239" s="638"/>
    </row>
    <row r="240" spans="1:26" ht="15.75" customHeight="1">
      <c r="A240" s="638"/>
      <c r="B240" s="638"/>
      <c r="C240" s="638"/>
      <c r="D240" s="638"/>
      <c r="E240" s="638"/>
      <c r="F240" s="638"/>
      <c r="G240" s="638"/>
      <c r="H240" s="638"/>
      <c r="I240" s="638"/>
      <c r="J240" s="638"/>
      <c r="K240" s="639"/>
      <c r="L240" s="638"/>
      <c r="M240" s="638"/>
      <c r="N240" s="638"/>
      <c r="O240" s="638"/>
      <c r="P240" s="638"/>
      <c r="Q240" s="638"/>
      <c r="R240" s="638"/>
      <c r="S240" s="638"/>
      <c r="T240" s="638"/>
      <c r="U240" s="638"/>
      <c r="V240" s="638"/>
      <c r="W240" s="638"/>
      <c r="X240" s="638"/>
      <c r="Y240" s="638"/>
      <c r="Z240" s="638"/>
    </row>
    <row r="241" spans="1:26" ht="15.75" customHeight="1">
      <c r="A241" s="638"/>
      <c r="B241" s="638"/>
      <c r="C241" s="638"/>
      <c r="D241" s="638"/>
      <c r="E241" s="638"/>
      <c r="F241" s="638"/>
      <c r="G241" s="638"/>
      <c r="H241" s="638"/>
      <c r="I241" s="638"/>
      <c r="J241" s="638"/>
      <c r="K241" s="639"/>
      <c r="L241" s="638"/>
      <c r="M241" s="638"/>
      <c r="N241" s="638"/>
      <c r="O241" s="638"/>
      <c r="P241" s="638"/>
      <c r="Q241" s="638"/>
      <c r="R241" s="638"/>
      <c r="S241" s="638"/>
      <c r="T241" s="638"/>
      <c r="U241" s="638"/>
      <c r="V241" s="638"/>
      <c r="W241" s="638"/>
      <c r="X241" s="638"/>
      <c r="Y241" s="638"/>
      <c r="Z241" s="638"/>
    </row>
    <row r="242" spans="1:26" ht="15.75" customHeight="1">
      <c r="A242" s="638"/>
      <c r="B242" s="638"/>
      <c r="C242" s="638"/>
      <c r="D242" s="638"/>
      <c r="E242" s="638"/>
      <c r="F242" s="638"/>
      <c r="G242" s="638"/>
      <c r="H242" s="638"/>
      <c r="I242" s="638"/>
      <c r="J242" s="638"/>
      <c r="K242" s="639"/>
      <c r="L242" s="638"/>
      <c r="M242" s="638"/>
      <c r="N242" s="638"/>
      <c r="O242" s="638"/>
      <c r="P242" s="638"/>
      <c r="Q242" s="638"/>
      <c r="R242" s="638"/>
      <c r="S242" s="638"/>
      <c r="T242" s="638"/>
      <c r="U242" s="638"/>
      <c r="V242" s="638"/>
      <c r="W242" s="638"/>
      <c r="X242" s="638"/>
      <c r="Y242" s="638"/>
      <c r="Z242" s="638"/>
    </row>
    <row r="243" spans="1:26" ht="15.75" customHeight="1">
      <c r="A243" s="638"/>
      <c r="B243" s="638"/>
      <c r="C243" s="638"/>
      <c r="D243" s="638"/>
      <c r="E243" s="638"/>
      <c r="F243" s="638"/>
      <c r="G243" s="638"/>
      <c r="H243" s="638"/>
      <c r="I243" s="638"/>
      <c r="J243" s="638"/>
      <c r="K243" s="639"/>
      <c r="L243" s="638"/>
      <c r="M243" s="638"/>
      <c r="N243" s="638"/>
      <c r="O243" s="638"/>
      <c r="P243" s="638"/>
      <c r="Q243" s="638"/>
      <c r="R243" s="638"/>
      <c r="S243" s="638"/>
      <c r="T243" s="638"/>
      <c r="U243" s="638"/>
      <c r="V243" s="638"/>
      <c r="W243" s="638"/>
      <c r="X243" s="638"/>
      <c r="Y243" s="638"/>
      <c r="Z243" s="638"/>
    </row>
    <row r="244" spans="1:26" ht="15.75" customHeight="1">
      <c r="A244" s="638"/>
      <c r="B244" s="638"/>
      <c r="C244" s="638"/>
      <c r="D244" s="638"/>
      <c r="E244" s="638"/>
      <c r="F244" s="638"/>
      <c r="G244" s="638"/>
      <c r="H244" s="638"/>
      <c r="I244" s="638"/>
      <c r="J244" s="638"/>
      <c r="K244" s="639"/>
      <c r="L244" s="638"/>
      <c r="M244" s="638"/>
      <c r="N244" s="638"/>
      <c r="O244" s="638"/>
      <c r="P244" s="638"/>
      <c r="Q244" s="638"/>
      <c r="R244" s="638"/>
      <c r="S244" s="638"/>
      <c r="T244" s="638"/>
      <c r="U244" s="638"/>
      <c r="V244" s="638"/>
      <c r="W244" s="638"/>
      <c r="X244" s="638"/>
      <c r="Y244" s="638"/>
      <c r="Z244" s="638"/>
    </row>
    <row r="245" spans="1:26" ht="15.75" customHeight="1">
      <c r="A245" s="638"/>
      <c r="B245" s="638"/>
      <c r="C245" s="638"/>
      <c r="D245" s="638"/>
      <c r="E245" s="638"/>
      <c r="F245" s="638"/>
      <c r="G245" s="638"/>
      <c r="H245" s="638"/>
      <c r="I245" s="638"/>
      <c r="J245" s="638"/>
      <c r="K245" s="639"/>
      <c r="L245" s="638"/>
      <c r="M245" s="638"/>
      <c r="N245" s="638"/>
      <c r="O245" s="638"/>
      <c r="P245" s="638"/>
      <c r="Q245" s="638"/>
      <c r="R245" s="638"/>
      <c r="S245" s="638"/>
      <c r="T245" s="638"/>
      <c r="U245" s="638"/>
      <c r="V245" s="638"/>
      <c r="W245" s="638"/>
      <c r="X245" s="638"/>
      <c r="Y245" s="638"/>
      <c r="Z245" s="638"/>
    </row>
    <row r="246" spans="1:26" ht="15.75" customHeight="1">
      <c r="A246" s="638"/>
      <c r="B246" s="638"/>
      <c r="C246" s="638"/>
      <c r="D246" s="638"/>
      <c r="E246" s="638"/>
      <c r="F246" s="638"/>
      <c r="G246" s="638"/>
      <c r="H246" s="638"/>
      <c r="I246" s="638"/>
      <c r="J246" s="638"/>
      <c r="K246" s="639"/>
      <c r="L246" s="638"/>
      <c r="M246" s="638"/>
      <c r="N246" s="638"/>
      <c r="O246" s="638"/>
      <c r="P246" s="638"/>
      <c r="Q246" s="638"/>
      <c r="R246" s="638"/>
      <c r="S246" s="638"/>
      <c r="T246" s="638"/>
      <c r="U246" s="638"/>
      <c r="V246" s="638"/>
      <c r="W246" s="638"/>
      <c r="X246" s="638"/>
      <c r="Y246" s="638"/>
      <c r="Z246" s="638"/>
    </row>
    <row r="247" spans="1:26" ht="15.75" customHeight="1">
      <c r="A247" s="638"/>
      <c r="B247" s="638"/>
      <c r="C247" s="638"/>
      <c r="D247" s="638"/>
      <c r="E247" s="638"/>
      <c r="F247" s="638"/>
      <c r="G247" s="638"/>
      <c r="H247" s="638"/>
      <c r="I247" s="638"/>
      <c r="J247" s="638"/>
      <c r="K247" s="639"/>
      <c r="L247" s="638"/>
      <c r="M247" s="638"/>
      <c r="N247" s="638"/>
      <c r="O247" s="638"/>
      <c r="P247" s="638"/>
      <c r="Q247" s="638"/>
      <c r="R247" s="638"/>
      <c r="S247" s="638"/>
      <c r="T247" s="638"/>
      <c r="U247" s="638"/>
      <c r="V247" s="638"/>
      <c r="W247" s="638"/>
      <c r="X247" s="638"/>
      <c r="Y247" s="638"/>
      <c r="Z247" s="638"/>
    </row>
    <row r="248" spans="1:26" ht="15.75" customHeight="1">
      <c r="A248" s="638"/>
      <c r="B248" s="638"/>
      <c r="C248" s="638"/>
      <c r="D248" s="638"/>
      <c r="E248" s="638"/>
      <c r="F248" s="638"/>
      <c r="G248" s="638"/>
      <c r="H248" s="638"/>
      <c r="I248" s="638"/>
      <c r="J248" s="638"/>
      <c r="K248" s="639"/>
      <c r="L248" s="638"/>
      <c r="M248" s="638"/>
      <c r="N248" s="638"/>
      <c r="O248" s="638"/>
      <c r="P248" s="638"/>
      <c r="Q248" s="638"/>
      <c r="R248" s="638"/>
      <c r="S248" s="638"/>
      <c r="T248" s="638"/>
      <c r="U248" s="638"/>
      <c r="V248" s="638"/>
      <c r="W248" s="638"/>
      <c r="X248" s="638"/>
      <c r="Y248" s="638"/>
      <c r="Z248" s="638"/>
    </row>
    <row r="249" spans="1:26" ht="15.75" customHeight="1">
      <c r="A249" s="638"/>
      <c r="B249" s="638"/>
      <c r="C249" s="638"/>
      <c r="D249" s="638"/>
      <c r="E249" s="638"/>
      <c r="F249" s="638"/>
      <c r="G249" s="638"/>
      <c r="H249" s="638"/>
      <c r="I249" s="638"/>
      <c r="J249" s="638"/>
      <c r="K249" s="639"/>
      <c r="L249" s="638"/>
      <c r="M249" s="638"/>
      <c r="N249" s="638"/>
      <c r="O249" s="638"/>
      <c r="P249" s="638"/>
      <c r="Q249" s="638"/>
      <c r="R249" s="638"/>
      <c r="S249" s="638"/>
      <c r="T249" s="638"/>
      <c r="U249" s="638"/>
      <c r="V249" s="638"/>
      <c r="W249" s="638"/>
      <c r="X249" s="638"/>
      <c r="Y249" s="638"/>
      <c r="Z249" s="638"/>
    </row>
    <row r="250" spans="1:26" ht="15.75" customHeight="1">
      <c r="A250" s="638"/>
      <c r="B250" s="638"/>
      <c r="C250" s="638"/>
      <c r="D250" s="638"/>
      <c r="E250" s="638"/>
      <c r="F250" s="638"/>
      <c r="G250" s="638"/>
      <c r="H250" s="638"/>
      <c r="I250" s="638"/>
      <c r="J250" s="638"/>
      <c r="K250" s="639"/>
      <c r="L250" s="638"/>
      <c r="M250" s="638"/>
      <c r="N250" s="638"/>
      <c r="O250" s="638"/>
      <c r="P250" s="638"/>
      <c r="Q250" s="638"/>
      <c r="R250" s="638"/>
      <c r="S250" s="638"/>
      <c r="T250" s="638"/>
      <c r="U250" s="638"/>
      <c r="V250" s="638"/>
      <c r="W250" s="638"/>
      <c r="X250" s="638"/>
      <c r="Y250" s="638"/>
      <c r="Z250" s="638"/>
    </row>
    <row r="251" spans="1:26" ht="15.75" customHeight="1">
      <c r="A251" s="638"/>
      <c r="B251" s="638"/>
      <c r="C251" s="638"/>
      <c r="D251" s="638"/>
      <c r="E251" s="638"/>
      <c r="F251" s="638"/>
      <c r="G251" s="638"/>
      <c r="H251" s="638"/>
      <c r="I251" s="638"/>
      <c r="J251" s="638"/>
      <c r="K251" s="639"/>
      <c r="L251" s="638"/>
      <c r="M251" s="638"/>
      <c r="N251" s="638"/>
      <c r="O251" s="638"/>
      <c r="P251" s="638"/>
      <c r="Q251" s="638"/>
      <c r="R251" s="638"/>
      <c r="S251" s="638"/>
      <c r="T251" s="638"/>
      <c r="U251" s="638"/>
      <c r="V251" s="638"/>
      <c r="W251" s="638"/>
      <c r="X251" s="638"/>
      <c r="Y251" s="638"/>
      <c r="Z251" s="638"/>
    </row>
    <row r="252" spans="1:26" ht="15.75" customHeight="1">
      <c r="A252" s="638"/>
      <c r="B252" s="638"/>
      <c r="C252" s="638"/>
      <c r="D252" s="638"/>
      <c r="E252" s="638"/>
      <c r="F252" s="638"/>
      <c r="G252" s="638"/>
      <c r="H252" s="638"/>
      <c r="I252" s="638"/>
      <c r="J252" s="638"/>
      <c r="K252" s="639"/>
      <c r="L252" s="638"/>
      <c r="M252" s="638"/>
      <c r="N252" s="638"/>
      <c r="O252" s="638"/>
      <c r="P252" s="638"/>
      <c r="Q252" s="638"/>
      <c r="R252" s="638"/>
      <c r="S252" s="638"/>
      <c r="T252" s="638"/>
      <c r="U252" s="638"/>
      <c r="V252" s="638"/>
      <c r="W252" s="638"/>
      <c r="X252" s="638"/>
      <c r="Y252" s="638"/>
      <c r="Z252" s="638"/>
    </row>
    <row r="253" spans="1:26" ht="15.75" customHeight="1">
      <c r="A253" s="638"/>
      <c r="B253" s="638"/>
      <c r="C253" s="638"/>
      <c r="D253" s="638"/>
      <c r="E253" s="638"/>
      <c r="F253" s="638"/>
      <c r="G253" s="638"/>
      <c r="H253" s="638"/>
      <c r="I253" s="638"/>
      <c r="J253" s="638"/>
      <c r="K253" s="639"/>
      <c r="L253" s="638"/>
      <c r="M253" s="638"/>
      <c r="N253" s="638"/>
      <c r="O253" s="638"/>
      <c r="P253" s="638"/>
      <c r="Q253" s="638"/>
      <c r="R253" s="638"/>
      <c r="S253" s="638"/>
      <c r="T253" s="638"/>
      <c r="U253" s="638"/>
      <c r="V253" s="638"/>
      <c r="W253" s="638"/>
      <c r="X253" s="638"/>
      <c r="Y253" s="638"/>
      <c r="Z253" s="638"/>
    </row>
    <row r="254" spans="1:26" ht="15.75" customHeight="1">
      <c r="A254" s="638"/>
      <c r="B254" s="638"/>
      <c r="C254" s="638"/>
      <c r="D254" s="638"/>
      <c r="E254" s="638"/>
      <c r="F254" s="638"/>
      <c r="G254" s="638"/>
      <c r="H254" s="638"/>
      <c r="I254" s="638"/>
      <c r="J254" s="638"/>
      <c r="K254" s="639"/>
      <c r="L254" s="638"/>
      <c r="M254" s="638"/>
      <c r="N254" s="638"/>
      <c r="O254" s="638"/>
      <c r="P254" s="638"/>
      <c r="Q254" s="638"/>
      <c r="R254" s="638"/>
      <c r="S254" s="638"/>
      <c r="T254" s="638"/>
      <c r="U254" s="638"/>
      <c r="V254" s="638"/>
      <c r="W254" s="638"/>
      <c r="X254" s="638"/>
      <c r="Y254" s="638"/>
      <c r="Z254" s="638"/>
    </row>
    <row r="255" spans="1:26" ht="15.75" customHeight="1">
      <c r="A255" s="638"/>
      <c r="B255" s="638"/>
      <c r="C255" s="638"/>
      <c r="D255" s="638"/>
      <c r="E255" s="638"/>
      <c r="F255" s="638"/>
      <c r="G255" s="638"/>
      <c r="H255" s="638"/>
      <c r="I255" s="638"/>
      <c r="J255" s="638"/>
      <c r="K255" s="639"/>
      <c r="L255" s="638"/>
      <c r="M255" s="638"/>
      <c r="N255" s="638"/>
      <c r="O255" s="638"/>
      <c r="P255" s="638"/>
      <c r="Q255" s="638"/>
      <c r="R255" s="638"/>
      <c r="S255" s="638"/>
      <c r="T255" s="638"/>
      <c r="U255" s="638"/>
      <c r="V255" s="638"/>
      <c r="W255" s="638"/>
      <c r="X255" s="638"/>
      <c r="Y255" s="638"/>
      <c r="Z255" s="638"/>
    </row>
    <row r="256" spans="1:26" ht="15.75" customHeight="1">
      <c r="A256" s="638"/>
      <c r="B256" s="638"/>
      <c r="C256" s="638"/>
      <c r="D256" s="638"/>
      <c r="E256" s="638"/>
      <c r="F256" s="638"/>
      <c r="G256" s="638"/>
      <c r="H256" s="638"/>
      <c r="I256" s="638"/>
      <c r="J256" s="638"/>
      <c r="K256" s="639"/>
      <c r="L256" s="638"/>
      <c r="M256" s="638"/>
      <c r="N256" s="638"/>
      <c r="O256" s="638"/>
      <c r="P256" s="638"/>
      <c r="Q256" s="638"/>
      <c r="R256" s="638"/>
      <c r="S256" s="638"/>
      <c r="T256" s="638"/>
      <c r="U256" s="638"/>
      <c r="V256" s="638"/>
      <c r="W256" s="638"/>
      <c r="X256" s="638"/>
      <c r="Y256" s="638"/>
      <c r="Z256" s="638"/>
    </row>
    <row r="257" spans="1:26" ht="15.75" customHeight="1">
      <c r="A257" s="638"/>
      <c r="B257" s="638"/>
      <c r="C257" s="638"/>
      <c r="D257" s="638"/>
      <c r="E257" s="638"/>
      <c r="F257" s="638"/>
      <c r="G257" s="638"/>
      <c r="H257" s="638"/>
      <c r="I257" s="638"/>
      <c r="J257" s="638"/>
      <c r="K257" s="639"/>
      <c r="L257" s="638"/>
      <c r="M257" s="638"/>
      <c r="N257" s="638"/>
      <c r="O257" s="638"/>
      <c r="P257" s="638"/>
      <c r="Q257" s="638"/>
      <c r="R257" s="638"/>
      <c r="S257" s="638"/>
      <c r="T257" s="638"/>
      <c r="U257" s="638"/>
      <c r="V257" s="638"/>
      <c r="W257" s="638"/>
      <c r="X257" s="638"/>
      <c r="Y257" s="638"/>
      <c r="Z257" s="638"/>
    </row>
    <row r="258" spans="1:26" ht="15.75" customHeight="1">
      <c r="A258" s="638"/>
      <c r="B258" s="638"/>
      <c r="C258" s="638"/>
      <c r="D258" s="638"/>
      <c r="E258" s="638"/>
      <c r="F258" s="638"/>
      <c r="G258" s="638"/>
      <c r="H258" s="638"/>
      <c r="I258" s="638"/>
      <c r="J258" s="638"/>
      <c r="K258" s="639"/>
      <c r="L258" s="638"/>
      <c r="M258" s="638"/>
      <c r="N258" s="638"/>
      <c r="O258" s="638"/>
      <c r="P258" s="638"/>
      <c r="Q258" s="638"/>
      <c r="R258" s="638"/>
      <c r="S258" s="638"/>
      <c r="T258" s="638"/>
      <c r="U258" s="638"/>
      <c r="V258" s="638"/>
      <c r="W258" s="638"/>
      <c r="X258" s="638"/>
      <c r="Y258" s="638"/>
      <c r="Z258" s="638"/>
    </row>
    <row r="259" spans="1:26" ht="15.75" customHeight="1">
      <c r="A259" s="638"/>
      <c r="B259" s="638"/>
      <c r="C259" s="638"/>
      <c r="D259" s="638"/>
      <c r="E259" s="638"/>
      <c r="F259" s="638"/>
      <c r="G259" s="638"/>
      <c r="H259" s="638"/>
      <c r="I259" s="638"/>
      <c r="J259" s="638"/>
      <c r="K259" s="639"/>
      <c r="L259" s="638"/>
      <c r="M259" s="638"/>
      <c r="N259" s="638"/>
      <c r="O259" s="638"/>
      <c r="P259" s="638"/>
      <c r="Q259" s="638"/>
      <c r="R259" s="638"/>
      <c r="S259" s="638"/>
      <c r="T259" s="638"/>
      <c r="U259" s="638"/>
      <c r="V259" s="638"/>
      <c r="W259" s="638"/>
      <c r="X259" s="638"/>
      <c r="Y259" s="638"/>
      <c r="Z259" s="638"/>
    </row>
    <row r="260" spans="1:26" ht="15.75" customHeight="1">
      <c r="A260" s="638"/>
      <c r="B260" s="638"/>
      <c r="C260" s="638"/>
      <c r="D260" s="638"/>
      <c r="E260" s="638"/>
      <c r="F260" s="638"/>
      <c r="G260" s="638"/>
      <c r="H260" s="638"/>
      <c r="I260" s="638"/>
      <c r="J260" s="638"/>
      <c r="K260" s="639"/>
      <c r="L260" s="638"/>
      <c r="M260" s="638"/>
      <c r="N260" s="638"/>
      <c r="O260" s="638"/>
      <c r="P260" s="638"/>
      <c r="Q260" s="638"/>
      <c r="R260" s="638"/>
      <c r="S260" s="638"/>
      <c r="T260" s="638"/>
      <c r="U260" s="638"/>
      <c r="V260" s="638"/>
      <c r="W260" s="638"/>
      <c r="X260" s="638"/>
      <c r="Y260" s="638"/>
      <c r="Z260" s="638"/>
    </row>
    <row r="261" spans="1:26" ht="15.75" customHeight="1">
      <c r="A261" s="638"/>
      <c r="B261" s="638"/>
      <c r="C261" s="638"/>
      <c r="D261" s="638"/>
      <c r="E261" s="638"/>
      <c r="F261" s="638"/>
      <c r="G261" s="638"/>
      <c r="H261" s="638"/>
      <c r="I261" s="638"/>
      <c r="J261" s="638"/>
      <c r="K261" s="639"/>
      <c r="L261" s="638"/>
      <c r="M261" s="638"/>
      <c r="N261" s="638"/>
      <c r="O261" s="638"/>
      <c r="P261" s="638"/>
      <c r="Q261" s="638"/>
      <c r="R261" s="638"/>
      <c r="S261" s="638"/>
      <c r="T261" s="638"/>
      <c r="U261" s="638"/>
      <c r="V261" s="638"/>
      <c r="W261" s="638"/>
      <c r="X261" s="638"/>
      <c r="Y261" s="638"/>
      <c r="Z261" s="638"/>
    </row>
    <row r="262" spans="1:26" ht="15.75" customHeight="1">
      <c r="A262" s="638"/>
      <c r="B262" s="638"/>
      <c r="C262" s="638"/>
      <c r="D262" s="638"/>
      <c r="E262" s="638"/>
      <c r="F262" s="638"/>
      <c r="G262" s="638"/>
      <c r="H262" s="638"/>
      <c r="I262" s="638"/>
      <c r="J262" s="638"/>
      <c r="K262" s="639"/>
      <c r="L262" s="638"/>
      <c r="M262" s="638"/>
      <c r="N262" s="638"/>
      <c r="O262" s="638"/>
      <c r="P262" s="638"/>
      <c r="Q262" s="638"/>
      <c r="R262" s="638"/>
      <c r="S262" s="638"/>
      <c r="T262" s="638"/>
      <c r="U262" s="638"/>
      <c r="V262" s="638"/>
      <c r="W262" s="638"/>
      <c r="X262" s="638"/>
      <c r="Y262" s="638"/>
      <c r="Z262" s="638"/>
    </row>
    <row r="263" spans="1:26" ht="15.75" customHeight="1">
      <c r="A263" s="638"/>
      <c r="B263" s="638"/>
      <c r="C263" s="638"/>
      <c r="D263" s="638"/>
      <c r="E263" s="638"/>
      <c r="F263" s="638"/>
      <c r="G263" s="638"/>
      <c r="H263" s="638"/>
      <c r="I263" s="638"/>
      <c r="J263" s="638"/>
      <c r="K263" s="639"/>
      <c r="L263" s="638"/>
      <c r="M263" s="638"/>
      <c r="N263" s="638"/>
      <c r="O263" s="638"/>
      <c r="P263" s="638"/>
      <c r="Q263" s="638"/>
      <c r="R263" s="638"/>
      <c r="S263" s="638"/>
      <c r="T263" s="638"/>
      <c r="U263" s="638"/>
      <c r="V263" s="638"/>
      <c r="W263" s="638"/>
      <c r="X263" s="638"/>
      <c r="Y263" s="638"/>
      <c r="Z263" s="638"/>
    </row>
    <row r="264" spans="1:26" ht="15.75" customHeight="1">
      <c r="A264" s="638"/>
      <c r="B264" s="638"/>
      <c r="C264" s="638"/>
      <c r="D264" s="638"/>
      <c r="E264" s="638"/>
      <c r="F264" s="638"/>
      <c r="G264" s="638"/>
      <c r="H264" s="638"/>
      <c r="I264" s="638"/>
      <c r="J264" s="638"/>
      <c r="K264" s="639"/>
      <c r="L264" s="638"/>
      <c r="M264" s="638"/>
      <c r="N264" s="638"/>
      <c r="O264" s="638"/>
      <c r="P264" s="638"/>
      <c r="Q264" s="638"/>
      <c r="R264" s="638"/>
      <c r="S264" s="638"/>
      <c r="T264" s="638"/>
      <c r="U264" s="638"/>
      <c r="V264" s="638"/>
      <c r="W264" s="638"/>
      <c r="X264" s="638"/>
      <c r="Y264" s="638"/>
      <c r="Z264" s="638"/>
    </row>
    <row r="265" spans="1:26" ht="15.75" customHeight="1">
      <c r="A265" s="638"/>
      <c r="B265" s="638"/>
      <c r="C265" s="638"/>
      <c r="D265" s="638"/>
      <c r="E265" s="638"/>
      <c r="F265" s="638"/>
      <c r="G265" s="638"/>
      <c r="H265" s="638"/>
      <c r="I265" s="638"/>
      <c r="J265" s="638"/>
      <c r="K265" s="639"/>
      <c r="L265" s="638"/>
      <c r="M265" s="638"/>
      <c r="N265" s="638"/>
      <c r="O265" s="638"/>
      <c r="P265" s="638"/>
      <c r="Q265" s="638"/>
      <c r="R265" s="638"/>
      <c r="S265" s="638"/>
      <c r="T265" s="638"/>
      <c r="U265" s="638"/>
      <c r="V265" s="638"/>
      <c r="W265" s="638"/>
      <c r="X265" s="638"/>
      <c r="Y265" s="638"/>
      <c r="Z265" s="638"/>
    </row>
    <row r="266" spans="1:26" ht="15.75" customHeight="1">
      <c r="A266" s="638"/>
      <c r="B266" s="638"/>
      <c r="C266" s="638"/>
      <c r="D266" s="638"/>
      <c r="E266" s="638"/>
      <c r="F266" s="638"/>
      <c r="G266" s="638"/>
      <c r="H266" s="638"/>
      <c r="I266" s="638"/>
      <c r="J266" s="638"/>
      <c r="K266" s="639"/>
      <c r="L266" s="638"/>
      <c r="M266" s="638"/>
      <c r="N266" s="638"/>
      <c r="O266" s="638"/>
      <c r="P266" s="638"/>
      <c r="Q266" s="638"/>
      <c r="R266" s="638"/>
      <c r="S266" s="638"/>
      <c r="T266" s="638"/>
      <c r="U266" s="638"/>
      <c r="V266" s="638"/>
      <c r="W266" s="638"/>
      <c r="X266" s="638"/>
      <c r="Y266" s="638"/>
      <c r="Z266" s="638"/>
    </row>
    <row r="267" spans="1:26" ht="15.75" customHeight="1">
      <c r="A267" s="638"/>
      <c r="B267" s="638"/>
      <c r="C267" s="638"/>
      <c r="D267" s="638"/>
      <c r="E267" s="638"/>
      <c r="F267" s="638"/>
      <c r="G267" s="638"/>
      <c r="H267" s="638"/>
      <c r="I267" s="638"/>
      <c r="J267" s="638"/>
      <c r="K267" s="639"/>
      <c r="L267" s="638"/>
      <c r="M267" s="638"/>
      <c r="N267" s="638"/>
      <c r="O267" s="638"/>
      <c r="P267" s="638"/>
      <c r="Q267" s="638"/>
      <c r="R267" s="638"/>
      <c r="S267" s="638"/>
      <c r="T267" s="638"/>
      <c r="U267" s="638"/>
      <c r="V267" s="638"/>
      <c r="W267" s="638"/>
      <c r="X267" s="638"/>
      <c r="Y267" s="638"/>
      <c r="Z267" s="638"/>
    </row>
    <row r="268" spans="1:26" ht="15.75" customHeight="1">
      <c r="A268" s="638"/>
      <c r="B268" s="638"/>
      <c r="C268" s="638"/>
      <c r="D268" s="638"/>
      <c r="E268" s="638"/>
      <c r="F268" s="638"/>
      <c r="G268" s="638"/>
      <c r="H268" s="638"/>
      <c r="I268" s="638"/>
      <c r="J268" s="638"/>
      <c r="K268" s="639"/>
      <c r="L268" s="638"/>
      <c r="M268" s="638"/>
      <c r="N268" s="638"/>
      <c r="O268" s="638"/>
      <c r="P268" s="638"/>
      <c r="Q268" s="638"/>
      <c r="R268" s="638"/>
      <c r="S268" s="638"/>
      <c r="T268" s="638"/>
      <c r="U268" s="638"/>
      <c r="V268" s="638"/>
      <c r="W268" s="638"/>
      <c r="X268" s="638"/>
      <c r="Y268" s="638"/>
      <c r="Z268" s="638"/>
    </row>
    <row r="269" spans="1:26" ht="15.75" customHeight="1">
      <c r="A269" s="638"/>
      <c r="B269" s="638"/>
      <c r="C269" s="638"/>
      <c r="D269" s="638"/>
      <c r="E269" s="638"/>
      <c r="F269" s="638"/>
      <c r="G269" s="638"/>
      <c r="H269" s="638"/>
      <c r="I269" s="638"/>
      <c r="J269" s="638"/>
      <c r="K269" s="639"/>
      <c r="L269" s="638"/>
      <c r="M269" s="638"/>
      <c r="N269" s="638"/>
      <c r="O269" s="638"/>
      <c r="P269" s="638"/>
      <c r="Q269" s="638"/>
      <c r="R269" s="638"/>
      <c r="S269" s="638"/>
      <c r="T269" s="638"/>
      <c r="U269" s="638"/>
      <c r="V269" s="638"/>
      <c r="W269" s="638"/>
      <c r="X269" s="638"/>
      <c r="Y269" s="638"/>
      <c r="Z269" s="638"/>
    </row>
    <row r="270" spans="1:26" ht="15.75" customHeight="1">
      <c r="A270" s="638"/>
      <c r="B270" s="638"/>
      <c r="C270" s="638"/>
      <c r="D270" s="638"/>
      <c r="E270" s="638"/>
      <c r="F270" s="638"/>
      <c r="G270" s="638"/>
      <c r="H270" s="638"/>
      <c r="I270" s="638"/>
      <c r="J270" s="638"/>
      <c r="K270" s="639"/>
      <c r="L270" s="638"/>
      <c r="M270" s="638"/>
      <c r="N270" s="638"/>
      <c r="O270" s="638"/>
      <c r="P270" s="638"/>
      <c r="Q270" s="638"/>
      <c r="R270" s="638"/>
      <c r="S270" s="638"/>
      <c r="T270" s="638"/>
      <c r="U270" s="638"/>
      <c r="V270" s="638"/>
      <c r="W270" s="638"/>
      <c r="X270" s="638"/>
      <c r="Y270" s="638"/>
      <c r="Z270" s="638"/>
    </row>
    <row r="271" spans="1:26" ht="15.75" customHeight="1">
      <c r="A271" s="638"/>
      <c r="B271" s="638"/>
      <c r="C271" s="638"/>
      <c r="D271" s="638"/>
      <c r="E271" s="638"/>
      <c r="F271" s="638"/>
      <c r="G271" s="638"/>
      <c r="H271" s="638"/>
      <c r="I271" s="638"/>
      <c r="J271" s="638"/>
      <c r="K271" s="639"/>
      <c r="L271" s="638"/>
      <c r="M271" s="638"/>
      <c r="N271" s="638"/>
      <c r="O271" s="638"/>
      <c r="P271" s="638"/>
      <c r="Q271" s="638"/>
      <c r="R271" s="638"/>
      <c r="S271" s="638"/>
      <c r="T271" s="638"/>
      <c r="U271" s="638"/>
      <c r="V271" s="638"/>
      <c r="W271" s="638"/>
      <c r="X271" s="638"/>
      <c r="Y271" s="638"/>
      <c r="Z271" s="638"/>
    </row>
    <row r="272" spans="1:26" ht="15.75" customHeight="1">
      <c r="A272" s="638"/>
      <c r="B272" s="638"/>
      <c r="C272" s="638"/>
      <c r="D272" s="638"/>
      <c r="E272" s="638"/>
      <c r="F272" s="638"/>
      <c r="G272" s="638"/>
      <c r="H272" s="638"/>
      <c r="I272" s="638"/>
      <c r="J272" s="638"/>
      <c r="K272" s="639"/>
      <c r="L272" s="638"/>
      <c r="M272" s="638"/>
      <c r="N272" s="638"/>
      <c r="O272" s="638"/>
      <c r="P272" s="638"/>
      <c r="Q272" s="638"/>
      <c r="R272" s="638"/>
      <c r="S272" s="638"/>
      <c r="T272" s="638"/>
      <c r="U272" s="638"/>
      <c r="V272" s="638"/>
      <c r="W272" s="638"/>
      <c r="X272" s="638"/>
      <c r="Y272" s="638"/>
      <c r="Z272" s="638"/>
    </row>
    <row r="273" spans="1:26" ht="15.75" customHeight="1">
      <c r="A273" s="638"/>
      <c r="B273" s="638"/>
      <c r="C273" s="638"/>
      <c r="D273" s="638"/>
      <c r="E273" s="638"/>
      <c r="F273" s="638"/>
      <c r="G273" s="638"/>
      <c r="H273" s="638"/>
      <c r="I273" s="638"/>
      <c r="J273" s="638"/>
      <c r="K273" s="639"/>
      <c r="L273" s="638"/>
      <c r="M273" s="638"/>
      <c r="N273" s="638"/>
      <c r="O273" s="638"/>
      <c r="P273" s="638"/>
      <c r="Q273" s="638"/>
      <c r="R273" s="638"/>
      <c r="S273" s="638"/>
      <c r="T273" s="638"/>
      <c r="U273" s="638"/>
      <c r="V273" s="638"/>
      <c r="W273" s="638"/>
      <c r="X273" s="638"/>
      <c r="Y273" s="638"/>
      <c r="Z273" s="638"/>
    </row>
    <row r="274" spans="1:26" ht="15.75" customHeight="1">
      <c r="A274" s="638"/>
      <c r="B274" s="638"/>
      <c r="C274" s="638"/>
      <c r="D274" s="638"/>
      <c r="E274" s="638"/>
      <c r="F274" s="638"/>
      <c r="G274" s="638"/>
      <c r="H274" s="638"/>
      <c r="I274" s="638"/>
      <c r="J274" s="638"/>
      <c r="K274" s="639"/>
      <c r="L274" s="638"/>
      <c r="M274" s="638"/>
      <c r="N274" s="638"/>
      <c r="O274" s="638"/>
      <c r="P274" s="638"/>
      <c r="Q274" s="638"/>
      <c r="R274" s="638"/>
      <c r="S274" s="638"/>
      <c r="T274" s="638"/>
      <c r="U274" s="638"/>
      <c r="V274" s="638"/>
      <c r="W274" s="638"/>
      <c r="X274" s="638"/>
      <c r="Y274" s="638"/>
      <c r="Z274" s="638"/>
    </row>
    <row r="275" spans="1:26" ht="15.75" customHeight="1">
      <c r="A275" s="638"/>
      <c r="B275" s="638"/>
      <c r="C275" s="638"/>
      <c r="D275" s="638"/>
      <c r="E275" s="638"/>
      <c r="F275" s="638"/>
      <c r="G275" s="638"/>
      <c r="H275" s="638"/>
      <c r="I275" s="638"/>
      <c r="J275" s="638"/>
      <c r="K275" s="639"/>
      <c r="L275" s="638"/>
      <c r="M275" s="638"/>
      <c r="N275" s="638"/>
      <c r="O275" s="638"/>
      <c r="P275" s="638"/>
      <c r="Q275" s="638"/>
      <c r="R275" s="638"/>
      <c r="S275" s="638"/>
      <c r="T275" s="638"/>
      <c r="U275" s="638"/>
      <c r="V275" s="638"/>
      <c r="W275" s="638"/>
      <c r="X275" s="638"/>
      <c r="Y275" s="638"/>
      <c r="Z275" s="638"/>
    </row>
    <row r="276" spans="1:26" ht="15.75" customHeight="1">
      <c r="A276" s="638"/>
      <c r="B276" s="638"/>
      <c r="C276" s="638"/>
      <c r="D276" s="638"/>
      <c r="E276" s="638"/>
      <c r="F276" s="638"/>
      <c r="G276" s="638"/>
      <c r="H276" s="638"/>
      <c r="I276" s="638"/>
      <c r="J276" s="638"/>
      <c r="K276" s="639"/>
      <c r="L276" s="638"/>
      <c r="M276" s="638"/>
      <c r="N276" s="638"/>
      <c r="O276" s="638"/>
      <c r="P276" s="638"/>
      <c r="Q276" s="638"/>
      <c r="R276" s="638"/>
      <c r="S276" s="638"/>
      <c r="T276" s="638"/>
      <c r="U276" s="638"/>
      <c r="V276" s="638"/>
      <c r="W276" s="638"/>
      <c r="X276" s="638"/>
      <c r="Y276" s="638"/>
      <c r="Z276" s="638"/>
    </row>
    <row r="277" spans="1:26" ht="15.75" customHeight="1">
      <c r="A277" s="638"/>
      <c r="B277" s="638"/>
      <c r="C277" s="638"/>
      <c r="D277" s="638"/>
      <c r="E277" s="638"/>
      <c r="F277" s="638"/>
      <c r="G277" s="638"/>
      <c r="H277" s="638"/>
      <c r="I277" s="638"/>
      <c r="J277" s="638"/>
      <c r="K277" s="639"/>
      <c r="L277" s="638"/>
      <c r="M277" s="638"/>
      <c r="N277" s="638"/>
      <c r="O277" s="638"/>
      <c r="P277" s="638"/>
      <c r="Q277" s="638"/>
      <c r="R277" s="638"/>
      <c r="S277" s="638"/>
      <c r="T277" s="638"/>
      <c r="U277" s="638"/>
      <c r="V277" s="638"/>
      <c r="W277" s="638"/>
      <c r="X277" s="638"/>
      <c r="Y277" s="638"/>
      <c r="Z277" s="638"/>
    </row>
    <row r="278" spans="1:26" ht="15.75" customHeight="1">
      <c r="A278" s="638"/>
      <c r="B278" s="638"/>
      <c r="C278" s="638"/>
      <c r="D278" s="638"/>
      <c r="E278" s="638"/>
      <c r="F278" s="638"/>
      <c r="G278" s="638"/>
      <c r="H278" s="638"/>
      <c r="I278" s="638"/>
      <c r="J278" s="638"/>
      <c r="K278" s="639"/>
      <c r="L278" s="638"/>
      <c r="M278" s="638"/>
      <c r="N278" s="638"/>
      <c r="O278" s="638"/>
      <c r="P278" s="638"/>
      <c r="Q278" s="638"/>
      <c r="R278" s="638"/>
      <c r="S278" s="638"/>
      <c r="T278" s="638"/>
      <c r="U278" s="638"/>
      <c r="V278" s="638"/>
      <c r="W278" s="638"/>
      <c r="X278" s="638"/>
      <c r="Y278" s="638"/>
      <c r="Z278" s="638"/>
    </row>
    <row r="279" spans="1:26" ht="15.75" customHeight="1">
      <c r="A279" s="638"/>
      <c r="B279" s="638"/>
      <c r="C279" s="638"/>
      <c r="D279" s="638"/>
      <c r="E279" s="638"/>
      <c r="F279" s="638"/>
      <c r="G279" s="638"/>
      <c r="H279" s="638"/>
      <c r="I279" s="638"/>
      <c r="J279" s="638"/>
      <c r="K279" s="639"/>
      <c r="L279" s="638"/>
      <c r="M279" s="638"/>
      <c r="N279" s="638"/>
      <c r="O279" s="638"/>
      <c r="P279" s="638"/>
      <c r="Q279" s="638"/>
      <c r="R279" s="638"/>
      <c r="S279" s="638"/>
      <c r="T279" s="638"/>
      <c r="U279" s="638"/>
      <c r="V279" s="638"/>
      <c r="W279" s="638"/>
      <c r="X279" s="638"/>
      <c r="Y279" s="638"/>
      <c r="Z279" s="638"/>
    </row>
    <row r="280" spans="1:26" ht="15.75" customHeight="1">
      <c r="A280" s="638"/>
      <c r="B280" s="638"/>
      <c r="C280" s="638"/>
      <c r="D280" s="638"/>
      <c r="E280" s="638"/>
      <c r="F280" s="638"/>
      <c r="G280" s="638"/>
      <c r="H280" s="638"/>
      <c r="I280" s="638"/>
      <c r="J280" s="638"/>
      <c r="K280" s="639"/>
      <c r="L280" s="638"/>
      <c r="M280" s="638"/>
      <c r="N280" s="638"/>
      <c r="O280" s="638"/>
      <c r="P280" s="638"/>
      <c r="Q280" s="638"/>
      <c r="R280" s="638"/>
      <c r="S280" s="638"/>
      <c r="T280" s="638"/>
      <c r="U280" s="638"/>
      <c r="V280" s="638"/>
      <c r="W280" s="638"/>
      <c r="X280" s="638"/>
      <c r="Y280" s="638"/>
      <c r="Z280" s="638"/>
    </row>
    <row r="281" spans="1:26" ht="15.75" customHeight="1">
      <c r="A281" s="638"/>
      <c r="B281" s="638"/>
      <c r="C281" s="638"/>
      <c r="D281" s="638"/>
      <c r="E281" s="638"/>
      <c r="F281" s="638"/>
      <c r="G281" s="638"/>
      <c r="H281" s="638"/>
      <c r="I281" s="638"/>
      <c r="J281" s="638"/>
      <c r="K281" s="639"/>
      <c r="L281" s="638"/>
      <c r="M281" s="638"/>
      <c r="N281" s="638"/>
      <c r="O281" s="638"/>
      <c r="P281" s="638"/>
      <c r="Q281" s="638"/>
      <c r="R281" s="638"/>
      <c r="S281" s="638"/>
      <c r="T281" s="638"/>
      <c r="U281" s="638"/>
      <c r="V281" s="638"/>
      <c r="W281" s="638"/>
      <c r="X281" s="638"/>
      <c r="Y281" s="638"/>
      <c r="Z281" s="638"/>
    </row>
    <row r="282" spans="1:26" ht="15.75" customHeight="1">
      <c r="A282" s="638"/>
      <c r="B282" s="638"/>
      <c r="C282" s="638"/>
      <c r="D282" s="638"/>
      <c r="E282" s="638"/>
      <c r="F282" s="638"/>
      <c r="G282" s="638"/>
      <c r="H282" s="638"/>
      <c r="I282" s="638"/>
      <c r="J282" s="638"/>
      <c r="K282" s="639"/>
      <c r="L282" s="638"/>
      <c r="M282" s="638"/>
      <c r="N282" s="638"/>
      <c r="O282" s="638"/>
      <c r="P282" s="638"/>
      <c r="Q282" s="638"/>
      <c r="R282" s="638"/>
      <c r="S282" s="638"/>
      <c r="T282" s="638"/>
      <c r="U282" s="638"/>
      <c r="V282" s="638"/>
      <c r="W282" s="638"/>
      <c r="X282" s="638"/>
      <c r="Y282" s="638"/>
      <c r="Z282" s="638"/>
    </row>
    <row r="283" spans="1:26" ht="15.75" customHeight="1">
      <c r="A283" s="638"/>
      <c r="B283" s="638"/>
      <c r="C283" s="638"/>
      <c r="D283" s="638"/>
      <c r="E283" s="638"/>
      <c r="F283" s="638"/>
      <c r="G283" s="638"/>
      <c r="H283" s="638"/>
      <c r="I283" s="638"/>
      <c r="J283" s="638"/>
      <c r="K283" s="639"/>
      <c r="L283" s="638"/>
      <c r="M283" s="638"/>
      <c r="N283" s="638"/>
      <c r="O283" s="638"/>
      <c r="P283" s="638"/>
      <c r="Q283" s="638"/>
      <c r="R283" s="638"/>
      <c r="S283" s="638"/>
      <c r="T283" s="638"/>
      <c r="U283" s="638"/>
      <c r="V283" s="638"/>
      <c r="W283" s="638"/>
      <c r="X283" s="638"/>
      <c r="Y283" s="638"/>
      <c r="Z283" s="638"/>
    </row>
    <row r="284" spans="1:26" ht="15.75" customHeight="1">
      <c r="A284" s="638"/>
      <c r="B284" s="638"/>
      <c r="C284" s="638"/>
      <c r="D284" s="638"/>
      <c r="E284" s="638"/>
      <c r="F284" s="638"/>
      <c r="G284" s="638"/>
      <c r="H284" s="638"/>
      <c r="I284" s="638"/>
      <c r="J284" s="638"/>
      <c r="K284" s="639"/>
      <c r="L284" s="638"/>
      <c r="M284" s="638"/>
      <c r="N284" s="638"/>
      <c r="O284" s="638"/>
      <c r="P284" s="638"/>
      <c r="Q284" s="638"/>
      <c r="R284" s="638"/>
      <c r="S284" s="638"/>
      <c r="T284" s="638"/>
      <c r="U284" s="638"/>
      <c r="V284" s="638"/>
      <c r="W284" s="638"/>
      <c r="X284" s="638"/>
      <c r="Y284" s="638"/>
      <c r="Z284" s="638"/>
    </row>
    <row r="285" spans="1:26" ht="15.75" customHeight="1">
      <c r="A285" s="638"/>
      <c r="B285" s="638"/>
      <c r="C285" s="638"/>
      <c r="D285" s="638"/>
      <c r="E285" s="638"/>
      <c r="F285" s="638"/>
      <c r="G285" s="638"/>
      <c r="H285" s="638"/>
      <c r="I285" s="638"/>
      <c r="J285" s="638"/>
      <c r="K285" s="639"/>
      <c r="L285" s="638"/>
      <c r="M285" s="638"/>
      <c r="N285" s="638"/>
      <c r="O285" s="638"/>
      <c r="P285" s="638"/>
      <c r="Q285" s="638"/>
      <c r="R285" s="638"/>
      <c r="S285" s="638"/>
      <c r="T285" s="638"/>
      <c r="U285" s="638"/>
      <c r="V285" s="638"/>
      <c r="W285" s="638"/>
      <c r="X285" s="638"/>
      <c r="Y285" s="638"/>
      <c r="Z285" s="638"/>
    </row>
    <row r="286" spans="1:26" ht="15.75" customHeight="1">
      <c r="A286" s="638"/>
      <c r="B286" s="638"/>
      <c r="C286" s="638"/>
      <c r="D286" s="638"/>
      <c r="E286" s="638"/>
      <c r="F286" s="638"/>
      <c r="G286" s="638"/>
      <c r="H286" s="638"/>
      <c r="I286" s="638"/>
      <c r="J286" s="638"/>
      <c r="K286" s="639"/>
      <c r="L286" s="638"/>
      <c r="M286" s="638"/>
      <c r="N286" s="638"/>
      <c r="O286" s="638"/>
      <c r="P286" s="638"/>
      <c r="Q286" s="638"/>
      <c r="R286" s="638"/>
      <c r="S286" s="638"/>
      <c r="T286" s="638"/>
      <c r="U286" s="638"/>
      <c r="V286" s="638"/>
      <c r="W286" s="638"/>
      <c r="X286" s="638"/>
      <c r="Y286" s="638"/>
      <c r="Z286" s="638"/>
    </row>
    <row r="287" spans="1:26" ht="15.75" customHeight="1">
      <c r="A287" s="638"/>
      <c r="B287" s="638"/>
      <c r="C287" s="638"/>
      <c r="D287" s="638"/>
      <c r="E287" s="638"/>
      <c r="F287" s="638"/>
      <c r="G287" s="638"/>
      <c r="H287" s="638"/>
      <c r="I287" s="638"/>
      <c r="J287" s="638"/>
      <c r="K287" s="639"/>
      <c r="L287" s="638"/>
      <c r="M287" s="638"/>
      <c r="N287" s="638"/>
      <c r="O287" s="638"/>
      <c r="P287" s="638"/>
      <c r="Q287" s="638"/>
      <c r="R287" s="638"/>
      <c r="S287" s="638"/>
      <c r="T287" s="638"/>
      <c r="U287" s="638"/>
      <c r="V287" s="638"/>
      <c r="W287" s="638"/>
      <c r="X287" s="638"/>
      <c r="Y287" s="638"/>
      <c r="Z287" s="638"/>
    </row>
    <row r="288" spans="1:26" ht="15.75" customHeight="1">
      <c r="A288" s="638"/>
      <c r="B288" s="638"/>
      <c r="C288" s="638"/>
      <c r="D288" s="638"/>
      <c r="E288" s="638"/>
      <c r="F288" s="638"/>
      <c r="G288" s="638"/>
      <c r="H288" s="638"/>
      <c r="I288" s="638"/>
      <c r="J288" s="638"/>
      <c r="K288" s="639"/>
      <c r="L288" s="638"/>
      <c r="M288" s="638"/>
      <c r="N288" s="638"/>
      <c r="O288" s="638"/>
      <c r="P288" s="638"/>
      <c r="Q288" s="638"/>
      <c r="R288" s="638"/>
      <c r="S288" s="638"/>
      <c r="T288" s="638"/>
      <c r="U288" s="638"/>
      <c r="V288" s="638"/>
      <c r="W288" s="638"/>
      <c r="X288" s="638"/>
      <c r="Y288" s="638"/>
      <c r="Z288" s="638"/>
    </row>
    <row r="289" spans="1:26" ht="15.75" customHeight="1">
      <c r="A289" s="638"/>
      <c r="B289" s="638"/>
      <c r="C289" s="638"/>
      <c r="D289" s="638"/>
      <c r="E289" s="638"/>
      <c r="F289" s="638"/>
      <c r="G289" s="638"/>
      <c r="H289" s="638"/>
      <c r="I289" s="638"/>
      <c r="J289" s="638"/>
      <c r="K289" s="639"/>
      <c r="L289" s="638"/>
      <c r="M289" s="638"/>
      <c r="N289" s="638"/>
      <c r="O289" s="638"/>
      <c r="P289" s="638"/>
      <c r="Q289" s="638"/>
      <c r="R289" s="638"/>
      <c r="S289" s="638"/>
      <c r="T289" s="638"/>
      <c r="U289" s="638"/>
      <c r="V289" s="638"/>
      <c r="W289" s="638"/>
      <c r="X289" s="638"/>
      <c r="Y289" s="638"/>
      <c r="Z289" s="638"/>
    </row>
    <row r="290" spans="1:26" ht="15.75" customHeight="1">
      <c r="A290" s="638"/>
      <c r="B290" s="638"/>
      <c r="C290" s="638"/>
      <c r="D290" s="638"/>
      <c r="E290" s="638"/>
      <c r="F290" s="638"/>
      <c r="G290" s="638"/>
      <c r="H290" s="638"/>
      <c r="I290" s="638"/>
      <c r="J290" s="638"/>
      <c r="K290" s="639"/>
      <c r="L290" s="638"/>
      <c r="M290" s="638"/>
      <c r="N290" s="638"/>
      <c r="O290" s="638"/>
      <c r="P290" s="638"/>
      <c r="Q290" s="638"/>
      <c r="R290" s="638"/>
      <c r="S290" s="638"/>
      <c r="T290" s="638"/>
      <c r="U290" s="638"/>
      <c r="V290" s="638"/>
      <c r="W290" s="638"/>
      <c r="X290" s="638"/>
      <c r="Y290" s="638"/>
      <c r="Z290" s="638"/>
    </row>
    <row r="291" spans="1:26" ht="15.75" customHeight="1">
      <c r="A291" s="638"/>
      <c r="B291" s="638"/>
      <c r="C291" s="638"/>
      <c r="D291" s="638"/>
      <c r="E291" s="638"/>
      <c r="F291" s="638"/>
      <c r="G291" s="638"/>
      <c r="H291" s="638"/>
      <c r="I291" s="638"/>
      <c r="J291" s="638"/>
      <c r="K291" s="639"/>
      <c r="L291" s="638"/>
      <c r="M291" s="638"/>
      <c r="N291" s="638"/>
      <c r="O291" s="638"/>
      <c r="P291" s="638"/>
      <c r="Q291" s="638"/>
      <c r="R291" s="638"/>
      <c r="S291" s="638"/>
      <c r="T291" s="638"/>
      <c r="U291" s="638"/>
      <c r="V291" s="638"/>
      <c r="W291" s="638"/>
      <c r="X291" s="638"/>
      <c r="Y291" s="638"/>
      <c r="Z291" s="638"/>
    </row>
    <row r="292" spans="1:26" ht="15.75" customHeight="1">
      <c r="A292" s="638"/>
      <c r="B292" s="638"/>
      <c r="C292" s="638"/>
      <c r="D292" s="638"/>
      <c r="E292" s="638"/>
      <c r="F292" s="638"/>
      <c r="G292" s="638"/>
      <c r="H292" s="638"/>
      <c r="I292" s="638"/>
      <c r="J292" s="638"/>
      <c r="K292" s="639"/>
      <c r="L292" s="638"/>
      <c r="M292" s="638"/>
      <c r="N292" s="638"/>
      <c r="O292" s="638"/>
      <c r="P292" s="638"/>
      <c r="Q292" s="638"/>
      <c r="R292" s="638"/>
      <c r="S292" s="638"/>
      <c r="T292" s="638"/>
      <c r="U292" s="638"/>
      <c r="V292" s="638"/>
      <c r="W292" s="638"/>
      <c r="X292" s="638"/>
      <c r="Y292" s="638"/>
      <c r="Z292" s="638"/>
    </row>
    <row r="293" spans="1:26" ht="15.75" customHeight="1">
      <c r="A293" s="638"/>
      <c r="B293" s="638"/>
      <c r="C293" s="638"/>
      <c r="D293" s="638"/>
      <c r="E293" s="638"/>
      <c r="F293" s="638"/>
      <c r="G293" s="638"/>
      <c r="H293" s="638"/>
      <c r="I293" s="638"/>
      <c r="J293" s="638"/>
      <c r="K293" s="639"/>
      <c r="L293" s="638"/>
      <c r="M293" s="638"/>
      <c r="N293" s="638"/>
      <c r="O293" s="638"/>
      <c r="P293" s="638"/>
      <c r="Q293" s="638"/>
      <c r="R293" s="638"/>
      <c r="S293" s="638"/>
      <c r="T293" s="638"/>
      <c r="U293" s="638"/>
      <c r="V293" s="638"/>
      <c r="W293" s="638"/>
      <c r="X293" s="638"/>
      <c r="Y293" s="638"/>
      <c r="Z293" s="638"/>
    </row>
    <row r="294" spans="1:26" ht="15.75" customHeight="1">
      <c r="A294" s="638"/>
      <c r="B294" s="638"/>
      <c r="C294" s="638"/>
      <c r="D294" s="638"/>
      <c r="E294" s="638"/>
      <c r="F294" s="638"/>
      <c r="G294" s="638"/>
      <c r="H294" s="638"/>
      <c r="I294" s="638"/>
      <c r="J294" s="638"/>
      <c r="K294" s="639"/>
      <c r="L294" s="638"/>
      <c r="M294" s="638"/>
      <c r="N294" s="638"/>
      <c r="O294" s="638"/>
      <c r="P294" s="638"/>
      <c r="Q294" s="638"/>
      <c r="R294" s="638"/>
      <c r="S294" s="638"/>
      <c r="T294" s="638"/>
      <c r="U294" s="638"/>
      <c r="V294" s="638"/>
      <c r="W294" s="638"/>
      <c r="X294" s="638"/>
      <c r="Y294" s="638"/>
      <c r="Z294" s="638"/>
    </row>
    <row r="295" spans="1:26" ht="15.75" customHeight="1">
      <c r="A295" s="638"/>
      <c r="B295" s="638"/>
      <c r="C295" s="638"/>
      <c r="D295" s="638"/>
      <c r="E295" s="638"/>
      <c r="F295" s="638"/>
      <c r="G295" s="638"/>
      <c r="H295" s="638"/>
      <c r="I295" s="638"/>
      <c r="J295" s="638"/>
      <c r="K295" s="639"/>
      <c r="L295" s="638"/>
      <c r="M295" s="638"/>
      <c r="N295" s="638"/>
      <c r="O295" s="638"/>
      <c r="P295" s="638"/>
      <c r="Q295" s="638"/>
      <c r="R295" s="638"/>
      <c r="S295" s="638"/>
      <c r="T295" s="638"/>
      <c r="U295" s="638"/>
      <c r="V295" s="638"/>
      <c r="W295" s="638"/>
      <c r="X295" s="638"/>
      <c r="Y295" s="638"/>
      <c r="Z295" s="638"/>
    </row>
    <row r="296" spans="1:26" ht="15.75" customHeight="1">
      <c r="A296" s="638"/>
      <c r="B296" s="638"/>
      <c r="C296" s="638"/>
      <c r="D296" s="638"/>
      <c r="E296" s="638"/>
      <c r="F296" s="638"/>
      <c r="G296" s="638"/>
      <c r="H296" s="638"/>
      <c r="I296" s="638"/>
      <c r="J296" s="638"/>
      <c r="K296" s="639"/>
      <c r="L296" s="638"/>
      <c r="M296" s="638"/>
      <c r="N296" s="638"/>
      <c r="O296" s="638"/>
      <c r="P296" s="638"/>
      <c r="Q296" s="638"/>
      <c r="R296" s="638"/>
      <c r="S296" s="638"/>
      <c r="T296" s="638"/>
      <c r="U296" s="638"/>
      <c r="V296" s="638"/>
      <c r="W296" s="638"/>
      <c r="X296" s="638"/>
      <c r="Y296" s="638"/>
      <c r="Z296" s="638"/>
    </row>
    <row r="297" spans="1:26" ht="15.75" customHeight="1">
      <c r="A297" s="638"/>
      <c r="B297" s="638"/>
      <c r="C297" s="638"/>
      <c r="D297" s="638"/>
      <c r="E297" s="638"/>
      <c r="F297" s="638"/>
      <c r="G297" s="638"/>
      <c r="H297" s="638"/>
      <c r="I297" s="638"/>
      <c r="J297" s="638"/>
      <c r="K297" s="639"/>
      <c r="L297" s="638"/>
      <c r="M297" s="638"/>
      <c r="N297" s="638"/>
      <c r="O297" s="638"/>
      <c r="P297" s="638"/>
      <c r="Q297" s="638"/>
      <c r="R297" s="638"/>
      <c r="S297" s="638"/>
      <c r="T297" s="638"/>
      <c r="U297" s="638"/>
      <c r="V297" s="638"/>
      <c r="W297" s="638"/>
      <c r="X297" s="638"/>
      <c r="Y297" s="638"/>
      <c r="Z297" s="638"/>
    </row>
    <row r="298" spans="1:26" ht="15.75" customHeight="1">
      <c r="A298" s="638"/>
      <c r="B298" s="638"/>
      <c r="C298" s="638"/>
      <c r="D298" s="638"/>
      <c r="E298" s="638"/>
      <c r="F298" s="638"/>
      <c r="G298" s="638"/>
      <c r="H298" s="638"/>
      <c r="I298" s="638"/>
      <c r="J298" s="638"/>
      <c r="K298" s="639"/>
      <c r="L298" s="638"/>
      <c r="M298" s="638"/>
      <c r="N298" s="638"/>
      <c r="O298" s="638"/>
      <c r="P298" s="638"/>
      <c r="Q298" s="638"/>
      <c r="R298" s="638"/>
      <c r="S298" s="638"/>
      <c r="T298" s="638"/>
      <c r="U298" s="638"/>
      <c r="V298" s="638"/>
      <c r="W298" s="638"/>
      <c r="X298" s="638"/>
      <c r="Y298" s="638"/>
      <c r="Z298" s="638"/>
    </row>
    <row r="299" spans="1:26" ht="15.75" customHeight="1">
      <c r="A299" s="638"/>
      <c r="B299" s="638"/>
      <c r="C299" s="638"/>
      <c r="D299" s="638"/>
      <c r="E299" s="638"/>
      <c r="F299" s="638"/>
      <c r="G299" s="638"/>
      <c r="H299" s="638"/>
      <c r="I299" s="638"/>
      <c r="J299" s="638"/>
      <c r="K299" s="639"/>
      <c r="L299" s="638"/>
      <c r="M299" s="638"/>
      <c r="N299" s="638"/>
      <c r="O299" s="638"/>
      <c r="P299" s="638"/>
      <c r="Q299" s="638"/>
      <c r="R299" s="638"/>
      <c r="S299" s="638"/>
      <c r="T299" s="638"/>
      <c r="U299" s="638"/>
      <c r="V299" s="638"/>
      <c r="W299" s="638"/>
      <c r="X299" s="638"/>
      <c r="Y299" s="638"/>
      <c r="Z299" s="638"/>
    </row>
    <row r="300" spans="1:26" ht="15.75" customHeight="1">
      <c r="A300" s="638"/>
      <c r="B300" s="638"/>
      <c r="C300" s="638"/>
      <c r="D300" s="638"/>
      <c r="E300" s="638"/>
      <c r="F300" s="638"/>
      <c r="G300" s="638"/>
      <c r="H300" s="638"/>
      <c r="I300" s="638"/>
      <c r="J300" s="638"/>
      <c r="K300" s="639"/>
      <c r="L300" s="638"/>
      <c r="M300" s="638"/>
      <c r="N300" s="638"/>
      <c r="O300" s="638"/>
      <c r="P300" s="638"/>
      <c r="Q300" s="638"/>
      <c r="R300" s="638"/>
      <c r="S300" s="638"/>
      <c r="T300" s="638"/>
      <c r="U300" s="638"/>
      <c r="V300" s="638"/>
      <c r="W300" s="638"/>
      <c r="X300" s="638"/>
      <c r="Y300" s="638"/>
      <c r="Z300" s="638"/>
    </row>
    <row r="301" spans="1:26" ht="15.75" customHeight="1">
      <c r="A301" s="638"/>
      <c r="B301" s="638"/>
      <c r="C301" s="638"/>
      <c r="D301" s="638"/>
      <c r="E301" s="638"/>
      <c r="F301" s="638"/>
      <c r="G301" s="638"/>
      <c r="H301" s="638"/>
      <c r="I301" s="638"/>
      <c r="J301" s="638"/>
      <c r="K301" s="639"/>
      <c r="L301" s="638"/>
      <c r="M301" s="638"/>
      <c r="N301" s="638"/>
      <c r="O301" s="638"/>
      <c r="P301" s="638"/>
      <c r="Q301" s="638"/>
      <c r="R301" s="638"/>
      <c r="S301" s="638"/>
      <c r="T301" s="638"/>
      <c r="U301" s="638"/>
      <c r="V301" s="638"/>
      <c r="W301" s="638"/>
      <c r="X301" s="638"/>
      <c r="Y301" s="638"/>
      <c r="Z301" s="638"/>
    </row>
    <row r="302" spans="1:26" ht="15.75" customHeight="1">
      <c r="A302" s="638"/>
      <c r="B302" s="638"/>
      <c r="C302" s="638"/>
      <c r="D302" s="638"/>
      <c r="E302" s="638"/>
      <c r="F302" s="638"/>
      <c r="G302" s="638"/>
      <c r="H302" s="638"/>
      <c r="I302" s="638"/>
      <c r="J302" s="638"/>
      <c r="K302" s="639"/>
      <c r="L302" s="638"/>
      <c r="M302" s="638"/>
      <c r="N302" s="638"/>
      <c r="O302" s="638"/>
      <c r="P302" s="638"/>
      <c r="Q302" s="638"/>
      <c r="R302" s="638"/>
      <c r="S302" s="638"/>
      <c r="T302" s="638"/>
      <c r="U302" s="638"/>
      <c r="V302" s="638"/>
      <c r="W302" s="638"/>
      <c r="X302" s="638"/>
      <c r="Y302" s="638"/>
      <c r="Z302" s="638"/>
    </row>
    <row r="303" spans="1:26" ht="15.75" customHeight="1">
      <c r="A303" s="638"/>
      <c r="B303" s="638"/>
      <c r="C303" s="638"/>
      <c r="D303" s="638"/>
      <c r="E303" s="638"/>
      <c r="F303" s="638"/>
      <c r="G303" s="638"/>
      <c r="H303" s="638"/>
      <c r="I303" s="638"/>
      <c r="J303" s="638"/>
      <c r="K303" s="639"/>
      <c r="L303" s="638"/>
      <c r="M303" s="638"/>
      <c r="N303" s="638"/>
      <c r="O303" s="638"/>
      <c r="P303" s="638"/>
      <c r="Q303" s="638"/>
      <c r="R303" s="638"/>
      <c r="S303" s="638"/>
      <c r="T303" s="638"/>
      <c r="U303" s="638"/>
      <c r="V303" s="638"/>
      <c r="W303" s="638"/>
      <c r="X303" s="638"/>
      <c r="Y303" s="638"/>
      <c r="Z303" s="638"/>
    </row>
    <row r="304" spans="1:26" ht="15.75" customHeight="1">
      <c r="A304" s="638"/>
      <c r="B304" s="638"/>
      <c r="C304" s="638"/>
      <c r="D304" s="638"/>
      <c r="E304" s="638"/>
      <c r="F304" s="638"/>
      <c r="G304" s="638"/>
      <c r="H304" s="638"/>
      <c r="I304" s="638"/>
      <c r="J304" s="638"/>
      <c r="K304" s="639"/>
      <c r="L304" s="638"/>
      <c r="M304" s="638"/>
      <c r="N304" s="638"/>
      <c r="O304" s="638"/>
      <c r="P304" s="638"/>
      <c r="Q304" s="638"/>
      <c r="R304" s="638"/>
      <c r="S304" s="638"/>
      <c r="T304" s="638"/>
      <c r="U304" s="638"/>
      <c r="V304" s="638"/>
      <c r="W304" s="638"/>
      <c r="X304" s="638"/>
      <c r="Y304" s="638"/>
      <c r="Z304" s="638"/>
    </row>
    <row r="305" spans="1:26" ht="15.75" customHeight="1">
      <c r="A305" s="638"/>
      <c r="B305" s="638"/>
      <c r="C305" s="638"/>
      <c r="D305" s="638"/>
      <c r="E305" s="638"/>
      <c r="F305" s="638"/>
      <c r="G305" s="638"/>
      <c r="H305" s="638"/>
      <c r="I305" s="638"/>
      <c r="J305" s="638"/>
      <c r="K305" s="639"/>
      <c r="L305" s="638"/>
      <c r="M305" s="638"/>
      <c r="N305" s="638"/>
      <c r="O305" s="638"/>
      <c r="P305" s="638"/>
      <c r="Q305" s="638"/>
      <c r="R305" s="638"/>
      <c r="S305" s="638"/>
      <c r="T305" s="638"/>
      <c r="U305" s="638"/>
      <c r="V305" s="638"/>
      <c r="W305" s="638"/>
      <c r="X305" s="638"/>
      <c r="Y305" s="638"/>
      <c r="Z305" s="638"/>
    </row>
    <row r="306" spans="1:26" ht="15.75" customHeight="1">
      <c r="A306" s="638"/>
      <c r="B306" s="638"/>
      <c r="C306" s="638"/>
      <c r="D306" s="638"/>
      <c r="E306" s="638"/>
      <c r="F306" s="638"/>
      <c r="G306" s="638"/>
      <c r="H306" s="638"/>
      <c r="I306" s="638"/>
      <c r="J306" s="638"/>
      <c r="K306" s="639"/>
      <c r="L306" s="638"/>
      <c r="M306" s="638"/>
      <c r="N306" s="638"/>
      <c r="O306" s="638"/>
      <c r="P306" s="638"/>
      <c r="Q306" s="638"/>
      <c r="R306" s="638"/>
      <c r="S306" s="638"/>
      <c r="T306" s="638"/>
      <c r="U306" s="638"/>
      <c r="V306" s="638"/>
      <c r="W306" s="638"/>
      <c r="X306" s="638"/>
      <c r="Y306" s="638"/>
      <c r="Z306" s="638"/>
    </row>
    <row r="307" spans="1:26" ht="15.75" customHeight="1">
      <c r="A307" s="638"/>
      <c r="B307" s="638"/>
      <c r="C307" s="638"/>
      <c r="D307" s="638"/>
      <c r="E307" s="638"/>
      <c r="F307" s="638"/>
      <c r="G307" s="638"/>
      <c r="H307" s="638"/>
      <c r="I307" s="638"/>
      <c r="J307" s="638"/>
      <c r="K307" s="639"/>
      <c r="L307" s="638"/>
      <c r="M307" s="638"/>
      <c r="N307" s="638"/>
      <c r="O307" s="638"/>
      <c r="P307" s="638"/>
      <c r="Q307" s="638"/>
      <c r="R307" s="638"/>
      <c r="S307" s="638"/>
      <c r="T307" s="638"/>
      <c r="U307" s="638"/>
      <c r="V307" s="638"/>
      <c r="W307" s="638"/>
      <c r="X307" s="638"/>
      <c r="Y307" s="638"/>
      <c r="Z307" s="638"/>
    </row>
    <row r="308" spans="1:26" ht="15.75" customHeight="1">
      <c r="A308" s="638"/>
      <c r="B308" s="638"/>
      <c r="C308" s="638"/>
      <c r="D308" s="638"/>
      <c r="E308" s="638"/>
      <c r="F308" s="638"/>
      <c r="G308" s="638"/>
      <c r="H308" s="638"/>
      <c r="I308" s="638"/>
      <c r="J308" s="638"/>
      <c r="K308" s="639"/>
      <c r="L308" s="638"/>
      <c r="M308" s="638"/>
      <c r="N308" s="638"/>
      <c r="O308" s="638"/>
      <c r="P308" s="638"/>
      <c r="Q308" s="638"/>
      <c r="R308" s="638"/>
      <c r="S308" s="638"/>
      <c r="T308" s="638"/>
      <c r="U308" s="638"/>
      <c r="V308" s="638"/>
      <c r="W308" s="638"/>
      <c r="X308" s="638"/>
      <c r="Y308" s="638"/>
      <c r="Z308" s="638"/>
    </row>
    <row r="309" spans="1:26" ht="15.75" customHeight="1">
      <c r="A309" s="638"/>
      <c r="B309" s="638"/>
      <c r="C309" s="638"/>
      <c r="D309" s="638"/>
      <c r="E309" s="638"/>
      <c r="F309" s="638"/>
      <c r="G309" s="638"/>
      <c r="H309" s="638"/>
      <c r="I309" s="638"/>
      <c r="J309" s="638"/>
      <c r="K309" s="639"/>
      <c r="L309" s="638"/>
      <c r="M309" s="638"/>
      <c r="N309" s="638"/>
      <c r="O309" s="638"/>
      <c r="P309" s="638"/>
      <c r="Q309" s="638"/>
      <c r="R309" s="638"/>
      <c r="S309" s="638"/>
      <c r="T309" s="638"/>
      <c r="U309" s="638"/>
      <c r="V309" s="638"/>
      <c r="W309" s="638"/>
      <c r="X309" s="638"/>
      <c r="Y309" s="638"/>
      <c r="Z309" s="638"/>
    </row>
    <row r="310" spans="1:26" ht="15.75" customHeight="1">
      <c r="A310" s="638"/>
      <c r="B310" s="638"/>
      <c r="C310" s="638"/>
      <c r="D310" s="638"/>
      <c r="E310" s="638"/>
      <c r="F310" s="638"/>
      <c r="G310" s="638"/>
      <c r="H310" s="638"/>
      <c r="I310" s="638"/>
      <c r="J310" s="638"/>
      <c r="K310" s="639"/>
      <c r="L310" s="638"/>
      <c r="M310" s="638"/>
      <c r="N310" s="638"/>
      <c r="O310" s="638"/>
      <c r="P310" s="638"/>
      <c r="Q310" s="638"/>
      <c r="R310" s="638"/>
      <c r="S310" s="638"/>
      <c r="T310" s="638"/>
      <c r="U310" s="638"/>
      <c r="V310" s="638"/>
      <c r="W310" s="638"/>
      <c r="X310" s="638"/>
      <c r="Y310" s="638"/>
      <c r="Z310" s="638"/>
    </row>
    <row r="311" spans="1:26" ht="15.75" customHeight="1">
      <c r="A311" s="638"/>
      <c r="B311" s="638"/>
      <c r="C311" s="638"/>
      <c r="D311" s="638"/>
      <c r="E311" s="638"/>
      <c r="F311" s="638"/>
      <c r="G311" s="638"/>
      <c r="H311" s="638"/>
      <c r="I311" s="638"/>
      <c r="J311" s="638"/>
      <c r="K311" s="639"/>
      <c r="L311" s="638"/>
      <c r="M311" s="638"/>
      <c r="N311" s="638"/>
      <c r="O311" s="638"/>
      <c r="P311" s="638"/>
      <c r="Q311" s="638"/>
      <c r="R311" s="638"/>
      <c r="S311" s="638"/>
      <c r="T311" s="638"/>
      <c r="U311" s="638"/>
      <c r="V311" s="638"/>
      <c r="W311" s="638"/>
      <c r="X311" s="638"/>
      <c r="Y311" s="638"/>
      <c r="Z311" s="638"/>
    </row>
    <row r="312" spans="1:26" ht="15.75" customHeight="1">
      <c r="A312" s="638"/>
      <c r="B312" s="638"/>
      <c r="C312" s="638"/>
      <c r="D312" s="638"/>
      <c r="E312" s="638"/>
      <c r="F312" s="638"/>
      <c r="G312" s="638"/>
      <c r="H312" s="638"/>
      <c r="I312" s="638"/>
      <c r="J312" s="638"/>
      <c r="K312" s="639"/>
      <c r="L312" s="638"/>
      <c r="M312" s="638"/>
      <c r="N312" s="638"/>
      <c r="O312" s="638"/>
      <c r="P312" s="638"/>
      <c r="Q312" s="638"/>
      <c r="R312" s="638"/>
      <c r="S312" s="638"/>
      <c r="T312" s="638"/>
      <c r="U312" s="638"/>
      <c r="V312" s="638"/>
      <c r="W312" s="638"/>
      <c r="X312" s="638"/>
      <c r="Y312" s="638"/>
      <c r="Z312" s="638"/>
    </row>
    <row r="313" spans="1:26" ht="15.75" customHeight="1">
      <c r="A313" s="638"/>
      <c r="B313" s="638"/>
      <c r="C313" s="638"/>
      <c r="D313" s="638"/>
      <c r="E313" s="638"/>
      <c r="F313" s="638"/>
      <c r="G313" s="638"/>
      <c r="H313" s="638"/>
      <c r="I313" s="638"/>
      <c r="J313" s="638"/>
      <c r="K313" s="639"/>
      <c r="L313" s="638"/>
      <c r="M313" s="638"/>
      <c r="N313" s="638"/>
      <c r="O313" s="638"/>
      <c r="P313" s="638"/>
      <c r="Q313" s="638"/>
      <c r="R313" s="638"/>
      <c r="S313" s="638"/>
      <c r="T313" s="638"/>
      <c r="U313" s="638"/>
      <c r="V313" s="638"/>
      <c r="W313" s="638"/>
      <c r="X313" s="638"/>
      <c r="Y313" s="638"/>
      <c r="Z313" s="638"/>
    </row>
    <row r="314" spans="1:26" ht="15.75" customHeight="1">
      <c r="A314" s="638"/>
      <c r="B314" s="638"/>
      <c r="C314" s="638"/>
      <c r="D314" s="638"/>
      <c r="E314" s="638"/>
      <c r="F314" s="638"/>
      <c r="G314" s="638"/>
      <c r="H314" s="638"/>
      <c r="I314" s="638"/>
      <c r="J314" s="638"/>
      <c r="K314" s="639"/>
      <c r="L314" s="638"/>
      <c r="M314" s="638"/>
      <c r="N314" s="638"/>
      <c r="O314" s="638"/>
      <c r="P314" s="638"/>
      <c r="Q314" s="638"/>
      <c r="R314" s="638"/>
      <c r="S314" s="638"/>
      <c r="T314" s="638"/>
      <c r="U314" s="638"/>
      <c r="V314" s="638"/>
      <c r="W314" s="638"/>
      <c r="X314" s="638"/>
      <c r="Y314" s="638"/>
      <c r="Z314" s="638"/>
    </row>
    <row r="315" spans="1:26" ht="15.75" customHeight="1">
      <c r="A315" s="638"/>
      <c r="B315" s="638"/>
      <c r="C315" s="638"/>
      <c r="D315" s="638"/>
      <c r="E315" s="638"/>
      <c r="F315" s="638"/>
      <c r="G315" s="638"/>
      <c r="H315" s="638"/>
      <c r="I315" s="638"/>
      <c r="J315" s="638"/>
      <c r="K315" s="639"/>
      <c r="L315" s="638"/>
      <c r="M315" s="638"/>
      <c r="N315" s="638"/>
      <c r="O315" s="638"/>
      <c r="P315" s="638"/>
      <c r="Q315" s="638"/>
      <c r="R315" s="638"/>
      <c r="S315" s="638"/>
      <c r="T315" s="638"/>
      <c r="U315" s="638"/>
      <c r="V315" s="638"/>
      <c r="W315" s="638"/>
      <c r="X315" s="638"/>
      <c r="Y315" s="638"/>
      <c r="Z315" s="638"/>
    </row>
    <row r="316" spans="1:26" ht="15.75" customHeight="1">
      <c r="A316" s="638"/>
      <c r="B316" s="638"/>
      <c r="C316" s="638"/>
      <c r="D316" s="638"/>
      <c r="E316" s="638"/>
      <c r="F316" s="638"/>
      <c r="G316" s="638"/>
      <c r="H316" s="638"/>
      <c r="I316" s="638"/>
      <c r="J316" s="638"/>
      <c r="K316" s="639"/>
      <c r="L316" s="638"/>
      <c r="M316" s="638"/>
      <c r="N316" s="638"/>
      <c r="O316" s="638"/>
      <c r="P316" s="638"/>
      <c r="Q316" s="638"/>
      <c r="R316" s="638"/>
      <c r="S316" s="638"/>
      <c r="T316" s="638"/>
      <c r="U316" s="638"/>
      <c r="V316" s="638"/>
      <c r="W316" s="638"/>
      <c r="X316" s="638"/>
      <c r="Y316" s="638"/>
      <c r="Z316" s="638"/>
    </row>
    <row r="317" spans="1:26" ht="15.75" customHeight="1">
      <c r="A317" s="638"/>
      <c r="B317" s="638"/>
      <c r="C317" s="638"/>
      <c r="D317" s="638"/>
      <c r="E317" s="638"/>
      <c r="F317" s="638"/>
      <c r="G317" s="638"/>
      <c r="H317" s="638"/>
      <c r="I317" s="638"/>
      <c r="J317" s="638"/>
      <c r="K317" s="639"/>
      <c r="L317" s="638"/>
      <c r="M317" s="638"/>
      <c r="N317" s="638"/>
      <c r="O317" s="638"/>
      <c r="P317" s="638"/>
      <c r="Q317" s="638"/>
      <c r="R317" s="638"/>
      <c r="S317" s="638"/>
      <c r="T317" s="638"/>
      <c r="U317" s="638"/>
      <c r="V317" s="638"/>
      <c r="W317" s="638"/>
      <c r="X317" s="638"/>
      <c r="Y317" s="638"/>
      <c r="Z317" s="638"/>
    </row>
    <row r="318" spans="1:26" ht="15.75" customHeight="1">
      <c r="A318" s="638"/>
      <c r="B318" s="638"/>
      <c r="C318" s="638"/>
      <c r="D318" s="638"/>
      <c r="E318" s="638"/>
      <c r="F318" s="638"/>
      <c r="G318" s="638"/>
      <c r="H318" s="638"/>
      <c r="I318" s="638"/>
      <c r="J318" s="638"/>
      <c r="K318" s="639"/>
      <c r="L318" s="638"/>
      <c r="M318" s="638"/>
      <c r="N318" s="638"/>
      <c r="O318" s="638"/>
      <c r="P318" s="638"/>
      <c r="Q318" s="638"/>
      <c r="R318" s="638"/>
      <c r="S318" s="638"/>
      <c r="T318" s="638"/>
      <c r="U318" s="638"/>
      <c r="V318" s="638"/>
      <c r="W318" s="638"/>
      <c r="X318" s="638"/>
      <c r="Y318" s="638"/>
      <c r="Z318" s="638"/>
    </row>
    <row r="319" spans="1:26" ht="15.75" customHeight="1">
      <c r="A319" s="638"/>
      <c r="B319" s="638"/>
      <c r="C319" s="638"/>
      <c r="D319" s="638"/>
      <c r="E319" s="638"/>
      <c r="F319" s="638"/>
      <c r="G319" s="638"/>
      <c r="H319" s="638"/>
      <c r="I319" s="638"/>
      <c r="J319" s="638"/>
      <c r="K319" s="639"/>
      <c r="L319" s="638"/>
      <c r="M319" s="638"/>
      <c r="N319" s="638"/>
      <c r="O319" s="638"/>
      <c r="P319" s="638"/>
      <c r="Q319" s="638"/>
      <c r="R319" s="638"/>
      <c r="S319" s="638"/>
      <c r="T319" s="638"/>
      <c r="U319" s="638"/>
      <c r="V319" s="638"/>
      <c r="W319" s="638"/>
      <c r="X319" s="638"/>
      <c r="Y319" s="638"/>
      <c r="Z319" s="638"/>
    </row>
    <row r="320" spans="1:26" ht="15.75" customHeight="1">
      <c r="A320" s="638"/>
      <c r="B320" s="638"/>
      <c r="C320" s="638"/>
      <c r="D320" s="638"/>
      <c r="E320" s="638"/>
      <c r="F320" s="638"/>
      <c r="G320" s="638"/>
      <c r="H320" s="638"/>
      <c r="I320" s="638"/>
      <c r="J320" s="638"/>
      <c r="K320" s="639"/>
      <c r="L320" s="638"/>
      <c r="M320" s="638"/>
      <c r="N320" s="638"/>
      <c r="O320" s="638"/>
      <c r="P320" s="638"/>
      <c r="Q320" s="638"/>
      <c r="R320" s="638"/>
      <c r="S320" s="638"/>
      <c r="T320" s="638"/>
      <c r="U320" s="638"/>
      <c r="V320" s="638"/>
      <c r="W320" s="638"/>
      <c r="X320" s="638"/>
      <c r="Y320" s="638"/>
      <c r="Z320" s="638"/>
    </row>
    <row r="321" spans="1:26" ht="15.75" customHeight="1">
      <c r="A321" s="638"/>
      <c r="B321" s="638"/>
      <c r="C321" s="638"/>
      <c r="D321" s="638"/>
      <c r="E321" s="638"/>
      <c r="F321" s="638"/>
      <c r="G321" s="638"/>
      <c r="H321" s="638"/>
      <c r="I321" s="638"/>
      <c r="J321" s="638"/>
      <c r="K321" s="639"/>
      <c r="L321" s="638"/>
      <c r="M321" s="638"/>
      <c r="N321" s="638"/>
      <c r="O321" s="638"/>
      <c r="P321" s="638"/>
      <c r="Q321" s="638"/>
      <c r="R321" s="638"/>
      <c r="S321" s="638"/>
      <c r="T321" s="638"/>
      <c r="U321" s="638"/>
      <c r="V321" s="638"/>
      <c r="W321" s="638"/>
      <c r="X321" s="638"/>
      <c r="Y321" s="638"/>
      <c r="Z321" s="638"/>
    </row>
    <row r="322" spans="1:26" ht="15.75" customHeight="1">
      <c r="A322" s="638"/>
      <c r="B322" s="638"/>
      <c r="C322" s="638"/>
      <c r="D322" s="638"/>
      <c r="E322" s="638"/>
      <c r="F322" s="638"/>
      <c r="G322" s="638"/>
      <c r="H322" s="638"/>
      <c r="I322" s="638"/>
      <c r="J322" s="638"/>
      <c r="K322" s="639"/>
      <c r="L322" s="638"/>
      <c r="M322" s="638"/>
      <c r="N322" s="638"/>
      <c r="O322" s="638"/>
      <c r="P322" s="638"/>
      <c r="Q322" s="638"/>
      <c r="R322" s="638"/>
      <c r="S322" s="638"/>
      <c r="T322" s="638"/>
      <c r="U322" s="638"/>
      <c r="V322" s="638"/>
      <c r="W322" s="638"/>
      <c r="X322" s="638"/>
      <c r="Y322" s="638"/>
      <c r="Z322" s="638"/>
    </row>
    <row r="323" spans="1:26" ht="15.75" customHeight="1">
      <c r="A323" s="638"/>
      <c r="B323" s="638"/>
      <c r="C323" s="638"/>
      <c r="D323" s="638"/>
      <c r="E323" s="638"/>
      <c r="F323" s="638"/>
      <c r="G323" s="638"/>
      <c r="H323" s="638"/>
      <c r="I323" s="638"/>
      <c r="J323" s="638"/>
      <c r="K323" s="639"/>
      <c r="L323" s="638"/>
      <c r="M323" s="638"/>
      <c r="N323" s="638"/>
      <c r="O323" s="638"/>
      <c r="P323" s="638"/>
      <c r="Q323" s="638"/>
      <c r="R323" s="638"/>
      <c r="S323" s="638"/>
      <c r="T323" s="638"/>
      <c r="U323" s="638"/>
      <c r="V323" s="638"/>
      <c r="W323" s="638"/>
      <c r="X323" s="638"/>
      <c r="Y323" s="638"/>
      <c r="Z323" s="638"/>
    </row>
    <row r="324" spans="1:26" ht="15.75" customHeight="1">
      <c r="A324" s="638"/>
      <c r="B324" s="638"/>
      <c r="C324" s="638"/>
      <c r="D324" s="638"/>
      <c r="E324" s="638"/>
      <c r="F324" s="638"/>
      <c r="G324" s="638"/>
      <c r="H324" s="638"/>
      <c r="I324" s="638"/>
      <c r="J324" s="638"/>
      <c r="K324" s="639"/>
      <c r="L324" s="638"/>
      <c r="M324" s="638"/>
      <c r="N324" s="638"/>
      <c r="O324" s="638"/>
      <c r="P324" s="638"/>
      <c r="Q324" s="638"/>
      <c r="R324" s="638"/>
      <c r="S324" s="638"/>
      <c r="T324" s="638"/>
      <c r="U324" s="638"/>
      <c r="V324" s="638"/>
      <c r="W324" s="638"/>
      <c r="X324" s="638"/>
      <c r="Y324" s="638"/>
      <c r="Z324" s="638"/>
    </row>
    <row r="325" spans="1:26" ht="15.75" customHeight="1">
      <c r="A325" s="638"/>
      <c r="B325" s="638"/>
      <c r="C325" s="638"/>
      <c r="D325" s="638"/>
      <c r="E325" s="638"/>
      <c r="F325" s="638"/>
      <c r="G325" s="638"/>
      <c r="H325" s="638"/>
      <c r="I325" s="638"/>
      <c r="J325" s="638"/>
      <c r="K325" s="639"/>
      <c r="L325" s="638"/>
      <c r="M325" s="638"/>
      <c r="N325" s="638"/>
      <c r="O325" s="638"/>
      <c r="P325" s="638"/>
      <c r="Q325" s="638"/>
      <c r="R325" s="638"/>
      <c r="S325" s="638"/>
      <c r="T325" s="638"/>
      <c r="U325" s="638"/>
      <c r="V325" s="638"/>
      <c r="W325" s="638"/>
      <c r="X325" s="638"/>
      <c r="Y325" s="638"/>
      <c r="Z325" s="638"/>
    </row>
    <row r="326" spans="1:26" ht="15.75" customHeight="1">
      <c r="A326" s="638"/>
      <c r="B326" s="638"/>
      <c r="C326" s="638"/>
      <c r="D326" s="638"/>
      <c r="E326" s="638"/>
      <c r="F326" s="638"/>
      <c r="G326" s="638"/>
      <c r="H326" s="638"/>
      <c r="I326" s="638"/>
      <c r="J326" s="638"/>
      <c r="K326" s="639"/>
      <c r="L326" s="638"/>
      <c r="M326" s="638"/>
      <c r="N326" s="638"/>
      <c r="O326" s="638"/>
      <c r="P326" s="638"/>
      <c r="Q326" s="638"/>
      <c r="R326" s="638"/>
      <c r="S326" s="638"/>
      <c r="T326" s="638"/>
      <c r="U326" s="638"/>
      <c r="V326" s="638"/>
      <c r="W326" s="638"/>
      <c r="X326" s="638"/>
      <c r="Y326" s="638"/>
      <c r="Z326" s="638"/>
    </row>
    <row r="327" spans="1:26" ht="15.75" customHeight="1">
      <c r="A327" s="638"/>
      <c r="B327" s="638"/>
      <c r="C327" s="638"/>
      <c r="D327" s="638"/>
      <c r="E327" s="638"/>
      <c r="F327" s="638"/>
      <c r="G327" s="638"/>
      <c r="H327" s="638"/>
      <c r="I327" s="638"/>
      <c r="J327" s="638"/>
      <c r="K327" s="639"/>
      <c r="L327" s="638"/>
      <c r="M327" s="638"/>
      <c r="N327" s="638"/>
      <c r="O327" s="638"/>
      <c r="P327" s="638"/>
      <c r="Q327" s="638"/>
      <c r="R327" s="638"/>
      <c r="S327" s="638"/>
      <c r="T327" s="638"/>
      <c r="U327" s="638"/>
      <c r="V327" s="638"/>
      <c r="W327" s="638"/>
      <c r="X327" s="638"/>
      <c r="Y327" s="638"/>
      <c r="Z327" s="638"/>
    </row>
    <row r="328" spans="1:26" ht="15.75" customHeight="1">
      <c r="A328" s="638"/>
      <c r="B328" s="638"/>
      <c r="C328" s="638"/>
      <c r="D328" s="638"/>
      <c r="E328" s="638"/>
      <c r="F328" s="638"/>
      <c r="G328" s="638"/>
      <c r="H328" s="638"/>
      <c r="I328" s="638"/>
      <c r="J328" s="638"/>
      <c r="K328" s="639"/>
      <c r="L328" s="638"/>
      <c r="M328" s="638"/>
      <c r="N328" s="638"/>
      <c r="O328" s="638"/>
      <c r="P328" s="638"/>
      <c r="Q328" s="638"/>
      <c r="R328" s="638"/>
      <c r="S328" s="638"/>
      <c r="T328" s="638"/>
      <c r="U328" s="638"/>
      <c r="V328" s="638"/>
      <c r="W328" s="638"/>
      <c r="X328" s="638"/>
      <c r="Y328" s="638"/>
      <c r="Z328" s="638"/>
    </row>
    <row r="329" spans="1:26" ht="15.75" customHeight="1">
      <c r="A329" s="638"/>
      <c r="B329" s="638"/>
      <c r="C329" s="638"/>
      <c r="D329" s="638"/>
      <c r="E329" s="638"/>
      <c r="F329" s="638"/>
      <c r="G329" s="638"/>
      <c r="H329" s="638"/>
      <c r="I329" s="638"/>
      <c r="J329" s="638"/>
      <c r="K329" s="639"/>
      <c r="L329" s="638"/>
      <c r="M329" s="638"/>
      <c r="N329" s="638"/>
      <c r="O329" s="638"/>
      <c r="P329" s="638"/>
      <c r="Q329" s="638"/>
      <c r="R329" s="638"/>
      <c r="S329" s="638"/>
      <c r="T329" s="638"/>
      <c r="U329" s="638"/>
      <c r="V329" s="638"/>
      <c r="W329" s="638"/>
      <c r="X329" s="638"/>
      <c r="Y329" s="638"/>
      <c r="Z329" s="638"/>
    </row>
    <row r="330" spans="1:26" ht="15.75" customHeight="1">
      <c r="A330" s="638"/>
      <c r="B330" s="638"/>
      <c r="C330" s="638"/>
      <c r="D330" s="638"/>
      <c r="E330" s="638"/>
      <c r="F330" s="638"/>
      <c r="G330" s="638"/>
      <c r="H330" s="638"/>
      <c r="I330" s="638"/>
      <c r="J330" s="638"/>
      <c r="K330" s="639"/>
      <c r="L330" s="638"/>
      <c r="M330" s="638"/>
      <c r="N330" s="638"/>
      <c r="O330" s="638"/>
      <c r="P330" s="638"/>
      <c r="Q330" s="638"/>
      <c r="R330" s="638"/>
      <c r="S330" s="638"/>
      <c r="T330" s="638"/>
      <c r="U330" s="638"/>
      <c r="V330" s="638"/>
      <c r="W330" s="638"/>
      <c r="X330" s="638"/>
      <c r="Y330" s="638"/>
      <c r="Z330" s="638"/>
    </row>
    <row r="331" spans="1:26" ht="15.75" customHeight="1">
      <c r="A331" s="638"/>
      <c r="B331" s="638"/>
      <c r="C331" s="638"/>
      <c r="D331" s="638"/>
      <c r="E331" s="638"/>
      <c r="F331" s="638"/>
      <c r="G331" s="638"/>
      <c r="H331" s="638"/>
      <c r="I331" s="638"/>
      <c r="J331" s="638"/>
      <c r="K331" s="639"/>
      <c r="L331" s="638"/>
      <c r="M331" s="638"/>
      <c r="N331" s="638"/>
      <c r="O331" s="638"/>
      <c r="P331" s="638"/>
      <c r="Q331" s="638"/>
      <c r="R331" s="638"/>
      <c r="S331" s="638"/>
      <c r="T331" s="638"/>
      <c r="U331" s="638"/>
      <c r="V331" s="638"/>
      <c r="W331" s="638"/>
      <c r="X331" s="638"/>
      <c r="Y331" s="638"/>
      <c r="Z331" s="638"/>
    </row>
    <row r="332" spans="1:26" ht="15.75" customHeight="1">
      <c r="A332" s="638"/>
      <c r="B332" s="638"/>
      <c r="C332" s="638"/>
      <c r="D332" s="638"/>
      <c r="E332" s="638"/>
      <c r="F332" s="638"/>
      <c r="G332" s="638"/>
      <c r="H332" s="638"/>
      <c r="I332" s="638"/>
      <c r="J332" s="638"/>
      <c r="K332" s="639"/>
      <c r="L332" s="638"/>
      <c r="M332" s="638"/>
      <c r="N332" s="638"/>
      <c r="O332" s="638"/>
      <c r="P332" s="638"/>
      <c r="Q332" s="638"/>
      <c r="R332" s="638"/>
      <c r="S332" s="638"/>
      <c r="T332" s="638"/>
      <c r="U332" s="638"/>
      <c r="V332" s="638"/>
      <c r="W332" s="638"/>
      <c r="X332" s="638"/>
      <c r="Y332" s="638"/>
      <c r="Z332" s="638"/>
    </row>
    <row r="333" spans="1:26" ht="15.75" customHeight="1">
      <c r="A333" s="638"/>
      <c r="B333" s="638"/>
      <c r="C333" s="638"/>
      <c r="D333" s="638"/>
      <c r="E333" s="638"/>
      <c r="F333" s="638"/>
      <c r="G333" s="638"/>
      <c r="H333" s="638"/>
      <c r="I333" s="638"/>
      <c r="J333" s="638"/>
      <c r="K333" s="639"/>
      <c r="L333" s="638"/>
      <c r="M333" s="638"/>
      <c r="N333" s="638"/>
      <c r="O333" s="638"/>
      <c r="P333" s="638"/>
      <c r="Q333" s="638"/>
      <c r="R333" s="638"/>
      <c r="S333" s="638"/>
      <c r="T333" s="638"/>
      <c r="U333" s="638"/>
      <c r="V333" s="638"/>
      <c r="W333" s="638"/>
      <c r="X333" s="638"/>
      <c r="Y333" s="638"/>
      <c r="Z333" s="638"/>
    </row>
    <row r="334" spans="1:26" ht="15.75" customHeight="1">
      <c r="A334" s="638"/>
      <c r="B334" s="638"/>
      <c r="C334" s="638"/>
      <c r="D334" s="638"/>
      <c r="E334" s="638"/>
      <c r="F334" s="638"/>
      <c r="G334" s="638"/>
      <c r="H334" s="638"/>
      <c r="I334" s="638"/>
      <c r="J334" s="638"/>
      <c r="K334" s="639"/>
      <c r="L334" s="638"/>
      <c r="M334" s="638"/>
      <c r="N334" s="638"/>
      <c r="O334" s="638"/>
      <c r="P334" s="638"/>
      <c r="Q334" s="638"/>
      <c r="R334" s="638"/>
      <c r="S334" s="638"/>
      <c r="T334" s="638"/>
      <c r="U334" s="638"/>
      <c r="V334" s="638"/>
      <c r="W334" s="638"/>
      <c r="X334" s="638"/>
      <c r="Y334" s="638"/>
      <c r="Z334" s="638"/>
    </row>
    <row r="335" spans="1:26" ht="15.75" customHeight="1">
      <c r="A335" s="638"/>
      <c r="B335" s="638"/>
      <c r="C335" s="638"/>
      <c r="D335" s="638"/>
      <c r="E335" s="638"/>
      <c r="F335" s="638"/>
      <c r="G335" s="638"/>
      <c r="H335" s="638"/>
      <c r="I335" s="638"/>
      <c r="J335" s="638"/>
      <c r="K335" s="639"/>
      <c r="L335" s="638"/>
      <c r="M335" s="638"/>
      <c r="N335" s="638"/>
      <c r="O335" s="638"/>
      <c r="P335" s="638"/>
      <c r="Q335" s="638"/>
      <c r="R335" s="638"/>
      <c r="S335" s="638"/>
      <c r="T335" s="638"/>
      <c r="U335" s="638"/>
      <c r="V335" s="638"/>
      <c r="W335" s="638"/>
      <c r="X335" s="638"/>
      <c r="Y335" s="638"/>
      <c r="Z335" s="638"/>
    </row>
    <row r="336" spans="1:26" ht="15.75" customHeight="1">
      <c r="A336" s="638"/>
      <c r="B336" s="638"/>
      <c r="C336" s="638"/>
      <c r="D336" s="638"/>
      <c r="E336" s="638"/>
      <c r="F336" s="638"/>
      <c r="G336" s="638"/>
      <c r="H336" s="638"/>
      <c r="I336" s="638"/>
      <c r="J336" s="638"/>
      <c r="K336" s="639"/>
      <c r="L336" s="638"/>
      <c r="M336" s="638"/>
      <c r="N336" s="638"/>
      <c r="O336" s="638"/>
      <c r="P336" s="638"/>
      <c r="Q336" s="638"/>
      <c r="R336" s="638"/>
      <c r="S336" s="638"/>
      <c r="T336" s="638"/>
      <c r="U336" s="638"/>
      <c r="V336" s="638"/>
      <c r="W336" s="638"/>
      <c r="X336" s="638"/>
      <c r="Y336" s="638"/>
      <c r="Z336" s="638"/>
    </row>
    <row r="337" spans="1:26" ht="15.75" customHeight="1">
      <c r="A337" s="638"/>
      <c r="B337" s="638"/>
      <c r="C337" s="638"/>
      <c r="D337" s="638"/>
      <c r="E337" s="638"/>
      <c r="F337" s="638"/>
      <c r="G337" s="638"/>
      <c r="H337" s="638"/>
      <c r="I337" s="638"/>
      <c r="J337" s="638"/>
      <c r="K337" s="639"/>
      <c r="L337" s="638"/>
      <c r="M337" s="638"/>
      <c r="N337" s="638"/>
      <c r="O337" s="638"/>
      <c r="P337" s="638"/>
      <c r="Q337" s="638"/>
      <c r="R337" s="638"/>
      <c r="S337" s="638"/>
      <c r="T337" s="638"/>
      <c r="U337" s="638"/>
      <c r="V337" s="638"/>
      <c r="W337" s="638"/>
      <c r="X337" s="638"/>
      <c r="Y337" s="638"/>
      <c r="Z337" s="638"/>
    </row>
    <row r="338" spans="1:26" ht="15.75" customHeight="1">
      <c r="A338" s="638"/>
      <c r="B338" s="638"/>
      <c r="C338" s="638"/>
      <c r="D338" s="638"/>
      <c r="E338" s="638"/>
      <c r="F338" s="638"/>
      <c r="G338" s="638"/>
      <c r="H338" s="638"/>
      <c r="I338" s="638"/>
      <c r="J338" s="638"/>
      <c r="K338" s="639"/>
      <c r="L338" s="638"/>
      <c r="M338" s="638"/>
      <c r="N338" s="638"/>
      <c r="O338" s="638"/>
      <c r="P338" s="638"/>
      <c r="Q338" s="638"/>
      <c r="R338" s="638"/>
      <c r="S338" s="638"/>
      <c r="T338" s="638"/>
      <c r="U338" s="638"/>
      <c r="V338" s="638"/>
      <c r="W338" s="638"/>
      <c r="X338" s="638"/>
      <c r="Y338" s="638"/>
      <c r="Z338" s="638"/>
    </row>
    <row r="339" spans="1:26" ht="15.75" customHeight="1">
      <c r="A339" s="638"/>
      <c r="B339" s="638"/>
      <c r="C339" s="638"/>
      <c r="D339" s="638"/>
      <c r="E339" s="638"/>
      <c r="F339" s="638"/>
      <c r="G339" s="638"/>
      <c r="H339" s="638"/>
      <c r="I339" s="638"/>
      <c r="J339" s="638"/>
      <c r="K339" s="639"/>
      <c r="L339" s="638"/>
      <c r="M339" s="638"/>
      <c r="N339" s="638"/>
      <c r="O339" s="638"/>
      <c r="P339" s="638"/>
      <c r="Q339" s="638"/>
      <c r="R339" s="638"/>
      <c r="S339" s="638"/>
      <c r="T339" s="638"/>
      <c r="U339" s="638"/>
      <c r="V339" s="638"/>
      <c r="W339" s="638"/>
      <c r="X339" s="638"/>
      <c r="Y339" s="638"/>
      <c r="Z339" s="638"/>
    </row>
    <row r="340" spans="1:26" ht="15.75" customHeight="1">
      <c r="A340" s="638"/>
      <c r="B340" s="638"/>
      <c r="C340" s="638"/>
      <c r="D340" s="638"/>
      <c r="E340" s="638"/>
      <c r="F340" s="638"/>
      <c r="G340" s="638"/>
      <c r="H340" s="638"/>
      <c r="I340" s="638"/>
      <c r="J340" s="638"/>
      <c r="K340" s="639"/>
      <c r="L340" s="638"/>
      <c r="M340" s="638"/>
      <c r="N340" s="638"/>
      <c r="O340" s="638"/>
      <c r="P340" s="638"/>
      <c r="Q340" s="638"/>
      <c r="R340" s="638"/>
      <c r="S340" s="638"/>
      <c r="T340" s="638"/>
      <c r="U340" s="638"/>
      <c r="V340" s="638"/>
      <c r="W340" s="638"/>
      <c r="X340" s="638"/>
      <c r="Y340" s="638"/>
      <c r="Z340" s="638"/>
    </row>
    <row r="341" spans="1:26" ht="15.75" customHeight="1">
      <c r="A341" s="638"/>
      <c r="B341" s="638"/>
      <c r="C341" s="638"/>
      <c r="D341" s="638"/>
      <c r="E341" s="638"/>
      <c r="F341" s="638"/>
      <c r="G341" s="638"/>
      <c r="H341" s="638"/>
      <c r="I341" s="638"/>
      <c r="J341" s="638"/>
      <c r="K341" s="639"/>
      <c r="L341" s="638"/>
      <c r="M341" s="638"/>
      <c r="N341" s="638"/>
      <c r="O341" s="638"/>
      <c r="P341" s="638"/>
      <c r="Q341" s="638"/>
      <c r="R341" s="638"/>
      <c r="S341" s="638"/>
      <c r="T341" s="638"/>
      <c r="U341" s="638"/>
      <c r="V341" s="638"/>
      <c r="W341" s="638"/>
      <c r="X341" s="638"/>
      <c r="Y341" s="638"/>
      <c r="Z341" s="638"/>
    </row>
    <row r="342" spans="1:26" ht="15.75" customHeight="1">
      <c r="A342" s="638"/>
      <c r="B342" s="638"/>
      <c r="C342" s="638"/>
      <c r="D342" s="638"/>
      <c r="E342" s="638"/>
      <c r="F342" s="638"/>
      <c r="G342" s="638"/>
      <c r="H342" s="638"/>
      <c r="I342" s="638"/>
      <c r="J342" s="638"/>
      <c r="K342" s="639"/>
      <c r="L342" s="638"/>
      <c r="M342" s="638"/>
      <c r="N342" s="638"/>
      <c r="O342" s="638"/>
      <c r="P342" s="638"/>
      <c r="Q342" s="638"/>
      <c r="R342" s="638"/>
      <c r="S342" s="638"/>
      <c r="T342" s="638"/>
      <c r="U342" s="638"/>
      <c r="V342" s="638"/>
      <c r="W342" s="638"/>
      <c r="X342" s="638"/>
      <c r="Y342" s="638"/>
      <c r="Z342" s="638"/>
    </row>
    <row r="343" spans="1:26" ht="15.75" customHeight="1">
      <c r="A343" s="638"/>
      <c r="B343" s="638"/>
      <c r="C343" s="638"/>
      <c r="D343" s="638"/>
      <c r="E343" s="638"/>
      <c r="F343" s="638"/>
      <c r="G343" s="638"/>
      <c r="H343" s="638"/>
      <c r="I343" s="638"/>
      <c r="J343" s="638"/>
      <c r="K343" s="639"/>
      <c r="L343" s="638"/>
      <c r="M343" s="638"/>
      <c r="N343" s="638"/>
      <c r="O343" s="638"/>
      <c r="P343" s="638"/>
      <c r="Q343" s="638"/>
      <c r="R343" s="638"/>
      <c r="S343" s="638"/>
      <c r="T343" s="638"/>
      <c r="U343" s="638"/>
      <c r="V343" s="638"/>
      <c r="W343" s="638"/>
      <c r="X343" s="638"/>
      <c r="Y343" s="638"/>
      <c r="Z343" s="638"/>
    </row>
    <row r="344" spans="1:26" ht="15.75" customHeight="1">
      <c r="A344" s="638"/>
      <c r="B344" s="638"/>
      <c r="C344" s="638"/>
      <c r="D344" s="638"/>
      <c r="E344" s="638"/>
      <c r="F344" s="638"/>
      <c r="G344" s="638"/>
      <c r="H344" s="638"/>
      <c r="I344" s="638"/>
      <c r="J344" s="638"/>
      <c r="K344" s="639"/>
      <c r="L344" s="638"/>
      <c r="M344" s="638"/>
      <c r="N344" s="638"/>
      <c r="O344" s="638"/>
      <c r="P344" s="638"/>
      <c r="Q344" s="638"/>
      <c r="R344" s="638"/>
      <c r="S344" s="638"/>
      <c r="T344" s="638"/>
      <c r="U344" s="638"/>
      <c r="V344" s="638"/>
      <c r="W344" s="638"/>
      <c r="X344" s="638"/>
      <c r="Y344" s="638"/>
      <c r="Z344" s="638"/>
    </row>
    <row r="345" spans="1:26" ht="15.75" customHeight="1">
      <c r="A345" s="638"/>
      <c r="B345" s="638"/>
      <c r="C345" s="638"/>
      <c r="D345" s="638"/>
      <c r="E345" s="638"/>
      <c r="F345" s="638"/>
      <c r="G345" s="638"/>
      <c r="H345" s="638"/>
      <c r="I345" s="638"/>
      <c r="J345" s="638"/>
      <c r="K345" s="639"/>
      <c r="L345" s="638"/>
      <c r="M345" s="638"/>
      <c r="N345" s="638"/>
      <c r="O345" s="638"/>
      <c r="P345" s="638"/>
      <c r="Q345" s="638"/>
      <c r="R345" s="638"/>
      <c r="S345" s="638"/>
      <c r="T345" s="638"/>
      <c r="U345" s="638"/>
      <c r="V345" s="638"/>
      <c r="W345" s="638"/>
      <c r="X345" s="638"/>
      <c r="Y345" s="638"/>
      <c r="Z345" s="638"/>
    </row>
    <row r="346" spans="1:26" ht="15.75" customHeight="1">
      <c r="A346" s="638"/>
      <c r="B346" s="638"/>
      <c r="C346" s="638"/>
      <c r="D346" s="638"/>
      <c r="E346" s="638"/>
      <c r="F346" s="638"/>
      <c r="G346" s="638"/>
      <c r="H346" s="638"/>
      <c r="I346" s="638"/>
      <c r="J346" s="638"/>
      <c r="K346" s="639"/>
      <c r="L346" s="638"/>
      <c r="M346" s="638"/>
      <c r="N346" s="638"/>
      <c r="O346" s="638"/>
      <c r="P346" s="638"/>
      <c r="Q346" s="638"/>
      <c r="R346" s="638"/>
      <c r="S346" s="638"/>
      <c r="T346" s="638"/>
      <c r="U346" s="638"/>
      <c r="V346" s="638"/>
      <c r="W346" s="638"/>
      <c r="X346" s="638"/>
      <c r="Y346" s="638"/>
      <c r="Z346" s="638"/>
    </row>
    <row r="347" spans="1:26" ht="15.75" customHeight="1">
      <c r="A347" s="638"/>
      <c r="B347" s="638"/>
      <c r="C347" s="638"/>
      <c r="D347" s="638"/>
      <c r="E347" s="638"/>
      <c r="F347" s="638"/>
      <c r="G347" s="638"/>
      <c r="H347" s="638"/>
      <c r="I347" s="638"/>
      <c r="J347" s="638"/>
      <c r="K347" s="639"/>
      <c r="L347" s="638"/>
      <c r="M347" s="638"/>
      <c r="N347" s="638"/>
      <c r="O347" s="638"/>
      <c r="P347" s="638"/>
      <c r="Q347" s="638"/>
      <c r="R347" s="638"/>
      <c r="S347" s="638"/>
      <c r="T347" s="638"/>
      <c r="U347" s="638"/>
      <c r="V347" s="638"/>
      <c r="W347" s="638"/>
      <c r="X347" s="638"/>
      <c r="Y347" s="638"/>
      <c r="Z347" s="638"/>
    </row>
    <row r="348" spans="1:26" ht="15.75" customHeight="1">
      <c r="A348" s="638"/>
      <c r="B348" s="638"/>
      <c r="C348" s="638"/>
      <c r="D348" s="638"/>
      <c r="E348" s="638"/>
      <c r="F348" s="638"/>
      <c r="G348" s="638"/>
      <c r="H348" s="638"/>
      <c r="I348" s="638"/>
      <c r="J348" s="638"/>
      <c r="K348" s="639"/>
      <c r="L348" s="638"/>
      <c r="M348" s="638"/>
      <c r="N348" s="638"/>
      <c r="O348" s="638"/>
      <c r="P348" s="638"/>
      <c r="Q348" s="638"/>
      <c r="R348" s="638"/>
      <c r="S348" s="638"/>
      <c r="T348" s="638"/>
      <c r="U348" s="638"/>
      <c r="V348" s="638"/>
      <c r="W348" s="638"/>
      <c r="X348" s="638"/>
      <c r="Y348" s="638"/>
      <c r="Z348" s="638"/>
    </row>
    <row r="349" spans="1:26" ht="15.75" customHeight="1">
      <c r="A349" s="638"/>
      <c r="B349" s="638"/>
      <c r="C349" s="638"/>
      <c r="D349" s="638"/>
      <c r="E349" s="638"/>
      <c r="F349" s="638"/>
      <c r="G349" s="638"/>
      <c r="H349" s="638"/>
      <c r="I349" s="638"/>
      <c r="J349" s="638"/>
      <c r="K349" s="639"/>
      <c r="L349" s="638"/>
      <c r="M349" s="638"/>
      <c r="N349" s="638"/>
      <c r="O349" s="638"/>
      <c r="P349" s="638"/>
      <c r="Q349" s="638"/>
      <c r="R349" s="638"/>
      <c r="S349" s="638"/>
      <c r="T349" s="638"/>
      <c r="U349" s="638"/>
      <c r="V349" s="638"/>
      <c r="W349" s="638"/>
      <c r="X349" s="638"/>
      <c r="Y349" s="638"/>
      <c r="Z349" s="638"/>
    </row>
    <row r="350" spans="1:26" ht="15.75" customHeight="1">
      <c r="A350" s="638"/>
      <c r="B350" s="638"/>
      <c r="C350" s="638"/>
      <c r="D350" s="638"/>
      <c r="E350" s="638"/>
      <c r="F350" s="638"/>
      <c r="G350" s="638"/>
      <c r="H350" s="638"/>
      <c r="I350" s="638"/>
      <c r="J350" s="638"/>
      <c r="K350" s="639"/>
      <c r="L350" s="638"/>
      <c r="M350" s="638"/>
      <c r="N350" s="638"/>
      <c r="O350" s="638"/>
      <c r="P350" s="638"/>
      <c r="Q350" s="638"/>
      <c r="R350" s="638"/>
      <c r="S350" s="638"/>
      <c r="T350" s="638"/>
      <c r="U350" s="638"/>
      <c r="V350" s="638"/>
      <c r="W350" s="638"/>
      <c r="X350" s="638"/>
      <c r="Y350" s="638"/>
      <c r="Z350" s="638"/>
    </row>
    <row r="351" spans="1:26" ht="15.75" customHeight="1">
      <c r="A351" s="638"/>
      <c r="B351" s="638"/>
      <c r="C351" s="638"/>
      <c r="D351" s="638"/>
      <c r="E351" s="638"/>
      <c r="F351" s="638"/>
      <c r="G351" s="638"/>
      <c r="H351" s="638"/>
      <c r="I351" s="638"/>
      <c r="J351" s="638"/>
      <c r="K351" s="639"/>
      <c r="L351" s="638"/>
      <c r="M351" s="638"/>
      <c r="N351" s="638"/>
      <c r="O351" s="638"/>
      <c r="P351" s="638"/>
      <c r="Q351" s="638"/>
      <c r="R351" s="638"/>
      <c r="S351" s="638"/>
      <c r="T351" s="638"/>
      <c r="U351" s="638"/>
      <c r="V351" s="638"/>
      <c r="W351" s="638"/>
      <c r="X351" s="638"/>
      <c r="Y351" s="638"/>
      <c r="Z351" s="638"/>
    </row>
    <row r="352" spans="1:26" ht="15.75" customHeight="1">
      <c r="A352" s="638"/>
      <c r="B352" s="638"/>
      <c r="C352" s="638"/>
      <c r="D352" s="638"/>
      <c r="E352" s="638"/>
      <c r="F352" s="638"/>
      <c r="G352" s="638"/>
      <c r="H352" s="638"/>
      <c r="I352" s="638"/>
      <c r="J352" s="638"/>
      <c r="K352" s="639"/>
      <c r="L352" s="638"/>
      <c r="M352" s="638"/>
      <c r="N352" s="638"/>
      <c r="O352" s="638"/>
      <c r="P352" s="638"/>
      <c r="Q352" s="638"/>
      <c r="R352" s="638"/>
      <c r="S352" s="638"/>
      <c r="T352" s="638"/>
      <c r="U352" s="638"/>
      <c r="V352" s="638"/>
      <c r="W352" s="638"/>
      <c r="X352" s="638"/>
      <c r="Y352" s="638"/>
      <c r="Z352" s="638"/>
    </row>
    <row r="353" spans="1:26" ht="15.75" customHeight="1">
      <c r="A353" s="638"/>
      <c r="B353" s="638"/>
      <c r="C353" s="638"/>
      <c r="D353" s="638"/>
      <c r="E353" s="638"/>
      <c r="F353" s="638"/>
      <c r="G353" s="638"/>
      <c r="H353" s="638"/>
      <c r="I353" s="638"/>
      <c r="J353" s="638"/>
      <c r="K353" s="639"/>
      <c r="L353" s="638"/>
      <c r="M353" s="638"/>
      <c r="N353" s="638"/>
      <c r="O353" s="638"/>
      <c r="P353" s="638"/>
      <c r="Q353" s="638"/>
      <c r="R353" s="638"/>
      <c r="S353" s="638"/>
      <c r="T353" s="638"/>
      <c r="U353" s="638"/>
      <c r="V353" s="638"/>
      <c r="W353" s="638"/>
      <c r="X353" s="638"/>
      <c r="Y353" s="638"/>
      <c r="Z353" s="638"/>
    </row>
    <row r="354" spans="1:26" ht="15.75" customHeight="1">
      <c r="A354" s="638"/>
      <c r="B354" s="638"/>
      <c r="C354" s="638"/>
      <c r="D354" s="638"/>
      <c r="E354" s="638"/>
      <c r="F354" s="638"/>
      <c r="G354" s="638"/>
      <c r="H354" s="638"/>
      <c r="I354" s="638"/>
      <c r="J354" s="638"/>
      <c r="K354" s="639"/>
      <c r="L354" s="638"/>
      <c r="M354" s="638"/>
      <c r="N354" s="638"/>
      <c r="O354" s="638"/>
      <c r="P354" s="638"/>
      <c r="Q354" s="638"/>
      <c r="R354" s="638"/>
      <c r="S354" s="638"/>
      <c r="T354" s="638"/>
      <c r="U354" s="638"/>
      <c r="V354" s="638"/>
      <c r="W354" s="638"/>
      <c r="X354" s="638"/>
      <c r="Y354" s="638"/>
      <c r="Z354" s="638"/>
    </row>
    <row r="355" spans="1:26" ht="15.75" customHeight="1">
      <c r="A355" s="638"/>
      <c r="B355" s="638"/>
      <c r="C355" s="638"/>
      <c r="D355" s="638"/>
      <c r="E355" s="638"/>
      <c r="F355" s="638"/>
      <c r="G355" s="638"/>
      <c r="H355" s="638"/>
      <c r="I355" s="638"/>
      <c r="J355" s="638"/>
      <c r="K355" s="639"/>
      <c r="L355" s="638"/>
      <c r="M355" s="638"/>
      <c r="N355" s="638"/>
      <c r="O355" s="638"/>
      <c r="P355" s="638"/>
      <c r="Q355" s="638"/>
      <c r="R355" s="638"/>
      <c r="S355" s="638"/>
      <c r="T355" s="638"/>
      <c r="U355" s="638"/>
      <c r="V355" s="638"/>
      <c r="W355" s="638"/>
      <c r="X355" s="638"/>
      <c r="Y355" s="638"/>
      <c r="Z355" s="638"/>
    </row>
    <row r="356" spans="1:26" ht="15.75" customHeight="1">
      <c r="A356" s="638"/>
      <c r="B356" s="638"/>
      <c r="C356" s="638"/>
      <c r="D356" s="638"/>
      <c r="E356" s="638"/>
      <c r="F356" s="638"/>
      <c r="G356" s="638"/>
      <c r="H356" s="638"/>
      <c r="I356" s="638"/>
      <c r="J356" s="638"/>
      <c r="K356" s="639"/>
      <c r="L356" s="638"/>
      <c r="M356" s="638"/>
      <c r="N356" s="638"/>
      <c r="O356" s="638"/>
      <c r="P356" s="638"/>
      <c r="Q356" s="638"/>
      <c r="R356" s="638"/>
      <c r="S356" s="638"/>
      <c r="T356" s="638"/>
      <c r="U356" s="638"/>
      <c r="V356" s="638"/>
      <c r="W356" s="638"/>
      <c r="X356" s="638"/>
      <c r="Y356" s="638"/>
      <c r="Z356" s="638"/>
    </row>
    <row r="357" spans="1:26" ht="15.75" customHeight="1">
      <c r="A357" s="638"/>
      <c r="B357" s="638"/>
      <c r="C357" s="638"/>
      <c r="D357" s="638"/>
      <c r="E357" s="638"/>
      <c r="F357" s="638"/>
      <c r="G357" s="638"/>
      <c r="H357" s="638"/>
      <c r="I357" s="638"/>
      <c r="J357" s="638"/>
      <c r="K357" s="639"/>
      <c r="L357" s="638"/>
      <c r="M357" s="638"/>
      <c r="N357" s="638"/>
      <c r="O357" s="638"/>
      <c r="P357" s="638"/>
      <c r="Q357" s="638"/>
      <c r="R357" s="638"/>
      <c r="S357" s="638"/>
      <c r="T357" s="638"/>
      <c r="U357" s="638"/>
      <c r="V357" s="638"/>
      <c r="W357" s="638"/>
      <c r="X357" s="638"/>
      <c r="Y357" s="638"/>
      <c r="Z357" s="638"/>
    </row>
    <row r="358" spans="1:26" ht="15.75" customHeight="1">
      <c r="A358" s="638"/>
      <c r="B358" s="638"/>
      <c r="C358" s="638"/>
      <c r="D358" s="638"/>
      <c r="E358" s="638"/>
      <c r="F358" s="638"/>
      <c r="G358" s="638"/>
      <c r="H358" s="638"/>
      <c r="I358" s="638"/>
      <c r="J358" s="638"/>
      <c r="K358" s="639"/>
      <c r="L358" s="638"/>
      <c r="M358" s="638"/>
      <c r="N358" s="638"/>
      <c r="O358" s="638"/>
      <c r="P358" s="638"/>
      <c r="Q358" s="638"/>
      <c r="R358" s="638"/>
      <c r="S358" s="638"/>
      <c r="T358" s="638"/>
      <c r="U358" s="638"/>
      <c r="V358" s="638"/>
      <c r="W358" s="638"/>
      <c r="X358" s="638"/>
      <c r="Y358" s="638"/>
      <c r="Z358" s="638"/>
    </row>
    <row r="359" spans="1:26" ht="15.75" customHeight="1">
      <c r="A359" s="638"/>
      <c r="B359" s="638"/>
      <c r="C359" s="638"/>
      <c r="D359" s="638"/>
      <c r="E359" s="638"/>
      <c r="F359" s="638"/>
      <c r="G359" s="638"/>
      <c r="H359" s="638"/>
      <c r="I359" s="638"/>
      <c r="J359" s="638"/>
      <c r="K359" s="639"/>
      <c r="L359" s="638"/>
      <c r="M359" s="638"/>
      <c r="N359" s="638"/>
      <c r="O359" s="638"/>
      <c r="P359" s="638"/>
      <c r="Q359" s="638"/>
      <c r="R359" s="638"/>
      <c r="S359" s="638"/>
      <c r="T359" s="638"/>
      <c r="U359" s="638"/>
      <c r="V359" s="638"/>
      <c r="W359" s="638"/>
      <c r="X359" s="638"/>
      <c r="Y359" s="638"/>
      <c r="Z359" s="638"/>
    </row>
    <row r="360" spans="1:26" ht="15.75" customHeight="1">
      <c r="A360" s="638"/>
      <c r="B360" s="638"/>
      <c r="C360" s="638"/>
      <c r="D360" s="638"/>
      <c r="E360" s="638"/>
      <c r="F360" s="638"/>
      <c r="G360" s="638"/>
      <c r="H360" s="638"/>
      <c r="I360" s="638"/>
      <c r="J360" s="638"/>
      <c r="K360" s="639"/>
      <c r="L360" s="638"/>
      <c r="M360" s="638"/>
      <c r="N360" s="638"/>
      <c r="O360" s="638"/>
      <c r="P360" s="638"/>
      <c r="Q360" s="638"/>
      <c r="R360" s="638"/>
      <c r="S360" s="638"/>
      <c r="T360" s="638"/>
      <c r="U360" s="638"/>
      <c r="V360" s="638"/>
      <c r="W360" s="638"/>
      <c r="X360" s="638"/>
      <c r="Y360" s="638"/>
      <c r="Z360" s="638"/>
    </row>
    <row r="361" spans="1:26" ht="15.75" customHeight="1">
      <c r="A361" s="638"/>
      <c r="B361" s="638"/>
      <c r="C361" s="638"/>
      <c r="D361" s="638"/>
      <c r="E361" s="638"/>
      <c r="F361" s="638"/>
      <c r="G361" s="638"/>
      <c r="H361" s="638"/>
      <c r="I361" s="638"/>
      <c r="J361" s="638"/>
      <c r="K361" s="639"/>
      <c r="L361" s="638"/>
      <c r="M361" s="638"/>
      <c r="N361" s="638"/>
      <c r="O361" s="638"/>
      <c r="P361" s="638"/>
      <c r="Q361" s="638"/>
      <c r="R361" s="638"/>
      <c r="S361" s="638"/>
      <c r="T361" s="638"/>
      <c r="U361" s="638"/>
      <c r="V361" s="638"/>
      <c r="W361" s="638"/>
      <c r="X361" s="638"/>
      <c r="Y361" s="638"/>
      <c r="Z361" s="638"/>
    </row>
    <row r="362" spans="1:26" ht="15.75" customHeight="1">
      <c r="A362" s="638"/>
      <c r="B362" s="638"/>
      <c r="C362" s="638"/>
      <c r="D362" s="638"/>
      <c r="E362" s="638"/>
      <c r="F362" s="638"/>
      <c r="G362" s="638"/>
      <c r="H362" s="638"/>
      <c r="I362" s="638"/>
      <c r="J362" s="638"/>
      <c r="K362" s="639"/>
      <c r="L362" s="638"/>
      <c r="M362" s="638"/>
      <c r="N362" s="638"/>
      <c r="O362" s="638"/>
      <c r="P362" s="638"/>
      <c r="Q362" s="638"/>
      <c r="R362" s="638"/>
      <c r="S362" s="638"/>
      <c r="T362" s="638"/>
      <c r="U362" s="638"/>
      <c r="V362" s="638"/>
      <c r="W362" s="638"/>
      <c r="X362" s="638"/>
      <c r="Y362" s="638"/>
      <c r="Z362" s="638"/>
    </row>
    <row r="363" spans="1:26" ht="15.75" customHeight="1">
      <c r="A363" s="638"/>
      <c r="B363" s="638"/>
      <c r="C363" s="638"/>
      <c r="D363" s="638"/>
      <c r="E363" s="638"/>
      <c r="F363" s="638"/>
      <c r="G363" s="638"/>
      <c r="H363" s="638"/>
      <c r="I363" s="638"/>
      <c r="J363" s="638"/>
      <c r="K363" s="639"/>
      <c r="L363" s="638"/>
      <c r="M363" s="638"/>
      <c r="N363" s="638"/>
      <c r="O363" s="638"/>
      <c r="P363" s="638"/>
      <c r="Q363" s="638"/>
      <c r="R363" s="638"/>
      <c r="S363" s="638"/>
      <c r="T363" s="638"/>
      <c r="U363" s="638"/>
      <c r="V363" s="638"/>
      <c r="W363" s="638"/>
      <c r="X363" s="638"/>
      <c r="Y363" s="638"/>
      <c r="Z363" s="638"/>
    </row>
    <row r="364" spans="1:26" ht="15.75" customHeight="1">
      <c r="A364" s="638"/>
      <c r="B364" s="638"/>
      <c r="C364" s="638"/>
      <c r="D364" s="638"/>
      <c r="E364" s="638"/>
      <c r="F364" s="638"/>
      <c r="G364" s="638"/>
      <c r="H364" s="638"/>
      <c r="I364" s="638"/>
      <c r="J364" s="638"/>
      <c r="K364" s="639"/>
      <c r="L364" s="638"/>
      <c r="M364" s="638"/>
      <c r="N364" s="638"/>
      <c r="O364" s="638"/>
      <c r="P364" s="638"/>
      <c r="Q364" s="638"/>
      <c r="R364" s="638"/>
      <c r="S364" s="638"/>
      <c r="T364" s="638"/>
      <c r="U364" s="638"/>
      <c r="V364" s="638"/>
      <c r="W364" s="638"/>
      <c r="X364" s="638"/>
      <c r="Y364" s="638"/>
      <c r="Z364" s="638"/>
    </row>
    <row r="365" spans="1:26" ht="15.75" customHeight="1">
      <c r="A365" s="638"/>
      <c r="B365" s="638"/>
      <c r="C365" s="638"/>
      <c r="D365" s="638"/>
      <c r="E365" s="638"/>
      <c r="F365" s="638"/>
      <c r="G365" s="638"/>
      <c r="H365" s="638"/>
      <c r="I365" s="638"/>
      <c r="J365" s="638"/>
      <c r="K365" s="639"/>
      <c r="L365" s="638"/>
      <c r="M365" s="638"/>
      <c r="N365" s="638"/>
      <c r="O365" s="638"/>
      <c r="P365" s="638"/>
      <c r="Q365" s="638"/>
      <c r="R365" s="638"/>
      <c r="S365" s="638"/>
      <c r="T365" s="638"/>
      <c r="U365" s="638"/>
      <c r="V365" s="638"/>
      <c r="W365" s="638"/>
      <c r="X365" s="638"/>
      <c r="Y365" s="638"/>
      <c r="Z365" s="638"/>
    </row>
    <row r="366" spans="1:26" ht="15.75" customHeight="1">
      <c r="A366" s="638"/>
      <c r="B366" s="638"/>
      <c r="C366" s="638"/>
      <c r="D366" s="638"/>
      <c r="E366" s="638"/>
      <c r="F366" s="638"/>
      <c r="G366" s="638"/>
      <c r="H366" s="638"/>
      <c r="I366" s="638"/>
      <c r="J366" s="638"/>
      <c r="K366" s="639"/>
      <c r="L366" s="638"/>
      <c r="M366" s="638"/>
      <c r="N366" s="638"/>
      <c r="O366" s="638"/>
      <c r="P366" s="638"/>
      <c r="Q366" s="638"/>
      <c r="R366" s="638"/>
      <c r="S366" s="638"/>
      <c r="T366" s="638"/>
      <c r="U366" s="638"/>
      <c r="V366" s="638"/>
      <c r="W366" s="638"/>
      <c r="X366" s="638"/>
      <c r="Y366" s="638"/>
      <c r="Z366" s="638"/>
    </row>
    <row r="367" spans="1:26" ht="15.75" customHeight="1">
      <c r="A367" s="638"/>
      <c r="B367" s="638"/>
      <c r="C367" s="638"/>
      <c r="D367" s="638"/>
      <c r="E367" s="638"/>
      <c r="F367" s="638"/>
      <c r="G367" s="638"/>
      <c r="H367" s="638"/>
      <c r="I367" s="638"/>
      <c r="J367" s="638"/>
      <c r="K367" s="639"/>
      <c r="L367" s="638"/>
      <c r="M367" s="638"/>
      <c r="N367" s="638"/>
      <c r="O367" s="638"/>
      <c r="P367" s="638"/>
      <c r="Q367" s="638"/>
      <c r="R367" s="638"/>
      <c r="S367" s="638"/>
      <c r="T367" s="638"/>
      <c r="U367" s="638"/>
      <c r="V367" s="638"/>
      <c r="W367" s="638"/>
      <c r="X367" s="638"/>
      <c r="Y367" s="638"/>
      <c r="Z367" s="638"/>
    </row>
    <row r="368" spans="1:26" ht="15.75" customHeight="1">
      <c r="A368" s="638"/>
      <c r="B368" s="638"/>
      <c r="C368" s="638"/>
      <c r="D368" s="638"/>
      <c r="E368" s="638"/>
      <c r="F368" s="638"/>
      <c r="G368" s="638"/>
      <c r="H368" s="638"/>
      <c r="I368" s="638"/>
      <c r="J368" s="638"/>
      <c r="K368" s="639"/>
      <c r="L368" s="638"/>
      <c r="M368" s="638"/>
      <c r="N368" s="638"/>
      <c r="O368" s="638"/>
      <c r="P368" s="638"/>
      <c r="Q368" s="638"/>
      <c r="R368" s="638"/>
      <c r="S368" s="638"/>
      <c r="T368" s="638"/>
      <c r="U368" s="638"/>
      <c r="V368" s="638"/>
      <c r="W368" s="638"/>
      <c r="X368" s="638"/>
      <c r="Y368" s="638"/>
      <c r="Z368" s="638"/>
    </row>
    <row r="369" spans="1:26" ht="15.75" customHeight="1">
      <c r="A369" s="638"/>
      <c r="B369" s="638"/>
      <c r="C369" s="638"/>
      <c r="D369" s="638"/>
      <c r="E369" s="638"/>
      <c r="F369" s="638"/>
      <c r="G369" s="638"/>
      <c r="H369" s="638"/>
      <c r="I369" s="638"/>
      <c r="J369" s="638"/>
      <c r="K369" s="639"/>
      <c r="L369" s="638"/>
      <c r="M369" s="638"/>
      <c r="N369" s="638"/>
      <c r="O369" s="638"/>
      <c r="P369" s="638"/>
      <c r="Q369" s="638"/>
      <c r="R369" s="638"/>
      <c r="S369" s="638"/>
      <c r="T369" s="638"/>
      <c r="U369" s="638"/>
      <c r="V369" s="638"/>
      <c r="W369" s="638"/>
      <c r="X369" s="638"/>
      <c r="Y369" s="638"/>
      <c r="Z369" s="638"/>
    </row>
    <row r="370" spans="1:26" ht="15.75" customHeight="1">
      <c r="A370" s="638"/>
      <c r="B370" s="638"/>
      <c r="C370" s="638"/>
      <c r="D370" s="638"/>
      <c r="E370" s="638"/>
      <c r="F370" s="638"/>
      <c r="G370" s="638"/>
      <c r="H370" s="638"/>
      <c r="I370" s="638"/>
      <c r="J370" s="638"/>
      <c r="K370" s="639"/>
      <c r="L370" s="638"/>
      <c r="M370" s="638"/>
      <c r="N370" s="638"/>
      <c r="O370" s="638"/>
      <c r="P370" s="638"/>
      <c r="Q370" s="638"/>
      <c r="R370" s="638"/>
      <c r="S370" s="638"/>
      <c r="T370" s="638"/>
      <c r="U370" s="638"/>
      <c r="V370" s="638"/>
      <c r="W370" s="638"/>
      <c r="X370" s="638"/>
      <c r="Y370" s="638"/>
      <c r="Z370" s="638"/>
    </row>
    <row r="371" spans="1:26" ht="15.75" customHeight="1">
      <c r="A371" s="638"/>
      <c r="B371" s="638"/>
      <c r="C371" s="638"/>
      <c r="D371" s="638"/>
      <c r="E371" s="638"/>
      <c r="F371" s="638"/>
      <c r="G371" s="638"/>
      <c r="H371" s="638"/>
      <c r="I371" s="638"/>
      <c r="J371" s="638"/>
      <c r="K371" s="639"/>
      <c r="L371" s="638"/>
      <c r="M371" s="638"/>
      <c r="N371" s="638"/>
      <c r="O371" s="638"/>
      <c r="P371" s="638"/>
      <c r="Q371" s="638"/>
      <c r="R371" s="638"/>
      <c r="S371" s="638"/>
      <c r="T371" s="638"/>
      <c r="U371" s="638"/>
      <c r="V371" s="638"/>
      <c r="W371" s="638"/>
      <c r="X371" s="638"/>
      <c r="Y371" s="638"/>
      <c r="Z371" s="638"/>
    </row>
    <row r="372" spans="1:26" ht="15.75" customHeight="1">
      <c r="A372" s="638"/>
      <c r="B372" s="638"/>
      <c r="C372" s="638"/>
      <c r="D372" s="638"/>
      <c r="E372" s="638"/>
      <c r="F372" s="638"/>
      <c r="G372" s="638"/>
      <c r="H372" s="638"/>
      <c r="I372" s="638"/>
      <c r="J372" s="638"/>
      <c r="K372" s="639"/>
      <c r="L372" s="638"/>
      <c r="M372" s="638"/>
      <c r="N372" s="638"/>
      <c r="O372" s="638"/>
      <c r="P372" s="638"/>
      <c r="Q372" s="638"/>
      <c r="R372" s="638"/>
      <c r="S372" s="638"/>
      <c r="T372" s="638"/>
      <c r="U372" s="638"/>
      <c r="V372" s="638"/>
      <c r="W372" s="638"/>
      <c r="X372" s="638"/>
      <c r="Y372" s="638"/>
      <c r="Z372" s="638"/>
    </row>
    <row r="373" spans="1:26" ht="15.75" customHeight="1">
      <c r="A373" s="638"/>
      <c r="B373" s="638"/>
      <c r="C373" s="638"/>
      <c r="D373" s="638"/>
      <c r="E373" s="638"/>
      <c r="F373" s="638"/>
      <c r="G373" s="638"/>
      <c r="H373" s="638"/>
      <c r="I373" s="638"/>
      <c r="J373" s="638"/>
      <c r="K373" s="639"/>
      <c r="L373" s="638"/>
      <c r="M373" s="638"/>
      <c r="N373" s="638"/>
      <c r="O373" s="638"/>
      <c r="P373" s="638"/>
      <c r="Q373" s="638"/>
      <c r="R373" s="638"/>
      <c r="S373" s="638"/>
      <c r="T373" s="638"/>
      <c r="U373" s="638"/>
      <c r="V373" s="638"/>
      <c r="W373" s="638"/>
      <c r="X373" s="638"/>
      <c r="Y373" s="638"/>
      <c r="Z373" s="638"/>
    </row>
    <row r="374" spans="1:26" ht="15.75" customHeight="1">
      <c r="A374" s="638"/>
      <c r="B374" s="638"/>
      <c r="C374" s="638"/>
      <c r="D374" s="638"/>
      <c r="E374" s="638"/>
      <c r="F374" s="638"/>
      <c r="G374" s="638"/>
      <c r="H374" s="638"/>
      <c r="I374" s="638"/>
      <c r="J374" s="638"/>
      <c r="K374" s="639"/>
      <c r="L374" s="638"/>
      <c r="M374" s="638"/>
      <c r="N374" s="638"/>
      <c r="O374" s="638"/>
      <c r="P374" s="638"/>
      <c r="Q374" s="638"/>
      <c r="R374" s="638"/>
      <c r="S374" s="638"/>
      <c r="T374" s="638"/>
      <c r="U374" s="638"/>
      <c r="V374" s="638"/>
      <c r="W374" s="638"/>
      <c r="X374" s="638"/>
      <c r="Y374" s="638"/>
      <c r="Z374" s="638"/>
    </row>
    <row r="375" spans="1:26" ht="15.75" customHeight="1">
      <c r="A375" s="638"/>
      <c r="B375" s="638"/>
      <c r="C375" s="638"/>
      <c r="D375" s="638"/>
      <c r="E375" s="638"/>
      <c r="F375" s="638"/>
      <c r="G375" s="638"/>
      <c r="H375" s="638"/>
      <c r="I375" s="638"/>
      <c r="J375" s="638"/>
      <c r="K375" s="639"/>
      <c r="L375" s="638"/>
      <c r="M375" s="638"/>
      <c r="N375" s="638"/>
      <c r="O375" s="638"/>
      <c r="P375" s="638"/>
      <c r="Q375" s="638"/>
      <c r="R375" s="638"/>
      <c r="S375" s="638"/>
      <c r="T375" s="638"/>
      <c r="U375" s="638"/>
      <c r="V375" s="638"/>
      <c r="W375" s="638"/>
      <c r="X375" s="638"/>
      <c r="Y375" s="638"/>
      <c r="Z375" s="638"/>
    </row>
    <row r="376" spans="1:26" ht="15.75" customHeight="1">
      <c r="A376" s="638"/>
      <c r="B376" s="638"/>
      <c r="C376" s="638"/>
      <c r="D376" s="638"/>
      <c r="E376" s="638"/>
      <c r="F376" s="638"/>
      <c r="G376" s="638"/>
      <c r="H376" s="638"/>
      <c r="I376" s="638"/>
      <c r="J376" s="638"/>
      <c r="K376" s="639"/>
      <c r="L376" s="638"/>
      <c r="M376" s="638"/>
      <c r="N376" s="638"/>
      <c r="O376" s="638"/>
      <c r="P376" s="638"/>
      <c r="Q376" s="638"/>
      <c r="R376" s="638"/>
      <c r="S376" s="638"/>
      <c r="T376" s="638"/>
      <c r="U376" s="638"/>
      <c r="V376" s="638"/>
      <c r="W376" s="638"/>
      <c r="X376" s="638"/>
      <c r="Y376" s="638"/>
      <c r="Z376" s="638"/>
    </row>
    <row r="377" spans="1:26" ht="15.75" customHeight="1">
      <c r="A377" s="638"/>
      <c r="B377" s="638"/>
      <c r="C377" s="638"/>
      <c r="D377" s="638"/>
      <c r="E377" s="638"/>
      <c r="F377" s="638"/>
      <c r="G377" s="638"/>
      <c r="H377" s="638"/>
      <c r="I377" s="638"/>
      <c r="J377" s="638"/>
      <c r="K377" s="639"/>
      <c r="L377" s="638"/>
      <c r="M377" s="638"/>
      <c r="N377" s="638"/>
      <c r="O377" s="638"/>
      <c r="P377" s="638"/>
      <c r="Q377" s="638"/>
      <c r="R377" s="638"/>
      <c r="S377" s="638"/>
      <c r="T377" s="638"/>
      <c r="U377" s="638"/>
      <c r="V377" s="638"/>
      <c r="W377" s="638"/>
      <c r="X377" s="638"/>
      <c r="Y377" s="638"/>
      <c r="Z377" s="638"/>
    </row>
    <row r="378" spans="1:26" ht="15.75" customHeight="1">
      <c r="A378" s="638"/>
      <c r="B378" s="638"/>
      <c r="C378" s="638"/>
      <c r="D378" s="638"/>
      <c r="E378" s="638"/>
      <c r="F378" s="638"/>
      <c r="G378" s="638"/>
      <c r="H378" s="638"/>
      <c r="I378" s="638"/>
      <c r="J378" s="638"/>
      <c r="K378" s="639"/>
      <c r="L378" s="638"/>
      <c r="M378" s="638"/>
      <c r="N378" s="638"/>
      <c r="O378" s="638"/>
      <c r="P378" s="638"/>
      <c r="Q378" s="638"/>
      <c r="R378" s="638"/>
      <c r="S378" s="638"/>
      <c r="T378" s="638"/>
      <c r="U378" s="638"/>
      <c r="V378" s="638"/>
      <c r="W378" s="638"/>
      <c r="X378" s="638"/>
      <c r="Y378" s="638"/>
      <c r="Z378" s="638"/>
    </row>
    <row r="379" spans="1:26" ht="15.75" customHeight="1">
      <c r="A379" s="638"/>
      <c r="B379" s="638"/>
      <c r="C379" s="638"/>
      <c r="D379" s="638"/>
      <c r="E379" s="638"/>
      <c r="F379" s="638"/>
      <c r="G379" s="638"/>
      <c r="H379" s="638"/>
      <c r="I379" s="638"/>
      <c r="J379" s="638"/>
      <c r="K379" s="639"/>
      <c r="L379" s="638"/>
      <c r="M379" s="638"/>
      <c r="N379" s="638"/>
      <c r="O379" s="638"/>
      <c r="P379" s="638"/>
      <c r="Q379" s="638"/>
      <c r="R379" s="638"/>
      <c r="S379" s="638"/>
      <c r="T379" s="638"/>
      <c r="U379" s="638"/>
      <c r="V379" s="638"/>
      <c r="W379" s="638"/>
      <c r="X379" s="638"/>
      <c r="Y379" s="638"/>
      <c r="Z379" s="638"/>
    </row>
    <row r="380" spans="1:26" ht="15.75" customHeight="1">
      <c r="A380" s="638"/>
      <c r="B380" s="638"/>
      <c r="C380" s="638"/>
      <c r="D380" s="638"/>
      <c r="E380" s="638"/>
      <c r="F380" s="638"/>
      <c r="G380" s="638"/>
      <c r="H380" s="638"/>
      <c r="I380" s="638"/>
      <c r="J380" s="638"/>
      <c r="K380" s="639"/>
      <c r="L380" s="638"/>
      <c r="M380" s="638"/>
      <c r="N380" s="638"/>
      <c r="O380" s="638"/>
      <c r="P380" s="638"/>
      <c r="Q380" s="638"/>
      <c r="R380" s="638"/>
      <c r="S380" s="638"/>
      <c r="T380" s="638"/>
      <c r="U380" s="638"/>
      <c r="V380" s="638"/>
      <c r="W380" s="638"/>
      <c r="X380" s="638"/>
      <c r="Y380" s="638"/>
      <c r="Z380" s="638"/>
    </row>
    <row r="381" spans="1:26" ht="15.75" customHeight="1">
      <c r="A381" s="638"/>
      <c r="B381" s="638"/>
      <c r="C381" s="638"/>
      <c r="D381" s="638"/>
      <c r="E381" s="638"/>
      <c r="F381" s="638"/>
      <c r="G381" s="638"/>
      <c r="H381" s="638"/>
      <c r="I381" s="638"/>
      <c r="J381" s="638"/>
      <c r="K381" s="639"/>
      <c r="L381" s="638"/>
      <c r="M381" s="638"/>
      <c r="N381" s="638"/>
      <c r="O381" s="638"/>
      <c r="P381" s="638"/>
      <c r="Q381" s="638"/>
      <c r="R381" s="638"/>
      <c r="S381" s="638"/>
      <c r="T381" s="638"/>
      <c r="U381" s="638"/>
      <c r="V381" s="638"/>
      <c r="W381" s="638"/>
      <c r="X381" s="638"/>
      <c r="Y381" s="638"/>
      <c r="Z381" s="638"/>
    </row>
    <row r="382" spans="1:26" ht="15.75" customHeight="1">
      <c r="A382" s="638"/>
      <c r="B382" s="638"/>
      <c r="C382" s="638"/>
      <c r="D382" s="638"/>
      <c r="E382" s="638"/>
      <c r="F382" s="638"/>
      <c r="G382" s="638"/>
      <c r="H382" s="638"/>
      <c r="I382" s="638"/>
      <c r="J382" s="638"/>
      <c r="K382" s="639"/>
      <c r="L382" s="638"/>
      <c r="M382" s="638"/>
      <c r="N382" s="638"/>
      <c r="O382" s="638"/>
      <c r="P382" s="638"/>
      <c r="Q382" s="638"/>
      <c r="R382" s="638"/>
      <c r="S382" s="638"/>
      <c r="T382" s="638"/>
      <c r="U382" s="638"/>
      <c r="V382" s="638"/>
      <c r="W382" s="638"/>
      <c r="X382" s="638"/>
      <c r="Y382" s="638"/>
      <c r="Z382" s="638"/>
    </row>
    <row r="383" spans="1:26" ht="15.75" customHeight="1">
      <c r="A383" s="638"/>
      <c r="B383" s="638"/>
      <c r="C383" s="638"/>
      <c r="D383" s="638"/>
      <c r="E383" s="638"/>
      <c r="F383" s="638"/>
      <c r="G383" s="638"/>
      <c r="H383" s="638"/>
      <c r="I383" s="638"/>
      <c r="J383" s="638"/>
      <c r="K383" s="639"/>
      <c r="L383" s="638"/>
      <c r="M383" s="638"/>
      <c r="N383" s="638"/>
      <c r="O383" s="638"/>
      <c r="P383" s="638"/>
      <c r="Q383" s="638"/>
      <c r="R383" s="638"/>
      <c r="S383" s="638"/>
      <c r="T383" s="638"/>
      <c r="U383" s="638"/>
      <c r="V383" s="638"/>
      <c r="W383" s="638"/>
      <c r="X383" s="638"/>
      <c r="Y383" s="638"/>
      <c r="Z383" s="638"/>
    </row>
    <row r="384" spans="1:26" ht="15.75" customHeight="1">
      <c r="A384" s="638"/>
      <c r="B384" s="638"/>
      <c r="C384" s="638"/>
      <c r="D384" s="638"/>
      <c r="E384" s="638"/>
      <c r="F384" s="638"/>
      <c r="G384" s="638"/>
      <c r="H384" s="638"/>
      <c r="I384" s="638"/>
      <c r="J384" s="638"/>
      <c r="K384" s="639"/>
      <c r="L384" s="638"/>
      <c r="M384" s="638"/>
      <c r="N384" s="638"/>
      <c r="O384" s="638"/>
      <c r="P384" s="638"/>
      <c r="Q384" s="638"/>
      <c r="R384" s="638"/>
      <c r="S384" s="638"/>
      <c r="T384" s="638"/>
      <c r="U384" s="638"/>
      <c r="V384" s="638"/>
      <c r="W384" s="638"/>
      <c r="X384" s="638"/>
      <c r="Y384" s="638"/>
      <c r="Z384" s="638"/>
    </row>
    <row r="385" spans="1:26" ht="15.75" customHeight="1">
      <c r="A385" s="638"/>
      <c r="B385" s="638"/>
      <c r="C385" s="638"/>
      <c r="D385" s="638"/>
      <c r="E385" s="638"/>
      <c r="F385" s="638"/>
      <c r="G385" s="638"/>
      <c r="H385" s="638"/>
      <c r="I385" s="638"/>
      <c r="J385" s="638"/>
      <c r="K385" s="639"/>
      <c r="L385" s="638"/>
      <c r="M385" s="638"/>
      <c r="N385" s="638"/>
      <c r="O385" s="638"/>
      <c r="P385" s="638"/>
      <c r="Q385" s="638"/>
      <c r="R385" s="638"/>
      <c r="S385" s="638"/>
      <c r="T385" s="638"/>
      <c r="U385" s="638"/>
      <c r="V385" s="638"/>
      <c r="W385" s="638"/>
      <c r="X385" s="638"/>
      <c r="Y385" s="638"/>
      <c r="Z385" s="638"/>
    </row>
    <row r="386" spans="1:26" ht="15.75" customHeight="1">
      <c r="A386" s="638"/>
      <c r="B386" s="638"/>
      <c r="C386" s="638"/>
      <c r="D386" s="638"/>
      <c r="E386" s="638"/>
      <c r="F386" s="638"/>
      <c r="G386" s="638"/>
      <c r="H386" s="638"/>
      <c r="I386" s="638"/>
      <c r="J386" s="638"/>
      <c r="K386" s="639"/>
      <c r="L386" s="638"/>
      <c r="M386" s="638"/>
      <c r="N386" s="638"/>
      <c r="O386" s="638"/>
      <c r="P386" s="638"/>
      <c r="Q386" s="638"/>
      <c r="R386" s="638"/>
      <c r="S386" s="638"/>
      <c r="T386" s="638"/>
      <c r="U386" s="638"/>
      <c r="V386" s="638"/>
      <c r="W386" s="638"/>
      <c r="X386" s="638"/>
      <c r="Y386" s="638"/>
      <c r="Z386" s="638"/>
    </row>
    <row r="387" spans="1:26" ht="15.75" customHeight="1">
      <c r="A387" s="638"/>
      <c r="B387" s="638"/>
      <c r="C387" s="638"/>
      <c r="D387" s="638"/>
      <c r="E387" s="638"/>
      <c r="F387" s="638"/>
      <c r="G387" s="638"/>
      <c r="H387" s="638"/>
      <c r="I387" s="638"/>
      <c r="J387" s="638"/>
      <c r="K387" s="639"/>
      <c r="L387" s="638"/>
      <c r="M387" s="638"/>
      <c r="N387" s="638"/>
      <c r="O387" s="638"/>
      <c r="P387" s="638"/>
      <c r="Q387" s="638"/>
      <c r="R387" s="638"/>
      <c r="S387" s="638"/>
      <c r="T387" s="638"/>
      <c r="U387" s="638"/>
      <c r="V387" s="638"/>
      <c r="W387" s="638"/>
      <c r="X387" s="638"/>
      <c r="Y387" s="638"/>
      <c r="Z387" s="638"/>
    </row>
    <row r="388" spans="1:26" ht="15.75" customHeight="1">
      <c r="A388" s="638"/>
      <c r="B388" s="638"/>
      <c r="C388" s="638"/>
      <c r="D388" s="638"/>
      <c r="E388" s="638"/>
      <c r="F388" s="638"/>
      <c r="G388" s="638"/>
      <c r="H388" s="638"/>
      <c r="I388" s="638"/>
      <c r="J388" s="638"/>
      <c r="K388" s="639"/>
      <c r="L388" s="638"/>
      <c r="M388" s="638"/>
      <c r="N388" s="638"/>
      <c r="O388" s="638"/>
      <c r="P388" s="638"/>
      <c r="Q388" s="638"/>
      <c r="R388" s="638"/>
      <c r="S388" s="638"/>
      <c r="T388" s="638"/>
      <c r="U388" s="638"/>
      <c r="V388" s="638"/>
      <c r="W388" s="638"/>
      <c r="X388" s="638"/>
      <c r="Y388" s="638"/>
      <c r="Z388" s="638"/>
    </row>
    <row r="389" spans="1:26" ht="15.75" customHeight="1">
      <c r="A389" s="638"/>
      <c r="B389" s="638"/>
      <c r="C389" s="638"/>
      <c r="D389" s="638"/>
      <c r="E389" s="638"/>
      <c r="F389" s="638"/>
      <c r="G389" s="638"/>
      <c r="H389" s="638"/>
      <c r="I389" s="638"/>
      <c r="J389" s="638"/>
      <c r="K389" s="639"/>
      <c r="L389" s="638"/>
      <c r="M389" s="638"/>
      <c r="N389" s="638"/>
      <c r="O389" s="638"/>
      <c r="P389" s="638"/>
      <c r="Q389" s="638"/>
      <c r="R389" s="638"/>
      <c r="S389" s="638"/>
      <c r="T389" s="638"/>
      <c r="U389" s="638"/>
      <c r="V389" s="638"/>
      <c r="W389" s="638"/>
      <c r="X389" s="638"/>
      <c r="Y389" s="638"/>
      <c r="Z389" s="638"/>
    </row>
    <row r="390" spans="1:26" ht="15.75" customHeight="1">
      <c r="A390" s="638"/>
      <c r="B390" s="638"/>
      <c r="C390" s="638"/>
      <c r="D390" s="638"/>
      <c r="E390" s="638"/>
      <c r="F390" s="638"/>
      <c r="G390" s="638"/>
      <c r="H390" s="638"/>
      <c r="I390" s="638"/>
      <c r="J390" s="638"/>
      <c r="K390" s="639"/>
      <c r="L390" s="638"/>
      <c r="M390" s="638"/>
      <c r="N390" s="638"/>
      <c r="O390" s="638"/>
      <c r="P390" s="638"/>
      <c r="Q390" s="638"/>
      <c r="R390" s="638"/>
      <c r="S390" s="638"/>
      <c r="T390" s="638"/>
      <c r="U390" s="638"/>
      <c r="V390" s="638"/>
      <c r="W390" s="638"/>
      <c r="X390" s="638"/>
      <c r="Y390" s="638"/>
      <c r="Z390" s="638"/>
    </row>
    <row r="391" spans="1:26" ht="15.75" customHeight="1">
      <c r="A391" s="638"/>
      <c r="B391" s="638"/>
      <c r="C391" s="638"/>
      <c r="D391" s="638"/>
      <c r="E391" s="638"/>
      <c r="F391" s="638"/>
      <c r="G391" s="638"/>
      <c r="H391" s="638"/>
      <c r="I391" s="638"/>
      <c r="J391" s="638"/>
      <c r="K391" s="639"/>
      <c r="L391" s="638"/>
      <c r="M391" s="638"/>
      <c r="N391" s="638"/>
      <c r="O391" s="638"/>
      <c r="P391" s="638"/>
      <c r="Q391" s="638"/>
      <c r="R391" s="638"/>
      <c r="S391" s="638"/>
      <c r="T391" s="638"/>
      <c r="U391" s="638"/>
      <c r="V391" s="638"/>
      <c r="W391" s="638"/>
      <c r="X391" s="638"/>
      <c r="Y391" s="638"/>
      <c r="Z391" s="638"/>
    </row>
    <row r="392" spans="1:26" ht="15.75" customHeight="1">
      <c r="A392" s="638"/>
      <c r="B392" s="638"/>
      <c r="C392" s="638"/>
      <c r="D392" s="638"/>
      <c r="E392" s="638"/>
      <c r="F392" s="638"/>
      <c r="G392" s="638"/>
      <c r="H392" s="638"/>
      <c r="I392" s="638"/>
      <c r="J392" s="638"/>
      <c r="K392" s="639"/>
      <c r="L392" s="638"/>
      <c r="M392" s="638"/>
      <c r="N392" s="638"/>
      <c r="O392" s="638"/>
      <c r="P392" s="638"/>
      <c r="Q392" s="638"/>
      <c r="R392" s="638"/>
      <c r="S392" s="638"/>
      <c r="T392" s="638"/>
      <c r="U392" s="638"/>
      <c r="V392" s="638"/>
      <c r="W392" s="638"/>
      <c r="X392" s="638"/>
      <c r="Y392" s="638"/>
      <c r="Z392" s="638"/>
    </row>
    <row r="393" spans="1:26" ht="15.75" customHeight="1">
      <c r="A393" s="638"/>
      <c r="B393" s="638"/>
      <c r="C393" s="638"/>
      <c r="D393" s="638"/>
      <c r="E393" s="638"/>
      <c r="F393" s="638"/>
      <c r="G393" s="638"/>
      <c r="H393" s="638"/>
      <c r="I393" s="638"/>
      <c r="J393" s="638"/>
      <c r="K393" s="639"/>
      <c r="L393" s="638"/>
      <c r="M393" s="638"/>
      <c r="N393" s="638"/>
      <c r="O393" s="638"/>
      <c r="P393" s="638"/>
      <c r="Q393" s="638"/>
      <c r="R393" s="638"/>
      <c r="S393" s="638"/>
      <c r="T393" s="638"/>
      <c r="U393" s="638"/>
      <c r="V393" s="638"/>
      <c r="W393" s="638"/>
      <c r="X393" s="638"/>
      <c r="Y393" s="638"/>
      <c r="Z393" s="638"/>
    </row>
    <row r="394" spans="1:26" ht="15.75" customHeight="1">
      <c r="A394" s="638"/>
      <c r="B394" s="638"/>
      <c r="C394" s="638"/>
      <c r="D394" s="638"/>
      <c r="E394" s="638"/>
      <c r="F394" s="638"/>
      <c r="G394" s="638"/>
      <c r="H394" s="638"/>
      <c r="I394" s="638"/>
      <c r="J394" s="638"/>
      <c r="K394" s="639"/>
      <c r="L394" s="638"/>
      <c r="M394" s="638"/>
      <c r="N394" s="638"/>
      <c r="O394" s="638"/>
      <c r="P394" s="638"/>
      <c r="Q394" s="638"/>
      <c r="R394" s="638"/>
      <c r="S394" s="638"/>
      <c r="T394" s="638"/>
      <c r="U394" s="638"/>
      <c r="V394" s="638"/>
      <c r="W394" s="638"/>
      <c r="X394" s="638"/>
      <c r="Y394" s="638"/>
      <c r="Z394" s="638"/>
    </row>
    <row r="395" spans="1:26" ht="15.75" customHeight="1">
      <c r="A395" s="638"/>
      <c r="B395" s="638"/>
      <c r="C395" s="638"/>
      <c r="D395" s="638"/>
      <c r="E395" s="638"/>
      <c r="F395" s="638"/>
      <c r="G395" s="638"/>
      <c r="H395" s="638"/>
      <c r="I395" s="638"/>
      <c r="J395" s="638"/>
      <c r="K395" s="639"/>
      <c r="L395" s="638"/>
      <c r="M395" s="638"/>
      <c r="N395" s="638"/>
      <c r="O395" s="638"/>
      <c r="P395" s="638"/>
      <c r="Q395" s="638"/>
      <c r="R395" s="638"/>
      <c r="S395" s="638"/>
      <c r="T395" s="638"/>
      <c r="U395" s="638"/>
      <c r="V395" s="638"/>
      <c r="W395" s="638"/>
      <c r="X395" s="638"/>
      <c r="Y395" s="638"/>
      <c r="Z395" s="638"/>
    </row>
    <row r="396" spans="1:26" ht="15.75" customHeight="1">
      <c r="A396" s="638"/>
      <c r="B396" s="638"/>
      <c r="C396" s="638"/>
      <c r="D396" s="638"/>
      <c r="E396" s="638"/>
      <c r="F396" s="638"/>
      <c r="G396" s="638"/>
      <c r="H396" s="638"/>
      <c r="I396" s="638"/>
      <c r="J396" s="638"/>
      <c r="K396" s="639"/>
      <c r="L396" s="638"/>
      <c r="M396" s="638"/>
      <c r="N396" s="638"/>
      <c r="O396" s="638"/>
      <c r="P396" s="638"/>
      <c r="Q396" s="638"/>
      <c r="R396" s="638"/>
      <c r="S396" s="638"/>
      <c r="T396" s="638"/>
      <c r="U396" s="638"/>
      <c r="V396" s="638"/>
      <c r="W396" s="638"/>
      <c r="X396" s="638"/>
      <c r="Y396" s="638"/>
      <c r="Z396" s="638"/>
    </row>
    <row r="397" spans="1:26" ht="15.75" customHeight="1">
      <c r="A397" s="638"/>
      <c r="B397" s="638"/>
      <c r="C397" s="638"/>
      <c r="D397" s="638"/>
      <c r="E397" s="638"/>
      <c r="F397" s="638"/>
      <c r="G397" s="638"/>
      <c r="H397" s="638"/>
      <c r="I397" s="638"/>
      <c r="J397" s="638"/>
      <c r="K397" s="639"/>
      <c r="L397" s="638"/>
      <c r="M397" s="638"/>
      <c r="N397" s="638"/>
      <c r="O397" s="638"/>
      <c r="P397" s="638"/>
      <c r="Q397" s="638"/>
      <c r="R397" s="638"/>
      <c r="S397" s="638"/>
      <c r="T397" s="638"/>
      <c r="U397" s="638"/>
      <c r="V397" s="638"/>
      <c r="W397" s="638"/>
      <c r="X397" s="638"/>
      <c r="Y397" s="638"/>
      <c r="Z397" s="638"/>
    </row>
    <row r="398" spans="1:26" ht="15.75" customHeight="1">
      <c r="A398" s="638"/>
      <c r="B398" s="638"/>
      <c r="C398" s="638"/>
      <c r="D398" s="638"/>
      <c r="E398" s="638"/>
      <c r="F398" s="638"/>
      <c r="G398" s="638"/>
      <c r="H398" s="638"/>
      <c r="I398" s="638"/>
      <c r="J398" s="638"/>
      <c r="K398" s="639"/>
      <c r="L398" s="638"/>
      <c r="M398" s="638"/>
      <c r="N398" s="638"/>
      <c r="O398" s="638"/>
      <c r="P398" s="638"/>
      <c r="Q398" s="638"/>
      <c r="R398" s="638"/>
      <c r="S398" s="638"/>
      <c r="T398" s="638"/>
      <c r="U398" s="638"/>
      <c r="V398" s="638"/>
      <c r="W398" s="638"/>
      <c r="X398" s="638"/>
      <c r="Y398" s="638"/>
      <c r="Z398" s="638"/>
    </row>
    <row r="399" spans="1:26" ht="15.75" customHeight="1">
      <c r="A399" s="638"/>
      <c r="B399" s="638"/>
      <c r="C399" s="638"/>
      <c r="D399" s="638"/>
      <c r="E399" s="638"/>
      <c r="F399" s="638"/>
      <c r="G399" s="638"/>
      <c r="H399" s="638"/>
      <c r="I399" s="638"/>
      <c r="J399" s="638"/>
      <c r="K399" s="639"/>
      <c r="L399" s="638"/>
      <c r="M399" s="638"/>
      <c r="N399" s="638"/>
      <c r="O399" s="638"/>
      <c r="P399" s="638"/>
      <c r="Q399" s="638"/>
      <c r="R399" s="638"/>
      <c r="S399" s="638"/>
      <c r="T399" s="638"/>
      <c r="U399" s="638"/>
      <c r="V399" s="638"/>
      <c r="W399" s="638"/>
      <c r="X399" s="638"/>
      <c r="Y399" s="638"/>
      <c r="Z399" s="638"/>
    </row>
    <row r="400" spans="1:26" ht="15.75" customHeight="1">
      <c r="A400" s="638"/>
      <c r="B400" s="638"/>
      <c r="C400" s="638"/>
      <c r="D400" s="638"/>
      <c r="E400" s="638"/>
      <c r="F400" s="638"/>
      <c r="G400" s="638"/>
      <c r="H400" s="638"/>
      <c r="I400" s="638"/>
      <c r="J400" s="638"/>
      <c r="K400" s="639"/>
      <c r="L400" s="638"/>
      <c r="M400" s="638"/>
      <c r="N400" s="638"/>
      <c r="O400" s="638"/>
      <c r="P400" s="638"/>
      <c r="Q400" s="638"/>
      <c r="R400" s="638"/>
      <c r="S400" s="638"/>
      <c r="T400" s="638"/>
      <c r="U400" s="638"/>
      <c r="V400" s="638"/>
      <c r="W400" s="638"/>
      <c r="X400" s="638"/>
      <c r="Y400" s="638"/>
      <c r="Z400" s="638"/>
    </row>
    <row r="401" spans="1:26" ht="15.75" customHeight="1">
      <c r="A401" s="638"/>
      <c r="B401" s="638"/>
      <c r="C401" s="638"/>
      <c r="D401" s="638"/>
      <c r="E401" s="638"/>
      <c r="F401" s="638"/>
      <c r="G401" s="638"/>
      <c r="H401" s="638"/>
      <c r="I401" s="638"/>
      <c r="J401" s="638"/>
      <c r="K401" s="639"/>
      <c r="L401" s="638"/>
      <c r="M401" s="638"/>
      <c r="N401" s="638"/>
      <c r="O401" s="638"/>
      <c r="P401" s="638"/>
      <c r="Q401" s="638"/>
      <c r="R401" s="638"/>
      <c r="S401" s="638"/>
      <c r="T401" s="638"/>
      <c r="U401" s="638"/>
      <c r="V401" s="638"/>
      <c r="W401" s="638"/>
      <c r="X401" s="638"/>
      <c r="Y401" s="638"/>
      <c r="Z401" s="638"/>
    </row>
    <row r="402" spans="1:26" ht="15.75" customHeight="1">
      <c r="A402" s="638"/>
      <c r="B402" s="638"/>
      <c r="C402" s="638"/>
      <c r="D402" s="638"/>
      <c r="E402" s="638"/>
      <c r="F402" s="638"/>
      <c r="G402" s="638"/>
      <c r="H402" s="638"/>
      <c r="I402" s="638"/>
      <c r="J402" s="638"/>
      <c r="K402" s="639"/>
      <c r="L402" s="638"/>
      <c r="M402" s="638"/>
      <c r="N402" s="638"/>
      <c r="O402" s="638"/>
      <c r="P402" s="638"/>
      <c r="Q402" s="638"/>
      <c r="R402" s="638"/>
      <c r="S402" s="638"/>
      <c r="T402" s="638"/>
      <c r="U402" s="638"/>
      <c r="V402" s="638"/>
      <c r="W402" s="638"/>
      <c r="X402" s="638"/>
      <c r="Y402" s="638"/>
      <c r="Z402" s="638"/>
    </row>
    <row r="403" spans="1:26" ht="15.75" customHeight="1">
      <c r="A403" s="638"/>
      <c r="B403" s="638"/>
      <c r="C403" s="638"/>
      <c r="D403" s="638"/>
      <c r="E403" s="638"/>
      <c r="F403" s="638"/>
      <c r="G403" s="638"/>
      <c r="H403" s="638"/>
      <c r="I403" s="638"/>
      <c r="J403" s="638"/>
      <c r="K403" s="639"/>
      <c r="L403" s="638"/>
      <c r="M403" s="638"/>
      <c r="N403" s="638"/>
      <c r="O403" s="638"/>
      <c r="P403" s="638"/>
      <c r="Q403" s="638"/>
      <c r="R403" s="638"/>
      <c r="S403" s="638"/>
      <c r="T403" s="638"/>
      <c r="U403" s="638"/>
      <c r="V403" s="638"/>
      <c r="W403" s="638"/>
      <c r="X403" s="638"/>
      <c r="Y403" s="638"/>
      <c r="Z403" s="638"/>
    </row>
    <row r="404" spans="1:26" ht="15.75" customHeight="1">
      <c r="A404" s="638"/>
      <c r="B404" s="638"/>
      <c r="C404" s="638"/>
      <c r="D404" s="638"/>
      <c r="E404" s="638"/>
      <c r="F404" s="638"/>
      <c r="G404" s="638"/>
      <c r="H404" s="638"/>
      <c r="I404" s="638"/>
      <c r="J404" s="638"/>
      <c r="K404" s="639"/>
      <c r="L404" s="638"/>
      <c r="M404" s="638"/>
      <c r="N404" s="638"/>
      <c r="O404" s="638"/>
      <c r="P404" s="638"/>
      <c r="Q404" s="638"/>
      <c r="R404" s="638"/>
      <c r="S404" s="638"/>
      <c r="T404" s="638"/>
      <c r="U404" s="638"/>
      <c r="V404" s="638"/>
      <c r="W404" s="638"/>
      <c r="X404" s="638"/>
      <c r="Y404" s="638"/>
      <c r="Z404" s="638"/>
    </row>
    <row r="405" spans="1:26" ht="15.75" customHeight="1">
      <c r="A405" s="638"/>
      <c r="B405" s="638"/>
      <c r="C405" s="638"/>
      <c r="D405" s="638"/>
      <c r="E405" s="638"/>
      <c r="F405" s="638"/>
      <c r="G405" s="638"/>
      <c r="H405" s="638"/>
      <c r="I405" s="638"/>
      <c r="J405" s="638"/>
      <c r="K405" s="639"/>
      <c r="L405" s="638"/>
      <c r="M405" s="638"/>
      <c r="N405" s="638"/>
      <c r="O405" s="638"/>
      <c r="P405" s="638"/>
      <c r="Q405" s="638"/>
      <c r="R405" s="638"/>
      <c r="S405" s="638"/>
      <c r="T405" s="638"/>
      <c r="U405" s="638"/>
      <c r="V405" s="638"/>
      <c r="W405" s="638"/>
      <c r="X405" s="638"/>
      <c r="Y405" s="638"/>
      <c r="Z405" s="638"/>
    </row>
    <row r="406" spans="1:26" ht="15.75" customHeight="1">
      <c r="A406" s="638"/>
      <c r="B406" s="638"/>
      <c r="C406" s="638"/>
      <c r="D406" s="638"/>
      <c r="E406" s="638"/>
      <c r="F406" s="638"/>
      <c r="G406" s="638"/>
      <c r="H406" s="638"/>
      <c r="I406" s="638"/>
      <c r="J406" s="638"/>
      <c r="K406" s="639"/>
      <c r="L406" s="638"/>
      <c r="M406" s="638"/>
      <c r="N406" s="638"/>
      <c r="O406" s="638"/>
      <c r="P406" s="638"/>
      <c r="Q406" s="638"/>
      <c r="R406" s="638"/>
      <c r="S406" s="638"/>
      <c r="T406" s="638"/>
      <c r="U406" s="638"/>
      <c r="V406" s="638"/>
      <c r="W406" s="638"/>
      <c r="X406" s="638"/>
      <c r="Y406" s="638"/>
      <c r="Z406" s="638"/>
    </row>
    <row r="407" spans="1:26" ht="15.75" customHeight="1">
      <c r="A407" s="638"/>
      <c r="B407" s="638"/>
      <c r="C407" s="638"/>
      <c r="D407" s="638"/>
      <c r="E407" s="638"/>
      <c r="F407" s="638"/>
      <c r="G407" s="638"/>
      <c r="H407" s="638"/>
      <c r="I407" s="638"/>
      <c r="J407" s="638"/>
      <c r="K407" s="639"/>
      <c r="L407" s="638"/>
      <c r="M407" s="638"/>
      <c r="N407" s="638"/>
      <c r="O407" s="638"/>
      <c r="P407" s="638"/>
      <c r="Q407" s="638"/>
      <c r="R407" s="638"/>
      <c r="S407" s="638"/>
      <c r="T407" s="638"/>
      <c r="U407" s="638"/>
      <c r="V407" s="638"/>
      <c r="W407" s="638"/>
      <c r="X407" s="638"/>
      <c r="Y407" s="638"/>
      <c r="Z407" s="638"/>
    </row>
    <row r="408" spans="1:26" ht="15.75" customHeight="1">
      <c r="A408" s="638"/>
      <c r="B408" s="638"/>
      <c r="C408" s="638"/>
      <c r="D408" s="638"/>
      <c r="E408" s="638"/>
      <c r="F408" s="638"/>
      <c r="G408" s="638"/>
      <c r="H408" s="638"/>
      <c r="I408" s="638"/>
      <c r="J408" s="638"/>
      <c r="K408" s="639"/>
      <c r="L408" s="638"/>
      <c r="M408" s="638"/>
      <c r="N408" s="638"/>
      <c r="O408" s="638"/>
      <c r="P408" s="638"/>
      <c r="Q408" s="638"/>
      <c r="R408" s="638"/>
      <c r="S408" s="638"/>
      <c r="T408" s="638"/>
      <c r="U408" s="638"/>
      <c r="V408" s="638"/>
      <c r="W408" s="638"/>
      <c r="X408" s="638"/>
      <c r="Y408" s="638"/>
      <c r="Z408" s="638"/>
    </row>
    <row r="409" spans="1:26" ht="15.75" customHeight="1">
      <c r="A409" s="638"/>
      <c r="B409" s="638"/>
      <c r="C409" s="638"/>
      <c r="D409" s="638"/>
      <c r="E409" s="638"/>
      <c r="F409" s="638"/>
      <c r="G409" s="638"/>
      <c r="H409" s="638"/>
      <c r="I409" s="638"/>
      <c r="J409" s="638"/>
      <c r="K409" s="639"/>
      <c r="L409" s="638"/>
      <c r="M409" s="638"/>
      <c r="N409" s="638"/>
      <c r="O409" s="638"/>
      <c r="P409" s="638"/>
      <c r="Q409" s="638"/>
      <c r="R409" s="638"/>
      <c r="S409" s="638"/>
      <c r="T409" s="638"/>
      <c r="U409" s="638"/>
      <c r="V409" s="638"/>
      <c r="W409" s="638"/>
      <c r="X409" s="638"/>
      <c r="Y409" s="638"/>
      <c r="Z409" s="638"/>
    </row>
    <row r="410" spans="1:26" ht="15.75" customHeight="1">
      <c r="A410" s="638"/>
      <c r="B410" s="638"/>
      <c r="C410" s="638"/>
      <c r="D410" s="638"/>
      <c r="E410" s="638"/>
      <c r="F410" s="638"/>
      <c r="G410" s="638"/>
      <c r="H410" s="638"/>
      <c r="I410" s="638"/>
      <c r="J410" s="638"/>
      <c r="K410" s="639"/>
      <c r="L410" s="638"/>
      <c r="M410" s="638"/>
      <c r="N410" s="638"/>
      <c r="O410" s="638"/>
      <c r="P410" s="638"/>
      <c r="Q410" s="638"/>
      <c r="R410" s="638"/>
      <c r="S410" s="638"/>
      <c r="T410" s="638"/>
      <c r="U410" s="638"/>
      <c r="V410" s="638"/>
      <c r="W410" s="638"/>
      <c r="X410" s="638"/>
      <c r="Y410" s="638"/>
      <c r="Z410" s="638"/>
    </row>
    <row r="411" spans="1:26" ht="15.75" customHeight="1">
      <c r="A411" s="638"/>
      <c r="B411" s="638"/>
      <c r="C411" s="638"/>
      <c r="D411" s="638"/>
      <c r="E411" s="638"/>
      <c r="F411" s="638"/>
      <c r="G411" s="638"/>
      <c r="H411" s="638"/>
      <c r="I411" s="638"/>
      <c r="J411" s="638"/>
      <c r="K411" s="639"/>
      <c r="L411" s="638"/>
      <c r="M411" s="638"/>
      <c r="N411" s="638"/>
      <c r="O411" s="638"/>
      <c r="P411" s="638"/>
      <c r="Q411" s="638"/>
      <c r="R411" s="638"/>
      <c r="S411" s="638"/>
      <c r="T411" s="638"/>
      <c r="U411" s="638"/>
      <c r="V411" s="638"/>
      <c r="W411" s="638"/>
      <c r="X411" s="638"/>
      <c r="Y411" s="638"/>
      <c r="Z411" s="638"/>
    </row>
    <row r="412" spans="1:26" ht="15.75" customHeight="1">
      <c r="A412" s="638"/>
      <c r="B412" s="638"/>
      <c r="C412" s="638"/>
      <c r="D412" s="638"/>
      <c r="E412" s="638"/>
      <c r="F412" s="638"/>
      <c r="G412" s="638"/>
      <c r="H412" s="638"/>
      <c r="I412" s="638"/>
      <c r="J412" s="638"/>
      <c r="K412" s="639"/>
      <c r="L412" s="638"/>
      <c r="M412" s="638"/>
      <c r="N412" s="638"/>
      <c r="O412" s="638"/>
      <c r="P412" s="638"/>
      <c r="Q412" s="638"/>
      <c r="R412" s="638"/>
      <c r="S412" s="638"/>
      <c r="T412" s="638"/>
      <c r="U412" s="638"/>
      <c r="V412" s="638"/>
      <c r="W412" s="638"/>
      <c r="X412" s="638"/>
      <c r="Y412" s="638"/>
      <c r="Z412" s="638"/>
    </row>
    <row r="413" spans="1:26" ht="15.75" customHeight="1">
      <c r="A413" s="638"/>
      <c r="B413" s="638"/>
      <c r="C413" s="638"/>
      <c r="D413" s="638"/>
      <c r="E413" s="638"/>
      <c r="F413" s="638"/>
      <c r="G413" s="638"/>
      <c r="H413" s="638"/>
      <c r="I413" s="638"/>
      <c r="J413" s="638"/>
      <c r="K413" s="639"/>
      <c r="L413" s="638"/>
      <c r="M413" s="638"/>
      <c r="N413" s="638"/>
      <c r="O413" s="638"/>
      <c r="P413" s="638"/>
      <c r="Q413" s="638"/>
      <c r="R413" s="638"/>
      <c r="S413" s="638"/>
      <c r="T413" s="638"/>
      <c r="U413" s="638"/>
      <c r="V413" s="638"/>
      <c r="W413" s="638"/>
      <c r="X413" s="638"/>
      <c r="Y413" s="638"/>
      <c r="Z413" s="638"/>
    </row>
    <row r="414" spans="1:26" ht="15.75" customHeight="1">
      <c r="A414" s="638"/>
      <c r="B414" s="638"/>
      <c r="C414" s="638"/>
      <c r="D414" s="638"/>
      <c r="E414" s="638"/>
      <c r="F414" s="638"/>
      <c r="G414" s="638"/>
      <c r="H414" s="638"/>
      <c r="I414" s="638"/>
      <c r="J414" s="638"/>
      <c r="K414" s="639"/>
      <c r="L414" s="638"/>
      <c r="M414" s="638"/>
      <c r="N414" s="638"/>
      <c r="O414" s="638"/>
      <c r="P414" s="638"/>
      <c r="Q414" s="638"/>
      <c r="R414" s="638"/>
      <c r="S414" s="638"/>
      <c r="T414" s="638"/>
      <c r="U414" s="638"/>
      <c r="V414" s="638"/>
      <c r="W414" s="638"/>
      <c r="X414" s="638"/>
      <c r="Y414" s="638"/>
      <c r="Z414" s="638"/>
    </row>
    <row r="415" spans="1:26" ht="15.75" customHeight="1">
      <c r="A415" s="638"/>
      <c r="B415" s="638"/>
      <c r="C415" s="638"/>
      <c r="D415" s="638"/>
      <c r="E415" s="638"/>
      <c r="F415" s="638"/>
      <c r="G415" s="638"/>
      <c r="H415" s="638"/>
      <c r="I415" s="638"/>
      <c r="J415" s="638"/>
      <c r="K415" s="639"/>
      <c r="L415" s="638"/>
      <c r="M415" s="638"/>
      <c r="N415" s="638"/>
      <c r="O415" s="638"/>
      <c r="P415" s="638"/>
      <c r="Q415" s="638"/>
      <c r="R415" s="638"/>
      <c r="S415" s="638"/>
      <c r="T415" s="638"/>
      <c r="U415" s="638"/>
      <c r="V415" s="638"/>
      <c r="W415" s="638"/>
      <c r="X415" s="638"/>
      <c r="Y415" s="638"/>
      <c r="Z415" s="638"/>
    </row>
    <row r="416" spans="1:26" ht="15.75" customHeight="1">
      <c r="A416" s="638"/>
      <c r="B416" s="638"/>
      <c r="C416" s="638"/>
      <c r="D416" s="638"/>
      <c r="E416" s="638"/>
      <c r="F416" s="638"/>
      <c r="G416" s="638"/>
      <c r="H416" s="638"/>
      <c r="I416" s="638"/>
      <c r="J416" s="638"/>
      <c r="K416" s="639"/>
      <c r="L416" s="638"/>
      <c r="M416" s="638"/>
      <c r="N416" s="638"/>
      <c r="O416" s="638"/>
      <c r="P416" s="638"/>
      <c r="Q416" s="638"/>
      <c r="R416" s="638"/>
      <c r="S416" s="638"/>
      <c r="T416" s="638"/>
      <c r="U416" s="638"/>
      <c r="V416" s="638"/>
      <c r="W416" s="638"/>
      <c r="X416" s="638"/>
      <c r="Y416" s="638"/>
      <c r="Z416" s="638"/>
    </row>
    <row r="417" spans="1:26" ht="15.75" customHeight="1">
      <c r="A417" s="638"/>
      <c r="B417" s="638"/>
      <c r="C417" s="638"/>
      <c r="D417" s="638"/>
      <c r="E417" s="638"/>
      <c r="F417" s="638"/>
      <c r="G417" s="638"/>
      <c r="H417" s="638"/>
      <c r="I417" s="638"/>
      <c r="J417" s="638"/>
      <c r="K417" s="639"/>
      <c r="L417" s="638"/>
      <c r="M417" s="638"/>
      <c r="N417" s="638"/>
      <c r="O417" s="638"/>
      <c r="P417" s="638"/>
      <c r="Q417" s="638"/>
      <c r="R417" s="638"/>
      <c r="S417" s="638"/>
      <c r="T417" s="638"/>
      <c r="U417" s="638"/>
      <c r="V417" s="638"/>
      <c r="W417" s="638"/>
      <c r="X417" s="638"/>
      <c r="Y417" s="638"/>
      <c r="Z417" s="638"/>
    </row>
    <row r="418" spans="1:26" ht="15.75" customHeight="1">
      <c r="A418" s="638"/>
      <c r="B418" s="638"/>
      <c r="C418" s="638"/>
      <c r="D418" s="638"/>
      <c r="E418" s="638"/>
      <c r="F418" s="638"/>
      <c r="G418" s="638"/>
      <c r="H418" s="638"/>
      <c r="I418" s="638"/>
      <c r="J418" s="638"/>
      <c r="K418" s="639"/>
      <c r="L418" s="638"/>
      <c r="M418" s="638"/>
      <c r="N418" s="638"/>
      <c r="O418" s="638"/>
      <c r="P418" s="638"/>
      <c r="Q418" s="638"/>
      <c r="R418" s="638"/>
      <c r="S418" s="638"/>
      <c r="T418" s="638"/>
      <c r="U418" s="638"/>
      <c r="V418" s="638"/>
      <c r="W418" s="638"/>
      <c r="X418" s="638"/>
      <c r="Y418" s="638"/>
      <c r="Z418" s="638"/>
    </row>
    <row r="419" spans="1:26" ht="15.75" customHeight="1">
      <c r="A419" s="638"/>
      <c r="B419" s="638"/>
      <c r="C419" s="638"/>
      <c r="D419" s="638"/>
      <c r="E419" s="638"/>
      <c r="F419" s="638"/>
      <c r="G419" s="638"/>
      <c r="H419" s="638"/>
      <c r="I419" s="638"/>
      <c r="J419" s="638"/>
      <c r="K419" s="639"/>
      <c r="L419" s="638"/>
      <c r="M419" s="638"/>
      <c r="N419" s="638"/>
      <c r="O419" s="638"/>
      <c r="P419" s="638"/>
      <c r="Q419" s="638"/>
      <c r="R419" s="638"/>
      <c r="S419" s="638"/>
      <c r="T419" s="638"/>
      <c r="U419" s="638"/>
      <c r="V419" s="638"/>
      <c r="W419" s="638"/>
      <c r="X419" s="638"/>
      <c r="Y419" s="638"/>
      <c r="Z419" s="638"/>
    </row>
    <row r="420" spans="1:26" ht="15.75" customHeight="1">
      <c r="A420" s="638"/>
      <c r="B420" s="638"/>
      <c r="C420" s="638"/>
      <c r="D420" s="638"/>
      <c r="E420" s="638"/>
      <c r="F420" s="638"/>
      <c r="G420" s="638"/>
      <c r="H420" s="638"/>
      <c r="I420" s="638"/>
      <c r="J420" s="638"/>
      <c r="K420" s="639"/>
      <c r="L420" s="638"/>
      <c r="M420" s="638"/>
      <c r="N420" s="638"/>
      <c r="O420" s="638"/>
      <c r="P420" s="638"/>
      <c r="Q420" s="638"/>
      <c r="R420" s="638"/>
      <c r="S420" s="638"/>
      <c r="T420" s="638"/>
      <c r="U420" s="638"/>
      <c r="V420" s="638"/>
      <c r="W420" s="638"/>
      <c r="X420" s="638"/>
      <c r="Y420" s="638"/>
      <c r="Z420" s="638"/>
    </row>
    <row r="421" spans="1:26" ht="15.75" customHeight="1">
      <c r="A421" s="638"/>
      <c r="B421" s="638"/>
      <c r="C421" s="638"/>
      <c r="D421" s="638"/>
      <c r="E421" s="638"/>
      <c r="F421" s="638"/>
      <c r="G421" s="638"/>
      <c r="H421" s="638"/>
      <c r="I421" s="638"/>
      <c r="J421" s="638"/>
      <c r="K421" s="639"/>
      <c r="L421" s="638"/>
      <c r="M421" s="638"/>
      <c r="N421" s="638"/>
      <c r="O421" s="638"/>
      <c r="P421" s="638"/>
      <c r="Q421" s="638"/>
      <c r="R421" s="638"/>
      <c r="S421" s="638"/>
      <c r="T421" s="638"/>
      <c r="U421" s="638"/>
      <c r="V421" s="638"/>
      <c r="W421" s="638"/>
      <c r="X421" s="638"/>
      <c r="Y421" s="638"/>
      <c r="Z421" s="638"/>
    </row>
    <row r="422" spans="1:26" ht="15.75" customHeight="1">
      <c r="A422" s="638"/>
      <c r="B422" s="638"/>
      <c r="C422" s="638"/>
      <c r="D422" s="638"/>
      <c r="E422" s="638"/>
      <c r="F422" s="638"/>
      <c r="G422" s="638"/>
      <c r="H422" s="638"/>
      <c r="I422" s="638"/>
      <c r="J422" s="638"/>
      <c r="K422" s="639"/>
      <c r="L422" s="638"/>
      <c r="M422" s="638"/>
      <c r="N422" s="638"/>
      <c r="O422" s="638"/>
      <c r="P422" s="638"/>
      <c r="Q422" s="638"/>
      <c r="R422" s="638"/>
      <c r="S422" s="638"/>
      <c r="T422" s="638"/>
      <c r="U422" s="638"/>
      <c r="V422" s="638"/>
      <c r="W422" s="638"/>
      <c r="X422" s="638"/>
      <c r="Y422" s="638"/>
      <c r="Z422" s="638"/>
    </row>
    <row r="423" spans="1:26" ht="15.75" customHeight="1">
      <c r="A423" s="638"/>
      <c r="B423" s="638"/>
      <c r="C423" s="638"/>
      <c r="D423" s="638"/>
      <c r="E423" s="638"/>
      <c r="F423" s="638"/>
      <c r="G423" s="638"/>
      <c r="H423" s="638"/>
      <c r="I423" s="638"/>
      <c r="J423" s="638"/>
      <c r="K423" s="639"/>
      <c r="L423" s="638"/>
      <c r="M423" s="638"/>
      <c r="N423" s="638"/>
      <c r="O423" s="638"/>
      <c r="P423" s="638"/>
      <c r="Q423" s="638"/>
      <c r="R423" s="638"/>
      <c r="S423" s="638"/>
      <c r="T423" s="638"/>
      <c r="U423" s="638"/>
      <c r="V423" s="638"/>
      <c r="W423" s="638"/>
      <c r="X423" s="638"/>
      <c r="Y423" s="638"/>
      <c r="Z423" s="638"/>
    </row>
    <row r="424" spans="1:26" ht="15.75" customHeight="1">
      <c r="A424" s="638"/>
      <c r="B424" s="638"/>
      <c r="C424" s="638"/>
      <c r="D424" s="638"/>
      <c r="E424" s="638"/>
      <c r="F424" s="638"/>
      <c r="G424" s="638"/>
      <c r="H424" s="638"/>
      <c r="I424" s="638"/>
      <c r="J424" s="638"/>
      <c r="K424" s="639"/>
      <c r="L424" s="638"/>
      <c r="M424" s="638"/>
      <c r="N424" s="638"/>
      <c r="O424" s="638"/>
      <c r="P424" s="638"/>
      <c r="Q424" s="638"/>
      <c r="R424" s="638"/>
      <c r="S424" s="638"/>
      <c r="T424" s="638"/>
      <c r="U424" s="638"/>
      <c r="V424" s="638"/>
      <c r="W424" s="638"/>
      <c r="X424" s="638"/>
      <c r="Y424" s="638"/>
      <c r="Z424" s="638"/>
    </row>
    <row r="425" spans="1:26" ht="15.75" customHeight="1">
      <c r="A425" s="638"/>
      <c r="B425" s="638"/>
      <c r="C425" s="638"/>
      <c r="D425" s="638"/>
      <c r="E425" s="638"/>
      <c r="F425" s="638"/>
      <c r="G425" s="638"/>
      <c r="H425" s="638"/>
      <c r="I425" s="638"/>
      <c r="J425" s="638"/>
      <c r="K425" s="639"/>
      <c r="L425" s="638"/>
      <c r="M425" s="638"/>
      <c r="N425" s="638"/>
      <c r="O425" s="638"/>
      <c r="P425" s="638"/>
      <c r="Q425" s="638"/>
      <c r="R425" s="638"/>
      <c r="S425" s="638"/>
      <c r="T425" s="638"/>
      <c r="U425" s="638"/>
      <c r="V425" s="638"/>
      <c r="W425" s="638"/>
      <c r="X425" s="638"/>
      <c r="Y425" s="638"/>
      <c r="Z425" s="638"/>
    </row>
    <row r="426" spans="1:26" ht="15.75" customHeight="1">
      <c r="A426" s="638"/>
      <c r="B426" s="638"/>
      <c r="C426" s="638"/>
      <c r="D426" s="638"/>
      <c r="E426" s="638"/>
      <c r="F426" s="638"/>
      <c r="G426" s="638"/>
      <c r="H426" s="638"/>
      <c r="I426" s="638"/>
      <c r="J426" s="638"/>
      <c r="K426" s="639"/>
      <c r="L426" s="638"/>
      <c r="M426" s="638"/>
      <c r="N426" s="638"/>
      <c r="O426" s="638"/>
      <c r="P426" s="638"/>
      <c r="Q426" s="638"/>
      <c r="R426" s="638"/>
      <c r="S426" s="638"/>
      <c r="T426" s="638"/>
      <c r="U426" s="638"/>
      <c r="V426" s="638"/>
      <c r="W426" s="638"/>
      <c r="X426" s="638"/>
      <c r="Y426" s="638"/>
      <c r="Z426" s="638"/>
    </row>
    <row r="427" spans="1:26" ht="15.75" customHeight="1">
      <c r="A427" s="638"/>
      <c r="B427" s="638"/>
      <c r="C427" s="638"/>
      <c r="D427" s="638"/>
      <c r="E427" s="638"/>
      <c r="F427" s="638"/>
      <c r="G427" s="638"/>
      <c r="H427" s="638"/>
      <c r="I427" s="638"/>
      <c r="J427" s="638"/>
      <c r="K427" s="639"/>
      <c r="L427" s="638"/>
      <c r="M427" s="638"/>
      <c r="N427" s="638"/>
      <c r="O427" s="638"/>
      <c r="P427" s="638"/>
      <c r="Q427" s="638"/>
      <c r="R427" s="638"/>
      <c r="S427" s="638"/>
      <c r="T427" s="638"/>
      <c r="U427" s="638"/>
      <c r="V427" s="638"/>
      <c r="W427" s="638"/>
      <c r="X427" s="638"/>
      <c r="Y427" s="638"/>
      <c r="Z427" s="638"/>
    </row>
    <row r="428" spans="1:26" ht="15.75" customHeight="1">
      <c r="A428" s="638"/>
      <c r="B428" s="638"/>
      <c r="C428" s="638"/>
      <c r="D428" s="638"/>
      <c r="E428" s="638"/>
      <c r="F428" s="638"/>
      <c r="G428" s="638"/>
      <c r="H428" s="638"/>
      <c r="I428" s="638"/>
      <c r="J428" s="638"/>
      <c r="K428" s="639"/>
      <c r="L428" s="638"/>
      <c r="M428" s="638"/>
      <c r="N428" s="638"/>
      <c r="O428" s="638"/>
      <c r="P428" s="638"/>
      <c r="Q428" s="638"/>
      <c r="R428" s="638"/>
      <c r="S428" s="638"/>
      <c r="T428" s="638"/>
      <c r="U428" s="638"/>
      <c r="V428" s="638"/>
      <c r="W428" s="638"/>
      <c r="X428" s="638"/>
      <c r="Y428" s="638"/>
      <c r="Z428" s="638"/>
    </row>
    <row r="429" spans="1:26" ht="15.75" customHeight="1">
      <c r="A429" s="638"/>
      <c r="B429" s="638"/>
      <c r="C429" s="638"/>
      <c r="D429" s="638"/>
      <c r="E429" s="638"/>
      <c r="F429" s="638"/>
      <c r="G429" s="638"/>
      <c r="H429" s="638"/>
      <c r="I429" s="638"/>
      <c r="J429" s="638"/>
      <c r="K429" s="639"/>
      <c r="L429" s="638"/>
      <c r="M429" s="638"/>
      <c r="N429" s="638"/>
      <c r="O429" s="638"/>
      <c r="P429" s="638"/>
      <c r="Q429" s="638"/>
      <c r="R429" s="638"/>
      <c r="S429" s="638"/>
      <c r="T429" s="638"/>
      <c r="U429" s="638"/>
      <c r="V429" s="638"/>
      <c r="W429" s="638"/>
      <c r="X429" s="638"/>
      <c r="Y429" s="638"/>
      <c r="Z429" s="638"/>
    </row>
    <row r="430" spans="1:26" ht="15.75" customHeight="1">
      <c r="A430" s="638"/>
      <c r="B430" s="638"/>
      <c r="C430" s="638"/>
      <c r="D430" s="638"/>
      <c r="E430" s="638"/>
      <c r="F430" s="638"/>
      <c r="G430" s="638"/>
      <c r="H430" s="638"/>
      <c r="I430" s="638"/>
      <c r="J430" s="638"/>
      <c r="K430" s="639"/>
      <c r="L430" s="638"/>
      <c r="M430" s="638"/>
      <c r="N430" s="638"/>
      <c r="O430" s="638"/>
      <c r="P430" s="638"/>
      <c r="Q430" s="638"/>
      <c r="R430" s="638"/>
      <c r="S430" s="638"/>
      <c r="T430" s="638"/>
      <c r="U430" s="638"/>
      <c r="V430" s="638"/>
      <c r="W430" s="638"/>
      <c r="X430" s="638"/>
      <c r="Y430" s="638"/>
      <c r="Z430" s="638"/>
    </row>
    <row r="431" spans="1:26" ht="15.75" customHeight="1">
      <c r="A431" s="638"/>
      <c r="B431" s="638"/>
      <c r="C431" s="638"/>
      <c r="D431" s="638"/>
      <c r="E431" s="638"/>
      <c r="F431" s="638"/>
      <c r="G431" s="638"/>
      <c r="H431" s="638"/>
      <c r="I431" s="638"/>
      <c r="J431" s="638"/>
      <c r="K431" s="639"/>
      <c r="L431" s="638"/>
      <c r="M431" s="638"/>
      <c r="N431" s="638"/>
      <c r="O431" s="638"/>
      <c r="P431" s="638"/>
      <c r="Q431" s="638"/>
      <c r="R431" s="638"/>
      <c r="S431" s="638"/>
      <c r="T431" s="638"/>
      <c r="U431" s="638"/>
      <c r="V431" s="638"/>
      <c r="W431" s="638"/>
      <c r="X431" s="638"/>
      <c r="Y431" s="638"/>
      <c r="Z431" s="638"/>
    </row>
    <row r="432" spans="1:26" ht="15.75" customHeight="1">
      <c r="A432" s="638"/>
      <c r="B432" s="638"/>
      <c r="C432" s="638"/>
      <c r="D432" s="638"/>
      <c r="E432" s="638"/>
      <c r="F432" s="638"/>
      <c r="G432" s="638"/>
      <c r="H432" s="638"/>
      <c r="I432" s="638"/>
      <c r="J432" s="638"/>
      <c r="K432" s="639"/>
      <c r="L432" s="638"/>
      <c r="M432" s="638"/>
      <c r="N432" s="638"/>
      <c r="O432" s="638"/>
      <c r="P432" s="638"/>
      <c r="Q432" s="638"/>
      <c r="R432" s="638"/>
      <c r="S432" s="638"/>
      <c r="T432" s="638"/>
      <c r="U432" s="638"/>
      <c r="V432" s="638"/>
      <c r="W432" s="638"/>
      <c r="X432" s="638"/>
      <c r="Y432" s="638"/>
      <c r="Z432" s="638"/>
    </row>
    <row r="433" spans="1:26" ht="15.75" customHeight="1">
      <c r="A433" s="638"/>
      <c r="B433" s="638"/>
      <c r="C433" s="638"/>
      <c r="D433" s="638"/>
      <c r="E433" s="638"/>
      <c r="F433" s="638"/>
      <c r="G433" s="638"/>
      <c r="H433" s="638"/>
      <c r="I433" s="638"/>
      <c r="J433" s="638"/>
      <c r="K433" s="639"/>
      <c r="L433" s="638"/>
      <c r="M433" s="638"/>
      <c r="N433" s="638"/>
      <c r="O433" s="638"/>
      <c r="P433" s="638"/>
      <c r="Q433" s="638"/>
      <c r="R433" s="638"/>
      <c r="S433" s="638"/>
      <c r="T433" s="638"/>
      <c r="U433" s="638"/>
      <c r="V433" s="638"/>
      <c r="W433" s="638"/>
      <c r="X433" s="638"/>
      <c r="Y433" s="638"/>
      <c r="Z433" s="638"/>
    </row>
    <row r="434" spans="1:26" ht="15.75" customHeight="1">
      <c r="A434" s="638"/>
      <c r="B434" s="638"/>
      <c r="C434" s="638"/>
      <c r="D434" s="638"/>
      <c r="E434" s="638"/>
      <c r="F434" s="638"/>
      <c r="G434" s="638"/>
      <c r="H434" s="638"/>
      <c r="I434" s="638"/>
      <c r="J434" s="638"/>
      <c r="K434" s="639"/>
      <c r="L434" s="638"/>
      <c r="M434" s="638"/>
      <c r="N434" s="638"/>
      <c r="O434" s="638"/>
      <c r="P434" s="638"/>
      <c r="Q434" s="638"/>
      <c r="R434" s="638"/>
      <c r="S434" s="638"/>
      <c r="T434" s="638"/>
      <c r="U434" s="638"/>
      <c r="V434" s="638"/>
      <c r="W434" s="638"/>
      <c r="X434" s="638"/>
      <c r="Y434" s="638"/>
      <c r="Z434" s="638"/>
    </row>
    <row r="435" spans="1:26" ht="15.75" customHeight="1">
      <c r="A435" s="638"/>
      <c r="B435" s="638"/>
      <c r="C435" s="638"/>
      <c r="D435" s="638"/>
      <c r="E435" s="638"/>
      <c r="F435" s="638"/>
      <c r="G435" s="638"/>
      <c r="H435" s="638"/>
      <c r="I435" s="638"/>
      <c r="J435" s="638"/>
      <c r="K435" s="639"/>
      <c r="L435" s="638"/>
      <c r="M435" s="638"/>
      <c r="N435" s="638"/>
      <c r="O435" s="638"/>
      <c r="P435" s="638"/>
      <c r="Q435" s="638"/>
      <c r="R435" s="638"/>
      <c r="S435" s="638"/>
      <c r="T435" s="638"/>
      <c r="U435" s="638"/>
      <c r="V435" s="638"/>
      <c r="W435" s="638"/>
      <c r="X435" s="638"/>
      <c r="Y435" s="638"/>
      <c r="Z435" s="638"/>
    </row>
    <row r="436" spans="1:26" ht="15.75" customHeight="1">
      <c r="A436" s="638"/>
      <c r="B436" s="638"/>
      <c r="C436" s="638"/>
      <c r="D436" s="638"/>
      <c r="E436" s="638"/>
      <c r="F436" s="638"/>
      <c r="G436" s="638"/>
      <c r="H436" s="638"/>
      <c r="I436" s="638"/>
      <c r="J436" s="638"/>
      <c r="K436" s="639"/>
      <c r="L436" s="638"/>
      <c r="M436" s="638"/>
      <c r="N436" s="638"/>
      <c r="O436" s="638"/>
      <c r="P436" s="638"/>
      <c r="Q436" s="638"/>
      <c r="R436" s="638"/>
      <c r="S436" s="638"/>
      <c r="T436" s="638"/>
      <c r="U436" s="638"/>
      <c r="V436" s="638"/>
      <c r="W436" s="638"/>
      <c r="X436" s="638"/>
      <c r="Y436" s="638"/>
      <c r="Z436" s="638"/>
    </row>
    <row r="437" spans="1:26" ht="15.75" customHeight="1">
      <c r="A437" s="638"/>
      <c r="B437" s="638"/>
      <c r="C437" s="638"/>
      <c r="D437" s="638"/>
      <c r="E437" s="638"/>
      <c r="F437" s="638"/>
      <c r="G437" s="638"/>
      <c r="H437" s="638"/>
      <c r="I437" s="638"/>
      <c r="J437" s="638"/>
      <c r="K437" s="639"/>
      <c r="L437" s="638"/>
      <c r="M437" s="638"/>
      <c r="N437" s="638"/>
      <c r="O437" s="638"/>
      <c r="P437" s="638"/>
      <c r="Q437" s="638"/>
      <c r="R437" s="638"/>
      <c r="S437" s="638"/>
      <c r="T437" s="638"/>
      <c r="U437" s="638"/>
      <c r="V437" s="638"/>
      <c r="W437" s="638"/>
      <c r="X437" s="638"/>
      <c r="Y437" s="638"/>
      <c r="Z437" s="638"/>
    </row>
    <row r="438" spans="1:26" ht="15.75" customHeight="1">
      <c r="A438" s="638"/>
      <c r="B438" s="638"/>
      <c r="C438" s="638"/>
      <c r="D438" s="638"/>
      <c r="E438" s="638"/>
      <c r="F438" s="638"/>
      <c r="G438" s="638"/>
      <c r="H438" s="638"/>
      <c r="I438" s="638"/>
      <c r="J438" s="638"/>
      <c r="K438" s="639"/>
      <c r="L438" s="638"/>
      <c r="M438" s="638"/>
      <c r="N438" s="638"/>
      <c r="O438" s="638"/>
      <c r="P438" s="638"/>
      <c r="Q438" s="638"/>
      <c r="R438" s="638"/>
      <c r="S438" s="638"/>
      <c r="T438" s="638"/>
      <c r="U438" s="638"/>
      <c r="V438" s="638"/>
      <c r="W438" s="638"/>
      <c r="X438" s="638"/>
      <c r="Y438" s="638"/>
      <c r="Z438" s="638"/>
    </row>
    <row r="439" spans="1:26" ht="15.75" customHeight="1">
      <c r="A439" s="638"/>
      <c r="B439" s="638"/>
      <c r="C439" s="638"/>
      <c r="D439" s="638"/>
      <c r="E439" s="638"/>
      <c r="F439" s="638"/>
      <c r="G439" s="638"/>
      <c r="H439" s="638"/>
      <c r="I439" s="638"/>
      <c r="J439" s="638"/>
      <c r="K439" s="639"/>
      <c r="L439" s="638"/>
      <c r="M439" s="638"/>
      <c r="N439" s="638"/>
      <c r="O439" s="638"/>
      <c r="P439" s="638"/>
      <c r="Q439" s="638"/>
      <c r="R439" s="638"/>
      <c r="S439" s="638"/>
      <c r="T439" s="638"/>
      <c r="U439" s="638"/>
      <c r="V439" s="638"/>
      <c r="W439" s="638"/>
      <c r="X439" s="638"/>
      <c r="Y439" s="638"/>
      <c r="Z439" s="638"/>
    </row>
    <row r="440" spans="1:26" ht="15.75" customHeight="1">
      <c r="A440" s="638"/>
      <c r="B440" s="638"/>
      <c r="C440" s="638"/>
      <c r="D440" s="638"/>
      <c r="E440" s="638"/>
      <c r="F440" s="638"/>
      <c r="G440" s="638"/>
      <c r="H440" s="638"/>
      <c r="I440" s="638"/>
      <c r="J440" s="638"/>
      <c r="K440" s="639"/>
      <c r="L440" s="638"/>
      <c r="M440" s="638"/>
      <c r="N440" s="638"/>
      <c r="O440" s="638"/>
      <c r="P440" s="638"/>
      <c r="Q440" s="638"/>
      <c r="R440" s="638"/>
      <c r="S440" s="638"/>
      <c r="T440" s="638"/>
      <c r="U440" s="638"/>
      <c r="V440" s="638"/>
      <c r="W440" s="638"/>
      <c r="X440" s="638"/>
      <c r="Y440" s="638"/>
      <c r="Z440" s="638"/>
    </row>
    <row r="441" spans="1:26" ht="15.75" customHeight="1">
      <c r="A441" s="638"/>
      <c r="B441" s="638"/>
      <c r="C441" s="638"/>
      <c r="D441" s="638"/>
      <c r="E441" s="638"/>
      <c r="F441" s="638"/>
      <c r="G441" s="638"/>
      <c r="H441" s="638"/>
      <c r="I441" s="638"/>
      <c r="J441" s="638"/>
      <c r="K441" s="639"/>
      <c r="L441" s="638"/>
      <c r="M441" s="638"/>
      <c r="N441" s="638"/>
      <c r="O441" s="638"/>
      <c r="P441" s="638"/>
      <c r="Q441" s="638"/>
      <c r="R441" s="638"/>
      <c r="S441" s="638"/>
      <c r="T441" s="638"/>
      <c r="U441" s="638"/>
      <c r="V441" s="638"/>
      <c r="W441" s="638"/>
      <c r="X441" s="638"/>
      <c r="Y441" s="638"/>
      <c r="Z441" s="638"/>
    </row>
    <row r="442" spans="1:26" ht="15.75" customHeight="1">
      <c r="A442" s="638"/>
      <c r="B442" s="638"/>
      <c r="C442" s="638"/>
      <c r="D442" s="638"/>
      <c r="E442" s="638"/>
      <c r="F442" s="638"/>
      <c r="G442" s="638"/>
      <c r="H442" s="638"/>
      <c r="I442" s="638"/>
      <c r="J442" s="638"/>
      <c r="K442" s="639"/>
      <c r="L442" s="638"/>
      <c r="M442" s="638"/>
      <c r="N442" s="638"/>
      <c r="O442" s="638"/>
      <c r="P442" s="638"/>
      <c r="Q442" s="638"/>
      <c r="R442" s="638"/>
      <c r="S442" s="638"/>
      <c r="T442" s="638"/>
      <c r="U442" s="638"/>
      <c r="V442" s="638"/>
      <c r="W442" s="638"/>
      <c r="X442" s="638"/>
      <c r="Y442" s="638"/>
      <c r="Z442" s="638"/>
    </row>
    <row r="443" spans="1:26" ht="15.75" customHeight="1">
      <c r="A443" s="638"/>
      <c r="B443" s="638"/>
      <c r="C443" s="638"/>
      <c r="D443" s="638"/>
      <c r="E443" s="638"/>
      <c r="F443" s="638"/>
      <c r="G443" s="638"/>
      <c r="H443" s="638"/>
      <c r="I443" s="638"/>
      <c r="J443" s="638"/>
      <c r="K443" s="639"/>
      <c r="L443" s="638"/>
      <c r="M443" s="638"/>
      <c r="N443" s="638"/>
      <c r="O443" s="638"/>
      <c r="P443" s="638"/>
      <c r="Q443" s="638"/>
      <c r="R443" s="638"/>
      <c r="S443" s="638"/>
      <c r="T443" s="638"/>
      <c r="U443" s="638"/>
      <c r="V443" s="638"/>
      <c r="W443" s="638"/>
      <c r="X443" s="638"/>
      <c r="Y443" s="638"/>
      <c r="Z443" s="638"/>
    </row>
    <row r="444" spans="1:26" ht="15.75" customHeight="1">
      <c r="A444" s="638"/>
      <c r="B444" s="638"/>
      <c r="C444" s="638"/>
      <c r="D444" s="638"/>
      <c r="E444" s="638"/>
      <c r="F444" s="638"/>
      <c r="G444" s="638"/>
      <c r="H444" s="638"/>
      <c r="I444" s="638"/>
      <c r="J444" s="638"/>
      <c r="K444" s="639"/>
      <c r="L444" s="638"/>
      <c r="M444" s="638"/>
      <c r="N444" s="638"/>
      <c r="O444" s="638"/>
      <c r="P444" s="638"/>
      <c r="Q444" s="638"/>
      <c r="R444" s="638"/>
      <c r="S444" s="638"/>
      <c r="T444" s="638"/>
      <c r="U444" s="638"/>
      <c r="V444" s="638"/>
      <c r="W444" s="638"/>
      <c r="X444" s="638"/>
      <c r="Y444" s="638"/>
      <c r="Z444" s="638"/>
    </row>
    <row r="445" spans="1:26" ht="15.75" customHeight="1">
      <c r="A445" s="638"/>
      <c r="B445" s="638"/>
      <c r="C445" s="638"/>
      <c r="D445" s="638"/>
      <c r="E445" s="638"/>
      <c r="F445" s="638"/>
      <c r="G445" s="638"/>
      <c r="H445" s="638"/>
      <c r="I445" s="638"/>
      <c r="J445" s="638"/>
      <c r="K445" s="639"/>
      <c r="L445" s="638"/>
      <c r="M445" s="638"/>
      <c r="N445" s="638"/>
      <c r="O445" s="638"/>
      <c r="P445" s="638"/>
      <c r="Q445" s="638"/>
      <c r="R445" s="638"/>
      <c r="S445" s="638"/>
      <c r="T445" s="638"/>
      <c r="U445" s="638"/>
      <c r="V445" s="638"/>
      <c r="W445" s="638"/>
      <c r="X445" s="638"/>
      <c r="Y445" s="638"/>
      <c r="Z445" s="638"/>
    </row>
    <row r="446" spans="1:26" ht="15.75" customHeight="1">
      <c r="A446" s="638"/>
      <c r="B446" s="638"/>
      <c r="C446" s="638"/>
      <c r="D446" s="638"/>
      <c r="E446" s="638"/>
      <c r="F446" s="638"/>
      <c r="G446" s="638"/>
      <c r="H446" s="638"/>
      <c r="I446" s="638"/>
      <c r="J446" s="638"/>
      <c r="K446" s="639"/>
      <c r="L446" s="638"/>
      <c r="M446" s="638"/>
      <c r="N446" s="638"/>
      <c r="O446" s="638"/>
      <c r="P446" s="638"/>
      <c r="Q446" s="638"/>
      <c r="R446" s="638"/>
      <c r="S446" s="638"/>
      <c r="T446" s="638"/>
      <c r="U446" s="638"/>
      <c r="V446" s="638"/>
      <c r="W446" s="638"/>
      <c r="X446" s="638"/>
      <c r="Y446" s="638"/>
      <c r="Z446" s="638"/>
    </row>
    <row r="447" spans="1:26" ht="15.75" customHeight="1">
      <c r="A447" s="638"/>
      <c r="B447" s="638"/>
      <c r="C447" s="638"/>
      <c r="D447" s="638"/>
      <c r="E447" s="638"/>
      <c r="F447" s="638"/>
      <c r="G447" s="638"/>
      <c r="H447" s="638"/>
      <c r="I447" s="638"/>
      <c r="J447" s="638"/>
      <c r="K447" s="639"/>
      <c r="L447" s="638"/>
      <c r="M447" s="638"/>
      <c r="N447" s="638"/>
      <c r="O447" s="638"/>
      <c r="P447" s="638"/>
      <c r="Q447" s="638"/>
      <c r="R447" s="638"/>
      <c r="S447" s="638"/>
      <c r="T447" s="638"/>
      <c r="U447" s="638"/>
      <c r="V447" s="638"/>
      <c r="W447" s="638"/>
      <c r="X447" s="638"/>
      <c r="Y447" s="638"/>
      <c r="Z447" s="638"/>
    </row>
    <row r="448" spans="1:26" ht="15.75" customHeight="1">
      <c r="A448" s="638"/>
      <c r="B448" s="638"/>
      <c r="C448" s="638"/>
      <c r="D448" s="638"/>
      <c r="E448" s="638"/>
      <c r="F448" s="638"/>
      <c r="G448" s="638"/>
      <c r="H448" s="638"/>
      <c r="I448" s="638"/>
      <c r="J448" s="638"/>
      <c r="K448" s="639"/>
      <c r="L448" s="638"/>
      <c r="M448" s="638"/>
      <c r="N448" s="638"/>
      <c r="O448" s="638"/>
      <c r="P448" s="638"/>
      <c r="Q448" s="638"/>
      <c r="R448" s="638"/>
      <c r="S448" s="638"/>
      <c r="T448" s="638"/>
      <c r="U448" s="638"/>
      <c r="V448" s="638"/>
      <c r="W448" s="638"/>
      <c r="X448" s="638"/>
      <c r="Y448" s="638"/>
      <c r="Z448" s="638"/>
    </row>
    <row r="449" spans="1:26" ht="15.75" customHeight="1">
      <c r="A449" s="638"/>
      <c r="B449" s="638"/>
      <c r="C449" s="638"/>
      <c r="D449" s="638"/>
      <c r="E449" s="638"/>
      <c r="F449" s="638"/>
      <c r="G449" s="638"/>
      <c r="H449" s="638"/>
      <c r="I449" s="638"/>
      <c r="J449" s="638"/>
      <c r="K449" s="639"/>
      <c r="L449" s="638"/>
      <c r="M449" s="638"/>
      <c r="N449" s="638"/>
      <c r="O449" s="638"/>
      <c r="P449" s="638"/>
      <c r="Q449" s="638"/>
      <c r="R449" s="638"/>
      <c r="S449" s="638"/>
      <c r="T449" s="638"/>
      <c r="U449" s="638"/>
      <c r="V449" s="638"/>
      <c r="W449" s="638"/>
      <c r="X449" s="638"/>
      <c r="Y449" s="638"/>
      <c r="Z449" s="638"/>
    </row>
    <row r="450" spans="1:26" ht="15.75" customHeight="1">
      <c r="A450" s="638"/>
      <c r="B450" s="638"/>
      <c r="C450" s="638"/>
      <c r="D450" s="638"/>
      <c r="E450" s="638"/>
      <c r="F450" s="638"/>
      <c r="G450" s="638"/>
      <c r="H450" s="638"/>
      <c r="I450" s="638"/>
      <c r="J450" s="638"/>
      <c r="K450" s="639"/>
      <c r="L450" s="638"/>
      <c r="M450" s="638"/>
      <c r="N450" s="638"/>
      <c r="O450" s="638"/>
      <c r="P450" s="638"/>
      <c r="Q450" s="638"/>
      <c r="R450" s="638"/>
      <c r="S450" s="638"/>
      <c r="T450" s="638"/>
      <c r="U450" s="638"/>
      <c r="V450" s="638"/>
      <c r="W450" s="638"/>
      <c r="X450" s="638"/>
      <c r="Y450" s="638"/>
      <c r="Z450" s="638"/>
    </row>
    <row r="451" spans="1:26" ht="15.75" customHeight="1">
      <c r="A451" s="638"/>
      <c r="B451" s="638"/>
      <c r="C451" s="638"/>
      <c r="D451" s="638"/>
      <c r="E451" s="638"/>
      <c r="F451" s="638"/>
      <c r="G451" s="638"/>
      <c r="H451" s="638"/>
      <c r="I451" s="638"/>
      <c r="J451" s="638"/>
      <c r="K451" s="639"/>
      <c r="L451" s="638"/>
      <c r="M451" s="638"/>
      <c r="N451" s="638"/>
      <c r="O451" s="638"/>
      <c r="P451" s="638"/>
      <c r="Q451" s="638"/>
      <c r="R451" s="638"/>
      <c r="S451" s="638"/>
      <c r="T451" s="638"/>
      <c r="U451" s="638"/>
      <c r="V451" s="638"/>
      <c r="W451" s="638"/>
      <c r="X451" s="638"/>
      <c r="Y451" s="638"/>
      <c r="Z451" s="638"/>
    </row>
    <row r="452" spans="1:26" ht="15.75" customHeight="1">
      <c r="A452" s="638"/>
      <c r="B452" s="638"/>
      <c r="C452" s="638"/>
      <c r="D452" s="638"/>
      <c r="E452" s="638"/>
      <c r="F452" s="638"/>
      <c r="G452" s="638"/>
      <c r="H452" s="638"/>
      <c r="I452" s="638"/>
      <c r="J452" s="638"/>
      <c r="K452" s="639"/>
      <c r="L452" s="638"/>
      <c r="M452" s="638"/>
      <c r="N452" s="638"/>
      <c r="O452" s="638"/>
      <c r="P452" s="638"/>
      <c r="Q452" s="638"/>
      <c r="R452" s="638"/>
      <c r="S452" s="638"/>
      <c r="T452" s="638"/>
      <c r="U452" s="638"/>
      <c r="V452" s="638"/>
      <c r="W452" s="638"/>
      <c r="X452" s="638"/>
      <c r="Y452" s="638"/>
      <c r="Z452" s="638"/>
    </row>
    <row r="453" spans="1:26" ht="15.75" customHeight="1">
      <c r="A453" s="638"/>
      <c r="B453" s="638"/>
      <c r="C453" s="638"/>
      <c r="D453" s="638"/>
      <c r="E453" s="638"/>
      <c r="F453" s="638"/>
      <c r="G453" s="638"/>
      <c r="H453" s="638"/>
      <c r="I453" s="638"/>
      <c r="J453" s="638"/>
      <c r="K453" s="639"/>
      <c r="L453" s="638"/>
      <c r="M453" s="638"/>
      <c r="N453" s="638"/>
      <c r="O453" s="638"/>
      <c r="P453" s="638"/>
      <c r="Q453" s="638"/>
      <c r="R453" s="638"/>
      <c r="S453" s="638"/>
      <c r="T453" s="638"/>
      <c r="U453" s="638"/>
      <c r="V453" s="638"/>
      <c r="W453" s="638"/>
      <c r="X453" s="638"/>
      <c r="Y453" s="638"/>
      <c r="Z453" s="638"/>
    </row>
    <row r="454" spans="1:26" ht="15.75" customHeight="1">
      <c r="A454" s="638"/>
      <c r="B454" s="638"/>
      <c r="C454" s="638"/>
      <c r="D454" s="638"/>
      <c r="E454" s="638"/>
      <c r="F454" s="638"/>
      <c r="G454" s="638"/>
      <c r="H454" s="638"/>
      <c r="I454" s="638"/>
      <c r="J454" s="638"/>
      <c r="K454" s="639"/>
      <c r="L454" s="638"/>
      <c r="M454" s="638"/>
      <c r="N454" s="638"/>
      <c r="O454" s="638"/>
      <c r="P454" s="638"/>
      <c r="Q454" s="638"/>
      <c r="R454" s="638"/>
      <c r="S454" s="638"/>
      <c r="T454" s="638"/>
      <c r="U454" s="638"/>
      <c r="V454" s="638"/>
      <c r="W454" s="638"/>
      <c r="X454" s="638"/>
      <c r="Y454" s="638"/>
      <c r="Z454" s="638"/>
    </row>
    <row r="455" spans="1:26" ht="15.75" customHeight="1">
      <c r="A455" s="638"/>
      <c r="B455" s="638"/>
      <c r="C455" s="638"/>
      <c r="D455" s="638"/>
      <c r="E455" s="638"/>
      <c r="F455" s="638"/>
      <c r="G455" s="638"/>
      <c r="H455" s="638"/>
      <c r="I455" s="638"/>
      <c r="J455" s="638"/>
      <c r="K455" s="639"/>
      <c r="L455" s="638"/>
      <c r="M455" s="638"/>
      <c r="N455" s="638"/>
      <c r="O455" s="638"/>
      <c r="P455" s="638"/>
      <c r="Q455" s="638"/>
      <c r="R455" s="638"/>
      <c r="S455" s="638"/>
      <c r="T455" s="638"/>
      <c r="U455" s="638"/>
      <c r="V455" s="638"/>
      <c r="W455" s="638"/>
      <c r="X455" s="638"/>
      <c r="Y455" s="638"/>
      <c r="Z455" s="638"/>
    </row>
    <row r="456" spans="1:26" ht="15.75" customHeight="1">
      <c r="A456" s="638"/>
      <c r="B456" s="638"/>
      <c r="C456" s="638"/>
      <c r="D456" s="638"/>
      <c r="E456" s="638"/>
      <c r="F456" s="638"/>
      <c r="G456" s="638"/>
      <c r="H456" s="638"/>
      <c r="I456" s="638"/>
      <c r="J456" s="638"/>
      <c r="K456" s="639"/>
      <c r="L456" s="638"/>
      <c r="M456" s="638"/>
      <c r="N456" s="638"/>
      <c r="O456" s="638"/>
      <c r="P456" s="638"/>
      <c r="Q456" s="638"/>
      <c r="R456" s="638"/>
      <c r="S456" s="638"/>
      <c r="T456" s="638"/>
      <c r="U456" s="638"/>
      <c r="V456" s="638"/>
      <c r="W456" s="638"/>
      <c r="X456" s="638"/>
      <c r="Y456" s="638"/>
      <c r="Z456" s="638"/>
    </row>
    <row r="457" spans="1:26" ht="15.75" customHeight="1">
      <c r="A457" s="638"/>
      <c r="B457" s="638"/>
      <c r="C457" s="638"/>
      <c r="D457" s="638"/>
      <c r="E457" s="638"/>
      <c r="F457" s="638"/>
      <c r="G457" s="638"/>
      <c r="H457" s="638"/>
      <c r="I457" s="638"/>
      <c r="J457" s="638"/>
      <c r="K457" s="639"/>
      <c r="L457" s="638"/>
      <c r="M457" s="638"/>
      <c r="N457" s="638"/>
      <c r="O457" s="638"/>
      <c r="P457" s="638"/>
      <c r="Q457" s="638"/>
      <c r="R457" s="638"/>
      <c r="S457" s="638"/>
      <c r="T457" s="638"/>
      <c r="U457" s="638"/>
      <c r="V457" s="638"/>
      <c r="W457" s="638"/>
      <c r="X457" s="638"/>
      <c r="Y457" s="638"/>
      <c r="Z457" s="638"/>
    </row>
    <row r="458" spans="1:26" ht="15.75" customHeight="1">
      <c r="A458" s="638"/>
      <c r="B458" s="638"/>
      <c r="C458" s="638"/>
      <c r="D458" s="638"/>
      <c r="E458" s="638"/>
      <c r="F458" s="638"/>
      <c r="G458" s="638"/>
      <c r="H458" s="638"/>
      <c r="I458" s="638"/>
      <c r="J458" s="638"/>
      <c r="K458" s="639"/>
      <c r="L458" s="638"/>
      <c r="M458" s="638"/>
      <c r="N458" s="638"/>
      <c r="O458" s="638"/>
      <c r="P458" s="638"/>
      <c r="Q458" s="638"/>
      <c r="R458" s="638"/>
      <c r="S458" s="638"/>
      <c r="T458" s="638"/>
      <c r="U458" s="638"/>
      <c r="V458" s="638"/>
      <c r="W458" s="638"/>
      <c r="X458" s="638"/>
      <c r="Y458" s="638"/>
      <c r="Z458" s="638"/>
    </row>
    <row r="459" spans="1:26" ht="15.75" customHeight="1">
      <c r="A459" s="638"/>
      <c r="B459" s="638"/>
      <c r="C459" s="638"/>
      <c r="D459" s="638"/>
      <c r="E459" s="638"/>
      <c r="F459" s="638"/>
      <c r="G459" s="638"/>
      <c r="H459" s="638"/>
      <c r="I459" s="638"/>
      <c r="J459" s="638"/>
      <c r="K459" s="639"/>
      <c r="L459" s="638"/>
      <c r="M459" s="638"/>
      <c r="N459" s="638"/>
      <c r="O459" s="638"/>
      <c r="P459" s="638"/>
      <c r="Q459" s="638"/>
      <c r="R459" s="638"/>
      <c r="S459" s="638"/>
      <c r="T459" s="638"/>
      <c r="U459" s="638"/>
      <c r="V459" s="638"/>
      <c r="W459" s="638"/>
      <c r="X459" s="638"/>
      <c r="Y459" s="638"/>
      <c r="Z459" s="638"/>
    </row>
    <row r="460" spans="1:26" ht="15.75" customHeight="1">
      <c r="A460" s="638"/>
      <c r="B460" s="638"/>
      <c r="C460" s="638"/>
      <c r="D460" s="638"/>
      <c r="E460" s="638"/>
      <c r="F460" s="638"/>
      <c r="G460" s="638"/>
      <c r="H460" s="638"/>
      <c r="I460" s="638"/>
      <c r="J460" s="638"/>
      <c r="K460" s="639"/>
      <c r="L460" s="638"/>
      <c r="M460" s="638"/>
      <c r="N460" s="638"/>
      <c r="O460" s="638"/>
      <c r="P460" s="638"/>
      <c r="Q460" s="638"/>
      <c r="R460" s="638"/>
      <c r="S460" s="638"/>
      <c r="T460" s="638"/>
      <c r="U460" s="638"/>
      <c r="V460" s="638"/>
      <c r="W460" s="638"/>
      <c r="X460" s="638"/>
      <c r="Y460" s="638"/>
      <c r="Z460" s="638"/>
    </row>
    <row r="461" spans="1:26" ht="15.75" customHeight="1">
      <c r="A461" s="638"/>
      <c r="B461" s="638"/>
      <c r="C461" s="638"/>
      <c r="D461" s="638"/>
      <c r="E461" s="638"/>
      <c r="F461" s="638"/>
      <c r="G461" s="638"/>
      <c r="H461" s="638"/>
      <c r="I461" s="638"/>
      <c r="J461" s="638"/>
      <c r="K461" s="639"/>
      <c r="L461" s="638"/>
      <c r="M461" s="638"/>
      <c r="N461" s="638"/>
      <c r="O461" s="638"/>
      <c r="P461" s="638"/>
      <c r="Q461" s="638"/>
      <c r="R461" s="638"/>
      <c r="S461" s="638"/>
      <c r="T461" s="638"/>
      <c r="U461" s="638"/>
      <c r="V461" s="638"/>
      <c r="W461" s="638"/>
      <c r="X461" s="638"/>
      <c r="Y461" s="638"/>
      <c r="Z461" s="638"/>
    </row>
    <row r="462" spans="1:26" ht="15.75" customHeight="1">
      <c r="A462" s="638"/>
      <c r="B462" s="638"/>
      <c r="C462" s="638"/>
      <c r="D462" s="638"/>
      <c r="E462" s="638"/>
      <c r="F462" s="638"/>
      <c r="G462" s="638"/>
      <c r="H462" s="638"/>
      <c r="I462" s="638"/>
      <c r="J462" s="638"/>
      <c r="K462" s="639"/>
      <c r="L462" s="638"/>
      <c r="M462" s="638"/>
      <c r="N462" s="638"/>
      <c r="O462" s="638"/>
      <c r="P462" s="638"/>
      <c r="Q462" s="638"/>
      <c r="R462" s="638"/>
      <c r="S462" s="638"/>
      <c r="T462" s="638"/>
      <c r="U462" s="638"/>
      <c r="V462" s="638"/>
      <c r="W462" s="638"/>
      <c r="X462" s="638"/>
      <c r="Y462" s="638"/>
      <c r="Z462" s="638"/>
    </row>
    <row r="463" spans="1:26" ht="15.75" customHeight="1">
      <c r="A463" s="638"/>
      <c r="B463" s="638"/>
      <c r="C463" s="638"/>
      <c r="D463" s="638"/>
      <c r="E463" s="638"/>
      <c r="F463" s="638"/>
      <c r="G463" s="638"/>
      <c r="H463" s="638"/>
      <c r="I463" s="638"/>
      <c r="J463" s="638"/>
      <c r="K463" s="639"/>
      <c r="L463" s="638"/>
      <c r="M463" s="638"/>
      <c r="N463" s="638"/>
      <c r="O463" s="638"/>
      <c r="P463" s="638"/>
      <c r="Q463" s="638"/>
      <c r="R463" s="638"/>
      <c r="S463" s="638"/>
      <c r="T463" s="638"/>
      <c r="U463" s="638"/>
      <c r="V463" s="638"/>
      <c r="W463" s="638"/>
      <c r="X463" s="638"/>
      <c r="Y463" s="638"/>
      <c r="Z463" s="638"/>
    </row>
    <row r="464" spans="1:26" ht="15.75" customHeight="1">
      <c r="A464" s="638"/>
      <c r="B464" s="638"/>
      <c r="C464" s="638"/>
      <c r="D464" s="638"/>
      <c r="E464" s="638"/>
      <c r="F464" s="638"/>
      <c r="G464" s="638"/>
      <c r="H464" s="638"/>
      <c r="I464" s="638"/>
      <c r="J464" s="638"/>
      <c r="K464" s="639"/>
      <c r="L464" s="638"/>
      <c r="M464" s="638"/>
      <c r="N464" s="638"/>
      <c r="O464" s="638"/>
      <c r="P464" s="638"/>
      <c r="Q464" s="638"/>
      <c r="R464" s="638"/>
      <c r="S464" s="638"/>
      <c r="T464" s="638"/>
      <c r="U464" s="638"/>
      <c r="V464" s="638"/>
      <c r="W464" s="638"/>
      <c r="X464" s="638"/>
      <c r="Y464" s="638"/>
      <c r="Z464" s="638"/>
    </row>
    <row r="465" spans="1:26" ht="15.75" customHeight="1">
      <c r="A465" s="638"/>
      <c r="B465" s="638"/>
      <c r="C465" s="638"/>
      <c r="D465" s="638"/>
      <c r="E465" s="638"/>
      <c r="F465" s="638"/>
      <c r="G465" s="638"/>
      <c r="H465" s="638"/>
      <c r="I465" s="638"/>
      <c r="J465" s="638"/>
      <c r="K465" s="639"/>
      <c r="L465" s="638"/>
      <c r="M465" s="638"/>
      <c r="N465" s="638"/>
      <c r="O465" s="638"/>
      <c r="P465" s="638"/>
      <c r="Q465" s="638"/>
      <c r="R465" s="638"/>
      <c r="S465" s="638"/>
      <c r="T465" s="638"/>
      <c r="U465" s="638"/>
      <c r="V465" s="638"/>
      <c r="W465" s="638"/>
      <c r="X465" s="638"/>
      <c r="Y465" s="638"/>
      <c r="Z465" s="638"/>
    </row>
    <row r="466" spans="1:26" ht="15.75" customHeight="1">
      <c r="A466" s="638"/>
      <c r="B466" s="638"/>
      <c r="C466" s="638"/>
      <c r="D466" s="638"/>
      <c r="E466" s="638"/>
      <c r="F466" s="638"/>
      <c r="G466" s="638"/>
      <c r="H466" s="638"/>
      <c r="I466" s="638"/>
      <c r="J466" s="638"/>
      <c r="K466" s="639"/>
      <c r="L466" s="638"/>
      <c r="M466" s="638"/>
      <c r="N466" s="638"/>
      <c r="O466" s="638"/>
      <c r="P466" s="638"/>
      <c r="Q466" s="638"/>
      <c r="R466" s="638"/>
      <c r="S466" s="638"/>
      <c r="T466" s="638"/>
      <c r="U466" s="638"/>
      <c r="V466" s="638"/>
      <c r="W466" s="638"/>
      <c r="X466" s="638"/>
      <c r="Y466" s="638"/>
      <c r="Z466" s="638"/>
    </row>
    <row r="467" spans="1:26" ht="15.75" customHeight="1">
      <c r="A467" s="638"/>
      <c r="B467" s="638"/>
      <c r="C467" s="638"/>
      <c r="D467" s="638"/>
      <c r="E467" s="638"/>
      <c r="F467" s="638"/>
      <c r="G467" s="638"/>
      <c r="H467" s="638"/>
      <c r="I467" s="638"/>
      <c r="J467" s="638"/>
      <c r="K467" s="639"/>
      <c r="L467" s="638"/>
      <c r="M467" s="638"/>
      <c r="N467" s="638"/>
      <c r="O467" s="638"/>
      <c r="P467" s="638"/>
      <c r="Q467" s="638"/>
      <c r="R467" s="638"/>
      <c r="S467" s="638"/>
      <c r="T467" s="638"/>
      <c r="U467" s="638"/>
      <c r="V467" s="638"/>
      <c r="W467" s="638"/>
      <c r="X467" s="638"/>
      <c r="Y467" s="638"/>
      <c r="Z467" s="638"/>
    </row>
    <row r="468" spans="1:26" ht="15.75" customHeight="1">
      <c r="A468" s="638"/>
      <c r="B468" s="638"/>
      <c r="C468" s="638"/>
      <c r="D468" s="638"/>
      <c r="E468" s="638"/>
      <c r="F468" s="638"/>
      <c r="G468" s="638"/>
      <c r="H468" s="638"/>
      <c r="I468" s="638"/>
      <c r="J468" s="638"/>
      <c r="K468" s="639"/>
      <c r="L468" s="638"/>
      <c r="M468" s="638"/>
      <c r="N468" s="638"/>
      <c r="O468" s="638"/>
      <c r="P468" s="638"/>
      <c r="Q468" s="638"/>
      <c r="R468" s="638"/>
      <c r="S468" s="638"/>
      <c r="T468" s="638"/>
      <c r="U468" s="638"/>
      <c r="V468" s="638"/>
      <c r="W468" s="638"/>
      <c r="X468" s="638"/>
      <c r="Y468" s="638"/>
      <c r="Z468" s="638"/>
    </row>
    <row r="469" spans="1:26" ht="15.75" customHeight="1">
      <c r="A469" s="638"/>
      <c r="B469" s="638"/>
      <c r="C469" s="638"/>
      <c r="D469" s="638"/>
      <c r="E469" s="638"/>
      <c r="F469" s="638"/>
      <c r="G469" s="638"/>
      <c r="H469" s="638"/>
      <c r="I469" s="638"/>
      <c r="J469" s="638"/>
      <c r="K469" s="639"/>
      <c r="L469" s="638"/>
      <c r="M469" s="638"/>
      <c r="N469" s="638"/>
      <c r="O469" s="638"/>
      <c r="P469" s="638"/>
      <c r="Q469" s="638"/>
      <c r="R469" s="638"/>
      <c r="S469" s="638"/>
      <c r="T469" s="638"/>
      <c r="U469" s="638"/>
      <c r="V469" s="638"/>
      <c r="W469" s="638"/>
      <c r="X469" s="638"/>
      <c r="Y469" s="638"/>
      <c r="Z469" s="638"/>
    </row>
    <row r="470" spans="1:26" ht="15.75" customHeight="1">
      <c r="A470" s="638"/>
      <c r="B470" s="638"/>
      <c r="C470" s="638"/>
      <c r="D470" s="638"/>
      <c r="E470" s="638"/>
      <c r="F470" s="638"/>
      <c r="G470" s="638"/>
      <c r="H470" s="638"/>
      <c r="I470" s="638"/>
      <c r="J470" s="638"/>
      <c r="K470" s="639"/>
      <c r="L470" s="638"/>
      <c r="M470" s="638"/>
      <c r="N470" s="638"/>
      <c r="O470" s="638"/>
      <c r="P470" s="638"/>
      <c r="Q470" s="638"/>
      <c r="R470" s="638"/>
      <c r="S470" s="638"/>
      <c r="T470" s="638"/>
      <c r="U470" s="638"/>
      <c r="V470" s="638"/>
      <c r="W470" s="638"/>
      <c r="X470" s="638"/>
      <c r="Y470" s="638"/>
      <c r="Z470" s="638"/>
    </row>
    <row r="471" spans="1:26" ht="15.75" customHeight="1">
      <c r="A471" s="638"/>
      <c r="B471" s="638"/>
      <c r="C471" s="638"/>
      <c r="D471" s="638"/>
      <c r="E471" s="638"/>
      <c r="F471" s="638"/>
      <c r="G471" s="638"/>
      <c r="H471" s="638"/>
      <c r="I471" s="638"/>
      <c r="J471" s="638"/>
      <c r="K471" s="639"/>
      <c r="L471" s="638"/>
      <c r="M471" s="638"/>
      <c r="N471" s="638"/>
      <c r="O471" s="638"/>
      <c r="P471" s="638"/>
      <c r="Q471" s="638"/>
      <c r="R471" s="638"/>
      <c r="S471" s="638"/>
      <c r="T471" s="638"/>
      <c r="U471" s="638"/>
      <c r="V471" s="638"/>
      <c r="W471" s="638"/>
      <c r="X471" s="638"/>
      <c r="Y471" s="638"/>
      <c r="Z471" s="638"/>
    </row>
    <row r="472" spans="1:26" ht="15.75" customHeight="1">
      <c r="A472" s="638"/>
      <c r="B472" s="638"/>
      <c r="C472" s="638"/>
      <c r="D472" s="638"/>
      <c r="E472" s="638"/>
      <c r="F472" s="638"/>
      <c r="G472" s="638"/>
      <c r="H472" s="638"/>
      <c r="I472" s="638"/>
      <c r="J472" s="638"/>
      <c r="K472" s="639"/>
      <c r="L472" s="638"/>
      <c r="M472" s="638"/>
      <c r="N472" s="638"/>
      <c r="O472" s="638"/>
      <c r="P472" s="638"/>
      <c r="Q472" s="638"/>
      <c r="R472" s="638"/>
      <c r="S472" s="638"/>
      <c r="T472" s="638"/>
      <c r="U472" s="638"/>
      <c r="V472" s="638"/>
      <c r="W472" s="638"/>
      <c r="X472" s="638"/>
      <c r="Y472" s="638"/>
      <c r="Z472" s="638"/>
    </row>
    <row r="473" spans="1:26" ht="15.75" customHeight="1">
      <c r="A473" s="638"/>
      <c r="B473" s="638"/>
      <c r="C473" s="638"/>
      <c r="D473" s="638"/>
      <c r="E473" s="638"/>
      <c r="F473" s="638"/>
      <c r="G473" s="638"/>
      <c r="H473" s="638"/>
      <c r="I473" s="638"/>
      <c r="J473" s="638"/>
      <c r="K473" s="639"/>
      <c r="L473" s="638"/>
      <c r="M473" s="638"/>
      <c r="N473" s="638"/>
      <c r="O473" s="638"/>
      <c r="P473" s="638"/>
      <c r="Q473" s="638"/>
      <c r="R473" s="638"/>
      <c r="S473" s="638"/>
      <c r="T473" s="638"/>
      <c r="U473" s="638"/>
      <c r="V473" s="638"/>
      <c r="W473" s="638"/>
      <c r="X473" s="638"/>
      <c r="Y473" s="638"/>
      <c r="Z473" s="638"/>
    </row>
    <row r="474" spans="1:26" ht="15.75" customHeight="1">
      <c r="A474" s="638"/>
      <c r="B474" s="638"/>
      <c r="C474" s="638"/>
      <c r="D474" s="638"/>
      <c r="E474" s="638"/>
      <c r="F474" s="638"/>
      <c r="G474" s="638"/>
      <c r="H474" s="638"/>
      <c r="I474" s="638"/>
      <c r="J474" s="638"/>
      <c r="K474" s="639"/>
      <c r="L474" s="638"/>
      <c r="M474" s="638"/>
      <c r="N474" s="638"/>
      <c r="O474" s="638"/>
      <c r="P474" s="638"/>
      <c r="Q474" s="638"/>
      <c r="R474" s="638"/>
      <c r="S474" s="638"/>
      <c r="T474" s="638"/>
      <c r="U474" s="638"/>
      <c r="V474" s="638"/>
      <c r="W474" s="638"/>
      <c r="X474" s="638"/>
      <c r="Y474" s="638"/>
      <c r="Z474" s="638"/>
    </row>
    <row r="475" spans="1:26" ht="15.75" customHeight="1">
      <c r="A475" s="638"/>
      <c r="B475" s="638"/>
      <c r="C475" s="638"/>
      <c r="D475" s="638"/>
      <c r="E475" s="638"/>
      <c r="F475" s="638"/>
      <c r="G475" s="638"/>
      <c r="H475" s="638"/>
      <c r="I475" s="638"/>
      <c r="J475" s="638"/>
      <c r="K475" s="639"/>
      <c r="L475" s="638"/>
      <c r="M475" s="638"/>
      <c r="N475" s="638"/>
      <c r="O475" s="638"/>
      <c r="P475" s="638"/>
      <c r="Q475" s="638"/>
      <c r="R475" s="638"/>
      <c r="S475" s="638"/>
      <c r="T475" s="638"/>
      <c r="U475" s="638"/>
      <c r="V475" s="638"/>
      <c r="W475" s="638"/>
      <c r="X475" s="638"/>
      <c r="Y475" s="638"/>
      <c r="Z475" s="638"/>
    </row>
    <row r="476" spans="1:26" ht="15.75" customHeight="1">
      <c r="A476" s="638"/>
      <c r="B476" s="638"/>
      <c r="C476" s="638"/>
      <c r="D476" s="638"/>
      <c r="E476" s="638"/>
      <c r="F476" s="638"/>
      <c r="G476" s="638"/>
      <c r="H476" s="638"/>
      <c r="I476" s="638"/>
      <c r="J476" s="638"/>
      <c r="K476" s="639"/>
      <c r="L476" s="638"/>
      <c r="M476" s="638"/>
      <c r="N476" s="638"/>
      <c r="O476" s="638"/>
      <c r="P476" s="638"/>
      <c r="Q476" s="638"/>
      <c r="R476" s="638"/>
      <c r="S476" s="638"/>
      <c r="T476" s="638"/>
      <c r="U476" s="638"/>
      <c r="V476" s="638"/>
      <c r="W476" s="638"/>
      <c r="X476" s="638"/>
      <c r="Y476" s="638"/>
      <c r="Z476" s="638"/>
    </row>
    <row r="477" spans="1:26" ht="15.75" customHeight="1">
      <c r="A477" s="638"/>
      <c r="B477" s="638"/>
      <c r="C477" s="638"/>
      <c r="D477" s="638"/>
      <c r="E477" s="638"/>
      <c r="F477" s="638"/>
      <c r="G477" s="638"/>
      <c r="H477" s="638"/>
      <c r="I477" s="638"/>
      <c r="J477" s="638"/>
      <c r="K477" s="639"/>
      <c r="L477" s="638"/>
      <c r="M477" s="638"/>
      <c r="N477" s="638"/>
      <c r="O477" s="638"/>
      <c r="P477" s="638"/>
      <c r="Q477" s="638"/>
      <c r="R477" s="638"/>
      <c r="S477" s="638"/>
      <c r="T477" s="638"/>
      <c r="U477" s="638"/>
      <c r="V477" s="638"/>
      <c r="W477" s="638"/>
      <c r="X477" s="638"/>
      <c r="Y477" s="638"/>
      <c r="Z477" s="638"/>
    </row>
    <row r="478" spans="1:26" ht="15.75" customHeight="1">
      <c r="A478" s="638"/>
      <c r="B478" s="638"/>
      <c r="C478" s="638"/>
      <c r="D478" s="638"/>
      <c r="E478" s="638"/>
      <c r="F478" s="638"/>
      <c r="G478" s="638"/>
      <c r="H478" s="638"/>
      <c r="I478" s="638"/>
      <c r="J478" s="638"/>
      <c r="K478" s="639"/>
      <c r="L478" s="638"/>
      <c r="M478" s="638"/>
      <c r="N478" s="638"/>
      <c r="O478" s="638"/>
      <c r="P478" s="638"/>
      <c r="Q478" s="638"/>
      <c r="R478" s="638"/>
      <c r="S478" s="638"/>
      <c r="T478" s="638"/>
      <c r="U478" s="638"/>
      <c r="V478" s="638"/>
      <c r="W478" s="638"/>
      <c r="X478" s="638"/>
      <c r="Y478" s="638"/>
      <c r="Z478" s="638"/>
    </row>
    <row r="479" spans="1:26" ht="15.75" customHeight="1">
      <c r="A479" s="638"/>
      <c r="B479" s="638"/>
      <c r="C479" s="638"/>
      <c r="D479" s="638"/>
      <c r="E479" s="638"/>
      <c r="F479" s="638"/>
      <c r="G479" s="638"/>
      <c r="H479" s="638"/>
      <c r="I479" s="638"/>
      <c r="J479" s="638"/>
      <c r="K479" s="639"/>
      <c r="L479" s="638"/>
      <c r="M479" s="638"/>
      <c r="N479" s="638"/>
      <c r="O479" s="638"/>
      <c r="P479" s="638"/>
      <c r="Q479" s="638"/>
      <c r="R479" s="638"/>
      <c r="S479" s="638"/>
      <c r="T479" s="638"/>
      <c r="U479" s="638"/>
      <c r="V479" s="638"/>
      <c r="W479" s="638"/>
      <c r="X479" s="638"/>
      <c r="Y479" s="638"/>
      <c r="Z479" s="638"/>
    </row>
    <row r="480" spans="1:26" ht="15.75" customHeight="1">
      <c r="A480" s="638"/>
      <c r="B480" s="638"/>
      <c r="C480" s="638"/>
      <c r="D480" s="638"/>
      <c r="E480" s="638"/>
      <c r="F480" s="638"/>
      <c r="G480" s="638"/>
      <c r="H480" s="638"/>
      <c r="I480" s="638"/>
      <c r="J480" s="638"/>
      <c r="K480" s="639"/>
      <c r="L480" s="638"/>
      <c r="M480" s="638"/>
      <c r="N480" s="638"/>
      <c r="O480" s="638"/>
      <c r="P480" s="638"/>
      <c r="Q480" s="638"/>
      <c r="R480" s="638"/>
      <c r="S480" s="638"/>
      <c r="T480" s="638"/>
      <c r="U480" s="638"/>
      <c r="V480" s="638"/>
      <c r="W480" s="638"/>
      <c r="X480" s="638"/>
      <c r="Y480" s="638"/>
      <c r="Z480" s="638"/>
    </row>
    <row r="481" spans="1:26" ht="15.75" customHeight="1">
      <c r="A481" s="638"/>
      <c r="B481" s="638"/>
      <c r="C481" s="638"/>
      <c r="D481" s="638"/>
      <c r="E481" s="638"/>
      <c r="F481" s="638"/>
      <c r="G481" s="638"/>
      <c r="H481" s="638"/>
      <c r="I481" s="638"/>
      <c r="J481" s="638"/>
      <c r="K481" s="639"/>
      <c r="L481" s="638"/>
      <c r="M481" s="638"/>
      <c r="N481" s="638"/>
      <c r="O481" s="638"/>
      <c r="P481" s="638"/>
      <c r="Q481" s="638"/>
      <c r="R481" s="638"/>
      <c r="S481" s="638"/>
      <c r="T481" s="638"/>
      <c r="U481" s="638"/>
      <c r="V481" s="638"/>
      <c r="W481" s="638"/>
      <c r="X481" s="638"/>
      <c r="Y481" s="638"/>
      <c r="Z481" s="638"/>
    </row>
    <row r="482" spans="1:26" ht="15.75" customHeight="1">
      <c r="A482" s="638"/>
      <c r="B482" s="638"/>
      <c r="C482" s="638"/>
      <c r="D482" s="638"/>
      <c r="E482" s="638"/>
      <c r="F482" s="638"/>
      <c r="G482" s="638"/>
      <c r="H482" s="638"/>
      <c r="I482" s="638"/>
      <c r="J482" s="638"/>
      <c r="K482" s="639"/>
      <c r="L482" s="638"/>
      <c r="M482" s="638"/>
      <c r="N482" s="638"/>
      <c r="O482" s="638"/>
      <c r="P482" s="638"/>
      <c r="Q482" s="638"/>
      <c r="R482" s="638"/>
      <c r="S482" s="638"/>
      <c r="T482" s="638"/>
      <c r="U482" s="638"/>
      <c r="V482" s="638"/>
      <c r="W482" s="638"/>
      <c r="X482" s="638"/>
      <c r="Y482" s="638"/>
      <c r="Z482" s="638"/>
    </row>
    <row r="483" spans="1:26" ht="15.75" customHeight="1">
      <c r="A483" s="638"/>
      <c r="B483" s="638"/>
      <c r="C483" s="638"/>
      <c r="D483" s="638"/>
      <c r="E483" s="638"/>
      <c r="F483" s="638"/>
      <c r="G483" s="638"/>
      <c r="H483" s="638"/>
      <c r="I483" s="638"/>
      <c r="J483" s="638"/>
      <c r="K483" s="639"/>
      <c r="L483" s="638"/>
      <c r="M483" s="638"/>
      <c r="N483" s="638"/>
      <c r="O483" s="638"/>
      <c r="P483" s="638"/>
      <c r="Q483" s="638"/>
      <c r="R483" s="638"/>
      <c r="S483" s="638"/>
      <c r="T483" s="638"/>
      <c r="U483" s="638"/>
      <c r="V483" s="638"/>
      <c r="W483" s="638"/>
      <c r="X483" s="638"/>
      <c r="Y483" s="638"/>
      <c r="Z483" s="638"/>
    </row>
    <row r="484" spans="1:26" ht="15.75" customHeight="1">
      <c r="A484" s="638"/>
      <c r="B484" s="638"/>
      <c r="C484" s="638"/>
      <c r="D484" s="638"/>
      <c r="E484" s="638"/>
      <c r="F484" s="638"/>
      <c r="G484" s="638"/>
      <c r="H484" s="638"/>
      <c r="I484" s="638"/>
      <c r="J484" s="638"/>
      <c r="K484" s="639"/>
      <c r="L484" s="638"/>
      <c r="M484" s="638"/>
      <c r="N484" s="638"/>
      <c r="O484" s="638"/>
      <c r="P484" s="638"/>
      <c r="Q484" s="638"/>
      <c r="R484" s="638"/>
      <c r="S484" s="638"/>
      <c r="T484" s="638"/>
      <c r="U484" s="638"/>
      <c r="V484" s="638"/>
      <c r="W484" s="638"/>
      <c r="X484" s="638"/>
      <c r="Y484" s="638"/>
      <c r="Z484" s="638"/>
    </row>
    <row r="485" spans="1:26" ht="15.75" customHeight="1">
      <c r="A485" s="638"/>
      <c r="B485" s="638"/>
      <c r="C485" s="638"/>
      <c r="D485" s="638"/>
      <c r="E485" s="638"/>
      <c r="F485" s="638"/>
      <c r="G485" s="638"/>
      <c r="H485" s="638"/>
      <c r="I485" s="638"/>
      <c r="J485" s="638"/>
      <c r="K485" s="639"/>
      <c r="L485" s="638"/>
      <c r="M485" s="638"/>
      <c r="N485" s="638"/>
      <c r="O485" s="638"/>
      <c r="P485" s="638"/>
      <c r="Q485" s="638"/>
      <c r="R485" s="638"/>
      <c r="S485" s="638"/>
      <c r="T485" s="638"/>
      <c r="U485" s="638"/>
      <c r="V485" s="638"/>
      <c r="W485" s="638"/>
      <c r="X485" s="638"/>
      <c r="Y485" s="638"/>
      <c r="Z485" s="638"/>
    </row>
    <row r="486" spans="1:26" ht="15.75" customHeight="1">
      <c r="A486" s="638"/>
      <c r="B486" s="638"/>
      <c r="C486" s="638"/>
      <c r="D486" s="638"/>
      <c r="E486" s="638"/>
      <c r="F486" s="638"/>
      <c r="G486" s="638"/>
      <c r="H486" s="638"/>
      <c r="I486" s="638"/>
      <c r="J486" s="638"/>
      <c r="K486" s="639"/>
      <c r="L486" s="638"/>
      <c r="M486" s="638"/>
      <c r="N486" s="638"/>
      <c r="O486" s="638"/>
      <c r="P486" s="638"/>
      <c r="Q486" s="638"/>
      <c r="R486" s="638"/>
      <c r="S486" s="638"/>
      <c r="T486" s="638"/>
      <c r="U486" s="638"/>
      <c r="V486" s="638"/>
      <c r="W486" s="638"/>
      <c r="X486" s="638"/>
      <c r="Y486" s="638"/>
      <c r="Z486" s="638"/>
    </row>
    <row r="487" spans="1:26" ht="15.75" customHeight="1">
      <c r="A487" s="638"/>
      <c r="B487" s="638"/>
      <c r="C487" s="638"/>
      <c r="D487" s="638"/>
      <c r="E487" s="638"/>
      <c r="F487" s="638"/>
      <c r="G487" s="638"/>
      <c r="H487" s="638"/>
      <c r="I487" s="638"/>
      <c r="J487" s="638"/>
      <c r="K487" s="639"/>
      <c r="L487" s="638"/>
      <c r="M487" s="638"/>
      <c r="N487" s="638"/>
      <c r="O487" s="638"/>
      <c r="P487" s="638"/>
      <c r="Q487" s="638"/>
      <c r="R487" s="638"/>
      <c r="S487" s="638"/>
      <c r="T487" s="638"/>
      <c r="U487" s="638"/>
      <c r="V487" s="638"/>
      <c r="W487" s="638"/>
      <c r="X487" s="638"/>
      <c r="Y487" s="638"/>
      <c r="Z487" s="638"/>
    </row>
    <row r="488" spans="1:26" ht="15.75" customHeight="1">
      <c r="A488" s="638"/>
      <c r="B488" s="638"/>
      <c r="C488" s="638"/>
      <c r="D488" s="638"/>
      <c r="E488" s="638"/>
      <c r="F488" s="638"/>
      <c r="G488" s="638"/>
      <c r="H488" s="638"/>
      <c r="I488" s="638"/>
      <c r="J488" s="638"/>
      <c r="K488" s="639"/>
      <c r="L488" s="638"/>
      <c r="M488" s="638"/>
      <c r="N488" s="638"/>
      <c r="O488" s="638"/>
      <c r="P488" s="638"/>
      <c r="Q488" s="638"/>
      <c r="R488" s="638"/>
      <c r="S488" s="638"/>
      <c r="T488" s="638"/>
      <c r="U488" s="638"/>
      <c r="V488" s="638"/>
      <c r="W488" s="638"/>
      <c r="X488" s="638"/>
      <c r="Y488" s="638"/>
      <c r="Z488" s="638"/>
    </row>
    <row r="489" spans="1:26" ht="15.75" customHeight="1">
      <c r="A489" s="638"/>
      <c r="B489" s="638"/>
      <c r="C489" s="638"/>
      <c r="D489" s="638"/>
      <c r="E489" s="638"/>
      <c r="F489" s="638"/>
      <c r="G489" s="638"/>
      <c r="H489" s="638"/>
      <c r="I489" s="638"/>
      <c r="J489" s="638"/>
      <c r="K489" s="639"/>
      <c r="L489" s="638"/>
      <c r="M489" s="638"/>
      <c r="N489" s="638"/>
      <c r="O489" s="638"/>
      <c r="P489" s="638"/>
      <c r="Q489" s="638"/>
      <c r="R489" s="638"/>
      <c r="S489" s="638"/>
      <c r="T489" s="638"/>
      <c r="U489" s="638"/>
      <c r="V489" s="638"/>
      <c r="W489" s="638"/>
      <c r="X489" s="638"/>
      <c r="Y489" s="638"/>
      <c r="Z489" s="638"/>
    </row>
    <row r="490" spans="1:26" ht="15.75" customHeight="1">
      <c r="A490" s="638"/>
      <c r="B490" s="638"/>
      <c r="C490" s="638"/>
      <c r="D490" s="638"/>
      <c r="E490" s="638"/>
      <c r="F490" s="638"/>
      <c r="G490" s="638"/>
      <c r="H490" s="638"/>
      <c r="I490" s="638"/>
      <c r="J490" s="638"/>
      <c r="K490" s="639"/>
      <c r="L490" s="638"/>
      <c r="M490" s="638"/>
      <c r="N490" s="638"/>
      <c r="O490" s="638"/>
      <c r="P490" s="638"/>
      <c r="Q490" s="638"/>
      <c r="R490" s="638"/>
      <c r="S490" s="638"/>
      <c r="T490" s="638"/>
      <c r="U490" s="638"/>
      <c r="V490" s="638"/>
      <c r="W490" s="638"/>
      <c r="X490" s="638"/>
      <c r="Y490" s="638"/>
      <c r="Z490" s="638"/>
    </row>
    <row r="491" spans="1:26" ht="15.75" customHeight="1">
      <c r="A491" s="638"/>
      <c r="B491" s="638"/>
      <c r="C491" s="638"/>
      <c r="D491" s="638"/>
      <c r="E491" s="638"/>
      <c r="F491" s="638"/>
      <c r="G491" s="638"/>
      <c r="H491" s="638"/>
      <c r="I491" s="638"/>
      <c r="J491" s="638"/>
      <c r="K491" s="639"/>
      <c r="L491" s="638"/>
      <c r="M491" s="638"/>
      <c r="N491" s="638"/>
      <c r="O491" s="638"/>
      <c r="P491" s="638"/>
      <c r="Q491" s="638"/>
      <c r="R491" s="638"/>
      <c r="S491" s="638"/>
      <c r="T491" s="638"/>
      <c r="U491" s="638"/>
      <c r="V491" s="638"/>
      <c r="W491" s="638"/>
      <c r="X491" s="638"/>
      <c r="Y491" s="638"/>
      <c r="Z491" s="638"/>
    </row>
    <row r="492" spans="1:26" ht="15.75" customHeight="1">
      <c r="A492" s="638"/>
      <c r="B492" s="638"/>
      <c r="C492" s="638"/>
      <c r="D492" s="638"/>
      <c r="E492" s="638"/>
      <c r="F492" s="638"/>
      <c r="G492" s="638"/>
      <c r="H492" s="638"/>
      <c r="I492" s="638"/>
      <c r="J492" s="638"/>
      <c r="K492" s="639"/>
      <c r="L492" s="638"/>
      <c r="M492" s="638"/>
      <c r="N492" s="638"/>
      <c r="O492" s="638"/>
      <c r="P492" s="638"/>
      <c r="Q492" s="638"/>
      <c r="R492" s="638"/>
      <c r="S492" s="638"/>
      <c r="T492" s="638"/>
      <c r="U492" s="638"/>
      <c r="V492" s="638"/>
      <c r="W492" s="638"/>
      <c r="X492" s="638"/>
      <c r="Y492" s="638"/>
      <c r="Z492" s="638"/>
    </row>
    <row r="493" spans="1:26" ht="15.75" customHeight="1">
      <c r="A493" s="638"/>
      <c r="B493" s="638"/>
      <c r="C493" s="638"/>
      <c r="D493" s="638"/>
      <c r="E493" s="638"/>
      <c r="F493" s="638"/>
      <c r="G493" s="638"/>
      <c r="H493" s="638"/>
      <c r="I493" s="638"/>
      <c r="J493" s="638"/>
      <c r="K493" s="639"/>
      <c r="L493" s="638"/>
      <c r="M493" s="638"/>
      <c r="N493" s="638"/>
      <c r="O493" s="638"/>
      <c r="P493" s="638"/>
      <c r="Q493" s="638"/>
      <c r="R493" s="638"/>
      <c r="S493" s="638"/>
      <c r="T493" s="638"/>
      <c r="U493" s="638"/>
      <c r="V493" s="638"/>
      <c r="W493" s="638"/>
      <c r="X493" s="638"/>
      <c r="Y493" s="638"/>
      <c r="Z493" s="638"/>
    </row>
    <row r="494" spans="1:26" ht="15.75" customHeight="1">
      <c r="A494" s="638"/>
      <c r="B494" s="638"/>
      <c r="C494" s="638"/>
      <c r="D494" s="638"/>
      <c r="E494" s="638"/>
      <c r="F494" s="638"/>
      <c r="G494" s="638"/>
      <c r="H494" s="638"/>
      <c r="I494" s="638"/>
      <c r="J494" s="638"/>
      <c r="K494" s="639"/>
      <c r="L494" s="638"/>
      <c r="M494" s="638"/>
      <c r="N494" s="638"/>
      <c r="O494" s="638"/>
      <c r="P494" s="638"/>
      <c r="Q494" s="638"/>
      <c r="R494" s="638"/>
      <c r="S494" s="638"/>
      <c r="T494" s="638"/>
      <c r="U494" s="638"/>
      <c r="V494" s="638"/>
      <c r="W494" s="638"/>
      <c r="X494" s="638"/>
      <c r="Y494" s="638"/>
      <c r="Z494" s="638"/>
    </row>
    <row r="495" spans="1:26" ht="15.75" customHeight="1">
      <c r="A495" s="638"/>
      <c r="B495" s="638"/>
      <c r="C495" s="638"/>
      <c r="D495" s="638"/>
      <c r="E495" s="638"/>
      <c r="F495" s="638"/>
      <c r="G495" s="638"/>
      <c r="H495" s="638"/>
      <c r="I495" s="638"/>
      <c r="J495" s="638"/>
      <c r="K495" s="639"/>
      <c r="L495" s="638"/>
      <c r="M495" s="638"/>
      <c r="N495" s="638"/>
      <c r="O495" s="638"/>
      <c r="P495" s="638"/>
      <c r="Q495" s="638"/>
      <c r="R495" s="638"/>
      <c r="S495" s="638"/>
      <c r="T495" s="638"/>
      <c r="U495" s="638"/>
      <c r="V495" s="638"/>
      <c r="W495" s="638"/>
      <c r="X495" s="638"/>
      <c r="Y495" s="638"/>
      <c r="Z495" s="638"/>
    </row>
    <row r="496" spans="1:26" ht="15.75" customHeight="1">
      <c r="A496" s="638"/>
      <c r="B496" s="638"/>
      <c r="C496" s="638"/>
      <c r="D496" s="638"/>
      <c r="E496" s="638"/>
      <c r="F496" s="638"/>
      <c r="G496" s="638"/>
      <c r="H496" s="638"/>
      <c r="I496" s="638"/>
      <c r="J496" s="638"/>
      <c r="K496" s="639"/>
      <c r="L496" s="638"/>
      <c r="M496" s="638"/>
      <c r="N496" s="638"/>
      <c r="O496" s="638"/>
      <c r="P496" s="638"/>
      <c r="Q496" s="638"/>
      <c r="R496" s="638"/>
      <c r="S496" s="638"/>
      <c r="T496" s="638"/>
      <c r="U496" s="638"/>
      <c r="V496" s="638"/>
      <c r="W496" s="638"/>
      <c r="X496" s="638"/>
      <c r="Y496" s="638"/>
      <c r="Z496" s="638"/>
    </row>
    <row r="497" spans="1:26" ht="15.75" customHeight="1">
      <c r="A497" s="638"/>
      <c r="B497" s="638"/>
      <c r="C497" s="638"/>
      <c r="D497" s="638"/>
      <c r="E497" s="638"/>
      <c r="F497" s="638"/>
      <c r="G497" s="638"/>
      <c r="H497" s="638"/>
      <c r="I497" s="638"/>
      <c r="J497" s="638"/>
      <c r="K497" s="639"/>
      <c r="L497" s="638"/>
      <c r="M497" s="638"/>
      <c r="N497" s="638"/>
      <c r="O497" s="638"/>
      <c r="P497" s="638"/>
      <c r="Q497" s="638"/>
      <c r="R497" s="638"/>
      <c r="S497" s="638"/>
      <c r="T497" s="638"/>
      <c r="U497" s="638"/>
      <c r="V497" s="638"/>
      <c r="W497" s="638"/>
      <c r="X497" s="638"/>
      <c r="Y497" s="638"/>
      <c r="Z497" s="638"/>
    </row>
    <row r="498" spans="1:26" ht="15.75" customHeight="1">
      <c r="A498" s="638"/>
      <c r="B498" s="638"/>
      <c r="C498" s="638"/>
      <c r="D498" s="638"/>
      <c r="E498" s="638"/>
      <c r="F498" s="638"/>
      <c r="G498" s="638"/>
      <c r="H498" s="638"/>
      <c r="I498" s="638"/>
      <c r="J498" s="638"/>
      <c r="K498" s="639"/>
      <c r="L498" s="638"/>
      <c r="M498" s="638"/>
      <c r="N498" s="638"/>
      <c r="O498" s="638"/>
      <c r="P498" s="638"/>
      <c r="Q498" s="638"/>
      <c r="R498" s="638"/>
      <c r="S498" s="638"/>
      <c r="T498" s="638"/>
      <c r="U498" s="638"/>
      <c r="V498" s="638"/>
      <c r="W498" s="638"/>
      <c r="X498" s="638"/>
      <c r="Y498" s="638"/>
      <c r="Z498" s="638"/>
    </row>
    <row r="499" spans="1:26" ht="15.75" customHeight="1">
      <c r="A499" s="638"/>
      <c r="B499" s="638"/>
      <c r="C499" s="638"/>
      <c r="D499" s="638"/>
      <c r="E499" s="638"/>
      <c r="F499" s="638"/>
      <c r="G499" s="638"/>
      <c r="H499" s="638"/>
      <c r="I499" s="638"/>
      <c r="J499" s="638"/>
      <c r="K499" s="639"/>
      <c r="L499" s="638"/>
      <c r="M499" s="638"/>
      <c r="N499" s="638"/>
      <c r="O499" s="638"/>
      <c r="P499" s="638"/>
      <c r="Q499" s="638"/>
      <c r="R499" s="638"/>
      <c r="S499" s="638"/>
      <c r="T499" s="638"/>
      <c r="U499" s="638"/>
      <c r="V499" s="638"/>
      <c r="W499" s="638"/>
      <c r="X499" s="638"/>
      <c r="Y499" s="638"/>
      <c r="Z499" s="638"/>
    </row>
    <row r="500" spans="1:26" ht="15.75" customHeight="1">
      <c r="A500" s="638"/>
      <c r="B500" s="638"/>
      <c r="C500" s="638"/>
      <c r="D500" s="638"/>
      <c r="E500" s="638"/>
      <c r="F500" s="638"/>
      <c r="G500" s="638"/>
      <c r="H500" s="638"/>
      <c r="I500" s="638"/>
      <c r="J500" s="638"/>
      <c r="K500" s="639"/>
      <c r="L500" s="638"/>
      <c r="M500" s="638"/>
      <c r="N500" s="638"/>
      <c r="O500" s="638"/>
      <c r="P500" s="638"/>
      <c r="Q500" s="638"/>
      <c r="R500" s="638"/>
      <c r="S500" s="638"/>
      <c r="T500" s="638"/>
      <c r="U500" s="638"/>
      <c r="V500" s="638"/>
      <c r="W500" s="638"/>
      <c r="X500" s="638"/>
      <c r="Y500" s="638"/>
      <c r="Z500" s="638"/>
    </row>
    <row r="501" spans="1:26" ht="15.75" customHeight="1">
      <c r="A501" s="638"/>
      <c r="B501" s="638"/>
      <c r="C501" s="638"/>
      <c r="D501" s="638"/>
      <c r="E501" s="638"/>
      <c r="F501" s="638"/>
      <c r="G501" s="638"/>
      <c r="H501" s="638"/>
      <c r="I501" s="638"/>
      <c r="J501" s="638"/>
      <c r="K501" s="639"/>
      <c r="L501" s="638"/>
      <c r="M501" s="638"/>
      <c r="N501" s="638"/>
      <c r="O501" s="638"/>
      <c r="P501" s="638"/>
      <c r="Q501" s="638"/>
      <c r="R501" s="638"/>
      <c r="S501" s="638"/>
      <c r="T501" s="638"/>
      <c r="U501" s="638"/>
      <c r="V501" s="638"/>
      <c r="W501" s="638"/>
      <c r="X501" s="638"/>
      <c r="Y501" s="638"/>
      <c r="Z501" s="638"/>
    </row>
    <row r="502" spans="1:26" ht="15.75" customHeight="1">
      <c r="A502" s="638"/>
      <c r="B502" s="638"/>
      <c r="C502" s="638"/>
      <c r="D502" s="638"/>
      <c r="E502" s="638"/>
      <c r="F502" s="638"/>
      <c r="G502" s="638"/>
      <c r="H502" s="638"/>
      <c r="I502" s="638"/>
      <c r="J502" s="638"/>
      <c r="K502" s="639"/>
      <c r="L502" s="638"/>
      <c r="M502" s="638"/>
      <c r="N502" s="638"/>
      <c r="O502" s="638"/>
      <c r="P502" s="638"/>
      <c r="Q502" s="638"/>
      <c r="R502" s="638"/>
      <c r="S502" s="638"/>
      <c r="T502" s="638"/>
      <c r="U502" s="638"/>
      <c r="V502" s="638"/>
      <c r="W502" s="638"/>
      <c r="X502" s="638"/>
      <c r="Y502" s="638"/>
      <c r="Z502" s="638"/>
    </row>
    <row r="503" spans="1:26" ht="15.75" customHeight="1">
      <c r="A503" s="638"/>
      <c r="B503" s="638"/>
      <c r="C503" s="638"/>
      <c r="D503" s="638"/>
      <c r="E503" s="638"/>
      <c r="F503" s="638"/>
      <c r="G503" s="638"/>
      <c r="H503" s="638"/>
      <c r="I503" s="638"/>
      <c r="J503" s="638"/>
      <c r="K503" s="639"/>
      <c r="L503" s="638"/>
      <c r="M503" s="638"/>
      <c r="N503" s="638"/>
      <c r="O503" s="638"/>
      <c r="P503" s="638"/>
      <c r="Q503" s="638"/>
      <c r="R503" s="638"/>
      <c r="S503" s="638"/>
      <c r="T503" s="638"/>
      <c r="U503" s="638"/>
      <c r="V503" s="638"/>
      <c r="W503" s="638"/>
      <c r="X503" s="638"/>
      <c r="Y503" s="638"/>
      <c r="Z503" s="638"/>
    </row>
    <row r="504" spans="1:26" ht="15.75" customHeight="1">
      <c r="A504" s="638"/>
      <c r="B504" s="638"/>
      <c r="C504" s="638"/>
      <c r="D504" s="638"/>
      <c r="E504" s="638"/>
      <c r="F504" s="638"/>
      <c r="G504" s="638"/>
      <c r="H504" s="638"/>
      <c r="I504" s="638"/>
      <c r="J504" s="638"/>
      <c r="K504" s="639"/>
      <c r="L504" s="638"/>
      <c r="M504" s="638"/>
      <c r="N504" s="638"/>
      <c r="O504" s="638"/>
      <c r="P504" s="638"/>
      <c r="Q504" s="638"/>
      <c r="R504" s="638"/>
      <c r="S504" s="638"/>
      <c r="T504" s="638"/>
      <c r="U504" s="638"/>
      <c r="V504" s="638"/>
      <c r="W504" s="638"/>
      <c r="X504" s="638"/>
      <c r="Y504" s="638"/>
      <c r="Z504" s="638"/>
    </row>
    <row r="505" spans="1:26" ht="15.75" customHeight="1">
      <c r="A505" s="638"/>
      <c r="B505" s="638"/>
      <c r="C505" s="638"/>
      <c r="D505" s="638"/>
      <c r="E505" s="638"/>
      <c r="F505" s="638"/>
      <c r="G505" s="638"/>
      <c r="H505" s="638"/>
      <c r="I505" s="638"/>
      <c r="J505" s="638"/>
      <c r="K505" s="639"/>
      <c r="L505" s="638"/>
      <c r="M505" s="638"/>
      <c r="N505" s="638"/>
      <c r="O505" s="638"/>
      <c r="P505" s="638"/>
      <c r="Q505" s="638"/>
      <c r="R505" s="638"/>
      <c r="S505" s="638"/>
      <c r="T505" s="638"/>
      <c r="U505" s="638"/>
      <c r="V505" s="638"/>
      <c r="W505" s="638"/>
      <c r="X505" s="638"/>
      <c r="Y505" s="638"/>
      <c r="Z505" s="638"/>
    </row>
    <row r="506" spans="1:26" ht="15.75" customHeight="1">
      <c r="A506" s="638"/>
      <c r="B506" s="638"/>
      <c r="C506" s="638"/>
      <c r="D506" s="638"/>
      <c r="E506" s="638"/>
      <c r="F506" s="638"/>
      <c r="G506" s="638"/>
      <c r="H506" s="638"/>
      <c r="I506" s="638"/>
      <c r="J506" s="638"/>
      <c r="K506" s="639"/>
      <c r="L506" s="638"/>
      <c r="M506" s="638"/>
      <c r="N506" s="638"/>
      <c r="O506" s="638"/>
      <c r="P506" s="638"/>
      <c r="Q506" s="638"/>
      <c r="R506" s="638"/>
      <c r="S506" s="638"/>
      <c r="T506" s="638"/>
      <c r="U506" s="638"/>
      <c r="V506" s="638"/>
      <c r="W506" s="638"/>
      <c r="X506" s="638"/>
      <c r="Y506" s="638"/>
      <c r="Z506" s="638"/>
    </row>
    <row r="507" spans="1:26" ht="15.75" customHeight="1">
      <c r="A507" s="638"/>
      <c r="B507" s="638"/>
      <c r="C507" s="638"/>
      <c r="D507" s="638"/>
      <c r="E507" s="638"/>
      <c r="F507" s="638"/>
      <c r="G507" s="638"/>
      <c r="H507" s="638"/>
      <c r="I507" s="638"/>
      <c r="J507" s="638"/>
      <c r="K507" s="639"/>
      <c r="L507" s="638"/>
      <c r="M507" s="638"/>
      <c r="N507" s="638"/>
      <c r="O507" s="638"/>
      <c r="P507" s="638"/>
      <c r="Q507" s="638"/>
      <c r="R507" s="638"/>
      <c r="S507" s="638"/>
      <c r="T507" s="638"/>
      <c r="U507" s="638"/>
      <c r="V507" s="638"/>
      <c r="W507" s="638"/>
      <c r="X507" s="638"/>
      <c r="Y507" s="638"/>
      <c r="Z507" s="638"/>
    </row>
    <row r="508" spans="1:26" ht="15.75" customHeight="1">
      <c r="A508" s="638"/>
      <c r="B508" s="638"/>
      <c r="C508" s="638"/>
      <c r="D508" s="638"/>
      <c r="E508" s="638"/>
      <c r="F508" s="638"/>
      <c r="G508" s="638"/>
      <c r="H508" s="638"/>
      <c r="I508" s="638"/>
      <c r="J508" s="638"/>
      <c r="K508" s="639"/>
      <c r="L508" s="638"/>
      <c r="M508" s="638"/>
      <c r="N508" s="638"/>
      <c r="O508" s="638"/>
      <c r="P508" s="638"/>
      <c r="Q508" s="638"/>
      <c r="R508" s="638"/>
      <c r="S508" s="638"/>
      <c r="T508" s="638"/>
      <c r="U508" s="638"/>
      <c r="V508" s="638"/>
      <c r="W508" s="638"/>
      <c r="X508" s="638"/>
      <c r="Y508" s="638"/>
      <c r="Z508" s="638"/>
    </row>
    <row r="509" spans="1:26" ht="15.75" customHeight="1">
      <c r="A509" s="638"/>
      <c r="B509" s="638"/>
      <c r="C509" s="638"/>
      <c r="D509" s="638"/>
      <c r="E509" s="638"/>
      <c r="F509" s="638"/>
      <c r="G509" s="638"/>
      <c r="H509" s="638"/>
      <c r="I509" s="638"/>
      <c r="J509" s="638"/>
      <c r="K509" s="639"/>
      <c r="L509" s="638"/>
      <c r="M509" s="638"/>
      <c r="N509" s="638"/>
      <c r="O509" s="638"/>
      <c r="P509" s="638"/>
      <c r="Q509" s="638"/>
      <c r="R509" s="638"/>
      <c r="S509" s="638"/>
      <c r="T509" s="638"/>
      <c r="U509" s="638"/>
      <c r="V509" s="638"/>
      <c r="W509" s="638"/>
      <c r="X509" s="638"/>
      <c r="Y509" s="638"/>
      <c r="Z509" s="638"/>
    </row>
    <row r="510" spans="1:26" ht="15.75" customHeight="1">
      <c r="A510" s="638"/>
      <c r="B510" s="638"/>
      <c r="C510" s="638"/>
      <c r="D510" s="638"/>
      <c r="E510" s="638"/>
      <c r="F510" s="638"/>
      <c r="G510" s="638"/>
      <c r="H510" s="638"/>
      <c r="I510" s="638"/>
      <c r="J510" s="638"/>
      <c r="K510" s="639"/>
      <c r="L510" s="638"/>
      <c r="M510" s="638"/>
      <c r="N510" s="638"/>
      <c r="O510" s="638"/>
      <c r="P510" s="638"/>
      <c r="Q510" s="638"/>
      <c r="R510" s="638"/>
      <c r="S510" s="638"/>
      <c r="T510" s="638"/>
      <c r="U510" s="638"/>
      <c r="V510" s="638"/>
      <c r="W510" s="638"/>
      <c r="X510" s="638"/>
      <c r="Y510" s="638"/>
      <c r="Z510" s="638"/>
    </row>
    <row r="511" spans="1:26" ht="15.75" customHeight="1">
      <c r="A511" s="638"/>
      <c r="B511" s="638"/>
      <c r="C511" s="638"/>
      <c r="D511" s="638"/>
      <c r="E511" s="638"/>
      <c r="F511" s="638"/>
      <c r="G511" s="638"/>
      <c r="H511" s="638"/>
      <c r="I511" s="638"/>
      <c r="J511" s="638"/>
      <c r="K511" s="639"/>
      <c r="L511" s="638"/>
      <c r="M511" s="638"/>
      <c r="N511" s="638"/>
      <c r="O511" s="638"/>
      <c r="P511" s="638"/>
      <c r="Q511" s="638"/>
      <c r="R511" s="638"/>
      <c r="S511" s="638"/>
      <c r="T511" s="638"/>
      <c r="U511" s="638"/>
      <c r="V511" s="638"/>
      <c r="W511" s="638"/>
      <c r="X511" s="638"/>
      <c r="Y511" s="638"/>
      <c r="Z511" s="638"/>
    </row>
    <row r="512" spans="1:26" ht="15.75" customHeight="1">
      <c r="A512" s="638"/>
      <c r="B512" s="638"/>
      <c r="C512" s="638"/>
      <c r="D512" s="638"/>
      <c r="E512" s="638"/>
      <c r="F512" s="638"/>
      <c r="G512" s="638"/>
      <c r="H512" s="638"/>
      <c r="I512" s="638"/>
      <c r="J512" s="638"/>
      <c r="K512" s="639"/>
      <c r="L512" s="638"/>
      <c r="M512" s="638"/>
      <c r="N512" s="638"/>
      <c r="O512" s="638"/>
      <c r="P512" s="638"/>
      <c r="Q512" s="638"/>
      <c r="R512" s="638"/>
      <c r="S512" s="638"/>
      <c r="T512" s="638"/>
      <c r="U512" s="638"/>
      <c r="V512" s="638"/>
      <c r="W512" s="638"/>
      <c r="X512" s="638"/>
      <c r="Y512" s="638"/>
      <c r="Z512" s="638"/>
    </row>
    <row r="513" spans="1:26" ht="15.75" customHeight="1">
      <c r="A513" s="638"/>
      <c r="B513" s="638"/>
      <c r="C513" s="638"/>
      <c r="D513" s="638"/>
      <c r="E513" s="638"/>
      <c r="F513" s="638"/>
      <c r="G513" s="638"/>
      <c r="H513" s="638"/>
      <c r="I513" s="638"/>
      <c r="J513" s="638"/>
      <c r="K513" s="639"/>
      <c r="L513" s="638"/>
      <c r="M513" s="638"/>
      <c r="N513" s="638"/>
      <c r="O513" s="638"/>
      <c r="P513" s="638"/>
      <c r="Q513" s="638"/>
      <c r="R513" s="638"/>
      <c r="S513" s="638"/>
      <c r="T513" s="638"/>
      <c r="U513" s="638"/>
      <c r="V513" s="638"/>
      <c r="W513" s="638"/>
      <c r="X513" s="638"/>
      <c r="Y513" s="638"/>
      <c r="Z513" s="638"/>
    </row>
    <row r="514" spans="1:26" ht="15.75" customHeight="1">
      <c r="A514" s="638"/>
      <c r="B514" s="638"/>
      <c r="C514" s="638"/>
      <c r="D514" s="638"/>
      <c r="E514" s="638"/>
      <c r="F514" s="638"/>
      <c r="G514" s="638"/>
      <c r="H514" s="638"/>
      <c r="I514" s="638"/>
      <c r="J514" s="638"/>
      <c r="K514" s="639"/>
      <c r="L514" s="638"/>
      <c r="M514" s="638"/>
      <c r="N514" s="638"/>
      <c r="O514" s="638"/>
      <c r="P514" s="638"/>
      <c r="Q514" s="638"/>
      <c r="R514" s="638"/>
      <c r="S514" s="638"/>
      <c r="T514" s="638"/>
      <c r="U514" s="638"/>
      <c r="V514" s="638"/>
      <c r="W514" s="638"/>
      <c r="X514" s="638"/>
      <c r="Y514" s="638"/>
      <c r="Z514" s="638"/>
    </row>
    <row r="515" spans="1:26" ht="15.75" customHeight="1">
      <c r="A515" s="638"/>
      <c r="B515" s="638"/>
      <c r="C515" s="638"/>
      <c r="D515" s="638"/>
      <c r="E515" s="638"/>
      <c r="F515" s="638"/>
      <c r="G515" s="638"/>
      <c r="H515" s="638"/>
      <c r="I515" s="638"/>
      <c r="J515" s="638"/>
      <c r="K515" s="639"/>
      <c r="L515" s="638"/>
      <c r="M515" s="638"/>
      <c r="N515" s="638"/>
      <c r="O515" s="638"/>
      <c r="P515" s="638"/>
      <c r="Q515" s="638"/>
      <c r="R515" s="638"/>
      <c r="S515" s="638"/>
      <c r="T515" s="638"/>
      <c r="U515" s="638"/>
      <c r="V515" s="638"/>
      <c r="W515" s="638"/>
      <c r="X515" s="638"/>
      <c r="Y515" s="638"/>
      <c r="Z515" s="638"/>
    </row>
    <row r="516" spans="1:26" ht="15.75" customHeight="1">
      <c r="A516" s="638"/>
      <c r="B516" s="638"/>
      <c r="C516" s="638"/>
      <c r="D516" s="638"/>
      <c r="E516" s="638"/>
      <c r="F516" s="638"/>
      <c r="G516" s="638"/>
      <c r="H516" s="638"/>
      <c r="I516" s="638"/>
      <c r="J516" s="638"/>
      <c r="K516" s="639"/>
      <c r="L516" s="638"/>
      <c r="M516" s="638"/>
      <c r="N516" s="638"/>
      <c r="O516" s="638"/>
      <c r="P516" s="638"/>
      <c r="Q516" s="638"/>
      <c r="R516" s="638"/>
      <c r="S516" s="638"/>
      <c r="T516" s="638"/>
      <c r="U516" s="638"/>
      <c r="V516" s="638"/>
      <c r="W516" s="638"/>
      <c r="X516" s="638"/>
      <c r="Y516" s="638"/>
      <c r="Z516" s="638"/>
    </row>
    <row r="517" spans="1:26" ht="15.75" customHeight="1">
      <c r="A517" s="638"/>
      <c r="B517" s="638"/>
      <c r="C517" s="638"/>
      <c r="D517" s="638"/>
      <c r="E517" s="638"/>
      <c r="F517" s="638"/>
      <c r="G517" s="638"/>
      <c r="H517" s="638"/>
      <c r="I517" s="638"/>
      <c r="J517" s="638"/>
      <c r="K517" s="639"/>
      <c r="L517" s="638"/>
      <c r="M517" s="638"/>
      <c r="N517" s="638"/>
      <c r="O517" s="638"/>
      <c r="P517" s="638"/>
      <c r="Q517" s="638"/>
      <c r="R517" s="638"/>
      <c r="S517" s="638"/>
      <c r="T517" s="638"/>
      <c r="U517" s="638"/>
      <c r="V517" s="638"/>
      <c r="W517" s="638"/>
      <c r="X517" s="638"/>
      <c r="Y517" s="638"/>
      <c r="Z517" s="638"/>
    </row>
    <row r="518" spans="1:26" ht="15.75" customHeight="1">
      <c r="A518" s="638"/>
      <c r="B518" s="638"/>
      <c r="C518" s="638"/>
      <c r="D518" s="638"/>
      <c r="E518" s="638"/>
      <c r="F518" s="638"/>
      <c r="G518" s="638"/>
      <c r="H518" s="638"/>
      <c r="I518" s="638"/>
      <c r="J518" s="638"/>
      <c r="K518" s="639"/>
      <c r="L518" s="638"/>
      <c r="M518" s="638"/>
      <c r="N518" s="638"/>
      <c r="O518" s="638"/>
      <c r="P518" s="638"/>
      <c r="Q518" s="638"/>
      <c r="R518" s="638"/>
      <c r="S518" s="638"/>
      <c r="T518" s="638"/>
      <c r="U518" s="638"/>
      <c r="V518" s="638"/>
      <c r="W518" s="638"/>
      <c r="X518" s="638"/>
      <c r="Y518" s="638"/>
      <c r="Z518" s="638"/>
    </row>
    <row r="519" spans="1:26" ht="15.75" customHeight="1">
      <c r="A519" s="638"/>
      <c r="B519" s="638"/>
      <c r="C519" s="638"/>
      <c r="D519" s="638"/>
      <c r="E519" s="638"/>
      <c r="F519" s="638"/>
      <c r="G519" s="638"/>
      <c r="H519" s="638"/>
      <c r="I519" s="638"/>
      <c r="J519" s="638"/>
      <c r="K519" s="639"/>
      <c r="L519" s="638"/>
      <c r="M519" s="638"/>
      <c r="N519" s="638"/>
      <c r="O519" s="638"/>
      <c r="P519" s="638"/>
      <c r="Q519" s="638"/>
      <c r="R519" s="638"/>
      <c r="S519" s="638"/>
      <c r="T519" s="638"/>
      <c r="U519" s="638"/>
      <c r="V519" s="638"/>
      <c r="W519" s="638"/>
      <c r="X519" s="638"/>
      <c r="Y519" s="638"/>
      <c r="Z519" s="638"/>
    </row>
    <row r="520" spans="1:26" ht="15.75" customHeight="1">
      <c r="A520" s="638"/>
      <c r="B520" s="638"/>
      <c r="C520" s="638"/>
      <c r="D520" s="638"/>
      <c r="E520" s="638"/>
      <c r="F520" s="638"/>
      <c r="G520" s="638"/>
      <c r="H520" s="638"/>
      <c r="I520" s="638"/>
      <c r="J520" s="638"/>
      <c r="K520" s="639"/>
      <c r="L520" s="638"/>
      <c r="M520" s="638"/>
      <c r="N520" s="638"/>
      <c r="O520" s="638"/>
      <c r="P520" s="638"/>
      <c r="Q520" s="638"/>
      <c r="R520" s="638"/>
      <c r="S520" s="638"/>
      <c r="T520" s="638"/>
      <c r="U520" s="638"/>
      <c r="V520" s="638"/>
      <c r="W520" s="638"/>
      <c r="X520" s="638"/>
      <c r="Y520" s="638"/>
      <c r="Z520" s="638"/>
    </row>
    <row r="521" spans="1:26" ht="15.75" customHeight="1">
      <c r="A521" s="638"/>
      <c r="B521" s="638"/>
      <c r="C521" s="638"/>
      <c r="D521" s="638"/>
      <c r="E521" s="638"/>
      <c r="F521" s="638"/>
      <c r="G521" s="638"/>
      <c r="H521" s="638"/>
      <c r="I521" s="638"/>
      <c r="J521" s="638"/>
      <c r="K521" s="639"/>
      <c r="L521" s="638"/>
      <c r="M521" s="638"/>
      <c r="N521" s="638"/>
      <c r="O521" s="638"/>
      <c r="P521" s="638"/>
      <c r="Q521" s="638"/>
      <c r="R521" s="638"/>
      <c r="S521" s="638"/>
      <c r="T521" s="638"/>
      <c r="U521" s="638"/>
      <c r="V521" s="638"/>
      <c r="W521" s="638"/>
      <c r="X521" s="638"/>
      <c r="Y521" s="638"/>
      <c r="Z521" s="638"/>
    </row>
    <row r="522" spans="1:26" ht="15.75" customHeight="1">
      <c r="A522" s="638"/>
      <c r="B522" s="638"/>
      <c r="C522" s="638"/>
      <c r="D522" s="638"/>
      <c r="E522" s="638"/>
      <c r="F522" s="638"/>
      <c r="G522" s="638"/>
      <c r="H522" s="638"/>
      <c r="I522" s="638"/>
      <c r="J522" s="638"/>
      <c r="K522" s="639"/>
      <c r="L522" s="638"/>
      <c r="M522" s="638"/>
      <c r="N522" s="638"/>
      <c r="O522" s="638"/>
      <c r="P522" s="638"/>
      <c r="Q522" s="638"/>
      <c r="R522" s="638"/>
      <c r="S522" s="638"/>
      <c r="T522" s="638"/>
      <c r="U522" s="638"/>
      <c r="V522" s="638"/>
      <c r="W522" s="638"/>
      <c r="X522" s="638"/>
      <c r="Y522" s="638"/>
      <c r="Z522" s="638"/>
    </row>
    <row r="523" spans="1:26" ht="15.75" customHeight="1">
      <c r="A523" s="638"/>
      <c r="B523" s="638"/>
      <c r="C523" s="638"/>
      <c r="D523" s="638"/>
      <c r="E523" s="638"/>
      <c r="F523" s="638"/>
      <c r="G523" s="638"/>
      <c r="H523" s="638"/>
      <c r="I523" s="638"/>
      <c r="J523" s="638"/>
      <c r="K523" s="639"/>
      <c r="L523" s="638"/>
      <c r="M523" s="638"/>
      <c r="N523" s="638"/>
      <c r="O523" s="638"/>
      <c r="P523" s="638"/>
      <c r="Q523" s="638"/>
      <c r="R523" s="638"/>
      <c r="S523" s="638"/>
      <c r="T523" s="638"/>
      <c r="U523" s="638"/>
      <c r="V523" s="638"/>
      <c r="W523" s="638"/>
      <c r="X523" s="638"/>
      <c r="Y523" s="638"/>
      <c r="Z523" s="638"/>
    </row>
    <row r="524" spans="1:26" ht="15.75" customHeight="1">
      <c r="A524" s="638"/>
      <c r="B524" s="638"/>
      <c r="C524" s="638"/>
      <c r="D524" s="638"/>
      <c r="E524" s="638"/>
      <c r="F524" s="638"/>
      <c r="G524" s="638"/>
      <c r="H524" s="638"/>
      <c r="I524" s="638"/>
      <c r="J524" s="638"/>
      <c r="K524" s="639"/>
      <c r="L524" s="638"/>
      <c r="M524" s="638"/>
      <c r="N524" s="638"/>
      <c r="O524" s="638"/>
      <c r="P524" s="638"/>
      <c r="Q524" s="638"/>
      <c r="R524" s="638"/>
      <c r="S524" s="638"/>
      <c r="T524" s="638"/>
      <c r="U524" s="638"/>
      <c r="V524" s="638"/>
      <c r="W524" s="638"/>
      <c r="X524" s="638"/>
      <c r="Y524" s="638"/>
      <c r="Z524" s="638"/>
    </row>
    <row r="525" spans="1:26" ht="15.75" customHeight="1">
      <c r="A525" s="638"/>
      <c r="B525" s="638"/>
      <c r="C525" s="638"/>
      <c r="D525" s="638"/>
      <c r="E525" s="638"/>
      <c r="F525" s="638"/>
      <c r="G525" s="638"/>
      <c r="H525" s="638"/>
      <c r="I525" s="638"/>
      <c r="J525" s="638"/>
      <c r="K525" s="639"/>
      <c r="L525" s="638"/>
      <c r="M525" s="638"/>
      <c r="N525" s="638"/>
      <c r="O525" s="638"/>
      <c r="P525" s="638"/>
      <c r="Q525" s="638"/>
      <c r="R525" s="638"/>
      <c r="S525" s="638"/>
      <c r="T525" s="638"/>
      <c r="U525" s="638"/>
      <c r="V525" s="638"/>
      <c r="W525" s="638"/>
      <c r="X525" s="638"/>
      <c r="Y525" s="638"/>
      <c r="Z525" s="638"/>
    </row>
    <row r="526" spans="1:26" ht="15.75" customHeight="1">
      <c r="A526" s="638"/>
      <c r="B526" s="638"/>
      <c r="C526" s="638"/>
      <c r="D526" s="638"/>
      <c r="E526" s="638"/>
      <c r="F526" s="638"/>
      <c r="G526" s="638"/>
      <c r="H526" s="638"/>
      <c r="I526" s="638"/>
      <c r="J526" s="638"/>
      <c r="K526" s="639"/>
      <c r="L526" s="638"/>
      <c r="M526" s="638"/>
      <c r="N526" s="638"/>
      <c r="O526" s="638"/>
      <c r="P526" s="638"/>
      <c r="Q526" s="638"/>
      <c r="R526" s="638"/>
      <c r="S526" s="638"/>
      <c r="T526" s="638"/>
      <c r="U526" s="638"/>
      <c r="V526" s="638"/>
      <c r="W526" s="638"/>
      <c r="X526" s="638"/>
      <c r="Y526" s="638"/>
      <c r="Z526" s="638"/>
    </row>
    <row r="527" spans="1:26" ht="15.75" customHeight="1">
      <c r="A527" s="638"/>
      <c r="B527" s="638"/>
      <c r="C527" s="638"/>
      <c r="D527" s="638"/>
      <c r="E527" s="638"/>
      <c r="F527" s="638"/>
      <c r="G527" s="638"/>
      <c r="H527" s="638"/>
      <c r="I527" s="638"/>
      <c r="J527" s="638"/>
      <c r="K527" s="639"/>
      <c r="L527" s="638"/>
      <c r="M527" s="638"/>
      <c r="N527" s="638"/>
      <c r="O527" s="638"/>
      <c r="P527" s="638"/>
      <c r="Q527" s="638"/>
      <c r="R527" s="638"/>
      <c r="S527" s="638"/>
      <c r="T527" s="638"/>
      <c r="U527" s="638"/>
      <c r="V527" s="638"/>
      <c r="W527" s="638"/>
      <c r="X527" s="638"/>
      <c r="Y527" s="638"/>
      <c r="Z527" s="638"/>
    </row>
    <row r="528" spans="1:26" ht="15.75" customHeight="1">
      <c r="A528" s="638"/>
      <c r="B528" s="638"/>
      <c r="C528" s="638"/>
      <c r="D528" s="638"/>
      <c r="E528" s="638"/>
      <c r="F528" s="638"/>
      <c r="G528" s="638"/>
      <c r="H528" s="638"/>
      <c r="I528" s="638"/>
      <c r="J528" s="638"/>
      <c r="K528" s="639"/>
      <c r="L528" s="638"/>
      <c r="M528" s="638"/>
      <c r="N528" s="638"/>
      <c r="O528" s="638"/>
      <c r="P528" s="638"/>
      <c r="Q528" s="638"/>
      <c r="R528" s="638"/>
      <c r="S528" s="638"/>
      <c r="T528" s="638"/>
      <c r="U528" s="638"/>
      <c r="V528" s="638"/>
      <c r="W528" s="638"/>
      <c r="X528" s="638"/>
      <c r="Y528" s="638"/>
      <c r="Z528" s="638"/>
    </row>
    <row r="529" spans="1:26" ht="15.75" customHeight="1">
      <c r="A529" s="638"/>
      <c r="B529" s="638"/>
      <c r="C529" s="638"/>
      <c r="D529" s="638"/>
      <c r="E529" s="638"/>
      <c r="F529" s="638"/>
      <c r="G529" s="638"/>
      <c r="H529" s="638"/>
      <c r="I529" s="638"/>
      <c r="J529" s="638"/>
      <c r="K529" s="639"/>
      <c r="L529" s="638"/>
      <c r="M529" s="638"/>
      <c r="N529" s="638"/>
      <c r="O529" s="638"/>
      <c r="P529" s="638"/>
      <c r="Q529" s="638"/>
      <c r="R529" s="638"/>
      <c r="S529" s="638"/>
      <c r="T529" s="638"/>
      <c r="U529" s="638"/>
      <c r="V529" s="638"/>
      <c r="W529" s="638"/>
      <c r="X529" s="638"/>
      <c r="Y529" s="638"/>
      <c r="Z529" s="638"/>
    </row>
    <row r="530" spans="1:26" ht="15.75" customHeight="1">
      <c r="A530" s="638"/>
      <c r="B530" s="638"/>
      <c r="C530" s="638"/>
      <c r="D530" s="638"/>
      <c r="E530" s="638"/>
      <c r="F530" s="638"/>
      <c r="G530" s="638"/>
      <c r="H530" s="638"/>
      <c r="I530" s="638"/>
      <c r="J530" s="638"/>
      <c r="K530" s="639"/>
      <c r="L530" s="638"/>
      <c r="M530" s="638"/>
      <c r="N530" s="638"/>
      <c r="O530" s="638"/>
      <c r="P530" s="638"/>
      <c r="Q530" s="638"/>
      <c r="R530" s="638"/>
      <c r="S530" s="638"/>
      <c r="T530" s="638"/>
      <c r="U530" s="638"/>
      <c r="V530" s="638"/>
      <c r="W530" s="638"/>
      <c r="X530" s="638"/>
      <c r="Y530" s="638"/>
      <c r="Z530" s="638"/>
    </row>
    <row r="531" spans="1:26" ht="15.75" customHeight="1">
      <c r="A531" s="638"/>
      <c r="B531" s="638"/>
      <c r="C531" s="638"/>
      <c r="D531" s="638"/>
      <c r="E531" s="638"/>
      <c r="F531" s="638"/>
      <c r="G531" s="638"/>
      <c r="H531" s="638"/>
      <c r="I531" s="638"/>
      <c r="J531" s="638"/>
      <c r="K531" s="639"/>
      <c r="L531" s="638"/>
      <c r="M531" s="638"/>
      <c r="N531" s="638"/>
      <c r="O531" s="638"/>
      <c r="P531" s="638"/>
      <c r="Q531" s="638"/>
      <c r="R531" s="638"/>
      <c r="S531" s="638"/>
      <c r="T531" s="638"/>
      <c r="U531" s="638"/>
      <c r="V531" s="638"/>
      <c r="W531" s="638"/>
      <c r="X531" s="638"/>
      <c r="Y531" s="638"/>
      <c r="Z531" s="638"/>
    </row>
    <row r="532" spans="1:26" ht="15.75" customHeight="1">
      <c r="A532" s="638"/>
      <c r="B532" s="638"/>
      <c r="C532" s="638"/>
      <c r="D532" s="638"/>
      <c r="E532" s="638"/>
      <c r="F532" s="638"/>
      <c r="G532" s="638"/>
      <c r="H532" s="638"/>
      <c r="I532" s="638"/>
      <c r="J532" s="638"/>
      <c r="K532" s="639"/>
      <c r="L532" s="638"/>
      <c r="M532" s="638"/>
      <c r="N532" s="638"/>
      <c r="O532" s="638"/>
      <c r="P532" s="638"/>
      <c r="Q532" s="638"/>
      <c r="R532" s="638"/>
      <c r="S532" s="638"/>
      <c r="T532" s="638"/>
      <c r="U532" s="638"/>
      <c r="V532" s="638"/>
      <c r="W532" s="638"/>
      <c r="X532" s="638"/>
      <c r="Y532" s="638"/>
      <c r="Z532" s="638"/>
    </row>
    <row r="533" spans="1:26" ht="15.75" customHeight="1">
      <c r="A533" s="638"/>
      <c r="B533" s="638"/>
      <c r="C533" s="638"/>
      <c r="D533" s="638"/>
      <c r="E533" s="638"/>
      <c r="F533" s="638"/>
      <c r="G533" s="638"/>
      <c r="H533" s="638"/>
      <c r="I533" s="638"/>
      <c r="J533" s="638"/>
      <c r="K533" s="639"/>
      <c r="L533" s="638"/>
      <c r="M533" s="638"/>
      <c r="N533" s="638"/>
      <c r="O533" s="638"/>
      <c r="P533" s="638"/>
      <c r="Q533" s="638"/>
      <c r="R533" s="638"/>
      <c r="S533" s="638"/>
      <c r="T533" s="638"/>
      <c r="U533" s="638"/>
      <c r="V533" s="638"/>
      <c r="W533" s="638"/>
      <c r="X533" s="638"/>
      <c r="Y533" s="638"/>
      <c r="Z533" s="638"/>
    </row>
    <row r="534" spans="1:26" ht="15.75" customHeight="1">
      <c r="A534" s="638"/>
      <c r="B534" s="638"/>
      <c r="C534" s="638"/>
      <c r="D534" s="638"/>
      <c r="E534" s="638"/>
      <c r="F534" s="638"/>
      <c r="G534" s="638"/>
      <c r="H534" s="638"/>
      <c r="I534" s="638"/>
      <c r="J534" s="638"/>
      <c r="K534" s="639"/>
      <c r="L534" s="638"/>
      <c r="M534" s="638"/>
      <c r="N534" s="638"/>
      <c r="O534" s="638"/>
      <c r="P534" s="638"/>
      <c r="Q534" s="638"/>
      <c r="R534" s="638"/>
      <c r="S534" s="638"/>
      <c r="T534" s="638"/>
      <c r="U534" s="638"/>
      <c r="V534" s="638"/>
      <c r="W534" s="638"/>
      <c r="X534" s="638"/>
      <c r="Y534" s="638"/>
      <c r="Z534" s="638"/>
    </row>
    <row r="535" spans="1:26" ht="15.75" customHeight="1">
      <c r="A535" s="638"/>
      <c r="B535" s="638"/>
      <c r="C535" s="638"/>
      <c r="D535" s="638"/>
      <c r="E535" s="638"/>
      <c r="F535" s="638"/>
      <c r="G535" s="638"/>
      <c r="H535" s="638"/>
      <c r="I535" s="638"/>
      <c r="J535" s="638"/>
      <c r="K535" s="639"/>
      <c r="L535" s="638"/>
      <c r="M535" s="638"/>
      <c r="N535" s="638"/>
      <c r="O535" s="638"/>
      <c r="P535" s="638"/>
      <c r="Q535" s="638"/>
      <c r="R535" s="638"/>
      <c r="S535" s="638"/>
      <c r="T535" s="638"/>
      <c r="U535" s="638"/>
      <c r="V535" s="638"/>
      <c r="W535" s="638"/>
      <c r="X535" s="638"/>
      <c r="Y535" s="638"/>
      <c r="Z535" s="638"/>
    </row>
    <row r="536" spans="1:26" ht="15.75" customHeight="1">
      <c r="A536" s="638"/>
      <c r="B536" s="638"/>
      <c r="C536" s="638"/>
      <c r="D536" s="638"/>
      <c r="E536" s="638"/>
      <c r="F536" s="638"/>
      <c r="G536" s="638"/>
      <c r="H536" s="638"/>
      <c r="I536" s="638"/>
      <c r="J536" s="638"/>
      <c r="K536" s="639"/>
      <c r="L536" s="638"/>
      <c r="M536" s="638"/>
      <c r="N536" s="638"/>
      <c r="O536" s="638"/>
      <c r="P536" s="638"/>
      <c r="Q536" s="638"/>
      <c r="R536" s="638"/>
      <c r="S536" s="638"/>
      <c r="T536" s="638"/>
      <c r="U536" s="638"/>
      <c r="V536" s="638"/>
      <c r="W536" s="638"/>
      <c r="X536" s="638"/>
      <c r="Y536" s="638"/>
      <c r="Z536" s="638"/>
    </row>
    <row r="537" spans="1:26" ht="15.75" customHeight="1">
      <c r="A537" s="638"/>
      <c r="B537" s="638"/>
      <c r="C537" s="638"/>
      <c r="D537" s="638"/>
      <c r="E537" s="638"/>
      <c r="F537" s="638"/>
      <c r="G537" s="638"/>
      <c r="H537" s="638"/>
      <c r="I537" s="638"/>
      <c r="J537" s="638"/>
      <c r="K537" s="639"/>
      <c r="L537" s="638"/>
      <c r="M537" s="638"/>
      <c r="N537" s="638"/>
      <c r="O537" s="638"/>
      <c r="P537" s="638"/>
      <c r="Q537" s="638"/>
      <c r="R537" s="638"/>
      <c r="S537" s="638"/>
      <c r="T537" s="638"/>
      <c r="U537" s="638"/>
      <c r="V537" s="638"/>
      <c r="W537" s="638"/>
      <c r="X537" s="638"/>
      <c r="Y537" s="638"/>
      <c r="Z537" s="638"/>
    </row>
    <row r="538" spans="1:26" ht="15.75" customHeight="1">
      <c r="A538" s="638"/>
      <c r="B538" s="638"/>
      <c r="C538" s="638"/>
      <c r="D538" s="638"/>
      <c r="E538" s="638"/>
      <c r="F538" s="638"/>
      <c r="G538" s="638"/>
      <c r="H538" s="638"/>
      <c r="I538" s="638"/>
      <c r="J538" s="638"/>
      <c r="K538" s="639"/>
      <c r="L538" s="638"/>
      <c r="M538" s="638"/>
      <c r="N538" s="638"/>
      <c r="O538" s="638"/>
      <c r="P538" s="638"/>
      <c r="Q538" s="638"/>
      <c r="R538" s="638"/>
      <c r="S538" s="638"/>
      <c r="T538" s="638"/>
      <c r="U538" s="638"/>
      <c r="V538" s="638"/>
      <c r="W538" s="638"/>
      <c r="X538" s="638"/>
      <c r="Y538" s="638"/>
      <c r="Z538" s="638"/>
    </row>
    <row r="539" spans="1:26" ht="15.75" customHeight="1">
      <c r="A539" s="638"/>
      <c r="B539" s="638"/>
      <c r="C539" s="638"/>
      <c r="D539" s="638"/>
      <c r="E539" s="638"/>
      <c r="F539" s="638"/>
      <c r="G539" s="638"/>
      <c r="H539" s="638"/>
      <c r="I539" s="638"/>
      <c r="J539" s="638"/>
      <c r="K539" s="639"/>
      <c r="L539" s="638"/>
      <c r="M539" s="638"/>
      <c r="N539" s="638"/>
      <c r="O539" s="638"/>
      <c r="P539" s="638"/>
      <c r="Q539" s="638"/>
      <c r="R539" s="638"/>
      <c r="S539" s="638"/>
      <c r="T539" s="638"/>
      <c r="U539" s="638"/>
      <c r="V539" s="638"/>
      <c r="W539" s="638"/>
      <c r="X539" s="638"/>
      <c r="Y539" s="638"/>
      <c r="Z539" s="638"/>
    </row>
    <row r="540" spans="1:26" ht="15.75" customHeight="1">
      <c r="A540" s="638"/>
      <c r="B540" s="638"/>
      <c r="C540" s="638"/>
      <c r="D540" s="638"/>
      <c r="E540" s="638"/>
      <c r="F540" s="638"/>
      <c r="G540" s="638"/>
      <c r="H540" s="638"/>
      <c r="I540" s="638"/>
      <c r="J540" s="638"/>
      <c r="K540" s="639"/>
      <c r="L540" s="638"/>
      <c r="M540" s="638"/>
      <c r="N540" s="638"/>
      <c r="O540" s="638"/>
      <c r="P540" s="638"/>
      <c r="Q540" s="638"/>
      <c r="R540" s="638"/>
      <c r="S540" s="638"/>
      <c r="T540" s="638"/>
      <c r="U540" s="638"/>
      <c r="V540" s="638"/>
      <c r="W540" s="638"/>
      <c r="X540" s="638"/>
      <c r="Y540" s="638"/>
      <c r="Z540" s="638"/>
    </row>
    <row r="541" spans="1:26" ht="15.75" customHeight="1">
      <c r="A541" s="638"/>
      <c r="B541" s="638"/>
      <c r="C541" s="638"/>
      <c r="D541" s="638"/>
      <c r="E541" s="638"/>
      <c r="F541" s="638"/>
      <c r="G541" s="638"/>
      <c r="H541" s="638"/>
      <c r="I541" s="638"/>
      <c r="J541" s="638"/>
      <c r="K541" s="639"/>
      <c r="L541" s="638"/>
      <c r="M541" s="638"/>
      <c r="N541" s="638"/>
      <c r="O541" s="638"/>
      <c r="P541" s="638"/>
      <c r="Q541" s="638"/>
      <c r="R541" s="638"/>
      <c r="S541" s="638"/>
      <c r="T541" s="638"/>
      <c r="U541" s="638"/>
      <c r="V541" s="638"/>
      <c r="W541" s="638"/>
      <c r="X541" s="638"/>
      <c r="Y541" s="638"/>
      <c r="Z541" s="638"/>
    </row>
    <row r="542" spans="1:26" ht="15.75" customHeight="1">
      <c r="A542" s="638"/>
      <c r="B542" s="638"/>
      <c r="C542" s="638"/>
      <c r="D542" s="638"/>
      <c r="E542" s="638"/>
      <c r="F542" s="638"/>
      <c r="G542" s="638"/>
      <c r="H542" s="638"/>
      <c r="I542" s="638"/>
      <c r="J542" s="638"/>
      <c r="K542" s="639"/>
      <c r="L542" s="638"/>
      <c r="M542" s="638"/>
      <c r="N542" s="638"/>
      <c r="O542" s="638"/>
      <c r="P542" s="638"/>
      <c r="Q542" s="638"/>
      <c r="R542" s="638"/>
      <c r="S542" s="638"/>
      <c r="T542" s="638"/>
      <c r="U542" s="638"/>
      <c r="V542" s="638"/>
      <c r="W542" s="638"/>
      <c r="X542" s="638"/>
      <c r="Y542" s="638"/>
      <c r="Z542" s="638"/>
    </row>
    <row r="543" spans="1:26" ht="15.75" customHeight="1">
      <c r="A543" s="638"/>
      <c r="B543" s="638"/>
      <c r="C543" s="638"/>
      <c r="D543" s="638"/>
      <c r="E543" s="638"/>
      <c r="F543" s="638"/>
      <c r="G543" s="638"/>
      <c r="H543" s="638"/>
      <c r="I543" s="638"/>
      <c r="J543" s="638"/>
      <c r="K543" s="639"/>
      <c r="L543" s="638"/>
      <c r="M543" s="638"/>
      <c r="N543" s="638"/>
      <c r="O543" s="638"/>
      <c r="P543" s="638"/>
      <c r="Q543" s="638"/>
      <c r="R543" s="638"/>
      <c r="S543" s="638"/>
      <c r="T543" s="638"/>
      <c r="U543" s="638"/>
      <c r="V543" s="638"/>
      <c r="W543" s="638"/>
      <c r="X543" s="638"/>
      <c r="Y543" s="638"/>
      <c r="Z543" s="638"/>
    </row>
    <row r="544" spans="1:26" ht="15.75" customHeight="1">
      <c r="A544" s="638"/>
      <c r="B544" s="638"/>
      <c r="C544" s="638"/>
      <c r="D544" s="638"/>
      <c r="E544" s="638"/>
      <c r="F544" s="638"/>
      <c r="G544" s="638"/>
      <c r="H544" s="638"/>
      <c r="I544" s="638"/>
      <c r="J544" s="638"/>
      <c r="K544" s="639"/>
      <c r="L544" s="638"/>
      <c r="M544" s="638"/>
      <c r="N544" s="638"/>
      <c r="O544" s="638"/>
      <c r="P544" s="638"/>
      <c r="Q544" s="638"/>
      <c r="R544" s="638"/>
      <c r="S544" s="638"/>
      <c r="T544" s="638"/>
      <c r="U544" s="638"/>
      <c r="V544" s="638"/>
      <c r="W544" s="638"/>
      <c r="X544" s="638"/>
      <c r="Y544" s="638"/>
      <c r="Z544" s="638"/>
    </row>
    <row r="545" spans="1:26" ht="15.75" customHeight="1">
      <c r="A545" s="638"/>
      <c r="B545" s="638"/>
      <c r="C545" s="638"/>
      <c r="D545" s="638"/>
      <c r="E545" s="638"/>
      <c r="F545" s="638"/>
      <c r="G545" s="638"/>
      <c r="H545" s="638"/>
      <c r="I545" s="638"/>
      <c r="J545" s="638"/>
      <c r="K545" s="639"/>
      <c r="L545" s="638"/>
      <c r="M545" s="638"/>
      <c r="N545" s="638"/>
      <c r="O545" s="638"/>
      <c r="P545" s="638"/>
      <c r="Q545" s="638"/>
      <c r="R545" s="638"/>
      <c r="S545" s="638"/>
      <c r="T545" s="638"/>
      <c r="U545" s="638"/>
      <c r="V545" s="638"/>
      <c r="W545" s="638"/>
      <c r="X545" s="638"/>
      <c r="Y545" s="638"/>
      <c r="Z545" s="638"/>
    </row>
    <row r="546" spans="1:26" ht="15.75" customHeight="1">
      <c r="A546" s="638"/>
      <c r="B546" s="638"/>
      <c r="C546" s="638"/>
      <c r="D546" s="638"/>
      <c r="E546" s="638"/>
      <c r="F546" s="638"/>
      <c r="G546" s="638"/>
      <c r="H546" s="638"/>
      <c r="I546" s="638"/>
      <c r="J546" s="638"/>
      <c r="K546" s="639"/>
      <c r="L546" s="638"/>
      <c r="M546" s="638"/>
      <c r="N546" s="638"/>
      <c r="O546" s="638"/>
      <c r="P546" s="638"/>
      <c r="Q546" s="638"/>
      <c r="R546" s="638"/>
      <c r="S546" s="638"/>
      <c r="T546" s="638"/>
      <c r="U546" s="638"/>
      <c r="V546" s="638"/>
      <c r="W546" s="638"/>
      <c r="X546" s="638"/>
      <c r="Y546" s="638"/>
      <c r="Z546" s="638"/>
    </row>
    <row r="547" spans="1:26" ht="15.75" customHeight="1">
      <c r="A547" s="638"/>
      <c r="B547" s="638"/>
      <c r="C547" s="638"/>
      <c r="D547" s="638"/>
      <c r="E547" s="638"/>
      <c r="F547" s="638"/>
      <c r="G547" s="638"/>
      <c r="H547" s="638"/>
      <c r="I547" s="638"/>
      <c r="J547" s="638"/>
      <c r="K547" s="639"/>
      <c r="L547" s="638"/>
      <c r="M547" s="638"/>
      <c r="N547" s="638"/>
      <c r="O547" s="638"/>
      <c r="P547" s="638"/>
      <c r="Q547" s="638"/>
      <c r="R547" s="638"/>
      <c r="S547" s="638"/>
      <c r="T547" s="638"/>
      <c r="U547" s="638"/>
      <c r="V547" s="638"/>
      <c r="W547" s="638"/>
      <c r="X547" s="638"/>
      <c r="Y547" s="638"/>
      <c r="Z547" s="638"/>
    </row>
    <row r="548" spans="1:26" ht="15.75" customHeight="1">
      <c r="A548" s="638"/>
      <c r="B548" s="638"/>
      <c r="C548" s="638"/>
      <c r="D548" s="638"/>
      <c r="E548" s="638"/>
      <c r="F548" s="638"/>
      <c r="G548" s="638"/>
      <c r="H548" s="638"/>
      <c r="I548" s="638"/>
      <c r="J548" s="638"/>
      <c r="K548" s="639"/>
      <c r="L548" s="638"/>
      <c r="M548" s="638"/>
      <c r="N548" s="638"/>
      <c r="O548" s="638"/>
      <c r="P548" s="638"/>
      <c r="Q548" s="638"/>
      <c r="R548" s="638"/>
      <c r="S548" s="638"/>
      <c r="T548" s="638"/>
      <c r="U548" s="638"/>
      <c r="V548" s="638"/>
      <c r="W548" s="638"/>
      <c r="X548" s="638"/>
      <c r="Y548" s="638"/>
      <c r="Z548" s="638"/>
    </row>
    <row r="549" spans="1:26" ht="15.75" customHeight="1">
      <c r="A549" s="638"/>
      <c r="B549" s="638"/>
      <c r="C549" s="638"/>
      <c r="D549" s="638"/>
      <c r="E549" s="638"/>
      <c r="F549" s="638"/>
      <c r="G549" s="638"/>
      <c r="H549" s="638"/>
      <c r="I549" s="638"/>
      <c r="J549" s="638"/>
      <c r="K549" s="639"/>
      <c r="L549" s="638"/>
      <c r="M549" s="638"/>
      <c r="N549" s="638"/>
      <c r="O549" s="638"/>
      <c r="P549" s="638"/>
      <c r="Q549" s="638"/>
      <c r="R549" s="638"/>
      <c r="S549" s="638"/>
      <c r="T549" s="638"/>
      <c r="U549" s="638"/>
      <c r="V549" s="638"/>
      <c r="W549" s="638"/>
      <c r="X549" s="638"/>
      <c r="Y549" s="638"/>
      <c r="Z549" s="638"/>
    </row>
    <row r="550" spans="1:26" ht="15.75" customHeight="1">
      <c r="A550" s="638"/>
      <c r="B550" s="638"/>
      <c r="C550" s="638"/>
      <c r="D550" s="638"/>
      <c r="E550" s="638"/>
      <c r="F550" s="638"/>
      <c r="G550" s="638"/>
      <c r="H550" s="638"/>
      <c r="I550" s="638"/>
      <c r="J550" s="638"/>
      <c r="K550" s="639"/>
      <c r="L550" s="638"/>
      <c r="M550" s="638"/>
      <c r="N550" s="638"/>
      <c r="O550" s="638"/>
      <c r="P550" s="638"/>
      <c r="Q550" s="638"/>
      <c r="R550" s="638"/>
      <c r="S550" s="638"/>
      <c r="T550" s="638"/>
      <c r="U550" s="638"/>
      <c r="V550" s="638"/>
      <c r="W550" s="638"/>
      <c r="X550" s="638"/>
      <c r="Y550" s="638"/>
      <c r="Z550" s="638"/>
    </row>
    <row r="551" spans="1:26" ht="15.75" customHeight="1">
      <c r="A551" s="638"/>
      <c r="B551" s="638"/>
      <c r="C551" s="638"/>
      <c r="D551" s="638"/>
      <c r="E551" s="638"/>
      <c r="F551" s="638"/>
      <c r="G551" s="638"/>
      <c r="H551" s="638"/>
      <c r="I551" s="638"/>
      <c r="J551" s="638"/>
      <c r="K551" s="639"/>
      <c r="L551" s="638"/>
      <c r="M551" s="638"/>
      <c r="N551" s="638"/>
      <c r="O551" s="638"/>
      <c r="P551" s="638"/>
      <c r="Q551" s="638"/>
      <c r="R551" s="638"/>
      <c r="S551" s="638"/>
      <c r="T551" s="638"/>
      <c r="U551" s="638"/>
      <c r="V551" s="638"/>
      <c r="W551" s="638"/>
      <c r="X551" s="638"/>
      <c r="Y551" s="638"/>
      <c r="Z551" s="638"/>
    </row>
    <row r="552" spans="1:26" ht="15.75" customHeight="1">
      <c r="A552" s="638"/>
      <c r="B552" s="638"/>
      <c r="C552" s="638"/>
      <c r="D552" s="638"/>
      <c r="E552" s="638"/>
      <c r="F552" s="638"/>
      <c r="G552" s="638"/>
      <c r="H552" s="638"/>
      <c r="I552" s="638"/>
      <c r="J552" s="638"/>
      <c r="K552" s="639"/>
      <c r="L552" s="638"/>
      <c r="M552" s="638"/>
      <c r="N552" s="638"/>
      <c r="O552" s="638"/>
      <c r="P552" s="638"/>
      <c r="Q552" s="638"/>
      <c r="R552" s="638"/>
      <c r="S552" s="638"/>
      <c r="T552" s="638"/>
      <c r="U552" s="638"/>
      <c r="V552" s="638"/>
      <c r="W552" s="638"/>
      <c r="X552" s="638"/>
      <c r="Y552" s="638"/>
      <c r="Z552" s="638"/>
    </row>
    <row r="553" spans="1:26" ht="15.75" customHeight="1">
      <c r="A553" s="638"/>
      <c r="B553" s="638"/>
      <c r="C553" s="638"/>
      <c r="D553" s="638"/>
      <c r="E553" s="638"/>
      <c r="F553" s="638"/>
      <c r="G553" s="638"/>
      <c r="H553" s="638"/>
      <c r="I553" s="638"/>
      <c r="J553" s="638"/>
      <c r="K553" s="639"/>
      <c r="L553" s="638"/>
      <c r="M553" s="638"/>
      <c r="N553" s="638"/>
      <c r="O553" s="638"/>
      <c r="P553" s="638"/>
      <c r="Q553" s="638"/>
      <c r="R553" s="638"/>
      <c r="S553" s="638"/>
      <c r="T553" s="638"/>
      <c r="U553" s="638"/>
      <c r="V553" s="638"/>
      <c r="W553" s="638"/>
      <c r="X553" s="638"/>
      <c r="Y553" s="638"/>
      <c r="Z553" s="638"/>
    </row>
    <row r="554" spans="1:26" ht="15.75" customHeight="1">
      <c r="A554" s="638"/>
      <c r="B554" s="638"/>
      <c r="C554" s="638"/>
      <c r="D554" s="638"/>
      <c r="E554" s="638"/>
      <c r="F554" s="638"/>
      <c r="G554" s="638"/>
      <c r="H554" s="638"/>
      <c r="I554" s="638"/>
      <c r="J554" s="638"/>
      <c r="K554" s="639"/>
      <c r="L554" s="638"/>
      <c r="M554" s="638"/>
      <c r="N554" s="638"/>
      <c r="O554" s="638"/>
      <c r="P554" s="638"/>
      <c r="Q554" s="638"/>
      <c r="R554" s="638"/>
      <c r="S554" s="638"/>
      <c r="T554" s="638"/>
      <c r="U554" s="638"/>
      <c r="V554" s="638"/>
      <c r="W554" s="638"/>
      <c r="X554" s="638"/>
      <c r="Y554" s="638"/>
      <c r="Z554" s="638"/>
    </row>
    <row r="555" spans="1:26" ht="15.75" customHeight="1">
      <c r="A555" s="638"/>
      <c r="B555" s="638"/>
      <c r="C555" s="638"/>
      <c r="D555" s="638"/>
      <c r="E555" s="638"/>
      <c r="F555" s="638"/>
      <c r="G555" s="638"/>
      <c r="H555" s="638"/>
      <c r="I555" s="638"/>
      <c r="J555" s="638"/>
      <c r="K555" s="639"/>
      <c r="L555" s="638"/>
      <c r="M555" s="638"/>
      <c r="N555" s="638"/>
      <c r="O555" s="638"/>
      <c r="P555" s="638"/>
      <c r="Q555" s="638"/>
      <c r="R555" s="638"/>
      <c r="S555" s="638"/>
      <c r="T555" s="638"/>
      <c r="U555" s="638"/>
      <c r="V555" s="638"/>
      <c r="W555" s="638"/>
      <c r="X555" s="638"/>
      <c r="Y555" s="638"/>
      <c r="Z555" s="638"/>
    </row>
    <row r="556" spans="1:26" ht="15.75" customHeight="1">
      <c r="A556" s="638"/>
      <c r="B556" s="638"/>
      <c r="C556" s="638"/>
      <c r="D556" s="638"/>
      <c r="E556" s="638"/>
      <c r="F556" s="638"/>
      <c r="G556" s="638"/>
      <c r="H556" s="638"/>
      <c r="I556" s="638"/>
      <c r="J556" s="638"/>
      <c r="K556" s="639"/>
      <c r="L556" s="638"/>
      <c r="M556" s="638"/>
      <c r="N556" s="638"/>
      <c r="O556" s="638"/>
      <c r="P556" s="638"/>
      <c r="Q556" s="638"/>
      <c r="R556" s="638"/>
      <c r="S556" s="638"/>
      <c r="T556" s="638"/>
      <c r="U556" s="638"/>
      <c r="V556" s="638"/>
      <c r="W556" s="638"/>
      <c r="X556" s="638"/>
      <c r="Y556" s="638"/>
      <c r="Z556" s="638"/>
    </row>
    <row r="557" spans="1:26" ht="15.75" customHeight="1">
      <c r="A557" s="638"/>
      <c r="B557" s="638"/>
      <c r="C557" s="638"/>
      <c r="D557" s="638"/>
      <c r="E557" s="638"/>
      <c r="F557" s="638"/>
      <c r="G557" s="638"/>
      <c r="H557" s="638"/>
      <c r="I557" s="638"/>
      <c r="J557" s="638"/>
      <c r="K557" s="639"/>
      <c r="L557" s="638"/>
      <c r="M557" s="638"/>
      <c r="N557" s="638"/>
      <c r="O557" s="638"/>
      <c r="P557" s="638"/>
      <c r="Q557" s="638"/>
      <c r="R557" s="638"/>
      <c r="S557" s="638"/>
      <c r="T557" s="638"/>
      <c r="U557" s="638"/>
      <c r="V557" s="638"/>
      <c r="W557" s="638"/>
      <c r="X557" s="638"/>
      <c r="Y557" s="638"/>
      <c r="Z557" s="638"/>
    </row>
    <row r="558" spans="1:26" ht="15.75" customHeight="1">
      <c r="A558" s="638"/>
      <c r="B558" s="638"/>
      <c r="C558" s="638"/>
      <c r="D558" s="638"/>
      <c r="E558" s="638"/>
      <c r="F558" s="638"/>
      <c r="G558" s="638"/>
      <c r="H558" s="638"/>
      <c r="I558" s="638"/>
      <c r="J558" s="638"/>
      <c r="K558" s="639"/>
      <c r="L558" s="638"/>
      <c r="M558" s="638"/>
      <c r="N558" s="638"/>
      <c r="O558" s="638"/>
      <c r="P558" s="638"/>
      <c r="Q558" s="638"/>
      <c r="R558" s="638"/>
      <c r="S558" s="638"/>
      <c r="T558" s="638"/>
      <c r="U558" s="638"/>
      <c r="V558" s="638"/>
      <c r="W558" s="638"/>
      <c r="X558" s="638"/>
      <c r="Y558" s="638"/>
      <c r="Z558" s="638"/>
    </row>
    <row r="559" spans="1:26" ht="15.75" customHeight="1">
      <c r="A559" s="638"/>
      <c r="B559" s="638"/>
      <c r="C559" s="638"/>
      <c r="D559" s="638"/>
      <c r="E559" s="638"/>
      <c r="F559" s="638"/>
      <c r="G559" s="638"/>
      <c r="H559" s="638"/>
      <c r="I559" s="638"/>
      <c r="J559" s="638"/>
      <c r="K559" s="639"/>
      <c r="L559" s="638"/>
      <c r="M559" s="638"/>
      <c r="N559" s="638"/>
      <c r="O559" s="638"/>
      <c r="P559" s="638"/>
      <c r="Q559" s="638"/>
      <c r="R559" s="638"/>
      <c r="S559" s="638"/>
      <c r="T559" s="638"/>
      <c r="U559" s="638"/>
      <c r="V559" s="638"/>
      <c r="W559" s="638"/>
      <c r="X559" s="638"/>
      <c r="Y559" s="638"/>
      <c r="Z559" s="638"/>
    </row>
    <row r="560" spans="1:26" ht="15.75" customHeight="1">
      <c r="A560" s="638"/>
      <c r="B560" s="638"/>
      <c r="C560" s="638"/>
      <c r="D560" s="638"/>
      <c r="E560" s="638"/>
      <c r="F560" s="638"/>
      <c r="G560" s="638"/>
      <c r="H560" s="638"/>
      <c r="I560" s="638"/>
      <c r="J560" s="638"/>
      <c r="K560" s="639"/>
      <c r="L560" s="638"/>
      <c r="M560" s="638"/>
      <c r="N560" s="638"/>
      <c r="O560" s="638"/>
      <c r="P560" s="638"/>
      <c r="Q560" s="638"/>
      <c r="R560" s="638"/>
      <c r="S560" s="638"/>
      <c r="T560" s="638"/>
      <c r="U560" s="638"/>
      <c r="V560" s="638"/>
      <c r="W560" s="638"/>
      <c r="X560" s="638"/>
      <c r="Y560" s="638"/>
      <c r="Z560" s="638"/>
    </row>
    <row r="561" spans="1:26" ht="15.75" customHeight="1">
      <c r="A561" s="638"/>
      <c r="B561" s="638"/>
      <c r="C561" s="638"/>
      <c r="D561" s="638"/>
      <c r="E561" s="638"/>
      <c r="F561" s="638"/>
      <c r="G561" s="638"/>
      <c r="H561" s="638"/>
      <c r="I561" s="638"/>
      <c r="J561" s="638"/>
      <c r="K561" s="639"/>
      <c r="L561" s="638"/>
      <c r="M561" s="638"/>
      <c r="N561" s="638"/>
      <c r="O561" s="638"/>
      <c r="P561" s="638"/>
      <c r="Q561" s="638"/>
      <c r="R561" s="638"/>
      <c r="S561" s="638"/>
      <c r="T561" s="638"/>
      <c r="U561" s="638"/>
      <c r="V561" s="638"/>
      <c r="W561" s="638"/>
      <c r="X561" s="638"/>
      <c r="Y561" s="638"/>
      <c r="Z561" s="638"/>
    </row>
    <row r="562" spans="1:26" ht="15.75" customHeight="1">
      <c r="A562" s="638"/>
      <c r="B562" s="638"/>
      <c r="C562" s="638"/>
      <c r="D562" s="638"/>
      <c r="E562" s="638"/>
      <c r="F562" s="638"/>
      <c r="G562" s="638"/>
      <c r="H562" s="638"/>
      <c r="I562" s="638"/>
      <c r="J562" s="638"/>
      <c r="K562" s="639"/>
      <c r="L562" s="638"/>
      <c r="M562" s="638"/>
      <c r="N562" s="638"/>
      <c r="O562" s="638"/>
      <c r="P562" s="638"/>
      <c r="Q562" s="638"/>
      <c r="R562" s="638"/>
      <c r="S562" s="638"/>
      <c r="T562" s="638"/>
      <c r="U562" s="638"/>
      <c r="V562" s="638"/>
      <c r="W562" s="638"/>
      <c r="X562" s="638"/>
      <c r="Y562" s="638"/>
      <c r="Z562" s="638"/>
    </row>
    <row r="563" spans="1:26" ht="15.75" customHeight="1">
      <c r="A563" s="638"/>
      <c r="B563" s="638"/>
      <c r="C563" s="638"/>
      <c r="D563" s="638"/>
      <c r="E563" s="638"/>
      <c r="F563" s="638"/>
      <c r="G563" s="638"/>
      <c r="H563" s="638"/>
      <c r="I563" s="638"/>
      <c r="J563" s="638"/>
      <c r="K563" s="639"/>
      <c r="L563" s="638"/>
      <c r="M563" s="638"/>
      <c r="N563" s="638"/>
      <c r="O563" s="638"/>
      <c r="P563" s="638"/>
      <c r="Q563" s="638"/>
      <c r="R563" s="638"/>
      <c r="S563" s="638"/>
      <c r="T563" s="638"/>
      <c r="U563" s="638"/>
      <c r="V563" s="638"/>
      <c r="W563" s="638"/>
      <c r="X563" s="638"/>
      <c r="Y563" s="638"/>
      <c r="Z563" s="638"/>
    </row>
    <row r="564" spans="1:26" ht="15.75" customHeight="1">
      <c r="A564" s="638"/>
      <c r="B564" s="638"/>
      <c r="C564" s="638"/>
      <c r="D564" s="638"/>
      <c r="E564" s="638"/>
      <c r="F564" s="638"/>
      <c r="G564" s="638"/>
      <c r="H564" s="638"/>
      <c r="I564" s="638"/>
      <c r="J564" s="638"/>
      <c r="K564" s="639"/>
      <c r="L564" s="638"/>
      <c r="M564" s="638"/>
      <c r="N564" s="638"/>
      <c r="O564" s="638"/>
      <c r="P564" s="638"/>
      <c r="Q564" s="638"/>
      <c r="R564" s="638"/>
      <c r="S564" s="638"/>
      <c r="T564" s="638"/>
      <c r="U564" s="638"/>
      <c r="V564" s="638"/>
      <c r="W564" s="638"/>
      <c r="X564" s="638"/>
      <c r="Y564" s="638"/>
      <c r="Z564" s="638"/>
    </row>
    <row r="565" spans="1:26" ht="15.75" customHeight="1">
      <c r="A565" s="638"/>
      <c r="B565" s="638"/>
      <c r="C565" s="638"/>
      <c r="D565" s="638"/>
      <c r="E565" s="638"/>
      <c r="F565" s="638"/>
      <c r="G565" s="638"/>
      <c r="H565" s="638"/>
      <c r="I565" s="638"/>
      <c r="J565" s="638"/>
      <c r="K565" s="639"/>
      <c r="L565" s="638"/>
      <c r="M565" s="638"/>
      <c r="N565" s="638"/>
      <c r="O565" s="638"/>
      <c r="P565" s="638"/>
      <c r="Q565" s="638"/>
      <c r="R565" s="638"/>
      <c r="S565" s="638"/>
      <c r="T565" s="638"/>
      <c r="U565" s="638"/>
      <c r="V565" s="638"/>
      <c r="W565" s="638"/>
      <c r="X565" s="638"/>
      <c r="Y565" s="638"/>
      <c r="Z565" s="638"/>
    </row>
    <row r="566" spans="1:26" ht="15.75" customHeight="1">
      <c r="A566" s="638"/>
      <c r="B566" s="638"/>
      <c r="C566" s="638"/>
      <c r="D566" s="638"/>
      <c r="E566" s="638"/>
      <c r="F566" s="638"/>
      <c r="G566" s="638"/>
      <c r="H566" s="638"/>
      <c r="I566" s="638"/>
      <c r="J566" s="638"/>
      <c r="K566" s="639"/>
      <c r="L566" s="638"/>
      <c r="M566" s="638"/>
      <c r="N566" s="638"/>
      <c r="O566" s="638"/>
      <c r="P566" s="638"/>
      <c r="Q566" s="638"/>
      <c r="R566" s="638"/>
      <c r="S566" s="638"/>
      <c r="T566" s="638"/>
      <c r="U566" s="638"/>
      <c r="V566" s="638"/>
      <c r="W566" s="638"/>
      <c r="X566" s="638"/>
      <c r="Y566" s="638"/>
      <c r="Z566" s="638"/>
    </row>
    <row r="567" spans="1:26" ht="15.75" customHeight="1">
      <c r="A567" s="638"/>
      <c r="B567" s="638"/>
      <c r="C567" s="638"/>
      <c r="D567" s="638"/>
      <c r="E567" s="638"/>
      <c r="F567" s="638"/>
      <c r="G567" s="638"/>
      <c r="H567" s="638"/>
      <c r="I567" s="638"/>
      <c r="J567" s="638"/>
      <c r="K567" s="639"/>
      <c r="L567" s="638"/>
      <c r="M567" s="638"/>
      <c r="N567" s="638"/>
      <c r="O567" s="638"/>
      <c r="P567" s="638"/>
      <c r="Q567" s="638"/>
      <c r="R567" s="638"/>
      <c r="S567" s="638"/>
      <c r="T567" s="638"/>
      <c r="U567" s="638"/>
      <c r="V567" s="638"/>
      <c r="W567" s="638"/>
      <c r="X567" s="638"/>
      <c r="Y567" s="638"/>
      <c r="Z567" s="638"/>
    </row>
    <row r="568" spans="1:26" ht="15.75" customHeight="1">
      <c r="A568" s="638"/>
      <c r="B568" s="638"/>
      <c r="C568" s="638"/>
      <c r="D568" s="638"/>
      <c r="E568" s="638"/>
      <c r="F568" s="638"/>
      <c r="G568" s="638"/>
      <c r="H568" s="638"/>
      <c r="I568" s="638"/>
      <c r="J568" s="638"/>
      <c r="K568" s="639"/>
      <c r="L568" s="638"/>
      <c r="M568" s="638"/>
      <c r="N568" s="638"/>
      <c r="O568" s="638"/>
      <c r="P568" s="638"/>
      <c r="Q568" s="638"/>
      <c r="R568" s="638"/>
      <c r="S568" s="638"/>
      <c r="T568" s="638"/>
      <c r="U568" s="638"/>
      <c r="V568" s="638"/>
      <c r="W568" s="638"/>
      <c r="X568" s="638"/>
      <c r="Y568" s="638"/>
      <c r="Z568" s="638"/>
    </row>
    <row r="569" spans="1:26" ht="15.75" customHeight="1">
      <c r="A569" s="638"/>
      <c r="B569" s="638"/>
      <c r="C569" s="638"/>
      <c r="D569" s="638"/>
      <c r="E569" s="638"/>
      <c r="F569" s="638"/>
      <c r="G569" s="638"/>
      <c r="H569" s="638"/>
      <c r="I569" s="638"/>
      <c r="J569" s="638"/>
      <c r="K569" s="639"/>
      <c r="L569" s="638"/>
      <c r="M569" s="638"/>
      <c r="N569" s="638"/>
      <c r="O569" s="638"/>
      <c r="P569" s="638"/>
      <c r="Q569" s="638"/>
      <c r="R569" s="638"/>
      <c r="S569" s="638"/>
      <c r="T569" s="638"/>
      <c r="U569" s="638"/>
      <c r="V569" s="638"/>
      <c r="W569" s="638"/>
      <c r="X569" s="638"/>
      <c r="Y569" s="638"/>
      <c r="Z569" s="638"/>
    </row>
    <row r="570" spans="1:26" ht="15.75" customHeight="1">
      <c r="A570" s="638"/>
      <c r="B570" s="638"/>
      <c r="C570" s="638"/>
      <c r="D570" s="638"/>
      <c r="E570" s="638"/>
      <c r="F570" s="638"/>
      <c r="G570" s="638"/>
      <c r="H570" s="638"/>
      <c r="I570" s="638"/>
      <c r="J570" s="638"/>
      <c r="K570" s="639"/>
      <c r="L570" s="638"/>
      <c r="M570" s="638"/>
      <c r="N570" s="638"/>
      <c r="O570" s="638"/>
      <c r="P570" s="638"/>
      <c r="Q570" s="638"/>
      <c r="R570" s="638"/>
      <c r="S570" s="638"/>
      <c r="T570" s="638"/>
      <c r="U570" s="638"/>
      <c r="V570" s="638"/>
      <c r="W570" s="638"/>
      <c r="X570" s="638"/>
      <c r="Y570" s="638"/>
      <c r="Z570" s="638"/>
    </row>
    <row r="571" spans="1:26" ht="15.75" customHeight="1">
      <c r="A571" s="638"/>
      <c r="B571" s="638"/>
      <c r="C571" s="638"/>
      <c r="D571" s="638"/>
      <c r="E571" s="638"/>
      <c r="F571" s="638"/>
      <c r="G571" s="638"/>
      <c r="H571" s="638"/>
      <c r="I571" s="638"/>
      <c r="J571" s="638"/>
      <c r="K571" s="639"/>
      <c r="L571" s="638"/>
      <c r="M571" s="638"/>
      <c r="N571" s="638"/>
      <c r="O571" s="638"/>
      <c r="P571" s="638"/>
      <c r="Q571" s="638"/>
      <c r="R571" s="638"/>
      <c r="S571" s="638"/>
      <c r="T571" s="638"/>
      <c r="U571" s="638"/>
      <c r="V571" s="638"/>
      <c r="W571" s="638"/>
      <c r="X571" s="638"/>
      <c r="Y571" s="638"/>
      <c r="Z571" s="638"/>
    </row>
    <row r="572" spans="1:26" ht="15.75" customHeight="1">
      <c r="A572" s="638"/>
      <c r="B572" s="638"/>
      <c r="C572" s="638"/>
      <c r="D572" s="638"/>
      <c r="E572" s="638"/>
      <c r="F572" s="638"/>
      <c r="G572" s="638"/>
      <c r="H572" s="638"/>
      <c r="I572" s="638"/>
      <c r="J572" s="638"/>
      <c r="K572" s="639"/>
      <c r="L572" s="638"/>
      <c r="M572" s="638"/>
      <c r="N572" s="638"/>
      <c r="O572" s="638"/>
      <c r="P572" s="638"/>
      <c r="Q572" s="638"/>
      <c r="R572" s="638"/>
      <c r="S572" s="638"/>
      <c r="T572" s="638"/>
      <c r="U572" s="638"/>
      <c r="V572" s="638"/>
      <c r="W572" s="638"/>
      <c r="X572" s="638"/>
      <c r="Y572" s="638"/>
      <c r="Z572" s="638"/>
    </row>
    <row r="573" spans="1:26" ht="15.75" customHeight="1">
      <c r="A573" s="638"/>
      <c r="B573" s="638"/>
      <c r="C573" s="638"/>
      <c r="D573" s="638"/>
      <c r="E573" s="638"/>
      <c r="F573" s="638"/>
      <c r="G573" s="638"/>
      <c r="H573" s="638"/>
      <c r="I573" s="638"/>
      <c r="J573" s="638"/>
      <c r="K573" s="639"/>
      <c r="L573" s="638"/>
      <c r="M573" s="638"/>
      <c r="N573" s="638"/>
      <c r="O573" s="638"/>
      <c r="P573" s="638"/>
      <c r="Q573" s="638"/>
      <c r="R573" s="638"/>
      <c r="S573" s="638"/>
      <c r="T573" s="638"/>
      <c r="U573" s="638"/>
      <c r="V573" s="638"/>
      <c r="W573" s="638"/>
      <c r="X573" s="638"/>
      <c r="Y573" s="638"/>
      <c r="Z573" s="638"/>
    </row>
    <row r="574" spans="1:26" ht="15.75" customHeight="1">
      <c r="A574" s="638"/>
      <c r="B574" s="638"/>
      <c r="C574" s="638"/>
      <c r="D574" s="638"/>
      <c r="E574" s="638"/>
      <c r="F574" s="638"/>
      <c r="G574" s="638"/>
      <c r="H574" s="638"/>
      <c r="I574" s="638"/>
      <c r="J574" s="638"/>
      <c r="K574" s="639"/>
      <c r="L574" s="638"/>
      <c r="M574" s="638"/>
      <c r="N574" s="638"/>
      <c r="O574" s="638"/>
      <c r="P574" s="638"/>
      <c r="Q574" s="638"/>
      <c r="R574" s="638"/>
      <c r="S574" s="638"/>
      <c r="T574" s="638"/>
      <c r="U574" s="638"/>
      <c r="V574" s="638"/>
      <c r="W574" s="638"/>
      <c r="X574" s="638"/>
      <c r="Y574" s="638"/>
      <c r="Z574" s="638"/>
    </row>
    <row r="575" spans="1:26" ht="15.75" customHeight="1">
      <c r="A575" s="638"/>
      <c r="B575" s="638"/>
      <c r="C575" s="638"/>
      <c r="D575" s="638"/>
      <c r="E575" s="638"/>
      <c r="F575" s="638"/>
      <c r="G575" s="638"/>
      <c r="H575" s="638"/>
      <c r="I575" s="638"/>
      <c r="J575" s="638"/>
      <c r="K575" s="639"/>
      <c r="L575" s="638"/>
      <c r="M575" s="638"/>
      <c r="N575" s="638"/>
      <c r="O575" s="638"/>
      <c r="P575" s="638"/>
      <c r="Q575" s="638"/>
      <c r="R575" s="638"/>
      <c r="S575" s="638"/>
      <c r="T575" s="638"/>
      <c r="U575" s="638"/>
      <c r="V575" s="638"/>
      <c r="W575" s="638"/>
      <c r="X575" s="638"/>
      <c r="Y575" s="638"/>
      <c r="Z575" s="638"/>
    </row>
    <row r="576" spans="1:26" ht="15.75" customHeight="1">
      <c r="A576" s="638"/>
      <c r="B576" s="638"/>
      <c r="C576" s="638"/>
      <c r="D576" s="638"/>
      <c r="E576" s="638"/>
      <c r="F576" s="638"/>
      <c r="G576" s="638"/>
      <c r="H576" s="638"/>
      <c r="I576" s="638"/>
      <c r="J576" s="638"/>
      <c r="K576" s="639"/>
      <c r="L576" s="638"/>
      <c r="M576" s="638"/>
      <c r="N576" s="638"/>
      <c r="O576" s="638"/>
      <c r="P576" s="638"/>
      <c r="Q576" s="638"/>
      <c r="R576" s="638"/>
      <c r="S576" s="638"/>
      <c r="T576" s="638"/>
      <c r="U576" s="638"/>
      <c r="V576" s="638"/>
      <c r="W576" s="638"/>
      <c r="X576" s="638"/>
      <c r="Y576" s="638"/>
      <c r="Z576" s="638"/>
    </row>
    <row r="577" spans="1:26" ht="15.75" customHeight="1">
      <c r="A577" s="638"/>
      <c r="B577" s="638"/>
      <c r="C577" s="638"/>
      <c r="D577" s="638"/>
      <c r="E577" s="638"/>
      <c r="F577" s="638"/>
      <c r="G577" s="638"/>
      <c r="H577" s="638"/>
      <c r="I577" s="638"/>
      <c r="J577" s="638"/>
      <c r="K577" s="639"/>
      <c r="L577" s="638"/>
      <c r="M577" s="638"/>
      <c r="N577" s="638"/>
      <c r="O577" s="638"/>
      <c r="P577" s="638"/>
      <c r="Q577" s="638"/>
      <c r="R577" s="638"/>
      <c r="S577" s="638"/>
      <c r="T577" s="638"/>
      <c r="U577" s="638"/>
      <c r="V577" s="638"/>
      <c r="W577" s="638"/>
      <c r="X577" s="638"/>
      <c r="Y577" s="638"/>
      <c r="Z577" s="638"/>
    </row>
    <row r="578" spans="1:26" ht="15.75" customHeight="1">
      <c r="A578" s="638"/>
      <c r="B578" s="638"/>
      <c r="C578" s="638"/>
      <c r="D578" s="638"/>
      <c r="E578" s="638"/>
      <c r="F578" s="638"/>
      <c r="G578" s="638"/>
      <c r="H578" s="638"/>
      <c r="I578" s="638"/>
      <c r="J578" s="638"/>
      <c r="K578" s="639"/>
      <c r="L578" s="638"/>
      <c r="M578" s="638"/>
      <c r="N578" s="638"/>
      <c r="O578" s="638"/>
      <c r="P578" s="638"/>
      <c r="Q578" s="638"/>
      <c r="R578" s="638"/>
      <c r="S578" s="638"/>
      <c r="T578" s="638"/>
      <c r="U578" s="638"/>
      <c r="V578" s="638"/>
      <c r="W578" s="638"/>
      <c r="X578" s="638"/>
      <c r="Y578" s="638"/>
      <c r="Z578" s="638"/>
    </row>
    <row r="579" spans="1:26" ht="15.75" customHeight="1">
      <c r="A579" s="638"/>
      <c r="B579" s="638"/>
      <c r="C579" s="638"/>
      <c r="D579" s="638"/>
      <c r="E579" s="638"/>
      <c r="F579" s="638"/>
      <c r="G579" s="638"/>
      <c r="H579" s="638"/>
      <c r="I579" s="638"/>
      <c r="J579" s="638"/>
      <c r="K579" s="639"/>
      <c r="L579" s="638"/>
      <c r="M579" s="638"/>
      <c r="N579" s="638"/>
      <c r="O579" s="638"/>
      <c r="P579" s="638"/>
      <c r="Q579" s="638"/>
      <c r="R579" s="638"/>
      <c r="S579" s="638"/>
      <c r="T579" s="638"/>
      <c r="U579" s="638"/>
      <c r="V579" s="638"/>
      <c r="W579" s="638"/>
      <c r="X579" s="638"/>
      <c r="Y579" s="638"/>
      <c r="Z579" s="638"/>
    </row>
    <row r="580" spans="1:26" ht="15.75" customHeight="1">
      <c r="A580" s="638"/>
      <c r="B580" s="638"/>
      <c r="C580" s="638"/>
      <c r="D580" s="638"/>
      <c r="E580" s="638"/>
      <c r="F580" s="638"/>
      <c r="G580" s="638"/>
      <c r="H580" s="638"/>
      <c r="I580" s="638"/>
      <c r="J580" s="638"/>
      <c r="K580" s="639"/>
      <c r="L580" s="638"/>
      <c r="M580" s="638"/>
      <c r="N580" s="638"/>
      <c r="O580" s="638"/>
      <c r="P580" s="638"/>
      <c r="Q580" s="638"/>
      <c r="R580" s="638"/>
      <c r="S580" s="638"/>
      <c r="T580" s="638"/>
      <c r="U580" s="638"/>
      <c r="V580" s="638"/>
      <c r="W580" s="638"/>
      <c r="X580" s="638"/>
      <c r="Y580" s="638"/>
      <c r="Z580" s="638"/>
    </row>
    <row r="581" spans="1:26" ht="15.75" customHeight="1">
      <c r="A581" s="638"/>
      <c r="B581" s="638"/>
      <c r="C581" s="638"/>
      <c r="D581" s="638"/>
      <c r="E581" s="638"/>
      <c r="F581" s="638"/>
      <c r="G581" s="638"/>
      <c r="H581" s="638"/>
      <c r="I581" s="638"/>
      <c r="J581" s="638"/>
      <c r="K581" s="639"/>
      <c r="L581" s="638"/>
      <c r="M581" s="638"/>
      <c r="N581" s="638"/>
      <c r="O581" s="638"/>
      <c r="P581" s="638"/>
      <c r="Q581" s="638"/>
      <c r="R581" s="638"/>
      <c r="S581" s="638"/>
      <c r="T581" s="638"/>
      <c r="U581" s="638"/>
      <c r="V581" s="638"/>
      <c r="W581" s="638"/>
      <c r="X581" s="638"/>
      <c r="Y581" s="638"/>
      <c r="Z581" s="638"/>
    </row>
    <row r="582" spans="1:26" ht="15.75" customHeight="1">
      <c r="A582" s="638"/>
      <c r="B582" s="638"/>
      <c r="C582" s="638"/>
      <c r="D582" s="638"/>
      <c r="E582" s="638"/>
      <c r="F582" s="638"/>
      <c r="G582" s="638"/>
      <c r="H582" s="638"/>
      <c r="I582" s="638"/>
      <c r="J582" s="638"/>
      <c r="K582" s="639"/>
      <c r="L582" s="638"/>
      <c r="M582" s="638"/>
      <c r="N582" s="638"/>
      <c r="O582" s="638"/>
      <c r="P582" s="638"/>
      <c r="Q582" s="638"/>
      <c r="R582" s="638"/>
      <c r="S582" s="638"/>
      <c r="T582" s="638"/>
      <c r="U582" s="638"/>
      <c r="V582" s="638"/>
      <c r="W582" s="638"/>
      <c r="X582" s="638"/>
      <c r="Y582" s="638"/>
      <c r="Z582" s="638"/>
    </row>
    <row r="583" spans="1:26" ht="15.75" customHeight="1">
      <c r="A583" s="638"/>
      <c r="B583" s="638"/>
      <c r="C583" s="638"/>
      <c r="D583" s="638"/>
      <c r="E583" s="638"/>
      <c r="F583" s="638"/>
      <c r="G583" s="638"/>
      <c r="H583" s="638"/>
      <c r="I583" s="638"/>
      <c r="J583" s="638"/>
      <c r="K583" s="639"/>
      <c r="L583" s="638"/>
      <c r="M583" s="638"/>
      <c r="N583" s="638"/>
      <c r="O583" s="638"/>
      <c r="P583" s="638"/>
      <c r="Q583" s="638"/>
      <c r="R583" s="638"/>
      <c r="S583" s="638"/>
      <c r="T583" s="638"/>
      <c r="U583" s="638"/>
      <c r="V583" s="638"/>
      <c r="W583" s="638"/>
      <c r="X583" s="638"/>
      <c r="Y583" s="638"/>
      <c r="Z583" s="638"/>
    </row>
    <row r="584" spans="1:26" ht="15.75" customHeight="1">
      <c r="A584" s="638"/>
      <c r="B584" s="638"/>
      <c r="C584" s="638"/>
      <c r="D584" s="638"/>
      <c r="E584" s="638"/>
      <c r="F584" s="638"/>
      <c r="G584" s="638"/>
      <c r="H584" s="638"/>
      <c r="I584" s="638"/>
      <c r="J584" s="638"/>
      <c r="K584" s="639"/>
      <c r="L584" s="638"/>
      <c r="M584" s="638"/>
      <c r="N584" s="638"/>
      <c r="O584" s="638"/>
      <c r="P584" s="638"/>
      <c r="Q584" s="638"/>
      <c r="R584" s="638"/>
      <c r="S584" s="638"/>
      <c r="T584" s="638"/>
      <c r="U584" s="638"/>
      <c r="V584" s="638"/>
      <c r="W584" s="638"/>
      <c r="X584" s="638"/>
      <c r="Y584" s="638"/>
      <c r="Z584" s="638"/>
    </row>
    <row r="585" spans="1:26" ht="15.75" customHeight="1">
      <c r="A585" s="638"/>
      <c r="B585" s="638"/>
      <c r="C585" s="638"/>
      <c r="D585" s="638"/>
      <c r="E585" s="638"/>
      <c r="F585" s="638"/>
      <c r="G585" s="638"/>
      <c r="H585" s="638"/>
      <c r="I585" s="638"/>
      <c r="J585" s="638"/>
      <c r="K585" s="639"/>
      <c r="L585" s="638"/>
      <c r="M585" s="638"/>
      <c r="N585" s="638"/>
      <c r="O585" s="638"/>
      <c r="P585" s="638"/>
      <c r="Q585" s="638"/>
      <c r="R585" s="638"/>
      <c r="S585" s="638"/>
      <c r="T585" s="638"/>
      <c r="U585" s="638"/>
      <c r="V585" s="638"/>
      <c r="W585" s="638"/>
      <c r="X585" s="638"/>
      <c r="Y585" s="638"/>
      <c r="Z585" s="638"/>
    </row>
    <row r="586" spans="1:26" ht="15.75" customHeight="1">
      <c r="A586" s="638"/>
      <c r="B586" s="638"/>
      <c r="C586" s="638"/>
      <c r="D586" s="638"/>
      <c r="E586" s="638"/>
      <c r="F586" s="638"/>
      <c r="G586" s="638"/>
      <c r="H586" s="638"/>
      <c r="I586" s="638"/>
      <c r="J586" s="638"/>
      <c r="K586" s="639"/>
      <c r="L586" s="638"/>
      <c r="M586" s="638"/>
      <c r="N586" s="638"/>
      <c r="O586" s="638"/>
      <c r="P586" s="638"/>
      <c r="Q586" s="638"/>
      <c r="R586" s="638"/>
      <c r="S586" s="638"/>
      <c r="T586" s="638"/>
      <c r="U586" s="638"/>
      <c r="V586" s="638"/>
      <c r="W586" s="638"/>
      <c r="X586" s="638"/>
      <c r="Y586" s="638"/>
      <c r="Z586" s="638"/>
    </row>
    <row r="587" spans="1:26" ht="15.75" customHeight="1">
      <c r="A587" s="638"/>
      <c r="B587" s="638"/>
      <c r="C587" s="638"/>
      <c r="D587" s="638"/>
      <c r="E587" s="638"/>
      <c r="F587" s="638"/>
      <c r="G587" s="638"/>
      <c r="H587" s="638"/>
      <c r="I587" s="638"/>
      <c r="J587" s="638"/>
      <c r="K587" s="639"/>
      <c r="L587" s="638"/>
      <c r="M587" s="638"/>
      <c r="N587" s="638"/>
      <c r="O587" s="638"/>
      <c r="P587" s="638"/>
      <c r="Q587" s="638"/>
      <c r="R587" s="638"/>
      <c r="S587" s="638"/>
      <c r="T587" s="638"/>
      <c r="U587" s="638"/>
      <c r="V587" s="638"/>
      <c r="W587" s="638"/>
      <c r="X587" s="638"/>
      <c r="Y587" s="638"/>
      <c r="Z587" s="638"/>
    </row>
    <row r="588" spans="1:26" ht="15.75" customHeight="1">
      <c r="A588" s="638"/>
      <c r="B588" s="638"/>
      <c r="C588" s="638"/>
      <c r="D588" s="638"/>
      <c r="E588" s="638"/>
      <c r="F588" s="638"/>
      <c r="G588" s="638"/>
      <c r="H588" s="638"/>
      <c r="I588" s="638"/>
      <c r="J588" s="638"/>
      <c r="K588" s="639"/>
      <c r="L588" s="638"/>
      <c r="M588" s="638"/>
      <c r="N588" s="638"/>
      <c r="O588" s="638"/>
      <c r="P588" s="638"/>
      <c r="Q588" s="638"/>
      <c r="R588" s="638"/>
      <c r="S588" s="638"/>
      <c r="T588" s="638"/>
      <c r="U588" s="638"/>
      <c r="V588" s="638"/>
      <c r="W588" s="638"/>
      <c r="X588" s="638"/>
      <c r="Y588" s="638"/>
      <c r="Z588" s="638"/>
    </row>
    <row r="589" spans="1:26" ht="15.75" customHeight="1">
      <c r="A589" s="638"/>
      <c r="B589" s="638"/>
      <c r="C589" s="638"/>
      <c r="D589" s="638"/>
      <c r="E589" s="638"/>
      <c r="F589" s="638"/>
      <c r="G589" s="638"/>
      <c r="H589" s="638"/>
      <c r="I589" s="638"/>
      <c r="J589" s="638"/>
      <c r="K589" s="639"/>
      <c r="L589" s="638"/>
      <c r="M589" s="638"/>
      <c r="N589" s="638"/>
      <c r="O589" s="638"/>
      <c r="P589" s="638"/>
      <c r="Q589" s="638"/>
      <c r="R589" s="638"/>
      <c r="S589" s="638"/>
      <c r="T589" s="638"/>
      <c r="U589" s="638"/>
      <c r="V589" s="638"/>
      <c r="W589" s="638"/>
      <c r="X589" s="638"/>
      <c r="Y589" s="638"/>
      <c r="Z589" s="638"/>
    </row>
    <row r="590" spans="1:26" ht="15.75" customHeight="1">
      <c r="A590" s="638"/>
      <c r="B590" s="638"/>
      <c r="C590" s="638"/>
      <c r="D590" s="638"/>
      <c r="E590" s="638"/>
      <c r="F590" s="638"/>
      <c r="G590" s="638"/>
      <c r="H590" s="638"/>
      <c r="I590" s="638"/>
      <c r="J590" s="638"/>
      <c r="K590" s="639"/>
      <c r="L590" s="638"/>
      <c r="M590" s="638"/>
      <c r="N590" s="638"/>
      <c r="O590" s="638"/>
      <c r="P590" s="638"/>
      <c r="Q590" s="638"/>
      <c r="R590" s="638"/>
      <c r="S590" s="638"/>
      <c r="T590" s="638"/>
      <c r="U590" s="638"/>
      <c r="V590" s="638"/>
      <c r="W590" s="638"/>
      <c r="X590" s="638"/>
      <c r="Y590" s="638"/>
      <c r="Z590" s="638"/>
    </row>
    <row r="591" spans="1:26" ht="15.75" customHeight="1">
      <c r="A591" s="638"/>
      <c r="B591" s="638"/>
      <c r="C591" s="638"/>
      <c r="D591" s="638"/>
      <c r="E591" s="638"/>
      <c r="F591" s="638"/>
      <c r="G591" s="638"/>
      <c r="H591" s="638"/>
      <c r="I591" s="638"/>
      <c r="J591" s="638"/>
      <c r="K591" s="639"/>
      <c r="L591" s="638"/>
      <c r="M591" s="638"/>
      <c r="N591" s="638"/>
      <c r="O591" s="638"/>
      <c r="P591" s="638"/>
      <c r="Q591" s="638"/>
      <c r="R591" s="638"/>
      <c r="S591" s="638"/>
      <c r="T591" s="638"/>
      <c r="U591" s="638"/>
      <c r="V591" s="638"/>
      <c r="W591" s="638"/>
      <c r="X591" s="638"/>
      <c r="Y591" s="638"/>
      <c r="Z591" s="638"/>
    </row>
    <row r="592" spans="1:26" ht="15.75" customHeight="1">
      <c r="A592" s="638"/>
      <c r="B592" s="638"/>
      <c r="C592" s="638"/>
      <c r="D592" s="638"/>
      <c r="E592" s="638"/>
      <c r="F592" s="638"/>
      <c r="G592" s="638"/>
      <c r="H592" s="638"/>
      <c r="I592" s="638"/>
      <c r="J592" s="638"/>
      <c r="K592" s="639"/>
      <c r="L592" s="638"/>
      <c r="M592" s="638"/>
      <c r="N592" s="638"/>
      <c r="O592" s="638"/>
      <c r="P592" s="638"/>
      <c r="Q592" s="638"/>
      <c r="R592" s="638"/>
      <c r="S592" s="638"/>
      <c r="T592" s="638"/>
      <c r="U592" s="638"/>
      <c r="V592" s="638"/>
      <c r="W592" s="638"/>
      <c r="X592" s="638"/>
      <c r="Y592" s="638"/>
      <c r="Z592" s="638"/>
    </row>
    <row r="593" spans="1:26" ht="15.75" customHeight="1">
      <c r="A593" s="638"/>
      <c r="B593" s="638"/>
      <c r="C593" s="638"/>
      <c r="D593" s="638"/>
      <c r="E593" s="638"/>
      <c r="F593" s="638"/>
      <c r="G593" s="638"/>
      <c r="H593" s="638"/>
      <c r="I593" s="638"/>
      <c r="J593" s="638"/>
      <c r="K593" s="639"/>
      <c r="L593" s="638"/>
      <c r="M593" s="638"/>
      <c r="N593" s="638"/>
      <c r="O593" s="638"/>
      <c r="P593" s="638"/>
      <c r="Q593" s="638"/>
      <c r="R593" s="638"/>
      <c r="S593" s="638"/>
      <c r="T593" s="638"/>
      <c r="U593" s="638"/>
      <c r="V593" s="638"/>
      <c r="W593" s="638"/>
      <c r="X593" s="638"/>
      <c r="Y593" s="638"/>
      <c r="Z593" s="638"/>
    </row>
    <row r="594" spans="1:26" ht="15.75" customHeight="1">
      <c r="A594" s="638"/>
      <c r="B594" s="638"/>
      <c r="C594" s="638"/>
      <c r="D594" s="638"/>
      <c r="E594" s="638"/>
      <c r="F594" s="638"/>
      <c r="G594" s="638"/>
      <c r="H594" s="638"/>
      <c r="I594" s="638"/>
      <c r="J594" s="638"/>
      <c r="K594" s="639"/>
      <c r="L594" s="638"/>
      <c r="M594" s="638"/>
      <c r="N594" s="638"/>
      <c r="O594" s="638"/>
      <c r="P594" s="638"/>
      <c r="Q594" s="638"/>
      <c r="R594" s="638"/>
      <c r="S594" s="638"/>
      <c r="T594" s="638"/>
      <c r="U594" s="638"/>
      <c r="V594" s="638"/>
      <c r="W594" s="638"/>
      <c r="X594" s="638"/>
      <c r="Y594" s="638"/>
      <c r="Z594" s="638"/>
    </row>
    <row r="595" spans="1:26" ht="15.75" customHeight="1">
      <c r="A595" s="638"/>
      <c r="B595" s="638"/>
      <c r="C595" s="638"/>
      <c r="D595" s="638"/>
      <c r="E595" s="638"/>
      <c r="F595" s="638"/>
      <c r="G595" s="638"/>
      <c r="H595" s="638"/>
      <c r="I595" s="638"/>
      <c r="J595" s="638"/>
      <c r="K595" s="639"/>
      <c r="L595" s="638"/>
      <c r="M595" s="638"/>
      <c r="N595" s="638"/>
      <c r="O595" s="638"/>
      <c r="P595" s="638"/>
      <c r="Q595" s="638"/>
      <c r="R595" s="638"/>
      <c r="S595" s="638"/>
      <c r="T595" s="638"/>
      <c r="U595" s="638"/>
      <c r="V595" s="638"/>
      <c r="W595" s="638"/>
      <c r="X595" s="638"/>
      <c r="Y595" s="638"/>
      <c r="Z595" s="638"/>
    </row>
    <row r="596" spans="1:26" ht="15.75" customHeight="1">
      <c r="A596" s="638"/>
      <c r="B596" s="638"/>
      <c r="C596" s="638"/>
      <c r="D596" s="638"/>
      <c r="E596" s="638"/>
      <c r="F596" s="638"/>
      <c r="G596" s="638"/>
      <c r="H596" s="638"/>
      <c r="I596" s="638"/>
      <c r="J596" s="638"/>
      <c r="K596" s="639"/>
      <c r="L596" s="638"/>
      <c r="M596" s="638"/>
      <c r="N596" s="638"/>
      <c r="O596" s="638"/>
      <c r="P596" s="638"/>
      <c r="Q596" s="638"/>
      <c r="R596" s="638"/>
      <c r="S596" s="638"/>
      <c r="T596" s="638"/>
      <c r="U596" s="638"/>
      <c r="V596" s="638"/>
      <c r="W596" s="638"/>
      <c r="X596" s="638"/>
      <c r="Y596" s="638"/>
      <c r="Z596" s="638"/>
    </row>
    <row r="597" spans="1:26" ht="15.75" customHeight="1">
      <c r="A597" s="638"/>
      <c r="B597" s="638"/>
      <c r="C597" s="638"/>
      <c r="D597" s="638"/>
      <c r="E597" s="638"/>
      <c r="F597" s="638"/>
      <c r="G597" s="638"/>
      <c r="H597" s="638"/>
      <c r="I597" s="638"/>
      <c r="J597" s="638"/>
      <c r="K597" s="639"/>
      <c r="L597" s="638"/>
      <c r="M597" s="638"/>
      <c r="N597" s="638"/>
      <c r="O597" s="638"/>
      <c r="P597" s="638"/>
      <c r="Q597" s="638"/>
      <c r="R597" s="638"/>
      <c r="S597" s="638"/>
      <c r="T597" s="638"/>
      <c r="U597" s="638"/>
      <c r="V597" s="638"/>
      <c r="W597" s="638"/>
      <c r="X597" s="638"/>
      <c r="Y597" s="638"/>
      <c r="Z597" s="638"/>
    </row>
    <row r="598" spans="1:26" ht="15.75" customHeight="1">
      <c r="A598" s="638"/>
      <c r="B598" s="638"/>
      <c r="C598" s="638"/>
      <c r="D598" s="638"/>
      <c r="E598" s="638"/>
      <c r="F598" s="638"/>
      <c r="G598" s="638"/>
      <c r="H598" s="638"/>
      <c r="I598" s="638"/>
      <c r="J598" s="638"/>
      <c r="K598" s="639"/>
      <c r="L598" s="638"/>
      <c r="M598" s="638"/>
      <c r="N598" s="638"/>
      <c r="O598" s="638"/>
      <c r="P598" s="638"/>
      <c r="Q598" s="638"/>
      <c r="R598" s="638"/>
      <c r="S598" s="638"/>
      <c r="T598" s="638"/>
      <c r="U598" s="638"/>
      <c r="V598" s="638"/>
      <c r="W598" s="638"/>
      <c r="X598" s="638"/>
      <c r="Y598" s="638"/>
      <c r="Z598" s="638"/>
    </row>
    <row r="599" spans="1:26" ht="15.75" customHeight="1">
      <c r="A599" s="638"/>
      <c r="B599" s="638"/>
      <c r="C599" s="638"/>
      <c r="D599" s="638"/>
      <c r="E599" s="638"/>
      <c r="F599" s="638"/>
      <c r="G599" s="638"/>
      <c r="H599" s="638"/>
      <c r="I599" s="638"/>
      <c r="J599" s="638"/>
      <c r="K599" s="639"/>
      <c r="L599" s="638"/>
      <c r="M599" s="638"/>
      <c r="N599" s="638"/>
      <c r="O599" s="638"/>
      <c r="P599" s="638"/>
      <c r="Q599" s="638"/>
      <c r="R599" s="638"/>
      <c r="S599" s="638"/>
      <c r="T599" s="638"/>
      <c r="U599" s="638"/>
      <c r="V599" s="638"/>
      <c r="W599" s="638"/>
      <c r="X599" s="638"/>
      <c r="Y599" s="638"/>
      <c r="Z599" s="638"/>
    </row>
    <row r="600" spans="1:26" ht="15.75" customHeight="1">
      <c r="A600" s="638"/>
      <c r="B600" s="638"/>
      <c r="C600" s="638"/>
      <c r="D600" s="638"/>
      <c r="E600" s="638"/>
      <c r="F600" s="638"/>
      <c r="G600" s="638"/>
      <c r="H600" s="638"/>
      <c r="I600" s="638"/>
      <c r="J600" s="638"/>
      <c r="K600" s="639"/>
      <c r="L600" s="638"/>
      <c r="M600" s="638"/>
      <c r="N600" s="638"/>
      <c r="O600" s="638"/>
      <c r="P600" s="638"/>
      <c r="Q600" s="638"/>
      <c r="R600" s="638"/>
      <c r="S600" s="638"/>
      <c r="T600" s="638"/>
      <c r="U600" s="638"/>
      <c r="V600" s="638"/>
      <c r="W600" s="638"/>
      <c r="X600" s="638"/>
      <c r="Y600" s="638"/>
      <c r="Z600" s="638"/>
    </row>
    <row r="601" spans="1:26" ht="15.75" customHeight="1">
      <c r="A601" s="638"/>
      <c r="B601" s="638"/>
      <c r="C601" s="638"/>
      <c r="D601" s="638"/>
      <c r="E601" s="638"/>
      <c r="F601" s="638"/>
      <c r="G601" s="638"/>
      <c r="H601" s="638"/>
      <c r="I601" s="638"/>
      <c r="J601" s="638"/>
      <c r="K601" s="639"/>
      <c r="L601" s="638"/>
      <c r="M601" s="638"/>
      <c r="N601" s="638"/>
      <c r="O601" s="638"/>
      <c r="P601" s="638"/>
      <c r="Q601" s="638"/>
      <c r="R601" s="638"/>
      <c r="S601" s="638"/>
      <c r="T601" s="638"/>
      <c r="U601" s="638"/>
      <c r="V601" s="638"/>
      <c r="W601" s="638"/>
      <c r="X601" s="638"/>
      <c r="Y601" s="638"/>
      <c r="Z601" s="638"/>
    </row>
    <row r="602" spans="1:26" ht="15.75" customHeight="1">
      <c r="A602" s="638"/>
      <c r="B602" s="638"/>
      <c r="C602" s="638"/>
      <c r="D602" s="638"/>
      <c r="E602" s="638"/>
      <c r="F602" s="638"/>
      <c r="G602" s="638"/>
      <c r="H602" s="638"/>
      <c r="I602" s="638"/>
      <c r="J602" s="638"/>
      <c r="K602" s="639"/>
      <c r="L602" s="638"/>
      <c r="M602" s="638"/>
      <c r="N602" s="638"/>
      <c r="O602" s="638"/>
      <c r="P602" s="638"/>
      <c r="Q602" s="638"/>
      <c r="R602" s="638"/>
      <c r="S602" s="638"/>
      <c r="T602" s="638"/>
      <c r="U602" s="638"/>
      <c r="V602" s="638"/>
      <c r="W602" s="638"/>
      <c r="X602" s="638"/>
      <c r="Y602" s="638"/>
      <c r="Z602" s="638"/>
    </row>
    <row r="603" spans="1:26" ht="15.75" customHeight="1">
      <c r="A603" s="638"/>
      <c r="B603" s="638"/>
      <c r="C603" s="638"/>
      <c r="D603" s="638"/>
      <c r="E603" s="638"/>
      <c r="F603" s="638"/>
      <c r="G603" s="638"/>
      <c r="H603" s="638"/>
      <c r="I603" s="638"/>
      <c r="J603" s="638"/>
      <c r="K603" s="639"/>
      <c r="L603" s="638"/>
      <c r="M603" s="638"/>
      <c r="N603" s="638"/>
      <c r="O603" s="638"/>
      <c r="P603" s="638"/>
      <c r="Q603" s="638"/>
      <c r="R603" s="638"/>
      <c r="S603" s="638"/>
      <c r="T603" s="638"/>
      <c r="U603" s="638"/>
      <c r="V603" s="638"/>
      <c r="W603" s="638"/>
      <c r="X603" s="638"/>
      <c r="Y603" s="638"/>
      <c r="Z603" s="638"/>
    </row>
    <row r="604" spans="1:26" ht="15.75" customHeight="1">
      <c r="A604" s="638"/>
      <c r="B604" s="638"/>
      <c r="C604" s="638"/>
      <c r="D604" s="638"/>
      <c r="E604" s="638"/>
      <c r="F604" s="638"/>
      <c r="G604" s="638"/>
      <c r="H604" s="638"/>
      <c r="I604" s="638"/>
      <c r="J604" s="638"/>
      <c r="K604" s="639"/>
      <c r="L604" s="638"/>
      <c r="M604" s="638"/>
      <c r="N604" s="638"/>
      <c r="O604" s="638"/>
      <c r="P604" s="638"/>
      <c r="Q604" s="638"/>
      <c r="R604" s="638"/>
      <c r="S604" s="638"/>
      <c r="T604" s="638"/>
      <c r="U604" s="638"/>
      <c r="V604" s="638"/>
      <c r="W604" s="638"/>
      <c r="X604" s="638"/>
      <c r="Y604" s="638"/>
      <c r="Z604" s="638"/>
    </row>
    <row r="605" spans="1:26" ht="15.75" customHeight="1">
      <c r="A605" s="638"/>
      <c r="B605" s="638"/>
      <c r="C605" s="638"/>
      <c r="D605" s="638"/>
      <c r="E605" s="638"/>
      <c r="F605" s="638"/>
      <c r="G605" s="638"/>
      <c r="H605" s="638"/>
      <c r="I605" s="638"/>
      <c r="J605" s="638"/>
      <c r="K605" s="639"/>
      <c r="L605" s="638"/>
      <c r="M605" s="638"/>
      <c r="N605" s="638"/>
      <c r="O605" s="638"/>
      <c r="P605" s="638"/>
      <c r="Q605" s="638"/>
      <c r="R605" s="638"/>
      <c r="S605" s="638"/>
      <c r="T605" s="638"/>
      <c r="U605" s="638"/>
      <c r="V605" s="638"/>
      <c r="W605" s="638"/>
      <c r="X605" s="638"/>
      <c r="Y605" s="638"/>
      <c r="Z605" s="638"/>
    </row>
    <row r="606" spans="1:26" ht="15.75" customHeight="1">
      <c r="A606" s="638"/>
      <c r="B606" s="638"/>
      <c r="C606" s="638"/>
      <c r="D606" s="638"/>
      <c r="E606" s="638"/>
      <c r="F606" s="638"/>
      <c r="G606" s="638"/>
      <c r="H606" s="638"/>
      <c r="I606" s="638"/>
      <c r="J606" s="638"/>
      <c r="K606" s="639"/>
      <c r="L606" s="638"/>
      <c r="M606" s="638"/>
      <c r="N606" s="638"/>
      <c r="O606" s="638"/>
      <c r="P606" s="638"/>
      <c r="Q606" s="638"/>
      <c r="R606" s="638"/>
      <c r="S606" s="638"/>
      <c r="T606" s="638"/>
      <c r="U606" s="638"/>
      <c r="V606" s="638"/>
      <c r="W606" s="638"/>
      <c r="X606" s="638"/>
      <c r="Y606" s="638"/>
      <c r="Z606" s="638"/>
    </row>
    <row r="607" spans="1:26" ht="15.75" customHeight="1">
      <c r="A607" s="638"/>
      <c r="B607" s="638"/>
      <c r="C607" s="638"/>
      <c r="D607" s="638"/>
      <c r="E607" s="638"/>
      <c r="F607" s="638"/>
      <c r="G607" s="638"/>
      <c r="H607" s="638"/>
      <c r="I607" s="638"/>
      <c r="J607" s="638"/>
      <c r="K607" s="639"/>
      <c r="L607" s="638"/>
      <c r="M607" s="638"/>
      <c r="N607" s="638"/>
      <c r="O607" s="638"/>
      <c r="P607" s="638"/>
      <c r="Q607" s="638"/>
      <c r="R607" s="638"/>
      <c r="S607" s="638"/>
      <c r="T607" s="638"/>
      <c r="U607" s="638"/>
      <c r="V607" s="638"/>
      <c r="W607" s="638"/>
      <c r="X607" s="638"/>
      <c r="Y607" s="638"/>
      <c r="Z607" s="638"/>
    </row>
    <row r="608" spans="1:26" ht="15.75" customHeight="1">
      <c r="A608" s="638"/>
      <c r="B608" s="638"/>
      <c r="C608" s="638"/>
      <c r="D608" s="638"/>
      <c r="E608" s="638"/>
      <c r="F608" s="638"/>
      <c r="G608" s="638"/>
      <c r="H608" s="638"/>
      <c r="I608" s="638"/>
      <c r="J608" s="638"/>
      <c r="K608" s="639"/>
      <c r="L608" s="638"/>
      <c r="M608" s="638"/>
      <c r="N608" s="638"/>
      <c r="O608" s="638"/>
      <c r="P608" s="638"/>
      <c r="Q608" s="638"/>
      <c r="R608" s="638"/>
      <c r="S608" s="638"/>
      <c r="T608" s="638"/>
      <c r="U608" s="638"/>
      <c r="V608" s="638"/>
      <c r="W608" s="638"/>
      <c r="X608" s="638"/>
      <c r="Y608" s="638"/>
      <c r="Z608" s="638"/>
    </row>
    <row r="609" spans="1:26" ht="15.75" customHeight="1">
      <c r="A609" s="638"/>
      <c r="B609" s="638"/>
      <c r="C609" s="638"/>
      <c r="D609" s="638"/>
      <c r="E609" s="638"/>
      <c r="F609" s="638"/>
      <c r="G609" s="638"/>
      <c r="H609" s="638"/>
      <c r="I609" s="638"/>
      <c r="J609" s="638"/>
      <c r="K609" s="639"/>
      <c r="L609" s="638"/>
      <c r="M609" s="638"/>
      <c r="N609" s="638"/>
      <c r="O609" s="638"/>
      <c r="P609" s="638"/>
      <c r="Q609" s="638"/>
      <c r="R609" s="638"/>
      <c r="S609" s="638"/>
      <c r="T609" s="638"/>
      <c r="U609" s="638"/>
      <c r="V609" s="638"/>
      <c r="W609" s="638"/>
      <c r="X609" s="638"/>
      <c r="Y609" s="638"/>
      <c r="Z609" s="638"/>
    </row>
    <row r="610" spans="1:26" ht="15.75" customHeight="1">
      <c r="A610" s="638"/>
      <c r="B610" s="638"/>
      <c r="C610" s="638"/>
      <c r="D610" s="638"/>
      <c r="E610" s="638"/>
      <c r="F610" s="638"/>
      <c r="G610" s="638"/>
      <c r="H610" s="638"/>
      <c r="I610" s="638"/>
      <c r="J610" s="638"/>
      <c r="K610" s="639"/>
      <c r="L610" s="638"/>
      <c r="M610" s="638"/>
      <c r="N610" s="638"/>
      <c r="O610" s="638"/>
      <c r="P610" s="638"/>
      <c r="Q610" s="638"/>
      <c r="R610" s="638"/>
      <c r="S610" s="638"/>
      <c r="T610" s="638"/>
      <c r="U610" s="638"/>
      <c r="V610" s="638"/>
      <c r="W610" s="638"/>
      <c r="X610" s="638"/>
      <c r="Y610" s="638"/>
      <c r="Z610" s="638"/>
    </row>
    <row r="611" spans="1:26" ht="15.75" customHeight="1">
      <c r="A611" s="638"/>
      <c r="B611" s="638"/>
      <c r="C611" s="638"/>
      <c r="D611" s="638"/>
      <c r="E611" s="638"/>
      <c r="F611" s="638"/>
      <c r="G611" s="638"/>
      <c r="H611" s="638"/>
      <c r="I611" s="638"/>
      <c r="J611" s="638"/>
      <c r="K611" s="639"/>
      <c r="L611" s="638"/>
      <c r="M611" s="638"/>
      <c r="N611" s="638"/>
      <c r="O611" s="638"/>
      <c r="P611" s="638"/>
      <c r="Q611" s="638"/>
      <c r="R611" s="638"/>
      <c r="S611" s="638"/>
      <c r="T611" s="638"/>
      <c r="U611" s="638"/>
      <c r="V611" s="638"/>
      <c r="W611" s="638"/>
      <c r="X611" s="638"/>
      <c r="Y611" s="638"/>
      <c r="Z611" s="638"/>
    </row>
    <row r="612" spans="1:26" ht="15.75" customHeight="1">
      <c r="A612" s="638"/>
      <c r="B612" s="638"/>
      <c r="C612" s="638"/>
      <c r="D612" s="638"/>
      <c r="E612" s="638"/>
      <c r="F612" s="638"/>
      <c r="G612" s="638"/>
      <c r="H612" s="638"/>
      <c r="I612" s="638"/>
      <c r="J612" s="638"/>
      <c r="K612" s="639"/>
      <c r="L612" s="638"/>
      <c r="M612" s="638"/>
      <c r="N612" s="638"/>
      <c r="O612" s="638"/>
      <c r="P612" s="638"/>
      <c r="Q612" s="638"/>
      <c r="R612" s="638"/>
      <c r="S612" s="638"/>
      <c r="T612" s="638"/>
      <c r="U612" s="638"/>
      <c r="V612" s="638"/>
      <c r="W612" s="638"/>
      <c r="X612" s="638"/>
      <c r="Y612" s="638"/>
      <c r="Z612" s="638"/>
    </row>
    <row r="613" spans="1:26" ht="15.75" customHeight="1">
      <c r="A613" s="638"/>
      <c r="B613" s="638"/>
      <c r="C613" s="638"/>
      <c r="D613" s="638"/>
      <c r="E613" s="638"/>
      <c r="F613" s="638"/>
      <c r="G613" s="638"/>
      <c r="H613" s="638"/>
      <c r="I613" s="638"/>
      <c r="J613" s="638"/>
      <c r="K613" s="639"/>
      <c r="L613" s="638"/>
      <c r="M613" s="638"/>
      <c r="N613" s="638"/>
      <c r="O613" s="638"/>
      <c r="P613" s="638"/>
      <c r="Q613" s="638"/>
      <c r="R613" s="638"/>
      <c r="S613" s="638"/>
      <c r="T613" s="638"/>
      <c r="U613" s="638"/>
      <c r="V613" s="638"/>
      <c r="W613" s="638"/>
      <c r="X613" s="638"/>
      <c r="Y613" s="638"/>
      <c r="Z613" s="638"/>
    </row>
    <row r="614" spans="1:26" ht="15.75" customHeight="1">
      <c r="A614" s="638"/>
      <c r="B614" s="638"/>
      <c r="C614" s="638"/>
      <c r="D614" s="638"/>
      <c r="E614" s="638"/>
      <c r="F614" s="638"/>
      <c r="G614" s="638"/>
      <c r="H614" s="638"/>
      <c r="I614" s="638"/>
      <c r="J614" s="638"/>
      <c r="K614" s="639"/>
      <c r="L614" s="638"/>
      <c r="M614" s="638"/>
      <c r="N614" s="638"/>
      <c r="O614" s="638"/>
      <c r="P614" s="638"/>
      <c r="Q614" s="638"/>
      <c r="R614" s="638"/>
      <c r="S614" s="638"/>
      <c r="T614" s="638"/>
      <c r="U614" s="638"/>
      <c r="V614" s="638"/>
      <c r="W614" s="638"/>
      <c r="X614" s="638"/>
      <c r="Y614" s="638"/>
      <c r="Z614" s="638"/>
    </row>
    <row r="615" spans="1:26" ht="15.75" customHeight="1">
      <c r="A615" s="638"/>
      <c r="B615" s="638"/>
      <c r="C615" s="638"/>
      <c r="D615" s="638"/>
      <c r="E615" s="638"/>
      <c r="F615" s="638"/>
      <c r="G615" s="638"/>
      <c r="H615" s="638"/>
      <c r="I615" s="638"/>
      <c r="J615" s="638"/>
      <c r="K615" s="639"/>
      <c r="L615" s="638"/>
      <c r="M615" s="638"/>
      <c r="N615" s="638"/>
      <c r="O615" s="638"/>
      <c r="P615" s="638"/>
      <c r="Q615" s="638"/>
      <c r="R615" s="638"/>
      <c r="S615" s="638"/>
      <c r="T615" s="638"/>
      <c r="U615" s="638"/>
      <c r="V615" s="638"/>
      <c r="W615" s="638"/>
      <c r="X615" s="638"/>
      <c r="Y615" s="638"/>
      <c r="Z615" s="638"/>
    </row>
    <row r="616" spans="1:26" ht="15.75" customHeight="1">
      <c r="A616" s="638"/>
      <c r="B616" s="638"/>
      <c r="C616" s="638"/>
      <c r="D616" s="638"/>
      <c r="E616" s="638"/>
      <c r="F616" s="638"/>
      <c r="G616" s="638"/>
      <c r="H616" s="638"/>
      <c r="I616" s="638"/>
      <c r="J616" s="638"/>
      <c r="K616" s="639"/>
      <c r="L616" s="638"/>
      <c r="M616" s="638"/>
      <c r="N616" s="638"/>
      <c r="O616" s="638"/>
      <c r="P616" s="638"/>
      <c r="Q616" s="638"/>
      <c r="R616" s="638"/>
      <c r="S616" s="638"/>
      <c r="T616" s="638"/>
      <c r="U616" s="638"/>
      <c r="V616" s="638"/>
      <c r="W616" s="638"/>
      <c r="X616" s="638"/>
      <c r="Y616" s="638"/>
      <c r="Z616" s="638"/>
    </row>
    <row r="617" spans="1:26" ht="15.75" customHeight="1">
      <c r="A617" s="638"/>
      <c r="B617" s="638"/>
      <c r="C617" s="638"/>
      <c r="D617" s="638"/>
      <c r="E617" s="638"/>
      <c r="F617" s="638"/>
      <c r="G617" s="638"/>
      <c r="H617" s="638"/>
      <c r="I617" s="638"/>
      <c r="J617" s="638"/>
      <c r="K617" s="639"/>
      <c r="L617" s="638"/>
      <c r="M617" s="638"/>
      <c r="N617" s="638"/>
      <c r="O617" s="638"/>
      <c r="P617" s="638"/>
      <c r="Q617" s="638"/>
      <c r="R617" s="638"/>
      <c r="S617" s="638"/>
      <c r="T617" s="638"/>
      <c r="U617" s="638"/>
      <c r="V617" s="638"/>
      <c r="W617" s="638"/>
      <c r="X617" s="638"/>
      <c r="Y617" s="638"/>
      <c r="Z617" s="638"/>
    </row>
    <row r="618" spans="1:26" ht="15.75" customHeight="1">
      <c r="A618" s="638"/>
      <c r="B618" s="638"/>
      <c r="C618" s="638"/>
      <c r="D618" s="638"/>
      <c r="E618" s="638"/>
      <c r="F618" s="638"/>
      <c r="G618" s="638"/>
      <c r="H618" s="638"/>
      <c r="I618" s="638"/>
      <c r="J618" s="638"/>
      <c r="K618" s="639"/>
      <c r="L618" s="638"/>
      <c r="M618" s="638"/>
      <c r="N618" s="638"/>
      <c r="O618" s="638"/>
      <c r="P618" s="638"/>
      <c r="Q618" s="638"/>
      <c r="R618" s="638"/>
      <c r="S618" s="638"/>
      <c r="T618" s="638"/>
      <c r="U618" s="638"/>
      <c r="V618" s="638"/>
      <c r="W618" s="638"/>
      <c r="X618" s="638"/>
      <c r="Y618" s="638"/>
      <c r="Z618" s="638"/>
    </row>
    <row r="619" spans="1:26" ht="15.75" customHeight="1">
      <c r="A619" s="638"/>
      <c r="B619" s="638"/>
      <c r="C619" s="638"/>
      <c r="D619" s="638"/>
      <c r="E619" s="638"/>
      <c r="F619" s="638"/>
      <c r="G619" s="638"/>
      <c r="H619" s="638"/>
      <c r="I619" s="638"/>
      <c r="J619" s="638"/>
      <c r="K619" s="639"/>
      <c r="L619" s="638"/>
      <c r="M619" s="638"/>
      <c r="N619" s="638"/>
      <c r="O619" s="638"/>
      <c r="P619" s="638"/>
      <c r="Q619" s="638"/>
      <c r="R619" s="638"/>
      <c r="S619" s="638"/>
      <c r="T619" s="638"/>
      <c r="U619" s="638"/>
      <c r="V619" s="638"/>
      <c r="W619" s="638"/>
      <c r="X619" s="638"/>
      <c r="Y619" s="638"/>
      <c r="Z619" s="638"/>
    </row>
    <row r="620" spans="1:26" ht="15.75" customHeight="1">
      <c r="A620" s="638"/>
      <c r="B620" s="638"/>
      <c r="C620" s="638"/>
      <c r="D620" s="638"/>
      <c r="E620" s="638"/>
      <c r="F620" s="638"/>
      <c r="G620" s="638"/>
      <c r="H620" s="638"/>
      <c r="I620" s="638"/>
      <c r="J620" s="638"/>
      <c r="K620" s="639"/>
      <c r="L620" s="638"/>
      <c r="M620" s="638"/>
      <c r="N620" s="638"/>
      <c r="O620" s="638"/>
      <c r="P620" s="638"/>
      <c r="Q620" s="638"/>
      <c r="R620" s="638"/>
      <c r="S620" s="638"/>
      <c r="T620" s="638"/>
      <c r="U620" s="638"/>
      <c r="V620" s="638"/>
      <c r="W620" s="638"/>
      <c r="X620" s="638"/>
      <c r="Y620" s="638"/>
      <c r="Z620" s="638"/>
    </row>
    <row r="621" spans="1:26" ht="15.75" customHeight="1">
      <c r="A621" s="638"/>
      <c r="B621" s="638"/>
      <c r="C621" s="638"/>
      <c r="D621" s="638"/>
      <c r="E621" s="638"/>
      <c r="F621" s="638"/>
      <c r="G621" s="638"/>
      <c r="H621" s="638"/>
      <c r="I621" s="638"/>
      <c r="J621" s="638"/>
      <c r="K621" s="639"/>
      <c r="L621" s="638"/>
      <c r="M621" s="638"/>
      <c r="N621" s="638"/>
      <c r="O621" s="638"/>
      <c r="P621" s="638"/>
      <c r="Q621" s="638"/>
      <c r="R621" s="638"/>
      <c r="S621" s="638"/>
      <c r="T621" s="638"/>
      <c r="U621" s="638"/>
      <c r="V621" s="638"/>
      <c r="W621" s="638"/>
      <c r="X621" s="638"/>
      <c r="Y621" s="638"/>
      <c r="Z621" s="638"/>
    </row>
    <row r="622" spans="1:26" ht="15.75" customHeight="1">
      <c r="A622" s="638"/>
      <c r="B622" s="638"/>
      <c r="C622" s="638"/>
      <c r="D622" s="638"/>
      <c r="E622" s="638"/>
      <c r="F622" s="638"/>
      <c r="G622" s="638"/>
      <c r="H622" s="638"/>
      <c r="I622" s="638"/>
      <c r="J622" s="638"/>
      <c r="K622" s="639"/>
      <c r="L622" s="638"/>
      <c r="M622" s="638"/>
      <c r="N622" s="638"/>
      <c r="O622" s="638"/>
      <c r="P622" s="638"/>
      <c r="Q622" s="638"/>
      <c r="R622" s="638"/>
      <c r="S622" s="638"/>
      <c r="T622" s="638"/>
      <c r="U622" s="638"/>
      <c r="V622" s="638"/>
      <c r="W622" s="638"/>
      <c r="X622" s="638"/>
      <c r="Y622" s="638"/>
      <c r="Z622" s="638"/>
    </row>
    <row r="623" spans="1:26" ht="15.75" customHeight="1">
      <c r="A623" s="638"/>
      <c r="B623" s="638"/>
      <c r="C623" s="638"/>
      <c r="D623" s="638"/>
      <c r="E623" s="638"/>
      <c r="F623" s="638"/>
      <c r="G623" s="638"/>
      <c r="H623" s="638"/>
      <c r="I623" s="638"/>
      <c r="J623" s="638"/>
      <c r="K623" s="639"/>
      <c r="L623" s="638"/>
      <c r="M623" s="638"/>
      <c r="N623" s="638"/>
      <c r="O623" s="638"/>
      <c r="P623" s="638"/>
      <c r="Q623" s="638"/>
      <c r="R623" s="638"/>
      <c r="S623" s="638"/>
      <c r="T623" s="638"/>
      <c r="U623" s="638"/>
      <c r="V623" s="638"/>
      <c r="W623" s="638"/>
      <c r="X623" s="638"/>
      <c r="Y623" s="638"/>
      <c r="Z623" s="638"/>
    </row>
    <row r="624" spans="1:26" ht="15.75" customHeight="1">
      <c r="A624" s="638"/>
      <c r="B624" s="638"/>
      <c r="C624" s="638"/>
      <c r="D624" s="638"/>
      <c r="E624" s="638"/>
      <c r="F624" s="638"/>
      <c r="G624" s="638"/>
      <c r="H624" s="638"/>
      <c r="I624" s="638"/>
      <c r="J624" s="638"/>
      <c r="K624" s="639"/>
      <c r="L624" s="638"/>
      <c r="M624" s="638"/>
      <c r="N624" s="638"/>
      <c r="O624" s="638"/>
      <c r="P624" s="638"/>
      <c r="Q624" s="638"/>
      <c r="R624" s="638"/>
      <c r="S624" s="638"/>
      <c r="T624" s="638"/>
      <c r="U624" s="638"/>
      <c r="V624" s="638"/>
      <c r="W624" s="638"/>
      <c r="X624" s="638"/>
      <c r="Y624" s="638"/>
      <c r="Z624" s="638"/>
    </row>
    <row r="625" spans="1:26" ht="15.75" customHeight="1">
      <c r="A625" s="638"/>
      <c r="B625" s="638"/>
      <c r="C625" s="638"/>
      <c r="D625" s="638"/>
      <c r="E625" s="638"/>
      <c r="F625" s="638"/>
      <c r="G625" s="638"/>
      <c r="H625" s="638"/>
      <c r="I625" s="638"/>
      <c r="J625" s="638"/>
      <c r="K625" s="639"/>
      <c r="L625" s="638"/>
      <c r="M625" s="638"/>
      <c r="N625" s="638"/>
      <c r="O625" s="638"/>
      <c r="P625" s="638"/>
      <c r="Q625" s="638"/>
      <c r="R625" s="638"/>
      <c r="S625" s="638"/>
      <c r="T625" s="638"/>
      <c r="U625" s="638"/>
      <c r="V625" s="638"/>
      <c r="W625" s="638"/>
      <c r="X625" s="638"/>
      <c r="Y625" s="638"/>
      <c r="Z625" s="638"/>
    </row>
    <row r="626" spans="1:26" ht="15.75" customHeight="1">
      <c r="A626" s="638"/>
      <c r="B626" s="638"/>
      <c r="C626" s="638"/>
      <c r="D626" s="638"/>
      <c r="E626" s="638"/>
      <c r="F626" s="638"/>
      <c r="G626" s="638"/>
      <c r="H626" s="638"/>
      <c r="I626" s="638"/>
      <c r="J626" s="638"/>
      <c r="K626" s="639"/>
      <c r="L626" s="638"/>
      <c r="M626" s="638"/>
      <c r="N626" s="638"/>
      <c r="O626" s="638"/>
      <c r="P626" s="638"/>
      <c r="Q626" s="638"/>
      <c r="R626" s="638"/>
      <c r="S626" s="638"/>
      <c r="T626" s="638"/>
      <c r="U626" s="638"/>
      <c r="V626" s="638"/>
      <c r="W626" s="638"/>
      <c r="X626" s="638"/>
      <c r="Y626" s="638"/>
      <c r="Z626" s="638"/>
    </row>
    <row r="627" spans="1:26" ht="15.75" customHeight="1">
      <c r="A627" s="638"/>
      <c r="B627" s="638"/>
      <c r="C627" s="638"/>
      <c r="D627" s="638"/>
      <c r="E627" s="638"/>
      <c r="F627" s="638"/>
      <c r="G627" s="638"/>
      <c r="H627" s="638"/>
      <c r="I627" s="638"/>
      <c r="J627" s="638"/>
      <c r="K627" s="639"/>
      <c r="L627" s="638"/>
      <c r="M627" s="638"/>
      <c r="N627" s="638"/>
      <c r="O627" s="638"/>
      <c r="P627" s="638"/>
      <c r="Q627" s="638"/>
      <c r="R627" s="638"/>
      <c r="S627" s="638"/>
      <c r="T627" s="638"/>
      <c r="U627" s="638"/>
      <c r="V627" s="638"/>
      <c r="W627" s="638"/>
      <c r="X627" s="638"/>
      <c r="Y627" s="638"/>
      <c r="Z627" s="638"/>
    </row>
    <row r="628" spans="1:26" ht="15.75" customHeight="1">
      <c r="A628" s="638"/>
      <c r="B628" s="638"/>
      <c r="C628" s="638"/>
      <c r="D628" s="638"/>
      <c r="E628" s="638"/>
      <c r="F628" s="638"/>
      <c r="G628" s="638"/>
      <c r="H628" s="638"/>
      <c r="I628" s="638"/>
      <c r="J628" s="638"/>
      <c r="K628" s="639"/>
      <c r="L628" s="638"/>
      <c r="M628" s="638"/>
      <c r="N628" s="638"/>
      <c r="O628" s="638"/>
      <c r="P628" s="638"/>
      <c r="Q628" s="638"/>
      <c r="R628" s="638"/>
      <c r="S628" s="638"/>
      <c r="T628" s="638"/>
      <c r="U628" s="638"/>
      <c r="V628" s="638"/>
      <c r="W628" s="638"/>
      <c r="X628" s="638"/>
      <c r="Y628" s="638"/>
      <c r="Z628" s="638"/>
    </row>
    <row r="629" spans="1:26" ht="15.75" customHeight="1">
      <c r="A629" s="638"/>
      <c r="B629" s="638"/>
      <c r="C629" s="638"/>
      <c r="D629" s="638"/>
      <c r="E629" s="638"/>
      <c r="F629" s="638"/>
      <c r="G629" s="638"/>
      <c r="H629" s="638"/>
      <c r="I629" s="638"/>
      <c r="J629" s="638"/>
      <c r="K629" s="639"/>
      <c r="L629" s="638"/>
      <c r="M629" s="638"/>
      <c r="N629" s="638"/>
      <c r="O629" s="638"/>
      <c r="P629" s="638"/>
      <c r="Q629" s="638"/>
      <c r="R629" s="638"/>
      <c r="S629" s="638"/>
      <c r="T629" s="638"/>
      <c r="U629" s="638"/>
      <c r="V629" s="638"/>
      <c r="W629" s="638"/>
      <c r="X629" s="638"/>
      <c r="Y629" s="638"/>
      <c r="Z629" s="638"/>
    </row>
    <row r="630" spans="1:26" ht="15.75" customHeight="1">
      <c r="A630" s="638"/>
      <c r="B630" s="638"/>
      <c r="C630" s="638"/>
      <c r="D630" s="638"/>
      <c r="E630" s="638"/>
      <c r="F630" s="638"/>
      <c r="G630" s="638"/>
      <c r="H630" s="638"/>
      <c r="I630" s="638"/>
      <c r="J630" s="638"/>
      <c r="K630" s="639"/>
      <c r="L630" s="638"/>
      <c r="M630" s="638"/>
      <c r="N630" s="638"/>
      <c r="O630" s="638"/>
      <c r="P630" s="638"/>
      <c r="Q630" s="638"/>
      <c r="R630" s="638"/>
      <c r="S630" s="638"/>
      <c r="T630" s="638"/>
      <c r="U630" s="638"/>
      <c r="V630" s="638"/>
      <c r="W630" s="638"/>
      <c r="X630" s="638"/>
      <c r="Y630" s="638"/>
      <c r="Z630" s="638"/>
    </row>
    <row r="631" spans="1:26" ht="15.75" customHeight="1">
      <c r="A631" s="638"/>
      <c r="B631" s="638"/>
      <c r="C631" s="638"/>
      <c r="D631" s="638"/>
      <c r="E631" s="638"/>
      <c r="F631" s="638"/>
      <c r="G631" s="638"/>
      <c r="H631" s="638"/>
      <c r="I631" s="638"/>
      <c r="J631" s="638"/>
      <c r="K631" s="639"/>
      <c r="L631" s="638"/>
      <c r="M631" s="638"/>
      <c r="N631" s="638"/>
      <c r="O631" s="638"/>
      <c r="P631" s="638"/>
      <c r="Q631" s="638"/>
      <c r="R631" s="638"/>
      <c r="S631" s="638"/>
      <c r="T631" s="638"/>
      <c r="U631" s="638"/>
      <c r="V631" s="638"/>
      <c r="W631" s="638"/>
      <c r="X631" s="638"/>
      <c r="Y631" s="638"/>
      <c r="Z631" s="638"/>
    </row>
    <row r="632" spans="1:26" ht="15.75" customHeight="1">
      <c r="A632" s="638"/>
      <c r="B632" s="638"/>
      <c r="C632" s="638"/>
      <c r="D632" s="638"/>
      <c r="E632" s="638"/>
      <c r="F632" s="638"/>
      <c r="G632" s="638"/>
      <c r="H632" s="638"/>
      <c r="I632" s="638"/>
      <c r="J632" s="638"/>
      <c r="K632" s="639"/>
      <c r="L632" s="638"/>
      <c r="M632" s="638"/>
      <c r="N632" s="638"/>
      <c r="O632" s="638"/>
      <c r="P632" s="638"/>
      <c r="Q632" s="638"/>
      <c r="R632" s="638"/>
      <c r="S632" s="638"/>
      <c r="T632" s="638"/>
      <c r="U632" s="638"/>
      <c r="V632" s="638"/>
      <c r="W632" s="638"/>
      <c r="X632" s="638"/>
      <c r="Y632" s="638"/>
      <c r="Z632" s="638"/>
    </row>
    <row r="633" spans="1:26" ht="15.75" customHeight="1">
      <c r="A633" s="638"/>
      <c r="B633" s="638"/>
      <c r="C633" s="638"/>
      <c r="D633" s="638"/>
      <c r="E633" s="638"/>
      <c r="F633" s="638"/>
      <c r="G633" s="638"/>
      <c r="H633" s="638"/>
      <c r="I633" s="638"/>
      <c r="J633" s="638"/>
      <c r="K633" s="639"/>
      <c r="L633" s="638"/>
      <c r="M633" s="638"/>
      <c r="N633" s="638"/>
      <c r="O633" s="638"/>
      <c r="P633" s="638"/>
      <c r="Q633" s="638"/>
      <c r="R633" s="638"/>
      <c r="S633" s="638"/>
      <c r="T633" s="638"/>
      <c r="U633" s="638"/>
      <c r="V633" s="638"/>
      <c r="W633" s="638"/>
      <c r="X633" s="638"/>
      <c r="Y633" s="638"/>
      <c r="Z633" s="638"/>
    </row>
    <row r="634" spans="1:26" ht="15.75" customHeight="1">
      <c r="A634" s="638"/>
      <c r="B634" s="638"/>
      <c r="C634" s="638"/>
      <c r="D634" s="638"/>
      <c r="E634" s="638"/>
      <c r="F634" s="638"/>
      <c r="G634" s="638"/>
      <c r="H634" s="638"/>
      <c r="I634" s="638"/>
      <c r="J634" s="638"/>
      <c r="K634" s="639"/>
      <c r="L634" s="638"/>
      <c r="M634" s="638"/>
      <c r="N634" s="638"/>
      <c r="O634" s="638"/>
      <c r="P634" s="638"/>
      <c r="Q634" s="638"/>
      <c r="R634" s="638"/>
      <c r="S634" s="638"/>
      <c r="T634" s="638"/>
      <c r="U634" s="638"/>
      <c r="V634" s="638"/>
      <c r="W634" s="638"/>
      <c r="X634" s="638"/>
      <c r="Y634" s="638"/>
      <c r="Z634" s="638"/>
    </row>
    <row r="635" spans="1:26" ht="15.75" customHeight="1">
      <c r="A635" s="638"/>
      <c r="B635" s="638"/>
      <c r="C635" s="638"/>
      <c r="D635" s="638"/>
      <c r="E635" s="638"/>
      <c r="F635" s="638"/>
      <c r="G635" s="638"/>
      <c r="H635" s="638"/>
      <c r="I635" s="638"/>
      <c r="J635" s="638"/>
      <c r="K635" s="639"/>
      <c r="L635" s="638"/>
      <c r="M635" s="638"/>
      <c r="N635" s="638"/>
      <c r="O635" s="638"/>
      <c r="P635" s="638"/>
      <c r="Q635" s="638"/>
      <c r="R635" s="638"/>
      <c r="S635" s="638"/>
      <c r="T635" s="638"/>
      <c r="U635" s="638"/>
      <c r="V635" s="638"/>
      <c r="W635" s="638"/>
      <c r="X635" s="638"/>
      <c r="Y635" s="638"/>
      <c r="Z635" s="638"/>
    </row>
    <row r="636" spans="1:26" ht="15.75" customHeight="1">
      <c r="A636" s="638"/>
      <c r="B636" s="638"/>
      <c r="C636" s="638"/>
      <c r="D636" s="638"/>
      <c r="E636" s="638"/>
      <c r="F636" s="638"/>
      <c r="G636" s="638"/>
      <c r="H636" s="638"/>
      <c r="I636" s="638"/>
      <c r="J636" s="638"/>
      <c r="K636" s="639"/>
      <c r="L636" s="638"/>
      <c r="M636" s="638"/>
      <c r="N636" s="638"/>
      <c r="O636" s="638"/>
      <c r="P636" s="638"/>
      <c r="Q636" s="638"/>
      <c r="R636" s="638"/>
      <c r="S636" s="638"/>
      <c r="T636" s="638"/>
      <c r="U636" s="638"/>
      <c r="V636" s="638"/>
      <c r="W636" s="638"/>
      <c r="X636" s="638"/>
      <c r="Y636" s="638"/>
      <c r="Z636" s="638"/>
    </row>
    <row r="637" spans="1:26" ht="15.75" customHeight="1">
      <c r="A637" s="638"/>
      <c r="B637" s="638"/>
      <c r="C637" s="638"/>
      <c r="D637" s="638"/>
      <c r="E637" s="638"/>
      <c r="F637" s="638"/>
      <c r="G637" s="638"/>
      <c r="H637" s="638"/>
      <c r="I637" s="638"/>
      <c r="J637" s="638"/>
      <c r="K637" s="639"/>
      <c r="L637" s="638"/>
      <c r="M637" s="638"/>
      <c r="N637" s="638"/>
      <c r="O637" s="638"/>
      <c r="P637" s="638"/>
      <c r="Q637" s="638"/>
      <c r="R637" s="638"/>
      <c r="S637" s="638"/>
      <c r="T637" s="638"/>
      <c r="U637" s="638"/>
      <c r="V637" s="638"/>
      <c r="W637" s="638"/>
      <c r="X637" s="638"/>
      <c r="Y637" s="638"/>
      <c r="Z637" s="638"/>
    </row>
    <row r="638" spans="1:26" ht="15.75" customHeight="1">
      <c r="A638" s="638"/>
      <c r="B638" s="638"/>
      <c r="C638" s="638"/>
      <c r="D638" s="638"/>
      <c r="E638" s="638"/>
      <c r="F638" s="638"/>
      <c r="G638" s="638"/>
      <c r="H638" s="638"/>
      <c r="I638" s="638"/>
      <c r="J638" s="638"/>
      <c r="K638" s="639"/>
      <c r="L638" s="638"/>
      <c r="M638" s="638"/>
      <c r="N638" s="638"/>
      <c r="O638" s="638"/>
      <c r="P638" s="638"/>
      <c r="Q638" s="638"/>
      <c r="R638" s="638"/>
      <c r="S638" s="638"/>
      <c r="T638" s="638"/>
      <c r="U638" s="638"/>
      <c r="V638" s="638"/>
      <c r="W638" s="638"/>
      <c r="X638" s="638"/>
      <c r="Y638" s="638"/>
      <c r="Z638" s="638"/>
    </row>
    <row r="639" spans="1:26" ht="15.75" customHeight="1">
      <c r="A639" s="638"/>
      <c r="B639" s="638"/>
      <c r="C639" s="638"/>
      <c r="D639" s="638"/>
      <c r="E639" s="638"/>
      <c r="F639" s="638"/>
      <c r="G639" s="638"/>
      <c r="H639" s="638"/>
      <c r="I639" s="638"/>
      <c r="J639" s="638"/>
      <c r="K639" s="639"/>
      <c r="L639" s="638"/>
      <c r="M639" s="638"/>
      <c r="N639" s="638"/>
      <c r="O639" s="638"/>
      <c r="P639" s="638"/>
      <c r="Q639" s="638"/>
      <c r="R639" s="638"/>
      <c r="S639" s="638"/>
      <c r="T639" s="638"/>
      <c r="U639" s="638"/>
      <c r="V639" s="638"/>
      <c r="W639" s="638"/>
      <c r="X639" s="638"/>
      <c r="Y639" s="638"/>
      <c r="Z639" s="638"/>
    </row>
    <row r="640" spans="1:26" ht="15.75" customHeight="1">
      <c r="A640" s="638"/>
      <c r="B640" s="638"/>
      <c r="C640" s="638"/>
      <c r="D640" s="638"/>
      <c r="E640" s="638"/>
      <c r="F640" s="638"/>
      <c r="G640" s="638"/>
      <c r="H640" s="638"/>
      <c r="I640" s="638"/>
      <c r="J640" s="638"/>
      <c r="K640" s="639"/>
      <c r="L640" s="638"/>
      <c r="M640" s="638"/>
      <c r="N640" s="638"/>
      <c r="O640" s="638"/>
      <c r="P640" s="638"/>
      <c r="Q640" s="638"/>
      <c r="R640" s="638"/>
      <c r="S640" s="638"/>
      <c r="T640" s="638"/>
      <c r="U640" s="638"/>
      <c r="V640" s="638"/>
      <c r="W640" s="638"/>
      <c r="X640" s="638"/>
      <c r="Y640" s="638"/>
      <c r="Z640" s="638"/>
    </row>
    <row r="641" spans="1:26" ht="15.75" customHeight="1">
      <c r="A641" s="638"/>
      <c r="B641" s="638"/>
      <c r="C641" s="638"/>
      <c r="D641" s="638"/>
      <c r="E641" s="638"/>
      <c r="F641" s="638"/>
      <c r="G641" s="638"/>
      <c r="H641" s="638"/>
      <c r="I641" s="638"/>
      <c r="J641" s="638"/>
      <c r="K641" s="639"/>
      <c r="L641" s="638"/>
      <c r="M641" s="638"/>
      <c r="N641" s="638"/>
      <c r="O641" s="638"/>
      <c r="P641" s="638"/>
      <c r="Q641" s="638"/>
      <c r="R641" s="638"/>
      <c r="S641" s="638"/>
      <c r="T641" s="638"/>
      <c r="U641" s="638"/>
      <c r="V641" s="638"/>
      <c r="W641" s="638"/>
      <c r="X641" s="638"/>
      <c r="Y641" s="638"/>
      <c r="Z641" s="638"/>
    </row>
    <row r="642" spans="1:26" ht="15.75" customHeight="1">
      <c r="A642" s="638"/>
      <c r="B642" s="638"/>
      <c r="C642" s="638"/>
      <c r="D642" s="638"/>
      <c r="E642" s="638"/>
      <c r="F642" s="638"/>
      <c r="G642" s="638"/>
      <c r="H642" s="638"/>
      <c r="I642" s="638"/>
      <c r="J642" s="638"/>
      <c r="K642" s="639"/>
      <c r="L642" s="638"/>
      <c r="M642" s="638"/>
      <c r="N642" s="638"/>
      <c r="O642" s="638"/>
      <c r="P642" s="638"/>
      <c r="Q642" s="638"/>
      <c r="R642" s="638"/>
      <c r="S642" s="638"/>
      <c r="T642" s="638"/>
      <c r="U642" s="638"/>
      <c r="V642" s="638"/>
      <c r="W642" s="638"/>
      <c r="X642" s="638"/>
      <c r="Y642" s="638"/>
      <c r="Z642" s="638"/>
    </row>
    <row r="643" spans="1:26" ht="15.75" customHeight="1">
      <c r="A643" s="638"/>
      <c r="B643" s="638"/>
      <c r="C643" s="638"/>
      <c r="D643" s="638"/>
      <c r="E643" s="638"/>
      <c r="F643" s="638"/>
      <c r="G643" s="638"/>
      <c r="H643" s="638"/>
      <c r="I643" s="638"/>
      <c r="J643" s="638"/>
      <c r="K643" s="639"/>
      <c r="L643" s="638"/>
      <c r="M643" s="638"/>
      <c r="N643" s="638"/>
      <c r="O643" s="638"/>
      <c r="P643" s="638"/>
      <c r="Q643" s="638"/>
      <c r="R643" s="638"/>
      <c r="S643" s="638"/>
      <c r="T643" s="638"/>
      <c r="U643" s="638"/>
      <c r="V643" s="638"/>
      <c r="W643" s="638"/>
      <c r="X643" s="638"/>
      <c r="Y643" s="638"/>
      <c r="Z643" s="638"/>
    </row>
    <row r="644" spans="1:26" ht="15.75" customHeight="1">
      <c r="A644" s="638"/>
      <c r="B644" s="638"/>
      <c r="C644" s="638"/>
      <c r="D644" s="638"/>
      <c r="E644" s="638"/>
      <c r="F644" s="638"/>
      <c r="G644" s="638"/>
      <c r="H644" s="638"/>
      <c r="I644" s="638"/>
      <c r="J644" s="638"/>
      <c r="K644" s="639"/>
      <c r="L644" s="638"/>
      <c r="M644" s="638"/>
      <c r="N644" s="638"/>
      <c r="O644" s="638"/>
      <c r="P644" s="638"/>
      <c r="Q644" s="638"/>
      <c r="R644" s="638"/>
      <c r="S644" s="638"/>
      <c r="T644" s="638"/>
      <c r="U644" s="638"/>
      <c r="V644" s="638"/>
      <c r="W644" s="638"/>
      <c r="X644" s="638"/>
      <c r="Y644" s="638"/>
      <c r="Z644" s="638"/>
    </row>
    <row r="645" spans="1:26" ht="15.75" customHeight="1">
      <c r="A645" s="638"/>
      <c r="B645" s="638"/>
      <c r="C645" s="638"/>
      <c r="D645" s="638"/>
      <c r="E645" s="638"/>
      <c r="F645" s="638"/>
      <c r="G645" s="638"/>
      <c r="H645" s="638"/>
      <c r="I645" s="638"/>
      <c r="J645" s="638"/>
      <c r="K645" s="639"/>
      <c r="L645" s="638"/>
      <c r="M645" s="638"/>
      <c r="N645" s="638"/>
      <c r="O645" s="638"/>
      <c r="P645" s="638"/>
      <c r="Q645" s="638"/>
      <c r="R645" s="638"/>
      <c r="S645" s="638"/>
      <c r="T645" s="638"/>
      <c r="U645" s="638"/>
      <c r="V645" s="638"/>
      <c r="W645" s="638"/>
      <c r="X645" s="638"/>
      <c r="Y645" s="638"/>
      <c r="Z645" s="638"/>
    </row>
    <row r="646" spans="1:26" ht="15.75" customHeight="1">
      <c r="A646" s="638"/>
      <c r="B646" s="638"/>
      <c r="C646" s="638"/>
      <c r="D646" s="638"/>
      <c r="E646" s="638"/>
      <c r="F646" s="638"/>
      <c r="G646" s="638"/>
      <c r="H646" s="638"/>
      <c r="I646" s="638"/>
      <c r="J646" s="638"/>
      <c r="K646" s="639"/>
      <c r="L646" s="638"/>
      <c r="M646" s="638"/>
      <c r="N646" s="638"/>
      <c r="O646" s="638"/>
      <c r="P646" s="638"/>
      <c r="Q646" s="638"/>
      <c r="R646" s="638"/>
      <c r="S646" s="638"/>
      <c r="T646" s="638"/>
      <c r="U646" s="638"/>
      <c r="V646" s="638"/>
      <c r="W646" s="638"/>
      <c r="X646" s="638"/>
      <c r="Y646" s="638"/>
      <c r="Z646" s="638"/>
    </row>
    <row r="647" spans="1:26" ht="15.75" customHeight="1">
      <c r="A647" s="638"/>
      <c r="B647" s="638"/>
      <c r="C647" s="638"/>
      <c r="D647" s="638"/>
      <c r="E647" s="638"/>
      <c r="F647" s="638"/>
      <c r="G647" s="638"/>
      <c r="H647" s="638"/>
      <c r="I647" s="638"/>
      <c r="J647" s="638"/>
      <c r="K647" s="639"/>
      <c r="L647" s="638"/>
      <c r="M647" s="638"/>
      <c r="N647" s="638"/>
      <c r="O647" s="638"/>
      <c r="P647" s="638"/>
      <c r="Q647" s="638"/>
      <c r="R647" s="638"/>
      <c r="S647" s="638"/>
      <c r="T647" s="638"/>
      <c r="U647" s="638"/>
      <c r="V647" s="638"/>
      <c r="W647" s="638"/>
      <c r="X647" s="638"/>
      <c r="Y647" s="638"/>
      <c r="Z647" s="638"/>
    </row>
    <row r="648" spans="1:26" ht="15.75" customHeight="1">
      <c r="A648" s="638"/>
      <c r="B648" s="638"/>
      <c r="C648" s="638"/>
      <c r="D648" s="638"/>
      <c r="E648" s="638"/>
      <c r="F648" s="638"/>
      <c r="G648" s="638"/>
      <c r="H648" s="638"/>
      <c r="I648" s="638"/>
      <c r="J648" s="638"/>
      <c r="K648" s="639"/>
      <c r="L648" s="638"/>
      <c r="M648" s="638"/>
      <c r="N648" s="638"/>
      <c r="O648" s="638"/>
      <c r="P648" s="638"/>
      <c r="Q648" s="638"/>
      <c r="R648" s="638"/>
      <c r="S648" s="638"/>
      <c r="T648" s="638"/>
      <c r="U648" s="638"/>
      <c r="V648" s="638"/>
      <c r="W648" s="638"/>
      <c r="X648" s="638"/>
      <c r="Y648" s="638"/>
      <c r="Z648" s="638"/>
    </row>
    <row r="649" spans="1:26" ht="15.75" customHeight="1">
      <c r="A649" s="638"/>
      <c r="B649" s="638"/>
      <c r="C649" s="638"/>
      <c r="D649" s="638"/>
      <c r="E649" s="638"/>
      <c r="F649" s="638"/>
      <c r="G649" s="638"/>
      <c r="H649" s="638"/>
      <c r="I649" s="638"/>
      <c r="J649" s="638"/>
      <c r="K649" s="639"/>
      <c r="L649" s="638"/>
      <c r="M649" s="638"/>
      <c r="N649" s="638"/>
      <c r="O649" s="638"/>
      <c r="P649" s="638"/>
      <c r="Q649" s="638"/>
      <c r="R649" s="638"/>
      <c r="S649" s="638"/>
      <c r="T649" s="638"/>
      <c r="U649" s="638"/>
      <c r="V649" s="638"/>
      <c r="W649" s="638"/>
      <c r="X649" s="638"/>
      <c r="Y649" s="638"/>
      <c r="Z649" s="638"/>
    </row>
    <row r="650" spans="1:26" ht="15.75" customHeight="1">
      <c r="A650" s="638"/>
      <c r="B650" s="638"/>
      <c r="C650" s="638"/>
      <c r="D650" s="638"/>
      <c r="E650" s="638"/>
      <c r="F650" s="638"/>
      <c r="G650" s="638"/>
      <c r="H650" s="638"/>
      <c r="I650" s="638"/>
      <c r="J650" s="638"/>
      <c r="K650" s="639"/>
      <c r="L650" s="638"/>
      <c r="M650" s="638"/>
      <c r="N650" s="638"/>
      <c r="O650" s="638"/>
      <c r="P650" s="638"/>
      <c r="Q650" s="638"/>
      <c r="R650" s="638"/>
      <c r="S650" s="638"/>
      <c r="T650" s="638"/>
      <c r="U650" s="638"/>
      <c r="V650" s="638"/>
      <c r="W650" s="638"/>
      <c r="X650" s="638"/>
      <c r="Y650" s="638"/>
      <c r="Z650" s="638"/>
    </row>
    <row r="651" spans="1:26" ht="15.75" customHeight="1">
      <c r="A651" s="638"/>
      <c r="B651" s="638"/>
      <c r="C651" s="638"/>
      <c r="D651" s="638"/>
      <c r="E651" s="638"/>
      <c r="F651" s="638"/>
      <c r="G651" s="638"/>
      <c r="H651" s="638"/>
      <c r="I651" s="638"/>
      <c r="J651" s="638"/>
      <c r="K651" s="639"/>
      <c r="L651" s="638"/>
      <c r="M651" s="638"/>
      <c r="N651" s="638"/>
      <c r="O651" s="638"/>
      <c r="P651" s="638"/>
      <c r="Q651" s="638"/>
      <c r="R651" s="638"/>
      <c r="S651" s="638"/>
      <c r="T651" s="638"/>
      <c r="U651" s="638"/>
      <c r="V651" s="638"/>
      <c r="W651" s="638"/>
      <c r="X651" s="638"/>
      <c r="Y651" s="638"/>
      <c r="Z651" s="638"/>
    </row>
    <row r="652" spans="1:26" ht="15.75" customHeight="1">
      <c r="A652" s="638"/>
      <c r="B652" s="638"/>
      <c r="C652" s="638"/>
      <c r="D652" s="638"/>
      <c r="E652" s="638"/>
      <c r="F652" s="638"/>
      <c r="G652" s="638"/>
      <c r="H652" s="638"/>
      <c r="I652" s="638"/>
      <c r="J652" s="638"/>
      <c r="K652" s="639"/>
      <c r="L652" s="638"/>
      <c r="M652" s="638"/>
      <c r="N652" s="638"/>
      <c r="O652" s="638"/>
      <c r="P652" s="638"/>
      <c r="Q652" s="638"/>
      <c r="R652" s="638"/>
      <c r="S652" s="638"/>
      <c r="T652" s="638"/>
      <c r="U652" s="638"/>
      <c r="V652" s="638"/>
      <c r="W652" s="638"/>
      <c r="X652" s="638"/>
      <c r="Y652" s="638"/>
      <c r="Z652" s="638"/>
    </row>
    <row r="653" spans="1:26" ht="15.75" customHeight="1">
      <c r="A653" s="638"/>
      <c r="B653" s="638"/>
      <c r="C653" s="638"/>
      <c r="D653" s="638"/>
      <c r="E653" s="638"/>
      <c r="F653" s="638"/>
      <c r="G653" s="638"/>
      <c r="H653" s="638"/>
      <c r="I653" s="638"/>
      <c r="J653" s="638"/>
      <c r="K653" s="639"/>
      <c r="L653" s="638"/>
      <c r="M653" s="638"/>
      <c r="N653" s="638"/>
      <c r="O653" s="638"/>
      <c r="P653" s="638"/>
      <c r="Q653" s="638"/>
      <c r="R653" s="638"/>
      <c r="S653" s="638"/>
      <c r="T653" s="638"/>
      <c r="U653" s="638"/>
      <c r="V653" s="638"/>
      <c r="W653" s="638"/>
      <c r="X653" s="638"/>
      <c r="Y653" s="638"/>
      <c r="Z653" s="638"/>
    </row>
    <row r="654" spans="1:26" ht="15.75" customHeight="1">
      <c r="A654" s="638"/>
      <c r="B654" s="638"/>
      <c r="C654" s="638"/>
      <c r="D654" s="638"/>
      <c r="E654" s="638"/>
      <c r="F654" s="638"/>
      <c r="G654" s="638"/>
      <c r="H654" s="638"/>
      <c r="I654" s="638"/>
      <c r="J654" s="638"/>
      <c r="K654" s="639"/>
      <c r="L654" s="638"/>
      <c r="M654" s="638"/>
      <c r="N654" s="638"/>
      <c r="O654" s="638"/>
      <c r="P654" s="638"/>
      <c r="Q654" s="638"/>
      <c r="R654" s="638"/>
      <c r="S654" s="638"/>
      <c r="T654" s="638"/>
      <c r="U654" s="638"/>
      <c r="V654" s="638"/>
      <c r="W654" s="638"/>
      <c r="X654" s="638"/>
      <c r="Y654" s="638"/>
      <c r="Z654" s="638"/>
    </row>
    <row r="655" spans="1:26" ht="15.75" customHeight="1">
      <c r="A655" s="638"/>
      <c r="B655" s="638"/>
      <c r="C655" s="638"/>
      <c r="D655" s="638"/>
      <c r="E655" s="638"/>
      <c r="F655" s="638"/>
      <c r="G655" s="638"/>
      <c r="H655" s="638"/>
      <c r="I655" s="638"/>
      <c r="J655" s="638"/>
      <c r="K655" s="639"/>
      <c r="L655" s="638"/>
      <c r="M655" s="638"/>
      <c r="N655" s="638"/>
      <c r="O655" s="638"/>
      <c r="P655" s="638"/>
      <c r="Q655" s="638"/>
      <c r="R655" s="638"/>
      <c r="S655" s="638"/>
      <c r="T655" s="638"/>
      <c r="U655" s="638"/>
      <c r="V655" s="638"/>
      <c r="W655" s="638"/>
      <c r="X655" s="638"/>
      <c r="Y655" s="638"/>
      <c r="Z655" s="638"/>
    </row>
    <row r="656" spans="1:26" ht="15.75" customHeight="1">
      <c r="A656" s="638"/>
      <c r="B656" s="638"/>
      <c r="C656" s="638"/>
      <c r="D656" s="638"/>
      <c r="E656" s="638"/>
      <c r="F656" s="638"/>
      <c r="G656" s="638"/>
      <c r="H656" s="638"/>
      <c r="I656" s="638"/>
      <c r="J656" s="638"/>
      <c r="K656" s="639"/>
      <c r="L656" s="638"/>
      <c r="M656" s="638"/>
      <c r="N656" s="638"/>
      <c r="O656" s="638"/>
      <c r="P656" s="638"/>
      <c r="Q656" s="638"/>
      <c r="R656" s="638"/>
      <c r="S656" s="638"/>
      <c r="T656" s="638"/>
      <c r="U656" s="638"/>
      <c r="V656" s="638"/>
      <c r="W656" s="638"/>
      <c r="X656" s="638"/>
      <c r="Y656" s="638"/>
      <c r="Z656" s="638"/>
    </row>
    <row r="657" spans="1:26" ht="15.75" customHeight="1">
      <c r="A657" s="638"/>
      <c r="B657" s="638"/>
      <c r="C657" s="638"/>
      <c r="D657" s="638"/>
      <c r="E657" s="638"/>
      <c r="F657" s="638"/>
      <c r="G657" s="638"/>
      <c r="H657" s="638"/>
      <c r="I657" s="638"/>
      <c r="J657" s="638"/>
      <c r="K657" s="639"/>
      <c r="L657" s="638"/>
      <c r="M657" s="638"/>
      <c r="N657" s="638"/>
      <c r="O657" s="638"/>
      <c r="P657" s="638"/>
      <c r="Q657" s="638"/>
      <c r="R657" s="638"/>
      <c r="S657" s="638"/>
      <c r="T657" s="638"/>
      <c r="U657" s="638"/>
      <c r="V657" s="638"/>
      <c r="W657" s="638"/>
      <c r="X657" s="638"/>
      <c r="Y657" s="638"/>
      <c r="Z657" s="638"/>
    </row>
    <row r="658" spans="1:26" ht="15.75" customHeight="1">
      <c r="A658" s="638"/>
      <c r="B658" s="638"/>
      <c r="C658" s="638"/>
      <c r="D658" s="638"/>
      <c r="E658" s="638"/>
      <c r="F658" s="638"/>
      <c r="G658" s="638"/>
      <c r="H658" s="638"/>
      <c r="I658" s="638"/>
      <c r="J658" s="638"/>
      <c r="K658" s="639"/>
      <c r="L658" s="638"/>
      <c r="M658" s="638"/>
      <c r="N658" s="638"/>
      <c r="O658" s="638"/>
      <c r="P658" s="638"/>
      <c r="Q658" s="638"/>
      <c r="R658" s="638"/>
      <c r="S658" s="638"/>
      <c r="T658" s="638"/>
      <c r="U658" s="638"/>
      <c r="V658" s="638"/>
      <c r="W658" s="638"/>
      <c r="X658" s="638"/>
      <c r="Y658" s="638"/>
      <c r="Z658" s="638"/>
    </row>
    <row r="659" spans="1:26" ht="15.75" customHeight="1">
      <c r="A659" s="638"/>
      <c r="B659" s="638"/>
      <c r="C659" s="638"/>
      <c r="D659" s="638"/>
      <c r="E659" s="638"/>
      <c r="F659" s="638"/>
      <c r="G659" s="638"/>
      <c r="H659" s="638"/>
      <c r="I659" s="638"/>
      <c r="J659" s="638"/>
      <c r="K659" s="639"/>
      <c r="L659" s="638"/>
      <c r="M659" s="638"/>
      <c r="N659" s="638"/>
      <c r="O659" s="638"/>
      <c r="P659" s="638"/>
      <c r="Q659" s="638"/>
      <c r="R659" s="638"/>
      <c r="S659" s="638"/>
      <c r="T659" s="638"/>
      <c r="U659" s="638"/>
      <c r="V659" s="638"/>
      <c r="W659" s="638"/>
      <c r="X659" s="638"/>
      <c r="Y659" s="638"/>
      <c r="Z659" s="638"/>
    </row>
    <row r="660" spans="1:26" ht="15.75" customHeight="1">
      <c r="A660" s="638"/>
      <c r="B660" s="638"/>
      <c r="C660" s="638"/>
      <c r="D660" s="638"/>
      <c r="E660" s="638"/>
      <c r="F660" s="638"/>
      <c r="G660" s="638"/>
      <c r="H660" s="638"/>
      <c r="I660" s="638"/>
      <c r="J660" s="638"/>
      <c r="K660" s="639"/>
      <c r="L660" s="638"/>
      <c r="M660" s="638"/>
      <c r="N660" s="638"/>
      <c r="O660" s="638"/>
      <c r="P660" s="638"/>
      <c r="Q660" s="638"/>
      <c r="R660" s="638"/>
      <c r="S660" s="638"/>
      <c r="T660" s="638"/>
      <c r="U660" s="638"/>
      <c r="V660" s="638"/>
      <c r="W660" s="638"/>
      <c r="X660" s="638"/>
      <c r="Y660" s="638"/>
      <c r="Z660" s="638"/>
    </row>
    <row r="661" spans="1:26" ht="15.75" customHeight="1">
      <c r="A661" s="638"/>
      <c r="B661" s="638"/>
      <c r="C661" s="638"/>
      <c r="D661" s="638"/>
      <c r="E661" s="638"/>
      <c r="F661" s="638"/>
      <c r="G661" s="638"/>
      <c r="H661" s="638"/>
      <c r="I661" s="638"/>
      <c r="J661" s="638"/>
      <c r="K661" s="639"/>
      <c r="L661" s="638"/>
      <c r="M661" s="638"/>
      <c r="N661" s="638"/>
      <c r="O661" s="638"/>
      <c r="P661" s="638"/>
      <c r="Q661" s="638"/>
      <c r="R661" s="638"/>
      <c r="S661" s="638"/>
      <c r="T661" s="638"/>
      <c r="U661" s="638"/>
      <c r="V661" s="638"/>
      <c r="W661" s="638"/>
      <c r="X661" s="638"/>
      <c r="Y661" s="638"/>
      <c r="Z661" s="638"/>
    </row>
    <row r="662" spans="1:26" ht="15.75" customHeight="1">
      <c r="A662" s="638"/>
      <c r="B662" s="638"/>
      <c r="C662" s="638"/>
      <c r="D662" s="638"/>
      <c r="E662" s="638"/>
      <c r="F662" s="638"/>
      <c r="G662" s="638"/>
      <c r="H662" s="638"/>
      <c r="I662" s="638"/>
      <c r="J662" s="638"/>
      <c r="K662" s="639"/>
      <c r="L662" s="638"/>
      <c r="M662" s="638"/>
      <c r="N662" s="638"/>
      <c r="O662" s="638"/>
      <c r="P662" s="638"/>
      <c r="Q662" s="638"/>
      <c r="R662" s="638"/>
      <c r="S662" s="638"/>
      <c r="T662" s="638"/>
      <c r="U662" s="638"/>
      <c r="V662" s="638"/>
      <c r="W662" s="638"/>
      <c r="X662" s="638"/>
      <c r="Y662" s="638"/>
      <c r="Z662" s="638"/>
    </row>
    <row r="663" spans="1:26" ht="15.75" customHeight="1">
      <c r="A663" s="638"/>
      <c r="B663" s="638"/>
      <c r="C663" s="638"/>
      <c r="D663" s="638"/>
      <c r="E663" s="638"/>
      <c r="F663" s="638"/>
      <c r="G663" s="638"/>
      <c r="H663" s="638"/>
      <c r="I663" s="638"/>
      <c r="J663" s="638"/>
      <c r="K663" s="639"/>
      <c r="L663" s="638"/>
      <c r="M663" s="638"/>
      <c r="N663" s="638"/>
      <c r="O663" s="638"/>
      <c r="P663" s="638"/>
      <c r="Q663" s="638"/>
      <c r="R663" s="638"/>
      <c r="S663" s="638"/>
      <c r="T663" s="638"/>
      <c r="U663" s="638"/>
      <c r="V663" s="638"/>
      <c r="W663" s="638"/>
      <c r="X663" s="638"/>
      <c r="Y663" s="638"/>
      <c r="Z663" s="638"/>
    </row>
    <row r="664" spans="1:26" ht="15.75" customHeight="1">
      <c r="A664" s="638"/>
      <c r="B664" s="638"/>
      <c r="C664" s="638"/>
      <c r="D664" s="638"/>
      <c r="E664" s="638"/>
      <c r="F664" s="638"/>
      <c r="G664" s="638"/>
      <c r="H664" s="638"/>
      <c r="I664" s="638"/>
      <c r="J664" s="638"/>
      <c r="K664" s="639"/>
      <c r="L664" s="638"/>
      <c r="M664" s="638"/>
      <c r="N664" s="638"/>
      <c r="O664" s="638"/>
      <c r="P664" s="638"/>
      <c r="Q664" s="638"/>
      <c r="R664" s="638"/>
      <c r="S664" s="638"/>
      <c r="T664" s="638"/>
      <c r="U664" s="638"/>
      <c r="V664" s="638"/>
      <c r="W664" s="638"/>
      <c r="X664" s="638"/>
      <c r="Y664" s="638"/>
      <c r="Z664" s="638"/>
    </row>
    <row r="665" spans="1:26" ht="15.75" customHeight="1">
      <c r="A665" s="638"/>
      <c r="B665" s="638"/>
      <c r="C665" s="638"/>
      <c r="D665" s="638"/>
      <c r="E665" s="638"/>
      <c r="F665" s="638"/>
      <c r="G665" s="638"/>
      <c r="H665" s="638"/>
      <c r="I665" s="638"/>
      <c r="J665" s="638"/>
      <c r="K665" s="639"/>
      <c r="L665" s="638"/>
      <c r="M665" s="638"/>
      <c r="N665" s="638"/>
      <c r="O665" s="638"/>
      <c r="P665" s="638"/>
      <c r="Q665" s="638"/>
      <c r="R665" s="638"/>
      <c r="S665" s="638"/>
      <c r="T665" s="638"/>
      <c r="U665" s="638"/>
      <c r="V665" s="638"/>
      <c r="W665" s="638"/>
      <c r="X665" s="638"/>
      <c r="Y665" s="638"/>
      <c r="Z665" s="638"/>
    </row>
    <row r="666" spans="1:26" ht="15.75" customHeight="1">
      <c r="A666" s="638"/>
      <c r="B666" s="638"/>
      <c r="C666" s="638"/>
      <c r="D666" s="638"/>
      <c r="E666" s="638"/>
      <c r="F666" s="638"/>
      <c r="G666" s="638"/>
      <c r="H666" s="638"/>
      <c r="I666" s="638"/>
      <c r="J666" s="638"/>
      <c r="K666" s="639"/>
      <c r="L666" s="638"/>
      <c r="M666" s="638"/>
      <c r="N666" s="638"/>
      <c r="O666" s="638"/>
      <c r="P666" s="638"/>
      <c r="Q666" s="638"/>
      <c r="R666" s="638"/>
      <c r="S666" s="638"/>
      <c r="T666" s="638"/>
      <c r="U666" s="638"/>
      <c r="V666" s="638"/>
      <c r="W666" s="638"/>
      <c r="X666" s="638"/>
      <c r="Y666" s="638"/>
      <c r="Z666" s="638"/>
    </row>
    <row r="667" spans="1:26" ht="15.75" customHeight="1">
      <c r="A667" s="638"/>
      <c r="B667" s="638"/>
      <c r="C667" s="638"/>
      <c r="D667" s="638"/>
      <c r="E667" s="638"/>
      <c r="F667" s="638"/>
      <c r="G667" s="638"/>
      <c r="H667" s="638"/>
      <c r="I667" s="638"/>
      <c r="J667" s="638"/>
      <c r="K667" s="639"/>
      <c r="L667" s="638"/>
      <c r="M667" s="638"/>
      <c r="N667" s="638"/>
      <c r="O667" s="638"/>
      <c r="P667" s="638"/>
      <c r="Q667" s="638"/>
      <c r="R667" s="638"/>
      <c r="S667" s="638"/>
      <c r="T667" s="638"/>
      <c r="U667" s="638"/>
      <c r="V667" s="638"/>
      <c r="W667" s="638"/>
      <c r="X667" s="638"/>
      <c r="Y667" s="638"/>
      <c r="Z667" s="638"/>
    </row>
    <row r="668" spans="1:26" ht="15.75" customHeight="1">
      <c r="A668" s="638"/>
      <c r="B668" s="638"/>
      <c r="C668" s="638"/>
      <c r="D668" s="638"/>
      <c r="E668" s="638"/>
      <c r="F668" s="638"/>
      <c r="G668" s="638"/>
      <c r="H668" s="638"/>
      <c r="I668" s="638"/>
      <c r="J668" s="638"/>
      <c r="K668" s="639"/>
      <c r="L668" s="638"/>
      <c r="M668" s="638"/>
      <c r="N668" s="638"/>
      <c r="O668" s="638"/>
      <c r="P668" s="638"/>
      <c r="Q668" s="638"/>
      <c r="R668" s="638"/>
      <c r="S668" s="638"/>
      <c r="T668" s="638"/>
      <c r="U668" s="638"/>
      <c r="V668" s="638"/>
      <c r="W668" s="638"/>
      <c r="X668" s="638"/>
      <c r="Y668" s="638"/>
      <c r="Z668" s="638"/>
    </row>
    <row r="669" spans="1:26" ht="15.75" customHeight="1">
      <c r="A669" s="638"/>
      <c r="B669" s="638"/>
      <c r="C669" s="638"/>
      <c r="D669" s="638"/>
      <c r="E669" s="638"/>
      <c r="F669" s="638"/>
      <c r="G669" s="638"/>
      <c r="H669" s="638"/>
      <c r="I669" s="638"/>
      <c r="J669" s="638"/>
      <c r="K669" s="639"/>
      <c r="L669" s="638"/>
      <c r="M669" s="638"/>
      <c r="N669" s="638"/>
      <c r="O669" s="638"/>
      <c r="P669" s="638"/>
      <c r="Q669" s="638"/>
      <c r="R669" s="638"/>
      <c r="S669" s="638"/>
      <c r="T669" s="638"/>
      <c r="U669" s="638"/>
      <c r="V669" s="638"/>
      <c r="W669" s="638"/>
      <c r="X669" s="638"/>
      <c r="Y669" s="638"/>
      <c r="Z669" s="638"/>
    </row>
    <row r="670" spans="1:26" ht="15.75" customHeight="1">
      <c r="A670" s="638"/>
      <c r="B670" s="638"/>
      <c r="C670" s="638"/>
      <c r="D670" s="638"/>
      <c r="E670" s="638"/>
      <c r="F670" s="638"/>
      <c r="G670" s="638"/>
      <c r="H670" s="638"/>
      <c r="I670" s="638"/>
      <c r="J670" s="638"/>
      <c r="K670" s="639"/>
      <c r="L670" s="638"/>
      <c r="M670" s="638"/>
      <c r="N670" s="638"/>
      <c r="O670" s="638"/>
      <c r="P670" s="638"/>
      <c r="Q670" s="638"/>
      <c r="R670" s="638"/>
      <c r="S670" s="638"/>
      <c r="T670" s="638"/>
      <c r="U670" s="638"/>
      <c r="V670" s="638"/>
      <c r="W670" s="638"/>
      <c r="X670" s="638"/>
      <c r="Y670" s="638"/>
      <c r="Z670" s="638"/>
    </row>
    <row r="671" spans="1:26" ht="15.75" customHeight="1">
      <c r="A671" s="638"/>
      <c r="B671" s="638"/>
      <c r="C671" s="638"/>
      <c r="D671" s="638"/>
      <c r="E671" s="638"/>
      <c r="F671" s="638"/>
      <c r="G671" s="638"/>
      <c r="H671" s="638"/>
      <c r="I671" s="638"/>
      <c r="J671" s="638"/>
      <c r="K671" s="639"/>
      <c r="L671" s="638"/>
      <c r="M671" s="638"/>
      <c r="N671" s="638"/>
      <c r="O671" s="638"/>
      <c r="P671" s="638"/>
      <c r="Q671" s="638"/>
      <c r="R671" s="638"/>
      <c r="S671" s="638"/>
      <c r="T671" s="638"/>
      <c r="U671" s="638"/>
      <c r="V671" s="638"/>
      <c r="W671" s="638"/>
      <c r="X671" s="638"/>
      <c r="Y671" s="638"/>
      <c r="Z671" s="638"/>
    </row>
    <row r="672" spans="1:26" ht="15.75" customHeight="1">
      <c r="A672" s="638"/>
      <c r="B672" s="638"/>
      <c r="C672" s="638"/>
      <c r="D672" s="638"/>
      <c r="E672" s="638"/>
      <c r="F672" s="638"/>
      <c r="G672" s="638"/>
      <c r="H672" s="638"/>
      <c r="I672" s="638"/>
      <c r="J672" s="638"/>
      <c r="K672" s="639"/>
      <c r="L672" s="638"/>
      <c r="M672" s="638"/>
      <c r="N672" s="638"/>
      <c r="O672" s="638"/>
      <c r="P672" s="638"/>
      <c r="Q672" s="638"/>
      <c r="R672" s="638"/>
      <c r="S672" s="638"/>
      <c r="T672" s="638"/>
      <c r="U672" s="638"/>
      <c r="V672" s="638"/>
      <c r="W672" s="638"/>
      <c r="X672" s="638"/>
      <c r="Y672" s="638"/>
      <c r="Z672" s="638"/>
    </row>
    <row r="673" spans="1:26" ht="15.75" customHeight="1">
      <c r="A673" s="638"/>
      <c r="B673" s="638"/>
      <c r="C673" s="638"/>
      <c r="D673" s="638"/>
      <c r="E673" s="638"/>
      <c r="F673" s="638"/>
      <c r="G673" s="638"/>
      <c r="H673" s="638"/>
      <c r="I673" s="638"/>
      <c r="J673" s="638"/>
      <c r="K673" s="639"/>
      <c r="L673" s="638"/>
      <c r="M673" s="638"/>
      <c r="N673" s="638"/>
      <c r="O673" s="638"/>
      <c r="P673" s="638"/>
      <c r="Q673" s="638"/>
      <c r="R673" s="638"/>
      <c r="S673" s="638"/>
      <c r="T673" s="638"/>
      <c r="U673" s="638"/>
      <c r="V673" s="638"/>
      <c r="W673" s="638"/>
      <c r="X673" s="638"/>
      <c r="Y673" s="638"/>
      <c r="Z673" s="638"/>
    </row>
    <row r="674" spans="1:26" ht="15.75" customHeight="1">
      <c r="A674" s="638"/>
      <c r="B674" s="638"/>
      <c r="C674" s="638"/>
      <c r="D674" s="638"/>
      <c r="E674" s="638"/>
      <c r="F674" s="638"/>
      <c r="G674" s="638"/>
      <c r="H674" s="638"/>
      <c r="I674" s="638"/>
      <c r="J674" s="638"/>
      <c r="K674" s="639"/>
      <c r="L674" s="638"/>
      <c r="M674" s="638"/>
      <c r="N674" s="638"/>
      <c r="O674" s="638"/>
      <c r="P674" s="638"/>
      <c r="Q674" s="638"/>
      <c r="R674" s="638"/>
      <c r="S674" s="638"/>
      <c r="T674" s="638"/>
      <c r="U674" s="638"/>
      <c r="V674" s="638"/>
      <c r="W674" s="638"/>
      <c r="X674" s="638"/>
      <c r="Y674" s="638"/>
      <c r="Z674" s="638"/>
    </row>
    <row r="675" spans="1:26" ht="15.75" customHeight="1">
      <c r="A675" s="638"/>
      <c r="B675" s="638"/>
      <c r="C675" s="638"/>
      <c r="D675" s="638"/>
      <c r="E675" s="638"/>
      <c r="F675" s="638"/>
      <c r="G675" s="638"/>
      <c r="H675" s="638"/>
      <c r="I675" s="638"/>
      <c r="J675" s="638"/>
      <c r="K675" s="639"/>
      <c r="L675" s="638"/>
      <c r="M675" s="638"/>
      <c r="N675" s="638"/>
      <c r="O675" s="638"/>
      <c r="P675" s="638"/>
      <c r="Q675" s="638"/>
      <c r="R675" s="638"/>
      <c r="S675" s="638"/>
      <c r="T675" s="638"/>
      <c r="U675" s="638"/>
      <c r="V675" s="638"/>
      <c r="W675" s="638"/>
      <c r="X675" s="638"/>
      <c r="Y675" s="638"/>
      <c r="Z675" s="638"/>
    </row>
    <row r="676" spans="1:26" ht="15.75" customHeight="1">
      <c r="A676" s="638"/>
      <c r="B676" s="638"/>
      <c r="C676" s="638"/>
      <c r="D676" s="638"/>
      <c r="E676" s="638"/>
      <c r="F676" s="638"/>
      <c r="G676" s="638"/>
      <c r="H676" s="638"/>
      <c r="I676" s="638"/>
      <c r="J676" s="638"/>
      <c r="K676" s="639"/>
      <c r="L676" s="638"/>
      <c r="M676" s="638"/>
      <c r="N676" s="638"/>
      <c r="O676" s="638"/>
      <c r="P676" s="638"/>
      <c r="Q676" s="638"/>
      <c r="R676" s="638"/>
      <c r="S676" s="638"/>
      <c r="T676" s="638"/>
      <c r="U676" s="638"/>
      <c r="V676" s="638"/>
      <c r="W676" s="638"/>
      <c r="X676" s="638"/>
      <c r="Y676" s="638"/>
      <c r="Z676" s="638"/>
    </row>
    <row r="677" spans="1:26" ht="15.75" customHeight="1">
      <c r="A677" s="638"/>
      <c r="B677" s="638"/>
      <c r="C677" s="638"/>
      <c r="D677" s="638"/>
      <c r="E677" s="638"/>
      <c r="F677" s="638"/>
      <c r="G677" s="638"/>
      <c r="H677" s="638"/>
      <c r="I677" s="638"/>
      <c r="J677" s="638"/>
      <c r="K677" s="639"/>
      <c r="L677" s="638"/>
      <c r="M677" s="638"/>
      <c r="N677" s="638"/>
      <c r="O677" s="638"/>
      <c r="P677" s="638"/>
      <c r="Q677" s="638"/>
      <c r="R677" s="638"/>
      <c r="S677" s="638"/>
      <c r="T677" s="638"/>
      <c r="U677" s="638"/>
      <c r="V677" s="638"/>
      <c r="W677" s="638"/>
      <c r="X677" s="638"/>
      <c r="Y677" s="638"/>
      <c r="Z677" s="638"/>
    </row>
    <row r="678" spans="1:26" ht="15.75" customHeight="1">
      <c r="A678" s="638"/>
      <c r="B678" s="638"/>
      <c r="C678" s="638"/>
      <c r="D678" s="638"/>
      <c r="E678" s="638"/>
      <c r="F678" s="638"/>
      <c r="G678" s="638"/>
      <c r="H678" s="638"/>
      <c r="I678" s="638"/>
      <c r="J678" s="638"/>
      <c r="K678" s="639"/>
      <c r="L678" s="638"/>
      <c r="M678" s="638"/>
      <c r="N678" s="638"/>
      <c r="O678" s="638"/>
      <c r="P678" s="638"/>
      <c r="Q678" s="638"/>
      <c r="R678" s="638"/>
      <c r="S678" s="638"/>
      <c r="T678" s="638"/>
      <c r="U678" s="638"/>
      <c r="V678" s="638"/>
      <c r="W678" s="638"/>
      <c r="X678" s="638"/>
      <c r="Y678" s="638"/>
      <c r="Z678" s="638"/>
    </row>
    <row r="679" spans="1:26" ht="15.75" customHeight="1">
      <c r="A679" s="638"/>
      <c r="B679" s="638"/>
      <c r="C679" s="638"/>
      <c r="D679" s="638"/>
      <c r="E679" s="638"/>
      <c r="F679" s="638"/>
      <c r="G679" s="638"/>
      <c r="H679" s="638"/>
      <c r="I679" s="638"/>
      <c r="J679" s="638"/>
      <c r="K679" s="639"/>
      <c r="L679" s="638"/>
      <c r="M679" s="638"/>
      <c r="N679" s="638"/>
      <c r="O679" s="638"/>
      <c r="P679" s="638"/>
      <c r="Q679" s="638"/>
      <c r="R679" s="638"/>
      <c r="S679" s="638"/>
      <c r="T679" s="638"/>
      <c r="U679" s="638"/>
      <c r="V679" s="638"/>
      <c r="W679" s="638"/>
      <c r="X679" s="638"/>
      <c r="Y679" s="638"/>
      <c r="Z679" s="638"/>
    </row>
    <row r="680" spans="1:26" ht="15.75" customHeight="1">
      <c r="A680" s="638"/>
      <c r="B680" s="638"/>
      <c r="C680" s="638"/>
      <c r="D680" s="638"/>
      <c r="E680" s="638"/>
      <c r="F680" s="638"/>
      <c r="G680" s="638"/>
      <c r="H680" s="638"/>
      <c r="I680" s="638"/>
      <c r="J680" s="638"/>
      <c r="K680" s="639"/>
      <c r="L680" s="638"/>
      <c r="M680" s="638"/>
      <c r="N680" s="638"/>
      <c r="O680" s="638"/>
      <c r="P680" s="638"/>
      <c r="Q680" s="638"/>
      <c r="R680" s="638"/>
      <c r="S680" s="638"/>
      <c r="T680" s="638"/>
      <c r="U680" s="638"/>
      <c r="V680" s="638"/>
      <c r="W680" s="638"/>
      <c r="X680" s="638"/>
      <c r="Y680" s="638"/>
      <c r="Z680" s="638"/>
    </row>
    <row r="681" spans="1:26" ht="15.75" customHeight="1">
      <c r="A681" s="638"/>
      <c r="B681" s="638"/>
      <c r="C681" s="638"/>
      <c r="D681" s="638"/>
      <c r="E681" s="638"/>
      <c r="F681" s="638"/>
      <c r="G681" s="638"/>
      <c r="H681" s="638"/>
      <c r="I681" s="638"/>
      <c r="J681" s="638"/>
      <c r="K681" s="639"/>
      <c r="L681" s="638"/>
      <c r="M681" s="638"/>
      <c r="N681" s="638"/>
      <c r="O681" s="638"/>
      <c r="P681" s="638"/>
      <c r="Q681" s="638"/>
      <c r="R681" s="638"/>
      <c r="S681" s="638"/>
      <c r="T681" s="638"/>
      <c r="U681" s="638"/>
      <c r="V681" s="638"/>
      <c r="W681" s="638"/>
      <c r="X681" s="638"/>
      <c r="Y681" s="638"/>
      <c r="Z681" s="638"/>
    </row>
    <row r="682" spans="1:26" ht="15.75" customHeight="1">
      <c r="A682" s="638"/>
      <c r="B682" s="638"/>
      <c r="C682" s="638"/>
      <c r="D682" s="638"/>
      <c r="E682" s="638"/>
      <c r="F682" s="638"/>
      <c r="G682" s="638"/>
      <c r="H682" s="638"/>
      <c r="I682" s="638"/>
      <c r="J682" s="638"/>
      <c r="K682" s="639"/>
      <c r="L682" s="638"/>
      <c r="M682" s="638"/>
      <c r="N682" s="638"/>
      <c r="O682" s="638"/>
      <c r="P682" s="638"/>
      <c r="Q682" s="638"/>
      <c r="R682" s="638"/>
      <c r="S682" s="638"/>
      <c r="T682" s="638"/>
      <c r="U682" s="638"/>
      <c r="V682" s="638"/>
      <c r="W682" s="638"/>
      <c r="X682" s="638"/>
      <c r="Y682" s="638"/>
      <c r="Z682" s="638"/>
    </row>
    <row r="683" spans="1:26" ht="15.75" customHeight="1">
      <c r="A683" s="638"/>
      <c r="B683" s="638"/>
      <c r="C683" s="638"/>
      <c r="D683" s="638"/>
      <c r="E683" s="638"/>
      <c r="F683" s="638"/>
      <c r="G683" s="638"/>
      <c r="H683" s="638"/>
      <c r="I683" s="638"/>
      <c r="J683" s="638"/>
      <c r="K683" s="639"/>
      <c r="L683" s="638"/>
      <c r="M683" s="638"/>
      <c r="N683" s="638"/>
      <c r="O683" s="638"/>
      <c r="P683" s="638"/>
      <c r="Q683" s="638"/>
      <c r="R683" s="638"/>
      <c r="S683" s="638"/>
      <c r="T683" s="638"/>
      <c r="U683" s="638"/>
      <c r="V683" s="638"/>
      <c r="W683" s="638"/>
      <c r="X683" s="638"/>
      <c r="Y683" s="638"/>
      <c r="Z683" s="638"/>
    </row>
    <row r="684" spans="1:26" ht="15.75" customHeight="1">
      <c r="A684" s="638"/>
      <c r="B684" s="638"/>
      <c r="C684" s="638"/>
      <c r="D684" s="638"/>
      <c r="E684" s="638"/>
      <c r="F684" s="638"/>
      <c r="G684" s="638"/>
      <c r="H684" s="638"/>
      <c r="I684" s="638"/>
      <c r="J684" s="638"/>
      <c r="K684" s="639"/>
      <c r="L684" s="638"/>
      <c r="M684" s="638"/>
      <c r="N684" s="638"/>
      <c r="O684" s="638"/>
      <c r="P684" s="638"/>
      <c r="Q684" s="638"/>
      <c r="R684" s="638"/>
      <c r="S684" s="638"/>
      <c r="T684" s="638"/>
      <c r="U684" s="638"/>
      <c r="V684" s="638"/>
      <c r="W684" s="638"/>
      <c r="X684" s="638"/>
      <c r="Y684" s="638"/>
      <c r="Z684" s="638"/>
    </row>
    <row r="685" spans="1:26" ht="15.75" customHeight="1">
      <c r="A685" s="638"/>
      <c r="B685" s="638"/>
      <c r="C685" s="638"/>
      <c r="D685" s="638"/>
      <c r="E685" s="638"/>
      <c r="F685" s="638"/>
      <c r="G685" s="638"/>
      <c r="H685" s="638"/>
      <c r="I685" s="638"/>
      <c r="J685" s="638"/>
      <c r="K685" s="639"/>
      <c r="L685" s="638"/>
      <c r="M685" s="638"/>
      <c r="N685" s="638"/>
      <c r="O685" s="638"/>
      <c r="P685" s="638"/>
      <c r="Q685" s="638"/>
      <c r="R685" s="638"/>
      <c r="S685" s="638"/>
      <c r="T685" s="638"/>
      <c r="U685" s="638"/>
      <c r="V685" s="638"/>
      <c r="W685" s="638"/>
      <c r="X685" s="638"/>
      <c r="Y685" s="638"/>
      <c r="Z685" s="638"/>
    </row>
    <row r="686" spans="1:26" ht="15.75" customHeight="1">
      <c r="A686" s="638"/>
      <c r="B686" s="638"/>
      <c r="C686" s="638"/>
      <c r="D686" s="638"/>
      <c r="E686" s="638"/>
      <c r="F686" s="638"/>
      <c r="G686" s="638"/>
      <c r="H686" s="638"/>
      <c r="I686" s="638"/>
      <c r="J686" s="638"/>
      <c r="K686" s="639"/>
      <c r="L686" s="638"/>
      <c r="M686" s="638"/>
      <c r="N686" s="638"/>
      <c r="O686" s="638"/>
      <c r="P686" s="638"/>
      <c r="Q686" s="638"/>
      <c r="R686" s="638"/>
      <c r="S686" s="638"/>
      <c r="T686" s="638"/>
      <c r="U686" s="638"/>
      <c r="V686" s="638"/>
      <c r="W686" s="638"/>
      <c r="X686" s="638"/>
      <c r="Y686" s="638"/>
      <c r="Z686" s="638"/>
    </row>
    <row r="687" spans="1:26" ht="15.75" customHeight="1">
      <c r="A687" s="638"/>
      <c r="B687" s="638"/>
      <c r="C687" s="638"/>
      <c r="D687" s="638"/>
      <c r="E687" s="638"/>
      <c r="F687" s="638"/>
      <c r="G687" s="638"/>
      <c r="H687" s="638"/>
      <c r="I687" s="638"/>
      <c r="J687" s="638"/>
      <c r="K687" s="639"/>
      <c r="L687" s="638"/>
      <c r="M687" s="638"/>
      <c r="N687" s="638"/>
      <c r="O687" s="638"/>
      <c r="P687" s="638"/>
      <c r="Q687" s="638"/>
      <c r="R687" s="638"/>
      <c r="S687" s="638"/>
      <c r="T687" s="638"/>
      <c r="U687" s="638"/>
      <c r="V687" s="638"/>
      <c r="W687" s="638"/>
      <c r="X687" s="638"/>
      <c r="Y687" s="638"/>
      <c r="Z687" s="638"/>
    </row>
    <row r="688" spans="1:26" ht="15.75" customHeight="1">
      <c r="A688" s="638"/>
      <c r="B688" s="638"/>
      <c r="C688" s="638"/>
      <c r="D688" s="638"/>
      <c r="E688" s="638"/>
      <c r="F688" s="638"/>
      <c r="G688" s="638"/>
      <c r="H688" s="638"/>
      <c r="I688" s="638"/>
      <c r="J688" s="638"/>
      <c r="K688" s="639"/>
      <c r="L688" s="638"/>
      <c r="M688" s="638"/>
      <c r="N688" s="638"/>
      <c r="O688" s="638"/>
      <c r="P688" s="638"/>
      <c r="Q688" s="638"/>
      <c r="R688" s="638"/>
      <c r="S688" s="638"/>
      <c r="T688" s="638"/>
      <c r="U688" s="638"/>
      <c r="V688" s="638"/>
      <c r="W688" s="638"/>
      <c r="X688" s="638"/>
      <c r="Y688" s="638"/>
      <c r="Z688" s="638"/>
    </row>
    <row r="689" spans="1:26" ht="15.75" customHeight="1">
      <c r="A689" s="638"/>
      <c r="B689" s="638"/>
      <c r="C689" s="638"/>
      <c r="D689" s="638"/>
      <c r="E689" s="638"/>
      <c r="F689" s="638"/>
      <c r="G689" s="638"/>
      <c r="H689" s="638"/>
      <c r="I689" s="638"/>
      <c r="J689" s="638"/>
      <c r="K689" s="639"/>
      <c r="L689" s="638"/>
      <c r="M689" s="638"/>
      <c r="N689" s="638"/>
      <c r="O689" s="638"/>
      <c r="P689" s="638"/>
      <c r="Q689" s="638"/>
      <c r="R689" s="638"/>
      <c r="S689" s="638"/>
      <c r="T689" s="638"/>
      <c r="U689" s="638"/>
      <c r="V689" s="638"/>
      <c r="W689" s="638"/>
      <c r="X689" s="638"/>
      <c r="Y689" s="638"/>
      <c r="Z689" s="638"/>
    </row>
    <row r="690" spans="1:26" ht="15.75" customHeight="1">
      <c r="A690" s="638"/>
      <c r="B690" s="638"/>
      <c r="C690" s="638"/>
      <c r="D690" s="638"/>
      <c r="E690" s="638"/>
      <c r="F690" s="638"/>
      <c r="G690" s="638"/>
      <c r="H690" s="638"/>
      <c r="I690" s="638"/>
      <c r="J690" s="638"/>
      <c r="K690" s="639"/>
      <c r="L690" s="638"/>
      <c r="M690" s="638"/>
      <c r="N690" s="638"/>
      <c r="O690" s="638"/>
      <c r="P690" s="638"/>
      <c r="Q690" s="638"/>
      <c r="R690" s="638"/>
      <c r="S690" s="638"/>
      <c r="T690" s="638"/>
      <c r="U690" s="638"/>
      <c r="V690" s="638"/>
      <c r="W690" s="638"/>
      <c r="X690" s="638"/>
      <c r="Y690" s="638"/>
      <c r="Z690" s="638"/>
    </row>
    <row r="691" spans="1:26" ht="15.75" customHeight="1">
      <c r="A691" s="638"/>
      <c r="B691" s="638"/>
      <c r="C691" s="638"/>
      <c r="D691" s="638"/>
      <c r="E691" s="638"/>
      <c r="F691" s="638"/>
      <c r="G691" s="638"/>
      <c r="H691" s="638"/>
      <c r="I691" s="638"/>
      <c r="J691" s="638"/>
      <c r="K691" s="639"/>
      <c r="L691" s="638"/>
      <c r="M691" s="638"/>
      <c r="N691" s="638"/>
      <c r="O691" s="638"/>
      <c r="P691" s="638"/>
      <c r="Q691" s="638"/>
      <c r="R691" s="638"/>
      <c r="S691" s="638"/>
      <c r="T691" s="638"/>
      <c r="U691" s="638"/>
      <c r="V691" s="638"/>
      <c r="W691" s="638"/>
      <c r="X691" s="638"/>
      <c r="Y691" s="638"/>
      <c r="Z691" s="638"/>
    </row>
    <row r="692" spans="1:26" ht="15.75" customHeight="1">
      <c r="A692" s="638"/>
      <c r="B692" s="638"/>
      <c r="C692" s="638"/>
      <c r="D692" s="638"/>
      <c r="E692" s="638"/>
      <c r="F692" s="638"/>
      <c r="G692" s="638"/>
      <c r="H692" s="638"/>
      <c r="I692" s="638"/>
      <c r="J692" s="638"/>
      <c r="K692" s="639"/>
      <c r="L692" s="638"/>
      <c r="M692" s="638"/>
      <c r="N692" s="638"/>
      <c r="O692" s="638"/>
      <c r="P692" s="638"/>
      <c r="Q692" s="638"/>
      <c r="R692" s="638"/>
      <c r="S692" s="638"/>
      <c r="T692" s="638"/>
      <c r="U692" s="638"/>
      <c r="V692" s="638"/>
      <c r="W692" s="638"/>
      <c r="X692" s="638"/>
      <c r="Y692" s="638"/>
      <c r="Z692" s="638"/>
    </row>
    <row r="693" spans="1:26" ht="15.75" customHeight="1">
      <c r="A693" s="638"/>
      <c r="B693" s="638"/>
      <c r="C693" s="638"/>
      <c r="D693" s="638"/>
      <c r="E693" s="638"/>
      <c r="F693" s="638"/>
      <c r="G693" s="638"/>
      <c r="H693" s="638"/>
      <c r="I693" s="638"/>
      <c r="J693" s="638"/>
      <c r="K693" s="639"/>
      <c r="L693" s="638"/>
      <c r="M693" s="638"/>
      <c r="N693" s="638"/>
      <c r="O693" s="638"/>
      <c r="P693" s="638"/>
      <c r="Q693" s="638"/>
      <c r="R693" s="638"/>
      <c r="S693" s="638"/>
      <c r="T693" s="638"/>
      <c r="U693" s="638"/>
      <c r="V693" s="638"/>
      <c r="W693" s="638"/>
      <c r="X693" s="638"/>
      <c r="Y693" s="638"/>
      <c r="Z693" s="638"/>
    </row>
    <row r="694" spans="1:26" ht="15.75" customHeight="1">
      <c r="A694" s="638"/>
      <c r="B694" s="638"/>
      <c r="C694" s="638"/>
      <c r="D694" s="638"/>
      <c r="E694" s="638"/>
      <c r="F694" s="638"/>
      <c r="G694" s="638"/>
      <c r="H694" s="638"/>
      <c r="I694" s="638"/>
      <c r="J694" s="638"/>
      <c r="K694" s="639"/>
      <c r="L694" s="638"/>
      <c r="M694" s="638"/>
      <c r="N694" s="638"/>
      <c r="O694" s="638"/>
      <c r="P694" s="638"/>
      <c r="Q694" s="638"/>
      <c r="R694" s="638"/>
      <c r="S694" s="638"/>
      <c r="T694" s="638"/>
      <c r="U694" s="638"/>
      <c r="V694" s="638"/>
      <c r="W694" s="638"/>
      <c r="X694" s="638"/>
      <c r="Y694" s="638"/>
      <c r="Z694" s="638"/>
    </row>
    <row r="695" spans="1:26" ht="15.75" customHeight="1">
      <c r="A695" s="638"/>
      <c r="B695" s="638"/>
      <c r="C695" s="638"/>
      <c r="D695" s="638"/>
      <c r="E695" s="638"/>
      <c r="F695" s="638"/>
      <c r="G695" s="638"/>
      <c r="H695" s="638"/>
      <c r="I695" s="638"/>
      <c r="J695" s="638"/>
      <c r="K695" s="639"/>
      <c r="L695" s="638"/>
      <c r="M695" s="638"/>
      <c r="N695" s="638"/>
      <c r="O695" s="638"/>
      <c r="P695" s="638"/>
      <c r="Q695" s="638"/>
      <c r="R695" s="638"/>
      <c r="S695" s="638"/>
      <c r="T695" s="638"/>
      <c r="U695" s="638"/>
      <c r="V695" s="638"/>
      <c r="W695" s="638"/>
      <c r="X695" s="638"/>
      <c r="Y695" s="638"/>
      <c r="Z695" s="638"/>
    </row>
    <row r="696" spans="1:26" ht="15.75" customHeight="1">
      <c r="A696" s="638"/>
      <c r="B696" s="638"/>
      <c r="C696" s="638"/>
      <c r="D696" s="638"/>
      <c r="E696" s="638"/>
      <c r="F696" s="638"/>
      <c r="G696" s="638"/>
      <c r="H696" s="638"/>
      <c r="I696" s="638"/>
      <c r="J696" s="638"/>
      <c r="K696" s="639"/>
      <c r="L696" s="638"/>
      <c r="M696" s="638"/>
      <c r="N696" s="638"/>
      <c r="O696" s="638"/>
      <c r="P696" s="638"/>
      <c r="Q696" s="638"/>
      <c r="R696" s="638"/>
      <c r="S696" s="638"/>
      <c r="T696" s="638"/>
      <c r="U696" s="638"/>
      <c r="V696" s="638"/>
      <c r="W696" s="638"/>
      <c r="X696" s="638"/>
      <c r="Y696" s="638"/>
      <c r="Z696" s="638"/>
    </row>
    <row r="697" spans="1:26" ht="15.75" customHeight="1">
      <c r="A697" s="638"/>
      <c r="B697" s="638"/>
      <c r="C697" s="638"/>
      <c r="D697" s="638"/>
      <c r="E697" s="638"/>
      <c r="F697" s="638"/>
      <c r="G697" s="638"/>
      <c r="H697" s="638"/>
      <c r="I697" s="638"/>
      <c r="J697" s="638"/>
      <c r="K697" s="639"/>
      <c r="L697" s="638"/>
      <c r="M697" s="638"/>
      <c r="N697" s="638"/>
      <c r="O697" s="638"/>
      <c r="P697" s="638"/>
      <c r="Q697" s="638"/>
      <c r="R697" s="638"/>
      <c r="S697" s="638"/>
      <c r="T697" s="638"/>
      <c r="U697" s="638"/>
      <c r="V697" s="638"/>
      <c r="W697" s="638"/>
      <c r="X697" s="638"/>
      <c r="Y697" s="638"/>
      <c r="Z697" s="638"/>
    </row>
    <row r="698" spans="1:26" ht="15.75" customHeight="1">
      <c r="A698" s="638"/>
      <c r="B698" s="638"/>
      <c r="C698" s="638"/>
      <c r="D698" s="638"/>
      <c r="E698" s="638"/>
      <c r="F698" s="638"/>
      <c r="G698" s="638"/>
      <c r="H698" s="638"/>
      <c r="I698" s="638"/>
      <c r="J698" s="638"/>
      <c r="K698" s="639"/>
      <c r="L698" s="638"/>
      <c r="M698" s="638"/>
      <c r="N698" s="638"/>
      <c r="O698" s="638"/>
      <c r="P698" s="638"/>
      <c r="Q698" s="638"/>
      <c r="R698" s="638"/>
      <c r="S698" s="638"/>
      <c r="T698" s="638"/>
      <c r="U698" s="638"/>
      <c r="V698" s="638"/>
      <c r="W698" s="638"/>
      <c r="X698" s="638"/>
      <c r="Y698" s="638"/>
      <c r="Z698" s="638"/>
    </row>
    <row r="699" spans="1:26" ht="15.75" customHeight="1">
      <c r="A699" s="638"/>
      <c r="B699" s="638"/>
      <c r="C699" s="638"/>
      <c r="D699" s="638"/>
      <c r="E699" s="638"/>
      <c r="F699" s="638"/>
      <c r="G699" s="638"/>
      <c r="H699" s="638"/>
      <c r="I699" s="638"/>
      <c r="J699" s="638"/>
      <c r="K699" s="639"/>
      <c r="L699" s="638"/>
      <c r="M699" s="638"/>
      <c r="N699" s="638"/>
      <c r="O699" s="638"/>
      <c r="P699" s="638"/>
      <c r="Q699" s="638"/>
      <c r="R699" s="638"/>
      <c r="S699" s="638"/>
      <c r="T699" s="638"/>
      <c r="U699" s="638"/>
      <c r="V699" s="638"/>
      <c r="W699" s="638"/>
      <c r="X699" s="638"/>
      <c r="Y699" s="638"/>
      <c r="Z699" s="638"/>
    </row>
    <row r="700" spans="1:26" ht="15.75" customHeight="1">
      <c r="A700" s="638"/>
      <c r="B700" s="638"/>
      <c r="C700" s="638"/>
      <c r="D700" s="638"/>
      <c r="E700" s="638"/>
      <c r="F700" s="638"/>
      <c r="G700" s="638"/>
      <c r="H700" s="638"/>
      <c r="I700" s="638"/>
      <c r="J700" s="638"/>
      <c r="K700" s="639"/>
      <c r="L700" s="638"/>
      <c r="M700" s="638"/>
      <c r="N700" s="638"/>
      <c r="O700" s="638"/>
      <c r="P700" s="638"/>
      <c r="Q700" s="638"/>
      <c r="R700" s="638"/>
      <c r="S700" s="638"/>
      <c r="T700" s="638"/>
      <c r="U700" s="638"/>
      <c r="V700" s="638"/>
      <c r="W700" s="638"/>
      <c r="X700" s="638"/>
      <c r="Y700" s="638"/>
      <c r="Z700" s="638"/>
    </row>
    <row r="701" spans="1:26" ht="15.75" customHeight="1">
      <c r="A701" s="638"/>
      <c r="B701" s="638"/>
      <c r="C701" s="638"/>
      <c r="D701" s="638"/>
      <c r="E701" s="638"/>
      <c r="F701" s="638"/>
      <c r="G701" s="638"/>
      <c r="H701" s="638"/>
      <c r="I701" s="638"/>
      <c r="J701" s="638"/>
      <c r="K701" s="639"/>
      <c r="L701" s="638"/>
      <c r="M701" s="638"/>
      <c r="N701" s="638"/>
      <c r="O701" s="638"/>
      <c r="P701" s="638"/>
      <c r="Q701" s="638"/>
      <c r="R701" s="638"/>
      <c r="S701" s="638"/>
      <c r="T701" s="638"/>
      <c r="U701" s="638"/>
      <c r="V701" s="638"/>
      <c r="W701" s="638"/>
      <c r="X701" s="638"/>
      <c r="Y701" s="638"/>
      <c r="Z701" s="638"/>
    </row>
    <row r="702" spans="1:26" ht="15.75" customHeight="1">
      <c r="A702" s="638"/>
      <c r="B702" s="638"/>
      <c r="C702" s="638"/>
      <c r="D702" s="638"/>
      <c r="E702" s="638"/>
      <c r="F702" s="638"/>
      <c r="G702" s="638"/>
      <c r="H702" s="638"/>
      <c r="I702" s="638"/>
      <c r="J702" s="638"/>
      <c r="K702" s="639"/>
      <c r="L702" s="638"/>
      <c r="M702" s="638"/>
      <c r="N702" s="638"/>
      <c r="O702" s="638"/>
      <c r="P702" s="638"/>
      <c r="Q702" s="638"/>
      <c r="R702" s="638"/>
      <c r="S702" s="638"/>
      <c r="T702" s="638"/>
      <c r="U702" s="638"/>
      <c r="V702" s="638"/>
      <c r="W702" s="638"/>
      <c r="X702" s="638"/>
      <c r="Y702" s="638"/>
      <c r="Z702" s="638"/>
    </row>
    <row r="703" spans="1:26" ht="15.75" customHeight="1">
      <c r="A703" s="638"/>
      <c r="B703" s="638"/>
      <c r="C703" s="638"/>
      <c r="D703" s="638"/>
      <c r="E703" s="638"/>
      <c r="F703" s="638"/>
      <c r="G703" s="638"/>
      <c r="H703" s="638"/>
      <c r="I703" s="638"/>
      <c r="J703" s="638"/>
      <c r="K703" s="639"/>
      <c r="L703" s="638"/>
      <c r="M703" s="638"/>
      <c r="N703" s="638"/>
      <c r="O703" s="638"/>
      <c r="P703" s="638"/>
      <c r="Q703" s="638"/>
      <c r="R703" s="638"/>
      <c r="S703" s="638"/>
      <c r="T703" s="638"/>
      <c r="U703" s="638"/>
      <c r="V703" s="638"/>
      <c r="W703" s="638"/>
      <c r="X703" s="638"/>
      <c r="Y703" s="638"/>
      <c r="Z703" s="638"/>
    </row>
    <row r="704" spans="1:26" ht="15.75" customHeight="1">
      <c r="A704" s="638"/>
      <c r="B704" s="638"/>
      <c r="C704" s="638"/>
      <c r="D704" s="638"/>
      <c r="E704" s="638"/>
      <c r="F704" s="638"/>
      <c r="G704" s="638"/>
      <c r="H704" s="638"/>
      <c r="I704" s="638"/>
      <c r="J704" s="638"/>
      <c r="K704" s="639"/>
      <c r="L704" s="638"/>
      <c r="M704" s="638"/>
      <c r="N704" s="638"/>
      <c r="O704" s="638"/>
      <c r="P704" s="638"/>
      <c r="Q704" s="638"/>
      <c r="R704" s="638"/>
      <c r="S704" s="638"/>
      <c r="T704" s="638"/>
      <c r="U704" s="638"/>
      <c r="V704" s="638"/>
      <c r="W704" s="638"/>
      <c r="X704" s="638"/>
      <c r="Y704" s="638"/>
      <c r="Z704" s="638"/>
    </row>
    <row r="705" spans="1:26" ht="15.75" customHeight="1">
      <c r="A705" s="638"/>
      <c r="B705" s="638"/>
      <c r="C705" s="638"/>
      <c r="D705" s="638"/>
      <c r="E705" s="638"/>
      <c r="F705" s="638"/>
      <c r="G705" s="638"/>
      <c r="H705" s="638"/>
      <c r="I705" s="638"/>
      <c r="J705" s="638"/>
      <c r="K705" s="639"/>
      <c r="L705" s="638"/>
      <c r="M705" s="638"/>
      <c r="N705" s="638"/>
      <c r="O705" s="638"/>
      <c r="P705" s="638"/>
      <c r="Q705" s="638"/>
      <c r="R705" s="638"/>
      <c r="S705" s="638"/>
      <c r="T705" s="638"/>
      <c r="U705" s="638"/>
      <c r="V705" s="638"/>
      <c r="W705" s="638"/>
      <c r="X705" s="638"/>
      <c r="Y705" s="638"/>
      <c r="Z705" s="638"/>
    </row>
    <row r="706" spans="1:26" ht="15.75" customHeight="1">
      <c r="A706" s="638"/>
      <c r="B706" s="638"/>
      <c r="C706" s="638"/>
      <c r="D706" s="638"/>
      <c r="E706" s="638"/>
      <c r="F706" s="638"/>
      <c r="G706" s="638"/>
      <c r="H706" s="638"/>
      <c r="I706" s="638"/>
      <c r="J706" s="638"/>
      <c r="K706" s="639"/>
      <c r="L706" s="638"/>
      <c r="M706" s="638"/>
      <c r="N706" s="638"/>
      <c r="O706" s="638"/>
      <c r="P706" s="638"/>
      <c r="Q706" s="638"/>
      <c r="R706" s="638"/>
      <c r="S706" s="638"/>
      <c r="T706" s="638"/>
      <c r="U706" s="638"/>
      <c r="V706" s="638"/>
      <c r="W706" s="638"/>
      <c r="X706" s="638"/>
      <c r="Y706" s="638"/>
      <c r="Z706" s="638"/>
    </row>
    <row r="707" spans="1:26" ht="15.75" customHeight="1">
      <c r="A707" s="638"/>
      <c r="B707" s="638"/>
      <c r="C707" s="638"/>
      <c r="D707" s="638"/>
      <c r="E707" s="638"/>
      <c r="F707" s="638"/>
      <c r="G707" s="638"/>
      <c r="H707" s="638"/>
      <c r="I707" s="638"/>
      <c r="J707" s="638"/>
      <c r="K707" s="639"/>
      <c r="L707" s="638"/>
      <c r="M707" s="638"/>
      <c r="N707" s="638"/>
      <c r="O707" s="638"/>
      <c r="P707" s="638"/>
      <c r="Q707" s="638"/>
      <c r="R707" s="638"/>
      <c r="S707" s="638"/>
      <c r="T707" s="638"/>
      <c r="U707" s="638"/>
      <c r="V707" s="638"/>
      <c r="W707" s="638"/>
      <c r="X707" s="638"/>
      <c r="Y707" s="638"/>
      <c r="Z707" s="638"/>
    </row>
    <row r="708" spans="1:26" ht="15.75" customHeight="1">
      <c r="A708" s="638"/>
      <c r="B708" s="638"/>
      <c r="C708" s="638"/>
      <c r="D708" s="638"/>
      <c r="E708" s="638"/>
      <c r="F708" s="638"/>
      <c r="G708" s="638"/>
      <c r="H708" s="638"/>
      <c r="I708" s="638"/>
      <c r="J708" s="638"/>
      <c r="K708" s="639"/>
      <c r="L708" s="638"/>
      <c r="M708" s="638"/>
      <c r="N708" s="638"/>
      <c r="O708" s="638"/>
      <c r="P708" s="638"/>
      <c r="Q708" s="638"/>
      <c r="R708" s="638"/>
      <c r="S708" s="638"/>
      <c r="T708" s="638"/>
      <c r="U708" s="638"/>
      <c r="V708" s="638"/>
      <c r="W708" s="638"/>
      <c r="X708" s="638"/>
      <c r="Y708" s="638"/>
      <c r="Z708" s="638"/>
    </row>
    <row r="709" spans="1:26" ht="15.75" customHeight="1">
      <c r="A709" s="638"/>
      <c r="B709" s="638"/>
      <c r="C709" s="638"/>
      <c r="D709" s="638"/>
      <c r="E709" s="638"/>
      <c r="F709" s="638"/>
      <c r="G709" s="638"/>
      <c r="H709" s="638"/>
      <c r="I709" s="638"/>
      <c r="J709" s="638"/>
      <c r="K709" s="639"/>
      <c r="L709" s="638"/>
      <c r="M709" s="638"/>
      <c r="N709" s="638"/>
      <c r="O709" s="638"/>
      <c r="P709" s="638"/>
      <c r="Q709" s="638"/>
      <c r="R709" s="638"/>
      <c r="S709" s="638"/>
      <c r="T709" s="638"/>
      <c r="U709" s="638"/>
      <c r="V709" s="638"/>
      <c r="W709" s="638"/>
      <c r="X709" s="638"/>
      <c r="Y709" s="638"/>
      <c r="Z709" s="638"/>
    </row>
    <row r="710" spans="1:26" ht="15.75" customHeight="1">
      <c r="A710" s="638"/>
      <c r="B710" s="638"/>
      <c r="C710" s="638"/>
      <c r="D710" s="638"/>
      <c r="E710" s="638"/>
      <c r="F710" s="638"/>
      <c r="G710" s="638"/>
      <c r="H710" s="638"/>
      <c r="I710" s="638"/>
      <c r="J710" s="638"/>
      <c r="K710" s="639"/>
      <c r="L710" s="638"/>
      <c r="M710" s="638"/>
      <c r="N710" s="638"/>
      <c r="O710" s="638"/>
      <c r="P710" s="638"/>
      <c r="Q710" s="638"/>
      <c r="R710" s="638"/>
      <c r="S710" s="638"/>
      <c r="T710" s="638"/>
      <c r="U710" s="638"/>
      <c r="V710" s="638"/>
      <c r="W710" s="638"/>
      <c r="X710" s="638"/>
      <c r="Y710" s="638"/>
      <c r="Z710" s="638"/>
    </row>
    <row r="711" spans="1:26" ht="15.75" customHeight="1">
      <c r="A711" s="638"/>
      <c r="B711" s="638"/>
      <c r="C711" s="638"/>
      <c r="D711" s="638"/>
      <c r="E711" s="638"/>
      <c r="F711" s="638"/>
      <c r="G711" s="638"/>
      <c r="H711" s="638"/>
      <c r="I711" s="638"/>
      <c r="J711" s="638"/>
      <c r="K711" s="639"/>
      <c r="L711" s="638"/>
      <c r="M711" s="638"/>
      <c r="N711" s="638"/>
      <c r="O711" s="638"/>
      <c r="P711" s="638"/>
      <c r="Q711" s="638"/>
      <c r="R711" s="638"/>
      <c r="S711" s="638"/>
      <c r="T711" s="638"/>
      <c r="U711" s="638"/>
      <c r="V711" s="638"/>
      <c r="W711" s="638"/>
      <c r="X711" s="638"/>
      <c r="Y711" s="638"/>
      <c r="Z711" s="638"/>
    </row>
    <row r="712" spans="1:26" ht="15.75" customHeight="1">
      <c r="A712" s="638"/>
      <c r="B712" s="638"/>
      <c r="C712" s="638"/>
      <c r="D712" s="638"/>
      <c r="E712" s="638"/>
      <c r="F712" s="638"/>
      <c r="G712" s="638"/>
      <c r="H712" s="638"/>
      <c r="I712" s="638"/>
      <c r="J712" s="638"/>
      <c r="K712" s="639"/>
      <c r="L712" s="638"/>
      <c r="M712" s="638"/>
      <c r="N712" s="638"/>
      <c r="O712" s="638"/>
      <c r="P712" s="638"/>
      <c r="Q712" s="638"/>
      <c r="R712" s="638"/>
      <c r="S712" s="638"/>
      <c r="T712" s="638"/>
      <c r="U712" s="638"/>
      <c r="V712" s="638"/>
      <c r="W712" s="638"/>
      <c r="X712" s="638"/>
      <c r="Y712" s="638"/>
      <c r="Z712" s="638"/>
    </row>
    <row r="713" spans="1:26" ht="15.75" customHeight="1">
      <c r="A713" s="638"/>
      <c r="B713" s="638"/>
      <c r="C713" s="638"/>
      <c r="D713" s="638"/>
      <c r="E713" s="638"/>
      <c r="F713" s="638"/>
      <c r="G713" s="638"/>
      <c r="H713" s="638"/>
      <c r="I713" s="638"/>
      <c r="J713" s="638"/>
      <c r="K713" s="639"/>
      <c r="L713" s="638"/>
      <c r="M713" s="638"/>
      <c r="N713" s="638"/>
      <c r="O713" s="638"/>
      <c r="P713" s="638"/>
      <c r="Q713" s="638"/>
      <c r="R713" s="638"/>
      <c r="S713" s="638"/>
      <c r="T713" s="638"/>
      <c r="U713" s="638"/>
      <c r="V713" s="638"/>
      <c r="W713" s="638"/>
      <c r="X713" s="638"/>
      <c r="Y713" s="638"/>
      <c r="Z713" s="638"/>
    </row>
    <row r="714" spans="1:26" ht="15.75" customHeight="1">
      <c r="A714" s="638"/>
      <c r="B714" s="638"/>
      <c r="C714" s="638"/>
      <c r="D714" s="638"/>
      <c r="E714" s="638"/>
      <c r="F714" s="638"/>
      <c r="G714" s="638"/>
      <c r="H714" s="638"/>
      <c r="I714" s="638"/>
      <c r="J714" s="638"/>
      <c r="K714" s="639"/>
      <c r="L714" s="638"/>
      <c r="M714" s="638"/>
      <c r="N714" s="638"/>
      <c r="O714" s="638"/>
      <c r="P714" s="638"/>
      <c r="Q714" s="638"/>
      <c r="R714" s="638"/>
      <c r="S714" s="638"/>
      <c r="T714" s="638"/>
      <c r="U714" s="638"/>
      <c r="V714" s="638"/>
      <c r="W714" s="638"/>
      <c r="X714" s="638"/>
      <c r="Y714" s="638"/>
      <c r="Z714" s="638"/>
    </row>
    <row r="715" spans="1:26" ht="15.75" customHeight="1">
      <c r="A715" s="638"/>
      <c r="B715" s="638"/>
      <c r="C715" s="638"/>
      <c r="D715" s="638"/>
      <c r="E715" s="638"/>
      <c r="F715" s="638"/>
      <c r="G715" s="638"/>
      <c r="H715" s="638"/>
      <c r="I715" s="638"/>
      <c r="J715" s="638"/>
      <c r="K715" s="639"/>
      <c r="L715" s="638"/>
      <c r="M715" s="638"/>
      <c r="N715" s="638"/>
      <c r="O715" s="638"/>
      <c r="P715" s="638"/>
      <c r="Q715" s="638"/>
      <c r="R715" s="638"/>
      <c r="S715" s="638"/>
      <c r="T715" s="638"/>
      <c r="U715" s="638"/>
      <c r="V715" s="638"/>
      <c r="W715" s="638"/>
      <c r="X715" s="638"/>
      <c r="Y715" s="638"/>
      <c r="Z715" s="638"/>
    </row>
    <row r="716" spans="1:26" ht="15.75" customHeight="1">
      <c r="A716" s="638"/>
      <c r="B716" s="638"/>
      <c r="C716" s="638"/>
      <c r="D716" s="638"/>
      <c r="E716" s="638"/>
      <c r="F716" s="638"/>
      <c r="G716" s="638"/>
      <c r="H716" s="638"/>
      <c r="I716" s="638"/>
      <c r="J716" s="638"/>
      <c r="K716" s="639"/>
      <c r="L716" s="638"/>
      <c r="M716" s="638"/>
      <c r="N716" s="638"/>
      <c r="O716" s="638"/>
      <c r="P716" s="638"/>
      <c r="Q716" s="638"/>
      <c r="R716" s="638"/>
      <c r="S716" s="638"/>
      <c r="T716" s="638"/>
      <c r="U716" s="638"/>
      <c r="V716" s="638"/>
      <c r="W716" s="638"/>
      <c r="X716" s="638"/>
      <c r="Y716" s="638"/>
      <c r="Z716" s="638"/>
    </row>
    <row r="717" spans="1:26" ht="15.75" customHeight="1">
      <c r="A717" s="638"/>
      <c r="B717" s="638"/>
      <c r="C717" s="638"/>
      <c r="D717" s="638"/>
      <c r="E717" s="638"/>
      <c r="F717" s="638"/>
      <c r="G717" s="638"/>
      <c r="H717" s="638"/>
      <c r="I717" s="638"/>
      <c r="J717" s="638"/>
      <c r="K717" s="639"/>
      <c r="L717" s="638"/>
      <c r="M717" s="638"/>
      <c r="N717" s="638"/>
      <c r="O717" s="638"/>
      <c r="P717" s="638"/>
      <c r="Q717" s="638"/>
      <c r="R717" s="638"/>
      <c r="S717" s="638"/>
      <c r="T717" s="638"/>
      <c r="U717" s="638"/>
      <c r="V717" s="638"/>
      <c r="W717" s="638"/>
      <c r="X717" s="638"/>
      <c r="Y717" s="638"/>
      <c r="Z717" s="638"/>
    </row>
    <row r="718" spans="1:26" ht="15.75" customHeight="1">
      <c r="A718" s="638"/>
      <c r="B718" s="638"/>
      <c r="C718" s="638"/>
      <c r="D718" s="638"/>
      <c r="E718" s="638"/>
      <c r="F718" s="638"/>
      <c r="G718" s="638"/>
      <c r="H718" s="638"/>
      <c r="I718" s="638"/>
      <c r="J718" s="638"/>
      <c r="K718" s="639"/>
      <c r="L718" s="638"/>
      <c r="M718" s="638"/>
      <c r="N718" s="638"/>
      <c r="O718" s="638"/>
      <c r="P718" s="638"/>
      <c r="Q718" s="638"/>
      <c r="R718" s="638"/>
      <c r="S718" s="638"/>
      <c r="T718" s="638"/>
      <c r="U718" s="638"/>
      <c r="V718" s="638"/>
      <c r="W718" s="638"/>
      <c r="X718" s="638"/>
      <c r="Y718" s="638"/>
      <c r="Z718" s="638"/>
    </row>
    <row r="719" spans="1:26" ht="15.75" customHeight="1">
      <c r="A719" s="638"/>
      <c r="B719" s="638"/>
      <c r="C719" s="638"/>
      <c r="D719" s="638"/>
      <c r="E719" s="638"/>
      <c r="F719" s="638"/>
      <c r="G719" s="638"/>
      <c r="H719" s="638"/>
      <c r="I719" s="638"/>
      <c r="J719" s="638"/>
      <c r="K719" s="639"/>
      <c r="L719" s="638"/>
      <c r="M719" s="638"/>
      <c r="N719" s="638"/>
      <c r="O719" s="638"/>
      <c r="P719" s="638"/>
      <c r="Q719" s="638"/>
      <c r="R719" s="638"/>
      <c r="S719" s="638"/>
      <c r="T719" s="638"/>
      <c r="U719" s="638"/>
      <c r="V719" s="638"/>
      <c r="W719" s="638"/>
      <c r="X719" s="638"/>
      <c r="Y719" s="638"/>
      <c r="Z719" s="638"/>
    </row>
    <row r="720" spans="1:26" ht="15.75" customHeight="1">
      <c r="A720" s="638"/>
      <c r="B720" s="638"/>
      <c r="C720" s="638"/>
      <c r="D720" s="638"/>
      <c r="E720" s="638"/>
      <c r="F720" s="638"/>
      <c r="G720" s="638"/>
      <c r="H720" s="638"/>
      <c r="I720" s="638"/>
      <c r="J720" s="638"/>
      <c r="K720" s="639"/>
      <c r="L720" s="638"/>
      <c r="M720" s="638"/>
      <c r="N720" s="638"/>
      <c r="O720" s="638"/>
      <c r="P720" s="638"/>
      <c r="Q720" s="638"/>
      <c r="R720" s="638"/>
      <c r="S720" s="638"/>
      <c r="T720" s="638"/>
      <c r="U720" s="638"/>
      <c r="V720" s="638"/>
      <c r="W720" s="638"/>
      <c r="X720" s="638"/>
      <c r="Y720" s="638"/>
      <c r="Z720" s="638"/>
    </row>
    <row r="721" spans="1:26" ht="15.75" customHeight="1">
      <c r="A721" s="638"/>
      <c r="B721" s="638"/>
      <c r="C721" s="638"/>
      <c r="D721" s="638"/>
      <c r="E721" s="638"/>
      <c r="F721" s="638"/>
      <c r="G721" s="638"/>
      <c r="H721" s="638"/>
      <c r="I721" s="638"/>
      <c r="J721" s="638"/>
      <c r="K721" s="639"/>
      <c r="L721" s="638"/>
      <c r="M721" s="638"/>
      <c r="N721" s="638"/>
      <c r="O721" s="638"/>
      <c r="P721" s="638"/>
      <c r="Q721" s="638"/>
      <c r="R721" s="638"/>
      <c r="S721" s="638"/>
      <c r="T721" s="638"/>
      <c r="U721" s="638"/>
      <c r="V721" s="638"/>
      <c r="W721" s="638"/>
      <c r="X721" s="638"/>
      <c r="Y721" s="638"/>
      <c r="Z721" s="638"/>
    </row>
    <row r="722" spans="1:26" ht="15.75" customHeight="1">
      <c r="A722" s="638"/>
      <c r="B722" s="638"/>
      <c r="C722" s="638"/>
      <c r="D722" s="638"/>
      <c r="E722" s="638"/>
      <c r="F722" s="638"/>
      <c r="G722" s="638"/>
      <c r="H722" s="638"/>
      <c r="I722" s="638"/>
      <c r="J722" s="638"/>
      <c r="K722" s="639"/>
      <c r="L722" s="638"/>
      <c r="M722" s="638"/>
      <c r="N722" s="638"/>
      <c r="O722" s="638"/>
      <c r="P722" s="638"/>
      <c r="Q722" s="638"/>
      <c r="R722" s="638"/>
      <c r="S722" s="638"/>
      <c r="T722" s="638"/>
      <c r="U722" s="638"/>
      <c r="V722" s="638"/>
      <c r="W722" s="638"/>
      <c r="X722" s="638"/>
      <c r="Y722" s="638"/>
      <c r="Z722" s="638"/>
    </row>
    <row r="723" spans="1:26" ht="15.75" customHeight="1">
      <c r="A723" s="638"/>
      <c r="B723" s="638"/>
      <c r="C723" s="638"/>
      <c r="D723" s="638"/>
      <c r="E723" s="638"/>
      <c r="F723" s="638"/>
      <c r="G723" s="638"/>
      <c r="H723" s="638"/>
      <c r="I723" s="638"/>
      <c r="J723" s="638"/>
      <c r="K723" s="639"/>
      <c r="L723" s="638"/>
      <c r="M723" s="638"/>
      <c r="N723" s="638"/>
      <c r="O723" s="638"/>
      <c r="P723" s="638"/>
      <c r="Q723" s="638"/>
      <c r="R723" s="638"/>
      <c r="S723" s="638"/>
      <c r="T723" s="638"/>
      <c r="U723" s="638"/>
      <c r="V723" s="638"/>
      <c r="W723" s="638"/>
      <c r="X723" s="638"/>
      <c r="Y723" s="638"/>
      <c r="Z723" s="638"/>
    </row>
    <row r="724" spans="1:26" ht="15.75" customHeight="1">
      <c r="A724" s="638"/>
      <c r="B724" s="638"/>
      <c r="C724" s="638"/>
      <c r="D724" s="638"/>
      <c r="E724" s="638"/>
      <c r="F724" s="638"/>
      <c r="G724" s="638"/>
      <c r="H724" s="638"/>
      <c r="I724" s="638"/>
      <c r="J724" s="638"/>
      <c r="K724" s="639"/>
      <c r="L724" s="638"/>
      <c r="M724" s="638"/>
      <c r="N724" s="638"/>
      <c r="O724" s="638"/>
      <c r="P724" s="638"/>
      <c r="Q724" s="638"/>
      <c r="R724" s="638"/>
      <c r="S724" s="638"/>
      <c r="T724" s="638"/>
      <c r="U724" s="638"/>
      <c r="V724" s="638"/>
      <c r="W724" s="638"/>
      <c r="X724" s="638"/>
      <c r="Y724" s="638"/>
      <c r="Z724" s="638"/>
    </row>
    <row r="725" spans="1:26" ht="15.75" customHeight="1">
      <c r="A725" s="638"/>
      <c r="B725" s="638"/>
      <c r="C725" s="638"/>
      <c r="D725" s="638"/>
      <c r="E725" s="638"/>
      <c r="F725" s="638"/>
      <c r="G725" s="638"/>
      <c r="H725" s="638"/>
      <c r="I725" s="638"/>
      <c r="J725" s="638"/>
      <c r="K725" s="639"/>
      <c r="L725" s="638"/>
      <c r="M725" s="638"/>
      <c r="N725" s="638"/>
      <c r="O725" s="638"/>
      <c r="P725" s="638"/>
      <c r="Q725" s="638"/>
      <c r="R725" s="638"/>
      <c r="S725" s="638"/>
      <c r="T725" s="638"/>
      <c r="U725" s="638"/>
      <c r="V725" s="638"/>
      <c r="W725" s="638"/>
      <c r="X725" s="638"/>
      <c r="Y725" s="638"/>
      <c r="Z725" s="638"/>
    </row>
    <row r="726" spans="1:26" ht="15.75" customHeight="1">
      <c r="A726" s="638"/>
      <c r="B726" s="638"/>
      <c r="C726" s="638"/>
      <c r="D726" s="638"/>
      <c r="E726" s="638"/>
      <c r="F726" s="638"/>
      <c r="G726" s="638"/>
      <c r="H726" s="638"/>
      <c r="I726" s="638"/>
      <c r="J726" s="638"/>
      <c r="K726" s="639"/>
      <c r="L726" s="638"/>
      <c r="M726" s="638"/>
      <c r="N726" s="638"/>
      <c r="O726" s="638"/>
      <c r="P726" s="638"/>
      <c r="Q726" s="638"/>
      <c r="R726" s="638"/>
      <c r="S726" s="638"/>
      <c r="T726" s="638"/>
      <c r="U726" s="638"/>
      <c r="V726" s="638"/>
      <c r="W726" s="638"/>
      <c r="X726" s="638"/>
      <c r="Y726" s="638"/>
      <c r="Z726" s="638"/>
    </row>
    <row r="727" spans="1:26" ht="15.75" customHeight="1">
      <c r="A727" s="638"/>
      <c r="B727" s="638"/>
      <c r="C727" s="638"/>
      <c r="D727" s="638"/>
      <c r="E727" s="638"/>
      <c r="F727" s="638"/>
      <c r="G727" s="638"/>
      <c r="H727" s="638"/>
      <c r="I727" s="638"/>
      <c r="J727" s="638"/>
      <c r="K727" s="639"/>
      <c r="L727" s="638"/>
      <c r="M727" s="638"/>
      <c r="N727" s="638"/>
      <c r="O727" s="638"/>
      <c r="P727" s="638"/>
      <c r="Q727" s="638"/>
      <c r="R727" s="638"/>
      <c r="S727" s="638"/>
      <c r="T727" s="638"/>
      <c r="U727" s="638"/>
      <c r="V727" s="638"/>
      <c r="W727" s="638"/>
      <c r="X727" s="638"/>
      <c r="Y727" s="638"/>
      <c r="Z727" s="638"/>
    </row>
    <row r="728" spans="1:26" ht="15.75" customHeight="1">
      <c r="A728" s="638"/>
      <c r="B728" s="638"/>
      <c r="C728" s="638"/>
      <c r="D728" s="638"/>
      <c r="E728" s="638"/>
      <c r="F728" s="638"/>
      <c r="G728" s="638"/>
      <c r="H728" s="638"/>
      <c r="I728" s="638"/>
      <c r="J728" s="638"/>
      <c r="K728" s="639"/>
      <c r="L728" s="638"/>
      <c r="M728" s="638"/>
      <c r="N728" s="638"/>
      <c r="O728" s="638"/>
      <c r="P728" s="638"/>
      <c r="Q728" s="638"/>
      <c r="R728" s="638"/>
      <c r="S728" s="638"/>
      <c r="T728" s="638"/>
      <c r="U728" s="638"/>
      <c r="V728" s="638"/>
      <c r="W728" s="638"/>
      <c r="X728" s="638"/>
      <c r="Y728" s="638"/>
      <c r="Z728" s="638"/>
    </row>
    <row r="729" spans="1:26" ht="15.75" customHeight="1">
      <c r="A729" s="638"/>
      <c r="B729" s="638"/>
      <c r="C729" s="638"/>
      <c r="D729" s="638"/>
      <c r="E729" s="638"/>
      <c r="F729" s="638"/>
      <c r="G729" s="638"/>
      <c r="H729" s="638"/>
      <c r="I729" s="638"/>
      <c r="J729" s="638"/>
      <c r="K729" s="639"/>
      <c r="L729" s="638"/>
      <c r="M729" s="638"/>
      <c r="N729" s="638"/>
      <c r="O729" s="638"/>
      <c r="P729" s="638"/>
      <c r="Q729" s="638"/>
      <c r="R729" s="638"/>
      <c r="S729" s="638"/>
      <c r="T729" s="638"/>
      <c r="U729" s="638"/>
      <c r="V729" s="638"/>
      <c r="W729" s="638"/>
      <c r="X729" s="638"/>
      <c r="Y729" s="638"/>
      <c r="Z729" s="638"/>
    </row>
    <row r="730" spans="1:26" ht="15.75" customHeight="1">
      <c r="A730" s="638"/>
      <c r="B730" s="638"/>
      <c r="C730" s="638"/>
      <c r="D730" s="638"/>
      <c r="E730" s="638"/>
      <c r="F730" s="638"/>
      <c r="G730" s="638"/>
      <c r="H730" s="638"/>
      <c r="I730" s="638"/>
      <c r="J730" s="638"/>
      <c r="K730" s="639"/>
      <c r="L730" s="638"/>
      <c r="M730" s="638"/>
      <c r="N730" s="638"/>
      <c r="O730" s="638"/>
      <c r="P730" s="638"/>
      <c r="Q730" s="638"/>
      <c r="R730" s="638"/>
      <c r="S730" s="638"/>
      <c r="T730" s="638"/>
      <c r="U730" s="638"/>
      <c r="V730" s="638"/>
      <c r="W730" s="638"/>
      <c r="X730" s="638"/>
      <c r="Y730" s="638"/>
      <c r="Z730" s="638"/>
    </row>
    <row r="731" spans="1:26" ht="15.75" customHeight="1">
      <c r="A731" s="638"/>
      <c r="B731" s="638"/>
      <c r="C731" s="638"/>
      <c r="D731" s="638"/>
      <c r="E731" s="638"/>
      <c r="F731" s="638"/>
      <c r="G731" s="638"/>
      <c r="H731" s="638"/>
      <c r="I731" s="638"/>
      <c r="J731" s="638"/>
      <c r="K731" s="639"/>
      <c r="L731" s="638"/>
      <c r="M731" s="638"/>
      <c r="N731" s="638"/>
      <c r="O731" s="638"/>
      <c r="P731" s="638"/>
      <c r="Q731" s="638"/>
      <c r="R731" s="638"/>
      <c r="S731" s="638"/>
      <c r="T731" s="638"/>
      <c r="U731" s="638"/>
      <c r="V731" s="638"/>
      <c r="W731" s="638"/>
      <c r="X731" s="638"/>
      <c r="Y731" s="638"/>
      <c r="Z731" s="638"/>
    </row>
    <row r="732" spans="1:26" ht="15.75" customHeight="1">
      <c r="A732" s="638"/>
      <c r="B732" s="638"/>
      <c r="C732" s="638"/>
      <c r="D732" s="638"/>
      <c r="E732" s="638"/>
      <c r="F732" s="638"/>
      <c r="G732" s="638"/>
      <c r="H732" s="638"/>
      <c r="I732" s="638"/>
      <c r="J732" s="638"/>
      <c r="K732" s="639"/>
      <c r="L732" s="638"/>
      <c r="M732" s="638"/>
      <c r="N732" s="638"/>
      <c r="O732" s="638"/>
      <c r="P732" s="638"/>
      <c r="Q732" s="638"/>
      <c r="R732" s="638"/>
      <c r="S732" s="638"/>
      <c r="T732" s="638"/>
      <c r="U732" s="638"/>
      <c r="V732" s="638"/>
      <c r="W732" s="638"/>
      <c r="X732" s="638"/>
      <c r="Y732" s="638"/>
      <c r="Z732" s="638"/>
    </row>
    <row r="733" spans="1:26" ht="15.75" customHeight="1">
      <c r="A733" s="638"/>
      <c r="B733" s="638"/>
      <c r="C733" s="638"/>
      <c r="D733" s="638"/>
      <c r="E733" s="638"/>
      <c r="F733" s="638"/>
      <c r="G733" s="638"/>
      <c r="H733" s="638"/>
      <c r="I733" s="638"/>
      <c r="J733" s="638"/>
      <c r="K733" s="639"/>
      <c r="L733" s="638"/>
      <c r="M733" s="638"/>
      <c r="N733" s="638"/>
      <c r="O733" s="638"/>
      <c r="P733" s="638"/>
      <c r="Q733" s="638"/>
      <c r="R733" s="638"/>
      <c r="S733" s="638"/>
      <c r="T733" s="638"/>
      <c r="U733" s="638"/>
      <c r="V733" s="638"/>
      <c r="W733" s="638"/>
      <c r="X733" s="638"/>
      <c r="Y733" s="638"/>
      <c r="Z733" s="638"/>
    </row>
    <row r="734" spans="1:26" ht="15.75" customHeight="1">
      <c r="A734" s="638"/>
      <c r="B734" s="638"/>
      <c r="C734" s="638"/>
      <c r="D734" s="638"/>
      <c r="E734" s="638"/>
      <c r="F734" s="638"/>
      <c r="G734" s="638"/>
      <c r="H734" s="638"/>
      <c r="I734" s="638"/>
      <c r="J734" s="638"/>
      <c r="K734" s="639"/>
      <c r="L734" s="638"/>
      <c r="M734" s="638"/>
      <c r="N734" s="638"/>
      <c r="O734" s="638"/>
      <c r="P734" s="638"/>
      <c r="Q734" s="638"/>
      <c r="R734" s="638"/>
      <c r="S734" s="638"/>
      <c r="T734" s="638"/>
      <c r="U734" s="638"/>
      <c r="V734" s="638"/>
      <c r="W734" s="638"/>
      <c r="X734" s="638"/>
      <c r="Y734" s="638"/>
      <c r="Z734" s="638"/>
    </row>
    <row r="735" spans="1:26" ht="15.75" customHeight="1">
      <c r="A735" s="638"/>
      <c r="B735" s="638"/>
      <c r="C735" s="638"/>
      <c r="D735" s="638"/>
      <c r="E735" s="638"/>
      <c r="F735" s="638"/>
      <c r="G735" s="638"/>
      <c r="H735" s="638"/>
      <c r="I735" s="638"/>
      <c r="J735" s="638"/>
      <c r="K735" s="639"/>
      <c r="L735" s="638"/>
      <c r="M735" s="638"/>
      <c r="N735" s="638"/>
      <c r="O735" s="638"/>
      <c r="P735" s="638"/>
      <c r="Q735" s="638"/>
      <c r="R735" s="638"/>
      <c r="S735" s="638"/>
      <c r="T735" s="638"/>
      <c r="U735" s="638"/>
      <c r="V735" s="638"/>
      <c r="W735" s="638"/>
      <c r="X735" s="638"/>
      <c r="Y735" s="638"/>
      <c r="Z735" s="638"/>
    </row>
    <row r="736" spans="1:26" ht="15.75" customHeight="1">
      <c r="A736" s="638"/>
      <c r="B736" s="638"/>
      <c r="C736" s="638"/>
      <c r="D736" s="638"/>
      <c r="E736" s="638"/>
      <c r="F736" s="638"/>
      <c r="G736" s="638"/>
      <c r="H736" s="638"/>
      <c r="I736" s="638"/>
      <c r="J736" s="638"/>
      <c r="K736" s="639"/>
      <c r="L736" s="638"/>
      <c r="M736" s="638"/>
      <c r="N736" s="638"/>
      <c r="O736" s="638"/>
      <c r="P736" s="638"/>
      <c r="Q736" s="638"/>
      <c r="R736" s="638"/>
      <c r="S736" s="638"/>
      <c r="T736" s="638"/>
      <c r="U736" s="638"/>
      <c r="V736" s="638"/>
      <c r="W736" s="638"/>
      <c r="X736" s="638"/>
      <c r="Y736" s="638"/>
      <c r="Z736" s="638"/>
    </row>
    <row r="737" spans="1:26" ht="15.75" customHeight="1">
      <c r="A737" s="638"/>
      <c r="B737" s="638"/>
      <c r="C737" s="638"/>
      <c r="D737" s="638"/>
      <c r="E737" s="638"/>
      <c r="F737" s="638"/>
      <c r="G737" s="638"/>
      <c r="H737" s="638"/>
      <c r="I737" s="638"/>
      <c r="J737" s="638"/>
      <c r="K737" s="639"/>
      <c r="L737" s="638"/>
      <c r="M737" s="638"/>
      <c r="N737" s="638"/>
      <c r="O737" s="638"/>
      <c r="P737" s="638"/>
      <c r="Q737" s="638"/>
      <c r="R737" s="638"/>
      <c r="S737" s="638"/>
      <c r="T737" s="638"/>
      <c r="U737" s="638"/>
      <c r="V737" s="638"/>
      <c r="W737" s="638"/>
      <c r="X737" s="638"/>
      <c r="Y737" s="638"/>
      <c r="Z737" s="638"/>
    </row>
    <row r="738" spans="1:26" ht="15.75" customHeight="1">
      <c r="A738" s="638"/>
      <c r="B738" s="638"/>
      <c r="C738" s="638"/>
      <c r="D738" s="638"/>
      <c r="E738" s="638"/>
      <c r="F738" s="638"/>
      <c r="G738" s="638"/>
      <c r="H738" s="638"/>
      <c r="I738" s="638"/>
      <c r="J738" s="638"/>
      <c r="K738" s="639"/>
      <c r="L738" s="638"/>
      <c r="M738" s="638"/>
      <c r="N738" s="638"/>
      <c r="O738" s="638"/>
      <c r="P738" s="638"/>
      <c r="Q738" s="638"/>
      <c r="R738" s="638"/>
      <c r="S738" s="638"/>
      <c r="T738" s="638"/>
      <c r="U738" s="638"/>
      <c r="V738" s="638"/>
      <c r="W738" s="638"/>
      <c r="X738" s="638"/>
      <c r="Y738" s="638"/>
      <c r="Z738" s="638"/>
    </row>
    <row r="739" spans="1:26" ht="15.75" customHeight="1">
      <c r="A739" s="638"/>
      <c r="B739" s="638"/>
      <c r="C739" s="638"/>
      <c r="D739" s="638"/>
      <c r="E739" s="638"/>
      <c r="F739" s="638"/>
      <c r="G739" s="638"/>
      <c r="H739" s="638"/>
      <c r="I739" s="638"/>
      <c r="J739" s="638"/>
      <c r="K739" s="639"/>
      <c r="L739" s="638"/>
      <c r="M739" s="638"/>
      <c r="N739" s="638"/>
      <c r="O739" s="638"/>
      <c r="P739" s="638"/>
      <c r="Q739" s="638"/>
      <c r="R739" s="638"/>
      <c r="S739" s="638"/>
      <c r="T739" s="638"/>
      <c r="U739" s="638"/>
      <c r="V739" s="638"/>
      <c r="W739" s="638"/>
      <c r="X739" s="638"/>
      <c r="Y739" s="638"/>
      <c r="Z739" s="638"/>
    </row>
    <row r="740" spans="1:26" ht="15.75" customHeight="1">
      <c r="A740" s="638"/>
      <c r="B740" s="638"/>
      <c r="C740" s="638"/>
      <c r="D740" s="638"/>
      <c r="E740" s="638"/>
      <c r="F740" s="638"/>
      <c r="G740" s="638"/>
      <c r="H740" s="638"/>
      <c r="I740" s="638"/>
      <c r="J740" s="638"/>
      <c r="K740" s="639"/>
      <c r="L740" s="638"/>
      <c r="M740" s="638"/>
      <c r="N740" s="638"/>
      <c r="O740" s="638"/>
      <c r="P740" s="638"/>
      <c r="Q740" s="638"/>
      <c r="R740" s="638"/>
      <c r="S740" s="638"/>
      <c r="T740" s="638"/>
      <c r="U740" s="638"/>
      <c r="V740" s="638"/>
      <c r="W740" s="638"/>
      <c r="X740" s="638"/>
      <c r="Y740" s="638"/>
      <c r="Z740" s="638"/>
    </row>
    <row r="741" spans="1:26" ht="15.75" customHeight="1">
      <c r="A741" s="638"/>
      <c r="B741" s="638"/>
      <c r="C741" s="638"/>
      <c r="D741" s="638"/>
      <c r="E741" s="638"/>
      <c r="F741" s="638"/>
      <c r="G741" s="638"/>
      <c r="H741" s="638"/>
      <c r="I741" s="638"/>
      <c r="J741" s="638"/>
      <c r="K741" s="639"/>
      <c r="L741" s="638"/>
      <c r="M741" s="638"/>
      <c r="N741" s="638"/>
      <c r="O741" s="638"/>
      <c r="P741" s="638"/>
      <c r="Q741" s="638"/>
      <c r="R741" s="638"/>
      <c r="S741" s="638"/>
      <c r="T741" s="638"/>
      <c r="U741" s="638"/>
      <c r="V741" s="638"/>
      <c r="W741" s="638"/>
      <c r="X741" s="638"/>
      <c r="Y741" s="638"/>
      <c r="Z741" s="638"/>
    </row>
    <row r="742" spans="1:26" ht="15.75" customHeight="1">
      <c r="A742" s="638"/>
      <c r="B742" s="638"/>
      <c r="C742" s="638"/>
      <c r="D742" s="638"/>
      <c r="E742" s="638"/>
      <c r="F742" s="638"/>
      <c r="G742" s="638"/>
      <c r="H742" s="638"/>
      <c r="I742" s="638"/>
      <c r="J742" s="638"/>
      <c r="K742" s="639"/>
      <c r="L742" s="638"/>
      <c r="M742" s="638"/>
      <c r="N742" s="638"/>
      <c r="O742" s="638"/>
      <c r="P742" s="638"/>
      <c r="Q742" s="638"/>
      <c r="R742" s="638"/>
      <c r="S742" s="638"/>
      <c r="T742" s="638"/>
      <c r="U742" s="638"/>
      <c r="V742" s="638"/>
      <c r="W742" s="638"/>
      <c r="X742" s="638"/>
      <c r="Y742" s="638"/>
      <c r="Z742" s="638"/>
    </row>
    <row r="743" spans="1:26" ht="15.75" customHeight="1">
      <c r="A743" s="638"/>
      <c r="B743" s="638"/>
      <c r="C743" s="638"/>
      <c r="D743" s="638"/>
      <c r="E743" s="638"/>
      <c r="F743" s="638"/>
      <c r="G743" s="638"/>
      <c r="H743" s="638"/>
      <c r="I743" s="638"/>
      <c r="J743" s="638"/>
      <c r="K743" s="639"/>
      <c r="L743" s="638"/>
      <c r="M743" s="638"/>
      <c r="N743" s="638"/>
      <c r="O743" s="638"/>
      <c r="P743" s="638"/>
      <c r="Q743" s="638"/>
      <c r="R743" s="638"/>
      <c r="S743" s="638"/>
      <c r="T743" s="638"/>
      <c r="U743" s="638"/>
      <c r="V743" s="638"/>
      <c r="W743" s="638"/>
      <c r="X743" s="638"/>
      <c r="Y743" s="638"/>
      <c r="Z743" s="638"/>
    </row>
    <row r="744" spans="1:26" ht="15.75" customHeight="1">
      <c r="A744" s="638"/>
      <c r="B744" s="638"/>
      <c r="C744" s="638"/>
      <c r="D744" s="638"/>
      <c r="E744" s="638"/>
      <c r="F744" s="638"/>
      <c r="G744" s="638"/>
      <c r="H744" s="638"/>
      <c r="I744" s="638"/>
      <c r="J744" s="638"/>
      <c r="K744" s="639"/>
      <c r="L744" s="638"/>
      <c r="M744" s="638"/>
      <c r="N744" s="638"/>
      <c r="O744" s="638"/>
      <c r="P744" s="638"/>
      <c r="Q744" s="638"/>
      <c r="R744" s="638"/>
      <c r="S744" s="638"/>
      <c r="T744" s="638"/>
      <c r="U744" s="638"/>
      <c r="V744" s="638"/>
      <c r="W744" s="638"/>
      <c r="X744" s="638"/>
      <c r="Y744" s="638"/>
      <c r="Z744" s="638"/>
    </row>
    <row r="745" spans="1:26" ht="15.75" customHeight="1">
      <c r="A745" s="638"/>
      <c r="B745" s="638"/>
      <c r="C745" s="638"/>
      <c r="D745" s="638"/>
      <c r="E745" s="638"/>
      <c r="F745" s="638"/>
      <c r="G745" s="638"/>
      <c r="H745" s="638"/>
      <c r="I745" s="638"/>
      <c r="J745" s="638"/>
      <c r="K745" s="639"/>
      <c r="L745" s="638"/>
      <c r="M745" s="638"/>
      <c r="N745" s="638"/>
      <c r="O745" s="638"/>
      <c r="P745" s="638"/>
      <c r="Q745" s="638"/>
      <c r="R745" s="638"/>
      <c r="S745" s="638"/>
      <c r="T745" s="638"/>
      <c r="U745" s="638"/>
      <c r="V745" s="638"/>
      <c r="W745" s="638"/>
      <c r="X745" s="638"/>
      <c r="Y745" s="638"/>
      <c r="Z745" s="638"/>
    </row>
    <row r="746" spans="1:26" ht="15.75" customHeight="1">
      <c r="A746" s="638"/>
      <c r="B746" s="638"/>
      <c r="C746" s="638"/>
      <c r="D746" s="638"/>
      <c r="E746" s="638"/>
      <c r="F746" s="638"/>
      <c r="G746" s="638"/>
      <c r="H746" s="638"/>
      <c r="I746" s="638"/>
      <c r="J746" s="638"/>
      <c r="K746" s="639"/>
      <c r="L746" s="638"/>
      <c r="M746" s="638"/>
      <c r="N746" s="638"/>
      <c r="O746" s="638"/>
      <c r="P746" s="638"/>
      <c r="Q746" s="638"/>
      <c r="R746" s="638"/>
      <c r="S746" s="638"/>
      <c r="T746" s="638"/>
      <c r="U746" s="638"/>
      <c r="V746" s="638"/>
      <c r="W746" s="638"/>
      <c r="X746" s="638"/>
      <c r="Y746" s="638"/>
      <c r="Z746" s="638"/>
    </row>
    <row r="747" spans="1:26" ht="15.75" customHeight="1">
      <c r="A747" s="638"/>
      <c r="B747" s="638"/>
      <c r="C747" s="638"/>
      <c r="D747" s="638"/>
      <c r="E747" s="638"/>
      <c r="F747" s="638"/>
      <c r="G747" s="638"/>
      <c r="H747" s="638"/>
      <c r="I747" s="638"/>
      <c r="J747" s="638"/>
      <c r="K747" s="639"/>
      <c r="L747" s="638"/>
      <c r="M747" s="638"/>
      <c r="N747" s="638"/>
      <c r="O747" s="638"/>
      <c r="P747" s="638"/>
      <c r="Q747" s="638"/>
      <c r="R747" s="638"/>
      <c r="S747" s="638"/>
      <c r="T747" s="638"/>
      <c r="U747" s="638"/>
      <c r="V747" s="638"/>
      <c r="W747" s="638"/>
      <c r="X747" s="638"/>
      <c r="Y747" s="638"/>
      <c r="Z747" s="638"/>
    </row>
    <row r="748" spans="1:26" ht="15.75" customHeight="1">
      <c r="A748" s="638"/>
      <c r="B748" s="638"/>
      <c r="C748" s="638"/>
      <c r="D748" s="638"/>
      <c r="E748" s="638"/>
      <c r="F748" s="638"/>
      <c r="G748" s="638"/>
      <c r="H748" s="638"/>
      <c r="I748" s="638"/>
      <c r="J748" s="638"/>
      <c r="K748" s="639"/>
      <c r="L748" s="638"/>
      <c r="M748" s="638"/>
      <c r="N748" s="638"/>
      <c r="O748" s="638"/>
      <c r="P748" s="638"/>
      <c r="Q748" s="638"/>
      <c r="R748" s="638"/>
      <c r="S748" s="638"/>
      <c r="T748" s="638"/>
      <c r="U748" s="638"/>
      <c r="V748" s="638"/>
      <c r="W748" s="638"/>
      <c r="X748" s="638"/>
      <c r="Y748" s="638"/>
      <c r="Z748" s="638"/>
    </row>
    <row r="749" spans="1:26" ht="15.75" customHeight="1">
      <c r="A749" s="638"/>
      <c r="B749" s="638"/>
      <c r="C749" s="638"/>
      <c r="D749" s="638"/>
      <c r="E749" s="638"/>
      <c r="F749" s="638"/>
      <c r="G749" s="638"/>
      <c r="H749" s="638"/>
      <c r="I749" s="638"/>
      <c r="J749" s="638"/>
      <c r="K749" s="639"/>
      <c r="L749" s="638"/>
      <c r="M749" s="638"/>
      <c r="N749" s="638"/>
      <c r="O749" s="638"/>
      <c r="P749" s="638"/>
      <c r="Q749" s="638"/>
      <c r="R749" s="638"/>
      <c r="S749" s="638"/>
      <c r="T749" s="638"/>
      <c r="U749" s="638"/>
      <c r="V749" s="638"/>
      <c r="W749" s="638"/>
      <c r="X749" s="638"/>
      <c r="Y749" s="638"/>
      <c r="Z749" s="638"/>
    </row>
    <row r="750" spans="1:26" ht="15.75" customHeight="1">
      <c r="A750" s="638"/>
      <c r="B750" s="638"/>
      <c r="C750" s="638"/>
      <c r="D750" s="638"/>
      <c r="E750" s="638"/>
      <c r="F750" s="638"/>
      <c r="G750" s="638"/>
      <c r="H750" s="638"/>
      <c r="I750" s="638"/>
      <c r="J750" s="638"/>
      <c r="K750" s="639"/>
      <c r="L750" s="638"/>
      <c r="M750" s="638"/>
      <c r="N750" s="638"/>
      <c r="O750" s="638"/>
      <c r="P750" s="638"/>
      <c r="Q750" s="638"/>
      <c r="R750" s="638"/>
      <c r="S750" s="638"/>
      <c r="T750" s="638"/>
      <c r="U750" s="638"/>
      <c r="V750" s="638"/>
      <c r="W750" s="638"/>
      <c r="X750" s="638"/>
      <c r="Y750" s="638"/>
      <c r="Z750" s="638"/>
    </row>
    <row r="751" spans="1:26" ht="15.75" customHeight="1">
      <c r="A751" s="638"/>
      <c r="B751" s="638"/>
      <c r="C751" s="638"/>
      <c r="D751" s="638"/>
      <c r="E751" s="638"/>
      <c r="F751" s="638"/>
      <c r="G751" s="638"/>
      <c r="H751" s="638"/>
      <c r="I751" s="638"/>
      <c r="J751" s="638"/>
      <c r="K751" s="639"/>
      <c r="L751" s="638"/>
      <c r="M751" s="638"/>
      <c r="N751" s="638"/>
      <c r="O751" s="638"/>
      <c r="P751" s="638"/>
      <c r="Q751" s="638"/>
      <c r="R751" s="638"/>
      <c r="S751" s="638"/>
      <c r="T751" s="638"/>
      <c r="U751" s="638"/>
      <c r="V751" s="638"/>
      <c r="W751" s="638"/>
      <c r="X751" s="638"/>
      <c r="Y751" s="638"/>
      <c r="Z751" s="638"/>
    </row>
    <row r="752" spans="1:26" ht="15.75" customHeight="1">
      <c r="A752" s="638"/>
      <c r="B752" s="638"/>
      <c r="C752" s="638"/>
      <c r="D752" s="638"/>
      <c r="E752" s="638"/>
      <c r="F752" s="638"/>
      <c r="G752" s="638"/>
      <c r="H752" s="638"/>
      <c r="I752" s="638"/>
      <c r="J752" s="638"/>
      <c r="K752" s="639"/>
      <c r="L752" s="638"/>
      <c r="M752" s="638"/>
      <c r="N752" s="638"/>
      <c r="O752" s="638"/>
      <c r="P752" s="638"/>
      <c r="Q752" s="638"/>
      <c r="R752" s="638"/>
      <c r="S752" s="638"/>
      <c r="T752" s="638"/>
      <c r="U752" s="638"/>
      <c r="V752" s="638"/>
      <c r="W752" s="638"/>
      <c r="X752" s="638"/>
      <c r="Y752" s="638"/>
      <c r="Z752" s="638"/>
    </row>
    <row r="753" spans="1:26" ht="15.75" customHeight="1">
      <c r="A753" s="638"/>
      <c r="B753" s="638"/>
      <c r="C753" s="638"/>
      <c r="D753" s="638"/>
      <c r="E753" s="638"/>
      <c r="F753" s="638"/>
      <c r="G753" s="638"/>
      <c r="H753" s="638"/>
      <c r="I753" s="638"/>
      <c r="J753" s="638"/>
      <c r="K753" s="639"/>
      <c r="L753" s="638"/>
      <c r="M753" s="638"/>
      <c r="N753" s="638"/>
      <c r="O753" s="638"/>
      <c r="P753" s="638"/>
      <c r="Q753" s="638"/>
      <c r="R753" s="638"/>
      <c r="S753" s="638"/>
      <c r="T753" s="638"/>
      <c r="U753" s="638"/>
      <c r="V753" s="638"/>
      <c r="W753" s="638"/>
      <c r="X753" s="638"/>
      <c r="Y753" s="638"/>
      <c r="Z753" s="638"/>
    </row>
    <row r="754" spans="1:26" ht="15.75" customHeight="1">
      <c r="A754" s="638"/>
      <c r="B754" s="638"/>
      <c r="C754" s="638"/>
      <c r="D754" s="638"/>
      <c r="E754" s="638"/>
      <c r="F754" s="638"/>
      <c r="G754" s="638"/>
      <c r="H754" s="638"/>
      <c r="I754" s="638"/>
      <c r="J754" s="638"/>
      <c r="K754" s="639"/>
      <c r="L754" s="638"/>
      <c r="M754" s="638"/>
      <c r="N754" s="638"/>
      <c r="O754" s="638"/>
      <c r="P754" s="638"/>
      <c r="Q754" s="638"/>
      <c r="R754" s="638"/>
      <c r="S754" s="638"/>
      <c r="T754" s="638"/>
      <c r="U754" s="638"/>
      <c r="V754" s="638"/>
      <c r="W754" s="638"/>
      <c r="X754" s="638"/>
      <c r="Y754" s="638"/>
      <c r="Z754" s="638"/>
    </row>
    <row r="755" spans="1:26" ht="15.75" customHeight="1">
      <c r="A755" s="638"/>
      <c r="B755" s="638"/>
      <c r="C755" s="638"/>
      <c r="D755" s="638"/>
      <c r="E755" s="638"/>
      <c r="F755" s="638"/>
      <c r="G755" s="638"/>
      <c r="H755" s="638"/>
      <c r="I755" s="638"/>
      <c r="J755" s="638"/>
      <c r="K755" s="639"/>
      <c r="L755" s="638"/>
      <c r="M755" s="638"/>
      <c r="N755" s="638"/>
      <c r="O755" s="638"/>
      <c r="P755" s="638"/>
      <c r="Q755" s="638"/>
      <c r="R755" s="638"/>
      <c r="S755" s="638"/>
      <c r="T755" s="638"/>
      <c r="U755" s="638"/>
      <c r="V755" s="638"/>
      <c r="W755" s="638"/>
      <c r="X755" s="638"/>
      <c r="Y755" s="638"/>
      <c r="Z755" s="638"/>
    </row>
    <row r="756" spans="1:26" ht="15.75" customHeight="1">
      <c r="A756" s="638"/>
      <c r="B756" s="638"/>
      <c r="C756" s="638"/>
      <c r="D756" s="638"/>
      <c r="E756" s="638"/>
      <c r="F756" s="638"/>
      <c r="G756" s="638"/>
      <c r="H756" s="638"/>
      <c r="I756" s="638"/>
      <c r="J756" s="638"/>
      <c r="K756" s="639"/>
      <c r="L756" s="638"/>
      <c r="M756" s="638"/>
      <c r="N756" s="638"/>
      <c r="O756" s="638"/>
      <c r="P756" s="638"/>
      <c r="Q756" s="638"/>
      <c r="R756" s="638"/>
      <c r="S756" s="638"/>
      <c r="T756" s="638"/>
      <c r="U756" s="638"/>
      <c r="V756" s="638"/>
      <c r="W756" s="638"/>
      <c r="X756" s="638"/>
      <c r="Y756" s="638"/>
      <c r="Z756" s="638"/>
    </row>
    <row r="757" spans="1:26" ht="15.75" customHeight="1">
      <c r="A757" s="638"/>
      <c r="B757" s="638"/>
      <c r="C757" s="638"/>
      <c r="D757" s="638"/>
      <c r="E757" s="638"/>
      <c r="F757" s="638"/>
      <c r="G757" s="638"/>
      <c r="H757" s="638"/>
      <c r="I757" s="638"/>
      <c r="J757" s="638"/>
      <c r="K757" s="639"/>
      <c r="L757" s="638"/>
      <c r="M757" s="638"/>
      <c r="N757" s="638"/>
      <c r="O757" s="638"/>
      <c r="P757" s="638"/>
      <c r="Q757" s="638"/>
      <c r="R757" s="638"/>
      <c r="S757" s="638"/>
      <c r="T757" s="638"/>
      <c r="U757" s="638"/>
      <c r="V757" s="638"/>
      <c r="W757" s="638"/>
      <c r="X757" s="638"/>
      <c r="Y757" s="638"/>
      <c r="Z757" s="638"/>
    </row>
    <row r="758" spans="1:26" ht="15.75" customHeight="1">
      <c r="A758" s="638"/>
      <c r="B758" s="638"/>
      <c r="C758" s="638"/>
      <c r="D758" s="638"/>
      <c r="E758" s="638"/>
      <c r="F758" s="638"/>
      <c r="G758" s="638"/>
      <c r="H758" s="638"/>
      <c r="I758" s="638"/>
      <c r="J758" s="638"/>
      <c r="K758" s="639"/>
      <c r="L758" s="638"/>
      <c r="M758" s="638"/>
      <c r="N758" s="638"/>
      <c r="O758" s="638"/>
      <c r="P758" s="638"/>
      <c r="Q758" s="638"/>
      <c r="R758" s="638"/>
      <c r="S758" s="638"/>
      <c r="T758" s="638"/>
      <c r="U758" s="638"/>
      <c r="V758" s="638"/>
      <c r="W758" s="638"/>
      <c r="X758" s="638"/>
      <c r="Y758" s="638"/>
      <c r="Z758" s="638"/>
    </row>
    <row r="759" spans="1:26" ht="15.75" customHeight="1">
      <c r="A759" s="638"/>
      <c r="B759" s="638"/>
      <c r="C759" s="638"/>
      <c r="D759" s="638"/>
      <c r="E759" s="638"/>
      <c r="F759" s="638"/>
      <c r="G759" s="638"/>
      <c r="H759" s="638"/>
      <c r="I759" s="638"/>
      <c r="J759" s="638"/>
      <c r="K759" s="639"/>
      <c r="L759" s="638"/>
      <c r="M759" s="638"/>
      <c r="N759" s="638"/>
      <c r="O759" s="638"/>
      <c r="P759" s="638"/>
      <c r="Q759" s="638"/>
      <c r="R759" s="638"/>
      <c r="S759" s="638"/>
      <c r="T759" s="638"/>
      <c r="U759" s="638"/>
      <c r="V759" s="638"/>
      <c r="W759" s="638"/>
      <c r="X759" s="638"/>
      <c r="Y759" s="638"/>
      <c r="Z759" s="638"/>
    </row>
    <row r="760" spans="1:26" ht="15.75" customHeight="1">
      <c r="A760" s="638"/>
      <c r="B760" s="638"/>
      <c r="C760" s="638"/>
      <c r="D760" s="638"/>
      <c r="E760" s="638"/>
      <c r="F760" s="638"/>
      <c r="G760" s="638"/>
      <c r="H760" s="638"/>
      <c r="I760" s="638"/>
      <c r="J760" s="638"/>
      <c r="K760" s="639"/>
      <c r="L760" s="638"/>
      <c r="M760" s="638"/>
      <c r="N760" s="638"/>
      <c r="O760" s="638"/>
      <c r="P760" s="638"/>
      <c r="Q760" s="638"/>
      <c r="R760" s="638"/>
      <c r="S760" s="638"/>
      <c r="T760" s="638"/>
      <c r="U760" s="638"/>
      <c r="V760" s="638"/>
      <c r="W760" s="638"/>
      <c r="X760" s="638"/>
      <c r="Y760" s="638"/>
      <c r="Z760" s="638"/>
    </row>
    <row r="761" spans="1:26" ht="15.75" customHeight="1">
      <c r="A761" s="638"/>
      <c r="B761" s="638"/>
      <c r="C761" s="638"/>
      <c r="D761" s="638"/>
      <c r="E761" s="638"/>
      <c r="F761" s="638"/>
      <c r="G761" s="638"/>
      <c r="H761" s="638"/>
      <c r="I761" s="638"/>
      <c r="J761" s="638"/>
      <c r="K761" s="639"/>
      <c r="L761" s="638"/>
      <c r="M761" s="638"/>
      <c r="N761" s="638"/>
      <c r="O761" s="638"/>
      <c r="P761" s="638"/>
      <c r="Q761" s="638"/>
      <c r="R761" s="638"/>
      <c r="S761" s="638"/>
      <c r="T761" s="638"/>
      <c r="U761" s="638"/>
      <c r="V761" s="638"/>
      <c r="W761" s="638"/>
      <c r="X761" s="638"/>
      <c r="Y761" s="638"/>
      <c r="Z761" s="638"/>
    </row>
    <row r="762" spans="1:26" ht="15.75" customHeight="1">
      <c r="A762" s="638"/>
      <c r="B762" s="638"/>
      <c r="C762" s="638"/>
      <c r="D762" s="638"/>
      <c r="E762" s="638"/>
      <c r="F762" s="638"/>
      <c r="G762" s="638"/>
      <c r="H762" s="638"/>
      <c r="I762" s="638"/>
      <c r="J762" s="638"/>
      <c r="K762" s="639"/>
      <c r="L762" s="638"/>
      <c r="M762" s="638"/>
      <c r="N762" s="638"/>
      <c r="O762" s="638"/>
      <c r="P762" s="638"/>
      <c r="Q762" s="638"/>
      <c r="R762" s="638"/>
      <c r="S762" s="638"/>
      <c r="T762" s="638"/>
      <c r="U762" s="638"/>
      <c r="V762" s="638"/>
      <c r="W762" s="638"/>
      <c r="X762" s="638"/>
      <c r="Y762" s="638"/>
      <c r="Z762" s="638"/>
    </row>
    <row r="763" spans="1:26" ht="15.75" customHeight="1">
      <c r="A763" s="638"/>
      <c r="B763" s="638"/>
      <c r="C763" s="638"/>
      <c r="D763" s="638"/>
      <c r="E763" s="638"/>
      <c r="F763" s="638"/>
      <c r="G763" s="638"/>
      <c r="H763" s="638"/>
      <c r="I763" s="638"/>
      <c r="J763" s="638"/>
      <c r="K763" s="639"/>
      <c r="L763" s="638"/>
      <c r="M763" s="638"/>
      <c r="N763" s="638"/>
      <c r="O763" s="638"/>
      <c r="P763" s="638"/>
      <c r="Q763" s="638"/>
      <c r="R763" s="638"/>
      <c r="S763" s="638"/>
      <c r="T763" s="638"/>
      <c r="U763" s="638"/>
      <c r="V763" s="638"/>
      <c r="W763" s="638"/>
      <c r="X763" s="638"/>
      <c r="Y763" s="638"/>
      <c r="Z763" s="638"/>
    </row>
    <row r="764" spans="1:26" ht="15.75" customHeight="1">
      <c r="A764" s="638"/>
      <c r="B764" s="638"/>
      <c r="C764" s="638"/>
      <c r="D764" s="638"/>
      <c r="E764" s="638"/>
      <c r="F764" s="638"/>
      <c r="G764" s="638"/>
      <c r="H764" s="638"/>
      <c r="I764" s="638"/>
      <c r="J764" s="638"/>
      <c r="K764" s="639"/>
      <c r="L764" s="638"/>
      <c r="M764" s="638"/>
      <c r="N764" s="638"/>
      <c r="O764" s="638"/>
      <c r="P764" s="638"/>
      <c r="Q764" s="638"/>
      <c r="R764" s="638"/>
      <c r="S764" s="638"/>
      <c r="T764" s="638"/>
      <c r="U764" s="638"/>
      <c r="V764" s="638"/>
      <c r="W764" s="638"/>
      <c r="X764" s="638"/>
      <c r="Y764" s="638"/>
      <c r="Z764" s="638"/>
    </row>
    <row r="765" spans="1:26" ht="15.75" customHeight="1">
      <c r="A765" s="638"/>
      <c r="B765" s="638"/>
      <c r="C765" s="638"/>
      <c r="D765" s="638"/>
      <c r="E765" s="638"/>
      <c r="F765" s="638"/>
      <c r="G765" s="638"/>
      <c r="H765" s="638"/>
      <c r="I765" s="638"/>
      <c r="J765" s="638"/>
      <c r="K765" s="639"/>
      <c r="L765" s="638"/>
      <c r="M765" s="638"/>
      <c r="N765" s="638"/>
      <c r="O765" s="638"/>
      <c r="P765" s="638"/>
      <c r="Q765" s="638"/>
      <c r="R765" s="638"/>
      <c r="S765" s="638"/>
      <c r="T765" s="638"/>
      <c r="U765" s="638"/>
      <c r="V765" s="638"/>
      <c r="W765" s="638"/>
      <c r="X765" s="638"/>
      <c r="Y765" s="638"/>
      <c r="Z765" s="638"/>
    </row>
    <row r="766" spans="1:26" ht="15.75" customHeight="1">
      <c r="A766" s="638"/>
      <c r="B766" s="638"/>
      <c r="C766" s="638"/>
      <c r="D766" s="638"/>
      <c r="E766" s="638"/>
      <c r="F766" s="638"/>
      <c r="G766" s="638"/>
      <c r="H766" s="638"/>
      <c r="I766" s="638"/>
      <c r="J766" s="638"/>
      <c r="K766" s="639"/>
      <c r="L766" s="638"/>
      <c r="M766" s="638"/>
      <c r="N766" s="638"/>
      <c r="O766" s="638"/>
      <c r="P766" s="638"/>
      <c r="Q766" s="638"/>
      <c r="R766" s="638"/>
      <c r="S766" s="638"/>
      <c r="T766" s="638"/>
      <c r="U766" s="638"/>
      <c r="V766" s="638"/>
      <c r="W766" s="638"/>
      <c r="X766" s="638"/>
      <c r="Y766" s="638"/>
      <c r="Z766" s="638"/>
    </row>
    <row r="767" spans="1:26" ht="15.75" customHeight="1">
      <c r="A767" s="638"/>
      <c r="B767" s="638"/>
      <c r="C767" s="638"/>
      <c r="D767" s="638"/>
      <c r="E767" s="638"/>
      <c r="F767" s="638"/>
      <c r="G767" s="638"/>
      <c r="H767" s="638"/>
      <c r="I767" s="638"/>
      <c r="J767" s="638"/>
      <c r="K767" s="639"/>
      <c r="L767" s="638"/>
      <c r="M767" s="638"/>
      <c r="N767" s="638"/>
      <c r="O767" s="638"/>
      <c r="P767" s="638"/>
      <c r="Q767" s="638"/>
      <c r="R767" s="638"/>
      <c r="S767" s="638"/>
      <c r="T767" s="638"/>
      <c r="U767" s="638"/>
      <c r="V767" s="638"/>
      <c r="W767" s="638"/>
      <c r="X767" s="638"/>
      <c r="Y767" s="638"/>
      <c r="Z767" s="638"/>
    </row>
    <row r="768" spans="1:26" ht="15.75" customHeight="1">
      <c r="A768" s="638"/>
      <c r="B768" s="638"/>
      <c r="C768" s="638"/>
      <c r="D768" s="638"/>
      <c r="E768" s="638"/>
      <c r="F768" s="638"/>
      <c r="G768" s="638"/>
      <c r="H768" s="638"/>
      <c r="I768" s="638"/>
      <c r="J768" s="638"/>
      <c r="K768" s="639"/>
      <c r="L768" s="638"/>
      <c r="M768" s="638"/>
      <c r="N768" s="638"/>
      <c r="O768" s="638"/>
      <c r="P768" s="638"/>
      <c r="Q768" s="638"/>
      <c r="R768" s="638"/>
      <c r="S768" s="638"/>
      <c r="T768" s="638"/>
      <c r="U768" s="638"/>
      <c r="V768" s="638"/>
      <c r="W768" s="638"/>
      <c r="X768" s="638"/>
      <c r="Y768" s="638"/>
      <c r="Z768" s="638"/>
    </row>
    <row r="769" spans="1:26" ht="15.75" customHeight="1">
      <c r="A769" s="638"/>
      <c r="B769" s="638"/>
      <c r="C769" s="638"/>
      <c r="D769" s="638"/>
      <c r="E769" s="638"/>
      <c r="F769" s="638"/>
      <c r="G769" s="638"/>
      <c r="H769" s="638"/>
      <c r="I769" s="638"/>
      <c r="J769" s="638"/>
      <c r="K769" s="639"/>
      <c r="L769" s="638"/>
      <c r="M769" s="638"/>
      <c r="N769" s="638"/>
      <c r="O769" s="638"/>
      <c r="P769" s="638"/>
      <c r="Q769" s="638"/>
      <c r="R769" s="638"/>
      <c r="S769" s="638"/>
      <c r="T769" s="638"/>
      <c r="U769" s="638"/>
      <c r="V769" s="638"/>
      <c r="W769" s="638"/>
      <c r="X769" s="638"/>
      <c r="Y769" s="638"/>
      <c r="Z769" s="638"/>
    </row>
    <row r="770" spans="1:26" ht="15.75" customHeight="1">
      <c r="A770" s="638"/>
      <c r="B770" s="638"/>
      <c r="C770" s="638"/>
      <c r="D770" s="638"/>
      <c r="E770" s="638"/>
      <c r="F770" s="638"/>
      <c r="G770" s="638"/>
      <c r="H770" s="638"/>
      <c r="I770" s="638"/>
      <c r="J770" s="638"/>
      <c r="K770" s="639"/>
      <c r="L770" s="638"/>
      <c r="M770" s="638"/>
      <c r="N770" s="638"/>
      <c r="O770" s="638"/>
      <c r="P770" s="638"/>
      <c r="Q770" s="638"/>
      <c r="R770" s="638"/>
      <c r="S770" s="638"/>
      <c r="T770" s="638"/>
      <c r="U770" s="638"/>
      <c r="V770" s="638"/>
      <c r="W770" s="638"/>
      <c r="X770" s="638"/>
      <c r="Y770" s="638"/>
      <c r="Z770" s="638"/>
    </row>
    <row r="771" spans="1:26" ht="15.75" customHeight="1">
      <c r="A771" s="638"/>
      <c r="B771" s="638"/>
      <c r="C771" s="638"/>
      <c r="D771" s="638"/>
      <c r="E771" s="638"/>
      <c r="F771" s="638"/>
      <c r="G771" s="638"/>
      <c r="H771" s="638"/>
      <c r="I771" s="638"/>
      <c r="J771" s="638"/>
      <c r="K771" s="639"/>
      <c r="L771" s="638"/>
      <c r="M771" s="638"/>
      <c r="N771" s="638"/>
      <c r="O771" s="638"/>
      <c r="P771" s="638"/>
      <c r="Q771" s="638"/>
      <c r="R771" s="638"/>
      <c r="S771" s="638"/>
      <c r="T771" s="638"/>
      <c r="U771" s="638"/>
      <c r="V771" s="638"/>
      <c r="W771" s="638"/>
      <c r="X771" s="638"/>
      <c r="Y771" s="638"/>
      <c r="Z771" s="638"/>
    </row>
    <row r="772" spans="1:26" ht="15.75" customHeight="1">
      <c r="A772" s="638"/>
      <c r="B772" s="638"/>
      <c r="C772" s="638"/>
      <c r="D772" s="638"/>
      <c r="E772" s="638"/>
      <c r="F772" s="638"/>
      <c r="G772" s="638"/>
      <c r="H772" s="638"/>
      <c r="I772" s="638"/>
      <c r="J772" s="638"/>
      <c r="K772" s="639"/>
      <c r="L772" s="638"/>
      <c r="M772" s="638"/>
      <c r="N772" s="638"/>
      <c r="O772" s="638"/>
      <c r="P772" s="638"/>
      <c r="Q772" s="638"/>
      <c r="R772" s="638"/>
      <c r="S772" s="638"/>
      <c r="T772" s="638"/>
      <c r="U772" s="638"/>
      <c r="V772" s="638"/>
      <c r="W772" s="638"/>
      <c r="X772" s="638"/>
      <c r="Y772" s="638"/>
      <c r="Z772" s="638"/>
    </row>
    <row r="773" spans="1:26" ht="15.75" customHeight="1">
      <c r="A773" s="638"/>
      <c r="B773" s="638"/>
      <c r="C773" s="638"/>
      <c r="D773" s="638"/>
      <c r="E773" s="638"/>
      <c r="F773" s="638"/>
      <c r="G773" s="638"/>
      <c r="H773" s="638"/>
      <c r="I773" s="638"/>
      <c r="J773" s="638"/>
      <c r="K773" s="639"/>
      <c r="L773" s="638"/>
      <c r="M773" s="638"/>
      <c r="N773" s="638"/>
      <c r="O773" s="638"/>
      <c r="P773" s="638"/>
      <c r="Q773" s="638"/>
      <c r="R773" s="638"/>
      <c r="S773" s="638"/>
      <c r="T773" s="638"/>
      <c r="U773" s="638"/>
      <c r="V773" s="638"/>
      <c r="W773" s="638"/>
      <c r="X773" s="638"/>
      <c r="Y773" s="638"/>
      <c r="Z773" s="638"/>
    </row>
    <row r="774" spans="1:26" ht="15.75" customHeight="1">
      <c r="A774" s="638"/>
      <c r="B774" s="638"/>
      <c r="C774" s="638"/>
      <c r="D774" s="638"/>
      <c r="E774" s="638"/>
      <c r="F774" s="638"/>
      <c r="G774" s="638"/>
      <c r="H774" s="638"/>
      <c r="I774" s="638"/>
      <c r="J774" s="638"/>
      <c r="K774" s="639"/>
      <c r="L774" s="638"/>
      <c r="M774" s="638"/>
      <c r="N774" s="638"/>
      <c r="O774" s="638"/>
      <c r="P774" s="638"/>
      <c r="Q774" s="638"/>
      <c r="R774" s="638"/>
      <c r="S774" s="638"/>
      <c r="T774" s="638"/>
      <c r="U774" s="638"/>
      <c r="V774" s="638"/>
      <c r="W774" s="638"/>
      <c r="X774" s="638"/>
      <c r="Y774" s="638"/>
      <c r="Z774" s="638"/>
    </row>
    <row r="775" spans="1:26" ht="15.75" customHeight="1">
      <c r="A775" s="638"/>
      <c r="B775" s="638"/>
      <c r="C775" s="638"/>
      <c r="D775" s="638"/>
      <c r="E775" s="638"/>
      <c r="F775" s="638"/>
      <c r="G775" s="638"/>
      <c r="H775" s="638"/>
      <c r="I775" s="638"/>
      <c r="J775" s="638"/>
      <c r="K775" s="639"/>
      <c r="L775" s="638"/>
      <c r="M775" s="638"/>
      <c r="N775" s="638"/>
      <c r="O775" s="638"/>
      <c r="P775" s="638"/>
      <c r="Q775" s="638"/>
      <c r="R775" s="638"/>
      <c r="S775" s="638"/>
      <c r="T775" s="638"/>
      <c r="U775" s="638"/>
      <c r="V775" s="638"/>
      <c r="W775" s="638"/>
      <c r="X775" s="638"/>
      <c r="Y775" s="638"/>
      <c r="Z775" s="638"/>
    </row>
    <row r="776" spans="1:26" ht="15.75" customHeight="1">
      <c r="A776" s="638"/>
      <c r="B776" s="638"/>
      <c r="C776" s="638"/>
      <c r="D776" s="638"/>
      <c r="E776" s="638"/>
      <c r="F776" s="638"/>
      <c r="G776" s="638"/>
      <c r="H776" s="638"/>
      <c r="I776" s="638"/>
      <c r="J776" s="638"/>
      <c r="K776" s="639"/>
      <c r="L776" s="638"/>
      <c r="M776" s="638"/>
      <c r="N776" s="638"/>
      <c r="O776" s="638"/>
      <c r="P776" s="638"/>
      <c r="Q776" s="638"/>
      <c r="R776" s="638"/>
      <c r="S776" s="638"/>
      <c r="T776" s="638"/>
      <c r="U776" s="638"/>
      <c r="V776" s="638"/>
      <c r="W776" s="638"/>
      <c r="X776" s="638"/>
      <c r="Y776" s="638"/>
      <c r="Z776" s="638"/>
    </row>
    <row r="777" spans="1:26" ht="15.75" customHeight="1">
      <c r="A777" s="638"/>
      <c r="B777" s="638"/>
      <c r="C777" s="638"/>
      <c r="D777" s="638"/>
      <c r="E777" s="638"/>
      <c r="F777" s="638"/>
      <c r="G777" s="638"/>
      <c r="H777" s="638"/>
      <c r="I777" s="638"/>
      <c r="J777" s="638"/>
      <c r="K777" s="639"/>
      <c r="L777" s="638"/>
      <c r="M777" s="638"/>
      <c r="N777" s="638"/>
      <c r="O777" s="638"/>
      <c r="P777" s="638"/>
      <c r="Q777" s="638"/>
      <c r="R777" s="638"/>
      <c r="S777" s="638"/>
      <c r="T777" s="638"/>
      <c r="U777" s="638"/>
      <c r="V777" s="638"/>
      <c r="W777" s="638"/>
      <c r="X777" s="638"/>
      <c r="Y777" s="638"/>
      <c r="Z777" s="638"/>
    </row>
    <row r="778" spans="1:26" ht="15.75" customHeight="1">
      <c r="A778" s="638"/>
      <c r="B778" s="638"/>
      <c r="C778" s="638"/>
      <c r="D778" s="638"/>
      <c r="E778" s="638"/>
      <c r="F778" s="638"/>
      <c r="G778" s="638"/>
      <c r="H778" s="638"/>
      <c r="I778" s="638"/>
      <c r="J778" s="638"/>
      <c r="K778" s="639"/>
      <c r="L778" s="638"/>
      <c r="M778" s="638"/>
      <c r="N778" s="638"/>
      <c r="O778" s="638"/>
      <c r="P778" s="638"/>
      <c r="Q778" s="638"/>
      <c r="R778" s="638"/>
      <c r="S778" s="638"/>
      <c r="T778" s="638"/>
      <c r="U778" s="638"/>
      <c r="V778" s="638"/>
      <c r="W778" s="638"/>
      <c r="X778" s="638"/>
      <c r="Y778" s="638"/>
      <c r="Z778" s="638"/>
    </row>
    <row r="779" spans="1:26" ht="15.75" customHeight="1">
      <c r="A779" s="638"/>
      <c r="B779" s="638"/>
      <c r="C779" s="638"/>
      <c r="D779" s="638"/>
      <c r="E779" s="638"/>
      <c r="F779" s="638"/>
      <c r="G779" s="638"/>
      <c r="H779" s="638"/>
      <c r="I779" s="638"/>
      <c r="J779" s="638"/>
      <c r="K779" s="639"/>
      <c r="L779" s="638"/>
      <c r="M779" s="638"/>
      <c r="N779" s="638"/>
      <c r="O779" s="638"/>
      <c r="P779" s="638"/>
      <c r="Q779" s="638"/>
      <c r="R779" s="638"/>
      <c r="S779" s="638"/>
      <c r="T779" s="638"/>
      <c r="U779" s="638"/>
      <c r="V779" s="638"/>
      <c r="W779" s="638"/>
      <c r="X779" s="638"/>
      <c r="Y779" s="638"/>
      <c r="Z779" s="638"/>
    </row>
    <row r="780" spans="1:26" ht="15.75" customHeight="1">
      <c r="A780" s="638"/>
      <c r="B780" s="638"/>
      <c r="C780" s="638"/>
      <c r="D780" s="638"/>
      <c r="E780" s="638"/>
      <c r="F780" s="638"/>
      <c r="G780" s="638"/>
      <c r="H780" s="638"/>
      <c r="I780" s="638"/>
      <c r="J780" s="638"/>
      <c r="K780" s="639"/>
      <c r="L780" s="638"/>
      <c r="M780" s="638"/>
      <c r="N780" s="638"/>
      <c r="O780" s="638"/>
      <c r="P780" s="638"/>
      <c r="Q780" s="638"/>
      <c r="R780" s="638"/>
      <c r="S780" s="638"/>
      <c r="T780" s="638"/>
      <c r="U780" s="638"/>
      <c r="V780" s="638"/>
      <c r="W780" s="638"/>
      <c r="X780" s="638"/>
      <c r="Y780" s="638"/>
      <c r="Z780" s="638"/>
    </row>
    <row r="781" spans="1:26" ht="15.75" customHeight="1">
      <c r="A781" s="638"/>
      <c r="B781" s="638"/>
      <c r="C781" s="638"/>
      <c r="D781" s="638"/>
      <c r="E781" s="638"/>
      <c r="F781" s="638"/>
      <c r="G781" s="638"/>
      <c r="H781" s="638"/>
      <c r="I781" s="638"/>
      <c r="J781" s="638"/>
      <c r="K781" s="639"/>
      <c r="L781" s="638"/>
      <c r="M781" s="638"/>
      <c r="N781" s="638"/>
      <c r="O781" s="638"/>
      <c r="P781" s="638"/>
      <c r="Q781" s="638"/>
      <c r="R781" s="638"/>
      <c r="S781" s="638"/>
      <c r="T781" s="638"/>
      <c r="U781" s="638"/>
      <c r="V781" s="638"/>
      <c r="W781" s="638"/>
      <c r="X781" s="638"/>
      <c r="Y781" s="638"/>
      <c r="Z781" s="638"/>
    </row>
    <row r="782" spans="1:26" ht="15.75" customHeight="1">
      <c r="A782" s="638"/>
      <c r="B782" s="638"/>
      <c r="C782" s="638"/>
      <c r="D782" s="638"/>
      <c r="E782" s="638"/>
      <c r="F782" s="638"/>
      <c r="G782" s="638"/>
      <c r="H782" s="638"/>
      <c r="I782" s="638"/>
      <c r="J782" s="638"/>
      <c r="K782" s="639"/>
      <c r="L782" s="638"/>
      <c r="M782" s="638"/>
      <c r="N782" s="638"/>
      <c r="O782" s="638"/>
      <c r="P782" s="638"/>
      <c r="Q782" s="638"/>
      <c r="R782" s="638"/>
      <c r="S782" s="638"/>
      <c r="T782" s="638"/>
      <c r="U782" s="638"/>
      <c r="V782" s="638"/>
      <c r="W782" s="638"/>
      <c r="X782" s="638"/>
      <c r="Y782" s="638"/>
      <c r="Z782" s="638"/>
    </row>
    <row r="783" spans="1:26" ht="15.75" customHeight="1">
      <c r="A783" s="638"/>
      <c r="B783" s="638"/>
      <c r="C783" s="638"/>
      <c r="D783" s="638"/>
      <c r="E783" s="638"/>
      <c r="F783" s="638"/>
      <c r="G783" s="638"/>
      <c r="H783" s="638"/>
      <c r="I783" s="638"/>
      <c r="J783" s="638"/>
      <c r="K783" s="639"/>
      <c r="L783" s="638"/>
      <c r="M783" s="638"/>
      <c r="N783" s="638"/>
      <c r="O783" s="638"/>
      <c r="P783" s="638"/>
      <c r="Q783" s="638"/>
      <c r="R783" s="638"/>
      <c r="S783" s="638"/>
      <c r="T783" s="638"/>
      <c r="U783" s="638"/>
      <c r="V783" s="638"/>
      <c r="W783" s="638"/>
      <c r="X783" s="638"/>
      <c r="Y783" s="638"/>
      <c r="Z783" s="638"/>
    </row>
    <row r="784" spans="1:26" ht="15.75" customHeight="1">
      <c r="A784" s="638"/>
      <c r="B784" s="638"/>
      <c r="C784" s="638"/>
      <c r="D784" s="638"/>
      <c r="E784" s="638"/>
      <c r="F784" s="638"/>
      <c r="G784" s="638"/>
      <c r="H784" s="638"/>
      <c r="I784" s="638"/>
      <c r="J784" s="638"/>
      <c r="K784" s="639"/>
      <c r="L784" s="638"/>
      <c r="M784" s="638"/>
      <c r="N784" s="638"/>
      <c r="O784" s="638"/>
      <c r="P784" s="638"/>
      <c r="Q784" s="638"/>
      <c r="R784" s="638"/>
      <c r="S784" s="638"/>
      <c r="T784" s="638"/>
      <c r="U784" s="638"/>
      <c r="V784" s="638"/>
      <c r="W784" s="638"/>
      <c r="X784" s="638"/>
      <c r="Y784" s="638"/>
      <c r="Z784" s="638"/>
    </row>
    <row r="785" spans="1:26" ht="15.75" customHeight="1">
      <c r="A785" s="638"/>
      <c r="B785" s="638"/>
      <c r="C785" s="638"/>
      <c r="D785" s="638"/>
      <c r="E785" s="638"/>
      <c r="F785" s="638"/>
      <c r="G785" s="638"/>
      <c r="H785" s="638"/>
      <c r="I785" s="638"/>
      <c r="J785" s="638"/>
      <c r="K785" s="639"/>
      <c r="L785" s="638"/>
      <c r="M785" s="638"/>
      <c r="N785" s="638"/>
      <c r="O785" s="638"/>
      <c r="P785" s="638"/>
      <c r="Q785" s="638"/>
      <c r="R785" s="638"/>
      <c r="S785" s="638"/>
      <c r="T785" s="638"/>
      <c r="U785" s="638"/>
      <c r="V785" s="638"/>
      <c r="W785" s="638"/>
      <c r="X785" s="638"/>
      <c r="Y785" s="638"/>
      <c r="Z785" s="638"/>
    </row>
    <row r="786" spans="1:26" ht="15.75" customHeight="1">
      <c r="A786" s="638"/>
      <c r="B786" s="638"/>
      <c r="C786" s="638"/>
      <c r="D786" s="638"/>
      <c r="E786" s="638"/>
      <c r="F786" s="638"/>
      <c r="G786" s="638"/>
      <c r="H786" s="638"/>
      <c r="I786" s="638"/>
      <c r="J786" s="638"/>
      <c r="K786" s="639"/>
      <c r="L786" s="638"/>
      <c r="M786" s="638"/>
      <c r="N786" s="638"/>
      <c r="O786" s="638"/>
      <c r="P786" s="638"/>
      <c r="Q786" s="638"/>
      <c r="R786" s="638"/>
      <c r="S786" s="638"/>
      <c r="T786" s="638"/>
      <c r="U786" s="638"/>
      <c r="V786" s="638"/>
      <c r="W786" s="638"/>
      <c r="X786" s="638"/>
      <c r="Y786" s="638"/>
      <c r="Z786" s="638"/>
    </row>
    <row r="787" spans="1:26" ht="15.75" customHeight="1">
      <c r="A787" s="638"/>
      <c r="B787" s="638"/>
      <c r="C787" s="638"/>
      <c r="D787" s="638"/>
      <c r="E787" s="638"/>
      <c r="F787" s="638"/>
      <c r="G787" s="638"/>
      <c r="H787" s="638"/>
      <c r="I787" s="638"/>
      <c r="J787" s="638"/>
      <c r="K787" s="639"/>
      <c r="L787" s="638"/>
      <c r="M787" s="638"/>
      <c r="N787" s="638"/>
      <c r="O787" s="638"/>
      <c r="P787" s="638"/>
      <c r="Q787" s="638"/>
      <c r="R787" s="638"/>
      <c r="S787" s="638"/>
      <c r="T787" s="638"/>
      <c r="U787" s="638"/>
      <c r="V787" s="638"/>
      <c r="W787" s="638"/>
      <c r="X787" s="638"/>
      <c r="Y787" s="638"/>
      <c r="Z787" s="638"/>
    </row>
    <row r="788" spans="1:26" ht="15.75" customHeight="1">
      <c r="A788" s="638"/>
      <c r="B788" s="638"/>
      <c r="C788" s="638"/>
      <c r="D788" s="638"/>
      <c r="E788" s="638"/>
      <c r="F788" s="638"/>
      <c r="G788" s="638"/>
      <c r="H788" s="638"/>
      <c r="I788" s="638"/>
      <c r="J788" s="638"/>
      <c r="K788" s="639"/>
      <c r="L788" s="638"/>
      <c r="M788" s="638"/>
      <c r="N788" s="638"/>
      <c r="O788" s="638"/>
      <c r="P788" s="638"/>
      <c r="Q788" s="638"/>
      <c r="R788" s="638"/>
      <c r="S788" s="638"/>
      <c r="T788" s="638"/>
      <c r="U788" s="638"/>
      <c r="V788" s="638"/>
      <c r="W788" s="638"/>
      <c r="X788" s="638"/>
      <c r="Y788" s="638"/>
      <c r="Z788" s="638"/>
    </row>
    <row r="789" spans="1:26" ht="15.75" customHeight="1">
      <c r="A789" s="638"/>
      <c r="B789" s="638"/>
      <c r="C789" s="638"/>
      <c r="D789" s="638"/>
      <c r="E789" s="638"/>
      <c r="F789" s="638"/>
      <c r="G789" s="638"/>
      <c r="H789" s="638"/>
      <c r="I789" s="638"/>
      <c r="J789" s="638"/>
      <c r="K789" s="639"/>
      <c r="L789" s="638"/>
      <c r="M789" s="638"/>
      <c r="N789" s="638"/>
      <c r="O789" s="638"/>
      <c r="P789" s="638"/>
      <c r="Q789" s="638"/>
      <c r="R789" s="638"/>
      <c r="S789" s="638"/>
      <c r="T789" s="638"/>
      <c r="U789" s="638"/>
      <c r="V789" s="638"/>
      <c r="W789" s="638"/>
      <c r="X789" s="638"/>
      <c r="Y789" s="638"/>
      <c r="Z789" s="638"/>
    </row>
    <row r="790" spans="1:26" ht="15.75" customHeight="1">
      <c r="A790" s="638"/>
      <c r="B790" s="638"/>
      <c r="C790" s="638"/>
      <c r="D790" s="638"/>
      <c r="E790" s="638"/>
      <c r="F790" s="638"/>
      <c r="G790" s="638"/>
      <c r="H790" s="638"/>
      <c r="I790" s="638"/>
      <c r="J790" s="638"/>
      <c r="K790" s="639"/>
      <c r="L790" s="638"/>
      <c r="M790" s="638"/>
      <c r="N790" s="638"/>
      <c r="O790" s="638"/>
      <c r="P790" s="638"/>
      <c r="Q790" s="638"/>
      <c r="R790" s="638"/>
      <c r="S790" s="638"/>
      <c r="T790" s="638"/>
      <c r="U790" s="638"/>
      <c r="V790" s="638"/>
      <c r="W790" s="638"/>
      <c r="X790" s="638"/>
      <c r="Y790" s="638"/>
      <c r="Z790" s="638"/>
    </row>
    <row r="791" spans="1:26" ht="15.75" customHeight="1">
      <c r="A791" s="638"/>
      <c r="B791" s="638"/>
      <c r="C791" s="638"/>
      <c r="D791" s="638"/>
      <c r="E791" s="638"/>
      <c r="F791" s="638"/>
      <c r="G791" s="638"/>
      <c r="H791" s="638"/>
      <c r="I791" s="638"/>
      <c r="J791" s="638"/>
      <c r="K791" s="639"/>
      <c r="L791" s="638"/>
      <c r="M791" s="638"/>
      <c r="N791" s="638"/>
      <c r="O791" s="638"/>
      <c r="P791" s="638"/>
      <c r="Q791" s="638"/>
      <c r="R791" s="638"/>
      <c r="S791" s="638"/>
      <c r="T791" s="638"/>
      <c r="U791" s="638"/>
      <c r="V791" s="638"/>
      <c r="W791" s="638"/>
      <c r="X791" s="638"/>
      <c r="Y791" s="638"/>
      <c r="Z791" s="638"/>
    </row>
    <row r="792" spans="1:26" ht="15.75" customHeight="1">
      <c r="A792" s="638"/>
      <c r="B792" s="638"/>
      <c r="C792" s="638"/>
      <c r="D792" s="638"/>
      <c r="E792" s="638"/>
      <c r="F792" s="638"/>
      <c r="G792" s="638"/>
      <c r="H792" s="638"/>
      <c r="I792" s="638"/>
      <c r="J792" s="638"/>
      <c r="K792" s="639"/>
      <c r="L792" s="638"/>
      <c r="M792" s="638"/>
      <c r="N792" s="638"/>
      <c r="O792" s="638"/>
      <c r="P792" s="638"/>
      <c r="Q792" s="638"/>
      <c r="R792" s="638"/>
      <c r="S792" s="638"/>
      <c r="T792" s="638"/>
      <c r="U792" s="638"/>
      <c r="V792" s="638"/>
      <c r="W792" s="638"/>
      <c r="X792" s="638"/>
      <c r="Y792" s="638"/>
      <c r="Z792" s="638"/>
    </row>
    <row r="793" spans="1:26" ht="15.75" customHeight="1">
      <c r="A793" s="638"/>
      <c r="B793" s="638"/>
      <c r="C793" s="638"/>
      <c r="D793" s="638"/>
      <c r="E793" s="638"/>
      <c r="F793" s="638"/>
      <c r="G793" s="638"/>
      <c r="H793" s="638"/>
      <c r="I793" s="638"/>
      <c r="J793" s="638"/>
      <c r="K793" s="639"/>
      <c r="L793" s="638"/>
      <c r="M793" s="638"/>
      <c r="N793" s="638"/>
      <c r="O793" s="638"/>
      <c r="P793" s="638"/>
      <c r="Q793" s="638"/>
      <c r="R793" s="638"/>
      <c r="S793" s="638"/>
      <c r="T793" s="638"/>
      <c r="U793" s="638"/>
      <c r="V793" s="638"/>
      <c r="W793" s="638"/>
      <c r="X793" s="638"/>
      <c r="Y793" s="638"/>
      <c r="Z793" s="638"/>
    </row>
    <row r="794" spans="1:26" ht="15.75" customHeight="1">
      <c r="A794" s="638"/>
      <c r="B794" s="638"/>
      <c r="C794" s="638"/>
      <c r="D794" s="638"/>
      <c r="E794" s="638"/>
      <c r="F794" s="638"/>
      <c r="G794" s="638"/>
      <c r="H794" s="638"/>
      <c r="I794" s="638"/>
      <c r="J794" s="638"/>
      <c r="K794" s="639"/>
      <c r="L794" s="638"/>
      <c r="M794" s="638"/>
      <c r="N794" s="638"/>
      <c r="O794" s="638"/>
      <c r="P794" s="638"/>
      <c r="Q794" s="638"/>
      <c r="R794" s="638"/>
      <c r="S794" s="638"/>
      <c r="T794" s="638"/>
      <c r="U794" s="638"/>
      <c r="V794" s="638"/>
      <c r="W794" s="638"/>
      <c r="X794" s="638"/>
      <c r="Y794" s="638"/>
      <c r="Z794" s="638"/>
    </row>
    <row r="795" spans="1:26" ht="15.75" customHeight="1">
      <c r="A795" s="638"/>
      <c r="B795" s="638"/>
      <c r="C795" s="638"/>
      <c r="D795" s="638"/>
      <c r="E795" s="638"/>
      <c r="F795" s="638"/>
      <c r="G795" s="638"/>
      <c r="H795" s="638"/>
      <c r="I795" s="638"/>
      <c r="J795" s="638"/>
      <c r="K795" s="639"/>
      <c r="L795" s="638"/>
      <c r="M795" s="638"/>
      <c r="N795" s="638"/>
      <c r="O795" s="638"/>
      <c r="P795" s="638"/>
      <c r="Q795" s="638"/>
      <c r="R795" s="638"/>
      <c r="S795" s="638"/>
      <c r="T795" s="638"/>
      <c r="U795" s="638"/>
      <c r="V795" s="638"/>
      <c r="W795" s="638"/>
      <c r="X795" s="638"/>
      <c r="Y795" s="638"/>
      <c r="Z795" s="638"/>
    </row>
    <row r="796" spans="1:26" ht="15.75" customHeight="1">
      <c r="A796" s="638"/>
      <c r="B796" s="638"/>
      <c r="C796" s="638"/>
      <c r="D796" s="638"/>
      <c r="E796" s="638"/>
      <c r="F796" s="638"/>
      <c r="G796" s="638"/>
      <c r="H796" s="638"/>
      <c r="I796" s="638"/>
      <c r="J796" s="638"/>
      <c r="K796" s="639"/>
      <c r="L796" s="638"/>
      <c r="M796" s="638"/>
      <c r="N796" s="638"/>
      <c r="O796" s="638"/>
      <c r="P796" s="638"/>
      <c r="Q796" s="638"/>
      <c r="R796" s="638"/>
      <c r="S796" s="638"/>
      <c r="T796" s="638"/>
      <c r="U796" s="638"/>
      <c r="V796" s="638"/>
      <c r="W796" s="638"/>
      <c r="X796" s="638"/>
      <c r="Y796" s="638"/>
      <c r="Z796" s="638"/>
    </row>
    <row r="797" spans="1:26" ht="15.75" customHeight="1">
      <c r="A797" s="638"/>
      <c r="B797" s="638"/>
      <c r="C797" s="638"/>
      <c r="D797" s="638"/>
      <c r="E797" s="638"/>
      <c r="F797" s="638"/>
      <c r="G797" s="638"/>
      <c r="H797" s="638"/>
      <c r="I797" s="638"/>
      <c r="J797" s="638"/>
      <c r="K797" s="639"/>
      <c r="L797" s="638"/>
      <c r="M797" s="638"/>
      <c r="N797" s="638"/>
      <c r="O797" s="638"/>
      <c r="P797" s="638"/>
      <c r="Q797" s="638"/>
      <c r="R797" s="638"/>
      <c r="S797" s="638"/>
      <c r="T797" s="638"/>
      <c r="U797" s="638"/>
      <c r="V797" s="638"/>
      <c r="W797" s="638"/>
      <c r="X797" s="638"/>
      <c r="Y797" s="638"/>
      <c r="Z797" s="638"/>
    </row>
    <row r="798" spans="1:26" ht="15.75" customHeight="1">
      <c r="A798" s="638"/>
      <c r="B798" s="638"/>
      <c r="C798" s="638"/>
      <c r="D798" s="638"/>
      <c r="E798" s="638"/>
      <c r="F798" s="638"/>
      <c r="G798" s="638"/>
      <c r="H798" s="638"/>
      <c r="I798" s="638"/>
      <c r="J798" s="638"/>
      <c r="K798" s="639"/>
      <c r="L798" s="638"/>
      <c r="M798" s="638"/>
      <c r="N798" s="638"/>
      <c r="O798" s="638"/>
      <c r="P798" s="638"/>
      <c r="Q798" s="638"/>
      <c r="R798" s="638"/>
      <c r="S798" s="638"/>
      <c r="T798" s="638"/>
      <c r="U798" s="638"/>
      <c r="V798" s="638"/>
      <c r="W798" s="638"/>
      <c r="X798" s="638"/>
      <c r="Y798" s="638"/>
      <c r="Z798" s="638"/>
    </row>
    <row r="799" spans="1:26" ht="15.75" customHeight="1">
      <c r="A799" s="638"/>
      <c r="B799" s="638"/>
      <c r="C799" s="638"/>
      <c r="D799" s="638"/>
      <c r="E799" s="638"/>
      <c r="F799" s="638"/>
      <c r="G799" s="638"/>
      <c r="H799" s="638"/>
      <c r="I799" s="638"/>
      <c r="J799" s="638"/>
      <c r="K799" s="639"/>
      <c r="L799" s="638"/>
      <c r="M799" s="638"/>
      <c r="N799" s="638"/>
      <c r="O799" s="638"/>
      <c r="P799" s="638"/>
      <c r="Q799" s="638"/>
      <c r="R799" s="638"/>
      <c r="S799" s="638"/>
      <c r="T799" s="638"/>
      <c r="U799" s="638"/>
      <c r="V799" s="638"/>
      <c r="W799" s="638"/>
      <c r="X799" s="638"/>
      <c r="Y799" s="638"/>
      <c r="Z799" s="638"/>
    </row>
    <row r="800" spans="1:26" ht="15.75" customHeight="1">
      <c r="A800" s="638"/>
      <c r="B800" s="638"/>
      <c r="C800" s="638"/>
      <c r="D800" s="638"/>
      <c r="E800" s="638"/>
      <c r="F800" s="638"/>
      <c r="G800" s="638"/>
      <c r="H800" s="638"/>
      <c r="I800" s="638"/>
      <c r="J800" s="638"/>
      <c r="K800" s="639"/>
      <c r="L800" s="638"/>
      <c r="M800" s="638"/>
      <c r="N800" s="638"/>
      <c r="O800" s="638"/>
      <c r="P800" s="638"/>
      <c r="Q800" s="638"/>
      <c r="R800" s="638"/>
      <c r="S800" s="638"/>
      <c r="T800" s="638"/>
      <c r="U800" s="638"/>
      <c r="V800" s="638"/>
      <c r="W800" s="638"/>
      <c r="X800" s="638"/>
      <c r="Y800" s="638"/>
      <c r="Z800" s="638"/>
    </row>
    <row r="801" spans="1:26" ht="15.75" customHeight="1">
      <c r="A801" s="638"/>
      <c r="B801" s="638"/>
      <c r="C801" s="638"/>
      <c r="D801" s="638"/>
      <c r="E801" s="638"/>
      <c r="F801" s="638"/>
      <c r="G801" s="638"/>
      <c r="H801" s="638"/>
      <c r="I801" s="638"/>
      <c r="J801" s="638"/>
      <c r="K801" s="639"/>
      <c r="L801" s="638"/>
      <c r="M801" s="638"/>
      <c r="N801" s="638"/>
      <c r="O801" s="638"/>
      <c r="P801" s="638"/>
      <c r="Q801" s="638"/>
      <c r="R801" s="638"/>
      <c r="S801" s="638"/>
      <c r="T801" s="638"/>
      <c r="U801" s="638"/>
      <c r="V801" s="638"/>
      <c r="W801" s="638"/>
      <c r="X801" s="638"/>
      <c r="Y801" s="638"/>
      <c r="Z801" s="638"/>
    </row>
    <row r="802" spans="1:26" ht="15.75" customHeight="1">
      <c r="A802" s="638"/>
      <c r="B802" s="638"/>
      <c r="C802" s="638"/>
      <c r="D802" s="638"/>
      <c r="E802" s="638"/>
      <c r="F802" s="638"/>
      <c r="G802" s="638"/>
      <c r="H802" s="638"/>
      <c r="I802" s="638"/>
      <c r="J802" s="638"/>
      <c r="K802" s="639"/>
      <c r="L802" s="638"/>
      <c r="M802" s="638"/>
      <c r="N802" s="638"/>
      <c r="O802" s="638"/>
      <c r="P802" s="638"/>
      <c r="Q802" s="638"/>
      <c r="R802" s="638"/>
      <c r="S802" s="638"/>
      <c r="T802" s="638"/>
      <c r="U802" s="638"/>
      <c r="V802" s="638"/>
      <c r="W802" s="638"/>
      <c r="X802" s="638"/>
      <c r="Y802" s="638"/>
      <c r="Z802" s="638"/>
    </row>
    <row r="803" spans="1:26" ht="15.75" customHeight="1">
      <c r="A803" s="638"/>
      <c r="B803" s="638"/>
      <c r="C803" s="638"/>
      <c r="D803" s="638"/>
      <c r="E803" s="638"/>
      <c r="F803" s="638"/>
      <c r="G803" s="638"/>
      <c r="H803" s="638"/>
      <c r="I803" s="638"/>
      <c r="J803" s="638"/>
      <c r="K803" s="639"/>
      <c r="L803" s="638"/>
      <c r="M803" s="638"/>
      <c r="N803" s="638"/>
      <c r="O803" s="638"/>
      <c r="P803" s="638"/>
      <c r="Q803" s="638"/>
      <c r="R803" s="638"/>
      <c r="S803" s="638"/>
      <c r="T803" s="638"/>
      <c r="U803" s="638"/>
      <c r="V803" s="638"/>
      <c r="W803" s="638"/>
      <c r="X803" s="638"/>
      <c r="Y803" s="638"/>
      <c r="Z803" s="638"/>
    </row>
    <row r="804" spans="1:26" ht="15.75" customHeight="1">
      <c r="A804" s="638"/>
      <c r="B804" s="638"/>
      <c r="C804" s="638"/>
      <c r="D804" s="638"/>
      <c r="E804" s="638"/>
      <c r="F804" s="638"/>
      <c r="G804" s="638"/>
      <c r="H804" s="638"/>
      <c r="I804" s="638"/>
      <c r="J804" s="638"/>
      <c r="K804" s="639"/>
      <c r="L804" s="638"/>
      <c r="M804" s="638"/>
      <c r="N804" s="638"/>
      <c r="O804" s="638"/>
      <c r="P804" s="638"/>
      <c r="Q804" s="638"/>
      <c r="R804" s="638"/>
      <c r="S804" s="638"/>
      <c r="T804" s="638"/>
      <c r="U804" s="638"/>
      <c r="V804" s="638"/>
      <c r="W804" s="638"/>
      <c r="X804" s="638"/>
      <c r="Y804" s="638"/>
      <c r="Z804" s="638"/>
    </row>
    <row r="805" spans="1:26" ht="15.75" customHeight="1">
      <c r="A805" s="638"/>
      <c r="B805" s="638"/>
      <c r="C805" s="638"/>
      <c r="D805" s="638"/>
      <c r="E805" s="638"/>
      <c r="F805" s="638"/>
      <c r="G805" s="638"/>
      <c r="H805" s="638"/>
      <c r="I805" s="638"/>
      <c r="J805" s="638"/>
      <c r="K805" s="639"/>
      <c r="L805" s="638"/>
      <c r="M805" s="638"/>
      <c r="N805" s="638"/>
      <c r="O805" s="638"/>
      <c r="P805" s="638"/>
      <c r="Q805" s="638"/>
      <c r="R805" s="638"/>
      <c r="S805" s="638"/>
      <c r="T805" s="638"/>
      <c r="U805" s="638"/>
      <c r="V805" s="638"/>
      <c r="W805" s="638"/>
      <c r="X805" s="638"/>
      <c r="Y805" s="638"/>
      <c r="Z805" s="638"/>
    </row>
    <row r="806" spans="1:26" ht="15.75" customHeight="1">
      <c r="A806" s="638"/>
      <c r="B806" s="638"/>
      <c r="C806" s="638"/>
      <c r="D806" s="638"/>
      <c r="E806" s="638"/>
      <c r="F806" s="638"/>
      <c r="G806" s="638"/>
      <c r="H806" s="638"/>
      <c r="I806" s="638"/>
      <c r="J806" s="638"/>
      <c r="K806" s="639"/>
      <c r="L806" s="638"/>
      <c r="M806" s="638"/>
      <c r="N806" s="638"/>
      <c r="O806" s="638"/>
      <c r="P806" s="638"/>
      <c r="Q806" s="638"/>
      <c r="R806" s="638"/>
      <c r="S806" s="638"/>
      <c r="T806" s="638"/>
      <c r="U806" s="638"/>
      <c r="V806" s="638"/>
      <c r="W806" s="638"/>
      <c r="X806" s="638"/>
      <c r="Y806" s="638"/>
      <c r="Z806" s="638"/>
    </row>
    <row r="807" spans="1:26" ht="15.75" customHeight="1">
      <c r="A807" s="638"/>
      <c r="B807" s="638"/>
      <c r="C807" s="638"/>
      <c r="D807" s="638"/>
      <c r="E807" s="638"/>
      <c r="F807" s="638"/>
      <c r="G807" s="638"/>
      <c r="H807" s="638"/>
      <c r="I807" s="638"/>
      <c r="J807" s="638"/>
      <c r="K807" s="639"/>
      <c r="L807" s="638"/>
      <c r="M807" s="638"/>
      <c r="N807" s="638"/>
      <c r="O807" s="638"/>
      <c r="P807" s="638"/>
      <c r="Q807" s="638"/>
      <c r="R807" s="638"/>
      <c r="S807" s="638"/>
      <c r="T807" s="638"/>
      <c r="U807" s="638"/>
      <c r="V807" s="638"/>
      <c r="W807" s="638"/>
      <c r="X807" s="638"/>
      <c r="Y807" s="638"/>
      <c r="Z807" s="638"/>
    </row>
    <row r="808" spans="1:26" ht="15.75" customHeight="1">
      <c r="A808" s="638"/>
      <c r="B808" s="638"/>
      <c r="C808" s="638"/>
      <c r="D808" s="638"/>
      <c r="E808" s="638"/>
      <c r="F808" s="638"/>
      <c r="G808" s="638"/>
      <c r="H808" s="638"/>
      <c r="I808" s="638"/>
      <c r="J808" s="638"/>
      <c r="K808" s="639"/>
      <c r="L808" s="638"/>
      <c r="M808" s="638"/>
      <c r="N808" s="638"/>
      <c r="O808" s="638"/>
      <c r="P808" s="638"/>
      <c r="Q808" s="638"/>
      <c r="R808" s="638"/>
      <c r="S808" s="638"/>
      <c r="T808" s="638"/>
      <c r="U808" s="638"/>
      <c r="V808" s="638"/>
      <c r="W808" s="638"/>
      <c r="X808" s="638"/>
      <c r="Y808" s="638"/>
      <c r="Z808" s="638"/>
    </row>
    <row r="809" spans="1:26" ht="15.75" customHeight="1">
      <c r="A809" s="638"/>
      <c r="B809" s="638"/>
      <c r="C809" s="638"/>
      <c r="D809" s="638"/>
      <c r="E809" s="638"/>
      <c r="F809" s="638"/>
      <c r="G809" s="638"/>
      <c r="H809" s="638"/>
      <c r="I809" s="638"/>
      <c r="J809" s="638"/>
      <c r="K809" s="639"/>
      <c r="L809" s="638"/>
      <c r="M809" s="638"/>
      <c r="N809" s="638"/>
      <c r="O809" s="638"/>
      <c r="P809" s="638"/>
      <c r="Q809" s="638"/>
      <c r="R809" s="638"/>
      <c r="S809" s="638"/>
      <c r="T809" s="638"/>
      <c r="U809" s="638"/>
      <c r="V809" s="638"/>
      <c r="W809" s="638"/>
      <c r="X809" s="638"/>
      <c r="Y809" s="638"/>
      <c r="Z809" s="638"/>
    </row>
    <row r="810" spans="1:26" ht="15.75" customHeight="1">
      <c r="A810" s="638"/>
      <c r="B810" s="638"/>
      <c r="C810" s="638"/>
      <c r="D810" s="638"/>
      <c r="E810" s="638"/>
      <c r="F810" s="638"/>
      <c r="G810" s="638"/>
      <c r="H810" s="638"/>
      <c r="I810" s="638"/>
      <c r="J810" s="638"/>
      <c r="K810" s="639"/>
      <c r="L810" s="638"/>
      <c r="M810" s="638"/>
      <c r="N810" s="638"/>
      <c r="O810" s="638"/>
      <c r="P810" s="638"/>
      <c r="Q810" s="638"/>
      <c r="R810" s="638"/>
      <c r="S810" s="638"/>
      <c r="T810" s="638"/>
      <c r="U810" s="638"/>
      <c r="V810" s="638"/>
      <c r="W810" s="638"/>
      <c r="X810" s="638"/>
      <c r="Y810" s="638"/>
      <c r="Z810" s="638"/>
    </row>
    <row r="811" spans="1:26" ht="15.75" customHeight="1">
      <c r="A811" s="638"/>
      <c r="B811" s="638"/>
      <c r="C811" s="638"/>
      <c r="D811" s="638"/>
      <c r="E811" s="638"/>
      <c r="F811" s="638"/>
      <c r="G811" s="638"/>
      <c r="H811" s="638"/>
      <c r="I811" s="638"/>
      <c r="J811" s="638"/>
      <c r="K811" s="639"/>
      <c r="L811" s="638"/>
      <c r="M811" s="638"/>
      <c r="N811" s="638"/>
      <c r="O811" s="638"/>
      <c r="P811" s="638"/>
      <c r="Q811" s="638"/>
      <c r="R811" s="638"/>
      <c r="S811" s="638"/>
      <c r="T811" s="638"/>
      <c r="U811" s="638"/>
      <c r="V811" s="638"/>
      <c r="W811" s="638"/>
      <c r="X811" s="638"/>
      <c r="Y811" s="638"/>
      <c r="Z811" s="638"/>
    </row>
    <row r="812" spans="1:26" ht="15.75" customHeight="1">
      <c r="A812" s="638"/>
      <c r="B812" s="638"/>
      <c r="C812" s="638"/>
      <c r="D812" s="638"/>
      <c r="E812" s="638"/>
      <c r="F812" s="638"/>
      <c r="G812" s="638"/>
      <c r="H812" s="638"/>
      <c r="I812" s="638"/>
      <c r="J812" s="638"/>
      <c r="K812" s="639"/>
      <c r="L812" s="638"/>
      <c r="M812" s="638"/>
      <c r="N812" s="638"/>
      <c r="O812" s="638"/>
      <c r="P812" s="638"/>
      <c r="Q812" s="638"/>
      <c r="R812" s="638"/>
      <c r="S812" s="638"/>
      <c r="T812" s="638"/>
      <c r="U812" s="638"/>
      <c r="V812" s="638"/>
      <c r="W812" s="638"/>
      <c r="X812" s="638"/>
      <c r="Y812" s="638"/>
      <c r="Z812" s="638"/>
    </row>
    <row r="813" spans="1:26" ht="15.75" customHeight="1">
      <c r="A813" s="638"/>
      <c r="B813" s="638"/>
      <c r="C813" s="638"/>
      <c r="D813" s="638"/>
      <c r="E813" s="638"/>
      <c r="F813" s="638"/>
      <c r="G813" s="638"/>
      <c r="H813" s="638"/>
      <c r="I813" s="638"/>
      <c r="J813" s="638"/>
      <c r="K813" s="639"/>
      <c r="L813" s="638"/>
      <c r="M813" s="638"/>
      <c r="N813" s="638"/>
      <c r="O813" s="638"/>
      <c r="P813" s="638"/>
      <c r="Q813" s="638"/>
      <c r="R813" s="638"/>
      <c r="S813" s="638"/>
      <c r="T813" s="638"/>
      <c r="U813" s="638"/>
      <c r="V813" s="638"/>
      <c r="W813" s="638"/>
      <c r="X813" s="638"/>
      <c r="Y813" s="638"/>
      <c r="Z813" s="638"/>
    </row>
    <row r="814" spans="1:26" ht="15.75" customHeight="1">
      <c r="A814" s="638"/>
      <c r="B814" s="638"/>
      <c r="C814" s="638"/>
      <c r="D814" s="638"/>
      <c r="E814" s="638"/>
      <c r="F814" s="638"/>
      <c r="G814" s="638"/>
      <c r="H814" s="638"/>
      <c r="I814" s="638"/>
      <c r="J814" s="638"/>
      <c r="K814" s="639"/>
      <c r="L814" s="638"/>
      <c r="M814" s="638"/>
      <c r="N814" s="638"/>
      <c r="O814" s="638"/>
      <c r="P814" s="638"/>
      <c r="Q814" s="638"/>
      <c r="R814" s="638"/>
      <c r="S814" s="638"/>
      <c r="T814" s="638"/>
      <c r="U814" s="638"/>
      <c r="V814" s="638"/>
      <c r="W814" s="638"/>
      <c r="X814" s="638"/>
      <c r="Y814" s="638"/>
      <c r="Z814" s="638"/>
    </row>
    <row r="815" spans="1:26" ht="15.75" customHeight="1">
      <c r="A815" s="638"/>
      <c r="B815" s="638"/>
      <c r="C815" s="638"/>
      <c r="D815" s="638"/>
      <c r="E815" s="638"/>
      <c r="F815" s="638"/>
      <c r="G815" s="638"/>
      <c r="H815" s="638"/>
      <c r="I815" s="638"/>
      <c r="J815" s="638"/>
      <c r="K815" s="639"/>
      <c r="L815" s="638"/>
      <c r="M815" s="638"/>
      <c r="N815" s="638"/>
      <c r="O815" s="638"/>
      <c r="P815" s="638"/>
      <c r="Q815" s="638"/>
      <c r="R815" s="638"/>
      <c r="S815" s="638"/>
      <c r="T815" s="638"/>
      <c r="U815" s="638"/>
      <c r="V815" s="638"/>
      <c r="W815" s="638"/>
      <c r="X815" s="638"/>
      <c r="Y815" s="638"/>
      <c r="Z815" s="638"/>
    </row>
    <row r="816" spans="1:26" ht="15.75" customHeight="1">
      <c r="A816" s="638"/>
      <c r="B816" s="638"/>
      <c r="C816" s="638"/>
      <c r="D816" s="638"/>
      <c r="E816" s="638"/>
      <c r="F816" s="638"/>
      <c r="G816" s="638"/>
      <c r="H816" s="638"/>
      <c r="I816" s="638"/>
      <c r="J816" s="638"/>
      <c r="K816" s="639"/>
      <c r="L816" s="638"/>
      <c r="M816" s="638"/>
      <c r="N816" s="638"/>
      <c r="O816" s="638"/>
      <c r="P816" s="638"/>
      <c r="Q816" s="638"/>
      <c r="R816" s="638"/>
      <c r="S816" s="638"/>
      <c r="T816" s="638"/>
      <c r="U816" s="638"/>
      <c r="V816" s="638"/>
      <c r="W816" s="638"/>
      <c r="X816" s="638"/>
      <c r="Y816" s="638"/>
      <c r="Z816" s="638"/>
    </row>
    <row r="817" spans="1:26" ht="15.75" customHeight="1">
      <c r="A817" s="638"/>
      <c r="B817" s="638"/>
      <c r="C817" s="638"/>
      <c r="D817" s="638"/>
      <c r="E817" s="638"/>
      <c r="F817" s="638"/>
      <c r="G817" s="638"/>
      <c r="H817" s="638"/>
      <c r="I817" s="638"/>
      <c r="J817" s="638"/>
      <c r="K817" s="639"/>
      <c r="L817" s="638"/>
      <c r="M817" s="638"/>
      <c r="N817" s="638"/>
      <c r="O817" s="638"/>
      <c r="P817" s="638"/>
      <c r="Q817" s="638"/>
      <c r="R817" s="638"/>
      <c r="S817" s="638"/>
      <c r="T817" s="638"/>
      <c r="U817" s="638"/>
      <c r="V817" s="638"/>
      <c r="W817" s="638"/>
      <c r="X817" s="638"/>
      <c r="Y817" s="638"/>
      <c r="Z817" s="638"/>
    </row>
    <row r="818" spans="1:26" ht="15.75" customHeight="1">
      <c r="A818" s="638"/>
      <c r="B818" s="638"/>
      <c r="C818" s="638"/>
      <c r="D818" s="638"/>
      <c r="E818" s="638"/>
      <c r="F818" s="638"/>
      <c r="G818" s="638"/>
      <c r="H818" s="638"/>
      <c r="I818" s="638"/>
      <c r="J818" s="638"/>
      <c r="K818" s="639"/>
      <c r="L818" s="638"/>
      <c r="M818" s="638"/>
      <c r="N818" s="638"/>
      <c r="O818" s="638"/>
      <c r="P818" s="638"/>
      <c r="Q818" s="638"/>
      <c r="R818" s="638"/>
      <c r="S818" s="638"/>
      <c r="T818" s="638"/>
      <c r="U818" s="638"/>
      <c r="V818" s="638"/>
      <c r="W818" s="638"/>
      <c r="X818" s="638"/>
      <c r="Y818" s="638"/>
      <c r="Z818" s="638"/>
    </row>
    <row r="819" spans="1:26" ht="15.75" customHeight="1">
      <c r="A819" s="638"/>
      <c r="B819" s="638"/>
      <c r="C819" s="638"/>
      <c r="D819" s="638"/>
      <c r="E819" s="638"/>
      <c r="F819" s="638"/>
      <c r="G819" s="638"/>
      <c r="H819" s="638"/>
      <c r="I819" s="638"/>
      <c r="J819" s="638"/>
      <c r="K819" s="639"/>
      <c r="L819" s="638"/>
      <c r="M819" s="638"/>
      <c r="N819" s="638"/>
      <c r="O819" s="638"/>
      <c r="P819" s="638"/>
      <c r="Q819" s="638"/>
      <c r="R819" s="638"/>
      <c r="S819" s="638"/>
      <c r="T819" s="638"/>
      <c r="U819" s="638"/>
      <c r="V819" s="638"/>
      <c r="W819" s="638"/>
      <c r="X819" s="638"/>
      <c r="Y819" s="638"/>
      <c r="Z819" s="638"/>
    </row>
    <row r="820" spans="1:26" ht="15.75" customHeight="1">
      <c r="A820" s="638"/>
      <c r="B820" s="638"/>
      <c r="C820" s="638"/>
      <c r="D820" s="638"/>
      <c r="E820" s="638"/>
      <c r="F820" s="638"/>
      <c r="G820" s="638"/>
      <c r="H820" s="638"/>
      <c r="I820" s="638"/>
      <c r="J820" s="638"/>
      <c r="K820" s="639"/>
      <c r="L820" s="638"/>
      <c r="M820" s="638"/>
      <c r="N820" s="638"/>
      <c r="O820" s="638"/>
      <c r="P820" s="638"/>
      <c r="Q820" s="638"/>
      <c r="R820" s="638"/>
      <c r="S820" s="638"/>
      <c r="T820" s="638"/>
      <c r="U820" s="638"/>
      <c r="V820" s="638"/>
      <c r="W820" s="638"/>
      <c r="X820" s="638"/>
      <c r="Y820" s="638"/>
      <c r="Z820" s="638"/>
    </row>
    <row r="821" spans="1:26" ht="15.75" customHeight="1">
      <c r="A821" s="638"/>
      <c r="B821" s="638"/>
      <c r="C821" s="638"/>
      <c r="D821" s="638"/>
      <c r="E821" s="638"/>
      <c r="F821" s="638"/>
      <c r="G821" s="638"/>
      <c r="H821" s="638"/>
      <c r="I821" s="638"/>
      <c r="J821" s="638"/>
      <c r="K821" s="639"/>
      <c r="L821" s="638"/>
      <c r="M821" s="638"/>
      <c r="N821" s="638"/>
      <c r="O821" s="638"/>
      <c r="P821" s="638"/>
      <c r="Q821" s="638"/>
      <c r="R821" s="638"/>
      <c r="S821" s="638"/>
      <c r="T821" s="638"/>
      <c r="U821" s="638"/>
      <c r="V821" s="638"/>
      <c r="W821" s="638"/>
      <c r="X821" s="638"/>
      <c r="Y821" s="638"/>
      <c r="Z821" s="638"/>
    </row>
    <row r="822" spans="1:26" ht="15.75" customHeight="1">
      <c r="A822" s="638"/>
      <c r="B822" s="638"/>
      <c r="C822" s="638"/>
      <c r="D822" s="638"/>
      <c r="E822" s="638"/>
      <c r="F822" s="638"/>
      <c r="G822" s="638"/>
      <c r="H822" s="638"/>
      <c r="I822" s="638"/>
      <c r="J822" s="638"/>
      <c r="K822" s="639"/>
      <c r="L822" s="638"/>
      <c r="M822" s="638"/>
      <c r="N822" s="638"/>
      <c r="O822" s="638"/>
      <c r="P822" s="638"/>
      <c r="Q822" s="638"/>
      <c r="R822" s="638"/>
      <c r="S822" s="638"/>
      <c r="T822" s="638"/>
      <c r="U822" s="638"/>
      <c r="V822" s="638"/>
      <c r="W822" s="638"/>
      <c r="X822" s="638"/>
      <c r="Y822" s="638"/>
      <c r="Z822" s="638"/>
    </row>
    <row r="823" spans="1:26" ht="15.75" customHeight="1">
      <c r="A823" s="638"/>
      <c r="B823" s="638"/>
      <c r="C823" s="638"/>
      <c r="D823" s="638"/>
      <c r="E823" s="638"/>
      <c r="F823" s="638"/>
      <c r="G823" s="638"/>
      <c r="H823" s="638"/>
      <c r="I823" s="638"/>
      <c r="J823" s="638"/>
      <c r="K823" s="639"/>
      <c r="L823" s="638"/>
      <c r="M823" s="638"/>
      <c r="N823" s="638"/>
      <c r="O823" s="638"/>
      <c r="P823" s="638"/>
      <c r="Q823" s="638"/>
      <c r="R823" s="638"/>
      <c r="S823" s="638"/>
      <c r="T823" s="638"/>
      <c r="U823" s="638"/>
      <c r="V823" s="638"/>
      <c r="W823" s="638"/>
      <c r="X823" s="638"/>
      <c r="Y823" s="638"/>
      <c r="Z823" s="638"/>
    </row>
    <row r="824" spans="1:26" ht="15.75" customHeight="1">
      <c r="A824" s="638"/>
      <c r="B824" s="638"/>
      <c r="C824" s="638"/>
      <c r="D824" s="638"/>
      <c r="E824" s="638"/>
      <c r="F824" s="638"/>
      <c r="G824" s="638"/>
      <c r="H824" s="638"/>
      <c r="I824" s="638"/>
      <c r="J824" s="638"/>
      <c r="K824" s="639"/>
      <c r="L824" s="638"/>
      <c r="M824" s="638"/>
      <c r="N824" s="638"/>
      <c r="O824" s="638"/>
      <c r="P824" s="638"/>
      <c r="Q824" s="638"/>
      <c r="R824" s="638"/>
      <c r="S824" s="638"/>
      <c r="T824" s="638"/>
      <c r="U824" s="638"/>
      <c r="V824" s="638"/>
      <c r="W824" s="638"/>
      <c r="X824" s="638"/>
      <c r="Y824" s="638"/>
      <c r="Z824" s="638"/>
    </row>
    <row r="825" spans="1:26" ht="15.75" customHeight="1">
      <c r="A825" s="638"/>
      <c r="B825" s="638"/>
      <c r="C825" s="638"/>
      <c r="D825" s="638"/>
      <c r="E825" s="638"/>
      <c r="F825" s="638"/>
      <c r="G825" s="638"/>
      <c r="H825" s="638"/>
      <c r="I825" s="638"/>
      <c r="J825" s="638"/>
      <c r="K825" s="639"/>
      <c r="L825" s="638"/>
      <c r="M825" s="638"/>
      <c r="N825" s="638"/>
      <c r="O825" s="638"/>
      <c r="P825" s="638"/>
      <c r="Q825" s="638"/>
      <c r="R825" s="638"/>
      <c r="S825" s="638"/>
      <c r="T825" s="638"/>
      <c r="U825" s="638"/>
      <c r="V825" s="638"/>
      <c r="W825" s="638"/>
      <c r="X825" s="638"/>
      <c r="Y825" s="638"/>
      <c r="Z825" s="638"/>
    </row>
    <row r="826" spans="1:26" ht="15.75" customHeight="1">
      <c r="A826" s="638"/>
      <c r="B826" s="638"/>
      <c r="C826" s="638"/>
      <c r="D826" s="638"/>
      <c r="E826" s="638"/>
      <c r="F826" s="638"/>
      <c r="G826" s="638"/>
      <c r="H826" s="638"/>
      <c r="I826" s="638"/>
      <c r="J826" s="638"/>
      <c r="K826" s="639"/>
      <c r="L826" s="638"/>
      <c r="M826" s="638"/>
      <c r="N826" s="638"/>
      <c r="O826" s="638"/>
      <c r="P826" s="638"/>
      <c r="Q826" s="638"/>
      <c r="R826" s="638"/>
      <c r="S826" s="638"/>
      <c r="T826" s="638"/>
      <c r="U826" s="638"/>
      <c r="V826" s="638"/>
      <c r="W826" s="638"/>
      <c r="X826" s="638"/>
      <c r="Y826" s="638"/>
      <c r="Z826" s="638"/>
    </row>
    <row r="827" spans="1:26" ht="15.75" customHeight="1">
      <c r="A827" s="638"/>
      <c r="B827" s="638"/>
      <c r="C827" s="638"/>
      <c r="D827" s="638"/>
      <c r="E827" s="638"/>
      <c r="F827" s="638"/>
      <c r="G827" s="638"/>
      <c r="H827" s="638"/>
      <c r="I827" s="638"/>
      <c r="J827" s="638"/>
      <c r="K827" s="639"/>
      <c r="L827" s="638"/>
      <c r="M827" s="638"/>
      <c r="N827" s="638"/>
      <c r="O827" s="638"/>
      <c r="P827" s="638"/>
      <c r="Q827" s="638"/>
      <c r="R827" s="638"/>
      <c r="S827" s="638"/>
      <c r="T827" s="638"/>
      <c r="U827" s="638"/>
      <c r="V827" s="638"/>
      <c r="W827" s="638"/>
      <c r="X827" s="638"/>
      <c r="Y827" s="638"/>
      <c r="Z827" s="638"/>
    </row>
    <row r="828" spans="1:26" ht="15.75" customHeight="1">
      <c r="A828" s="638"/>
      <c r="B828" s="638"/>
      <c r="C828" s="638"/>
      <c r="D828" s="638"/>
      <c r="E828" s="638"/>
      <c r="F828" s="638"/>
      <c r="G828" s="638"/>
      <c r="H828" s="638"/>
      <c r="I828" s="638"/>
      <c r="J828" s="638"/>
      <c r="K828" s="639"/>
      <c r="L828" s="638"/>
      <c r="M828" s="638"/>
      <c r="N828" s="638"/>
      <c r="O828" s="638"/>
      <c r="P828" s="638"/>
      <c r="Q828" s="638"/>
      <c r="R828" s="638"/>
      <c r="S828" s="638"/>
      <c r="T828" s="638"/>
      <c r="U828" s="638"/>
      <c r="V828" s="638"/>
      <c r="W828" s="638"/>
      <c r="X828" s="638"/>
      <c r="Y828" s="638"/>
      <c r="Z828" s="638"/>
    </row>
    <row r="829" spans="1:26" ht="15.75" customHeight="1">
      <c r="A829" s="638"/>
      <c r="B829" s="638"/>
      <c r="C829" s="638"/>
      <c r="D829" s="638"/>
      <c r="E829" s="638"/>
      <c r="F829" s="638"/>
      <c r="G829" s="638"/>
      <c r="H829" s="638"/>
      <c r="I829" s="638"/>
      <c r="J829" s="638"/>
      <c r="K829" s="639"/>
      <c r="L829" s="638"/>
      <c r="M829" s="638"/>
      <c r="N829" s="638"/>
      <c r="O829" s="638"/>
      <c r="P829" s="638"/>
      <c r="Q829" s="638"/>
      <c r="R829" s="638"/>
      <c r="S829" s="638"/>
      <c r="T829" s="638"/>
      <c r="U829" s="638"/>
      <c r="V829" s="638"/>
      <c r="W829" s="638"/>
      <c r="X829" s="638"/>
      <c r="Y829" s="638"/>
      <c r="Z829" s="638"/>
    </row>
    <row r="830" spans="1:26" ht="15.75" customHeight="1">
      <c r="A830" s="638"/>
      <c r="B830" s="638"/>
      <c r="C830" s="638"/>
      <c r="D830" s="638"/>
      <c r="E830" s="638"/>
      <c r="F830" s="638"/>
      <c r="G830" s="638"/>
      <c r="H830" s="638"/>
      <c r="I830" s="638"/>
      <c r="J830" s="638"/>
      <c r="K830" s="639"/>
      <c r="L830" s="638"/>
      <c r="M830" s="638"/>
      <c r="N830" s="638"/>
      <c r="O830" s="638"/>
      <c r="P830" s="638"/>
      <c r="Q830" s="638"/>
      <c r="R830" s="638"/>
      <c r="S830" s="638"/>
      <c r="T830" s="638"/>
      <c r="U830" s="638"/>
      <c r="V830" s="638"/>
      <c r="W830" s="638"/>
      <c r="X830" s="638"/>
      <c r="Y830" s="638"/>
      <c r="Z830" s="638"/>
    </row>
    <row r="831" spans="1:26" ht="15.75" customHeight="1">
      <c r="A831" s="638"/>
      <c r="B831" s="638"/>
      <c r="C831" s="638"/>
      <c r="D831" s="638"/>
      <c r="E831" s="638"/>
      <c r="F831" s="638"/>
      <c r="G831" s="638"/>
      <c r="H831" s="638"/>
      <c r="I831" s="638"/>
      <c r="J831" s="638"/>
      <c r="K831" s="639"/>
      <c r="L831" s="638"/>
      <c r="M831" s="638"/>
      <c r="N831" s="638"/>
      <c r="O831" s="638"/>
      <c r="P831" s="638"/>
      <c r="Q831" s="638"/>
      <c r="R831" s="638"/>
      <c r="S831" s="638"/>
      <c r="T831" s="638"/>
      <c r="U831" s="638"/>
      <c r="V831" s="638"/>
      <c r="W831" s="638"/>
      <c r="X831" s="638"/>
      <c r="Y831" s="638"/>
      <c r="Z831" s="638"/>
    </row>
    <row r="832" spans="1:26" ht="15.75" customHeight="1">
      <c r="A832" s="638"/>
      <c r="B832" s="638"/>
      <c r="C832" s="638"/>
      <c r="D832" s="638"/>
      <c r="E832" s="638"/>
      <c r="F832" s="638"/>
      <c r="G832" s="638"/>
      <c r="H832" s="638"/>
      <c r="I832" s="638"/>
      <c r="J832" s="638"/>
      <c r="K832" s="639"/>
      <c r="L832" s="638"/>
      <c r="M832" s="638"/>
      <c r="N832" s="638"/>
      <c r="O832" s="638"/>
      <c r="P832" s="638"/>
      <c r="Q832" s="638"/>
      <c r="R832" s="638"/>
      <c r="S832" s="638"/>
      <c r="T832" s="638"/>
      <c r="U832" s="638"/>
      <c r="V832" s="638"/>
      <c r="W832" s="638"/>
      <c r="X832" s="638"/>
      <c r="Y832" s="638"/>
      <c r="Z832" s="638"/>
    </row>
    <row r="833" spans="1:26" ht="15.75" customHeight="1">
      <c r="A833" s="638"/>
      <c r="B833" s="638"/>
      <c r="C833" s="638"/>
      <c r="D833" s="638"/>
      <c r="E833" s="638"/>
      <c r="F833" s="638"/>
      <c r="G833" s="638"/>
      <c r="H833" s="638"/>
      <c r="I833" s="638"/>
      <c r="J833" s="638"/>
      <c r="K833" s="639"/>
      <c r="L833" s="638"/>
      <c r="M833" s="638"/>
      <c r="N833" s="638"/>
      <c r="O833" s="638"/>
      <c r="P833" s="638"/>
      <c r="Q833" s="638"/>
      <c r="R833" s="638"/>
      <c r="S833" s="638"/>
      <c r="T833" s="638"/>
      <c r="U833" s="638"/>
      <c r="V833" s="638"/>
      <c r="W833" s="638"/>
      <c r="X833" s="638"/>
      <c r="Y833" s="638"/>
      <c r="Z833" s="638"/>
    </row>
    <row r="834" spans="1:26" ht="15.75" customHeight="1">
      <c r="A834" s="638"/>
      <c r="B834" s="638"/>
      <c r="C834" s="638"/>
      <c r="D834" s="638"/>
      <c r="E834" s="638"/>
      <c r="F834" s="638"/>
      <c r="G834" s="638"/>
      <c r="H834" s="638"/>
      <c r="I834" s="638"/>
      <c r="J834" s="638"/>
      <c r="K834" s="639"/>
      <c r="L834" s="638"/>
      <c r="M834" s="638"/>
      <c r="N834" s="638"/>
      <c r="O834" s="638"/>
      <c r="P834" s="638"/>
      <c r="Q834" s="638"/>
      <c r="R834" s="638"/>
      <c r="S834" s="638"/>
      <c r="T834" s="638"/>
      <c r="U834" s="638"/>
      <c r="V834" s="638"/>
      <c r="W834" s="638"/>
      <c r="X834" s="638"/>
      <c r="Y834" s="638"/>
      <c r="Z834" s="638"/>
    </row>
    <row r="835" spans="1:26" ht="15.75" customHeight="1">
      <c r="A835" s="638"/>
      <c r="B835" s="638"/>
      <c r="C835" s="638"/>
      <c r="D835" s="638"/>
      <c r="E835" s="638"/>
      <c r="F835" s="638"/>
      <c r="G835" s="638"/>
      <c r="H835" s="638"/>
      <c r="I835" s="638"/>
      <c r="J835" s="638"/>
      <c r="K835" s="639"/>
      <c r="L835" s="638"/>
      <c r="M835" s="638"/>
      <c r="N835" s="638"/>
      <c r="O835" s="638"/>
      <c r="P835" s="638"/>
      <c r="Q835" s="638"/>
      <c r="R835" s="638"/>
      <c r="S835" s="638"/>
      <c r="T835" s="638"/>
      <c r="U835" s="638"/>
      <c r="V835" s="638"/>
      <c r="W835" s="638"/>
      <c r="X835" s="638"/>
      <c r="Y835" s="638"/>
      <c r="Z835" s="638"/>
    </row>
    <row r="836" spans="1:26" ht="15.75" customHeight="1">
      <c r="A836" s="638"/>
      <c r="B836" s="638"/>
      <c r="C836" s="638"/>
      <c r="D836" s="638"/>
      <c r="E836" s="638"/>
      <c r="F836" s="638"/>
      <c r="G836" s="638"/>
      <c r="H836" s="638"/>
      <c r="I836" s="638"/>
      <c r="J836" s="638"/>
      <c r="K836" s="639"/>
      <c r="L836" s="638"/>
      <c r="M836" s="638"/>
      <c r="N836" s="638"/>
      <c r="O836" s="638"/>
      <c r="P836" s="638"/>
      <c r="Q836" s="638"/>
      <c r="R836" s="638"/>
      <c r="S836" s="638"/>
      <c r="T836" s="638"/>
      <c r="U836" s="638"/>
      <c r="V836" s="638"/>
      <c r="W836" s="638"/>
      <c r="X836" s="638"/>
      <c r="Y836" s="638"/>
      <c r="Z836" s="638"/>
    </row>
    <row r="837" spans="1:26" ht="15.75" customHeight="1">
      <c r="A837" s="638"/>
      <c r="B837" s="638"/>
      <c r="C837" s="638"/>
      <c r="D837" s="638"/>
      <c r="E837" s="638"/>
      <c r="F837" s="638"/>
      <c r="G837" s="638"/>
      <c r="H837" s="638"/>
      <c r="I837" s="638"/>
      <c r="J837" s="638"/>
      <c r="K837" s="639"/>
      <c r="L837" s="638"/>
      <c r="M837" s="638"/>
      <c r="N837" s="638"/>
      <c r="O837" s="638"/>
      <c r="P837" s="638"/>
      <c r="Q837" s="638"/>
      <c r="R837" s="638"/>
      <c r="S837" s="638"/>
      <c r="T837" s="638"/>
      <c r="U837" s="638"/>
      <c r="V837" s="638"/>
      <c r="W837" s="638"/>
      <c r="X837" s="638"/>
      <c r="Y837" s="638"/>
      <c r="Z837" s="638"/>
    </row>
    <row r="838" spans="1:26" ht="15.75" customHeight="1">
      <c r="A838" s="638"/>
      <c r="B838" s="638"/>
      <c r="C838" s="638"/>
      <c r="D838" s="638"/>
      <c r="E838" s="638"/>
      <c r="F838" s="638"/>
      <c r="G838" s="638"/>
      <c r="H838" s="638"/>
      <c r="I838" s="638"/>
      <c r="J838" s="638"/>
      <c r="K838" s="639"/>
      <c r="L838" s="638"/>
      <c r="M838" s="638"/>
      <c r="N838" s="638"/>
      <c r="O838" s="638"/>
      <c r="P838" s="638"/>
      <c r="Q838" s="638"/>
      <c r="R838" s="638"/>
      <c r="S838" s="638"/>
      <c r="T838" s="638"/>
      <c r="U838" s="638"/>
      <c r="V838" s="638"/>
      <c r="W838" s="638"/>
      <c r="X838" s="638"/>
      <c r="Y838" s="638"/>
      <c r="Z838" s="638"/>
    </row>
    <row r="839" spans="1:26" ht="15.75" customHeight="1">
      <c r="A839" s="638"/>
      <c r="B839" s="638"/>
      <c r="C839" s="638"/>
      <c r="D839" s="638"/>
      <c r="E839" s="638"/>
      <c r="F839" s="638"/>
      <c r="G839" s="638"/>
      <c r="H839" s="638"/>
      <c r="I839" s="638"/>
      <c r="J839" s="638"/>
      <c r="K839" s="639"/>
      <c r="L839" s="638"/>
      <c r="M839" s="638"/>
      <c r="N839" s="638"/>
      <c r="O839" s="638"/>
      <c r="P839" s="638"/>
      <c r="Q839" s="638"/>
      <c r="R839" s="638"/>
      <c r="S839" s="638"/>
      <c r="T839" s="638"/>
      <c r="U839" s="638"/>
      <c r="V839" s="638"/>
      <c r="W839" s="638"/>
      <c r="X839" s="638"/>
      <c r="Y839" s="638"/>
      <c r="Z839" s="638"/>
    </row>
    <row r="840" spans="1:26" ht="15.75" customHeight="1">
      <c r="A840" s="638"/>
      <c r="B840" s="638"/>
      <c r="C840" s="638"/>
      <c r="D840" s="638"/>
      <c r="E840" s="638"/>
      <c r="F840" s="638"/>
      <c r="G840" s="638"/>
      <c r="H840" s="638"/>
      <c r="I840" s="638"/>
      <c r="J840" s="638"/>
      <c r="K840" s="639"/>
      <c r="L840" s="638"/>
      <c r="M840" s="638"/>
      <c r="N840" s="638"/>
      <c r="O840" s="638"/>
      <c r="P840" s="638"/>
      <c r="Q840" s="638"/>
      <c r="R840" s="638"/>
      <c r="S840" s="638"/>
      <c r="T840" s="638"/>
      <c r="U840" s="638"/>
      <c r="V840" s="638"/>
      <c r="W840" s="638"/>
      <c r="X840" s="638"/>
      <c r="Y840" s="638"/>
      <c r="Z840" s="638"/>
    </row>
    <row r="841" spans="1:26" ht="15.75" customHeight="1">
      <c r="A841" s="638"/>
      <c r="B841" s="638"/>
      <c r="C841" s="638"/>
      <c r="D841" s="638"/>
      <c r="E841" s="638"/>
      <c r="F841" s="638"/>
      <c r="G841" s="638"/>
      <c r="H841" s="638"/>
      <c r="I841" s="638"/>
      <c r="J841" s="638"/>
      <c r="K841" s="639"/>
      <c r="L841" s="638"/>
      <c r="M841" s="638"/>
      <c r="N841" s="638"/>
      <c r="O841" s="638"/>
      <c r="P841" s="638"/>
      <c r="Q841" s="638"/>
      <c r="R841" s="638"/>
      <c r="S841" s="638"/>
      <c r="T841" s="638"/>
      <c r="U841" s="638"/>
      <c r="V841" s="638"/>
      <c r="W841" s="638"/>
      <c r="X841" s="638"/>
      <c r="Y841" s="638"/>
      <c r="Z841" s="638"/>
    </row>
    <row r="842" spans="1:26" ht="15.75" customHeight="1">
      <c r="A842" s="638"/>
      <c r="B842" s="638"/>
      <c r="C842" s="638"/>
      <c r="D842" s="638"/>
      <c r="E842" s="638"/>
      <c r="F842" s="638"/>
      <c r="G842" s="638"/>
      <c r="H842" s="638"/>
      <c r="I842" s="638"/>
      <c r="J842" s="638"/>
      <c r="K842" s="639"/>
      <c r="L842" s="638"/>
      <c r="M842" s="638"/>
      <c r="N842" s="638"/>
      <c r="O842" s="638"/>
      <c r="P842" s="638"/>
      <c r="Q842" s="638"/>
      <c r="R842" s="638"/>
      <c r="S842" s="638"/>
      <c r="T842" s="638"/>
      <c r="U842" s="638"/>
      <c r="V842" s="638"/>
      <c r="W842" s="638"/>
      <c r="X842" s="638"/>
      <c r="Y842" s="638"/>
      <c r="Z842" s="638"/>
    </row>
    <row r="843" spans="1:26" ht="15.75" customHeight="1">
      <c r="A843" s="638"/>
      <c r="B843" s="638"/>
      <c r="C843" s="638"/>
      <c r="D843" s="638"/>
      <c r="E843" s="638"/>
      <c r="F843" s="638"/>
      <c r="G843" s="638"/>
      <c r="H843" s="638"/>
      <c r="I843" s="638"/>
      <c r="J843" s="638"/>
      <c r="K843" s="639"/>
      <c r="L843" s="638"/>
      <c r="M843" s="638"/>
      <c r="N843" s="638"/>
      <c r="O843" s="638"/>
      <c r="P843" s="638"/>
      <c r="Q843" s="638"/>
      <c r="R843" s="638"/>
      <c r="S843" s="638"/>
      <c r="T843" s="638"/>
      <c r="U843" s="638"/>
      <c r="V843" s="638"/>
      <c r="W843" s="638"/>
      <c r="X843" s="638"/>
      <c r="Y843" s="638"/>
      <c r="Z843" s="638"/>
    </row>
    <row r="844" spans="1:26" ht="15.75" customHeight="1">
      <c r="A844" s="638"/>
      <c r="B844" s="638"/>
      <c r="C844" s="638"/>
      <c r="D844" s="638"/>
      <c r="E844" s="638"/>
      <c r="F844" s="638"/>
      <c r="G844" s="638"/>
      <c r="H844" s="638"/>
      <c r="I844" s="638"/>
      <c r="J844" s="638"/>
      <c r="K844" s="639"/>
      <c r="L844" s="638"/>
      <c r="M844" s="638"/>
      <c r="N844" s="638"/>
      <c r="O844" s="638"/>
      <c r="P844" s="638"/>
      <c r="Q844" s="638"/>
      <c r="R844" s="638"/>
      <c r="S844" s="638"/>
      <c r="T844" s="638"/>
      <c r="U844" s="638"/>
      <c r="V844" s="638"/>
      <c r="W844" s="638"/>
      <c r="X844" s="638"/>
      <c r="Y844" s="638"/>
      <c r="Z844" s="638"/>
    </row>
    <row r="845" spans="1:26" ht="15.75" customHeight="1">
      <c r="A845" s="638"/>
      <c r="B845" s="638"/>
      <c r="C845" s="638"/>
      <c r="D845" s="638"/>
      <c r="E845" s="638"/>
      <c r="F845" s="638"/>
      <c r="G845" s="638"/>
      <c r="H845" s="638"/>
      <c r="I845" s="638"/>
      <c r="J845" s="638"/>
      <c r="K845" s="639"/>
      <c r="L845" s="638"/>
      <c r="M845" s="638"/>
      <c r="N845" s="638"/>
      <c r="O845" s="638"/>
      <c r="P845" s="638"/>
      <c r="Q845" s="638"/>
      <c r="R845" s="638"/>
      <c r="S845" s="638"/>
      <c r="T845" s="638"/>
      <c r="U845" s="638"/>
      <c r="V845" s="638"/>
      <c r="W845" s="638"/>
      <c r="X845" s="638"/>
      <c r="Y845" s="638"/>
      <c r="Z845" s="638"/>
    </row>
    <row r="846" spans="1:26" ht="15.75" customHeight="1">
      <c r="A846" s="638"/>
      <c r="B846" s="638"/>
      <c r="C846" s="638"/>
      <c r="D846" s="638"/>
      <c r="E846" s="638"/>
      <c r="F846" s="638"/>
      <c r="G846" s="638"/>
      <c r="H846" s="638"/>
      <c r="I846" s="638"/>
      <c r="J846" s="638"/>
      <c r="K846" s="639"/>
      <c r="L846" s="638"/>
      <c r="M846" s="638"/>
      <c r="N846" s="638"/>
      <c r="O846" s="638"/>
      <c r="P846" s="638"/>
      <c r="Q846" s="638"/>
      <c r="R846" s="638"/>
      <c r="S846" s="638"/>
      <c r="T846" s="638"/>
      <c r="U846" s="638"/>
      <c r="V846" s="638"/>
      <c r="W846" s="638"/>
      <c r="X846" s="638"/>
      <c r="Y846" s="638"/>
      <c r="Z846" s="638"/>
    </row>
    <row r="847" spans="1:26" ht="15.75" customHeight="1">
      <c r="A847" s="638"/>
      <c r="B847" s="638"/>
      <c r="C847" s="638"/>
      <c r="D847" s="638"/>
      <c r="E847" s="638"/>
      <c r="F847" s="638"/>
      <c r="G847" s="638"/>
      <c r="H847" s="638"/>
      <c r="I847" s="638"/>
      <c r="J847" s="638"/>
      <c r="K847" s="639"/>
      <c r="L847" s="638"/>
      <c r="M847" s="638"/>
      <c r="N847" s="638"/>
      <c r="O847" s="638"/>
      <c r="P847" s="638"/>
      <c r="Q847" s="638"/>
      <c r="R847" s="638"/>
      <c r="S847" s="638"/>
      <c r="T847" s="638"/>
      <c r="U847" s="638"/>
      <c r="V847" s="638"/>
      <c r="W847" s="638"/>
      <c r="X847" s="638"/>
      <c r="Y847" s="638"/>
      <c r="Z847" s="638"/>
    </row>
    <row r="848" spans="1:26" ht="15.75" customHeight="1">
      <c r="A848" s="638"/>
      <c r="B848" s="638"/>
      <c r="C848" s="638"/>
      <c r="D848" s="638"/>
      <c r="E848" s="638"/>
      <c r="F848" s="638"/>
      <c r="G848" s="638"/>
      <c r="H848" s="638"/>
      <c r="I848" s="638"/>
      <c r="J848" s="638"/>
      <c r="K848" s="639"/>
      <c r="L848" s="638"/>
      <c r="M848" s="638"/>
      <c r="N848" s="638"/>
      <c r="O848" s="638"/>
      <c r="P848" s="638"/>
      <c r="Q848" s="638"/>
      <c r="R848" s="638"/>
      <c r="S848" s="638"/>
      <c r="T848" s="638"/>
      <c r="U848" s="638"/>
      <c r="V848" s="638"/>
      <c r="W848" s="638"/>
      <c r="X848" s="638"/>
      <c r="Y848" s="638"/>
      <c r="Z848" s="638"/>
    </row>
    <row r="849" spans="1:26" ht="15.75" customHeight="1">
      <c r="A849" s="638"/>
      <c r="B849" s="638"/>
      <c r="C849" s="638"/>
      <c r="D849" s="638"/>
      <c r="E849" s="638"/>
      <c r="F849" s="638"/>
      <c r="G849" s="638"/>
      <c r="H849" s="638"/>
      <c r="I849" s="638"/>
      <c r="J849" s="638"/>
      <c r="K849" s="639"/>
      <c r="L849" s="638"/>
      <c r="M849" s="638"/>
      <c r="N849" s="638"/>
      <c r="O849" s="638"/>
      <c r="P849" s="638"/>
      <c r="Q849" s="638"/>
      <c r="R849" s="638"/>
      <c r="S849" s="638"/>
      <c r="T849" s="638"/>
      <c r="U849" s="638"/>
      <c r="V849" s="638"/>
      <c r="W849" s="638"/>
      <c r="X849" s="638"/>
      <c r="Y849" s="638"/>
      <c r="Z849" s="638"/>
    </row>
    <row r="850" spans="1:26" ht="15.75" customHeight="1">
      <c r="A850" s="638"/>
      <c r="B850" s="638"/>
      <c r="C850" s="638"/>
      <c r="D850" s="638"/>
      <c r="E850" s="638"/>
      <c r="F850" s="638"/>
      <c r="G850" s="638"/>
      <c r="H850" s="638"/>
      <c r="I850" s="638"/>
      <c r="J850" s="638"/>
      <c r="K850" s="639"/>
      <c r="L850" s="638"/>
      <c r="M850" s="638"/>
      <c r="N850" s="638"/>
      <c r="O850" s="638"/>
      <c r="P850" s="638"/>
      <c r="Q850" s="638"/>
      <c r="R850" s="638"/>
      <c r="S850" s="638"/>
      <c r="T850" s="638"/>
      <c r="U850" s="638"/>
      <c r="V850" s="638"/>
      <c r="W850" s="638"/>
      <c r="X850" s="638"/>
      <c r="Y850" s="638"/>
      <c r="Z850" s="638"/>
    </row>
    <row r="851" spans="1:26" ht="15.75" customHeight="1">
      <c r="A851" s="638"/>
      <c r="B851" s="638"/>
      <c r="C851" s="638"/>
      <c r="D851" s="638"/>
      <c r="E851" s="638"/>
      <c r="F851" s="638"/>
      <c r="G851" s="638"/>
      <c r="H851" s="638"/>
      <c r="I851" s="638"/>
      <c r="J851" s="638"/>
      <c r="K851" s="639"/>
      <c r="L851" s="638"/>
      <c r="M851" s="638"/>
      <c r="N851" s="638"/>
      <c r="O851" s="638"/>
      <c r="P851" s="638"/>
      <c r="Q851" s="638"/>
      <c r="R851" s="638"/>
      <c r="S851" s="638"/>
      <c r="T851" s="638"/>
      <c r="U851" s="638"/>
      <c r="V851" s="638"/>
      <c r="W851" s="638"/>
      <c r="X851" s="638"/>
      <c r="Y851" s="638"/>
      <c r="Z851" s="638"/>
    </row>
    <row r="852" spans="1:26" ht="15.75" customHeight="1">
      <c r="A852" s="638"/>
      <c r="B852" s="638"/>
      <c r="C852" s="638"/>
      <c r="D852" s="638"/>
      <c r="E852" s="638"/>
      <c r="F852" s="638"/>
      <c r="G852" s="638"/>
      <c r="H852" s="638"/>
      <c r="I852" s="638"/>
      <c r="J852" s="638"/>
      <c r="K852" s="639"/>
      <c r="L852" s="638"/>
      <c r="M852" s="638"/>
      <c r="N852" s="638"/>
      <c r="O852" s="638"/>
      <c r="P852" s="638"/>
      <c r="Q852" s="638"/>
      <c r="R852" s="638"/>
      <c r="S852" s="638"/>
      <c r="T852" s="638"/>
      <c r="U852" s="638"/>
      <c r="V852" s="638"/>
      <c r="W852" s="638"/>
      <c r="X852" s="638"/>
      <c r="Y852" s="638"/>
      <c r="Z852" s="638"/>
    </row>
    <row r="853" spans="1:26" ht="15.75" customHeight="1">
      <c r="A853" s="638"/>
      <c r="B853" s="638"/>
      <c r="C853" s="638"/>
      <c r="D853" s="638"/>
      <c r="E853" s="638"/>
      <c r="F853" s="638"/>
      <c r="G853" s="638"/>
      <c r="H853" s="638"/>
      <c r="I853" s="638"/>
      <c r="J853" s="638"/>
      <c r="K853" s="639"/>
      <c r="L853" s="638"/>
      <c r="M853" s="638"/>
      <c r="N853" s="638"/>
      <c r="O853" s="638"/>
      <c r="P853" s="638"/>
      <c r="Q853" s="638"/>
      <c r="R853" s="638"/>
      <c r="S853" s="638"/>
      <c r="T853" s="638"/>
      <c r="U853" s="638"/>
      <c r="V853" s="638"/>
      <c r="W853" s="638"/>
      <c r="X853" s="638"/>
      <c r="Y853" s="638"/>
      <c r="Z853" s="638"/>
    </row>
    <row r="854" spans="1:26" ht="15.75" customHeight="1">
      <c r="A854" s="638"/>
      <c r="B854" s="638"/>
      <c r="C854" s="638"/>
      <c r="D854" s="638"/>
      <c r="E854" s="638"/>
      <c r="F854" s="638"/>
      <c r="G854" s="638"/>
      <c r="H854" s="638"/>
      <c r="I854" s="638"/>
      <c r="J854" s="638"/>
      <c r="K854" s="639"/>
      <c r="L854" s="638"/>
      <c r="M854" s="638"/>
      <c r="N854" s="638"/>
      <c r="O854" s="638"/>
      <c r="P854" s="638"/>
      <c r="Q854" s="638"/>
      <c r="R854" s="638"/>
      <c r="S854" s="638"/>
      <c r="T854" s="638"/>
      <c r="U854" s="638"/>
      <c r="V854" s="638"/>
      <c r="W854" s="638"/>
      <c r="X854" s="638"/>
      <c r="Y854" s="638"/>
      <c r="Z854" s="638"/>
    </row>
    <row r="855" spans="1:26" ht="15.75" customHeight="1">
      <c r="A855" s="638"/>
      <c r="B855" s="638"/>
      <c r="C855" s="638"/>
      <c r="D855" s="638"/>
      <c r="E855" s="638"/>
      <c r="F855" s="638"/>
      <c r="G855" s="638"/>
      <c r="H855" s="638"/>
      <c r="I855" s="638"/>
      <c r="J855" s="638"/>
      <c r="K855" s="639"/>
      <c r="L855" s="638"/>
      <c r="M855" s="638"/>
      <c r="N855" s="638"/>
      <c r="O855" s="638"/>
      <c r="P855" s="638"/>
      <c r="Q855" s="638"/>
      <c r="R855" s="638"/>
      <c r="S855" s="638"/>
      <c r="T855" s="638"/>
      <c r="U855" s="638"/>
      <c r="V855" s="638"/>
      <c r="W855" s="638"/>
      <c r="X855" s="638"/>
      <c r="Y855" s="638"/>
      <c r="Z855" s="638"/>
    </row>
    <row r="856" spans="1:26" ht="15.75" customHeight="1">
      <c r="A856" s="638"/>
      <c r="B856" s="638"/>
      <c r="C856" s="638"/>
      <c r="D856" s="638"/>
      <c r="E856" s="638"/>
      <c r="F856" s="638"/>
      <c r="G856" s="638"/>
      <c r="H856" s="638"/>
      <c r="I856" s="638"/>
      <c r="J856" s="638"/>
      <c r="K856" s="639"/>
      <c r="L856" s="638"/>
      <c r="M856" s="638"/>
      <c r="N856" s="638"/>
      <c r="O856" s="638"/>
      <c r="P856" s="638"/>
      <c r="Q856" s="638"/>
      <c r="R856" s="638"/>
      <c r="S856" s="638"/>
      <c r="T856" s="638"/>
      <c r="U856" s="638"/>
      <c r="V856" s="638"/>
      <c r="W856" s="638"/>
      <c r="X856" s="638"/>
      <c r="Y856" s="638"/>
      <c r="Z856" s="638"/>
    </row>
    <row r="857" spans="1:26" ht="15.75" customHeight="1">
      <c r="A857" s="638"/>
      <c r="B857" s="638"/>
      <c r="C857" s="638"/>
      <c r="D857" s="638"/>
      <c r="E857" s="638"/>
      <c r="F857" s="638"/>
      <c r="G857" s="638"/>
      <c r="H857" s="638"/>
      <c r="I857" s="638"/>
      <c r="J857" s="638"/>
      <c r="K857" s="639"/>
      <c r="L857" s="638"/>
      <c r="M857" s="638"/>
      <c r="N857" s="638"/>
      <c r="O857" s="638"/>
      <c r="P857" s="638"/>
      <c r="Q857" s="638"/>
      <c r="R857" s="638"/>
      <c r="S857" s="638"/>
      <c r="T857" s="638"/>
      <c r="U857" s="638"/>
      <c r="V857" s="638"/>
      <c r="W857" s="638"/>
      <c r="X857" s="638"/>
      <c r="Y857" s="638"/>
      <c r="Z857" s="638"/>
    </row>
    <row r="858" spans="1:26" ht="15.75" customHeight="1">
      <c r="A858" s="638"/>
      <c r="B858" s="638"/>
      <c r="C858" s="638"/>
      <c r="D858" s="638"/>
      <c r="E858" s="638"/>
      <c r="F858" s="638"/>
      <c r="G858" s="638"/>
      <c r="H858" s="638"/>
      <c r="I858" s="638"/>
      <c r="J858" s="638"/>
      <c r="K858" s="639"/>
      <c r="L858" s="638"/>
      <c r="M858" s="638"/>
      <c r="N858" s="638"/>
      <c r="O858" s="638"/>
      <c r="P858" s="638"/>
      <c r="Q858" s="638"/>
      <c r="R858" s="638"/>
      <c r="S858" s="638"/>
      <c r="T858" s="638"/>
      <c r="U858" s="638"/>
      <c r="V858" s="638"/>
      <c r="W858" s="638"/>
      <c r="X858" s="638"/>
      <c r="Y858" s="638"/>
      <c r="Z858" s="638"/>
    </row>
    <row r="859" spans="1:26" ht="15.75" customHeight="1">
      <c r="A859" s="638"/>
      <c r="B859" s="638"/>
      <c r="C859" s="638"/>
      <c r="D859" s="638"/>
      <c r="E859" s="638"/>
      <c r="F859" s="638"/>
      <c r="G859" s="638"/>
      <c r="H859" s="638"/>
      <c r="I859" s="638"/>
      <c r="J859" s="638"/>
      <c r="K859" s="639"/>
      <c r="L859" s="638"/>
      <c r="M859" s="638"/>
      <c r="N859" s="638"/>
      <c r="O859" s="638"/>
      <c r="P859" s="638"/>
      <c r="Q859" s="638"/>
      <c r="R859" s="638"/>
      <c r="S859" s="638"/>
      <c r="T859" s="638"/>
      <c r="U859" s="638"/>
      <c r="V859" s="638"/>
      <c r="W859" s="638"/>
      <c r="X859" s="638"/>
      <c r="Y859" s="638"/>
      <c r="Z859" s="638"/>
    </row>
    <row r="860" spans="1:26" ht="15.75" customHeight="1">
      <c r="A860" s="638"/>
      <c r="B860" s="638"/>
      <c r="C860" s="638"/>
      <c r="D860" s="638"/>
      <c r="E860" s="638"/>
      <c r="F860" s="638"/>
      <c r="G860" s="638"/>
      <c r="H860" s="638"/>
      <c r="I860" s="638"/>
      <c r="J860" s="638"/>
      <c r="K860" s="639"/>
      <c r="L860" s="638"/>
      <c r="M860" s="638"/>
      <c r="N860" s="638"/>
      <c r="O860" s="638"/>
      <c r="P860" s="638"/>
      <c r="Q860" s="638"/>
      <c r="R860" s="638"/>
      <c r="S860" s="638"/>
      <c r="T860" s="638"/>
      <c r="U860" s="638"/>
      <c r="V860" s="638"/>
      <c r="W860" s="638"/>
      <c r="X860" s="638"/>
      <c r="Y860" s="638"/>
      <c r="Z860" s="638"/>
    </row>
    <row r="861" spans="1:26" ht="15.75" customHeight="1">
      <c r="A861" s="638"/>
      <c r="B861" s="638"/>
      <c r="C861" s="638"/>
      <c r="D861" s="638"/>
      <c r="E861" s="638"/>
      <c r="F861" s="638"/>
      <c r="G861" s="638"/>
      <c r="H861" s="638"/>
      <c r="I861" s="638"/>
      <c r="J861" s="638"/>
      <c r="K861" s="639"/>
      <c r="L861" s="638"/>
      <c r="M861" s="638"/>
      <c r="N861" s="638"/>
      <c r="O861" s="638"/>
      <c r="P861" s="638"/>
      <c r="Q861" s="638"/>
      <c r="R861" s="638"/>
      <c r="S861" s="638"/>
      <c r="T861" s="638"/>
      <c r="U861" s="638"/>
      <c r="V861" s="638"/>
      <c r="W861" s="638"/>
      <c r="X861" s="638"/>
      <c r="Y861" s="638"/>
      <c r="Z861" s="638"/>
    </row>
    <row r="862" spans="1:26" ht="15.75" customHeight="1">
      <c r="A862" s="638"/>
      <c r="B862" s="638"/>
      <c r="C862" s="638"/>
      <c r="D862" s="638"/>
      <c r="E862" s="638"/>
      <c r="F862" s="638"/>
      <c r="G862" s="638"/>
      <c r="H862" s="638"/>
      <c r="I862" s="638"/>
      <c r="J862" s="638"/>
      <c r="K862" s="639"/>
      <c r="L862" s="638"/>
      <c r="M862" s="638"/>
      <c r="N862" s="638"/>
      <c r="O862" s="638"/>
      <c r="P862" s="638"/>
      <c r="Q862" s="638"/>
      <c r="R862" s="638"/>
      <c r="S862" s="638"/>
      <c r="T862" s="638"/>
      <c r="U862" s="638"/>
      <c r="V862" s="638"/>
      <c r="W862" s="638"/>
      <c r="X862" s="638"/>
      <c r="Y862" s="638"/>
      <c r="Z862" s="638"/>
    </row>
    <row r="863" spans="1:26" ht="15.75" customHeight="1">
      <c r="A863" s="638"/>
      <c r="B863" s="638"/>
      <c r="C863" s="638"/>
      <c r="D863" s="638"/>
      <c r="E863" s="638"/>
      <c r="F863" s="638"/>
      <c r="G863" s="638"/>
      <c r="H863" s="638"/>
      <c r="I863" s="638"/>
      <c r="J863" s="638"/>
      <c r="K863" s="639"/>
      <c r="L863" s="638"/>
      <c r="M863" s="638"/>
      <c r="N863" s="638"/>
      <c r="O863" s="638"/>
      <c r="P863" s="638"/>
      <c r="Q863" s="638"/>
      <c r="R863" s="638"/>
      <c r="S863" s="638"/>
      <c r="T863" s="638"/>
      <c r="U863" s="638"/>
      <c r="V863" s="638"/>
      <c r="W863" s="638"/>
      <c r="X863" s="638"/>
      <c r="Y863" s="638"/>
      <c r="Z863" s="638"/>
    </row>
    <row r="864" spans="1:26" ht="15.75" customHeight="1">
      <c r="A864" s="638"/>
      <c r="B864" s="638"/>
      <c r="C864" s="638"/>
      <c r="D864" s="638"/>
      <c r="E864" s="638"/>
      <c r="F864" s="638"/>
      <c r="G864" s="638"/>
      <c r="H864" s="638"/>
      <c r="I864" s="638"/>
      <c r="J864" s="638"/>
      <c r="K864" s="639"/>
      <c r="L864" s="638"/>
      <c r="M864" s="638"/>
      <c r="N864" s="638"/>
      <c r="O864" s="638"/>
      <c r="P864" s="638"/>
      <c r="Q864" s="638"/>
      <c r="R864" s="638"/>
      <c r="S864" s="638"/>
      <c r="T864" s="638"/>
      <c r="U864" s="638"/>
      <c r="V864" s="638"/>
      <c r="W864" s="638"/>
      <c r="X864" s="638"/>
      <c r="Y864" s="638"/>
      <c r="Z864" s="638"/>
    </row>
    <row r="865" spans="1:26" ht="15.75" customHeight="1">
      <c r="A865" s="638"/>
      <c r="B865" s="638"/>
      <c r="C865" s="638"/>
      <c r="D865" s="638"/>
      <c r="E865" s="638"/>
      <c r="F865" s="638"/>
      <c r="G865" s="638"/>
      <c r="H865" s="638"/>
      <c r="I865" s="638"/>
      <c r="J865" s="638"/>
      <c r="K865" s="639"/>
      <c r="L865" s="638"/>
      <c r="M865" s="638"/>
      <c r="N865" s="638"/>
      <c r="O865" s="638"/>
      <c r="P865" s="638"/>
      <c r="Q865" s="638"/>
      <c r="R865" s="638"/>
      <c r="S865" s="638"/>
      <c r="T865" s="638"/>
      <c r="U865" s="638"/>
      <c r="V865" s="638"/>
      <c r="W865" s="638"/>
      <c r="X865" s="638"/>
      <c r="Y865" s="638"/>
      <c r="Z865" s="638"/>
    </row>
    <row r="866" spans="1:26" ht="15.75" customHeight="1">
      <c r="A866" s="638"/>
      <c r="B866" s="638"/>
      <c r="C866" s="638"/>
      <c r="D866" s="638"/>
      <c r="E866" s="638"/>
      <c r="F866" s="638"/>
      <c r="G866" s="638"/>
      <c r="H866" s="638"/>
      <c r="I866" s="638"/>
      <c r="J866" s="638"/>
      <c r="K866" s="639"/>
      <c r="L866" s="638"/>
      <c r="M866" s="638"/>
      <c r="N866" s="638"/>
      <c r="O866" s="638"/>
      <c r="P866" s="638"/>
      <c r="Q866" s="638"/>
      <c r="R866" s="638"/>
      <c r="S866" s="638"/>
      <c r="T866" s="638"/>
      <c r="U866" s="638"/>
      <c r="V866" s="638"/>
      <c r="W866" s="638"/>
      <c r="X866" s="638"/>
      <c r="Y866" s="638"/>
      <c r="Z866" s="638"/>
    </row>
    <row r="867" spans="1:26" ht="15.75" customHeight="1">
      <c r="A867" s="638"/>
      <c r="B867" s="638"/>
      <c r="C867" s="638"/>
      <c r="D867" s="638"/>
      <c r="E867" s="638"/>
      <c r="F867" s="638"/>
      <c r="G867" s="638"/>
      <c r="H867" s="638"/>
      <c r="I867" s="638"/>
      <c r="J867" s="638"/>
      <c r="K867" s="639"/>
      <c r="L867" s="638"/>
      <c r="M867" s="638"/>
      <c r="N867" s="638"/>
      <c r="O867" s="638"/>
      <c r="P867" s="638"/>
      <c r="Q867" s="638"/>
      <c r="R867" s="638"/>
      <c r="S867" s="638"/>
      <c r="T867" s="638"/>
      <c r="U867" s="638"/>
      <c r="V867" s="638"/>
      <c r="W867" s="638"/>
      <c r="X867" s="638"/>
      <c r="Y867" s="638"/>
      <c r="Z867" s="638"/>
    </row>
    <row r="868" spans="1:26" ht="15.75" customHeight="1">
      <c r="A868" s="638"/>
      <c r="B868" s="638"/>
      <c r="C868" s="638"/>
      <c r="D868" s="638"/>
      <c r="E868" s="638"/>
      <c r="F868" s="638"/>
      <c r="G868" s="638"/>
      <c r="H868" s="638"/>
      <c r="I868" s="638"/>
      <c r="J868" s="638"/>
      <c r="K868" s="639"/>
      <c r="L868" s="638"/>
      <c r="M868" s="638"/>
      <c r="N868" s="638"/>
      <c r="O868" s="638"/>
      <c r="P868" s="638"/>
      <c r="Q868" s="638"/>
      <c r="R868" s="638"/>
      <c r="S868" s="638"/>
      <c r="T868" s="638"/>
      <c r="U868" s="638"/>
      <c r="V868" s="638"/>
      <c r="W868" s="638"/>
      <c r="X868" s="638"/>
      <c r="Y868" s="638"/>
      <c r="Z868" s="638"/>
    </row>
    <row r="869" spans="1:26" ht="15.75" customHeight="1">
      <c r="A869" s="638"/>
      <c r="B869" s="638"/>
      <c r="C869" s="638"/>
      <c r="D869" s="638"/>
      <c r="E869" s="638"/>
      <c r="F869" s="638"/>
      <c r="G869" s="638"/>
      <c r="H869" s="638"/>
      <c r="I869" s="638"/>
      <c r="J869" s="638"/>
      <c r="K869" s="639"/>
      <c r="L869" s="638"/>
      <c r="M869" s="638"/>
      <c r="N869" s="638"/>
      <c r="O869" s="638"/>
      <c r="P869" s="638"/>
      <c r="Q869" s="638"/>
      <c r="R869" s="638"/>
      <c r="S869" s="638"/>
      <c r="T869" s="638"/>
      <c r="U869" s="638"/>
      <c r="V869" s="638"/>
      <c r="W869" s="638"/>
      <c r="X869" s="638"/>
      <c r="Y869" s="638"/>
      <c r="Z869" s="638"/>
    </row>
    <row r="870" spans="1:26" ht="15.75" customHeight="1">
      <c r="A870" s="638"/>
      <c r="B870" s="638"/>
      <c r="C870" s="638"/>
      <c r="D870" s="638"/>
      <c r="E870" s="638"/>
      <c r="F870" s="638"/>
      <c r="G870" s="638"/>
      <c r="H870" s="638"/>
      <c r="I870" s="638"/>
      <c r="J870" s="638"/>
      <c r="K870" s="639"/>
      <c r="L870" s="638"/>
      <c r="M870" s="638"/>
      <c r="N870" s="638"/>
      <c r="O870" s="638"/>
      <c r="P870" s="638"/>
      <c r="Q870" s="638"/>
      <c r="R870" s="638"/>
      <c r="S870" s="638"/>
      <c r="T870" s="638"/>
      <c r="U870" s="638"/>
      <c r="V870" s="638"/>
      <c r="W870" s="638"/>
      <c r="X870" s="638"/>
      <c r="Y870" s="638"/>
      <c r="Z870" s="638"/>
    </row>
    <row r="871" spans="1:26" ht="15.75" customHeight="1">
      <c r="A871" s="638"/>
      <c r="B871" s="638"/>
      <c r="C871" s="638"/>
      <c r="D871" s="638"/>
      <c r="E871" s="638"/>
      <c r="F871" s="638"/>
      <c r="G871" s="638"/>
      <c r="H871" s="638"/>
      <c r="I871" s="638"/>
      <c r="J871" s="638"/>
      <c r="K871" s="639"/>
      <c r="L871" s="638"/>
      <c r="M871" s="638"/>
      <c r="N871" s="638"/>
      <c r="O871" s="638"/>
      <c r="P871" s="638"/>
      <c r="Q871" s="638"/>
      <c r="R871" s="638"/>
      <c r="S871" s="638"/>
      <c r="T871" s="638"/>
      <c r="U871" s="638"/>
      <c r="V871" s="638"/>
      <c r="W871" s="638"/>
      <c r="X871" s="638"/>
      <c r="Y871" s="638"/>
      <c r="Z871" s="638"/>
    </row>
    <row r="872" spans="1:26" ht="15.75" customHeight="1">
      <c r="A872" s="638"/>
      <c r="B872" s="638"/>
      <c r="C872" s="638"/>
      <c r="D872" s="638"/>
      <c r="E872" s="638"/>
      <c r="F872" s="638"/>
      <c r="G872" s="638"/>
      <c r="H872" s="638"/>
      <c r="I872" s="638"/>
      <c r="J872" s="638"/>
      <c r="K872" s="639"/>
      <c r="L872" s="638"/>
      <c r="M872" s="638"/>
      <c r="N872" s="638"/>
      <c r="O872" s="638"/>
      <c r="P872" s="638"/>
      <c r="Q872" s="638"/>
      <c r="R872" s="638"/>
      <c r="S872" s="638"/>
      <c r="T872" s="638"/>
      <c r="U872" s="638"/>
      <c r="V872" s="638"/>
      <c r="W872" s="638"/>
      <c r="X872" s="638"/>
      <c r="Y872" s="638"/>
      <c r="Z872" s="638"/>
    </row>
    <row r="873" spans="1:26" ht="15.75" customHeight="1">
      <c r="A873" s="638"/>
      <c r="B873" s="638"/>
      <c r="C873" s="638"/>
      <c r="D873" s="638"/>
      <c r="E873" s="638"/>
      <c r="F873" s="638"/>
      <c r="G873" s="638"/>
      <c r="H873" s="638"/>
      <c r="I873" s="638"/>
      <c r="J873" s="638"/>
      <c r="K873" s="639"/>
      <c r="L873" s="638"/>
      <c r="M873" s="638"/>
      <c r="N873" s="638"/>
      <c r="O873" s="638"/>
      <c r="P873" s="638"/>
      <c r="Q873" s="638"/>
      <c r="R873" s="638"/>
      <c r="S873" s="638"/>
      <c r="T873" s="638"/>
      <c r="U873" s="638"/>
      <c r="V873" s="638"/>
      <c r="W873" s="638"/>
      <c r="X873" s="638"/>
      <c r="Y873" s="638"/>
      <c r="Z873" s="638"/>
    </row>
    <row r="874" spans="1:26" ht="15.75" customHeight="1">
      <c r="A874" s="638"/>
      <c r="B874" s="638"/>
      <c r="C874" s="638"/>
      <c r="D874" s="638"/>
      <c r="E874" s="638"/>
      <c r="F874" s="638"/>
      <c r="G874" s="638"/>
      <c r="H874" s="638"/>
      <c r="I874" s="638"/>
      <c r="J874" s="638"/>
      <c r="K874" s="639"/>
      <c r="L874" s="638"/>
      <c r="M874" s="638"/>
      <c r="N874" s="638"/>
      <c r="O874" s="638"/>
      <c r="P874" s="638"/>
      <c r="Q874" s="638"/>
      <c r="R874" s="638"/>
      <c r="S874" s="638"/>
      <c r="T874" s="638"/>
      <c r="U874" s="638"/>
      <c r="V874" s="638"/>
      <c r="W874" s="638"/>
      <c r="X874" s="638"/>
      <c r="Y874" s="638"/>
      <c r="Z874" s="638"/>
    </row>
    <row r="875" spans="1:26" ht="15.75" customHeight="1">
      <c r="A875" s="638"/>
      <c r="B875" s="638"/>
      <c r="C875" s="638"/>
      <c r="D875" s="638"/>
      <c r="E875" s="638"/>
      <c r="F875" s="638"/>
      <c r="G875" s="638"/>
      <c r="H875" s="638"/>
      <c r="I875" s="638"/>
      <c r="J875" s="638"/>
      <c r="K875" s="639"/>
      <c r="L875" s="638"/>
      <c r="M875" s="638"/>
      <c r="N875" s="638"/>
      <c r="O875" s="638"/>
      <c r="P875" s="638"/>
      <c r="Q875" s="638"/>
      <c r="R875" s="638"/>
      <c r="S875" s="638"/>
      <c r="T875" s="638"/>
      <c r="U875" s="638"/>
      <c r="V875" s="638"/>
      <c r="W875" s="638"/>
      <c r="X875" s="638"/>
      <c r="Y875" s="638"/>
      <c r="Z875" s="638"/>
    </row>
    <row r="876" spans="1:26" ht="15.75" customHeight="1">
      <c r="A876" s="638"/>
      <c r="B876" s="638"/>
      <c r="C876" s="638"/>
      <c r="D876" s="638"/>
      <c r="E876" s="638"/>
      <c r="F876" s="638"/>
      <c r="G876" s="638"/>
      <c r="H876" s="638"/>
      <c r="I876" s="638"/>
      <c r="J876" s="638"/>
      <c r="K876" s="639"/>
      <c r="L876" s="638"/>
      <c r="M876" s="638"/>
      <c r="N876" s="638"/>
      <c r="O876" s="638"/>
      <c r="P876" s="638"/>
      <c r="Q876" s="638"/>
      <c r="R876" s="638"/>
      <c r="S876" s="638"/>
      <c r="T876" s="638"/>
      <c r="U876" s="638"/>
      <c r="V876" s="638"/>
      <c r="W876" s="638"/>
      <c r="X876" s="638"/>
      <c r="Y876" s="638"/>
      <c r="Z876" s="638"/>
    </row>
    <row r="877" spans="1:26" ht="15.75" customHeight="1">
      <c r="A877" s="638"/>
      <c r="B877" s="638"/>
      <c r="C877" s="638"/>
      <c r="D877" s="638"/>
      <c r="E877" s="638"/>
      <c r="F877" s="638"/>
      <c r="G877" s="638"/>
      <c r="H877" s="638"/>
      <c r="I877" s="638"/>
      <c r="J877" s="638"/>
      <c r="K877" s="639"/>
      <c r="L877" s="638"/>
      <c r="M877" s="638"/>
      <c r="N877" s="638"/>
      <c r="O877" s="638"/>
      <c r="P877" s="638"/>
      <c r="Q877" s="638"/>
      <c r="R877" s="638"/>
      <c r="S877" s="638"/>
      <c r="T877" s="638"/>
      <c r="U877" s="638"/>
      <c r="V877" s="638"/>
      <c r="W877" s="638"/>
      <c r="X877" s="638"/>
      <c r="Y877" s="638"/>
      <c r="Z877" s="638"/>
    </row>
    <row r="878" spans="1:26" ht="15.75" customHeight="1">
      <c r="A878" s="638"/>
      <c r="B878" s="638"/>
      <c r="C878" s="638"/>
      <c r="D878" s="638"/>
      <c r="E878" s="638"/>
      <c r="F878" s="638"/>
      <c r="G878" s="638"/>
      <c r="H878" s="638"/>
      <c r="I878" s="638"/>
      <c r="J878" s="638"/>
      <c r="K878" s="639"/>
      <c r="L878" s="638"/>
      <c r="M878" s="638"/>
      <c r="N878" s="638"/>
      <c r="O878" s="638"/>
      <c r="P878" s="638"/>
      <c r="Q878" s="638"/>
      <c r="R878" s="638"/>
      <c r="S878" s="638"/>
      <c r="T878" s="638"/>
      <c r="U878" s="638"/>
      <c r="V878" s="638"/>
      <c r="W878" s="638"/>
      <c r="X878" s="638"/>
      <c r="Y878" s="638"/>
      <c r="Z878" s="638"/>
    </row>
    <row r="879" spans="1:26" ht="15.75" customHeight="1">
      <c r="A879" s="638"/>
      <c r="B879" s="638"/>
      <c r="C879" s="638"/>
      <c r="D879" s="638"/>
      <c r="E879" s="638"/>
      <c r="F879" s="638"/>
      <c r="G879" s="638"/>
      <c r="H879" s="638"/>
      <c r="I879" s="638"/>
      <c r="J879" s="638"/>
      <c r="K879" s="639"/>
      <c r="L879" s="638"/>
      <c r="M879" s="638"/>
      <c r="N879" s="638"/>
      <c r="O879" s="638"/>
      <c r="P879" s="638"/>
      <c r="Q879" s="638"/>
      <c r="R879" s="638"/>
      <c r="S879" s="638"/>
      <c r="T879" s="638"/>
      <c r="U879" s="638"/>
      <c r="V879" s="638"/>
      <c r="W879" s="638"/>
      <c r="X879" s="638"/>
      <c r="Y879" s="638"/>
      <c r="Z879" s="638"/>
    </row>
    <row r="880" spans="1:26" ht="15.75" customHeight="1">
      <c r="A880" s="638"/>
      <c r="B880" s="638"/>
      <c r="C880" s="638"/>
      <c r="D880" s="638"/>
      <c r="E880" s="638"/>
      <c r="F880" s="638"/>
      <c r="G880" s="638"/>
      <c r="H880" s="638"/>
      <c r="I880" s="638"/>
      <c r="J880" s="638"/>
      <c r="K880" s="639"/>
      <c r="L880" s="638"/>
      <c r="M880" s="638"/>
      <c r="N880" s="638"/>
      <c r="O880" s="638"/>
      <c r="P880" s="638"/>
      <c r="Q880" s="638"/>
      <c r="R880" s="638"/>
      <c r="S880" s="638"/>
      <c r="T880" s="638"/>
      <c r="U880" s="638"/>
      <c r="V880" s="638"/>
      <c r="W880" s="638"/>
      <c r="X880" s="638"/>
      <c r="Y880" s="638"/>
      <c r="Z880" s="638"/>
    </row>
    <row r="881" spans="1:26" ht="15.75" customHeight="1">
      <c r="A881" s="638"/>
      <c r="B881" s="638"/>
      <c r="C881" s="638"/>
      <c r="D881" s="638"/>
      <c r="E881" s="638"/>
      <c r="F881" s="638"/>
      <c r="G881" s="638"/>
      <c r="H881" s="638"/>
      <c r="I881" s="638"/>
      <c r="J881" s="638"/>
      <c r="K881" s="639"/>
      <c r="L881" s="638"/>
      <c r="M881" s="638"/>
      <c r="N881" s="638"/>
      <c r="O881" s="638"/>
      <c r="P881" s="638"/>
      <c r="Q881" s="638"/>
      <c r="R881" s="638"/>
      <c r="S881" s="638"/>
      <c r="T881" s="638"/>
      <c r="U881" s="638"/>
      <c r="V881" s="638"/>
      <c r="W881" s="638"/>
      <c r="X881" s="638"/>
      <c r="Y881" s="638"/>
      <c r="Z881" s="638"/>
    </row>
    <row r="882" spans="1:26" ht="15.75" customHeight="1">
      <c r="A882" s="638"/>
      <c r="B882" s="638"/>
      <c r="C882" s="638"/>
      <c r="D882" s="638"/>
      <c r="E882" s="638"/>
      <c r="F882" s="638"/>
      <c r="G882" s="638"/>
      <c r="H882" s="638"/>
      <c r="I882" s="638"/>
      <c r="J882" s="638"/>
      <c r="K882" s="639"/>
      <c r="L882" s="638"/>
      <c r="M882" s="638"/>
      <c r="N882" s="638"/>
      <c r="O882" s="638"/>
      <c r="P882" s="638"/>
      <c r="Q882" s="638"/>
      <c r="R882" s="638"/>
      <c r="S882" s="638"/>
      <c r="T882" s="638"/>
      <c r="U882" s="638"/>
      <c r="V882" s="638"/>
      <c r="W882" s="638"/>
      <c r="X882" s="638"/>
      <c r="Y882" s="638"/>
      <c r="Z882" s="638"/>
    </row>
    <row r="883" spans="1:26" ht="15.75" customHeight="1">
      <c r="A883" s="638"/>
      <c r="B883" s="638"/>
      <c r="C883" s="638"/>
      <c r="D883" s="638"/>
      <c r="E883" s="638"/>
      <c r="F883" s="638"/>
      <c r="G883" s="638"/>
      <c r="H883" s="638"/>
      <c r="I883" s="638"/>
      <c r="J883" s="638"/>
      <c r="K883" s="639"/>
      <c r="L883" s="638"/>
      <c r="M883" s="638"/>
      <c r="N883" s="638"/>
      <c r="O883" s="638"/>
      <c r="P883" s="638"/>
      <c r="Q883" s="638"/>
      <c r="R883" s="638"/>
      <c r="S883" s="638"/>
      <c r="T883" s="638"/>
      <c r="U883" s="638"/>
      <c r="V883" s="638"/>
      <c r="W883" s="638"/>
      <c r="X883" s="638"/>
      <c r="Y883" s="638"/>
      <c r="Z883" s="638"/>
    </row>
    <row r="884" spans="1:26" ht="15.75" customHeight="1">
      <c r="A884" s="638"/>
      <c r="B884" s="638"/>
      <c r="C884" s="638"/>
      <c r="D884" s="638"/>
      <c r="E884" s="638"/>
      <c r="F884" s="638"/>
      <c r="G884" s="638"/>
      <c r="H884" s="638"/>
      <c r="I884" s="638"/>
      <c r="J884" s="638"/>
      <c r="K884" s="639"/>
      <c r="L884" s="638"/>
      <c r="M884" s="638"/>
      <c r="N884" s="638"/>
      <c r="O884" s="638"/>
      <c r="P884" s="638"/>
      <c r="Q884" s="638"/>
      <c r="R884" s="638"/>
      <c r="S884" s="638"/>
      <c r="T884" s="638"/>
      <c r="U884" s="638"/>
      <c r="V884" s="638"/>
      <c r="W884" s="638"/>
      <c r="X884" s="638"/>
      <c r="Y884" s="638"/>
      <c r="Z884" s="638"/>
    </row>
    <row r="885" spans="1:26" ht="15.75" customHeight="1">
      <c r="A885" s="638"/>
      <c r="B885" s="638"/>
      <c r="C885" s="638"/>
      <c r="D885" s="638"/>
      <c r="E885" s="638"/>
      <c r="F885" s="638"/>
      <c r="G885" s="638"/>
      <c r="H885" s="638"/>
      <c r="I885" s="638"/>
      <c r="J885" s="638"/>
      <c r="K885" s="639"/>
      <c r="L885" s="638"/>
      <c r="M885" s="638"/>
      <c r="N885" s="638"/>
      <c r="O885" s="638"/>
      <c r="P885" s="638"/>
      <c r="Q885" s="638"/>
      <c r="R885" s="638"/>
      <c r="S885" s="638"/>
      <c r="T885" s="638"/>
      <c r="U885" s="638"/>
      <c r="V885" s="638"/>
      <c r="W885" s="638"/>
      <c r="X885" s="638"/>
      <c r="Y885" s="638"/>
      <c r="Z885" s="638"/>
    </row>
    <row r="886" spans="1:26" ht="15.75" customHeight="1">
      <c r="A886" s="638"/>
      <c r="B886" s="638"/>
      <c r="C886" s="638"/>
      <c r="D886" s="638"/>
      <c r="E886" s="638"/>
      <c r="F886" s="638"/>
      <c r="G886" s="638"/>
      <c r="H886" s="638"/>
      <c r="I886" s="638"/>
      <c r="J886" s="638"/>
      <c r="K886" s="639"/>
      <c r="L886" s="638"/>
      <c r="M886" s="638"/>
      <c r="N886" s="638"/>
      <c r="O886" s="638"/>
      <c r="P886" s="638"/>
      <c r="Q886" s="638"/>
      <c r="R886" s="638"/>
      <c r="S886" s="638"/>
      <c r="T886" s="638"/>
      <c r="U886" s="638"/>
      <c r="V886" s="638"/>
      <c r="W886" s="638"/>
      <c r="X886" s="638"/>
      <c r="Y886" s="638"/>
      <c r="Z886" s="638"/>
    </row>
    <row r="887" spans="1:26" ht="15.75" customHeight="1">
      <c r="A887" s="638"/>
      <c r="B887" s="638"/>
      <c r="C887" s="638"/>
      <c r="D887" s="638"/>
      <c r="E887" s="638"/>
      <c r="F887" s="638"/>
      <c r="G887" s="638"/>
      <c r="H887" s="638"/>
      <c r="I887" s="638"/>
      <c r="J887" s="638"/>
      <c r="K887" s="639"/>
      <c r="L887" s="638"/>
      <c r="M887" s="638"/>
      <c r="N887" s="638"/>
      <c r="O887" s="638"/>
      <c r="P887" s="638"/>
      <c r="Q887" s="638"/>
      <c r="R887" s="638"/>
      <c r="S887" s="638"/>
      <c r="T887" s="638"/>
      <c r="U887" s="638"/>
      <c r="V887" s="638"/>
      <c r="W887" s="638"/>
      <c r="X887" s="638"/>
      <c r="Y887" s="638"/>
      <c r="Z887" s="638"/>
    </row>
    <row r="888" spans="1:26" ht="15.75" customHeight="1">
      <c r="A888" s="638"/>
      <c r="B888" s="638"/>
      <c r="C888" s="638"/>
      <c r="D888" s="638"/>
      <c r="E888" s="638"/>
      <c r="F888" s="638"/>
      <c r="G888" s="638"/>
      <c r="H888" s="638"/>
      <c r="I888" s="638"/>
      <c r="J888" s="638"/>
      <c r="K888" s="639"/>
      <c r="L888" s="638"/>
      <c r="M888" s="638"/>
      <c r="N888" s="638"/>
      <c r="O888" s="638"/>
      <c r="P888" s="638"/>
      <c r="Q888" s="638"/>
      <c r="R888" s="638"/>
      <c r="S888" s="638"/>
      <c r="T888" s="638"/>
      <c r="U888" s="638"/>
      <c r="V888" s="638"/>
      <c r="W888" s="638"/>
      <c r="X888" s="638"/>
      <c r="Y888" s="638"/>
      <c r="Z888" s="638"/>
    </row>
    <row r="889" spans="1:26" ht="15.75" customHeight="1">
      <c r="A889" s="638"/>
      <c r="B889" s="638"/>
      <c r="C889" s="638"/>
      <c r="D889" s="638"/>
      <c r="E889" s="638"/>
      <c r="F889" s="638"/>
      <c r="G889" s="638"/>
      <c r="H889" s="638"/>
      <c r="I889" s="638"/>
      <c r="J889" s="638"/>
      <c r="K889" s="639"/>
      <c r="L889" s="638"/>
      <c r="M889" s="638"/>
      <c r="N889" s="638"/>
      <c r="O889" s="638"/>
      <c r="P889" s="638"/>
      <c r="Q889" s="638"/>
      <c r="R889" s="638"/>
      <c r="S889" s="638"/>
      <c r="T889" s="638"/>
      <c r="U889" s="638"/>
      <c r="V889" s="638"/>
      <c r="W889" s="638"/>
      <c r="X889" s="638"/>
      <c r="Y889" s="638"/>
      <c r="Z889" s="638"/>
    </row>
    <row r="890" spans="1:26" ht="15.75" customHeight="1">
      <c r="A890" s="638"/>
      <c r="B890" s="638"/>
      <c r="C890" s="638"/>
      <c r="D890" s="638"/>
      <c r="E890" s="638"/>
      <c r="F890" s="638"/>
      <c r="G890" s="638"/>
      <c r="H890" s="638"/>
      <c r="I890" s="638"/>
      <c r="J890" s="638"/>
      <c r="K890" s="639"/>
      <c r="L890" s="638"/>
      <c r="M890" s="638"/>
      <c r="N890" s="638"/>
      <c r="O890" s="638"/>
      <c r="P890" s="638"/>
      <c r="Q890" s="638"/>
      <c r="R890" s="638"/>
      <c r="S890" s="638"/>
      <c r="T890" s="638"/>
      <c r="U890" s="638"/>
      <c r="V890" s="638"/>
      <c r="W890" s="638"/>
      <c r="X890" s="638"/>
      <c r="Y890" s="638"/>
      <c r="Z890" s="638"/>
    </row>
    <row r="891" spans="1:26" ht="15.75" customHeight="1">
      <c r="A891" s="638"/>
      <c r="B891" s="638"/>
      <c r="C891" s="638"/>
      <c r="D891" s="638"/>
      <c r="E891" s="638"/>
      <c r="F891" s="638"/>
      <c r="G891" s="638"/>
      <c r="H891" s="638"/>
      <c r="I891" s="638"/>
      <c r="J891" s="638"/>
      <c r="K891" s="639"/>
      <c r="L891" s="638"/>
      <c r="M891" s="638"/>
      <c r="N891" s="638"/>
      <c r="O891" s="638"/>
      <c r="P891" s="638"/>
      <c r="Q891" s="638"/>
      <c r="R891" s="638"/>
      <c r="S891" s="638"/>
      <c r="T891" s="638"/>
      <c r="U891" s="638"/>
      <c r="V891" s="638"/>
      <c r="W891" s="638"/>
      <c r="X891" s="638"/>
      <c r="Y891" s="638"/>
      <c r="Z891" s="638"/>
    </row>
    <row r="892" spans="1:26" ht="15.75" customHeight="1">
      <c r="A892" s="638"/>
      <c r="B892" s="638"/>
      <c r="C892" s="638"/>
      <c r="D892" s="638"/>
      <c r="E892" s="638"/>
      <c r="F892" s="638"/>
      <c r="G892" s="638"/>
      <c r="H892" s="638"/>
      <c r="I892" s="638"/>
      <c r="J892" s="638"/>
      <c r="K892" s="639"/>
      <c r="L892" s="638"/>
      <c r="M892" s="638"/>
      <c r="N892" s="638"/>
      <c r="O892" s="638"/>
      <c r="P892" s="638"/>
      <c r="Q892" s="638"/>
      <c r="R892" s="638"/>
      <c r="S892" s="638"/>
      <c r="T892" s="638"/>
      <c r="U892" s="638"/>
      <c r="V892" s="638"/>
      <c r="W892" s="638"/>
      <c r="X892" s="638"/>
      <c r="Y892" s="638"/>
      <c r="Z892" s="638"/>
    </row>
    <row r="893" spans="1:26" ht="15.75" customHeight="1">
      <c r="A893" s="638"/>
      <c r="B893" s="638"/>
      <c r="C893" s="638"/>
      <c r="D893" s="638"/>
      <c r="E893" s="638"/>
      <c r="F893" s="638"/>
      <c r="G893" s="638"/>
      <c r="H893" s="638"/>
      <c r="I893" s="638"/>
      <c r="J893" s="638"/>
      <c r="K893" s="639"/>
      <c r="L893" s="638"/>
      <c r="M893" s="638"/>
      <c r="N893" s="638"/>
      <c r="O893" s="638"/>
      <c r="P893" s="638"/>
      <c r="Q893" s="638"/>
      <c r="R893" s="638"/>
      <c r="S893" s="638"/>
      <c r="T893" s="638"/>
      <c r="U893" s="638"/>
      <c r="V893" s="638"/>
      <c r="W893" s="638"/>
      <c r="X893" s="638"/>
      <c r="Y893" s="638"/>
      <c r="Z893" s="638"/>
    </row>
    <row r="894" spans="1:26" ht="15.75" customHeight="1">
      <c r="A894" s="638"/>
      <c r="B894" s="638"/>
      <c r="C894" s="638"/>
      <c r="D894" s="638"/>
      <c r="E894" s="638"/>
      <c r="F894" s="638"/>
      <c r="G894" s="638"/>
      <c r="H894" s="638"/>
      <c r="I894" s="638"/>
      <c r="J894" s="638"/>
      <c r="K894" s="639"/>
      <c r="L894" s="638"/>
      <c r="M894" s="638"/>
      <c r="N894" s="638"/>
      <c r="O894" s="638"/>
      <c r="P894" s="638"/>
      <c r="Q894" s="638"/>
      <c r="R894" s="638"/>
      <c r="S894" s="638"/>
      <c r="T894" s="638"/>
      <c r="U894" s="638"/>
      <c r="V894" s="638"/>
      <c r="W894" s="638"/>
      <c r="X894" s="638"/>
      <c r="Y894" s="638"/>
      <c r="Z894" s="638"/>
    </row>
    <row r="895" spans="1:26" ht="15.75" customHeight="1">
      <c r="A895" s="638"/>
      <c r="B895" s="638"/>
      <c r="C895" s="638"/>
      <c r="D895" s="638"/>
      <c r="E895" s="638"/>
      <c r="F895" s="638"/>
      <c r="G895" s="638"/>
      <c r="H895" s="638"/>
      <c r="I895" s="638"/>
      <c r="J895" s="638"/>
      <c r="K895" s="639"/>
      <c r="L895" s="638"/>
      <c r="M895" s="638"/>
      <c r="N895" s="638"/>
      <c r="O895" s="638"/>
      <c r="P895" s="638"/>
      <c r="Q895" s="638"/>
      <c r="R895" s="638"/>
      <c r="S895" s="638"/>
      <c r="T895" s="638"/>
      <c r="U895" s="638"/>
      <c r="V895" s="638"/>
      <c r="W895" s="638"/>
      <c r="X895" s="638"/>
      <c r="Y895" s="638"/>
      <c r="Z895" s="638"/>
    </row>
    <row r="896" spans="1:26" ht="15.75" customHeight="1">
      <c r="A896" s="638"/>
      <c r="B896" s="638"/>
      <c r="C896" s="638"/>
      <c r="D896" s="638"/>
      <c r="E896" s="638"/>
      <c r="F896" s="638"/>
      <c r="G896" s="638"/>
      <c r="H896" s="638"/>
      <c r="I896" s="638"/>
      <c r="J896" s="638"/>
      <c r="K896" s="639"/>
      <c r="L896" s="638"/>
      <c r="M896" s="638"/>
      <c r="N896" s="638"/>
      <c r="O896" s="638"/>
      <c r="P896" s="638"/>
      <c r="Q896" s="638"/>
      <c r="R896" s="638"/>
      <c r="S896" s="638"/>
      <c r="T896" s="638"/>
      <c r="U896" s="638"/>
      <c r="V896" s="638"/>
      <c r="W896" s="638"/>
      <c r="X896" s="638"/>
      <c r="Y896" s="638"/>
      <c r="Z896" s="638"/>
    </row>
    <row r="897" spans="1:26" ht="15.75" customHeight="1">
      <c r="A897" s="638"/>
      <c r="B897" s="638"/>
      <c r="C897" s="638"/>
      <c r="D897" s="638"/>
      <c r="E897" s="638"/>
      <c r="F897" s="638"/>
      <c r="G897" s="638"/>
      <c r="H897" s="638"/>
      <c r="I897" s="638"/>
      <c r="J897" s="638"/>
      <c r="K897" s="639"/>
      <c r="L897" s="638"/>
      <c r="M897" s="638"/>
      <c r="N897" s="638"/>
      <c r="O897" s="638"/>
      <c r="P897" s="638"/>
      <c r="Q897" s="638"/>
      <c r="R897" s="638"/>
      <c r="S897" s="638"/>
      <c r="T897" s="638"/>
      <c r="U897" s="638"/>
      <c r="V897" s="638"/>
      <c r="W897" s="638"/>
      <c r="X897" s="638"/>
      <c r="Y897" s="638"/>
      <c r="Z897" s="638"/>
    </row>
    <row r="898" spans="1:26" ht="15.75" customHeight="1">
      <c r="A898" s="638"/>
      <c r="B898" s="638"/>
      <c r="C898" s="638"/>
      <c r="D898" s="638"/>
      <c r="E898" s="638"/>
      <c r="F898" s="638"/>
      <c r="G898" s="638"/>
      <c r="H898" s="638"/>
      <c r="I898" s="638"/>
      <c r="J898" s="638"/>
      <c r="K898" s="639"/>
      <c r="L898" s="638"/>
      <c r="M898" s="638"/>
      <c r="N898" s="638"/>
      <c r="O898" s="638"/>
      <c r="P898" s="638"/>
      <c r="Q898" s="638"/>
      <c r="R898" s="638"/>
      <c r="S898" s="638"/>
      <c r="T898" s="638"/>
      <c r="U898" s="638"/>
      <c r="V898" s="638"/>
      <c r="W898" s="638"/>
      <c r="X898" s="638"/>
      <c r="Y898" s="638"/>
      <c r="Z898" s="638"/>
    </row>
    <row r="899" spans="1:26" ht="15.75" customHeight="1">
      <c r="A899" s="638"/>
      <c r="B899" s="638"/>
      <c r="C899" s="638"/>
      <c r="D899" s="638"/>
      <c r="E899" s="638"/>
      <c r="F899" s="638"/>
      <c r="G899" s="638"/>
      <c r="H899" s="638"/>
      <c r="I899" s="638"/>
      <c r="J899" s="638"/>
      <c r="K899" s="639"/>
      <c r="L899" s="638"/>
      <c r="M899" s="638"/>
      <c r="N899" s="638"/>
      <c r="O899" s="638"/>
      <c r="P899" s="638"/>
      <c r="Q899" s="638"/>
      <c r="R899" s="638"/>
      <c r="S899" s="638"/>
      <c r="T899" s="638"/>
      <c r="U899" s="638"/>
      <c r="V899" s="638"/>
      <c r="W899" s="638"/>
      <c r="X899" s="638"/>
      <c r="Y899" s="638"/>
      <c r="Z899" s="638"/>
    </row>
    <row r="900" spans="1:26" ht="15.75" customHeight="1">
      <c r="A900" s="638"/>
      <c r="B900" s="638"/>
      <c r="C900" s="638"/>
      <c r="D900" s="638"/>
      <c r="E900" s="638"/>
      <c r="F900" s="638"/>
      <c r="G900" s="638"/>
      <c r="H900" s="638"/>
      <c r="I900" s="638"/>
      <c r="J900" s="638"/>
      <c r="K900" s="639"/>
      <c r="L900" s="638"/>
      <c r="M900" s="638"/>
      <c r="N900" s="638"/>
      <c r="O900" s="638"/>
      <c r="P900" s="638"/>
      <c r="Q900" s="638"/>
      <c r="R900" s="638"/>
      <c r="S900" s="638"/>
      <c r="T900" s="638"/>
      <c r="U900" s="638"/>
      <c r="V900" s="638"/>
      <c r="W900" s="638"/>
      <c r="X900" s="638"/>
      <c r="Y900" s="638"/>
      <c r="Z900" s="638"/>
    </row>
    <row r="901" spans="1:26" ht="15.75" customHeight="1">
      <c r="A901" s="638"/>
      <c r="B901" s="638"/>
      <c r="C901" s="638"/>
      <c r="D901" s="638"/>
      <c r="E901" s="638"/>
      <c r="F901" s="638"/>
      <c r="G901" s="638"/>
      <c r="H901" s="638"/>
      <c r="I901" s="638"/>
      <c r="J901" s="638"/>
      <c r="K901" s="639"/>
      <c r="L901" s="638"/>
      <c r="M901" s="638"/>
      <c r="N901" s="638"/>
      <c r="O901" s="638"/>
      <c r="P901" s="638"/>
      <c r="Q901" s="638"/>
      <c r="R901" s="638"/>
      <c r="S901" s="638"/>
      <c r="T901" s="638"/>
      <c r="U901" s="638"/>
      <c r="V901" s="638"/>
      <c r="W901" s="638"/>
      <c r="X901" s="638"/>
      <c r="Y901" s="638"/>
      <c r="Z901" s="638"/>
    </row>
    <row r="902" spans="1:26" ht="15.75" customHeight="1">
      <c r="A902" s="638"/>
      <c r="B902" s="638"/>
      <c r="C902" s="638"/>
      <c r="D902" s="638"/>
      <c r="E902" s="638"/>
      <c r="F902" s="638"/>
      <c r="G902" s="638"/>
      <c r="H902" s="638"/>
      <c r="I902" s="638"/>
      <c r="J902" s="638"/>
      <c r="K902" s="639"/>
      <c r="L902" s="638"/>
      <c r="M902" s="638"/>
      <c r="N902" s="638"/>
      <c r="O902" s="638"/>
      <c r="P902" s="638"/>
      <c r="Q902" s="638"/>
      <c r="R902" s="638"/>
      <c r="S902" s="638"/>
      <c r="T902" s="638"/>
      <c r="U902" s="638"/>
      <c r="V902" s="638"/>
      <c r="W902" s="638"/>
      <c r="X902" s="638"/>
      <c r="Y902" s="638"/>
      <c r="Z902" s="638"/>
    </row>
    <row r="903" spans="1:26" ht="15.75" customHeight="1">
      <c r="A903" s="638"/>
      <c r="B903" s="638"/>
      <c r="C903" s="638"/>
      <c r="D903" s="638"/>
      <c r="E903" s="638"/>
      <c r="F903" s="638"/>
      <c r="G903" s="638"/>
      <c r="H903" s="638"/>
      <c r="I903" s="638"/>
      <c r="J903" s="638"/>
      <c r="K903" s="639"/>
      <c r="L903" s="638"/>
      <c r="M903" s="638"/>
      <c r="N903" s="638"/>
      <c r="O903" s="638"/>
      <c r="P903" s="638"/>
      <c r="Q903" s="638"/>
      <c r="R903" s="638"/>
      <c r="S903" s="638"/>
      <c r="T903" s="638"/>
      <c r="U903" s="638"/>
      <c r="V903" s="638"/>
      <c r="W903" s="638"/>
      <c r="X903" s="638"/>
      <c r="Y903" s="638"/>
      <c r="Z903" s="638"/>
    </row>
    <row r="904" spans="1:26" ht="15.75" customHeight="1">
      <c r="A904" s="638"/>
      <c r="B904" s="638"/>
      <c r="C904" s="638"/>
      <c r="D904" s="638"/>
      <c r="E904" s="638"/>
      <c r="F904" s="638"/>
      <c r="G904" s="638"/>
      <c r="H904" s="638"/>
      <c r="I904" s="638"/>
      <c r="J904" s="638"/>
      <c r="K904" s="639"/>
      <c r="L904" s="638"/>
      <c r="M904" s="638"/>
      <c r="N904" s="638"/>
      <c r="O904" s="638"/>
      <c r="P904" s="638"/>
      <c r="Q904" s="638"/>
      <c r="R904" s="638"/>
      <c r="S904" s="638"/>
      <c r="T904" s="638"/>
      <c r="U904" s="638"/>
      <c r="V904" s="638"/>
      <c r="W904" s="638"/>
      <c r="X904" s="638"/>
      <c r="Y904" s="638"/>
      <c r="Z904" s="638"/>
    </row>
    <row r="905" spans="1:26" ht="15.75" customHeight="1">
      <c r="A905" s="638"/>
      <c r="B905" s="638"/>
      <c r="C905" s="638"/>
      <c r="D905" s="638"/>
      <c r="E905" s="638"/>
      <c r="F905" s="638"/>
      <c r="G905" s="638"/>
      <c r="H905" s="638"/>
      <c r="I905" s="638"/>
      <c r="J905" s="638"/>
      <c r="K905" s="639"/>
      <c r="L905" s="638"/>
      <c r="M905" s="638"/>
      <c r="N905" s="638"/>
      <c r="O905" s="638"/>
      <c r="P905" s="638"/>
      <c r="Q905" s="638"/>
      <c r="R905" s="638"/>
      <c r="S905" s="638"/>
      <c r="T905" s="638"/>
      <c r="U905" s="638"/>
      <c r="V905" s="638"/>
      <c r="W905" s="638"/>
      <c r="X905" s="638"/>
      <c r="Y905" s="638"/>
      <c r="Z905" s="638"/>
    </row>
    <row r="906" spans="1:26" ht="15.75" customHeight="1">
      <c r="A906" s="638"/>
      <c r="B906" s="638"/>
      <c r="C906" s="638"/>
      <c r="D906" s="638"/>
      <c r="E906" s="638"/>
      <c r="F906" s="638"/>
      <c r="G906" s="638"/>
      <c r="H906" s="638"/>
      <c r="I906" s="638"/>
      <c r="J906" s="638"/>
      <c r="K906" s="639"/>
      <c r="L906" s="638"/>
      <c r="M906" s="638"/>
      <c r="N906" s="638"/>
      <c r="O906" s="638"/>
      <c r="P906" s="638"/>
      <c r="Q906" s="638"/>
      <c r="R906" s="638"/>
      <c r="S906" s="638"/>
      <c r="T906" s="638"/>
      <c r="U906" s="638"/>
      <c r="V906" s="638"/>
      <c r="W906" s="638"/>
      <c r="X906" s="638"/>
      <c r="Y906" s="638"/>
      <c r="Z906" s="638"/>
    </row>
    <row r="907" spans="1:26" ht="15.75" customHeight="1">
      <c r="A907" s="638"/>
      <c r="B907" s="638"/>
      <c r="C907" s="638"/>
      <c r="D907" s="638"/>
      <c r="E907" s="638"/>
      <c r="F907" s="638"/>
      <c r="G907" s="638"/>
      <c r="H907" s="638"/>
      <c r="I907" s="638"/>
      <c r="J907" s="638"/>
      <c r="K907" s="639"/>
      <c r="L907" s="638"/>
      <c r="M907" s="638"/>
      <c r="N907" s="638"/>
      <c r="O907" s="638"/>
      <c r="P907" s="638"/>
      <c r="Q907" s="638"/>
      <c r="R907" s="638"/>
      <c r="S907" s="638"/>
      <c r="T907" s="638"/>
      <c r="U907" s="638"/>
      <c r="V907" s="638"/>
      <c r="W907" s="638"/>
      <c r="X907" s="638"/>
      <c r="Y907" s="638"/>
      <c r="Z907" s="638"/>
    </row>
    <row r="908" spans="1:26" ht="15.75" customHeight="1">
      <c r="A908" s="638"/>
      <c r="B908" s="638"/>
      <c r="C908" s="638"/>
      <c r="D908" s="638"/>
      <c r="E908" s="638"/>
      <c r="F908" s="638"/>
      <c r="G908" s="638"/>
      <c r="H908" s="638"/>
      <c r="I908" s="638"/>
      <c r="J908" s="638"/>
      <c r="K908" s="639"/>
      <c r="L908" s="638"/>
      <c r="M908" s="638"/>
      <c r="N908" s="638"/>
      <c r="O908" s="638"/>
      <c r="P908" s="638"/>
      <c r="Q908" s="638"/>
      <c r="R908" s="638"/>
      <c r="S908" s="638"/>
      <c r="T908" s="638"/>
      <c r="U908" s="638"/>
      <c r="V908" s="638"/>
      <c r="W908" s="638"/>
      <c r="X908" s="638"/>
      <c r="Y908" s="638"/>
      <c r="Z908" s="638"/>
    </row>
    <row r="909" spans="1:26" ht="15.75" customHeight="1">
      <c r="A909" s="638"/>
      <c r="B909" s="638"/>
      <c r="C909" s="638"/>
      <c r="D909" s="638"/>
      <c r="E909" s="638"/>
      <c r="F909" s="638"/>
      <c r="G909" s="638"/>
      <c r="H909" s="638"/>
      <c r="I909" s="638"/>
      <c r="J909" s="638"/>
      <c r="K909" s="639"/>
      <c r="L909" s="638"/>
      <c r="M909" s="638"/>
      <c r="N909" s="638"/>
      <c r="O909" s="638"/>
      <c r="P909" s="638"/>
      <c r="Q909" s="638"/>
      <c r="R909" s="638"/>
      <c r="S909" s="638"/>
      <c r="T909" s="638"/>
      <c r="U909" s="638"/>
      <c r="V909" s="638"/>
      <c r="W909" s="638"/>
      <c r="X909" s="638"/>
      <c r="Y909" s="638"/>
      <c r="Z909" s="638"/>
    </row>
    <row r="910" spans="1:26" ht="15.75" customHeight="1">
      <c r="A910" s="638"/>
      <c r="B910" s="638"/>
      <c r="C910" s="638"/>
      <c r="D910" s="638"/>
      <c r="E910" s="638"/>
      <c r="F910" s="638"/>
      <c r="G910" s="638"/>
      <c r="H910" s="638"/>
      <c r="I910" s="638"/>
      <c r="J910" s="638"/>
      <c r="K910" s="639"/>
      <c r="L910" s="638"/>
      <c r="M910" s="638"/>
      <c r="N910" s="638"/>
      <c r="O910" s="638"/>
      <c r="P910" s="638"/>
      <c r="Q910" s="638"/>
      <c r="R910" s="638"/>
      <c r="S910" s="638"/>
      <c r="T910" s="638"/>
      <c r="U910" s="638"/>
      <c r="V910" s="638"/>
      <c r="W910" s="638"/>
      <c r="X910" s="638"/>
      <c r="Y910" s="638"/>
      <c r="Z910" s="638"/>
    </row>
    <row r="911" spans="1:26" ht="15.75" customHeight="1">
      <c r="A911" s="638"/>
      <c r="B911" s="638"/>
      <c r="C911" s="638"/>
      <c r="D911" s="638"/>
      <c r="E911" s="638"/>
      <c r="F911" s="638"/>
      <c r="G911" s="638"/>
      <c r="H911" s="638"/>
      <c r="I911" s="638"/>
      <c r="J911" s="638"/>
      <c r="K911" s="639"/>
      <c r="L911" s="638"/>
      <c r="M911" s="638"/>
      <c r="N911" s="638"/>
      <c r="O911" s="638"/>
      <c r="P911" s="638"/>
      <c r="Q911" s="638"/>
      <c r="R911" s="638"/>
      <c r="S911" s="638"/>
      <c r="T911" s="638"/>
      <c r="U911" s="638"/>
      <c r="V911" s="638"/>
      <c r="W911" s="638"/>
      <c r="X911" s="638"/>
      <c r="Y911" s="638"/>
      <c r="Z911" s="638"/>
    </row>
    <row r="912" spans="1:26" ht="15.75" customHeight="1">
      <c r="A912" s="638"/>
      <c r="B912" s="638"/>
      <c r="C912" s="638"/>
      <c r="D912" s="638"/>
      <c r="E912" s="638"/>
      <c r="F912" s="638"/>
      <c r="G912" s="638"/>
      <c r="H912" s="638"/>
      <c r="I912" s="638"/>
      <c r="J912" s="638"/>
      <c r="K912" s="639"/>
      <c r="L912" s="638"/>
      <c r="M912" s="638"/>
      <c r="N912" s="638"/>
      <c r="O912" s="638"/>
      <c r="P912" s="638"/>
      <c r="Q912" s="638"/>
      <c r="R912" s="638"/>
      <c r="S912" s="638"/>
      <c r="T912" s="638"/>
      <c r="U912" s="638"/>
      <c r="V912" s="638"/>
      <c r="W912" s="638"/>
      <c r="X912" s="638"/>
      <c r="Y912" s="638"/>
      <c r="Z912" s="638"/>
    </row>
    <row r="913" spans="1:26" ht="15.75" customHeight="1">
      <c r="A913" s="638"/>
      <c r="B913" s="638"/>
      <c r="C913" s="638"/>
      <c r="D913" s="638"/>
      <c r="E913" s="638"/>
      <c r="F913" s="638"/>
      <c r="G913" s="638"/>
      <c r="H913" s="638"/>
      <c r="I913" s="638"/>
      <c r="J913" s="638"/>
      <c r="K913" s="639"/>
      <c r="L913" s="638"/>
      <c r="M913" s="638"/>
      <c r="N913" s="638"/>
      <c r="O913" s="638"/>
      <c r="P913" s="638"/>
      <c r="Q913" s="638"/>
      <c r="R913" s="638"/>
      <c r="S913" s="638"/>
      <c r="T913" s="638"/>
      <c r="U913" s="638"/>
      <c r="V913" s="638"/>
      <c r="W913" s="638"/>
      <c r="X913" s="638"/>
      <c r="Y913" s="638"/>
      <c r="Z913" s="638"/>
    </row>
    <row r="914" spans="1:26" ht="15.75" customHeight="1">
      <c r="A914" s="638"/>
      <c r="B914" s="638"/>
      <c r="C914" s="638"/>
      <c r="D914" s="638"/>
      <c r="E914" s="638"/>
      <c r="F914" s="638"/>
      <c r="G914" s="638"/>
      <c r="H914" s="638"/>
      <c r="I914" s="638"/>
      <c r="J914" s="638"/>
      <c r="K914" s="639"/>
      <c r="L914" s="638"/>
      <c r="M914" s="638"/>
      <c r="N914" s="638"/>
      <c r="O914" s="638"/>
      <c r="P914" s="638"/>
      <c r="Q914" s="638"/>
      <c r="R914" s="638"/>
      <c r="S914" s="638"/>
      <c r="T914" s="638"/>
      <c r="U914" s="638"/>
      <c r="V914" s="638"/>
      <c r="W914" s="638"/>
      <c r="X914" s="638"/>
      <c r="Y914" s="638"/>
      <c r="Z914" s="638"/>
    </row>
    <row r="915" spans="1:26" ht="15.75" customHeight="1">
      <c r="A915" s="638"/>
      <c r="B915" s="638"/>
      <c r="C915" s="638"/>
      <c r="D915" s="638"/>
      <c r="E915" s="638"/>
      <c r="F915" s="638"/>
      <c r="G915" s="638"/>
      <c r="H915" s="638"/>
      <c r="I915" s="638"/>
      <c r="J915" s="638"/>
      <c r="K915" s="639"/>
      <c r="L915" s="638"/>
      <c r="M915" s="638"/>
      <c r="N915" s="638"/>
      <c r="O915" s="638"/>
      <c r="P915" s="638"/>
      <c r="Q915" s="638"/>
      <c r="R915" s="638"/>
      <c r="S915" s="638"/>
      <c r="T915" s="638"/>
      <c r="U915" s="638"/>
      <c r="V915" s="638"/>
      <c r="W915" s="638"/>
      <c r="X915" s="638"/>
      <c r="Y915" s="638"/>
      <c r="Z915" s="638"/>
    </row>
    <row r="916" spans="1:26" ht="15.75" customHeight="1">
      <c r="A916" s="638"/>
      <c r="B916" s="638"/>
      <c r="C916" s="638"/>
      <c r="D916" s="638"/>
      <c r="E916" s="638"/>
      <c r="F916" s="638"/>
      <c r="G916" s="638"/>
      <c r="H916" s="638"/>
      <c r="I916" s="638"/>
      <c r="J916" s="638"/>
      <c r="K916" s="639"/>
      <c r="L916" s="638"/>
      <c r="M916" s="638"/>
      <c r="N916" s="638"/>
      <c r="O916" s="638"/>
      <c r="P916" s="638"/>
      <c r="Q916" s="638"/>
      <c r="R916" s="638"/>
      <c r="S916" s="638"/>
      <c r="T916" s="638"/>
      <c r="U916" s="638"/>
      <c r="V916" s="638"/>
      <c r="W916" s="638"/>
      <c r="X916" s="638"/>
      <c r="Y916" s="638"/>
      <c r="Z916" s="638"/>
    </row>
    <row r="917" spans="1:26" ht="15.75" customHeight="1">
      <c r="A917" s="638"/>
      <c r="B917" s="638"/>
      <c r="C917" s="638"/>
      <c r="D917" s="638"/>
      <c r="E917" s="638"/>
      <c r="F917" s="638"/>
      <c r="G917" s="638"/>
      <c r="H917" s="638"/>
      <c r="I917" s="638"/>
      <c r="J917" s="638"/>
      <c r="K917" s="639"/>
      <c r="L917" s="638"/>
      <c r="M917" s="638"/>
      <c r="N917" s="638"/>
      <c r="O917" s="638"/>
      <c r="P917" s="638"/>
      <c r="Q917" s="638"/>
      <c r="R917" s="638"/>
      <c r="S917" s="638"/>
      <c r="T917" s="638"/>
      <c r="U917" s="638"/>
      <c r="V917" s="638"/>
      <c r="W917" s="638"/>
      <c r="X917" s="638"/>
      <c r="Y917" s="638"/>
      <c r="Z917" s="638"/>
    </row>
    <row r="918" spans="1:26" ht="15.75" customHeight="1">
      <c r="A918" s="638"/>
      <c r="B918" s="638"/>
      <c r="C918" s="638"/>
      <c r="D918" s="638"/>
      <c r="E918" s="638"/>
      <c r="F918" s="638"/>
      <c r="G918" s="638"/>
      <c r="H918" s="638"/>
      <c r="I918" s="638"/>
      <c r="J918" s="638"/>
      <c r="K918" s="639"/>
      <c r="L918" s="638"/>
      <c r="M918" s="638"/>
      <c r="N918" s="638"/>
      <c r="O918" s="638"/>
      <c r="P918" s="638"/>
      <c r="Q918" s="638"/>
      <c r="R918" s="638"/>
      <c r="S918" s="638"/>
      <c r="T918" s="638"/>
      <c r="U918" s="638"/>
      <c r="V918" s="638"/>
      <c r="W918" s="638"/>
      <c r="X918" s="638"/>
      <c r="Y918" s="638"/>
      <c r="Z918" s="638"/>
    </row>
    <row r="919" spans="1:26" ht="15.75" customHeight="1">
      <c r="A919" s="638"/>
      <c r="B919" s="638"/>
      <c r="C919" s="638"/>
      <c r="D919" s="638"/>
      <c r="E919" s="638"/>
      <c r="F919" s="638"/>
      <c r="G919" s="638"/>
      <c r="H919" s="638"/>
      <c r="I919" s="638"/>
      <c r="J919" s="638"/>
      <c r="K919" s="639"/>
      <c r="L919" s="638"/>
      <c r="M919" s="638"/>
      <c r="N919" s="638"/>
      <c r="O919" s="638"/>
      <c r="P919" s="638"/>
      <c r="Q919" s="638"/>
      <c r="R919" s="638"/>
      <c r="S919" s="638"/>
      <c r="T919" s="638"/>
      <c r="U919" s="638"/>
      <c r="V919" s="638"/>
      <c r="W919" s="638"/>
      <c r="X919" s="638"/>
      <c r="Y919" s="638"/>
      <c r="Z919" s="638"/>
    </row>
    <row r="920" spans="1:26" ht="15.75" customHeight="1">
      <c r="A920" s="638"/>
      <c r="B920" s="638"/>
      <c r="C920" s="638"/>
      <c r="D920" s="638"/>
      <c r="E920" s="638"/>
      <c r="F920" s="638"/>
      <c r="G920" s="638"/>
      <c r="H920" s="638"/>
      <c r="I920" s="638"/>
      <c r="J920" s="638"/>
      <c r="K920" s="639"/>
      <c r="L920" s="638"/>
      <c r="M920" s="638"/>
      <c r="N920" s="638"/>
      <c r="O920" s="638"/>
      <c r="P920" s="638"/>
      <c r="Q920" s="638"/>
      <c r="R920" s="638"/>
      <c r="S920" s="638"/>
      <c r="T920" s="638"/>
      <c r="U920" s="638"/>
      <c r="V920" s="638"/>
      <c r="W920" s="638"/>
      <c r="X920" s="638"/>
      <c r="Y920" s="638"/>
      <c r="Z920" s="638"/>
    </row>
    <row r="921" spans="1:26" ht="15.75" customHeight="1">
      <c r="A921" s="638"/>
      <c r="B921" s="638"/>
      <c r="C921" s="638"/>
      <c r="D921" s="638"/>
      <c r="E921" s="638"/>
      <c r="F921" s="638"/>
      <c r="G921" s="638"/>
      <c r="H921" s="638"/>
      <c r="I921" s="638"/>
      <c r="J921" s="638"/>
      <c r="K921" s="639"/>
      <c r="L921" s="638"/>
      <c r="M921" s="638"/>
      <c r="N921" s="638"/>
      <c r="O921" s="638"/>
      <c r="P921" s="638"/>
      <c r="Q921" s="638"/>
      <c r="R921" s="638"/>
      <c r="S921" s="638"/>
      <c r="T921" s="638"/>
      <c r="U921" s="638"/>
      <c r="V921" s="638"/>
      <c r="W921" s="638"/>
      <c r="X921" s="638"/>
      <c r="Y921" s="638"/>
      <c r="Z921" s="638"/>
    </row>
    <row r="922" spans="1:26" ht="15.75" customHeight="1">
      <c r="A922" s="638"/>
      <c r="B922" s="638"/>
      <c r="C922" s="638"/>
      <c r="D922" s="638"/>
      <c r="E922" s="638"/>
      <c r="F922" s="638"/>
      <c r="G922" s="638"/>
      <c r="H922" s="638"/>
      <c r="I922" s="638"/>
      <c r="J922" s="638"/>
      <c r="K922" s="639"/>
      <c r="L922" s="638"/>
      <c r="M922" s="638"/>
      <c r="N922" s="638"/>
      <c r="O922" s="638"/>
      <c r="P922" s="638"/>
      <c r="Q922" s="638"/>
      <c r="R922" s="638"/>
      <c r="S922" s="638"/>
      <c r="T922" s="638"/>
      <c r="U922" s="638"/>
      <c r="V922" s="638"/>
      <c r="W922" s="638"/>
      <c r="X922" s="638"/>
      <c r="Y922" s="638"/>
      <c r="Z922" s="638"/>
    </row>
    <row r="923" spans="1:26" ht="15.75" customHeight="1">
      <c r="A923" s="638"/>
      <c r="B923" s="638"/>
      <c r="C923" s="638"/>
      <c r="D923" s="638"/>
      <c r="E923" s="638"/>
      <c r="F923" s="638"/>
      <c r="G923" s="638"/>
      <c r="H923" s="638"/>
      <c r="I923" s="638"/>
      <c r="J923" s="638"/>
      <c r="K923" s="639"/>
      <c r="L923" s="638"/>
      <c r="M923" s="638"/>
      <c r="N923" s="638"/>
      <c r="O923" s="638"/>
      <c r="P923" s="638"/>
      <c r="Q923" s="638"/>
      <c r="R923" s="638"/>
      <c r="S923" s="638"/>
      <c r="T923" s="638"/>
      <c r="U923" s="638"/>
      <c r="V923" s="638"/>
      <c r="W923" s="638"/>
      <c r="X923" s="638"/>
      <c r="Y923" s="638"/>
      <c r="Z923" s="638"/>
    </row>
    <row r="924" spans="1:26" ht="15.75" customHeight="1">
      <c r="A924" s="638"/>
      <c r="B924" s="638"/>
      <c r="C924" s="638"/>
      <c r="D924" s="638"/>
      <c r="E924" s="638"/>
      <c r="F924" s="638"/>
      <c r="G924" s="638"/>
      <c r="H924" s="638"/>
      <c r="I924" s="638"/>
      <c r="J924" s="638"/>
      <c r="K924" s="639"/>
      <c r="L924" s="638"/>
      <c r="M924" s="638"/>
      <c r="N924" s="638"/>
      <c r="O924" s="638"/>
      <c r="P924" s="638"/>
      <c r="Q924" s="638"/>
      <c r="R924" s="638"/>
      <c r="S924" s="638"/>
      <c r="T924" s="638"/>
      <c r="U924" s="638"/>
      <c r="V924" s="638"/>
      <c r="W924" s="638"/>
      <c r="X924" s="638"/>
      <c r="Y924" s="638"/>
      <c r="Z924" s="638"/>
    </row>
    <row r="925" spans="1:26" ht="15.75" customHeight="1">
      <c r="A925" s="638"/>
      <c r="B925" s="638"/>
      <c r="C925" s="638"/>
      <c r="D925" s="638"/>
      <c r="E925" s="638"/>
      <c r="F925" s="638"/>
      <c r="G925" s="638"/>
      <c r="H925" s="638"/>
      <c r="I925" s="638"/>
      <c r="J925" s="638"/>
      <c r="K925" s="639"/>
      <c r="L925" s="638"/>
      <c r="M925" s="638"/>
      <c r="N925" s="638"/>
      <c r="O925" s="638"/>
      <c r="P925" s="638"/>
      <c r="Q925" s="638"/>
      <c r="R925" s="638"/>
      <c r="S925" s="638"/>
      <c r="T925" s="638"/>
      <c r="U925" s="638"/>
      <c r="V925" s="638"/>
      <c r="W925" s="638"/>
      <c r="X925" s="638"/>
      <c r="Y925" s="638"/>
      <c r="Z925" s="638"/>
    </row>
    <row r="926" spans="1:26" ht="15.75" customHeight="1">
      <c r="A926" s="638"/>
      <c r="B926" s="638"/>
      <c r="C926" s="638"/>
      <c r="D926" s="638"/>
      <c r="E926" s="638"/>
      <c r="F926" s="638"/>
      <c r="G926" s="638"/>
      <c r="H926" s="638"/>
      <c r="I926" s="638"/>
      <c r="J926" s="638"/>
      <c r="K926" s="639"/>
      <c r="L926" s="638"/>
      <c r="M926" s="638"/>
      <c r="N926" s="638"/>
      <c r="O926" s="638"/>
      <c r="P926" s="638"/>
      <c r="Q926" s="638"/>
      <c r="R926" s="638"/>
      <c r="S926" s="638"/>
      <c r="T926" s="638"/>
      <c r="U926" s="638"/>
      <c r="V926" s="638"/>
      <c r="W926" s="638"/>
      <c r="X926" s="638"/>
      <c r="Y926" s="638"/>
      <c r="Z926" s="638"/>
    </row>
    <row r="927" spans="1:26" ht="15.75" customHeight="1">
      <c r="A927" s="638"/>
      <c r="B927" s="638"/>
      <c r="C927" s="638"/>
      <c r="D927" s="638"/>
      <c r="E927" s="638"/>
      <c r="F927" s="638"/>
      <c r="G927" s="638"/>
      <c r="H927" s="638"/>
      <c r="I927" s="638"/>
      <c r="J927" s="638"/>
      <c r="K927" s="639"/>
      <c r="L927" s="638"/>
      <c r="M927" s="638"/>
      <c r="N927" s="638"/>
      <c r="O927" s="638"/>
      <c r="P927" s="638"/>
      <c r="Q927" s="638"/>
      <c r="R927" s="638"/>
      <c r="S927" s="638"/>
      <c r="T927" s="638"/>
      <c r="U927" s="638"/>
      <c r="V927" s="638"/>
      <c r="W927" s="638"/>
      <c r="X927" s="638"/>
      <c r="Y927" s="638"/>
      <c r="Z927" s="638"/>
    </row>
    <row r="928" spans="1:26" ht="15.75" customHeight="1">
      <c r="A928" s="638"/>
      <c r="B928" s="638"/>
      <c r="C928" s="638"/>
      <c r="D928" s="638"/>
      <c r="E928" s="638"/>
      <c r="F928" s="638"/>
      <c r="G928" s="638"/>
      <c r="H928" s="638"/>
      <c r="I928" s="638"/>
      <c r="J928" s="638"/>
      <c r="K928" s="639"/>
      <c r="L928" s="638"/>
      <c r="M928" s="638"/>
      <c r="N928" s="638"/>
      <c r="O928" s="638"/>
      <c r="P928" s="638"/>
      <c r="Q928" s="638"/>
      <c r="R928" s="638"/>
      <c r="S928" s="638"/>
      <c r="T928" s="638"/>
      <c r="U928" s="638"/>
      <c r="V928" s="638"/>
      <c r="W928" s="638"/>
      <c r="X928" s="638"/>
      <c r="Y928" s="638"/>
      <c r="Z928" s="638"/>
    </row>
    <row r="929" spans="1:26" ht="15.75" customHeight="1">
      <c r="A929" s="638"/>
      <c r="B929" s="638"/>
      <c r="C929" s="638"/>
      <c r="D929" s="638"/>
      <c r="E929" s="638"/>
      <c r="F929" s="638"/>
      <c r="G929" s="638"/>
      <c r="H929" s="638"/>
      <c r="I929" s="638"/>
      <c r="J929" s="638"/>
      <c r="K929" s="639"/>
      <c r="L929" s="638"/>
      <c r="M929" s="638"/>
      <c r="N929" s="638"/>
      <c r="O929" s="638"/>
      <c r="P929" s="638"/>
      <c r="Q929" s="638"/>
      <c r="R929" s="638"/>
      <c r="S929" s="638"/>
      <c r="T929" s="638"/>
      <c r="U929" s="638"/>
      <c r="V929" s="638"/>
      <c r="W929" s="638"/>
      <c r="X929" s="638"/>
      <c r="Y929" s="638"/>
      <c r="Z929" s="638"/>
    </row>
    <row r="930" spans="1:26" ht="15.75" customHeight="1">
      <c r="A930" s="638"/>
      <c r="B930" s="638"/>
      <c r="C930" s="638"/>
      <c r="D930" s="638"/>
      <c r="E930" s="638"/>
      <c r="F930" s="638"/>
      <c r="G930" s="638"/>
      <c r="H930" s="638"/>
      <c r="I930" s="638"/>
      <c r="J930" s="638"/>
      <c r="K930" s="639"/>
      <c r="L930" s="638"/>
      <c r="M930" s="638"/>
      <c r="N930" s="638"/>
      <c r="O930" s="638"/>
      <c r="P930" s="638"/>
      <c r="Q930" s="638"/>
      <c r="R930" s="638"/>
      <c r="S930" s="638"/>
      <c r="T930" s="638"/>
      <c r="U930" s="638"/>
      <c r="V930" s="638"/>
      <c r="W930" s="638"/>
      <c r="X930" s="638"/>
      <c r="Y930" s="638"/>
      <c r="Z930" s="638"/>
    </row>
    <row r="931" spans="1:26" ht="15.75" customHeight="1">
      <c r="A931" s="638"/>
      <c r="B931" s="638"/>
      <c r="C931" s="638"/>
      <c r="D931" s="638"/>
      <c r="E931" s="638"/>
      <c r="F931" s="638"/>
      <c r="G931" s="638"/>
      <c r="H931" s="638"/>
      <c r="I931" s="638"/>
      <c r="J931" s="638"/>
      <c r="K931" s="639"/>
      <c r="L931" s="638"/>
      <c r="M931" s="638"/>
      <c r="N931" s="638"/>
      <c r="O931" s="638"/>
      <c r="P931" s="638"/>
      <c r="Q931" s="638"/>
      <c r="R931" s="638"/>
      <c r="S931" s="638"/>
      <c r="T931" s="638"/>
      <c r="U931" s="638"/>
      <c r="V931" s="638"/>
      <c r="W931" s="638"/>
      <c r="X931" s="638"/>
      <c r="Y931" s="638"/>
      <c r="Z931" s="638"/>
    </row>
    <row r="932" spans="1:26" ht="15.75" customHeight="1">
      <c r="A932" s="638"/>
      <c r="B932" s="638"/>
      <c r="C932" s="638"/>
      <c r="D932" s="638"/>
      <c r="E932" s="638"/>
      <c r="F932" s="638"/>
      <c r="G932" s="638"/>
      <c r="H932" s="638"/>
      <c r="I932" s="638"/>
      <c r="J932" s="638"/>
      <c r="K932" s="639"/>
      <c r="L932" s="638"/>
      <c r="M932" s="638"/>
      <c r="N932" s="638"/>
      <c r="O932" s="638"/>
      <c r="P932" s="638"/>
      <c r="Q932" s="638"/>
      <c r="R932" s="638"/>
      <c r="S932" s="638"/>
      <c r="T932" s="638"/>
      <c r="U932" s="638"/>
      <c r="V932" s="638"/>
      <c r="W932" s="638"/>
      <c r="X932" s="638"/>
      <c r="Y932" s="638"/>
      <c r="Z932" s="638"/>
    </row>
    <row r="933" spans="1:26" ht="15.75" customHeight="1">
      <c r="A933" s="638"/>
      <c r="B933" s="638"/>
      <c r="C933" s="638"/>
      <c r="D933" s="638"/>
      <c r="E933" s="638"/>
      <c r="F933" s="638"/>
      <c r="G933" s="638"/>
      <c r="H933" s="638"/>
      <c r="I933" s="638"/>
      <c r="J933" s="638"/>
      <c r="K933" s="639"/>
      <c r="L933" s="638"/>
      <c r="M933" s="638"/>
      <c r="N933" s="638"/>
      <c r="O933" s="638"/>
      <c r="P933" s="638"/>
      <c r="Q933" s="638"/>
      <c r="R933" s="638"/>
      <c r="S933" s="638"/>
      <c r="T933" s="638"/>
      <c r="U933" s="638"/>
      <c r="V933" s="638"/>
      <c r="W933" s="638"/>
      <c r="X933" s="638"/>
      <c r="Y933" s="638"/>
      <c r="Z933" s="638"/>
    </row>
    <row r="934" spans="1:26" ht="15.75" customHeight="1">
      <c r="A934" s="638"/>
      <c r="B934" s="638"/>
      <c r="C934" s="638"/>
      <c r="D934" s="638"/>
      <c r="E934" s="638"/>
      <c r="F934" s="638"/>
      <c r="G934" s="638"/>
      <c r="H934" s="638"/>
      <c r="I934" s="638"/>
      <c r="J934" s="638"/>
      <c r="K934" s="639"/>
      <c r="L934" s="638"/>
      <c r="M934" s="638"/>
      <c r="N934" s="638"/>
      <c r="O934" s="638"/>
      <c r="P934" s="638"/>
      <c r="Q934" s="638"/>
      <c r="R934" s="638"/>
      <c r="S934" s="638"/>
      <c r="T934" s="638"/>
      <c r="U934" s="638"/>
      <c r="V934" s="638"/>
      <c r="W934" s="638"/>
      <c r="X934" s="638"/>
      <c r="Y934" s="638"/>
      <c r="Z934" s="638"/>
    </row>
    <row r="935" spans="1:26" ht="15.75" customHeight="1">
      <c r="A935" s="638"/>
      <c r="B935" s="638"/>
      <c r="C935" s="638"/>
      <c r="D935" s="638"/>
      <c r="E935" s="638"/>
      <c r="F935" s="638"/>
      <c r="G935" s="638"/>
      <c r="H935" s="638"/>
      <c r="I935" s="638"/>
      <c r="J935" s="638"/>
      <c r="K935" s="639"/>
      <c r="L935" s="638"/>
      <c r="M935" s="638"/>
      <c r="N935" s="638"/>
      <c r="O935" s="638"/>
      <c r="P935" s="638"/>
      <c r="Q935" s="638"/>
      <c r="R935" s="638"/>
      <c r="S935" s="638"/>
      <c r="T935" s="638"/>
      <c r="U935" s="638"/>
      <c r="V935" s="638"/>
      <c r="W935" s="638"/>
      <c r="X935" s="638"/>
      <c r="Y935" s="638"/>
      <c r="Z935" s="638"/>
    </row>
    <row r="936" spans="1:26" ht="15.75" customHeight="1">
      <c r="A936" s="638"/>
      <c r="B936" s="638"/>
      <c r="C936" s="638"/>
      <c r="D936" s="638"/>
      <c r="E936" s="638"/>
      <c r="F936" s="638"/>
      <c r="G936" s="638"/>
      <c r="H936" s="638"/>
      <c r="I936" s="638"/>
      <c r="J936" s="638"/>
      <c r="K936" s="639"/>
      <c r="L936" s="638"/>
      <c r="M936" s="638"/>
      <c r="N936" s="638"/>
      <c r="O936" s="638"/>
      <c r="P936" s="638"/>
      <c r="Q936" s="638"/>
      <c r="R936" s="638"/>
      <c r="S936" s="638"/>
      <c r="T936" s="638"/>
      <c r="U936" s="638"/>
      <c r="V936" s="638"/>
      <c r="W936" s="638"/>
      <c r="X936" s="638"/>
      <c r="Y936" s="638"/>
      <c r="Z936" s="638"/>
    </row>
    <row r="937" spans="1:26" ht="15.75" customHeight="1">
      <c r="A937" s="638"/>
      <c r="B937" s="638"/>
      <c r="C937" s="638"/>
      <c r="D937" s="638"/>
      <c r="E937" s="638"/>
      <c r="F937" s="638"/>
      <c r="G937" s="638"/>
      <c r="H937" s="638"/>
      <c r="I937" s="638"/>
      <c r="J937" s="638"/>
      <c r="K937" s="639"/>
      <c r="L937" s="638"/>
      <c r="M937" s="638"/>
      <c r="N937" s="638"/>
      <c r="O937" s="638"/>
      <c r="P937" s="638"/>
      <c r="Q937" s="638"/>
      <c r="R937" s="638"/>
      <c r="S937" s="638"/>
      <c r="T937" s="638"/>
      <c r="U937" s="638"/>
      <c r="V937" s="638"/>
      <c r="W937" s="638"/>
      <c r="X937" s="638"/>
      <c r="Y937" s="638"/>
      <c r="Z937" s="638"/>
    </row>
    <row r="938" spans="1:26" ht="15.75" customHeight="1">
      <c r="A938" s="638"/>
      <c r="B938" s="638"/>
      <c r="C938" s="638"/>
      <c r="D938" s="638"/>
      <c r="E938" s="638"/>
      <c r="F938" s="638"/>
      <c r="G938" s="638"/>
      <c r="H938" s="638"/>
      <c r="I938" s="638"/>
      <c r="J938" s="638"/>
      <c r="K938" s="639"/>
      <c r="L938" s="638"/>
      <c r="M938" s="638"/>
      <c r="N938" s="638"/>
      <c r="O938" s="638"/>
      <c r="P938" s="638"/>
      <c r="Q938" s="638"/>
      <c r="R938" s="638"/>
      <c r="S938" s="638"/>
      <c r="T938" s="638"/>
      <c r="U938" s="638"/>
      <c r="V938" s="638"/>
      <c r="W938" s="638"/>
      <c r="X938" s="638"/>
      <c r="Y938" s="638"/>
      <c r="Z938" s="638"/>
    </row>
    <row r="939" spans="1:26" ht="15.75" customHeight="1">
      <c r="A939" s="638"/>
      <c r="B939" s="638"/>
      <c r="C939" s="638"/>
      <c r="D939" s="638"/>
      <c r="E939" s="638"/>
      <c r="F939" s="638"/>
      <c r="G939" s="638"/>
      <c r="H939" s="638"/>
      <c r="I939" s="638"/>
      <c r="J939" s="638"/>
      <c r="K939" s="639"/>
      <c r="L939" s="638"/>
      <c r="M939" s="638"/>
      <c r="N939" s="638"/>
      <c r="O939" s="638"/>
      <c r="P939" s="638"/>
      <c r="Q939" s="638"/>
      <c r="R939" s="638"/>
      <c r="S939" s="638"/>
      <c r="T939" s="638"/>
      <c r="U939" s="638"/>
      <c r="V939" s="638"/>
      <c r="W939" s="638"/>
      <c r="X939" s="638"/>
      <c r="Y939" s="638"/>
      <c r="Z939" s="638"/>
    </row>
    <row r="940" spans="1:26" ht="15.75" customHeight="1">
      <c r="A940" s="638"/>
      <c r="B940" s="638"/>
      <c r="C940" s="638"/>
      <c r="D940" s="638"/>
      <c r="E940" s="638"/>
      <c r="F940" s="638"/>
      <c r="G940" s="638"/>
      <c r="H940" s="638"/>
      <c r="I940" s="638"/>
      <c r="J940" s="638"/>
      <c r="K940" s="639"/>
      <c r="L940" s="638"/>
      <c r="M940" s="638"/>
      <c r="N940" s="638"/>
      <c r="O940" s="638"/>
      <c r="P940" s="638"/>
      <c r="Q940" s="638"/>
      <c r="R940" s="638"/>
      <c r="S940" s="638"/>
      <c r="T940" s="638"/>
      <c r="U940" s="638"/>
      <c r="V940" s="638"/>
      <c r="W940" s="638"/>
      <c r="X940" s="638"/>
      <c r="Y940" s="638"/>
      <c r="Z940" s="638"/>
    </row>
    <row r="941" spans="1:26" ht="15.75" customHeight="1">
      <c r="A941" s="638"/>
      <c r="B941" s="638"/>
      <c r="C941" s="638"/>
      <c r="D941" s="638"/>
      <c r="E941" s="638"/>
      <c r="F941" s="638"/>
      <c r="G941" s="638"/>
      <c r="H941" s="638"/>
      <c r="I941" s="638"/>
      <c r="J941" s="638"/>
      <c r="K941" s="639"/>
      <c r="L941" s="638"/>
      <c r="M941" s="638"/>
      <c r="N941" s="638"/>
      <c r="O941" s="638"/>
      <c r="P941" s="638"/>
      <c r="Q941" s="638"/>
      <c r="R941" s="638"/>
      <c r="S941" s="638"/>
      <c r="T941" s="638"/>
      <c r="U941" s="638"/>
      <c r="V941" s="638"/>
      <c r="W941" s="638"/>
      <c r="X941" s="638"/>
      <c r="Y941" s="638"/>
      <c r="Z941" s="638"/>
    </row>
    <row r="942" spans="1:26" ht="15.75" customHeight="1">
      <c r="A942" s="638"/>
      <c r="B942" s="638"/>
      <c r="C942" s="638"/>
      <c r="D942" s="638"/>
      <c r="E942" s="638"/>
      <c r="F942" s="638"/>
      <c r="G942" s="638"/>
      <c r="H942" s="638"/>
      <c r="I942" s="638"/>
      <c r="J942" s="638"/>
      <c r="K942" s="639"/>
      <c r="L942" s="638"/>
      <c r="M942" s="638"/>
      <c r="N942" s="638"/>
      <c r="O942" s="638"/>
      <c r="P942" s="638"/>
      <c r="Q942" s="638"/>
      <c r="R942" s="638"/>
      <c r="S942" s="638"/>
      <c r="T942" s="638"/>
      <c r="U942" s="638"/>
      <c r="V942" s="638"/>
      <c r="W942" s="638"/>
      <c r="X942" s="638"/>
      <c r="Y942" s="638"/>
      <c r="Z942" s="638"/>
    </row>
    <row r="943" spans="1:26" ht="15.75" customHeight="1">
      <c r="A943" s="638"/>
      <c r="B943" s="638"/>
      <c r="C943" s="638"/>
      <c r="D943" s="638"/>
      <c r="E943" s="638"/>
      <c r="F943" s="638"/>
      <c r="G943" s="638"/>
      <c r="H943" s="638"/>
      <c r="I943" s="638"/>
      <c r="J943" s="638"/>
      <c r="K943" s="639"/>
      <c r="L943" s="638"/>
      <c r="M943" s="638"/>
      <c r="N943" s="638"/>
      <c r="O943" s="638"/>
      <c r="P943" s="638"/>
      <c r="Q943" s="638"/>
      <c r="R943" s="638"/>
      <c r="S943" s="638"/>
      <c r="T943" s="638"/>
      <c r="U943" s="638"/>
      <c r="V943" s="638"/>
      <c r="W943" s="638"/>
      <c r="X943" s="638"/>
      <c r="Y943" s="638"/>
      <c r="Z943" s="638"/>
    </row>
    <row r="944" spans="1:26" ht="15.75" customHeight="1">
      <c r="A944" s="638"/>
      <c r="B944" s="638"/>
      <c r="C944" s="638"/>
      <c r="D944" s="638"/>
      <c r="E944" s="638"/>
      <c r="F944" s="638"/>
      <c r="G944" s="638"/>
      <c r="H944" s="638"/>
      <c r="I944" s="638"/>
      <c r="J944" s="638"/>
      <c r="K944" s="639"/>
      <c r="L944" s="638"/>
      <c r="M944" s="638"/>
      <c r="N944" s="638"/>
      <c r="O944" s="638"/>
      <c r="P944" s="638"/>
      <c r="Q944" s="638"/>
      <c r="R944" s="638"/>
      <c r="S944" s="638"/>
      <c r="T944" s="638"/>
      <c r="U944" s="638"/>
      <c r="V944" s="638"/>
      <c r="W944" s="638"/>
      <c r="X944" s="638"/>
      <c r="Y944" s="638"/>
      <c r="Z944" s="638"/>
    </row>
    <row r="945" spans="1:26" ht="15.75" customHeight="1">
      <c r="A945" s="638"/>
      <c r="B945" s="638"/>
      <c r="C945" s="638"/>
      <c r="D945" s="638"/>
      <c r="E945" s="638"/>
      <c r="F945" s="638"/>
      <c r="G945" s="638"/>
      <c r="H945" s="638"/>
      <c r="I945" s="638"/>
      <c r="J945" s="638"/>
      <c r="K945" s="639"/>
      <c r="L945" s="638"/>
      <c r="M945" s="638"/>
      <c r="N945" s="638"/>
      <c r="O945" s="638"/>
      <c r="P945" s="638"/>
      <c r="Q945" s="638"/>
      <c r="R945" s="638"/>
      <c r="S945" s="638"/>
      <c r="T945" s="638"/>
      <c r="U945" s="638"/>
      <c r="V945" s="638"/>
      <c r="W945" s="638"/>
      <c r="X945" s="638"/>
      <c r="Y945" s="638"/>
      <c r="Z945" s="638"/>
    </row>
    <row r="946" spans="1:26" ht="15.75" customHeight="1">
      <c r="A946" s="638"/>
      <c r="B946" s="638"/>
      <c r="C946" s="638"/>
      <c r="D946" s="638"/>
      <c r="E946" s="638"/>
      <c r="F946" s="638"/>
      <c r="G946" s="638"/>
      <c r="H946" s="638"/>
      <c r="I946" s="638"/>
      <c r="J946" s="638"/>
      <c r="K946" s="639"/>
      <c r="L946" s="638"/>
      <c r="M946" s="638"/>
      <c r="N946" s="638"/>
      <c r="O946" s="638"/>
      <c r="P946" s="638"/>
      <c r="Q946" s="638"/>
      <c r="R946" s="638"/>
      <c r="S946" s="638"/>
      <c r="T946" s="638"/>
      <c r="U946" s="638"/>
      <c r="V946" s="638"/>
      <c r="W946" s="638"/>
      <c r="X946" s="638"/>
      <c r="Y946" s="638"/>
      <c r="Z946" s="638"/>
    </row>
    <row r="947" spans="1:26" ht="15.75" customHeight="1">
      <c r="A947" s="638"/>
      <c r="B947" s="638"/>
      <c r="C947" s="638"/>
      <c r="D947" s="638"/>
      <c r="E947" s="638"/>
      <c r="F947" s="638"/>
      <c r="G947" s="638"/>
      <c r="H947" s="638"/>
      <c r="I947" s="638"/>
      <c r="J947" s="638"/>
      <c r="K947" s="639"/>
      <c r="L947" s="638"/>
      <c r="M947" s="638"/>
      <c r="N947" s="638"/>
      <c r="O947" s="638"/>
      <c r="P947" s="638"/>
      <c r="Q947" s="638"/>
      <c r="R947" s="638"/>
      <c r="S947" s="638"/>
      <c r="T947" s="638"/>
      <c r="U947" s="638"/>
      <c r="V947" s="638"/>
      <c r="W947" s="638"/>
      <c r="X947" s="638"/>
      <c r="Y947" s="638"/>
      <c r="Z947" s="638"/>
    </row>
    <row r="948" spans="1:26" ht="15.75" customHeight="1">
      <c r="A948" s="638"/>
      <c r="B948" s="638"/>
      <c r="C948" s="638"/>
      <c r="D948" s="638"/>
      <c r="E948" s="638"/>
      <c r="F948" s="638"/>
      <c r="G948" s="638"/>
      <c r="H948" s="638"/>
      <c r="I948" s="638"/>
      <c r="J948" s="638"/>
      <c r="K948" s="639"/>
      <c r="L948" s="638"/>
      <c r="M948" s="638"/>
      <c r="N948" s="638"/>
      <c r="O948" s="638"/>
      <c r="P948" s="638"/>
      <c r="Q948" s="638"/>
      <c r="R948" s="638"/>
      <c r="S948" s="638"/>
      <c r="T948" s="638"/>
      <c r="U948" s="638"/>
      <c r="V948" s="638"/>
      <c r="W948" s="638"/>
      <c r="X948" s="638"/>
      <c r="Y948" s="638"/>
      <c r="Z948" s="638"/>
    </row>
    <row r="949" spans="1:26" ht="15.75" customHeight="1">
      <c r="A949" s="638"/>
      <c r="B949" s="638"/>
      <c r="C949" s="638"/>
      <c r="D949" s="638"/>
      <c r="E949" s="638"/>
      <c r="F949" s="638"/>
      <c r="G949" s="638"/>
      <c r="H949" s="638"/>
      <c r="I949" s="638"/>
      <c r="J949" s="638"/>
      <c r="K949" s="639"/>
      <c r="L949" s="638"/>
      <c r="M949" s="638"/>
      <c r="N949" s="638"/>
      <c r="O949" s="638"/>
      <c r="P949" s="638"/>
      <c r="Q949" s="638"/>
      <c r="R949" s="638"/>
      <c r="S949" s="638"/>
      <c r="T949" s="638"/>
      <c r="U949" s="638"/>
      <c r="V949" s="638"/>
      <c r="W949" s="638"/>
      <c r="X949" s="638"/>
      <c r="Y949" s="638"/>
      <c r="Z949" s="638"/>
    </row>
    <row r="950" spans="1:26" ht="15.75" customHeight="1">
      <c r="A950" s="638"/>
      <c r="B950" s="638"/>
      <c r="C950" s="638"/>
      <c r="D950" s="638"/>
      <c r="E950" s="638"/>
      <c r="F950" s="638"/>
      <c r="G950" s="638"/>
      <c r="H950" s="638"/>
      <c r="I950" s="638"/>
      <c r="J950" s="638"/>
      <c r="K950" s="639"/>
      <c r="L950" s="638"/>
      <c r="M950" s="638"/>
      <c r="N950" s="638"/>
      <c r="O950" s="638"/>
      <c r="P950" s="638"/>
      <c r="Q950" s="638"/>
      <c r="R950" s="638"/>
      <c r="S950" s="638"/>
      <c r="T950" s="638"/>
      <c r="U950" s="638"/>
      <c r="V950" s="638"/>
      <c r="W950" s="638"/>
      <c r="X950" s="638"/>
      <c r="Y950" s="638"/>
      <c r="Z950" s="638"/>
    </row>
    <row r="951" spans="1:26" ht="15.75" customHeight="1">
      <c r="A951" s="638"/>
      <c r="B951" s="638"/>
      <c r="C951" s="638"/>
      <c r="D951" s="638"/>
      <c r="E951" s="638"/>
      <c r="F951" s="638"/>
      <c r="G951" s="638"/>
      <c r="H951" s="638"/>
      <c r="I951" s="638"/>
      <c r="J951" s="638"/>
      <c r="K951" s="639"/>
      <c r="L951" s="638"/>
      <c r="M951" s="638"/>
      <c r="N951" s="638"/>
      <c r="O951" s="638"/>
      <c r="P951" s="638"/>
      <c r="Q951" s="638"/>
      <c r="R951" s="638"/>
      <c r="S951" s="638"/>
      <c r="T951" s="638"/>
      <c r="U951" s="638"/>
      <c r="V951" s="638"/>
      <c r="W951" s="638"/>
      <c r="X951" s="638"/>
      <c r="Y951" s="638"/>
      <c r="Z951" s="638"/>
    </row>
    <row r="952" spans="1:26" ht="15.75" customHeight="1">
      <c r="A952" s="638"/>
      <c r="B952" s="638"/>
      <c r="C952" s="638"/>
      <c r="D952" s="638"/>
      <c r="E952" s="638"/>
      <c r="F952" s="638"/>
      <c r="G952" s="638"/>
      <c r="H952" s="638"/>
      <c r="I952" s="638"/>
      <c r="J952" s="638"/>
      <c r="K952" s="639"/>
      <c r="L952" s="638"/>
      <c r="M952" s="638"/>
      <c r="N952" s="638"/>
      <c r="O952" s="638"/>
      <c r="P952" s="638"/>
      <c r="Q952" s="638"/>
      <c r="R952" s="638"/>
      <c r="S952" s="638"/>
      <c r="T952" s="638"/>
      <c r="U952" s="638"/>
      <c r="V952" s="638"/>
      <c r="W952" s="638"/>
      <c r="X952" s="638"/>
      <c r="Y952" s="638"/>
      <c r="Z952" s="638"/>
    </row>
    <row r="953" spans="1:26" ht="15.75" customHeight="1">
      <c r="A953" s="638"/>
      <c r="B953" s="638"/>
      <c r="C953" s="638"/>
      <c r="D953" s="638"/>
      <c r="E953" s="638"/>
      <c r="F953" s="638"/>
      <c r="G953" s="638"/>
      <c r="H953" s="638"/>
      <c r="I953" s="638"/>
      <c r="J953" s="638"/>
      <c r="K953" s="639"/>
      <c r="L953" s="638"/>
      <c r="M953" s="638"/>
      <c r="N953" s="638"/>
      <c r="O953" s="638"/>
      <c r="P953" s="638"/>
      <c r="Q953" s="638"/>
      <c r="R953" s="638"/>
      <c r="S953" s="638"/>
      <c r="T953" s="638"/>
      <c r="U953" s="638"/>
      <c r="V953" s="638"/>
      <c r="W953" s="638"/>
      <c r="X953" s="638"/>
      <c r="Y953" s="638"/>
      <c r="Z953" s="638"/>
    </row>
    <row r="954" spans="1:26" ht="15.75" customHeight="1">
      <c r="A954" s="638"/>
      <c r="B954" s="638"/>
      <c r="C954" s="638"/>
      <c r="D954" s="638"/>
      <c r="E954" s="638"/>
      <c r="F954" s="638"/>
      <c r="G954" s="638"/>
      <c r="H954" s="638"/>
      <c r="I954" s="638"/>
      <c r="J954" s="638"/>
      <c r="K954" s="639"/>
      <c r="L954" s="638"/>
      <c r="M954" s="638"/>
      <c r="N954" s="638"/>
      <c r="O954" s="638"/>
      <c r="P954" s="638"/>
      <c r="Q954" s="638"/>
      <c r="R954" s="638"/>
      <c r="S954" s="638"/>
      <c r="T954" s="638"/>
      <c r="U954" s="638"/>
      <c r="V954" s="638"/>
      <c r="W954" s="638"/>
      <c r="X954" s="638"/>
      <c r="Y954" s="638"/>
      <c r="Z954" s="638"/>
    </row>
    <row r="955" spans="1:26" ht="15.75" customHeight="1">
      <c r="A955" s="638"/>
      <c r="B955" s="638"/>
      <c r="C955" s="638"/>
      <c r="D955" s="638"/>
      <c r="E955" s="638"/>
      <c r="F955" s="638"/>
      <c r="G955" s="638"/>
      <c r="H955" s="638"/>
      <c r="I955" s="638"/>
      <c r="J955" s="638"/>
      <c r="K955" s="639"/>
      <c r="L955" s="638"/>
      <c r="M955" s="638"/>
      <c r="N955" s="638"/>
      <c r="O955" s="638"/>
      <c r="P955" s="638"/>
      <c r="Q955" s="638"/>
      <c r="R955" s="638"/>
      <c r="S955" s="638"/>
      <c r="T955" s="638"/>
      <c r="U955" s="638"/>
      <c r="V955" s="638"/>
      <c r="W955" s="638"/>
      <c r="X955" s="638"/>
      <c r="Y955" s="638"/>
      <c r="Z955" s="638"/>
    </row>
    <row r="956" spans="1:26" ht="15.75" customHeight="1">
      <c r="A956" s="638"/>
      <c r="B956" s="638"/>
      <c r="C956" s="638"/>
      <c r="D956" s="638"/>
      <c r="E956" s="638"/>
      <c r="F956" s="638"/>
      <c r="G956" s="638"/>
      <c r="H956" s="638"/>
      <c r="I956" s="638"/>
      <c r="J956" s="638"/>
      <c r="K956" s="639"/>
      <c r="L956" s="638"/>
      <c r="M956" s="638"/>
      <c r="N956" s="638"/>
      <c r="O956" s="638"/>
      <c r="P956" s="638"/>
      <c r="Q956" s="638"/>
      <c r="R956" s="638"/>
      <c r="S956" s="638"/>
      <c r="T956" s="638"/>
      <c r="U956" s="638"/>
      <c r="V956" s="638"/>
      <c r="W956" s="638"/>
      <c r="X956" s="638"/>
      <c r="Y956" s="638"/>
      <c r="Z956" s="638"/>
    </row>
    <row r="957" spans="1:26" ht="15.75" customHeight="1">
      <c r="A957" s="638"/>
      <c r="B957" s="638"/>
      <c r="C957" s="638"/>
      <c r="D957" s="638"/>
      <c r="E957" s="638"/>
      <c r="F957" s="638"/>
      <c r="G957" s="638"/>
      <c r="H957" s="638"/>
      <c r="I957" s="638"/>
      <c r="J957" s="638"/>
      <c r="K957" s="639"/>
      <c r="L957" s="638"/>
      <c r="M957" s="638"/>
      <c r="N957" s="638"/>
      <c r="O957" s="638"/>
      <c r="P957" s="638"/>
      <c r="Q957" s="638"/>
      <c r="R957" s="638"/>
      <c r="S957" s="638"/>
      <c r="T957" s="638"/>
      <c r="U957" s="638"/>
      <c r="V957" s="638"/>
      <c r="W957" s="638"/>
      <c r="X957" s="638"/>
      <c r="Y957" s="638"/>
      <c r="Z957" s="638"/>
    </row>
    <row r="958" spans="1:26" ht="15.75" customHeight="1">
      <c r="A958" s="638"/>
      <c r="B958" s="638"/>
      <c r="C958" s="638"/>
      <c r="D958" s="638"/>
      <c r="E958" s="638"/>
      <c r="F958" s="638"/>
      <c r="G958" s="638"/>
      <c r="H958" s="638"/>
      <c r="I958" s="638"/>
      <c r="J958" s="638"/>
      <c r="K958" s="639"/>
      <c r="L958" s="638"/>
      <c r="M958" s="638"/>
      <c r="N958" s="638"/>
      <c r="O958" s="638"/>
      <c r="P958" s="638"/>
      <c r="Q958" s="638"/>
      <c r="R958" s="638"/>
      <c r="S958" s="638"/>
      <c r="T958" s="638"/>
      <c r="U958" s="638"/>
      <c r="V958" s="638"/>
      <c r="W958" s="638"/>
      <c r="X958" s="638"/>
      <c r="Y958" s="638"/>
      <c r="Z958" s="638"/>
    </row>
    <row r="959" spans="1:26" ht="15.75" customHeight="1">
      <c r="A959" s="638"/>
      <c r="B959" s="638"/>
      <c r="C959" s="638"/>
      <c r="D959" s="638"/>
      <c r="E959" s="638"/>
      <c r="F959" s="638"/>
      <c r="G959" s="638"/>
      <c r="H959" s="638"/>
      <c r="I959" s="638"/>
      <c r="J959" s="638"/>
      <c r="K959" s="639"/>
      <c r="L959" s="638"/>
      <c r="M959" s="638"/>
      <c r="N959" s="638"/>
      <c r="O959" s="638"/>
      <c r="P959" s="638"/>
      <c r="Q959" s="638"/>
      <c r="R959" s="638"/>
      <c r="S959" s="638"/>
      <c r="T959" s="638"/>
      <c r="U959" s="638"/>
      <c r="V959" s="638"/>
      <c r="W959" s="638"/>
      <c r="X959" s="638"/>
      <c r="Y959" s="638"/>
      <c r="Z959" s="638"/>
    </row>
    <row r="960" spans="1:26" ht="15.75" customHeight="1">
      <c r="A960" s="638"/>
      <c r="B960" s="638"/>
      <c r="C960" s="638"/>
      <c r="D960" s="638"/>
      <c r="E960" s="638"/>
      <c r="F960" s="638"/>
      <c r="G960" s="638"/>
      <c r="H960" s="638"/>
      <c r="I960" s="638"/>
      <c r="J960" s="638"/>
      <c r="K960" s="639"/>
      <c r="L960" s="638"/>
      <c r="M960" s="638"/>
      <c r="N960" s="638"/>
      <c r="O960" s="638"/>
      <c r="P960" s="638"/>
      <c r="Q960" s="638"/>
      <c r="R960" s="638"/>
      <c r="S960" s="638"/>
      <c r="T960" s="638"/>
      <c r="U960" s="638"/>
      <c r="V960" s="638"/>
      <c r="W960" s="638"/>
      <c r="X960" s="638"/>
      <c r="Y960" s="638"/>
      <c r="Z960" s="638"/>
    </row>
    <row r="961" spans="1:26" ht="15.75" customHeight="1">
      <c r="A961" s="638"/>
      <c r="B961" s="638"/>
      <c r="C961" s="638"/>
      <c r="D961" s="638"/>
      <c r="E961" s="638"/>
      <c r="F961" s="638"/>
      <c r="G961" s="638"/>
      <c r="H961" s="638"/>
      <c r="I961" s="638"/>
      <c r="J961" s="638"/>
      <c r="K961" s="639"/>
      <c r="L961" s="638"/>
      <c r="M961" s="638"/>
      <c r="N961" s="638"/>
      <c r="O961" s="638"/>
      <c r="P961" s="638"/>
      <c r="Q961" s="638"/>
      <c r="R961" s="638"/>
      <c r="S961" s="638"/>
      <c r="T961" s="638"/>
      <c r="U961" s="638"/>
      <c r="V961" s="638"/>
      <c r="W961" s="638"/>
      <c r="X961" s="638"/>
      <c r="Y961" s="638"/>
      <c r="Z961" s="638"/>
    </row>
    <row r="962" spans="1:26" ht="15.75" customHeight="1">
      <c r="A962" s="638"/>
      <c r="B962" s="638"/>
      <c r="C962" s="638"/>
      <c r="D962" s="638"/>
      <c r="E962" s="638"/>
      <c r="F962" s="638"/>
      <c r="G962" s="638"/>
      <c r="H962" s="638"/>
      <c r="I962" s="638"/>
      <c r="J962" s="638"/>
      <c r="K962" s="639"/>
      <c r="L962" s="638"/>
      <c r="M962" s="638"/>
      <c r="N962" s="638"/>
      <c r="O962" s="638"/>
      <c r="P962" s="638"/>
      <c r="Q962" s="638"/>
      <c r="R962" s="638"/>
      <c r="S962" s="638"/>
      <c r="T962" s="638"/>
      <c r="U962" s="638"/>
      <c r="V962" s="638"/>
      <c r="W962" s="638"/>
      <c r="X962" s="638"/>
      <c r="Y962" s="638"/>
      <c r="Z962" s="638"/>
    </row>
    <row r="963" spans="1:26" ht="15.75" customHeight="1">
      <c r="A963" s="638"/>
      <c r="B963" s="638"/>
      <c r="C963" s="638"/>
      <c r="D963" s="638"/>
      <c r="E963" s="638"/>
      <c r="F963" s="638"/>
      <c r="G963" s="638"/>
      <c r="H963" s="638"/>
      <c r="I963" s="638"/>
      <c r="J963" s="638"/>
      <c r="K963" s="639"/>
      <c r="L963" s="638"/>
      <c r="M963" s="638"/>
      <c r="N963" s="638"/>
      <c r="O963" s="638"/>
      <c r="P963" s="638"/>
      <c r="Q963" s="638"/>
      <c r="R963" s="638"/>
      <c r="S963" s="638"/>
      <c r="T963" s="638"/>
      <c r="U963" s="638"/>
      <c r="V963" s="638"/>
      <c r="W963" s="638"/>
      <c r="X963" s="638"/>
      <c r="Y963" s="638"/>
      <c r="Z963" s="638"/>
    </row>
    <row r="964" spans="1:26" ht="15.75" customHeight="1">
      <c r="A964" s="638"/>
      <c r="B964" s="638"/>
      <c r="C964" s="638"/>
      <c r="D964" s="638"/>
      <c r="E964" s="638"/>
      <c r="F964" s="638"/>
      <c r="G964" s="638"/>
      <c r="H964" s="638"/>
      <c r="I964" s="638"/>
      <c r="J964" s="638"/>
      <c r="K964" s="639"/>
      <c r="L964" s="638"/>
      <c r="M964" s="638"/>
      <c r="N964" s="638"/>
      <c r="O964" s="638"/>
      <c r="P964" s="638"/>
      <c r="Q964" s="638"/>
      <c r="R964" s="638"/>
      <c r="S964" s="638"/>
      <c r="T964" s="638"/>
      <c r="U964" s="638"/>
      <c r="V964" s="638"/>
      <c r="W964" s="638"/>
      <c r="X964" s="638"/>
      <c r="Y964" s="638"/>
      <c r="Z964" s="638"/>
    </row>
    <row r="965" spans="1:26" ht="15.75" customHeight="1">
      <c r="A965" s="638"/>
      <c r="B965" s="638"/>
      <c r="C965" s="638"/>
      <c r="D965" s="638"/>
      <c r="E965" s="638"/>
      <c r="F965" s="638"/>
      <c r="G965" s="638"/>
      <c r="H965" s="638"/>
      <c r="I965" s="638"/>
      <c r="J965" s="638"/>
      <c r="K965" s="639"/>
      <c r="L965" s="638"/>
      <c r="M965" s="638"/>
      <c r="N965" s="638"/>
      <c r="O965" s="638"/>
      <c r="P965" s="638"/>
      <c r="Q965" s="638"/>
      <c r="R965" s="638"/>
      <c r="S965" s="638"/>
      <c r="T965" s="638"/>
      <c r="U965" s="638"/>
      <c r="V965" s="638"/>
      <c r="W965" s="638"/>
      <c r="X965" s="638"/>
      <c r="Y965" s="638"/>
      <c r="Z965" s="638"/>
    </row>
    <row r="966" spans="1:26" ht="15.75" customHeight="1">
      <c r="A966" s="638"/>
      <c r="B966" s="638"/>
      <c r="C966" s="638"/>
      <c r="D966" s="638"/>
      <c r="E966" s="638"/>
      <c r="F966" s="638"/>
      <c r="G966" s="638"/>
      <c r="H966" s="638"/>
      <c r="I966" s="638"/>
      <c r="J966" s="638"/>
      <c r="K966" s="639"/>
      <c r="L966" s="638"/>
      <c r="M966" s="638"/>
      <c r="N966" s="638"/>
      <c r="O966" s="638"/>
      <c r="P966" s="638"/>
      <c r="Q966" s="638"/>
      <c r="R966" s="638"/>
      <c r="S966" s="638"/>
      <c r="T966" s="638"/>
      <c r="U966" s="638"/>
      <c r="V966" s="638"/>
      <c r="W966" s="638"/>
      <c r="X966" s="638"/>
      <c r="Y966" s="638"/>
      <c r="Z966" s="638"/>
    </row>
    <row r="967" spans="1:26" ht="15.75" customHeight="1">
      <c r="A967" s="638"/>
      <c r="B967" s="638"/>
      <c r="C967" s="638"/>
      <c r="D967" s="638"/>
      <c r="E967" s="638"/>
      <c r="F967" s="638"/>
      <c r="G967" s="638"/>
      <c r="H967" s="638"/>
      <c r="I967" s="638"/>
      <c r="J967" s="638"/>
      <c r="K967" s="639"/>
      <c r="L967" s="638"/>
      <c r="M967" s="638"/>
      <c r="N967" s="638"/>
      <c r="O967" s="638"/>
      <c r="P967" s="638"/>
      <c r="Q967" s="638"/>
      <c r="R967" s="638"/>
      <c r="S967" s="638"/>
      <c r="T967" s="638"/>
      <c r="U967" s="638"/>
      <c r="V967" s="638"/>
      <c r="W967" s="638"/>
      <c r="X967" s="638"/>
      <c r="Y967" s="638"/>
      <c r="Z967" s="638"/>
    </row>
    <row r="968" spans="1:26" ht="15.75" customHeight="1">
      <c r="A968" s="638"/>
      <c r="B968" s="638"/>
      <c r="C968" s="638"/>
      <c r="D968" s="638"/>
      <c r="E968" s="638"/>
      <c r="F968" s="638"/>
      <c r="G968" s="638"/>
      <c r="H968" s="638"/>
      <c r="I968" s="638"/>
      <c r="J968" s="638"/>
      <c r="K968" s="639"/>
      <c r="L968" s="638"/>
      <c r="M968" s="638"/>
      <c r="N968" s="638"/>
      <c r="O968" s="638"/>
      <c r="P968" s="638"/>
      <c r="Q968" s="638"/>
      <c r="R968" s="638"/>
      <c r="S968" s="638"/>
      <c r="T968" s="638"/>
      <c r="U968" s="638"/>
      <c r="V968" s="638"/>
      <c r="W968" s="638"/>
      <c r="X968" s="638"/>
      <c r="Y968" s="638"/>
      <c r="Z968" s="638"/>
    </row>
    <row r="969" spans="1:26" ht="15.75" customHeight="1">
      <c r="A969" s="638"/>
      <c r="B969" s="638"/>
      <c r="C969" s="638"/>
      <c r="D969" s="638"/>
      <c r="E969" s="638"/>
      <c r="F969" s="638"/>
      <c r="G969" s="638"/>
      <c r="H969" s="638"/>
      <c r="I969" s="638"/>
      <c r="J969" s="638"/>
      <c r="K969" s="639"/>
      <c r="L969" s="638"/>
      <c r="M969" s="638"/>
      <c r="N969" s="638"/>
      <c r="O969" s="638"/>
      <c r="P969" s="638"/>
      <c r="Q969" s="638"/>
      <c r="R969" s="638"/>
      <c r="S969" s="638"/>
      <c r="T969" s="638"/>
      <c r="U969" s="638"/>
      <c r="V969" s="638"/>
      <c r="W969" s="638"/>
      <c r="X969" s="638"/>
      <c r="Y969" s="638"/>
      <c r="Z969" s="638"/>
    </row>
    <row r="970" spans="1:26" ht="15.75" customHeight="1">
      <c r="A970" s="638"/>
      <c r="B970" s="638"/>
      <c r="C970" s="638"/>
      <c r="D970" s="638"/>
      <c r="E970" s="638"/>
      <c r="F970" s="638"/>
      <c r="G970" s="638"/>
      <c r="H970" s="638"/>
      <c r="I970" s="638"/>
      <c r="J970" s="638"/>
      <c r="K970" s="639"/>
      <c r="L970" s="638"/>
      <c r="M970" s="638"/>
      <c r="N970" s="638"/>
      <c r="O970" s="638"/>
      <c r="P970" s="638"/>
      <c r="Q970" s="638"/>
      <c r="R970" s="638"/>
      <c r="S970" s="638"/>
      <c r="T970" s="638"/>
      <c r="U970" s="638"/>
      <c r="V970" s="638"/>
      <c r="W970" s="638"/>
      <c r="X970" s="638"/>
      <c r="Y970" s="638"/>
      <c r="Z970" s="638"/>
    </row>
    <row r="971" spans="1:26" ht="15.75" customHeight="1">
      <c r="A971" s="638"/>
      <c r="B971" s="638"/>
      <c r="C971" s="638"/>
      <c r="D971" s="638"/>
      <c r="E971" s="638"/>
      <c r="F971" s="638"/>
      <c r="G971" s="638"/>
      <c r="H971" s="638"/>
      <c r="I971" s="638"/>
      <c r="J971" s="638"/>
      <c r="K971" s="639"/>
      <c r="L971" s="638"/>
      <c r="M971" s="638"/>
      <c r="N971" s="638"/>
      <c r="O971" s="638"/>
      <c r="P971" s="638"/>
      <c r="Q971" s="638"/>
      <c r="R971" s="638"/>
      <c r="S971" s="638"/>
      <c r="T971" s="638"/>
      <c r="U971" s="638"/>
      <c r="V971" s="638"/>
      <c r="W971" s="638"/>
      <c r="X971" s="638"/>
      <c r="Y971" s="638"/>
      <c r="Z971" s="638"/>
    </row>
    <row r="972" spans="1:26" ht="15.75" customHeight="1">
      <c r="A972" s="638"/>
      <c r="B972" s="638"/>
      <c r="C972" s="638"/>
      <c r="D972" s="638"/>
      <c r="E972" s="638"/>
      <c r="F972" s="638"/>
      <c r="G972" s="638"/>
      <c r="H972" s="638"/>
      <c r="I972" s="638"/>
      <c r="J972" s="638"/>
      <c r="K972" s="639"/>
      <c r="L972" s="638"/>
      <c r="M972" s="638"/>
      <c r="N972" s="638"/>
      <c r="O972" s="638"/>
      <c r="P972" s="638"/>
      <c r="Q972" s="638"/>
      <c r="R972" s="638"/>
      <c r="S972" s="638"/>
      <c r="T972" s="638"/>
      <c r="U972" s="638"/>
      <c r="V972" s="638"/>
      <c r="W972" s="638"/>
      <c r="X972" s="638"/>
      <c r="Y972" s="638"/>
      <c r="Z972" s="638"/>
    </row>
    <row r="973" spans="1:26" ht="15.75" customHeight="1">
      <c r="A973" s="638"/>
      <c r="B973" s="638"/>
      <c r="C973" s="638"/>
      <c r="D973" s="638"/>
      <c r="E973" s="638"/>
      <c r="F973" s="638"/>
      <c r="G973" s="638"/>
      <c r="H973" s="638"/>
      <c r="I973" s="638"/>
      <c r="J973" s="638"/>
      <c r="K973" s="639"/>
      <c r="L973" s="638"/>
      <c r="M973" s="638"/>
      <c r="N973" s="638"/>
      <c r="O973" s="638"/>
      <c r="P973" s="638"/>
      <c r="Q973" s="638"/>
      <c r="R973" s="638"/>
      <c r="S973" s="638"/>
      <c r="T973" s="638"/>
      <c r="U973" s="638"/>
      <c r="V973" s="638"/>
      <c r="W973" s="638"/>
      <c r="X973" s="638"/>
      <c r="Y973" s="638"/>
      <c r="Z973" s="638"/>
    </row>
    <row r="974" spans="1:26" ht="15.75" customHeight="1">
      <c r="A974" s="638"/>
      <c r="B974" s="638"/>
      <c r="C974" s="638"/>
      <c r="D974" s="638"/>
      <c r="E974" s="638"/>
      <c r="F974" s="638"/>
      <c r="G974" s="638"/>
      <c r="H974" s="638"/>
      <c r="I974" s="638"/>
      <c r="J974" s="638"/>
      <c r="K974" s="639"/>
      <c r="L974" s="638"/>
      <c r="M974" s="638"/>
      <c r="N974" s="638"/>
      <c r="O974" s="638"/>
      <c r="P974" s="638"/>
      <c r="Q974" s="638"/>
      <c r="R974" s="638"/>
      <c r="S974" s="638"/>
      <c r="T974" s="638"/>
      <c r="U974" s="638"/>
      <c r="V974" s="638"/>
      <c r="W974" s="638"/>
      <c r="X974" s="638"/>
      <c r="Y974" s="638"/>
      <c r="Z974" s="638"/>
    </row>
    <row r="975" spans="1:26" ht="15.75" customHeight="1">
      <c r="A975" s="638"/>
      <c r="B975" s="638"/>
      <c r="C975" s="638"/>
      <c r="D975" s="638"/>
      <c r="E975" s="638"/>
      <c r="F975" s="638"/>
      <c r="G975" s="638"/>
      <c r="H975" s="638"/>
      <c r="I975" s="638"/>
      <c r="J975" s="638"/>
      <c r="K975" s="639"/>
      <c r="L975" s="638"/>
      <c r="M975" s="638"/>
      <c r="N975" s="638"/>
      <c r="O975" s="638"/>
      <c r="P975" s="638"/>
      <c r="Q975" s="638"/>
      <c r="R975" s="638"/>
      <c r="S975" s="638"/>
      <c r="T975" s="638"/>
      <c r="U975" s="638"/>
      <c r="V975" s="638"/>
      <c r="W975" s="638"/>
      <c r="X975" s="638"/>
      <c r="Y975" s="638"/>
      <c r="Z975" s="638"/>
    </row>
    <row r="976" spans="1:26" ht="15.75" customHeight="1">
      <c r="A976" s="638"/>
      <c r="B976" s="638"/>
      <c r="C976" s="638"/>
      <c r="D976" s="638"/>
      <c r="E976" s="638"/>
      <c r="F976" s="638"/>
      <c r="G976" s="638"/>
      <c r="H976" s="638"/>
      <c r="I976" s="638"/>
      <c r="J976" s="638"/>
      <c r="K976" s="639"/>
      <c r="L976" s="638"/>
      <c r="M976" s="638"/>
      <c r="N976" s="638"/>
      <c r="O976" s="638"/>
      <c r="P976" s="638"/>
      <c r="Q976" s="638"/>
      <c r="R976" s="638"/>
      <c r="S976" s="638"/>
      <c r="T976" s="638"/>
      <c r="U976" s="638"/>
      <c r="V976" s="638"/>
      <c r="W976" s="638"/>
      <c r="X976" s="638"/>
      <c r="Y976" s="638"/>
      <c r="Z976" s="638"/>
    </row>
    <row r="977" spans="1:26" ht="15.75" customHeight="1">
      <c r="A977" s="638"/>
      <c r="B977" s="638"/>
      <c r="C977" s="638"/>
      <c r="D977" s="638"/>
      <c r="E977" s="638"/>
      <c r="F977" s="638"/>
      <c r="G977" s="638"/>
      <c r="H977" s="638"/>
      <c r="I977" s="638"/>
      <c r="J977" s="638"/>
      <c r="K977" s="639"/>
      <c r="L977" s="638"/>
      <c r="M977" s="638"/>
      <c r="N977" s="638"/>
      <c r="O977" s="638"/>
      <c r="P977" s="638"/>
      <c r="Q977" s="638"/>
      <c r="R977" s="638"/>
      <c r="S977" s="638"/>
      <c r="T977" s="638"/>
      <c r="U977" s="638"/>
      <c r="V977" s="638"/>
      <c r="W977" s="638"/>
      <c r="X977" s="638"/>
      <c r="Y977" s="638"/>
      <c r="Z977" s="638"/>
    </row>
    <row r="978" spans="1:26" ht="15.75" customHeight="1">
      <c r="A978" s="638"/>
      <c r="B978" s="638"/>
      <c r="C978" s="638"/>
      <c r="D978" s="638"/>
      <c r="E978" s="638"/>
      <c r="F978" s="638"/>
      <c r="G978" s="638"/>
      <c r="H978" s="638"/>
      <c r="I978" s="638"/>
      <c r="J978" s="638"/>
      <c r="K978" s="639"/>
      <c r="L978" s="638"/>
      <c r="M978" s="638"/>
      <c r="N978" s="638"/>
      <c r="O978" s="638"/>
      <c r="P978" s="638"/>
      <c r="Q978" s="638"/>
      <c r="R978" s="638"/>
      <c r="S978" s="638"/>
      <c r="T978" s="638"/>
      <c r="U978" s="638"/>
      <c r="V978" s="638"/>
      <c r="W978" s="638"/>
      <c r="X978" s="638"/>
      <c r="Y978" s="638"/>
      <c r="Z978" s="638"/>
    </row>
    <row r="979" spans="1:26" ht="15.75" customHeight="1">
      <c r="A979" s="638"/>
      <c r="B979" s="638"/>
      <c r="C979" s="638"/>
      <c r="D979" s="638"/>
      <c r="E979" s="638"/>
      <c r="F979" s="638"/>
      <c r="G979" s="638"/>
      <c r="H979" s="638"/>
      <c r="I979" s="638"/>
      <c r="J979" s="638"/>
      <c r="K979" s="639"/>
      <c r="L979" s="638"/>
      <c r="M979" s="638"/>
      <c r="N979" s="638"/>
      <c r="O979" s="638"/>
      <c r="P979" s="638"/>
      <c r="Q979" s="638"/>
      <c r="R979" s="638"/>
      <c r="S979" s="638"/>
      <c r="T979" s="638"/>
      <c r="U979" s="638"/>
      <c r="V979" s="638"/>
      <c r="W979" s="638"/>
      <c r="X979" s="638"/>
      <c r="Y979" s="638"/>
      <c r="Z979" s="638"/>
    </row>
    <row r="980" spans="1:26" ht="15.75" customHeight="1">
      <c r="A980" s="638"/>
      <c r="B980" s="638"/>
      <c r="C980" s="638"/>
      <c r="D980" s="638"/>
      <c r="E980" s="638"/>
      <c r="F980" s="638"/>
      <c r="G980" s="638"/>
      <c r="H980" s="638"/>
      <c r="I980" s="638"/>
      <c r="J980" s="638"/>
      <c r="K980" s="639"/>
      <c r="L980" s="638"/>
      <c r="M980" s="638"/>
      <c r="N980" s="638"/>
      <c r="O980" s="638"/>
      <c r="P980" s="638"/>
      <c r="Q980" s="638"/>
      <c r="R980" s="638"/>
      <c r="S980" s="638"/>
      <c r="T980" s="638"/>
      <c r="U980" s="638"/>
      <c r="V980" s="638"/>
      <c r="W980" s="638"/>
      <c r="X980" s="638"/>
      <c r="Y980" s="638"/>
      <c r="Z980" s="638"/>
    </row>
    <row r="981" spans="1:26" ht="15.75" customHeight="1">
      <c r="A981" s="638"/>
      <c r="B981" s="638"/>
      <c r="C981" s="638"/>
      <c r="D981" s="638"/>
      <c r="E981" s="638"/>
      <c r="F981" s="638"/>
      <c r="G981" s="638"/>
      <c r="H981" s="638"/>
      <c r="I981" s="638"/>
      <c r="J981" s="638"/>
      <c r="K981" s="639"/>
      <c r="L981" s="638"/>
      <c r="M981" s="638"/>
      <c r="N981" s="638"/>
      <c r="O981" s="638"/>
      <c r="P981" s="638"/>
      <c r="Q981" s="638"/>
      <c r="R981" s="638"/>
      <c r="S981" s="638"/>
      <c r="T981" s="638"/>
      <c r="U981" s="638"/>
      <c r="V981" s="638"/>
      <c r="W981" s="638"/>
      <c r="X981" s="638"/>
      <c r="Y981" s="638"/>
      <c r="Z981" s="638"/>
    </row>
    <row r="982" spans="1:26" ht="15.75" customHeight="1">
      <c r="A982" s="638"/>
      <c r="B982" s="638"/>
      <c r="C982" s="638"/>
      <c r="D982" s="638"/>
      <c r="E982" s="638"/>
      <c r="F982" s="638"/>
      <c r="G982" s="638"/>
      <c r="H982" s="638"/>
      <c r="I982" s="638"/>
      <c r="J982" s="638"/>
      <c r="K982" s="639"/>
      <c r="L982" s="638"/>
      <c r="M982" s="638"/>
      <c r="N982" s="638"/>
      <c r="O982" s="638"/>
      <c r="P982" s="638"/>
      <c r="Q982" s="638"/>
      <c r="R982" s="638"/>
      <c r="S982" s="638"/>
      <c r="T982" s="638"/>
      <c r="U982" s="638"/>
      <c r="V982" s="638"/>
      <c r="W982" s="638"/>
      <c r="X982" s="638"/>
      <c r="Y982" s="638"/>
      <c r="Z982" s="638"/>
    </row>
    <row r="983" spans="1:26" ht="15.75" customHeight="1">
      <c r="A983" s="638"/>
      <c r="B983" s="638"/>
      <c r="C983" s="638"/>
      <c r="D983" s="638"/>
      <c r="E983" s="638"/>
      <c r="F983" s="638"/>
      <c r="G983" s="638"/>
      <c r="H983" s="638"/>
      <c r="I983" s="638"/>
      <c r="J983" s="638"/>
      <c r="K983" s="639"/>
      <c r="L983" s="638"/>
      <c r="M983" s="638"/>
      <c r="N983" s="638"/>
      <c r="O983" s="638"/>
      <c r="P983" s="638"/>
      <c r="Q983" s="638"/>
      <c r="R983" s="638"/>
      <c r="S983" s="638"/>
      <c r="T983" s="638"/>
      <c r="U983" s="638"/>
      <c r="V983" s="638"/>
      <c r="W983" s="638"/>
      <c r="X983" s="638"/>
      <c r="Y983" s="638"/>
      <c r="Z983" s="638"/>
    </row>
    <row r="984" spans="1:26" ht="15.75" customHeight="1">
      <c r="A984" s="638"/>
      <c r="B984" s="638"/>
      <c r="C984" s="638"/>
      <c r="D984" s="638"/>
      <c r="E984" s="638"/>
      <c r="F984" s="638"/>
      <c r="G984" s="638"/>
      <c r="H984" s="638"/>
      <c r="I984" s="638"/>
      <c r="J984" s="638"/>
      <c r="K984" s="639"/>
      <c r="L984" s="638"/>
      <c r="M984" s="638"/>
      <c r="N984" s="638"/>
      <c r="O984" s="638"/>
      <c r="P984" s="638"/>
      <c r="Q984" s="638"/>
      <c r="R984" s="638"/>
      <c r="S984" s="638"/>
      <c r="T984" s="638"/>
      <c r="U984" s="638"/>
      <c r="V984" s="638"/>
      <c r="W984" s="638"/>
      <c r="X984" s="638"/>
      <c r="Y984" s="638"/>
      <c r="Z984" s="638"/>
    </row>
    <row r="985" spans="1:26" ht="15.75" customHeight="1">
      <c r="A985" s="638"/>
      <c r="B985" s="638"/>
      <c r="C985" s="638"/>
      <c r="D985" s="638"/>
      <c r="E985" s="638"/>
      <c r="F985" s="638"/>
      <c r="G985" s="638"/>
      <c r="H985" s="638"/>
      <c r="I985" s="638"/>
      <c r="J985" s="638"/>
      <c r="K985" s="639"/>
      <c r="L985" s="638"/>
      <c r="M985" s="638"/>
      <c r="N985" s="638"/>
      <c r="O985" s="638"/>
      <c r="P985" s="638"/>
      <c r="Q985" s="638"/>
      <c r="R985" s="638"/>
      <c r="S985" s="638"/>
      <c r="T985" s="638"/>
      <c r="U985" s="638"/>
      <c r="V985" s="638"/>
      <c r="W985" s="638"/>
      <c r="X985" s="638"/>
      <c r="Y985" s="638"/>
      <c r="Z985" s="638"/>
    </row>
    <row r="986" spans="1:26" ht="15.75" customHeight="1">
      <c r="A986" s="638"/>
      <c r="B986" s="638"/>
      <c r="C986" s="638"/>
      <c r="D986" s="638"/>
      <c r="E986" s="638"/>
      <c r="F986" s="638"/>
      <c r="G986" s="638"/>
      <c r="H986" s="638"/>
      <c r="I986" s="638"/>
      <c r="J986" s="638"/>
      <c r="K986" s="639"/>
      <c r="L986" s="638"/>
      <c r="M986" s="638"/>
      <c r="N986" s="638"/>
      <c r="O986" s="638"/>
      <c r="P986" s="638"/>
      <c r="Q986" s="638"/>
      <c r="R986" s="638"/>
      <c r="S986" s="638"/>
      <c r="T986" s="638"/>
      <c r="U986" s="638"/>
      <c r="V986" s="638"/>
      <c r="W986" s="638"/>
      <c r="X986" s="638"/>
      <c r="Y986" s="638"/>
      <c r="Z986" s="638"/>
    </row>
    <row r="987" spans="1:26" ht="15.75" customHeight="1">
      <c r="A987" s="638"/>
      <c r="B987" s="638"/>
      <c r="C987" s="638"/>
      <c r="D987" s="638"/>
      <c r="E987" s="638"/>
      <c r="F987" s="638"/>
      <c r="G987" s="638"/>
      <c r="H987" s="638"/>
      <c r="I987" s="638"/>
      <c r="J987" s="638"/>
      <c r="K987" s="639"/>
      <c r="L987" s="638"/>
      <c r="M987" s="638"/>
      <c r="N987" s="638"/>
      <c r="O987" s="638"/>
      <c r="P987" s="638"/>
      <c r="Q987" s="638"/>
      <c r="R987" s="638"/>
      <c r="S987" s="638"/>
      <c r="T987" s="638"/>
      <c r="U987" s="638"/>
      <c r="V987" s="638"/>
      <c r="W987" s="638"/>
      <c r="X987" s="638"/>
      <c r="Y987" s="638"/>
      <c r="Z987" s="638"/>
    </row>
    <row r="988" spans="1:26" ht="15.75" customHeight="1">
      <c r="A988" s="638"/>
      <c r="B988" s="638"/>
      <c r="C988" s="638"/>
      <c r="D988" s="638"/>
      <c r="E988" s="638"/>
      <c r="F988" s="638"/>
      <c r="G988" s="638"/>
      <c r="H988" s="638"/>
      <c r="I988" s="638"/>
      <c r="J988" s="638"/>
      <c r="K988" s="639"/>
      <c r="L988" s="638"/>
      <c r="M988" s="638"/>
      <c r="N988" s="638"/>
      <c r="O988" s="638"/>
      <c r="P988" s="638"/>
      <c r="Q988" s="638"/>
      <c r="R988" s="638"/>
      <c r="S988" s="638"/>
      <c r="T988" s="638"/>
      <c r="U988" s="638"/>
      <c r="V988" s="638"/>
      <c r="W988" s="638"/>
      <c r="X988" s="638"/>
      <c r="Y988" s="638"/>
      <c r="Z988" s="638"/>
    </row>
    <row r="989" spans="1:26" ht="15.75" customHeight="1">
      <c r="A989" s="638"/>
      <c r="B989" s="638"/>
      <c r="C989" s="638"/>
      <c r="D989" s="638"/>
      <c r="E989" s="638"/>
      <c r="F989" s="638"/>
      <c r="G989" s="638"/>
      <c r="H989" s="638"/>
      <c r="I989" s="638"/>
      <c r="J989" s="638"/>
      <c r="K989" s="639"/>
      <c r="L989" s="638"/>
      <c r="M989" s="638"/>
      <c r="N989" s="638"/>
      <c r="O989" s="638"/>
      <c r="P989" s="638"/>
      <c r="Q989" s="638"/>
      <c r="R989" s="638"/>
      <c r="S989" s="638"/>
      <c r="T989" s="638"/>
      <c r="U989" s="638"/>
      <c r="V989" s="638"/>
      <c r="W989" s="638"/>
      <c r="X989" s="638"/>
      <c r="Y989" s="638"/>
      <c r="Z989" s="638"/>
    </row>
    <row r="990" spans="1:26" ht="15.75" customHeight="1">
      <c r="A990" s="638"/>
      <c r="B990" s="638"/>
      <c r="C990" s="638"/>
      <c r="D990" s="638"/>
      <c r="E990" s="638"/>
      <c r="F990" s="638"/>
      <c r="G990" s="638"/>
      <c r="H990" s="638"/>
      <c r="I990" s="638"/>
      <c r="J990" s="638"/>
      <c r="K990" s="639"/>
      <c r="L990" s="638"/>
      <c r="M990" s="638"/>
      <c r="N990" s="638"/>
      <c r="O990" s="638"/>
      <c r="P990" s="638"/>
      <c r="Q990" s="638"/>
      <c r="R990" s="638"/>
      <c r="S990" s="638"/>
      <c r="T990" s="638"/>
      <c r="U990" s="638"/>
      <c r="V990" s="638"/>
      <c r="W990" s="638"/>
      <c r="X990" s="638"/>
      <c r="Y990" s="638"/>
      <c r="Z990" s="638"/>
    </row>
    <row r="991" spans="1:26" ht="15.75" customHeight="1">
      <c r="A991" s="638"/>
      <c r="B991" s="638"/>
      <c r="C991" s="638"/>
      <c r="D991" s="638"/>
      <c r="E991" s="638"/>
      <c r="F991" s="638"/>
      <c r="G991" s="638"/>
      <c r="H991" s="638"/>
      <c r="I991" s="638"/>
      <c r="J991" s="638"/>
      <c r="K991" s="639"/>
      <c r="L991" s="638"/>
      <c r="M991" s="638"/>
      <c r="N991" s="638"/>
      <c r="O991" s="638"/>
      <c r="P991" s="638"/>
      <c r="Q991" s="638"/>
      <c r="R991" s="638"/>
      <c r="S991" s="638"/>
      <c r="T991" s="638"/>
      <c r="U991" s="638"/>
      <c r="V991" s="638"/>
      <c r="W991" s="638"/>
      <c r="X991" s="638"/>
      <c r="Y991" s="638"/>
      <c r="Z991" s="638"/>
    </row>
    <row r="992" spans="1:26" ht="15.75" customHeight="1">
      <c r="A992" s="638"/>
      <c r="B992" s="638"/>
      <c r="C992" s="638"/>
      <c r="D992" s="638"/>
      <c r="E992" s="638"/>
      <c r="F992" s="638"/>
      <c r="G992" s="638"/>
      <c r="H992" s="638"/>
      <c r="I992" s="638"/>
      <c r="J992" s="638"/>
      <c r="K992" s="639"/>
      <c r="L992" s="638"/>
      <c r="M992" s="638"/>
      <c r="N992" s="638"/>
      <c r="O992" s="638"/>
      <c r="P992" s="638"/>
      <c r="Q992" s="638"/>
      <c r="R992" s="638"/>
      <c r="S992" s="638"/>
      <c r="T992" s="638"/>
      <c r="U992" s="638"/>
      <c r="V992" s="638"/>
      <c r="W992" s="638"/>
      <c r="X992" s="638"/>
      <c r="Y992" s="638"/>
      <c r="Z992" s="638"/>
    </row>
    <row r="993" spans="1:26" ht="15.75" customHeight="1">
      <c r="A993" s="638"/>
      <c r="B993" s="638"/>
      <c r="C993" s="638"/>
      <c r="D993" s="638"/>
      <c r="E993" s="638"/>
      <c r="F993" s="638"/>
      <c r="G993" s="638"/>
      <c r="H993" s="638"/>
      <c r="I993" s="638"/>
      <c r="J993" s="638"/>
      <c r="K993" s="639"/>
      <c r="L993" s="638"/>
      <c r="M993" s="638"/>
      <c r="N993" s="638"/>
      <c r="O993" s="638"/>
      <c r="P993" s="638"/>
      <c r="Q993" s="638"/>
      <c r="R993" s="638"/>
      <c r="S993" s="638"/>
      <c r="T993" s="638"/>
      <c r="U993" s="638"/>
      <c r="V993" s="638"/>
      <c r="W993" s="638"/>
      <c r="X993" s="638"/>
      <c r="Y993" s="638"/>
      <c r="Z993" s="638"/>
    </row>
    <row r="994" spans="1:26" ht="15.75" customHeight="1">
      <c r="A994" s="638"/>
      <c r="B994" s="638"/>
      <c r="C994" s="638"/>
      <c r="D994" s="638"/>
      <c r="E994" s="638"/>
      <c r="F994" s="638"/>
      <c r="G994" s="638"/>
      <c r="H994" s="638"/>
      <c r="I994" s="638"/>
      <c r="J994" s="638"/>
      <c r="K994" s="639"/>
      <c r="L994" s="638"/>
      <c r="M994" s="638"/>
      <c r="N994" s="638"/>
      <c r="O994" s="638"/>
      <c r="P994" s="638"/>
      <c r="Q994" s="638"/>
      <c r="R994" s="638"/>
      <c r="S994" s="638"/>
      <c r="T994" s="638"/>
      <c r="U994" s="638"/>
      <c r="V994" s="638"/>
      <c r="W994" s="638"/>
      <c r="X994" s="638"/>
      <c r="Y994" s="638"/>
      <c r="Z994" s="638"/>
    </row>
    <row r="995" spans="1:26" ht="15.75" customHeight="1">
      <c r="A995" s="638"/>
      <c r="B995" s="638"/>
      <c r="C995" s="638"/>
      <c r="D995" s="638"/>
      <c r="E995" s="638"/>
      <c r="F995" s="638"/>
      <c r="G995" s="638"/>
      <c r="H995" s="638"/>
      <c r="I995" s="638"/>
      <c r="J995" s="638"/>
      <c r="K995" s="639"/>
      <c r="L995" s="638"/>
      <c r="M995" s="638"/>
      <c r="N995" s="638"/>
      <c r="O995" s="638"/>
      <c r="P995" s="638"/>
      <c r="Q995" s="638"/>
      <c r="R995" s="638"/>
      <c r="S995" s="638"/>
      <c r="T995" s="638"/>
      <c r="U995" s="638"/>
      <c r="V995" s="638"/>
      <c r="W995" s="638"/>
      <c r="X995" s="638"/>
      <c r="Y995" s="638"/>
      <c r="Z995" s="638"/>
    </row>
    <row r="996" spans="1:26" ht="15.75" customHeight="1">
      <c r="A996" s="638"/>
      <c r="B996" s="638"/>
      <c r="C996" s="638"/>
      <c r="D996" s="638"/>
      <c r="E996" s="638"/>
      <c r="F996" s="638"/>
      <c r="G996" s="638"/>
      <c r="H996" s="638"/>
      <c r="I996" s="638"/>
      <c r="J996" s="638"/>
      <c r="K996" s="639"/>
      <c r="L996" s="638"/>
      <c r="M996" s="638"/>
      <c r="N996" s="638"/>
      <c r="O996" s="638"/>
      <c r="P996" s="638"/>
      <c r="Q996" s="638"/>
      <c r="R996" s="638"/>
      <c r="S996" s="638"/>
      <c r="T996" s="638"/>
      <c r="U996" s="638"/>
      <c r="V996" s="638"/>
      <c r="W996" s="638"/>
      <c r="X996" s="638"/>
      <c r="Y996" s="638"/>
      <c r="Z996" s="638"/>
    </row>
    <row r="997" spans="1:26" ht="15.75" customHeight="1">
      <c r="A997" s="638"/>
      <c r="B997" s="638"/>
      <c r="C997" s="638"/>
      <c r="D997" s="638"/>
      <c r="E997" s="638"/>
      <c r="F997" s="638"/>
      <c r="G997" s="638"/>
      <c r="H997" s="638"/>
      <c r="I997" s="638"/>
      <c r="J997" s="638"/>
      <c r="K997" s="639"/>
      <c r="L997" s="638"/>
      <c r="M997" s="638"/>
      <c r="N997" s="638"/>
      <c r="O997" s="638"/>
      <c r="P997" s="638"/>
      <c r="Q997" s="638"/>
      <c r="R997" s="638"/>
      <c r="S997" s="638"/>
      <c r="T997" s="638"/>
      <c r="U997" s="638"/>
      <c r="V997" s="638"/>
      <c r="W997" s="638"/>
      <c r="X997" s="638"/>
      <c r="Y997" s="638"/>
      <c r="Z997" s="638"/>
    </row>
    <row r="998" spans="1:26" ht="15.75" customHeight="1">
      <c r="A998" s="638"/>
      <c r="B998" s="638"/>
      <c r="C998" s="638"/>
      <c r="D998" s="638"/>
      <c r="E998" s="638"/>
      <c r="F998" s="638"/>
      <c r="G998" s="638"/>
      <c r="H998" s="638"/>
      <c r="I998" s="638"/>
      <c r="J998" s="638"/>
      <c r="K998" s="639"/>
      <c r="L998" s="638"/>
      <c r="M998" s="638"/>
      <c r="N998" s="638"/>
      <c r="O998" s="638"/>
      <c r="P998" s="638"/>
      <c r="Q998" s="638"/>
      <c r="R998" s="638"/>
      <c r="S998" s="638"/>
      <c r="T998" s="638"/>
      <c r="U998" s="638"/>
      <c r="V998" s="638"/>
      <c r="W998" s="638"/>
      <c r="X998" s="638"/>
      <c r="Y998" s="638"/>
      <c r="Z998" s="638"/>
    </row>
    <row r="999" spans="1:26" ht="15.75" customHeight="1">
      <c r="A999" s="638"/>
      <c r="B999" s="638"/>
      <c r="C999" s="638"/>
      <c r="D999" s="638"/>
      <c r="E999" s="638"/>
      <c r="F999" s="638"/>
      <c r="G999" s="638"/>
      <c r="H999" s="638"/>
      <c r="I999" s="638"/>
      <c r="J999" s="638"/>
      <c r="K999" s="639"/>
      <c r="L999" s="638"/>
      <c r="M999" s="638"/>
      <c r="N999" s="638"/>
      <c r="O999" s="638"/>
      <c r="P999" s="638"/>
      <c r="Q999" s="638"/>
      <c r="R999" s="638"/>
      <c r="S999" s="638"/>
      <c r="T999" s="638"/>
      <c r="U999" s="638"/>
      <c r="V999" s="638"/>
      <c r="W999" s="638"/>
      <c r="X999" s="638"/>
      <c r="Y999" s="638"/>
      <c r="Z999" s="638"/>
    </row>
    <row r="1000" spans="1:26" ht="15.75" customHeight="1">
      <c r="A1000" s="638"/>
      <c r="B1000" s="638"/>
      <c r="C1000" s="638"/>
      <c r="D1000" s="638"/>
      <c r="E1000" s="638"/>
      <c r="F1000" s="638"/>
      <c r="G1000" s="638"/>
      <c r="H1000" s="638"/>
      <c r="I1000" s="638"/>
      <c r="J1000" s="638"/>
      <c r="K1000" s="639"/>
      <c r="L1000" s="638"/>
      <c r="M1000" s="638"/>
      <c r="N1000" s="638"/>
      <c r="O1000" s="638"/>
      <c r="P1000" s="638"/>
      <c r="Q1000" s="638"/>
      <c r="R1000" s="638"/>
      <c r="S1000" s="638"/>
      <c r="T1000" s="638"/>
      <c r="U1000" s="638"/>
      <c r="V1000" s="638"/>
      <c r="W1000" s="638"/>
      <c r="X1000" s="638"/>
      <c r="Y1000" s="638"/>
      <c r="Z1000" s="638"/>
    </row>
  </sheetData>
  <mergeCells count="7">
    <mergeCell ref="R5:R6"/>
    <mergeCell ref="B15:O15"/>
    <mergeCell ref="B5:B6"/>
    <mergeCell ref="C5:G5"/>
    <mergeCell ref="H5:H6"/>
    <mergeCell ref="I5:P5"/>
    <mergeCell ref="Q5:Q6"/>
  </mergeCells>
  <pageMargins left="0.18" right="0.35433070866141703" top="0.74803149606299202" bottom="0.74803149606299202" header="0" footer="0"/>
  <pageSetup paperSize="5" scale="70"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Z1000"/>
  <sheetViews>
    <sheetView showGridLines="0" workbookViewId="0">
      <selection activeCell="AA286" sqref="AA286"/>
    </sheetView>
  </sheetViews>
  <sheetFormatPr defaultColWidth="14.42578125" defaultRowHeight="15" customHeight="1"/>
  <cols>
    <col min="1" max="1" width="4" style="636" customWidth="1"/>
    <col min="2" max="2" width="55" style="636" customWidth="1"/>
    <col min="3" max="3" width="1.42578125" style="636" customWidth="1"/>
    <col min="4" max="4" width="21.140625" style="636" customWidth="1"/>
    <col min="5" max="5" width="3.140625" style="636" customWidth="1"/>
    <col min="6" max="6" width="16.42578125" style="636" customWidth="1"/>
    <col min="7" max="7" width="17.42578125" style="636" customWidth="1"/>
    <col min="8" max="8" width="18.42578125" style="636" customWidth="1"/>
    <col min="9" max="9" width="17.42578125" style="636" customWidth="1"/>
    <col min="10" max="10" width="11.42578125" style="636" customWidth="1"/>
    <col min="11" max="26" width="9.140625" style="636" customWidth="1"/>
    <col min="27" max="16384" width="14.42578125" style="636"/>
  </cols>
  <sheetData>
    <row r="1" spans="1:26" ht="12.75" customHeight="1">
      <c r="A1" s="690" t="s">
        <v>3021</v>
      </c>
      <c r="B1" s="676"/>
      <c r="C1" s="678"/>
      <c r="D1" s="676"/>
      <c r="E1" s="676"/>
      <c r="F1" s="676"/>
      <c r="G1" s="676"/>
      <c r="H1" s="677"/>
      <c r="I1" s="677"/>
      <c r="J1" s="676"/>
      <c r="K1" s="676"/>
      <c r="L1" s="676"/>
      <c r="M1" s="676"/>
      <c r="N1" s="676"/>
      <c r="O1" s="676"/>
      <c r="P1" s="676"/>
      <c r="Q1" s="676"/>
      <c r="R1" s="676"/>
      <c r="S1" s="676"/>
      <c r="T1" s="676"/>
      <c r="U1" s="676"/>
      <c r="V1" s="676"/>
      <c r="W1" s="676"/>
      <c r="X1" s="676"/>
      <c r="Y1" s="676"/>
      <c r="Z1" s="676"/>
    </row>
    <row r="2" spans="1:26" ht="12.75" customHeight="1">
      <c r="A2" s="676"/>
      <c r="B2" s="676"/>
      <c r="C2" s="678"/>
      <c r="D2" s="676"/>
      <c r="E2" s="676"/>
      <c r="F2" s="676"/>
      <c r="G2" s="676"/>
      <c r="H2" s="677"/>
      <c r="I2" s="677"/>
      <c r="J2" s="676"/>
      <c r="K2" s="676"/>
      <c r="L2" s="676"/>
      <c r="M2" s="676"/>
      <c r="N2" s="676"/>
      <c r="O2" s="676"/>
      <c r="P2" s="676"/>
      <c r="Q2" s="676"/>
      <c r="R2" s="676"/>
      <c r="S2" s="676"/>
      <c r="T2" s="676"/>
      <c r="U2" s="676"/>
      <c r="V2" s="676"/>
      <c r="W2" s="676"/>
      <c r="X2" s="676"/>
      <c r="Y2" s="676"/>
      <c r="Z2" s="676"/>
    </row>
    <row r="3" spans="1:26" ht="21.4" customHeight="1">
      <c r="A3" s="1885" t="s">
        <v>3020</v>
      </c>
      <c r="B3" s="1886"/>
      <c r="C3" s="689"/>
      <c r="D3" s="688"/>
      <c r="E3" s="676"/>
      <c r="F3" s="676"/>
      <c r="G3" s="676"/>
      <c r="H3" s="677"/>
      <c r="I3" s="677"/>
      <c r="J3" s="676"/>
      <c r="K3" s="676"/>
      <c r="L3" s="676"/>
      <c r="M3" s="676"/>
      <c r="N3" s="676"/>
      <c r="O3" s="676"/>
      <c r="P3" s="676"/>
      <c r="Q3" s="676"/>
      <c r="R3" s="676"/>
      <c r="S3" s="676"/>
      <c r="T3" s="676"/>
      <c r="U3" s="676"/>
      <c r="V3" s="676"/>
      <c r="W3" s="676"/>
      <c r="X3" s="676"/>
      <c r="Y3" s="676"/>
      <c r="Z3" s="676"/>
    </row>
    <row r="4" spans="1:26" ht="21.4" customHeight="1">
      <c r="A4" s="1887" t="s">
        <v>951</v>
      </c>
      <c r="B4" s="1886"/>
      <c r="C4" s="687"/>
      <c r="D4" s="686"/>
      <c r="E4" s="676"/>
      <c r="F4" s="676"/>
      <c r="G4" s="676"/>
      <c r="H4" s="677"/>
      <c r="I4" s="677"/>
      <c r="J4" s="676"/>
      <c r="K4" s="676"/>
      <c r="L4" s="676"/>
      <c r="M4" s="676"/>
      <c r="N4" s="676"/>
      <c r="O4" s="676"/>
      <c r="P4" s="676"/>
      <c r="Q4" s="676"/>
      <c r="R4" s="676"/>
      <c r="S4" s="676"/>
      <c r="T4" s="676"/>
      <c r="U4" s="676"/>
      <c r="V4" s="676"/>
      <c r="W4" s="676"/>
      <c r="X4" s="676"/>
      <c r="Y4" s="676"/>
      <c r="Z4" s="676"/>
    </row>
    <row r="5" spans="1:26" ht="21.4" customHeight="1">
      <c r="A5" s="1888" t="s">
        <v>3019</v>
      </c>
      <c r="B5" s="1878"/>
      <c r="C5" s="685"/>
      <c r="D5" s="684"/>
      <c r="E5" s="676"/>
      <c r="F5" s="676"/>
      <c r="G5" s="676"/>
      <c r="H5" s="677"/>
      <c r="I5" s="677"/>
      <c r="J5" s="676"/>
      <c r="K5" s="676"/>
      <c r="L5" s="676"/>
      <c r="M5" s="676"/>
      <c r="N5" s="676"/>
      <c r="O5" s="676"/>
      <c r="P5" s="676"/>
      <c r="Q5" s="676"/>
      <c r="R5" s="676"/>
      <c r="S5" s="676"/>
      <c r="T5" s="676"/>
      <c r="U5" s="676"/>
      <c r="V5" s="676"/>
      <c r="W5" s="676"/>
      <c r="X5" s="676"/>
      <c r="Y5" s="676"/>
      <c r="Z5" s="676"/>
    </row>
    <row r="6" spans="1:26" ht="21.4" customHeight="1">
      <c r="A6" s="681">
        <v>1</v>
      </c>
      <c r="B6" s="683" t="s">
        <v>3018</v>
      </c>
      <c r="C6" s="681"/>
      <c r="D6" s="682">
        <f>Dimuka!L140</f>
        <v>70168130</v>
      </c>
      <c r="E6" s="676"/>
      <c r="F6" s="676"/>
      <c r="G6" s="676"/>
      <c r="H6" s="677"/>
      <c r="I6" s="677"/>
      <c r="J6" s="676"/>
      <c r="K6" s="676"/>
      <c r="L6" s="676"/>
      <c r="M6" s="676"/>
      <c r="N6" s="676"/>
      <c r="O6" s="676"/>
      <c r="P6" s="676"/>
      <c r="Q6" s="676"/>
      <c r="R6" s="676"/>
      <c r="S6" s="676"/>
      <c r="T6" s="676"/>
      <c r="U6" s="676"/>
      <c r="V6" s="676"/>
      <c r="W6" s="676"/>
      <c r="X6" s="676"/>
      <c r="Y6" s="676"/>
      <c r="Z6" s="676"/>
    </row>
    <row r="7" spans="1:26" ht="21.4" customHeight="1">
      <c r="A7" s="681">
        <v>2</v>
      </c>
      <c r="B7" s="683" t="s">
        <v>3279</v>
      </c>
      <c r="C7" s="681"/>
      <c r="D7" s="682">
        <f>Dimuka!J140</f>
        <v>59605360.973119251</v>
      </c>
      <c r="E7" s="676"/>
      <c r="F7" s="676"/>
      <c r="G7" s="676"/>
      <c r="H7" s="677"/>
      <c r="I7" s="677"/>
      <c r="J7" s="676"/>
      <c r="K7" s="676"/>
      <c r="L7" s="676"/>
      <c r="M7" s="676"/>
      <c r="N7" s="676"/>
      <c r="O7" s="676"/>
      <c r="P7" s="676"/>
      <c r="Q7" s="676"/>
      <c r="R7" s="676"/>
      <c r="S7" s="676"/>
      <c r="T7" s="676"/>
      <c r="U7" s="676"/>
      <c r="V7" s="676"/>
      <c r="W7" s="676"/>
      <c r="X7" s="676"/>
      <c r="Y7" s="676"/>
      <c r="Z7" s="676"/>
    </row>
    <row r="8" spans="1:26" ht="21.4" customHeight="1">
      <c r="A8" s="681">
        <v>3</v>
      </c>
      <c r="B8" s="683" t="s">
        <v>3017</v>
      </c>
      <c r="C8" s="681"/>
      <c r="D8" s="682">
        <f>Piutang!H7</f>
        <v>70092200</v>
      </c>
      <c r="E8" s="676"/>
      <c r="F8" s="677"/>
      <c r="G8" s="679"/>
      <c r="H8" s="677"/>
      <c r="I8" s="677"/>
      <c r="J8" s="679"/>
      <c r="K8" s="676"/>
      <c r="L8" s="676"/>
      <c r="M8" s="676"/>
      <c r="N8" s="676"/>
      <c r="O8" s="676"/>
      <c r="P8" s="676"/>
      <c r="Q8" s="676"/>
      <c r="R8" s="676"/>
      <c r="S8" s="676"/>
      <c r="T8" s="676"/>
      <c r="U8" s="676"/>
      <c r="V8" s="676"/>
      <c r="W8" s="676"/>
      <c r="X8" s="676"/>
      <c r="Y8" s="676"/>
      <c r="Z8" s="676"/>
    </row>
    <row r="9" spans="1:26" ht="21.4" customHeight="1">
      <c r="A9" s="1888" t="s">
        <v>3016</v>
      </c>
      <c r="B9" s="1878"/>
      <c r="C9" s="681"/>
      <c r="D9" s="680">
        <f>D6-D7+D8</f>
        <v>80654969.026880741</v>
      </c>
      <c r="E9" s="676"/>
      <c r="F9" s="676"/>
      <c r="G9" s="679"/>
      <c r="H9" s="677"/>
      <c r="I9" s="677"/>
      <c r="J9" s="679"/>
      <c r="K9" s="676"/>
      <c r="L9" s="676"/>
      <c r="M9" s="676"/>
      <c r="N9" s="676"/>
      <c r="O9" s="676"/>
      <c r="P9" s="676"/>
      <c r="Q9" s="676"/>
      <c r="R9" s="676"/>
      <c r="S9" s="676"/>
      <c r="T9" s="676"/>
      <c r="U9" s="676"/>
      <c r="V9" s="676"/>
      <c r="W9" s="676"/>
      <c r="X9" s="676"/>
      <c r="Y9" s="676"/>
      <c r="Z9" s="676"/>
    </row>
    <row r="10" spans="1:26" ht="21.4" customHeight="1">
      <c r="A10" s="676"/>
      <c r="B10" s="676"/>
      <c r="C10" s="678"/>
      <c r="D10" s="679"/>
      <c r="E10" s="676"/>
      <c r="F10" s="676"/>
      <c r="G10" s="676"/>
      <c r="H10" s="677"/>
      <c r="I10" s="677"/>
      <c r="J10" s="676"/>
      <c r="K10" s="676"/>
      <c r="L10" s="676"/>
      <c r="M10" s="676"/>
      <c r="N10" s="676"/>
      <c r="O10" s="676"/>
      <c r="P10" s="676"/>
      <c r="Q10" s="676"/>
      <c r="R10" s="676"/>
      <c r="S10" s="676"/>
      <c r="T10" s="676"/>
      <c r="U10" s="676"/>
      <c r="V10" s="676"/>
      <c r="W10" s="676"/>
      <c r="X10" s="676"/>
      <c r="Y10" s="676"/>
      <c r="Z10" s="676"/>
    </row>
    <row r="11" spans="1:26" ht="12.75" customHeight="1">
      <c r="A11" s="676"/>
      <c r="B11" s="676"/>
      <c r="C11" s="678"/>
      <c r="D11" s="679"/>
      <c r="E11" s="676"/>
      <c r="F11" s="676"/>
      <c r="G11" s="676"/>
      <c r="H11" s="677"/>
      <c r="I11" s="677"/>
      <c r="J11" s="676"/>
      <c r="K11" s="676"/>
      <c r="L11" s="676"/>
      <c r="M11" s="676"/>
      <c r="N11" s="676"/>
      <c r="O11" s="676"/>
      <c r="P11" s="676"/>
      <c r="Q11" s="676"/>
      <c r="R11" s="676"/>
      <c r="S11" s="676"/>
      <c r="T11" s="676"/>
      <c r="U11" s="676"/>
      <c r="V11" s="676"/>
      <c r="W11" s="676"/>
      <c r="X11" s="676"/>
      <c r="Y11" s="676"/>
      <c r="Z11" s="676"/>
    </row>
    <row r="12" spans="1:26" ht="12.75" customHeight="1">
      <c r="A12" s="676"/>
      <c r="B12" s="676"/>
      <c r="C12" s="678"/>
      <c r="D12" s="679"/>
      <c r="E12" s="676"/>
      <c r="F12" s="676"/>
      <c r="G12" s="676"/>
      <c r="H12" s="677"/>
      <c r="I12" s="677"/>
      <c r="J12" s="676"/>
      <c r="K12" s="676"/>
      <c r="L12" s="676"/>
      <c r="M12" s="676"/>
      <c r="N12" s="676"/>
      <c r="O12" s="676"/>
      <c r="P12" s="676"/>
      <c r="Q12" s="676"/>
      <c r="R12" s="676"/>
      <c r="S12" s="676"/>
      <c r="T12" s="676"/>
      <c r="U12" s="676"/>
      <c r="V12" s="676"/>
      <c r="W12" s="676"/>
      <c r="X12" s="676"/>
      <c r="Y12" s="676"/>
      <c r="Z12" s="676"/>
    </row>
    <row r="13" spans="1:26" ht="12.75" customHeight="1">
      <c r="A13" s="676"/>
      <c r="B13" s="676"/>
      <c r="C13" s="678"/>
      <c r="D13" s="676"/>
      <c r="E13" s="676"/>
      <c r="F13" s="676"/>
      <c r="G13" s="676"/>
      <c r="H13" s="677"/>
      <c r="I13" s="677"/>
      <c r="J13" s="676"/>
      <c r="K13" s="676"/>
      <c r="L13" s="676"/>
      <c r="M13" s="676"/>
      <c r="N13" s="676"/>
      <c r="O13" s="676"/>
      <c r="P13" s="676"/>
      <c r="Q13" s="676"/>
      <c r="R13" s="676"/>
      <c r="S13" s="676"/>
      <c r="T13" s="676"/>
      <c r="U13" s="676"/>
      <c r="V13" s="676"/>
      <c r="W13" s="676"/>
      <c r="X13" s="676"/>
      <c r="Y13" s="676"/>
      <c r="Z13" s="676"/>
    </row>
    <row r="14" spans="1:26" ht="12.75" customHeight="1">
      <c r="A14" s="676"/>
      <c r="B14" s="676"/>
      <c r="C14" s="678"/>
      <c r="D14" s="676"/>
      <c r="E14" s="676"/>
      <c r="F14" s="676"/>
      <c r="G14" s="676"/>
      <c r="H14" s="677"/>
      <c r="I14" s="677"/>
      <c r="J14" s="676"/>
      <c r="K14" s="676"/>
      <c r="L14" s="676"/>
      <c r="M14" s="676"/>
      <c r="N14" s="676"/>
      <c r="O14" s="676"/>
      <c r="P14" s="676"/>
      <c r="Q14" s="676"/>
      <c r="R14" s="676"/>
      <c r="S14" s="676"/>
      <c r="T14" s="676"/>
      <c r="U14" s="676"/>
      <c r="V14" s="676"/>
      <c r="W14" s="676"/>
      <c r="X14" s="676"/>
      <c r="Y14" s="676"/>
      <c r="Z14" s="676"/>
    </row>
    <row r="15" spans="1:26" ht="12.75" customHeight="1">
      <c r="A15" s="676"/>
      <c r="B15" s="676"/>
      <c r="C15" s="678"/>
      <c r="D15" s="676"/>
      <c r="E15" s="676"/>
      <c r="F15" s="676"/>
      <c r="G15" s="676"/>
      <c r="H15" s="677"/>
      <c r="I15" s="677"/>
      <c r="J15" s="676"/>
      <c r="K15" s="676"/>
      <c r="L15" s="676"/>
      <c r="M15" s="676"/>
      <c r="N15" s="676"/>
      <c r="O15" s="676"/>
      <c r="P15" s="676"/>
      <c r="Q15" s="676"/>
      <c r="R15" s="676"/>
      <c r="S15" s="676"/>
      <c r="T15" s="676"/>
      <c r="U15" s="676"/>
      <c r="V15" s="676"/>
      <c r="W15" s="676"/>
      <c r="X15" s="676"/>
      <c r="Y15" s="676"/>
      <c r="Z15" s="676"/>
    </row>
    <row r="16" spans="1:26" ht="12.75" customHeight="1">
      <c r="A16" s="676"/>
      <c r="B16" s="676"/>
      <c r="C16" s="678"/>
      <c r="D16" s="676"/>
      <c r="E16" s="676"/>
      <c r="F16" s="676"/>
      <c r="G16" s="676"/>
      <c r="H16" s="677"/>
      <c r="I16" s="677"/>
      <c r="J16" s="676"/>
      <c r="K16" s="676"/>
      <c r="L16" s="676"/>
      <c r="M16" s="676"/>
      <c r="N16" s="676"/>
      <c r="O16" s="676"/>
      <c r="P16" s="676"/>
      <c r="Q16" s="676"/>
      <c r="R16" s="676"/>
      <c r="S16" s="676"/>
      <c r="T16" s="676"/>
      <c r="U16" s="676"/>
      <c r="V16" s="676"/>
      <c r="W16" s="676"/>
      <c r="X16" s="676"/>
      <c r="Y16" s="676"/>
      <c r="Z16" s="676"/>
    </row>
    <row r="17" spans="1:26" ht="12.75" customHeight="1">
      <c r="A17" s="676"/>
      <c r="B17" s="676"/>
      <c r="C17" s="678"/>
      <c r="D17" s="676"/>
      <c r="E17" s="676"/>
      <c r="F17" s="676"/>
      <c r="G17" s="676"/>
      <c r="H17" s="677"/>
      <c r="I17" s="677"/>
      <c r="J17" s="676"/>
      <c r="K17" s="676"/>
      <c r="L17" s="676"/>
      <c r="M17" s="676"/>
      <c r="N17" s="676"/>
      <c r="O17" s="676"/>
      <c r="P17" s="676"/>
      <c r="Q17" s="676"/>
      <c r="R17" s="676"/>
      <c r="S17" s="676"/>
      <c r="T17" s="676"/>
      <c r="U17" s="676"/>
      <c r="V17" s="676"/>
      <c r="W17" s="676"/>
      <c r="X17" s="676"/>
      <c r="Y17" s="676"/>
      <c r="Z17" s="676"/>
    </row>
    <row r="18" spans="1:26" ht="12.75" customHeight="1">
      <c r="A18" s="676"/>
      <c r="B18" s="676"/>
      <c r="C18" s="678"/>
      <c r="D18" s="676"/>
      <c r="E18" s="676"/>
      <c r="F18" s="676"/>
      <c r="G18" s="676"/>
      <c r="H18" s="677"/>
      <c r="I18" s="677"/>
      <c r="J18" s="676"/>
      <c r="K18" s="676"/>
      <c r="L18" s="676"/>
      <c r="M18" s="676"/>
      <c r="N18" s="676"/>
      <c r="O18" s="676"/>
      <c r="P18" s="676"/>
      <c r="Q18" s="676"/>
      <c r="R18" s="676"/>
      <c r="S18" s="676"/>
      <c r="T18" s="676"/>
      <c r="U18" s="676"/>
      <c r="V18" s="676"/>
      <c r="W18" s="676"/>
      <c r="X18" s="676"/>
      <c r="Y18" s="676"/>
      <c r="Z18" s="676"/>
    </row>
    <row r="19" spans="1:26" ht="12.75" customHeight="1">
      <c r="A19" s="676"/>
      <c r="B19" s="676"/>
      <c r="C19" s="678"/>
      <c r="D19" s="676"/>
      <c r="E19" s="676"/>
      <c r="F19" s="676"/>
      <c r="G19" s="676"/>
      <c r="H19" s="677"/>
      <c r="I19" s="677"/>
      <c r="J19" s="676"/>
      <c r="K19" s="676"/>
      <c r="L19" s="676"/>
      <c r="M19" s="676"/>
      <c r="N19" s="676"/>
      <c r="O19" s="676"/>
      <c r="P19" s="676"/>
      <c r="Q19" s="676"/>
      <c r="R19" s="676"/>
      <c r="S19" s="676"/>
      <c r="T19" s="676"/>
      <c r="U19" s="676"/>
      <c r="V19" s="676"/>
      <c r="W19" s="676"/>
      <c r="X19" s="676"/>
      <c r="Y19" s="676"/>
      <c r="Z19" s="676"/>
    </row>
    <row r="20" spans="1:26" ht="12.75" customHeight="1">
      <c r="A20" s="676"/>
      <c r="B20" s="676"/>
      <c r="C20" s="678"/>
      <c r="D20" s="676"/>
      <c r="E20" s="676"/>
      <c r="F20" s="676"/>
      <c r="G20" s="676"/>
      <c r="H20" s="677"/>
      <c r="I20" s="677"/>
      <c r="J20" s="676"/>
      <c r="K20" s="676"/>
      <c r="L20" s="676"/>
      <c r="M20" s="676"/>
      <c r="N20" s="676"/>
      <c r="O20" s="676"/>
      <c r="P20" s="676"/>
      <c r="Q20" s="676"/>
      <c r="R20" s="676"/>
      <c r="S20" s="676"/>
      <c r="T20" s="676"/>
      <c r="U20" s="676"/>
      <c r="V20" s="676"/>
      <c r="W20" s="676"/>
      <c r="X20" s="676"/>
      <c r="Y20" s="676"/>
      <c r="Z20" s="676"/>
    </row>
    <row r="21" spans="1:26" ht="12.75" customHeight="1">
      <c r="A21" s="676"/>
      <c r="B21" s="676"/>
      <c r="C21" s="678"/>
      <c r="D21" s="676"/>
      <c r="E21" s="676"/>
      <c r="F21" s="676"/>
      <c r="G21" s="676"/>
      <c r="H21" s="677"/>
      <c r="I21" s="677"/>
      <c r="J21" s="676"/>
      <c r="K21" s="676"/>
      <c r="L21" s="676"/>
      <c r="M21" s="676"/>
      <c r="N21" s="676"/>
      <c r="O21" s="676"/>
      <c r="P21" s="676"/>
      <c r="Q21" s="676"/>
      <c r="R21" s="676"/>
      <c r="S21" s="676"/>
      <c r="T21" s="676"/>
      <c r="U21" s="676"/>
      <c r="V21" s="676"/>
      <c r="W21" s="676"/>
      <c r="X21" s="676"/>
      <c r="Y21" s="676"/>
      <c r="Z21" s="676"/>
    </row>
    <row r="22" spans="1:26" ht="12.75" customHeight="1">
      <c r="A22" s="676"/>
      <c r="B22" s="676"/>
      <c r="C22" s="678"/>
      <c r="D22" s="676"/>
      <c r="E22" s="676"/>
      <c r="F22" s="676"/>
      <c r="G22" s="676"/>
      <c r="H22" s="677"/>
      <c r="I22" s="677"/>
      <c r="J22" s="676"/>
      <c r="K22" s="676"/>
      <c r="L22" s="676"/>
      <c r="M22" s="676"/>
      <c r="N22" s="676"/>
      <c r="O22" s="676"/>
      <c r="P22" s="676"/>
      <c r="Q22" s="676"/>
      <c r="R22" s="676"/>
      <c r="S22" s="676"/>
      <c r="T22" s="676"/>
      <c r="U22" s="676"/>
      <c r="V22" s="676"/>
      <c r="W22" s="676"/>
      <c r="X22" s="676"/>
      <c r="Y22" s="676"/>
      <c r="Z22" s="676"/>
    </row>
    <row r="23" spans="1:26" ht="12.75" customHeight="1">
      <c r="A23" s="676"/>
      <c r="B23" s="676"/>
      <c r="C23" s="678"/>
      <c r="D23" s="676"/>
      <c r="E23" s="676"/>
      <c r="F23" s="676"/>
      <c r="G23" s="676"/>
      <c r="H23" s="677"/>
      <c r="I23" s="677"/>
      <c r="J23" s="676"/>
      <c r="K23" s="676"/>
      <c r="L23" s="676"/>
      <c r="M23" s="676"/>
      <c r="N23" s="676"/>
      <c r="O23" s="676"/>
      <c r="P23" s="676"/>
      <c r="Q23" s="676"/>
      <c r="R23" s="676"/>
      <c r="S23" s="676"/>
      <c r="T23" s="676"/>
      <c r="U23" s="676"/>
      <c r="V23" s="676"/>
      <c r="W23" s="676"/>
      <c r="X23" s="676"/>
      <c r="Y23" s="676"/>
      <c r="Z23" s="676"/>
    </row>
    <row r="24" spans="1:26" ht="12.75" customHeight="1">
      <c r="A24" s="676"/>
      <c r="B24" s="676"/>
      <c r="C24" s="678"/>
      <c r="D24" s="676"/>
      <c r="E24" s="676"/>
      <c r="F24" s="676"/>
      <c r="G24" s="676"/>
      <c r="H24" s="677"/>
      <c r="I24" s="677"/>
      <c r="J24" s="676"/>
      <c r="K24" s="676"/>
      <c r="L24" s="676"/>
      <c r="M24" s="676"/>
      <c r="N24" s="676"/>
      <c r="O24" s="676"/>
      <c r="P24" s="676"/>
      <c r="Q24" s="676"/>
      <c r="R24" s="676"/>
      <c r="S24" s="676"/>
      <c r="T24" s="676"/>
      <c r="U24" s="676"/>
      <c r="V24" s="676"/>
      <c r="W24" s="676"/>
      <c r="X24" s="676"/>
      <c r="Y24" s="676"/>
      <c r="Z24" s="676"/>
    </row>
    <row r="25" spans="1:26" ht="12.75" customHeight="1">
      <c r="A25" s="676"/>
      <c r="B25" s="676"/>
      <c r="C25" s="678"/>
      <c r="D25" s="676"/>
      <c r="E25" s="676"/>
      <c r="F25" s="676"/>
      <c r="G25" s="676"/>
      <c r="H25" s="677"/>
      <c r="I25" s="677"/>
      <c r="J25" s="676"/>
      <c r="K25" s="676"/>
      <c r="L25" s="676"/>
      <c r="M25" s="676"/>
      <c r="N25" s="676"/>
      <c r="O25" s="676"/>
      <c r="P25" s="676"/>
      <c r="Q25" s="676"/>
      <c r="R25" s="676"/>
      <c r="S25" s="676"/>
      <c r="T25" s="676"/>
      <c r="U25" s="676"/>
      <c r="V25" s="676"/>
      <c r="W25" s="676"/>
      <c r="X25" s="676"/>
      <c r="Y25" s="676"/>
      <c r="Z25" s="676"/>
    </row>
    <row r="26" spans="1:26" ht="12.75" customHeight="1">
      <c r="A26" s="676"/>
      <c r="B26" s="676"/>
      <c r="C26" s="678"/>
      <c r="D26" s="676"/>
      <c r="E26" s="676"/>
      <c r="F26" s="676"/>
      <c r="G26" s="676"/>
      <c r="H26" s="677"/>
      <c r="I26" s="677"/>
      <c r="J26" s="676"/>
      <c r="K26" s="676"/>
      <c r="L26" s="676"/>
      <c r="M26" s="676"/>
      <c r="N26" s="676"/>
      <c r="O26" s="676"/>
      <c r="P26" s="676"/>
      <c r="Q26" s="676"/>
      <c r="R26" s="676"/>
      <c r="S26" s="676"/>
      <c r="T26" s="676"/>
      <c r="U26" s="676"/>
      <c r="V26" s="676"/>
      <c r="W26" s="676"/>
      <c r="X26" s="676"/>
      <c r="Y26" s="676"/>
      <c r="Z26" s="676"/>
    </row>
    <row r="27" spans="1:26" ht="12.75" customHeight="1">
      <c r="A27" s="676"/>
      <c r="B27" s="676"/>
      <c r="C27" s="678"/>
      <c r="D27" s="676"/>
      <c r="E27" s="676"/>
      <c r="F27" s="676"/>
      <c r="G27" s="676"/>
      <c r="H27" s="677"/>
      <c r="I27" s="677"/>
      <c r="J27" s="676"/>
      <c r="K27" s="676"/>
      <c r="L27" s="676"/>
      <c r="M27" s="676"/>
      <c r="N27" s="676"/>
      <c r="O27" s="676"/>
      <c r="P27" s="676"/>
      <c r="Q27" s="676"/>
      <c r="R27" s="676"/>
      <c r="S27" s="676"/>
      <c r="T27" s="676"/>
      <c r="U27" s="676"/>
      <c r="V27" s="676"/>
      <c r="W27" s="676"/>
      <c r="X27" s="676"/>
      <c r="Y27" s="676"/>
      <c r="Z27" s="676"/>
    </row>
    <row r="28" spans="1:26" ht="12.75" customHeight="1">
      <c r="A28" s="676"/>
      <c r="B28" s="676"/>
      <c r="C28" s="678"/>
      <c r="D28" s="676"/>
      <c r="E28" s="676"/>
      <c r="F28" s="676"/>
      <c r="G28" s="676"/>
      <c r="H28" s="677"/>
      <c r="I28" s="677"/>
      <c r="J28" s="676"/>
      <c r="K28" s="676"/>
      <c r="L28" s="676"/>
      <c r="M28" s="676"/>
      <c r="N28" s="676"/>
      <c r="O28" s="676"/>
      <c r="P28" s="676"/>
      <c r="Q28" s="676"/>
      <c r="R28" s="676"/>
      <c r="S28" s="676"/>
      <c r="T28" s="676"/>
      <c r="U28" s="676"/>
      <c r="V28" s="676"/>
      <c r="W28" s="676"/>
      <c r="X28" s="676"/>
      <c r="Y28" s="676"/>
      <c r="Z28" s="676"/>
    </row>
    <row r="29" spans="1:26" ht="12.75" customHeight="1">
      <c r="A29" s="676"/>
      <c r="B29" s="676"/>
      <c r="C29" s="678"/>
      <c r="D29" s="676"/>
      <c r="E29" s="676"/>
      <c r="F29" s="676"/>
      <c r="G29" s="676"/>
      <c r="H29" s="677"/>
      <c r="I29" s="677"/>
      <c r="J29" s="676"/>
      <c r="K29" s="676"/>
      <c r="L29" s="676"/>
      <c r="M29" s="676"/>
      <c r="N29" s="676"/>
      <c r="O29" s="676"/>
      <c r="P29" s="676"/>
      <c r="Q29" s="676"/>
      <c r="R29" s="676"/>
      <c r="S29" s="676"/>
      <c r="T29" s="676"/>
      <c r="U29" s="676"/>
      <c r="V29" s="676"/>
      <c r="W29" s="676"/>
      <c r="X29" s="676"/>
      <c r="Y29" s="676"/>
      <c r="Z29" s="676"/>
    </row>
    <row r="30" spans="1:26" ht="12.75" customHeight="1">
      <c r="A30" s="676"/>
      <c r="B30" s="676"/>
      <c r="C30" s="678"/>
      <c r="D30" s="676"/>
      <c r="E30" s="676"/>
      <c r="F30" s="676"/>
      <c r="G30" s="676"/>
      <c r="H30" s="677"/>
      <c r="I30" s="677"/>
      <c r="J30" s="676"/>
      <c r="K30" s="676"/>
      <c r="L30" s="676"/>
      <c r="M30" s="676"/>
      <c r="N30" s="676"/>
      <c r="O30" s="676"/>
      <c r="P30" s="676"/>
      <c r="Q30" s="676"/>
      <c r="R30" s="676"/>
      <c r="S30" s="676"/>
      <c r="T30" s="676"/>
      <c r="U30" s="676"/>
      <c r="V30" s="676"/>
      <c r="W30" s="676"/>
      <c r="X30" s="676"/>
      <c r="Y30" s="676"/>
      <c r="Z30" s="676"/>
    </row>
    <row r="31" spans="1:26" ht="12.75" customHeight="1">
      <c r="A31" s="676"/>
      <c r="B31" s="676"/>
      <c r="C31" s="678"/>
      <c r="D31" s="676"/>
      <c r="E31" s="676"/>
      <c r="F31" s="676"/>
      <c r="G31" s="676"/>
      <c r="H31" s="677"/>
      <c r="I31" s="677"/>
      <c r="J31" s="676"/>
      <c r="K31" s="676"/>
      <c r="L31" s="676"/>
      <c r="M31" s="676"/>
      <c r="N31" s="676"/>
      <c r="O31" s="676"/>
      <c r="P31" s="676"/>
      <c r="Q31" s="676"/>
      <c r="R31" s="676"/>
      <c r="S31" s="676"/>
      <c r="T31" s="676"/>
      <c r="U31" s="676"/>
      <c r="V31" s="676"/>
      <c r="W31" s="676"/>
      <c r="X31" s="676"/>
      <c r="Y31" s="676"/>
      <c r="Z31" s="676"/>
    </row>
    <row r="32" spans="1:26" ht="12.75" customHeight="1">
      <c r="A32" s="676"/>
      <c r="B32" s="676"/>
      <c r="C32" s="678"/>
      <c r="D32" s="676"/>
      <c r="E32" s="676"/>
      <c r="F32" s="676"/>
      <c r="G32" s="676"/>
      <c r="H32" s="677"/>
      <c r="I32" s="677"/>
      <c r="J32" s="676"/>
      <c r="K32" s="676"/>
      <c r="L32" s="676"/>
      <c r="M32" s="676"/>
      <c r="N32" s="676"/>
      <c r="O32" s="676"/>
      <c r="P32" s="676"/>
      <c r="Q32" s="676"/>
      <c r="R32" s="676"/>
      <c r="S32" s="676"/>
      <c r="T32" s="676"/>
      <c r="U32" s="676"/>
      <c r="V32" s="676"/>
      <c r="W32" s="676"/>
      <c r="X32" s="676"/>
      <c r="Y32" s="676"/>
      <c r="Z32" s="676"/>
    </row>
    <row r="33" spans="1:26" ht="12.75" customHeight="1">
      <c r="A33" s="676"/>
      <c r="B33" s="676"/>
      <c r="C33" s="678"/>
      <c r="D33" s="676"/>
      <c r="E33" s="676"/>
      <c r="F33" s="676"/>
      <c r="G33" s="676"/>
      <c r="H33" s="677"/>
      <c r="I33" s="677"/>
      <c r="J33" s="676"/>
      <c r="K33" s="676"/>
      <c r="L33" s="676"/>
      <c r="M33" s="676"/>
      <c r="N33" s="676"/>
      <c r="O33" s="676"/>
      <c r="P33" s="676"/>
      <c r="Q33" s="676"/>
      <c r="R33" s="676"/>
      <c r="S33" s="676"/>
      <c r="T33" s="676"/>
      <c r="U33" s="676"/>
      <c r="V33" s="676"/>
      <c r="W33" s="676"/>
      <c r="X33" s="676"/>
      <c r="Y33" s="676"/>
      <c r="Z33" s="676"/>
    </row>
    <row r="34" spans="1:26" ht="12.75" customHeight="1">
      <c r="A34" s="676"/>
      <c r="B34" s="676"/>
      <c r="C34" s="678"/>
      <c r="D34" s="676"/>
      <c r="E34" s="676"/>
      <c r="F34" s="676"/>
      <c r="G34" s="676"/>
      <c r="H34" s="677"/>
      <c r="I34" s="677"/>
      <c r="J34" s="676"/>
      <c r="K34" s="676"/>
      <c r="L34" s="676"/>
      <c r="M34" s="676"/>
      <c r="N34" s="676"/>
      <c r="O34" s="676"/>
      <c r="P34" s="676"/>
      <c r="Q34" s="676"/>
      <c r="R34" s="676"/>
      <c r="S34" s="676"/>
      <c r="T34" s="676"/>
      <c r="U34" s="676"/>
      <c r="V34" s="676"/>
      <c r="W34" s="676"/>
      <c r="X34" s="676"/>
      <c r="Y34" s="676"/>
      <c r="Z34" s="676"/>
    </row>
    <row r="35" spans="1:26" ht="12.75" customHeight="1">
      <c r="A35" s="676"/>
      <c r="B35" s="676"/>
      <c r="C35" s="678"/>
      <c r="D35" s="676"/>
      <c r="E35" s="676"/>
      <c r="F35" s="676"/>
      <c r="G35" s="676"/>
      <c r="H35" s="677"/>
      <c r="I35" s="677"/>
      <c r="J35" s="676"/>
      <c r="K35" s="676"/>
      <c r="L35" s="676"/>
      <c r="M35" s="676"/>
      <c r="N35" s="676"/>
      <c r="O35" s="676"/>
      <c r="P35" s="676"/>
      <c r="Q35" s="676"/>
      <c r="R35" s="676"/>
      <c r="S35" s="676"/>
      <c r="T35" s="676"/>
      <c r="U35" s="676"/>
      <c r="V35" s="676"/>
      <c r="W35" s="676"/>
      <c r="X35" s="676"/>
      <c r="Y35" s="676"/>
      <c r="Z35" s="676"/>
    </row>
    <row r="36" spans="1:26" ht="12.75" customHeight="1">
      <c r="A36" s="676"/>
      <c r="B36" s="676"/>
      <c r="C36" s="678"/>
      <c r="D36" s="676"/>
      <c r="E36" s="676"/>
      <c r="F36" s="676"/>
      <c r="G36" s="676"/>
      <c r="H36" s="677"/>
      <c r="I36" s="677"/>
      <c r="J36" s="676"/>
      <c r="K36" s="676"/>
      <c r="L36" s="676"/>
      <c r="M36" s="676"/>
      <c r="N36" s="676"/>
      <c r="O36" s="676"/>
      <c r="P36" s="676"/>
      <c r="Q36" s="676"/>
      <c r="R36" s="676"/>
      <c r="S36" s="676"/>
      <c r="T36" s="676"/>
      <c r="U36" s="676"/>
      <c r="V36" s="676"/>
      <c r="W36" s="676"/>
      <c r="X36" s="676"/>
      <c r="Y36" s="676"/>
      <c r="Z36" s="676"/>
    </row>
    <row r="37" spans="1:26" ht="12.75" customHeight="1">
      <c r="A37" s="676"/>
      <c r="B37" s="676"/>
      <c r="C37" s="678"/>
      <c r="D37" s="676"/>
      <c r="E37" s="676"/>
      <c r="F37" s="676"/>
      <c r="G37" s="676"/>
      <c r="H37" s="677"/>
      <c r="I37" s="677"/>
      <c r="J37" s="676"/>
      <c r="K37" s="676"/>
      <c r="L37" s="676"/>
      <c r="M37" s="676"/>
      <c r="N37" s="676"/>
      <c r="O37" s="676"/>
      <c r="P37" s="676"/>
      <c r="Q37" s="676"/>
      <c r="R37" s="676"/>
      <c r="S37" s="676"/>
      <c r="T37" s="676"/>
      <c r="U37" s="676"/>
      <c r="V37" s="676"/>
      <c r="W37" s="676"/>
      <c r="X37" s="676"/>
      <c r="Y37" s="676"/>
      <c r="Z37" s="676"/>
    </row>
    <row r="38" spans="1:26" ht="12.75" customHeight="1">
      <c r="A38" s="676"/>
      <c r="B38" s="676"/>
      <c r="C38" s="678"/>
      <c r="D38" s="676"/>
      <c r="E38" s="676"/>
      <c r="F38" s="676"/>
      <c r="G38" s="676"/>
      <c r="H38" s="677"/>
      <c r="I38" s="677"/>
      <c r="J38" s="676"/>
      <c r="K38" s="676"/>
      <c r="L38" s="676"/>
      <c r="M38" s="676"/>
      <c r="N38" s="676"/>
      <c r="O38" s="676"/>
      <c r="P38" s="676"/>
      <c r="Q38" s="676"/>
      <c r="R38" s="676"/>
      <c r="S38" s="676"/>
      <c r="T38" s="676"/>
      <c r="U38" s="676"/>
      <c r="V38" s="676"/>
      <c r="W38" s="676"/>
      <c r="X38" s="676"/>
      <c r="Y38" s="676"/>
      <c r="Z38" s="676"/>
    </row>
    <row r="39" spans="1:26" ht="12.75" customHeight="1">
      <c r="A39" s="676"/>
      <c r="B39" s="676"/>
      <c r="C39" s="678"/>
      <c r="D39" s="676"/>
      <c r="E39" s="676"/>
      <c r="F39" s="676"/>
      <c r="G39" s="676"/>
      <c r="H39" s="677"/>
      <c r="I39" s="677"/>
      <c r="J39" s="676"/>
      <c r="K39" s="676"/>
      <c r="L39" s="676"/>
      <c r="M39" s="676"/>
      <c r="N39" s="676"/>
      <c r="O39" s="676"/>
      <c r="P39" s="676"/>
      <c r="Q39" s="676"/>
      <c r="R39" s="676"/>
      <c r="S39" s="676"/>
      <c r="T39" s="676"/>
      <c r="U39" s="676"/>
      <c r="V39" s="676"/>
      <c r="W39" s="676"/>
      <c r="X39" s="676"/>
      <c r="Y39" s="676"/>
      <c r="Z39" s="676"/>
    </row>
    <row r="40" spans="1:26" ht="12.75" customHeight="1">
      <c r="A40" s="676"/>
      <c r="B40" s="676"/>
      <c r="C40" s="678"/>
      <c r="D40" s="676"/>
      <c r="E40" s="676"/>
      <c r="F40" s="676"/>
      <c r="G40" s="676"/>
      <c r="H40" s="677"/>
      <c r="I40" s="677"/>
      <c r="J40" s="676"/>
      <c r="K40" s="676"/>
      <c r="L40" s="676"/>
      <c r="M40" s="676"/>
      <c r="N40" s="676"/>
      <c r="O40" s="676"/>
      <c r="P40" s="676"/>
      <c r="Q40" s="676"/>
      <c r="R40" s="676"/>
      <c r="S40" s="676"/>
      <c r="T40" s="676"/>
      <c r="U40" s="676"/>
      <c r="V40" s="676"/>
      <c r="W40" s="676"/>
      <c r="X40" s="676"/>
      <c r="Y40" s="676"/>
      <c r="Z40" s="676"/>
    </row>
    <row r="41" spans="1:26" ht="12.75" customHeight="1">
      <c r="A41" s="676"/>
      <c r="B41" s="676"/>
      <c r="C41" s="678"/>
      <c r="D41" s="676"/>
      <c r="E41" s="676"/>
      <c r="F41" s="676"/>
      <c r="G41" s="676"/>
      <c r="H41" s="677"/>
      <c r="I41" s="677"/>
      <c r="J41" s="676"/>
      <c r="K41" s="676"/>
      <c r="L41" s="676"/>
      <c r="M41" s="676"/>
      <c r="N41" s="676"/>
      <c r="O41" s="676"/>
      <c r="P41" s="676"/>
      <c r="Q41" s="676"/>
      <c r="R41" s="676"/>
      <c r="S41" s="676"/>
      <c r="T41" s="676"/>
      <c r="U41" s="676"/>
      <c r="V41" s="676"/>
      <c r="W41" s="676"/>
      <c r="X41" s="676"/>
      <c r="Y41" s="676"/>
      <c r="Z41" s="676"/>
    </row>
    <row r="42" spans="1:26" ht="12.75" customHeight="1">
      <c r="A42" s="676"/>
      <c r="B42" s="676"/>
      <c r="C42" s="678"/>
      <c r="D42" s="676"/>
      <c r="E42" s="676"/>
      <c r="F42" s="676"/>
      <c r="G42" s="676"/>
      <c r="H42" s="677"/>
      <c r="I42" s="677"/>
      <c r="J42" s="676"/>
      <c r="K42" s="676"/>
      <c r="L42" s="676"/>
      <c r="M42" s="676"/>
      <c r="N42" s="676"/>
      <c r="O42" s="676"/>
      <c r="P42" s="676"/>
      <c r="Q42" s="676"/>
      <c r="R42" s="676"/>
      <c r="S42" s="676"/>
      <c r="T42" s="676"/>
      <c r="U42" s="676"/>
      <c r="V42" s="676"/>
      <c r="W42" s="676"/>
      <c r="X42" s="676"/>
      <c r="Y42" s="676"/>
      <c r="Z42" s="676"/>
    </row>
    <row r="43" spans="1:26" ht="12.75" customHeight="1">
      <c r="A43" s="676"/>
      <c r="B43" s="676"/>
      <c r="C43" s="678"/>
      <c r="D43" s="676"/>
      <c r="E43" s="676"/>
      <c r="F43" s="676"/>
      <c r="G43" s="676"/>
      <c r="H43" s="677"/>
      <c r="I43" s="677"/>
      <c r="J43" s="676"/>
      <c r="K43" s="676"/>
      <c r="L43" s="676"/>
      <c r="M43" s="676"/>
      <c r="N43" s="676"/>
      <c r="O43" s="676"/>
      <c r="P43" s="676"/>
      <c r="Q43" s="676"/>
      <c r="R43" s="676"/>
      <c r="S43" s="676"/>
      <c r="T43" s="676"/>
      <c r="U43" s="676"/>
      <c r="V43" s="676"/>
      <c r="W43" s="676"/>
      <c r="X43" s="676"/>
      <c r="Y43" s="676"/>
      <c r="Z43" s="676"/>
    </row>
    <row r="44" spans="1:26" ht="12.75" customHeight="1">
      <c r="A44" s="676"/>
      <c r="B44" s="676"/>
      <c r="C44" s="678"/>
      <c r="D44" s="676"/>
      <c r="E44" s="676"/>
      <c r="F44" s="676"/>
      <c r="G44" s="676"/>
      <c r="H44" s="677"/>
      <c r="I44" s="677"/>
      <c r="J44" s="676"/>
      <c r="K44" s="676"/>
      <c r="L44" s="676"/>
      <c r="M44" s="676"/>
      <c r="N44" s="676"/>
      <c r="O44" s="676"/>
      <c r="P44" s="676"/>
      <c r="Q44" s="676"/>
      <c r="R44" s="676"/>
      <c r="S44" s="676"/>
      <c r="T44" s="676"/>
      <c r="U44" s="676"/>
      <c r="V44" s="676"/>
      <c r="W44" s="676"/>
      <c r="X44" s="676"/>
      <c r="Y44" s="676"/>
      <c r="Z44" s="676"/>
    </row>
    <row r="45" spans="1:26" ht="12.75" customHeight="1">
      <c r="A45" s="676"/>
      <c r="B45" s="676"/>
      <c r="C45" s="678"/>
      <c r="D45" s="676"/>
      <c r="E45" s="676"/>
      <c r="F45" s="676"/>
      <c r="G45" s="676"/>
      <c r="H45" s="677"/>
      <c r="I45" s="677"/>
      <c r="J45" s="676"/>
      <c r="K45" s="676"/>
      <c r="L45" s="676"/>
      <c r="M45" s="676"/>
      <c r="N45" s="676"/>
      <c r="O45" s="676"/>
      <c r="P45" s="676"/>
      <c r="Q45" s="676"/>
      <c r="R45" s="676"/>
      <c r="S45" s="676"/>
      <c r="T45" s="676"/>
      <c r="U45" s="676"/>
      <c r="V45" s="676"/>
      <c r="W45" s="676"/>
      <c r="X45" s="676"/>
      <c r="Y45" s="676"/>
      <c r="Z45" s="676"/>
    </row>
    <row r="46" spans="1:26" ht="12.75" customHeight="1">
      <c r="A46" s="676"/>
      <c r="B46" s="676"/>
      <c r="C46" s="678"/>
      <c r="D46" s="676"/>
      <c r="E46" s="676"/>
      <c r="F46" s="676"/>
      <c r="G46" s="676"/>
      <c r="H46" s="677"/>
      <c r="I46" s="677"/>
      <c r="J46" s="676"/>
      <c r="K46" s="676"/>
      <c r="L46" s="676"/>
      <c r="M46" s="676"/>
      <c r="N46" s="676"/>
      <c r="O46" s="676"/>
      <c r="P46" s="676"/>
      <c r="Q46" s="676"/>
      <c r="R46" s="676"/>
      <c r="S46" s="676"/>
      <c r="T46" s="676"/>
      <c r="U46" s="676"/>
      <c r="V46" s="676"/>
      <c r="W46" s="676"/>
      <c r="X46" s="676"/>
      <c r="Y46" s="676"/>
      <c r="Z46" s="676"/>
    </row>
    <row r="47" spans="1:26" ht="12.75" customHeight="1">
      <c r="A47" s="676"/>
      <c r="B47" s="676"/>
      <c r="C47" s="678"/>
      <c r="D47" s="676"/>
      <c r="E47" s="676"/>
      <c r="F47" s="676"/>
      <c r="G47" s="676"/>
      <c r="H47" s="677"/>
      <c r="I47" s="677"/>
      <c r="J47" s="676"/>
      <c r="K47" s="676"/>
      <c r="L47" s="676"/>
      <c r="M47" s="676"/>
      <c r="N47" s="676"/>
      <c r="O47" s="676"/>
      <c r="P47" s="676"/>
      <c r="Q47" s="676"/>
      <c r="R47" s="676"/>
      <c r="S47" s="676"/>
      <c r="T47" s="676"/>
      <c r="U47" s="676"/>
      <c r="V47" s="676"/>
      <c r="W47" s="676"/>
      <c r="X47" s="676"/>
      <c r="Y47" s="676"/>
      <c r="Z47" s="676"/>
    </row>
    <row r="48" spans="1:26" ht="12.75" customHeight="1">
      <c r="A48" s="676"/>
      <c r="B48" s="676"/>
      <c r="C48" s="678"/>
      <c r="D48" s="676"/>
      <c r="E48" s="676"/>
      <c r="F48" s="676"/>
      <c r="G48" s="676"/>
      <c r="H48" s="677"/>
      <c r="I48" s="677"/>
      <c r="J48" s="676"/>
      <c r="K48" s="676"/>
      <c r="L48" s="676"/>
      <c r="M48" s="676"/>
      <c r="N48" s="676"/>
      <c r="O48" s="676"/>
      <c r="P48" s="676"/>
      <c r="Q48" s="676"/>
      <c r="R48" s="676"/>
      <c r="S48" s="676"/>
      <c r="T48" s="676"/>
      <c r="U48" s="676"/>
      <c r="V48" s="676"/>
      <c r="W48" s="676"/>
      <c r="X48" s="676"/>
      <c r="Y48" s="676"/>
      <c r="Z48" s="676"/>
    </row>
    <row r="49" spans="1:26" ht="12.75" customHeight="1">
      <c r="A49" s="676"/>
      <c r="B49" s="676"/>
      <c r="C49" s="678"/>
      <c r="D49" s="676"/>
      <c r="E49" s="676"/>
      <c r="F49" s="676"/>
      <c r="G49" s="676"/>
      <c r="H49" s="677"/>
      <c r="I49" s="677"/>
      <c r="J49" s="676"/>
      <c r="K49" s="676"/>
      <c r="L49" s="676"/>
      <c r="M49" s="676"/>
      <c r="N49" s="676"/>
      <c r="O49" s="676"/>
      <c r="P49" s="676"/>
      <c r="Q49" s="676"/>
      <c r="R49" s="676"/>
      <c r="S49" s="676"/>
      <c r="T49" s="676"/>
      <c r="U49" s="676"/>
      <c r="V49" s="676"/>
      <c r="W49" s="676"/>
      <c r="X49" s="676"/>
      <c r="Y49" s="676"/>
      <c r="Z49" s="676"/>
    </row>
    <row r="50" spans="1:26" ht="12.75" customHeight="1">
      <c r="A50" s="676"/>
      <c r="B50" s="676"/>
      <c r="C50" s="678"/>
      <c r="D50" s="676"/>
      <c r="E50" s="676"/>
      <c r="F50" s="676"/>
      <c r="G50" s="676"/>
      <c r="H50" s="677"/>
      <c r="I50" s="677"/>
      <c r="J50" s="676"/>
      <c r="K50" s="676"/>
      <c r="L50" s="676"/>
      <c r="M50" s="676"/>
      <c r="N50" s="676"/>
      <c r="O50" s="676"/>
      <c r="P50" s="676"/>
      <c r="Q50" s="676"/>
      <c r="R50" s="676"/>
      <c r="S50" s="676"/>
      <c r="T50" s="676"/>
      <c r="U50" s="676"/>
      <c r="V50" s="676"/>
      <c r="W50" s="676"/>
      <c r="X50" s="676"/>
      <c r="Y50" s="676"/>
      <c r="Z50" s="676"/>
    </row>
    <row r="51" spans="1:26" ht="12.75" customHeight="1">
      <c r="A51" s="676"/>
      <c r="B51" s="676"/>
      <c r="C51" s="678"/>
      <c r="D51" s="676"/>
      <c r="E51" s="676"/>
      <c r="F51" s="676"/>
      <c r="G51" s="676"/>
      <c r="H51" s="677"/>
      <c r="I51" s="677"/>
      <c r="J51" s="676"/>
      <c r="K51" s="676"/>
      <c r="L51" s="676"/>
      <c r="M51" s="676"/>
      <c r="N51" s="676"/>
      <c r="O51" s="676"/>
      <c r="P51" s="676"/>
      <c r="Q51" s="676"/>
      <c r="R51" s="676"/>
      <c r="S51" s="676"/>
      <c r="T51" s="676"/>
      <c r="U51" s="676"/>
      <c r="V51" s="676"/>
      <c r="W51" s="676"/>
      <c r="X51" s="676"/>
      <c r="Y51" s="676"/>
      <c r="Z51" s="676"/>
    </row>
    <row r="52" spans="1:26" ht="12.75" customHeight="1">
      <c r="A52" s="676"/>
      <c r="B52" s="676"/>
      <c r="C52" s="678"/>
      <c r="D52" s="676"/>
      <c r="E52" s="676"/>
      <c r="F52" s="676"/>
      <c r="G52" s="676"/>
      <c r="H52" s="677"/>
      <c r="I52" s="677"/>
      <c r="J52" s="676"/>
      <c r="K52" s="676"/>
      <c r="L52" s="676"/>
      <c r="M52" s="676"/>
      <c r="N52" s="676"/>
      <c r="O52" s="676"/>
      <c r="P52" s="676"/>
      <c r="Q52" s="676"/>
      <c r="R52" s="676"/>
      <c r="S52" s="676"/>
      <c r="T52" s="676"/>
      <c r="U52" s="676"/>
      <c r="V52" s="676"/>
      <c r="W52" s="676"/>
      <c r="X52" s="676"/>
      <c r="Y52" s="676"/>
      <c r="Z52" s="676"/>
    </row>
    <row r="53" spans="1:26" ht="12.75" customHeight="1">
      <c r="A53" s="676"/>
      <c r="B53" s="676"/>
      <c r="C53" s="678"/>
      <c r="D53" s="676"/>
      <c r="E53" s="676"/>
      <c r="F53" s="676"/>
      <c r="G53" s="676"/>
      <c r="H53" s="677"/>
      <c r="I53" s="677"/>
      <c r="J53" s="676"/>
      <c r="K53" s="676"/>
      <c r="L53" s="676"/>
      <c r="M53" s="676"/>
      <c r="N53" s="676"/>
      <c r="O53" s="676"/>
      <c r="P53" s="676"/>
      <c r="Q53" s="676"/>
      <c r="R53" s="676"/>
      <c r="S53" s="676"/>
      <c r="T53" s="676"/>
      <c r="U53" s="676"/>
      <c r="V53" s="676"/>
      <c r="W53" s="676"/>
      <c r="X53" s="676"/>
      <c r="Y53" s="676"/>
      <c r="Z53" s="676"/>
    </row>
    <row r="54" spans="1:26" ht="12.75" customHeight="1">
      <c r="A54" s="676"/>
      <c r="B54" s="676"/>
      <c r="C54" s="678"/>
      <c r="D54" s="676"/>
      <c r="E54" s="676"/>
      <c r="F54" s="676"/>
      <c r="G54" s="676"/>
      <c r="H54" s="677"/>
      <c r="I54" s="677"/>
      <c r="J54" s="676"/>
      <c r="K54" s="676"/>
      <c r="L54" s="676"/>
      <c r="M54" s="676"/>
      <c r="N54" s="676"/>
      <c r="O54" s="676"/>
      <c r="P54" s="676"/>
      <c r="Q54" s="676"/>
      <c r="R54" s="676"/>
      <c r="S54" s="676"/>
      <c r="T54" s="676"/>
      <c r="U54" s="676"/>
      <c r="V54" s="676"/>
      <c r="W54" s="676"/>
      <c r="X54" s="676"/>
      <c r="Y54" s="676"/>
      <c r="Z54" s="676"/>
    </row>
    <row r="55" spans="1:26" ht="12.75" customHeight="1">
      <c r="A55" s="676"/>
      <c r="B55" s="676"/>
      <c r="C55" s="678"/>
      <c r="D55" s="676"/>
      <c r="E55" s="676"/>
      <c r="F55" s="676"/>
      <c r="G55" s="676"/>
      <c r="H55" s="677"/>
      <c r="I55" s="677"/>
      <c r="J55" s="676"/>
      <c r="K55" s="676"/>
      <c r="L55" s="676"/>
      <c r="M55" s="676"/>
      <c r="N55" s="676"/>
      <c r="O55" s="676"/>
      <c r="P55" s="676"/>
      <c r="Q55" s="676"/>
      <c r="R55" s="676"/>
      <c r="S55" s="676"/>
      <c r="T55" s="676"/>
      <c r="U55" s="676"/>
      <c r="V55" s="676"/>
      <c r="W55" s="676"/>
      <c r="X55" s="676"/>
      <c r="Y55" s="676"/>
      <c r="Z55" s="676"/>
    </row>
    <row r="56" spans="1:26" ht="12.75" customHeight="1">
      <c r="A56" s="676"/>
      <c r="B56" s="676"/>
      <c r="C56" s="678"/>
      <c r="D56" s="676"/>
      <c r="E56" s="676"/>
      <c r="F56" s="676"/>
      <c r="G56" s="676"/>
      <c r="H56" s="677"/>
      <c r="I56" s="677"/>
      <c r="J56" s="676"/>
      <c r="K56" s="676"/>
      <c r="L56" s="676"/>
      <c r="M56" s="676"/>
      <c r="N56" s="676"/>
      <c r="O56" s="676"/>
      <c r="P56" s="676"/>
      <c r="Q56" s="676"/>
      <c r="R56" s="676"/>
      <c r="S56" s="676"/>
      <c r="T56" s="676"/>
      <c r="U56" s="676"/>
      <c r="V56" s="676"/>
      <c r="W56" s="676"/>
      <c r="X56" s="676"/>
      <c r="Y56" s="676"/>
      <c r="Z56" s="676"/>
    </row>
    <row r="57" spans="1:26" ht="12.75" customHeight="1">
      <c r="A57" s="676"/>
      <c r="B57" s="676"/>
      <c r="C57" s="678"/>
      <c r="D57" s="676"/>
      <c r="E57" s="676"/>
      <c r="F57" s="676"/>
      <c r="G57" s="676"/>
      <c r="H57" s="677"/>
      <c r="I57" s="677"/>
      <c r="J57" s="676"/>
      <c r="K57" s="676"/>
      <c r="L57" s="676"/>
      <c r="M57" s="676"/>
      <c r="N57" s="676"/>
      <c r="O57" s="676"/>
      <c r="P57" s="676"/>
      <c r="Q57" s="676"/>
      <c r="R57" s="676"/>
      <c r="S57" s="676"/>
      <c r="T57" s="676"/>
      <c r="U57" s="676"/>
      <c r="V57" s="676"/>
      <c r="W57" s="676"/>
      <c r="X57" s="676"/>
      <c r="Y57" s="676"/>
      <c r="Z57" s="676"/>
    </row>
    <row r="58" spans="1:26" ht="12.75" customHeight="1">
      <c r="A58" s="676"/>
      <c r="B58" s="676"/>
      <c r="C58" s="678"/>
      <c r="D58" s="676"/>
      <c r="E58" s="676"/>
      <c r="F58" s="676"/>
      <c r="G58" s="676"/>
      <c r="H58" s="677"/>
      <c r="I58" s="677"/>
      <c r="J58" s="676"/>
      <c r="K58" s="676"/>
      <c r="L58" s="676"/>
      <c r="M58" s="676"/>
      <c r="N58" s="676"/>
      <c r="O58" s="676"/>
      <c r="P58" s="676"/>
      <c r="Q58" s="676"/>
      <c r="R58" s="676"/>
      <c r="S58" s="676"/>
      <c r="T58" s="676"/>
      <c r="U58" s="676"/>
      <c r="V58" s="676"/>
      <c r="W58" s="676"/>
      <c r="X58" s="676"/>
      <c r="Y58" s="676"/>
      <c r="Z58" s="676"/>
    </row>
    <row r="59" spans="1:26" ht="12.75" customHeight="1">
      <c r="A59" s="676"/>
      <c r="B59" s="676"/>
      <c r="C59" s="678"/>
      <c r="D59" s="676"/>
      <c r="E59" s="676"/>
      <c r="F59" s="676"/>
      <c r="G59" s="676"/>
      <c r="H59" s="677"/>
      <c r="I59" s="677"/>
      <c r="J59" s="676"/>
      <c r="K59" s="676"/>
      <c r="L59" s="676"/>
      <c r="M59" s="676"/>
      <c r="N59" s="676"/>
      <c r="O59" s="676"/>
      <c r="P59" s="676"/>
      <c r="Q59" s="676"/>
      <c r="R59" s="676"/>
      <c r="S59" s="676"/>
      <c r="T59" s="676"/>
      <c r="U59" s="676"/>
      <c r="V59" s="676"/>
      <c r="W59" s="676"/>
      <c r="X59" s="676"/>
      <c r="Y59" s="676"/>
      <c r="Z59" s="676"/>
    </row>
    <row r="60" spans="1:26" ht="12.75" customHeight="1">
      <c r="A60" s="676"/>
      <c r="B60" s="676"/>
      <c r="C60" s="678"/>
      <c r="D60" s="676"/>
      <c r="E60" s="676"/>
      <c r="F60" s="676"/>
      <c r="G60" s="676"/>
      <c r="H60" s="677"/>
      <c r="I60" s="677"/>
      <c r="J60" s="676"/>
      <c r="K60" s="676"/>
      <c r="L60" s="676"/>
      <c r="M60" s="676"/>
      <c r="N60" s="676"/>
      <c r="O60" s="676"/>
      <c r="P60" s="676"/>
      <c r="Q60" s="676"/>
      <c r="R60" s="676"/>
      <c r="S60" s="676"/>
      <c r="T60" s="676"/>
      <c r="U60" s="676"/>
      <c r="V60" s="676"/>
      <c r="W60" s="676"/>
      <c r="X60" s="676"/>
      <c r="Y60" s="676"/>
      <c r="Z60" s="676"/>
    </row>
    <row r="61" spans="1:26" ht="12.75" customHeight="1">
      <c r="A61" s="676"/>
      <c r="B61" s="676"/>
      <c r="C61" s="678"/>
      <c r="D61" s="676"/>
      <c r="E61" s="676"/>
      <c r="F61" s="676"/>
      <c r="G61" s="676"/>
      <c r="H61" s="677"/>
      <c r="I61" s="677"/>
      <c r="J61" s="676"/>
      <c r="K61" s="676"/>
      <c r="L61" s="676"/>
      <c r="M61" s="676"/>
      <c r="N61" s="676"/>
      <c r="O61" s="676"/>
      <c r="P61" s="676"/>
      <c r="Q61" s="676"/>
      <c r="R61" s="676"/>
      <c r="S61" s="676"/>
      <c r="T61" s="676"/>
      <c r="U61" s="676"/>
      <c r="V61" s="676"/>
      <c r="W61" s="676"/>
      <c r="X61" s="676"/>
      <c r="Y61" s="676"/>
      <c r="Z61" s="676"/>
    </row>
    <row r="62" spans="1:26" ht="12.75" customHeight="1">
      <c r="A62" s="676"/>
      <c r="B62" s="676"/>
      <c r="C62" s="678"/>
      <c r="D62" s="676"/>
      <c r="E62" s="676"/>
      <c r="F62" s="676"/>
      <c r="G62" s="676"/>
      <c r="H62" s="677"/>
      <c r="I62" s="677"/>
      <c r="J62" s="676"/>
      <c r="K62" s="676"/>
      <c r="L62" s="676"/>
      <c r="M62" s="676"/>
      <c r="N62" s="676"/>
      <c r="O62" s="676"/>
      <c r="P62" s="676"/>
      <c r="Q62" s="676"/>
      <c r="R62" s="676"/>
      <c r="S62" s="676"/>
      <c r="T62" s="676"/>
      <c r="U62" s="676"/>
      <c r="V62" s="676"/>
      <c r="W62" s="676"/>
      <c r="X62" s="676"/>
      <c r="Y62" s="676"/>
      <c r="Z62" s="676"/>
    </row>
    <row r="63" spans="1:26" ht="12.75" customHeight="1">
      <c r="A63" s="676"/>
      <c r="B63" s="676"/>
      <c r="C63" s="678"/>
      <c r="D63" s="676"/>
      <c r="E63" s="676"/>
      <c r="F63" s="676"/>
      <c r="G63" s="676"/>
      <c r="H63" s="677"/>
      <c r="I63" s="677"/>
      <c r="J63" s="676"/>
      <c r="K63" s="676"/>
      <c r="L63" s="676"/>
      <c r="M63" s="676"/>
      <c r="N63" s="676"/>
      <c r="O63" s="676"/>
      <c r="P63" s="676"/>
      <c r="Q63" s="676"/>
      <c r="R63" s="676"/>
      <c r="S63" s="676"/>
      <c r="T63" s="676"/>
      <c r="U63" s="676"/>
      <c r="V63" s="676"/>
      <c r="W63" s="676"/>
      <c r="X63" s="676"/>
      <c r="Y63" s="676"/>
      <c r="Z63" s="676"/>
    </row>
    <row r="64" spans="1:26" ht="12.75" customHeight="1">
      <c r="A64" s="676"/>
      <c r="B64" s="676"/>
      <c r="C64" s="678"/>
      <c r="D64" s="676"/>
      <c r="E64" s="676"/>
      <c r="F64" s="676"/>
      <c r="G64" s="676"/>
      <c r="H64" s="677"/>
      <c r="I64" s="677"/>
      <c r="J64" s="676"/>
      <c r="K64" s="676"/>
      <c r="L64" s="676"/>
      <c r="M64" s="676"/>
      <c r="N64" s="676"/>
      <c r="O64" s="676"/>
      <c r="P64" s="676"/>
      <c r="Q64" s="676"/>
      <c r="R64" s="676"/>
      <c r="S64" s="676"/>
      <c r="T64" s="676"/>
      <c r="U64" s="676"/>
      <c r="V64" s="676"/>
      <c r="W64" s="676"/>
      <c r="X64" s="676"/>
      <c r="Y64" s="676"/>
      <c r="Z64" s="676"/>
    </row>
    <row r="65" spans="1:26" ht="12.75" customHeight="1">
      <c r="A65" s="676"/>
      <c r="B65" s="676"/>
      <c r="C65" s="678"/>
      <c r="D65" s="676"/>
      <c r="E65" s="676"/>
      <c r="F65" s="676"/>
      <c r="G65" s="676"/>
      <c r="H65" s="677"/>
      <c r="I65" s="677"/>
      <c r="J65" s="676"/>
      <c r="K65" s="676"/>
      <c r="L65" s="676"/>
      <c r="M65" s="676"/>
      <c r="N65" s="676"/>
      <c r="O65" s="676"/>
      <c r="P65" s="676"/>
      <c r="Q65" s="676"/>
      <c r="R65" s="676"/>
      <c r="S65" s="676"/>
      <c r="T65" s="676"/>
      <c r="U65" s="676"/>
      <c r="V65" s="676"/>
      <c r="W65" s="676"/>
      <c r="X65" s="676"/>
      <c r="Y65" s="676"/>
      <c r="Z65" s="676"/>
    </row>
    <row r="66" spans="1:26" ht="12.75" customHeight="1">
      <c r="A66" s="676"/>
      <c r="B66" s="676"/>
      <c r="C66" s="678"/>
      <c r="D66" s="676"/>
      <c r="E66" s="676"/>
      <c r="F66" s="676"/>
      <c r="G66" s="676"/>
      <c r="H66" s="677"/>
      <c r="I66" s="677"/>
      <c r="J66" s="676"/>
      <c r="K66" s="676"/>
      <c r="L66" s="676"/>
      <c r="M66" s="676"/>
      <c r="N66" s="676"/>
      <c r="O66" s="676"/>
      <c r="P66" s="676"/>
      <c r="Q66" s="676"/>
      <c r="R66" s="676"/>
      <c r="S66" s="676"/>
      <c r="T66" s="676"/>
      <c r="U66" s="676"/>
      <c r="V66" s="676"/>
      <c r="W66" s="676"/>
      <c r="X66" s="676"/>
      <c r="Y66" s="676"/>
      <c r="Z66" s="676"/>
    </row>
    <row r="67" spans="1:26" ht="12.75" customHeight="1">
      <c r="A67" s="676"/>
      <c r="B67" s="676"/>
      <c r="C67" s="678"/>
      <c r="D67" s="676"/>
      <c r="E67" s="676"/>
      <c r="F67" s="676"/>
      <c r="G67" s="676"/>
      <c r="H67" s="677"/>
      <c r="I67" s="677"/>
      <c r="J67" s="676"/>
      <c r="K67" s="676"/>
      <c r="L67" s="676"/>
      <c r="M67" s="676"/>
      <c r="N67" s="676"/>
      <c r="O67" s="676"/>
      <c r="P67" s="676"/>
      <c r="Q67" s="676"/>
      <c r="R67" s="676"/>
      <c r="S67" s="676"/>
      <c r="T67" s="676"/>
      <c r="U67" s="676"/>
      <c r="V67" s="676"/>
      <c r="W67" s="676"/>
      <c r="X67" s="676"/>
      <c r="Y67" s="676"/>
      <c r="Z67" s="676"/>
    </row>
    <row r="68" spans="1:26" ht="12.75" customHeight="1">
      <c r="A68" s="676"/>
      <c r="B68" s="676"/>
      <c r="C68" s="678"/>
      <c r="D68" s="676"/>
      <c r="E68" s="676"/>
      <c r="F68" s="676"/>
      <c r="G68" s="676"/>
      <c r="H68" s="677"/>
      <c r="I68" s="677"/>
      <c r="J68" s="676"/>
      <c r="K68" s="676"/>
      <c r="L68" s="676"/>
      <c r="M68" s="676"/>
      <c r="N68" s="676"/>
      <c r="O68" s="676"/>
      <c r="P68" s="676"/>
      <c r="Q68" s="676"/>
      <c r="R68" s="676"/>
      <c r="S68" s="676"/>
      <c r="T68" s="676"/>
      <c r="U68" s="676"/>
      <c r="V68" s="676"/>
      <c r="W68" s="676"/>
      <c r="X68" s="676"/>
      <c r="Y68" s="676"/>
      <c r="Z68" s="676"/>
    </row>
    <row r="69" spans="1:26" ht="12.75" customHeight="1">
      <c r="A69" s="676"/>
      <c r="B69" s="676"/>
      <c r="C69" s="678"/>
      <c r="D69" s="676"/>
      <c r="E69" s="676"/>
      <c r="F69" s="676"/>
      <c r="G69" s="676"/>
      <c r="H69" s="677"/>
      <c r="I69" s="677"/>
      <c r="J69" s="676"/>
      <c r="K69" s="676"/>
      <c r="L69" s="676"/>
      <c r="M69" s="676"/>
      <c r="N69" s="676"/>
      <c r="O69" s="676"/>
      <c r="P69" s="676"/>
      <c r="Q69" s="676"/>
      <c r="R69" s="676"/>
      <c r="S69" s="676"/>
      <c r="T69" s="676"/>
      <c r="U69" s="676"/>
      <c r="V69" s="676"/>
      <c r="W69" s="676"/>
      <c r="X69" s="676"/>
      <c r="Y69" s="676"/>
      <c r="Z69" s="676"/>
    </row>
    <row r="70" spans="1:26" ht="12.75" customHeight="1">
      <c r="A70" s="676"/>
      <c r="B70" s="676"/>
      <c r="C70" s="678"/>
      <c r="D70" s="676"/>
      <c r="E70" s="676"/>
      <c r="F70" s="676"/>
      <c r="G70" s="676"/>
      <c r="H70" s="677"/>
      <c r="I70" s="677"/>
      <c r="J70" s="676"/>
      <c r="K70" s="676"/>
      <c r="L70" s="676"/>
      <c r="M70" s="676"/>
      <c r="N70" s="676"/>
      <c r="O70" s="676"/>
      <c r="P70" s="676"/>
      <c r="Q70" s="676"/>
      <c r="R70" s="676"/>
      <c r="S70" s="676"/>
      <c r="T70" s="676"/>
      <c r="U70" s="676"/>
      <c r="V70" s="676"/>
      <c r="W70" s="676"/>
      <c r="X70" s="676"/>
      <c r="Y70" s="676"/>
      <c r="Z70" s="676"/>
    </row>
    <row r="71" spans="1:26" ht="12.75" customHeight="1">
      <c r="A71" s="676"/>
      <c r="B71" s="676"/>
      <c r="C71" s="678"/>
      <c r="D71" s="676"/>
      <c r="E71" s="676"/>
      <c r="F71" s="676"/>
      <c r="G71" s="676"/>
      <c r="H71" s="677"/>
      <c r="I71" s="677"/>
      <c r="J71" s="676"/>
      <c r="K71" s="676"/>
      <c r="L71" s="676"/>
      <c r="M71" s="676"/>
      <c r="N71" s="676"/>
      <c r="O71" s="676"/>
      <c r="P71" s="676"/>
      <c r="Q71" s="676"/>
      <c r="R71" s="676"/>
      <c r="S71" s="676"/>
      <c r="T71" s="676"/>
      <c r="U71" s="676"/>
      <c r="V71" s="676"/>
      <c r="W71" s="676"/>
      <c r="X71" s="676"/>
      <c r="Y71" s="676"/>
      <c r="Z71" s="676"/>
    </row>
    <row r="72" spans="1:26" ht="12.75" customHeight="1">
      <c r="A72" s="676"/>
      <c r="B72" s="676"/>
      <c r="C72" s="678"/>
      <c r="D72" s="676"/>
      <c r="E72" s="676"/>
      <c r="F72" s="676"/>
      <c r="G72" s="676"/>
      <c r="H72" s="677"/>
      <c r="I72" s="677"/>
      <c r="J72" s="676"/>
      <c r="K72" s="676"/>
      <c r="L72" s="676"/>
      <c r="M72" s="676"/>
      <c r="N72" s="676"/>
      <c r="O72" s="676"/>
      <c r="P72" s="676"/>
      <c r="Q72" s="676"/>
      <c r="R72" s="676"/>
      <c r="S72" s="676"/>
      <c r="T72" s="676"/>
      <c r="U72" s="676"/>
      <c r="V72" s="676"/>
      <c r="W72" s="676"/>
      <c r="X72" s="676"/>
      <c r="Y72" s="676"/>
      <c r="Z72" s="676"/>
    </row>
    <row r="73" spans="1:26" ht="12.75" customHeight="1">
      <c r="A73" s="676"/>
      <c r="B73" s="676"/>
      <c r="C73" s="678"/>
      <c r="D73" s="676"/>
      <c r="E73" s="676"/>
      <c r="F73" s="676"/>
      <c r="G73" s="676"/>
      <c r="H73" s="677"/>
      <c r="I73" s="677"/>
      <c r="J73" s="676"/>
      <c r="K73" s="676"/>
      <c r="L73" s="676"/>
      <c r="M73" s="676"/>
      <c r="N73" s="676"/>
      <c r="O73" s="676"/>
      <c r="P73" s="676"/>
      <c r="Q73" s="676"/>
      <c r="R73" s="676"/>
      <c r="S73" s="676"/>
      <c r="T73" s="676"/>
      <c r="U73" s="676"/>
      <c r="V73" s="676"/>
      <c r="W73" s="676"/>
      <c r="X73" s="676"/>
      <c r="Y73" s="676"/>
      <c r="Z73" s="676"/>
    </row>
    <row r="74" spans="1:26" ht="12.75" customHeight="1">
      <c r="A74" s="676"/>
      <c r="B74" s="676"/>
      <c r="C74" s="678"/>
      <c r="D74" s="676"/>
      <c r="E74" s="676"/>
      <c r="F74" s="676"/>
      <c r="G74" s="676"/>
      <c r="H74" s="677"/>
      <c r="I74" s="677"/>
      <c r="J74" s="676"/>
      <c r="K74" s="676"/>
      <c r="L74" s="676"/>
      <c r="M74" s="676"/>
      <c r="N74" s="676"/>
      <c r="O74" s="676"/>
      <c r="P74" s="676"/>
      <c r="Q74" s="676"/>
      <c r="R74" s="676"/>
      <c r="S74" s="676"/>
      <c r="T74" s="676"/>
      <c r="U74" s="676"/>
      <c r="V74" s="676"/>
      <c r="W74" s="676"/>
      <c r="X74" s="676"/>
      <c r="Y74" s="676"/>
      <c r="Z74" s="676"/>
    </row>
    <row r="75" spans="1:26" ht="12.75" customHeight="1">
      <c r="A75" s="676"/>
      <c r="B75" s="676"/>
      <c r="C75" s="678"/>
      <c r="D75" s="676"/>
      <c r="E75" s="676"/>
      <c r="F75" s="676"/>
      <c r="G75" s="676"/>
      <c r="H75" s="677"/>
      <c r="I75" s="677"/>
      <c r="J75" s="676"/>
      <c r="K75" s="676"/>
      <c r="L75" s="676"/>
      <c r="M75" s="676"/>
      <c r="N75" s="676"/>
      <c r="O75" s="676"/>
      <c r="P75" s="676"/>
      <c r="Q75" s="676"/>
      <c r="R75" s="676"/>
      <c r="S75" s="676"/>
      <c r="T75" s="676"/>
      <c r="U75" s="676"/>
      <c r="V75" s="676"/>
      <c r="W75" s="676"/>
      <c r="X75" s="676"/>
      <c r="Y75" s="676"/>
      <c r="Z75" s="676"/>
    </row>
    <row r="76" spans="1:26" ht="12.75" customHeight="1">
      <c r="A76" s="676"/>
      <c r="B76" s="676"/>
      <c r="C76" s="678"/>
      <c r="D76" s="676"/>
      <c r="E76" s="676"/>
      <c r="F76" s="676"/>
      <c r="G76" s="676"/>
      <c r="H76" s="677"/>
      <c r="I76" s="677"/>
      <c r="J76" s="676"/>
      <c r="K76" s="676"/>
      <c r="L76" s="676"/>
      <c r="M76" s="676"/>
      <c r="N76" s="676"/>
      <c r="O76" s="676"/>
      <c r="P76" s="676"/>
      <c r="Q76" s="676"/>
      <c r="R76" s="676"/>
      <c r="S76" s="676"/>
      <c r="T76" s="676"/>
      <c r="U76" s="676"/>
      <c r="V76" s="676"/>
      <c r="W76" s="676"/>
      <c r="X76" s="676"/>
      <c r="Y76" s="676"/>
      <c r="Z76" s="676"/>
    </row>
    <row r="77" spans="1:26" ht="12.75" customHeight="1">
      <c r="A77" s="676"/>
      <c r="B77" s="676"/>
      <c r="C77" s="678"/>
      <c r="D77" s="676"/>
      <c r="E77" s="676"/>
      <c r="F77" s="676"/>
      <c r="G77" s="676"/>
      <c r="H77" s="677"/>
      <c r="I77" s="677"/>
      <c r="J77" s="676"/>
      <c r="K77" s="676"/>
      <c r="L77" s="676"/>
      <c r="M77" s="676"/>
      <c r="N77" s="676"/>
      <c r="O77" s="676"/>
      <c r="P77" s="676"/>
      <c r="Q77" s="676"/>
      <c r="R77" s="676"/>
      <c r="S77" s="676"/>
      <c r="T77" s="676"/>
      <c r="U77" s="676"/>
      <c r="V77" s="676"/>
      <c r="W77" s="676"/>
      <c r="X77" s="676"/>
      <c r="Y77" s="676"/>
      <c r="Z77" s="676"/>
    </row>
    <row r="78" spans="1:26" ht="12.75" customHeight="1">
      <c r="A78" s="676"/>
      <c r="B78" s="676"/>
      <c r="C78" s="678"/>
      <c r="D78" s="676"/>
      <c r="E78" s="676"/>
      <c r="F78" s="676"/>
      <c r="G78" s="676"/>
      <c r="H78" s="677"/>
      <c r="I78" s="677"/>
      <c r="J78" s="676"/>
      <c r="K78" s="676"/>
      <c r="L78" s="676"/>
      <c r="M78" s="676"/>
      <c r="N78" s="676"/>
      <c r="O78" s="676"/>
      <c r="P78" s="676"/>
      <c r="Q78" s="676"/>
      <c r="R78" s="676"/>
      <c r="S78" s="676"/>
      <c r="T78" s="676"/>
      <c r="U78" s="676"/>
      <c r="V78" s="676"/>
      <c r="W78" s="676"/>
      <c r="X78" s="676"/>
      <c r="Y78" s="676"/>
      <c r="Z78" s="676"/>
    </row>
    <row r="79" spans="1:26" ht="12.75" customHeight="1">
      <c r="A79" s="676"/>
      <c r="B79" s="676"/>
      <c r="C79" s="678"/>
      <c r="D79" s="676"/>
      <c r="E79" s="676"/>
      <c r="F79" s="676"/>
      <c r="G79" s="676"/>
      <c r="H79" s="677"/>
      <c r="I79" s="677"/>
      <c r="J79" s="676"/>
      <c r="K79" s="676"/>
      <c r="L79" s="676"/>
      <c r="M79" s="676"/>
      <c r="N79" s="676"/>
      <c r="O79" s="676"/>
      <c r="P79" s="676"/>
      <c r="Q79" s="676"/>
      <c r="R79" s="676"/>
      <c r="S79" s="676"/>
      <c r="T79" s="676"/>
      <c r="U79" s="676"/>
      <c r="V79" s="676"/>
      <c r="W79" s="676"/>
      <c r="X79" s="676"/>
      <c r="Y79" s="676"/>
      <c r="Z79" s="676"/>
    </row>
    <row r="80" spans="1:26" ht="12.75" customHeight="1">
      <c r="A80" s="676"/>
      <c r="B80" s="676"/>
      <c r="C80" s="678"/>
      <c r="D80" s="676"/>
      <c r="E80" s="676"/>
      <c r="F80" s="676"/>
      <c r="G80" s="676"/>
      <c r="H80" s="677"/>
      <c r="I80" s="677"/>
      <c r="J80" s="676"/>
      <c r="K80" s="676"/>
      <c r="L80" s="676"/>
      <c r="M80" s="676"/>
      <c r="N80" s="676"/>
      <c r="O80" s="676"/>
      <c r="P80" s="676"/>
      <c r="Q80" s="676"/>
      <c r="R80" s="676"/>
      <c r="S80" s="676"/>
      <c r="T80" s="676"/>
      <c r="U80" s="676"/>
      <c r="V80" s="676"/>
      <c r="W80" s="676"/>
      <c r="X80" s="676"/>
      <c r="Y80" s="676"/>
      <c r="Z80" s="676"/>
    </row>
    <row r="81" spans="1:26" ht="12.75" customHeight="1">
      <c r="A81" s="676"/>
      <c r="B81" s="676"/>
      <c r="C81" s="678"/>
      <c r="D81" s="676"/>
      <c r="E81" s="676"/>
      <c r="F81" s="676"/>
      <c r="G81" s="676"/>
      <c r="H81" s="677"/>
      <c r="I81" s="677"/>
      <c r="J81" s="676"/>
      <c r="K81" s="676"/>
      <c r="L81" s="676"/>
      <c r="M81" s="676"/>
      <c r="N81" s="676"/>
      <c r="O81" s="676"/>
      <c r="P81" s="676"/>
      <c r="Q81" s="676"/>
      <c r="R81" s="676"/>
      <c r="S81" s="676"/>
      <c r="T81" s="676"/>
      <c r="U81" s="676"/>
      <c r="V81" s="676"/>
      <c r="W81" s="676"/>
      <c r="X81" s="676"/>
      <c r="Y81" s="676"/>
      <c r="Z81" s="676"/>
    </row>
    <row r="82" spans="1:26" ht="12.75" customHeight="1">
      <c r="A82" s="676"/>
      <c r="B82" s="676"/>
      <c r="C82" s="678"/>
      <c r="D82" s="676"/>
      <c r="E82" s="676"/>
      <c r="F82" s="676"/>
      <c r="G82" s="676"/>
      <c r="H82" s="677"/>
      <c r="I82" s="677"/>
      <c r="J82" s="676"/>
      <c r="K82" s="676"/>
      <c r="L82" s="676"/>
      <c r="M82" s="676"/>
      <c r="N82" s="676"/>
      <c r="O82" s="676"/>
      <c r="P82" s="676"/>
      <c r="Q82" s="676"/>
      <c r="R82" s="676"/>
      <c r="S82" s="676"/>
      <c r="T82" s="676"/>
      <c r="U82" s="676"/>
      <c r="V82" s="676"/>
      <c r="W82" s="676"/>
      <c r="X82" s="676"/>
      <c r="Y82" s="676"/>
      <c r="Z82" s="676"/>
    </row>
    <row r="83" spans="1:26" ht="12.75" customHeight="1">
      <c r="A83" s="676"/>
      <c r="B83" s="676"/>
      <c r="C83" s="678"/>
      <c r="D83" s="676"/>
      <c r="E83" s="676"/>
      <c r="F83" s="676"/>
      <c r="G83" s="676"/>
      <c r="H83" s="677"/>
      <c r="I83" s="677"/>
      <c r="J83" s="676"/>
      <c r="K83" s="676"/>
      <c r="L83" s="676"/>
      <c r="M83" s="676"/>
      <c r="N83" s="676"/>
      <c r="O83" s="676"/>
      <c r="P83" s="676"/>
      <c r="Q83" s="676"/>
      <c r="R83" s="676"/>
      <c r="S83" s="676"/>
      <c r="T83" s="676"/>
      <c r="U83" s="676"/>
      <c r="V83" s="676"/>
      <c r="W83" s="676"/>
      <c r="X83" s="676"/>
      <c r="Y83" s="676"/>
      <c r="Z83" s="676"/>
    </row>
    <row r="84" spans="1:26" ht="12.75" customHeight="1">
      <c r="A84" s="676"/>
      <c r="B84" s="676"/>
      <c r="C84" s="678"/>
      <c r="D84" s="676"/>
      <c r="E84" s="676"/>
      <c r="F84" s="676"/>
      <c r="G84" s="676"/>
      <c r="H84" s="677"/>
      <c r="I84" s="677"/>
      <c r="J84" s="676"/>
      <c r="K84" s="676"/>
      <c r="L84" s="676"/>
      <c r="M84" s="676"/>
      <c r="N84" s="676"/>
      <c r="O84" s="676"/>
      <c r="P84" s="676"/>
      <c r="Q84" s="676"/>
      <c r="R84" s="676"/>
      <c r="S84" s="676"/>
      <c r="T84" s="676"/>
      <c r="U84" s="676"/>
      <c r="V84" s="676"/>
      <c r="W84" s="676"/>
      <c r="X84" s="676"/>
      <c r="Y84" s="676"/>
      <c r="Z84" s="676"/>
    </row>
    <row r="85" spans="1:26" ht="12.75" customHeight="1">
      <c r="A85" s="676"/>
      <c r="B85" s="676"/>
      <c r="C85" s="678"/>
      <c r="D85" s="676"/>
      <c r="E85" s="676"/>
      <c r="F85" s="676"/>
      <c r="G85" s="676"/>
      <c r="H85" s="677"/>
      <c r="I85" s="677"/>
      <c r="J85" s="676"/>
      <c r="K85" s="676"/>
      <c r="L85" s="676"/>
      <c r="M85" s="676"/>
      <c r="N85" s="676"/>
      <c r="O85" s="676"/>
      <c r="P85" s="676"/>
      <c r="Q85" s="676"/>
      <c r="R85" s="676"/>
      <c r="S85" s="676"/>
      <c r="T85" s="676"/>
      <c r="U85" s="676"/>
      <c r="V85" s="676"/>
      <c r="W85" s="676"/>
      <c r="X85" s="676"/>
      <c r="Y85" s="676"/>
      <c r="Z85" s="676"/>
    </row>
    <row r="86" spans="1:26" ht="12.75" customHeight="1">
      <c r="A86" s="676"/>
      <c r="B86" s="676"/>
      <c r="C86" s="678"/>
      <c r="D86" s="676"/>
      <c r="E86" s="676"/>
      <c r="F86" s="676"/>
      <c r="G86" s="676"/>
      <c r="H86" s="677"/>
      <c r="I86" s="677"/>
      <c r="J86" s="676"/>
      <c r="K86" s="676"/>
      <c r="L86" s="676"/>
      <c r="M86" s="676"/>
      <c r="N86" s="676"/>
      <c r="O86" s="676"/>
      <c r="P86" s="676"/>
      <c r="Q86" s="676"/>
      <c r="R86" s="676"/>
      <c r="S86" s="676"/>
      <c r="T86" s="676"/>
      <c r="U86" s="676"/>
      <c r="V86" s="676"/>
      <c r="W86" s="676"/>
      <c r="X86" s="676"/>
      <c r="Y86" s="676"/>
      <c r="Z86" s="676"/>
    </row>
    <row r="87" spans="1:26" ht="12.75" customHeight="1">
      <c r="A87" s="676"/>
      <c r="B87" s="676"/>
      <c r="C87" s="678"/>
      <c r="D87" s="676"/>
      <c r="E87" s="676"/>
      <c r="F87" s="676"/>
      <c r="G87" s="676"/>
      <c r="H87" s="677"/>
      <c r="I87" s="677"/>
      <c r="J87" s="676"/>
      <c r="K87" s="676"/>
      <c r="L87" s="676"/>
      <c r="M87" s="676"/>
      <c r="N87" s="676"/>
      <c r="O87" s="676"/>
      <c r="P87" s="676"/>
      <c r="Q87" s="676"/>
      <c r="R87" s="676"/>
      <c r="S87" s="676"/>
      <c r="T87" s="676"/>
      <c r="U87" s="676"/>
      <c r="V87" s="676"/>
      <c r="W87" s="676"/>
      <c r="X87" s="676"/>
      <c r="Y87" s="676"/>
      <c r="Z87" s="676"/>
    </row>
    <row r="88" spans="1:26" ht="12.75" customHeight="1">
      <c r="A88" s="676"/>
      <c r="B88" s="676"/>
      <c r="C88" s="678"/>
      <c r="D88" s="676"/>
      <c r="E88" s="676"/>
      <c r="F88" s="676"/>
      <c r="G88" s="676"/>
      <c r="H88" s="677"/>
      <c r="I88" s="677"/>
      <c r="J88" s="676"/>
      <c r="K88" s="676"/>
      <c r="L88" s="676"/>
      <c r="M88" s="676"/>
      <c r="N88" s="676"/>
      <c r="O88" s="676"/>
      <c r="P88" s="676"/>
      <c r="Q88" s="676"/>
      <c r="R88" s="676"/>
      <c r="S88" s="676"/>
      <c r="T88" s="676"/>
      <c r="U88" s="676"/>
      <c r="V88" s="676"/>
      <c r="W88" s="676"/>
      <c r="X88" s="676"/>
      <c r="Y88" s="676"/>
      <c r="Z88" s="676"/>
    </row>
    <row r="89" spans="1:26" ht="12.75" customHeight="1">
      <c r="A89" s="676"/>
      <c r="B89" s="676"/>
      <c r="C89" s="678"/>
      <c r="D89" s="676"/>
      <c r="E89" s="676"/>
      <c r="F89" s="676"/>
      <c r="G89" s="676"/>
      <c r="H89" s="677"/>
      <c r="I89" s="677"/>
      <c r="J89" s="676"/>
      <c r="K89" s="676"/>
      <c r="L89" s="676"/>
      <c r="M89" s="676"/>
      <c r="N89" s="676"/>
      <c r="O89" s="676"/>
      <c r="P89" s="676"/>
      <c r="Q89" s="676"/>
      <c r="R89" s="676"/>
      <c r="S89" s="676"/>
      <c r="T89" s="676"/>
      <c r="U89" s="676"/>
      <c r="V89" s="676"/>
      <c r="W89" s="676"/>
      <c r="X89" s="676"/>
      <c r="Y89" s="676"/>
      <c r="Z89" s="676"/>
    </row>
    <row r="90" spans="1:26" ht="12.75" customHeight="1">
      <c r="A90" s="676"/>
      <c r="B90" s="676"/>
      <c r="C90" s="678"/>
      <c r="D90" s="676"/>
      <c r="E90" s="676"/>
      <c r="F90" s="676"/>
      <c r="G90" s="676"/>
      <c r="H90" s="677"/>
      <c r="I90" s="677"/>
      <c r="J90" s="676"/>
      <c r="K90" s="676"/>
      <c r="L90" s="676"/>
      <c r="M90" s="676"/>
      <c r="N90" s="676"/>
      <c r="O90" s="676"/>
      <c r="P90" s="676"/>
      <c r="Q90" s="676"/>
      <c r="R90" s="676"/>
      <c r="S90" s="676"/>
      <c r="T90" s="676"/>
      <c r="U90" s="676"/>
      <c r="V90" s="676"/>
      <c r="W90" s="676"/>
      <c r="X90" s="676"/>
      <c r="Y90" s="676"/>
      <c r="Z90" s="676"/>
    </row>
    <row r="91" spans="1:26" ht="12.75" customHeight="1">
      <c r="A91" s="676"/>
      <c r="B91" s="676"/>
      <c r="C91" s="678"/>
      <c r="D91" s="676"/>
      <c r="E91" s="676"/>
      <c r="F91" s="676"/>
      <c r="G91" s="676"/>
      <c r="H91" s="677"/>
      <c r="I91" s="677"/>
      <c r="J91" s="676"/>
      <c r="K91" s="676"/>
      <c r="L91" s="676"/>
      <c r="M91" s="676"/>
      <c r="N91" s="676"/>
      <c r="O91" s="676"/>
      <c r="P91" s="676"/>
      <c r="Q91" s="676"/>
      <c r="R91" s="676"/>
      <c r="S91" s="676"/>
      <c r="T91" s="676"/>
      <c r="U91" s="676"/>
      <c r="V91" s="676"/>
      <c r="W91" s="676"/>
      <c r="X91" s="676"/>
      <c r="Y91" s="676"/>
      <c r="Z91" s="676"/>
    </row>
    <row r="92" spans="1:26" ht="12.75" customHeight="1">
      <c r="A92" s="676"/>
      <c r="B92" s="676"/>
      <c r="C92" s="678"/>
      <c r="D92" s="676"/>
      <c r="E92" s="676"/>
      <c r="F92" s="676"/>
      <c r="G92" s="676"/>
      <c r="H92" s="677"/>
      <c r="I92" s="677"/>
      <c r="J92" s="676"/>
      <c r="K92" s="676"/>
      <c r="L92" s="676"/>
      <c r="M92" s="676"/>
      <c r="N92" s="676"/>
      <c r="O92" s="676"/>
      <c r="P92" s="676"/>
      <c r="Q92" s="676"/>
      <c r="R92" s="676"/>
      <c r="S92" s="676"/>
      <c r="T92" s="676"/>
      <c r="U92" s="676"/>
      <c r="V92" s="676"/>
      <c r="W92" s="676"/>
      <c r="X92" s="676"/>
      <c r="Y92" s="676"/>
      <c r="Z92" s="676"/>
    </row>
    <row r="93" spans="1:26" ht="12.75" customHeight="1">
      <c r="A93" s="676"/>
      <c r="B93" s="676"/>
      <c r="C93" s="678"/>
      <c r="D93" s="676"/>
      <c r="E93" s="676"/>
      <c r="F93" s="676"/>
      <c r="G93" s="676"/>
      <c r="H93" s="677"/>
      <c r="I93" s="677"/>
      <c r="J93" s="676"/>
      <c r="K93" s="676"/>
      <c r="L93" s="676"/>
      <c r="M93" s="676"/>
      <c r="N93" s="676"/>
      <c r="O93" s="676"/>
      <c r="P93" s="676"/>
      <c r="Q93" s="676"/>
      <c r="R93" s="676"/>
      <c r="S93" s="676"/>
      <c r="T93" s="676"/>
      <c r="U93" s="676"/>
      <c r="V93" s="676"/>
      <c r="W93" s="676"/>
      <c r="X93" s="676"/>
      <c r="Y93" s="676"/>
      <c r="Z93" s="676"/>
    </row>
    <row r="94" spans="1:26" ht="12.75" customHeight="1">
      <c r="A94" s="676"/>
      <c r="B94" s="676"/>
      <c r="C94" s="678"/>
      <c r="D94" s="676"/>
      <c r="E94" s="676"/>
      <c r="F94" s="676"/>
      <c r="G94" s="676"/>
      <c r="H94" s="677"/>
      <c r="I94" s="677"/>
      <c r="J94" s="676"/>
      <c r="K94" s="676"/>
      <c r="L94" s="676"/>
      <c r="M94" s="676"/>
      <c r="N94" s="676"/>
      <c r="O94" s="676"/>
      <c r="P94" s="676"/>
      <c r="Q94" s="676"/>
      <c r="R94" s="676"/>
      <c r="S94" s="676"/>
      <c r="T94" s="676"/>
      <c r="U94" s="676"/>
      <c r="V94" s="676"/>
      <c r="W94" s="676"/>
      <c r="X94" s="676"/>
      <c r="Y94" s="676"/>
      <c r="Z94" s="676"/>
    </row>
    <row r="95" spans="1:26" ht="12.75" customHeight="1">
      <c r="A95" s="676"/>
      <c r="B95" s="676"/>
      <c r="C95" s="678"/>
      <c r="D95" s="676"/>
      <c r="E95" s="676"/>
      <c r="F95" s="676"/>
      <c r="G95" s="676"/>
      <c r="H95" s="677"/>
      <c r="I95" s="677"/>
      <c r="J95" s="676"/>
      <c r="K95" s="676"/>
      <c r="L95" s="676"/>
      <c r="M95" s="676"/>
      <c r="N95" s="676"/>
      <c r="O95" s="676"/>
      <c r="P95" s="676"/>
      <c r="Q95" s="676"/>
      <c r="R95" s="676"/>
      <c r="S95" s="676"/>
      <c r="T95" s="676"/>
      <c r="U95" s="676"/>
      <c r="V95" s="676"/>
      <c r="W95" s="676"/>
      <c r="X95" s="676"/>
      <c r="Y95" s="676"/>
      <c r="Z95" s="676"/>
    </row>
    <row r="96" spans="1:26" ht="12.75" customHeight="1">
      <c r="A96" s="676"/>
      <c r="B96" s="676"/>
      <c r="C96" s="678"/>
      <c r="D96" s="676"/>
      <c r="E96" s="676"/>
      <c r="F96" s="676"/>
      <c r="G96" s="676"/>
      <c r="H96" s="677"/>
      <c r="I96" s="677"/>
      <c r="J96" s="676"/>
      <c r="K96" s="676"/>
      <c r="L96" s="676"/>
      <c r="M96" s="676"/>
      <c r="N96" s="676"/>
      <c r="O96" s="676"/>
      <c r="P96" s="676"/>
      <c r="Q96" s="676"/>
      <c r="R96" s="676"/>
      <c r="S96" s="676"/>
      <c r="T96" s="676"/>
      <c r="U96" s="676"/>
      <c r="V96" s="676"/>
      <c r="W96" s="676"/>
      <c r="X96" s="676"/>
      <c r="Y96" s="676"/>
      <c r="Z96" s="676"/>
    </row>
    <row r="97" spans="1:26" ht="12.75" customHeight="1">
      <c r="A97" s="676"/>
      <c r="B97" s="676"/>
      <c r="C97" s="678"/>
      <c r="D97" s="676"/>
      <c r="E97" s="676"/>
      <c r="F97" s="676"/>
      <c r="G97" s="676"/>
      <c r="H97" s="677"/>
      <c r="I97" s="677"/>
      <c r="J97" s="676"/>
      <c r="K97" s="676"/>
      <c r="L97" s="676"/>
      <c r="M97" s="676"/>
      <c r="N97" s="676"/>
      <c r="O97" s="676"/>
      <c r="P97" s="676"/>
      <c r="Q97" s="676"/>
      <c r="R97" s="676"/>
      <c r="S97" s="676"/>
      <c r="T97" s="676"/>
      <c r="U97" s="676"/>
      <c r="V97" s="676"/>
      <c r="W97" s="676"/>
      <c r="X97" s="676"/>
      <c r="Y97" s="676"/>
      <c r="Z97" s="676"/>
    </row>
    <row r="98" spans="1:26" ht="12.75" customHeight="1">
      <c r="A98" s="676"/>
      <c r="B98" s="676"/>
      <c r="C98" s="678"/>
      <c r="D98" s="676"/>
      <c r="E98" s="676"/>
      <c r="F98" s="676"/>
      <c r="G98" s="676"/>
      <c r="H98" s="677"/>
      <c r="I98" s="677"/>
      <c r="J98" s="676"/>
      <c r="K98" s="676"/>
      <c r="L98" s="676"/>
      <c r="M98" s="676"/>
      <c r="N98" s="676"/>
      <c r="O98" s="676"/>
      <c r="P98" s="676"/>
      <c r="Q98" s="676"/>
      <c r="R98" s="676"/>
      <c r="S98" s="676"/>
      <c r="T98" s="676"/>
      <c r="U98" s="676"/>
      <c r="V98" s="676"/>
      <c r="W98" s="676"/>
      <c r="X98" s="676"/>
      <c r="Y98" s="676"/>
      <c r="Z98" s="676"/>
    </row>
    <row r="99" spans="1:26" ht="12.75" customHeight="1">
      <c r="A99" s="676"/>
      <c r="B99" s="676"/>
      <c r="C99" s="678"/>
      <c r="D99" s="676"/>
      <c r="E99" s="676"/>
      <c r="F99" s="676"/>
      <c r="G99" s="676"/>
      <c r="H99" s="677"/>
      <c r="I99" s="677"/>
      <c r="J99" s="676"/>
      <c r="K99" s="676"/>
      <c r="L99" s="676"/>
      <c r="M99" s="676"/>
      <c r="N99" s="676"/>
      <c r="O99" s="676"/>
      <c r="P99" s="676"/>
      <c r="Q99" s="676"/>
      <c r="R99" s="676"/>
      <c r="S99" s="676"/>
      <c r="T99" s="676"/>
      <c r="U99" s="676"/>
      <c r="V99" s="676"/>
      <c r="W99" s="676"/>
      <c r="X99" s="676"/>
      <c r="Y99" s="676"/>
      <c r="Z99" s="676"/>
    </row>
    <row r="100" spans="1:26" ht="12.75" customHeight="1">
      <c r="A100" s="676"/>
      <c r="B100" s="676"/>
      <c r="C100" s="678"/>
      <c r="D100" s="676"/>
      <c r="E100" s="676"/>
      <c r="F100" s="676"/>
      <c r="G100" s="676"/>
      <c r="H100" s="677"/>
      <c r="I100" s="677"/>
      <c r="J100" s="676"/>
      <c r="K100" s="676"/>
      <c r="L100" s="676"/>
      <c r="M100" s="676"/>
      <c r="N100" s="676"/>
      <c r="O100" s="676"/>
      <c r="P100" s="676"/>
      <c r="Q100" s="676"/>
      <c r="R100" s="676"/>
      <c r="S100" s="676"/>
      <c r="T100" s="676"/>
      <c r="U100" s="676"/>
      <c r="V100" s="676"/>
      <c r="W100" s="676"/>
      <c r="X100" s="676"/>
      <c r="Y100" s="676"/>
      <c r="Z100" s="676"/>
    </row>
    <row r="101" spans="1:26" ht="12.75" customHeight="1">
      <c r="A101" s="676"/>
      <c r="B101" s="676"/>
      <c r="C101" s="678"/>
      <c r="D101" s="676"/>
      <c r="E101" s="676"/>
      <c r="F101" s="676"/>
      <c r="G101" s="676"/>
      <c r="H101" s="677"/>
      <c r="I101" s="677"/>
      <c r="J101" s="676"/>
      <c r="K101" s="676"/>
      <c r="L101" s="676"/>
      <c r="M101" s="676"/>
      <c r="N101" s="676"/>
      <c r="O101" s="676"/>
      <c r="P101" s="676"/>
      <c r="Q101" s="676"/>
      <c r="R101" s="676"/>
      <c r="S101" s="676"/>
      <c r="T101" s="676"/>
      <c r="U101" s="676"/>
      <c r="V101" s="676"/>
      <c r="W101" s="676"/>
      <c r="X101" s="676"/>
      <c r="Y101" s="676"/>
      <c r="Z101" s="676"/>
    </row>
    <row r="102" spans="1:26" ht="12.75" customHeight="1">
      <c r="A102" s="676"/>
      <c r="B102" s="676"/>
      <c r="C102" s="678"/>
      <c r="D102" s="676"/>
      <c r="E102" s="676"/>
      <c r="F102" s="676"/>
      <c r="G102" s="676"/>
      <c r="H102" s="677"/>
      <c r="I102" s="677"/>
      <c r="J102" s="676"/>
      <c r="K102" s="676"/>
      <c r="L102" s="676"/>
      <c r="M102" s="676"/>
      <c r="N102" s="676"/>
      <c r="O102" s="676"/>
      <c r="P102" s="676"/>
      <c r="Q102" s="676"/>
      <c r="R102" s="676"/>
      <c r="S102" s="676"/>
      <c r="T102" s="676"/>
      <c r="U102" s="676"/>
      <c r="V102" s="676"/>
      <c r="W102" s="676"/>
      <c r="X102" s="676"/>
      <c r="Y102" s="676"/>
      <c r="Z102" s="676"/>
    </row>
    <row r="103" spans="1:26" ht="12.75" customHeight="1">
      <c r="A103" s="676"/>
      <c r="B103" s="676"/>
      <c r="C103" s="678"/>
      <c r="D103" s="676"/>
      <c r="E103" s="676"/>
      <c r="F103" s="676"/>
      <c r="G103" s="676"/>
      <c r="H103" s="677"/>
      <c r="I103" s="677"/>
      <c r="J103" s="676"/>
      <c r="K103" s="676"/>
      <c r="L103" s="676"/>
      <c r="M103" s="676"/>
      <c r="N103" s="676"/>
      <c r="O103" s="676"/>
      <c r="P103" s="676"/>
      <c r="Q103" s="676"/>
      <c r="R103" s="676"/>
      <c r="S103" s="676"/>
      <c r="T103" s="676"/>
      <c r="U103" s="676"/>
      <c r="V103" s="676"/>
      <c r="W103" s="676"/>
      <c r="X103" s="676"/>
      <c r="Y103" s="676"/>
      <c r="Z103" s="676"/>
    </row>
    <row r="104" spans="1:26" ht="12.75" customHeight="1">
      <c r="A104" s="676"/>
      <c r="B104" s="676"/>
      <c r="C104" s="678"/>
      <c r="D104" s="676"/>
      <c r="E104" s="676"/>
      <c r="F104" s="676"/>
      <c r="G104" s="676"/>
      <c r="H104" s="677"/>
      <c r="I104" s="677"/>
      <c r="J104" s="676"/>
      <c r="K104" s="676"/>
      <c r="L104" s="676"/>
      <c r="M104" s="676"/>
      <c r="N104" s="676"/>
      <c r="O104" s="676"/>
      <c r="P104" s="676"/>
      <c r="Q104" s="676"/>
      <c r="R104" s="676"/>
      <c r="S104" s="676"/>
      <c r="T104" s="676"/>
      <c r="U104" s="676"/>
      <c r="V104" s="676"/>
      <c r="W104" s="676"/>
      <c r="X104" s="676"/>
      <c r="Y104" s="676"/>
      <c r="Z104" s="676"/>
    </row>
    <row r="105" spans="1:26" ht="12.75" customHeight="1">
      <c r="A105" s="676"/>
      <c r="B105" s="676"/>
      <c r="C105" s="678"/>
      <c r="D105" s="676"/>
      <c r="E105" s="676"/>
      <c r="F105" s="676"/>
      <c r="G105" s="676"/>
      <c r="H105" s="677"/>
      <c r="I105" s="677"/>
      <c r="J105" s="676"/>
      <c r="K105" s="676"/>
      <c r="L105" s="676"/>
      <c r="M105" s="676"/>
      <c r="N105" s="676"/>
      <c r="O105" s="676"/>
      <c r="P105" s="676"/>
      <c r="Q105" s="676"/>
      <c r="R105" s="676"/>
      <c r="S105" s="676"/>
      <c r="T105" s="676"/>
      <c r="U105" s="676"/>
      <c r="V105" s="676"/>
      <c r="W105" s="676"/>
      <c r="X105" s="676"/>
      <c r="Y105" s="676"/>
      <c r="Z105" s="676"/>
    </row>
    <row r="106" spans="1:26" ht="12.75" customHeight="1">
      <c r="A106" s="676"/>
      <c r="B106" s="676"/>
      <c r="C106" s="678"/>
      <c r="D106" s="676"/>
      <c r="E106" s="676"/>
      <c r="F106" s="676"/>
      <c r="G106" s="676"/>
      <c r="H106" s="677"/>
      <c r="I106" s="677"/>
      <c r="J106" s="676"/>
      <c r="K106" s="676"/>
      <c r="L106" s="676"/>
      <c r="M106" s="676"/>
      <c r="N106" s="676"/>
      <c r="O106" s="676"/>
      <c r="P106" s="676"/>
      <c r="Q106" s="676"/>
      <c r="R106" s="676"/>
      <c r="S106" s="676"/>
      <c r="T106" s="676"/>
      <c r="U106" s="676"/>
      <c r="V106" s="676"/>
      <c r="W106" s="676"/>
      <c r="X106" s="676"/>
      <c r="Y106" s="676"/>
      <c r="Z106" s="676"/>
    </row>
    <row r="107" spans="1:26" ht="12.75" customHeight="1">
      <c r="A107" s="676"/>
      <c r="B107" s="676"/>
      <c r="C107" s="678"/>
      <c r="D107" s="676"/>
      <c r="E107" s="676"/>
      <c r="F107" s="676"/>
      <c r="G107" s="676"/>
      <c r="H107" s="677"/>
      <c r="I107" s="677"/>
      <c r="J107" s="676"/>
      <c r="K107" s="676"/>
      <c r="L107" s="676"/>
      <c r="M107" s="676"/>
      <c r="N107" s="676"/>
      <c r="O107" s="676"/>
      <c r="P107" s="676"/>
      <c r="Q107" s="676"/>
      <c r="R107" s="676"/>
      <c r="S107" s="676"/>
      <c r="T107" s="676"/>
      <c r="U107" s="676"/>
      <c r="V107" s="676"/>
      <c r="W107" s="676"/>
      <c r="X107" s="676"/>
      <c r="Y107" s="676"/>
      <c r="Z107" s="676"/>
    </row>
    <row r="108" spans="1:26" ht="12.75" customHeight="1">
      <c r="A108" s="676"/>
      <c r="B108" s="676"/>
      <c r="C108" s="678"/>
      <c r="D108" s="676"/>
      <c r="E108" s="676"/>
      <c r="F108" s="676"/>
      <c r="G108" s="676"/>
      <c r="H108" s="677"/>
      <c r="I108" s="677"/>
      <c r="J108" s="676"/>
      <c r="K108" s="676"/>
      <c r="L108" s="676"/>
      <c r="M108" s="676"/>
      <c r="N108" s="676"/>
      <c r="O108" s="676"/>
      <c r="P108" s="676"/>
      <c r="Q108" s="676"/>
      <c r="R108" s="676"/>
      <c r="S108" s="676"/>
      <c r="T108" s="676"/>
      <c r="U108" s="676"/>
      <c r="V108" s="676"/>
      <c r="W108" s="676"/>
      <c r="X108" s="676"/>
      <c r="Y108" s="676"/>
      <c r="Z108" s="676"/>
    </row>
    <row r="109" spans="1:26" ht="12.75" customHeight="1">
      <c r="A109" s="676"/>
      <c r="B109" s="676"/>
      <c r="C109" s="678"/>
      <c r="D109" s="676"/>
      <c r="E109" s="676"/>
      <c r="F109" s="676"/>
      <c r="G109" s="676"/>
      <c r="H109" s="677"/>
      <c r="I109" s="677"/>
      <c r="J109" s="676"/>
      <c r="K109" s="676"/>
      <c r="L109" s="676"/>
      <c r="M109" s="676"/>
      <c r="N109" s="676"/>
      <c r="O109" s="676"/>
      <c r="P109" s="676"/>
      <c r="Q109" s="676"/>
      <c r="R109" s="676"/>
      <c r="S109" s="676"/>
      <c r="T109" s="676"/>
      <c r="U109" s="676"/>
      <c r="V109" s="676"/>
      <c r="W109" s="676"/>
      <c r="X109" s="676"/>
      <c r="Y109" s="676"/>
      <c r="Z109" s="676"/>
    </row>
    <row r="110" spans="1:26" ht="12.75" customHeight="1">
      <c r="A110" s="676"/>
      <c r="B110" s="676"/>
      <c r="C110" s="678"/>
      <c r="D110" s="676"/>
      <c r="E110" s="676"/>
      <c r="F110" s="676"/>
      <c r="G110" s="676"/>
      <c r="H110" s="677"/>
      <c r="I110" s="677"/>
      <c r="J110" s="676"/>
      <c r="K110" s="676"/>
      <c r="L110" s="676"/>
      <c r="M110" s="676"/>
      <c r="N110" s="676"/>
      <c r="O110" s="676"/>
      <c r="P110" s="676"/>
      <c r="Q110" s="676"/>
      <c r="R110" s="676"/>
      <c r="S110" s="676"/>
      <c r="T110" s="676"/>
      <c r="U110" s="676"/>
      <c r="V110" s="676"/>
      <c r="W110" s="676"/>
      <c r="X110" s="676"/>
      <c r="Y110" s="676"/>
      <c r="Z110" s="676"/>
    </row>
    <row r="111" spans="1:26" ht="12.75" customHeight="1">
      <c r="A111" s="676"/>
      <c r="B111" s="676"/>
      <c r="C111" s="678"/>
      <c r="D111" s="676"/>
      <c r="E111" s="676"/>
      <c r="F111" s="676"/>
      <c r="G111" s="676"/>
      <c r="H111" s="677"/>
      <c r="I111" s="677"/>
      <c r="J111" s="676"/>
      <c r="K111" s="676"/>
      <c r="L111" s="676"/>
      <c r="M111" s="676"/>
      <c r="N111" s="676"/>
      <c r="O111" s="676"/>
      <c r="P111" s="676"/>
      <c r="Q111" s="676"/>
      <c r="R111" s="676"/>
      <c r="S111" s="676"/>
      <c r="T111" s="676"/>
      <c r="U111" s="676"/>
      <c r="V111" s="676"/>
      <c r="W111" s="676"/>
      <c r="X111" s="676"/>
      <c r="Y111" s="676"/>
      <c r="Z111" s="676"/>
    </row>
    <row r="112" spans="1:26" ht="12.75" customHeight="1">
      <c r="A112" s="676"/>
      <c r="B112" s="676"/>
      <c r="C112" s="678"/>
      <c r="D112" s="676"/>
      <c r="E112" s="676"/>
      <c r="F112" s="676"/>
      <c r="G112" s="676"/>
      <c r="H112" s="677"/>
      <c r="I112" s="677"/>
      <c r="J112" s="676"/>
      <c r="K112" s="676"/>
      <c r="L112" s="676"/>
      <c r="M112" s="676"/>
      <c r="N112" s="676"/>
      <c r="O112" s="676"/>
      <c r="P112" s="676"/>
      <c r="Q112" s="676"/>
      <c r="R112" s="676"/>
      <c r="S112" s="676"/>
      <c r="T112" s="676"/>
      <c r="U112" s="676"/>
      <c r="V112" s="676"/>
      <c r="W112" s="676"/>
      <c r="X112" s="676"/>
      <c r="Y112" s="676"/>
      <c r="Z112" s="676"/>
    </row>
    <row r="113" spans="1:26" ht="12.75" customHeight="1">
      <c r="A113" s="676"/>
      <c r="B113" s="676"/>
      <c r="C113" s="678"/>
      <c r="D113" s="676"/>
      <c r="E113" s="676"/>
      <c r="F113" s="676"/>
      <c r="G113" s="676"/>
      <c r="H113" s="677"/>
      <c r="I113" s="677"/>
      <c r="J113" s="676"/>
      <c r="K113" s="676"/>
      <c r="L113" s="676"/>
      <c r="M113" s="676"/>
      <c r="N113" s="676"/>
      <c r="O113" s="676"/>
      <c r="P113" s="676"/>
      <c r="Q113" s="676"/>
      <c r="R113" s="676"/>
      <c r="S113" s="676"/>
      <c r="T113" s="676"/>
      <c r="U113" s="676"/>
      <c r="V113" s="676"/>
      <c r="W113" s="676"/>
      <c r="X113" s="676"/>
      <c r="Y113" s="676"/>
      <c r="Z113" s="676"/>
    </row>
    <row r="114" spans="1:26" ht="12.75" customHeight="1">
      <c r="A114" s="676"/>
      <c r="B114" s="676"/>
      <c r="C114" s="678"/>
      <c r="D114" s="676"/>
      <c r="E114" s="676"/>
      <c r="F114" s="676"/>
      <c r="G114" s="676"/>
      <c r="H114" s="677"/>
      <c r="I114" s="677"/>
      <c r="J114" s="676"/>
      <c r="K114" s="676"/>
      <c r="L114" s="676"/>
      <c r="M114" s="676"/>
      <c r="N114" s="676"/>
      <c r="O114" s="676"/>
      <c r="P114" s="676"/>
      <c r="Q114" s="676"/>
      <c r="R114" s="676"/>
      <c r="S114" s="676"/>
      <c r="T114" s="676"/>
      <c r="U114" s="676"/>
      <c r="V114" s="676"/>
      <c r="W114" s="676"/>
      <c r="X114" s="676"/>
      <c r="Y114" s="676"/>
      <c r="Z114" s="676"/>
    </row>
    <row r="115" spans="1:26" ht="12.75" customHeight="1">
      <c r="A115" s="676"/>
      <c r="B115" s="676"/>
      <c r="C115" s="678"/>
      <c r="D115" s="676"/>
      <c r="E115" s="676"/>
      <c r="F115" s="676"/>
      <c r="G115" s="676"/>
      <c r="H115" s="677"/>
      <c r="I115" s="677"/>
      <c r="J115" s="676"/>
      <c r="K115" s="676"/>
      <c r="L115" s="676"/>
      <c r="M115" s="676"/>
      <c r="N115" s="676"/>
      <c r="O115" s="676"/>
      <c r="P115" s="676"/>
      <c r="Q115" s="676"/>
      <c r="R115" s="676"/>
      <c r="S115" s="676"/>
      <c r="T115" s="676"/>
      <c r="U115" s="676"/>
      <c r="V115" s="676"/>
      <c r="W115" s="676"/>
      <c r="X115" s="676"/>
      <c r="Y115" s="676"/>
      <c r="Z115" s="676"/>
    </row>
    <row r="116" spans="1:26" ht="12.75" customHeight="1">
      <c r="A116" s="676"/>
      <c r="B116" s="676"/>
      <c r="C116" s="678"/>
      <c r="D116" s="676"/>
      <c r="E116" s="676"/>
      <c r="F116" s="676"/>
      <c r="G116" s="676"/>
      <c r="H116" s="677"/>
      <c r="I116" s="677"/>
      <c r="J116" s="676"/>
      <c r="K116" s="676"/>
      <c r="L116" s="676"/>
      <c r="M116" s="676"/>
      <c r="N116" s="676"/>
      <c r="O116" s="676"/>
      <c r="P116" s="676"/>
      <c r="Q116" s="676"/>
      <c r="R116" s="676"/>
      <c r="S116" s="676"/>
      <c r="T116" s="676"/>
      <c r="U116" s="676"/>
      <c r="V116" s="676"/>
      <c r="W116" s="676"/>
      <c r="X116" s="676"/>
      <c r="Y116" s="676"/>
      <c r="Z116" s="676"/>
    </row>
    <row r="117" spans="1:26" ht="12.75" customHeight="1">
      <c r="A117" s="676"/>
      <c r="B117" s="676"/>
      <c r="C117" s="678"/>
      <c r="D117" s="676"/>
      <c r="E117" s="676"/>
      <c r="F117" s="676"/>
      <c r="G117" s="676"/>
      <c r="H117" s="677"/>
      <c r="I117" s="677"/>
      <c r="J117" s="676"/>
      <c r="K117" s="676"/>
      <c r="L117" s="676"/>
      <c r="M117" s="676"/>
      <c r="N117" s="676"/>
      <c r="O117" s="676"/>
      <c r="P117" s="676"/>
      <c r="Q117" s="676"/>
      <c r="R117" s="676"/>
      <c r="S117" s="676"/>
      <c r="T117" s="676"/>
      <c r="U117" s="676"/>
      <c r="V117" s="676"/>
      <c r="W117" s="676"/>
      <c r="X117" s="676"/>
      <c r="Y117" s="676"/>
      <c r="Z117" s="676"/>
    </row>
    <row r="118" spans="1:26" ht="12.75" customHeight="1">
      <c r="A118" s="676"/>
      <c r="B118" s="676"/>
      <c r="C118" s="678"/>
      <c r="D118" s="676"/>
      <c r="E118" s="676"/>
      <c r="F118" s="676"/>
      <c r="G118" s="676"/>
      <c r="H118" s="677"/>
      <c r="I118" s="677"/>
      <c r="J118" s="676"/>
      <c r="K118" s="676"/>
      <c r="L118" s="676"/>
      <c r="M118" s="676"/>
      <c r="N118" s="676"/>
      <c r="O118" s="676"/>
      <c r="P118" s="676"/>
      <c r="Q118" s="676"/>
      <c r="R118" s="676"/>
      <c r="S118" s="676"/>
      <c r="T118" s="676"/>
      <c r="U118" s="676"/>
      <c r="V118" s="676"/>
      <c r="W118" s="676"/>
      <c r="X118" s="676"/>
      <c r="Y118" s="676"/>
      <c r="Z118" s="676"/>
    </row>
    <row r="119" spans="1:26" ht="12.75" customHeight="1">
      <c r="A119" s="676"/>
      <c r="B119" s="676"/>
      <c r="C119" s="678"/>
      <c r="D119" s="676"/>
      <c r="E119" s="676"/>
      <c r="F119" s="676"/>
      <c r="G119" s="676"/>
      <c r="H119" s="677"/>
      <c r="I119" s="677"/>
      <c r="J119" s="676"/>
      <c r="K119" s="676"/>
      <c r="L119" s="676"/>
      <c r="M119" s="676"/>
      <c r="N119" s="676"/>
      <c r="O119" s="676"/>
      <c r="P119" s="676"/>
      <c r="Q119" s="676"/>
      <c r="R119" s="676"/>
      <c r="S119" s="676"/>
      <c r="T119" s="676"/>
      <c r="U119" s="676"/>
      <c r="V119" s="676"/>
      <c r="W119" s="676"/>
      <c r="X119" s="676"/>
      <c r="Y119" s="676"/>
      <c r="Z119" s="676"/>
    </row>
    <row r="120" spans="1:26" ht="12.75" customHeight="1">
      <c r="A120" s="676"/>
      <c r="B120" s="676"/>
      <c r="C120" s="678"/>
      <c r="D120" s="676"/>
      <c r="E120" s="676"/>
      <c r="F120" s="676"/>
      <c r="G120" s="676"/>
      <c r="H120" s="677"/>
      <c r="I120" s="677"/>
      <c r="J120" s="676"/>
      <c r="K120" s="676"/>
      <c r="L120" s="676"/>
      <c r="M120" s="676"/>
      <c r="N120" s="676"/>
      <c r="O120" s="676"/>
      <c r="P120" s="676"/>
      <c r="Q120" s="676"/>
      <c r="R120" s="676"/>
      <c r="S120" s="676"/>
      <c r="T120" s="676"/>
      <c r="U120" s="676"/>
      <c r="V120" s="676"/>
      <c r="W120" s="676"/>
      <c r="X120" s="676"/>
      <c r="Y120" s="676"/>
      <c r="Z120" s="676"/>
    </row>
    <row r="121" spans="1:26" ht="12.75" customHeight="1">
      <c r="A121" s="676"/>
      <c r="B121" s="676"/>
      <c r="C121" s="678"/>
      <c r="D121" s="676"/>
      <c r="E121" s="676"/>
      <c r="F121" s="676"/>
      <c r="G121" s="676"/>
      <c r="H121" s="677"/>
      <c r="I121" s="677"/>
      <c r="J121" s="676"/>
      <c r="K121" s="676"/>
      <c r="L121" s="676"/>
      <c r="M121" s="676"/>
      <c r="N121" s="676"/>
      <c r="O121" s="676"/>
      <c r="P121" s="676"/>
      <c r="Q121" s="676"/>
      <c r="R121" s="676"/>
      <c r="S121" s="676"/>
      <c r="T121" s="676"/>
      <c r="U121" s="676"/>
      <c r="V121" s="676"/>
      <c r="W121" s="676"/>
      <c r="X121" s="676"/>
      <c r="Y121" s="676"/>
      <c r="Z121" s="676"/>
    </row>
    <row r="122" spans="1:26" ht="12.75" customHeight="1">
      <c r="A122" s="676"/>
      <c r="B122" s="676"/>
      <c r="C122" s="678"/>
      <c r="D122" s="676"/>
      <c r="E122" s="676"/>
      <c r="F122" s="676"/>
      <c r="G122" s="676"/>
      <c r="H122" s="677"/>
      <c r="I122" s="677"/>
      <c r="J122" s="676"/>
      <c r="K122" s="676"/>
      <c r="L122" s="676"/>
      <c r="M122" s="676"/>
      <c r="N122" s="676"/>
      <c r="O122" s="676"/>
      <c r="P122" s="676"/>
      <c r="Q122" s="676"/>
      <c r="R122" s="676"/>
      <c r="S122" s="676"/>
      <c r="T122" s="676"/>
      <c r="U122" s="676"/>
      <c r="V122" s="676"/>
      <c r="W122" s="676"/>
      <c r="X122" s="676"/>
      <c r="Y122" s="676"/>
      <c r="Z122" s="676"/>
    </row>
    <row r="123" spans="1:26" ht="12.75" customHeight="1">
      <c r="A123" s="676"/>
      <c r="B123" s="676"/>
      <c r="C123" s="678"/>
      <c r="D123" s="676"/>
      <c r="E123" s="676"/>
      <c r="F123" s="676"/>
      <c r="G123" s="676"/>
      <c r="H123" s="677"/>
      <c r="I123" s="677"/>
      <c r="J123" s="676"/>
      <c r="K123" s="676"/>
      <c r="L123" s="676"/>
      <c r="M123" s="676"/>
      <c r="N123" s="676"/>
      <c r="O123" s="676"/>
      <c r="P123" s="676"/>
      <c r="Q123" s="676"/>
      <c r="R123" s="676"/>
      <c r="S123" s="676"/>
      <c r="T123" s="676"/>
      <c r="U123" s="676"/>
      <c r="V123" s="676"/>
      <c r="W123" s="676"/>
      <c r="X123" s="676"/>
      <c r="Y123" s="676"/>
      <c r="Z123" s="676"/>
    </row>
    <row r="124" spans="1:26" ht="12.75" customHeight="1">
      <c r="A124" s="676"/>
      <c r="B124" s="676"/>
      <c r="C124" s="678"/>
      <c r="D124" s="676"/>
      <c r="E124" s="676"/>
      <c r="F124" s="676"/>
      <c r="G124" s="676"/>
      <c r="H124" s="677"/>
      <c r="I124" s="677"/>
      <c r="J124" s="676"/>
      <c r="K124" s="676"/>
      <c r="L124" s="676"/>
      <c r="M124" s="676"/>
      <c r="N124" s="676"/>
      <c r="O124" s="676"/>
      <c r="P124" s="676"/>
      <c r="Q124" s="676"/>
      <c r="R124" s="676"/>
      <c r="S124" s="676"/>
      <c r="T124" s="676"/>
      <c r="U124" s="676"/>
      <c r="V124" s="676"/>
      <c r="W124" s="676"/>
      <c r="X124" s="676"/>
      <c r="Y124" s="676"/>
      <c r="Z124" s="676"/>
    </row>
    <row r="125" spans="1:26" ht="12.75" customHeight="1">
      <c r="A125" s="676"/>
      <c r="B125" s="676"/>
      <c r="C125" s="678"/>
      <c r="D125" s="676"/>
      <c r="E125" s="676"/>
      <c r="F125" s="676"/>
      <c r="G125" s="676"/>
      <c r="H125" s="677"/>
      <c r="I125" s="677"/>
      <c r="J125" s="676"/>
      <c r="K125" s="676"/>
      <c r="L125" s="676"/>
      <c r="M125" s="676"/>
      <c r="N125" s="676"/>
      <c r="O125" s="676"/>
      <c r="P125" s="676"/>
      <c r="Q125" s="676"/>
      <c r="R125" s="676"/>
      <c r="S125" s="676"/>
      <c r="T125" s="676"/>
      <c r="U125" s="676"/>
      <c r="V125" s="676"/>
      <c r="W125" s="676"/>
      <c r="X125" s="676"/>
      <c r="Y125" s="676"/>
      <c r="Z125" s="676"/>
    </row>
    <row r="126" spans="1:26" ht="12.75" customHeight="1">
      <c r="A126" s="676"/>
      <c r="B126" s="676"/>
      <c r="C126" s="678"/>
      <c r="D126" s="676"/>
      <c r="E126" s="676"/>
      <c r="F126" s="676"/>
      <c r="G126" s="676"/>
      <c r="H126" s="677"/>
      <c r="I126" s="677"/>
      <c r="J126" s="676"/>
      <c r="K126" s="676"/>
      <c r="L126" s="676"/>
      <c r="M126" s="676"/>
      <c r="N126" s="676"/>
      <c r="O126" s="676"/>
      <c r="P126" s="676"/>
      <c r="Q126" s="676"/>
      <c r="R126" s="676"/>
      <c r="S126" s="676"/>
      <c r="T126" s="676"/>
      <c r="U126" s="676"/>
      <c r="V126" s="676"/>
      <c r="W126" s="676"/>
      <c r="X126" s="676"/>
      <c r="Y126" s="676"/>
      <c r="Z126" s="676"/>
    </row>
    <row r="127" spans="1:26" ht="12.75" customHeight="1">
      <c r="A127" s="676"/>
      <c r="B127" s="676"/>
      <c r="C127" s="678"/>
      <c r="D127" s="676"/>
      <c r="E127" s="676"/>
      <c r="F127" s="676"/>
      <c r="G127" s="676"/>
      <c r="H127" s="677"/>
      <c r="I127" s="677"/>
      <c r="J127" s="676"/>
      <c r="K127" s="676"/>
      <c r="L127" s="676"/>
      <c r="M127" s="676"/>
      <c r="N127" s="676"/>
      <c r="O127" s="676"/>
      <c r="P127" s="676"/>
      <c r="Q127" s="676"/>
      <c r="R127" s="676"/>
      <c r="S127" s="676"/>
      <c r="T127" s="676"/>
      <c r="U127" s="676"/>
      <c r="V127" s="676"/>
      <c r="W127" s="676"/>
      <c r="X127" s="676"/>
      <c r="Y127" s="676"/>
      <c r="Z127" s="676"/>
    </row>
    <row r="128" spans="1:26" ht="12.75" customHeight="1">
      <c r="A128" s="676"/>
      <c r="B128" s="676"/>
      <c r="C128" s="678"/>
      <c r="D128" s="676"/>
      <c r="E128" s="676"/>
      <c r="F128" s="676"/>
      <c r="G128" s="676"/>
      <c r="H128" s="677"/>
      <c r="I128" s="677"/>
      <c r="J128" s="676"/>
      <c r="K128" s="676"/>
      <c r="L128" s="676"/>
      <c r="M128" s="676"/>
      <c r="N128" s="676"/>
      <c r="O128" s="676"/>
      <c r="P128" s="676"/>
      <c r="Q128" s="676"/>
      <c r="R128" s="676"/>
      <c r="S128" s="676"/>
      <c r="T128" s="676"/>
      <c r="U128" s="676"/>
      <c r="V128" s="676"/>
      <c r="W128" s="676"/>
      <c r="X128" s="676"/>
      <c r="Y128" s="676"/>
      <c r="Z128" s="676"/>
    </row>
    <row r="129" spans="1:26" ht="12.75" customHeight="1">
      <c r="A129" s="676"/>
      <c r="B129" s="676"/>
      <c r="C129" s="678"/>
      <c r="D129" s="676"/>
      <c r="E129" s="676"/>
      <c r="F129" s="676"/>
      <c r="G129" s="676"/>
      <c r="H129" s="677"/>
      <c r="I129" s="677"/>
      <c r="J129" s="676"/>
      <c r="K129" s="676"/>
      <c r="L129" s="676"/>
      <c r="M129" s="676"/>
      <c r="N129" s="676"/>
      <c r="O129" s="676"/>
      <c r="P129" s="676"/>
      <c r="Q129" s="676"/>
      <c r="R129" s="676"/>
      <c r="S129" s="676"/>
      <c r="T129" s="676"/>
      <c r="U129" s="676"/>
      <c r="V129" s="676"/>
      <c r="W129" s="676"/>
      <c r="X129" s="676"/>
      <c r="Y129" s="676"/>
      <c r="Z129" s="676"/>
    </row>
    <row r="130" spans="1:26" ht="12.75" customHeight="1">
      <c r="A130" s="676"/>
      <c r="B130" s="676"/>
      <c r="C130" s="678"/>
      <c r="D130" s="676"/>
      <c r="E130" s="676"/>
      <c r="F130" s="676"/>
      <c r="G130" s="676"/>
      <c r="H130" s="677"/>
      <c r="I130" s="677"/>
      <c r="J130" s="676"/>
      <c r="K130" s="676"/>
      <c r="L130" s="676"/>
      <c r="M130" s="676"/>
      <c r="N130" s="676"/>
      <c r="O130" s="676"/>
      <c r="P130" s="676"/>
      <c r="Q130" s="676"/>
      <c r="R130" s="676"/>
      <c r="S130" s="676"/>
      <c r="T130" s="676"/>
      <c r="U130" s="676"/>
      <c r="V130" s="676"/>
      <c r="W130" s="676"/>
      <c r="X130" s="676"/>
      <c r="Y130" s="676"/>
      <c r="Z130" s="676"/>
    </row>
    <row r="131" spans="1:26" ht="12.75" customHeight="1">
      <c r="A131" s="676"/>
      <c r="B131" s="676"/>
      <c r="C131" s="678"/>
      <c r="D131" s="676"/>
      <c r="E131" s="676"/>
      <c r="F131" s="676"/>
      <c r="G131" s="676"/>
      <c r="H131" s="677"/>
      <c r="I131" s="677"/>
      <c r="J131" s="676"/>
      <c r="K131" s="676"/>
      <c r="L131" s="676"/>
      <c r="M131" s="676"/>
      <c r="N131" s="676"/>
      <c r="O131" s="676"/>
      <c r="P131" s="676"/>
      <c r="Q131" s="676"/>
      <c r="R131" s="676"/>
      <c r="S131" s="676"/>
      <c r="T131" s="676"/>
      <c r="U131" s="676"/>
      <c r="V131" s="676"/>
      <c r="W131" s="676"/>
      <c r="X131" s="676"/>
      <c r="Y131" s="676"/>
      <c r="Z131" s="676"/>
    </row>
    <row r="132" spans="1:26" ht="12.75" customHeight="1">
      <c r="A132" s="676"/>
      <c r="B132" s="676"/>
      <c r="C132" s="678"/>
      <c r="D132" s="676"/>
      <c r="E132" s="676"/>
      <c r="F132" s="676"/>
      <c r="G132" s="676"/>
      <c r="H132" s="677"/>
      <c r="I132" s="677"/>
      <c r="J132" s="676"/>
      <c r="K132" s="676"/>
      <c r="L132" s="676"/>
      <c r="M132" s="676"/>
      <c r="N132" s="676"/>
      <c r="O132" s="676"/>
      <c r="P132" s="676"/>
      <c r="Q132" s="676"/>
      <c r="R132" s="676"/>
      <c r="S132" s="676"/>
      <c r="T132" s="676"/>
      <c r="U132" s="676"/>
      <c r="V132" s="676"/>
      <c r="W132" s="676"/>
      <c r="X132" s="676"/>
      <c r="Y132" s="676"/>
      <c r="Z132" s="676"/>
    </row>
    <row r="133" spans="1:26" ht="12.75" customHeight="1">
      <c r="A133" s="676"/>
      <c r="B133" s="676"/>
      <c r="C133" s="678"/>
      <c r="D133" s="676"/>
      <c r="E133" s="676"/>
      <c r="F133" s="676"/>
      <c r="G133" s="676"/>
      <c r="H133" s="677"/>
      <c r="I133" s="677"/>
      <c r="J133" s="676"/>
      <c r="K133" s="676"/>
      <c r="L133" s="676"/>
      <c r="M133" s="676"/>
      <c r="N133" s="676"/>
      <c r="O133" s="676"/>
      <c r="P133" s="676"/>
      <c r="Q133" s="676"/>
      <c r="R133" s="676"/>
      <c r="S133" s="676"/>
      <c r="T133" s="676"/>
      <c r="U133" s="676"/>
      <c r="V133" s="676"/>
      <c r="W133" s="676"/>
      <c r="X133" s="676"/>
      <c r="Y133" s="676"/>
      <c r="Z133" s="676"/>
    </row>
    <row r="134" spans="1:26" ht="12.75" customHeight="1">
      <c r="A134" s="676"/>
      <c r="B134" s="676"/>
      <c r="C134" s="678"/>
      <c r="D134" s="676"/>
      <c r="E134" s="676"/>
      <c r="F134" s="676"/>
      <c r="G134" s="676"/>
      <c r="H134" s="677"/>
      <c r="I134" s="677"/>
      <c r="J134" s="676"/>
      <c r="K134" s="676"/>
      <c r="L134" s="676"/>
      <c r="M134" s="676"/>
      <c r="N134" s="676"/>
      <c r="O134" s="676"/>
      <c r="P134" s="676"/>
      <c r="Q134" s="676"/>
      <c r="R134" s="676"/>
      <c r="S134" s="676"/>
      <c r="T134" s="676"/>
      <c r="U134" s="676"/>
      <c r="V134" s="676"/>
      <c r="W134" s="676"/>
      <c r="X134" s="676"/>
      <c r="Y134" s="676"/>
      <c r="Z134" s="676"/>
    </row>
    <row r="135" spans="1:26" ht="12.75" customHeight="1">
      <c r="A135" s="676"/>
      <c r="B135" s="676"/>
      <c r="C135" s="678"/>
      <c r="D135" s="676"/>
      <c r="E135" s="676"/>
      <c r="F135" s="676"/>
      <c r="G135" s="676"/>
      <c r="H135" s="677"/>
      <c r="I135" s="677"/>
      <c r="J135" s="676"/>
      <c r="K135" s="676"/>
      <c r="L135" s="676"/>
      <c r="M135" s="676"/>
      <c r="N135" s="676"/>
      <c r="O135" s="676"/>
      <c r="P135" s="676"/>
      <c r="Q135" s="676"/>
      <c r="R135" s="676"/>
      <c r="S135" s="676"/>
      <c r="T135" s="676"/>
      <c r="U135" s="676"/>
      <c r="V135" s="676"/>
      <c r="W135" s="676"/>
      <c r="X135" s="676"/>
      <c r="Y135" s="676"/>
      <c r="Z135" s="676"/>
    </row>
    <row r="136" spans="1:26" ht="12.75" customHeight="1">
      <c r="A136" s="676"/>
      <c r="B136" s="676"/>
      <c r="C136" s="678"/>
      <c r="D136" s="676"/>
      <c r="E136" s="676"/>
      <c r="F136" s="676"/>
      <c r="G136" s="676"/>
      <c r="H136" s="677"/>
      <c r="I136" s="677"/>
      <c r="J136" s="676"/>
      <c r="K136" s="676"/>
      <c r="L136" s="676"/>
      <c r="M136" s="676"/>
      <c r="N136" s="676"/>
      <c r="O136" s="676"/>
      <c r="P136" s="676"/>
      <c r="Q136" s="676"/>
      <c r="R136" s="676"/>
      <c r="S136" s="676"/>
      <c r="T136" s="676"/>
      <c r="U136" s="676"/>
      <c r="V136" s="676"/>
      <c r="W136" s="676"/>
      <c r="X136" s="676"/>
      <c r="Y136" s="676"/>
      <c r="Z136" s="676"/>
    </row>
    <row r="137" spans="1:26" ht="12.75" customHeight="1">
      <c r="A137" s="676"/>
      <c r="B137" s="676"/>
      <c r="C137" s="678"/>
      <c r="D137" s="676"/>
      <c r="E137" s="676"/>
      <c r="F137" s="676"/>
      <c r="G137" s="676"/>
      <c r="H137" s="677"/>
      <c r="I137" s="677"/>
      <c r="J137" s="676"/>
      <c r="K137" s="676"/>
      <c r="L137" s="676"/>
      <c r="M137" s="676"/>
      <c r="N137" s="676"/>
      <c r="O137" s="676"/>
      <c r="P137" s="676"/>
      <c r="Q137" s="676"/>
      <c r="R137" s="676"/>
      <c r="S137" s="676"/>
      <c r="T137" s="676"/>
      <c r="U137" s="676"/>
      <c r="V137" s="676"/>
      <c r="W137" s="676"/>
      <c r="X137" s="676"/>
      <c r="Y137" s="676"/>
      <c r="Z137" s="676"/>
    </row>
    <row r="138" spans="1:26" ht="12.75" customHeight="1">
      <c r="A138" s="676"/>
      <c r="B138" s="676"/>
      <c r="C138" s="678"/>
      <c r="D138" s="676"/>
      <c r="E138" s="676"/>
      <c r="F138" s="676"/>
      <c r="G138" s="676"/>
      <c r="H138" s="677"/>
      <c r="I138" s="677"/>
      <c r="J138" s="676"/>
      <c r="K138" s="676"/>
      <c r="L138" s="676"/>
      <c r="M138" s="676"/>
      <c r="N138" s="676"/>
      <c r="O138" s="676"/>
      <c r="P138" s="676"/>
      <c r="Q138" s="676"/>
      <c r="R138" s="676"/>
      <c r="S138" s="676"/>
      <c r="T138" s="676"/>
      <c r="U138" s="676"/>
      <c r="V138" s="676"/>
      <c r="W138" s="676"/>
      <c r="X138" s="676"/>
      <c r="Y138" s="676"/>
      <c r="Z138" s="676"/>
    </row>
    <row r="139" spans="1:26" ht="12.75" customHeight="1">
      <c r="A139" s="676"/>
      <c r="B139" s="676"/>
      <c r="C139" s="678"/>
      <c r="D139" s="676"/>
      <c r="E139" s="676"/>
      <c r="F139" s="676"/>
      <c r="G139" s="676"/>
      <c r="H139" s="677"/>
      <c r="I139" s="677"/>
      <c r="J139" s="676"/>
      <c r="K139" s="676"/>
      <c r="L139" s="676"/>
      <c r="M139" s="676"/>
      <c r="N139" s="676"/>
      <c r="O139" s="676"/>
      <c r="P139" s="676"/>
      <c r="Q139" s="676"/>
      <c r="R139" s="676"/>
      <c r="S139" s="676"/>
      <c r="T139" s="676"/>
      <c r="U139" s="676"/>
      <c r="V139" s="676"/>
      <c r="W139" s="676"/>
      <c r="X139" s="676"/>
      <c r="Y139" s="676"/>
      <c r="Z139" s="676"/>
    </row>
    <row r="140" spans="1:26" ht="12.75" customHeight="1">
      <c r="A140" s="676"/>
      <c r="B140" s="676"/>
      <c r="C140" s="678"/>
      <c r="D140" s="676"/>
      <c r="E140" s="676"/>
      <c r="F140" s="676"/>
      <c r="G140" s="676"/>
      <c r="H140" s="677"/>
      <c r="I140" s="677"/>
      <c r="J140" s="676"/>
      <c r="K140" s="676"/>
      <c r="L140" s="676"/>
      <c r="M140" s="676"/>
      <c r="N140" s="676"/>
      <c r="O140" s="676"/>
      <c r="P140" s="676"/>
      <c r="Q140" s="676"/>
      <c r="R140" s="676"/>
      <c r="S140" s="676"/>
      <c r="T140" s="676"/>
      <c r="U140" s="676"/>
      <c r="V140" s="676"/>
      <c r="W140" s="676"/>
      <c r="X140" s="676"/>
      <c r="Y140" s="676"/>
      <c r="Z140" s="676"/>
    </row>
    <row r="141" spans="1:26" ht="12.75" customHeight="1">
      <c r="A141" s="676"/>
      <c r="B141" s="676"/>
      <c r="C141" s="678"/>
      <c r="D141" s="676"/>
      <c r="E141" s="676"/>
      <c r="F141" s="676"/>
      <c r="G141" s="676"/>
      <c r="H141" s="677"/>
      <c r="I141" s="677"/>
      <c r="J141" s="676"/>
      <c r="K141" s="676"/>
      <c r="L141" s="676"/>
      <c r="M141" s="676"/>
      <c r="N141" s="676"/>
      <c r="O141" s="676"/>
      <c r="P141" s="676"/>
      <c r="Q141" s="676"/>
      <c r="R141" s="676"/>
      <c r="S141" s="676"/>
      <c r="T141" s="676"/>
      <c r="U141" s="676"/>
      <c r="V141" s="676"/>
      <c r="W141" s="676"/>
      <c r="X141" s="676"/>
      <c r="Y141" s="676"/>
      <c r="Z141" s="676"/>
    </row>
    <row r="142" spans="1:26" ht="12.75" customHeight="1">
      <c r="A142" s="676"/>
      <c r="B142" s="676"/>
      <c r="C142" s="678"/>
      <c r="D142" s="676"/>
      <c r="E142" s="676"/>
      <c r="F142" s="676"/>
      <c r="G142" s="676"/>
      <c r="H142" s="677"/>
      <c r="I142" s="677"/>
      <c r="J142" s="676"/>
      <c r="K142" s="676"/>
      <c r="L142" s="676"/>
      <c r="M142" s="676"/>
      <c r="N142" s="676"/>
      <c r="O142" s="676"/>
      <c r="P142" s="676"/>
      <c r="Q142" s="676"/>
      <c r="R142" s="676"/>
      <c r="S142" s="676"/>
      <c r="T142" s="676"/>
      <c r="U142" s="676"/>
      <c r="V142" s="676"/>
      <c r="W142" s="676"/>
      <c r="X142" s="676"/>
      <c r="Y142" s="676"/>
      <c r="Z142" s="676"/>
    </row>
    <row r="143" spans="1:26" ht="12.75" customHeight="1">
      <c r="A143" s="676"/>
      <c r="B143" s="676"/>
      <c r="C143" s="678"/>
      <c r="D143" s="676"/>
      <c r="E143" s="676"/>
      <c r="F143" s="676"/>
      <c r="G143" s="676"/>
      <c r="H143" s="677"/>
      <c r="I143" s="677"/>
      <c r="J143" s="676"/>
      <c r="K143" s="676"/>
      <c r="L143" s="676"/>
      <c r="M143" s="676"/>
      <c r="N143" s="676"/>
      <c r="O143" s="676"/>
      <c r="P143" s="676"/>
      <c r="Q143" s="676"/>
      <c r="R143" s="676"/>
      <c r="S143" s="676"/>
      <c r="T143" s="676"/>
      <c r="U143" s="676"/>
      <c r="V143" s="676"/>
      <c r="W143" s="676"/>
      <c r="X143" s="676"/>
      <c r="Y143" s="676"/>
      <c r="Z143" s="676"/>
    </row>
    <row r="144" spans="1:26" ht="12.75" customHeight="1">
      <c r="A144" s="676"/>
      <c r="B144" s="676"/>
      <c r="C144" s="678"/>
      <c r="D144" s="676"/>
      <c r="E144" s="676"/>
      <c r="F144" s="676"/>
      <c r="G144" s="676"/>
      <c r="H144" s="677"/>
      <c r="I144" s="677"/>
      <c r="J144" s="676"/>
      <c r="K144" s="676"/>
      <c r="L144" s="676"/>
      <c r="M144" s="676"/>
      <c r="N144" s="676"/>
      <c r="O144" s="676"/>
      <c r="P144" s="676"/>
      <c r="Q144" s="676"/>
      <c r="R144" s="676"/>
      <c r="S144" s="676"/>
      <c r="T144" s="676"/>
      <c r="U144" s="676"/>
      <c r="V144" s="676"/>
      <c r="W144" s="676"/>
      <c r="X144" s="676"/>
      <c r="Y144" s="676"/>
      <c r="Z144" s="676"/>
    </row>
    <row r="145" spans="1:26" ht="12.75" customHeight="1">
      <c r="A145" s="676"/>
      <c r="B145" s="676"/>
      <c r="C145" s="678"/>
      <c r="D145" s="676"/>
      <c r="E145" s="676"/>
      <c r="F145" s="676"/>
      <c r="G145" s="676"/>
      <c r="H145" s="677"/>
      <c r="I145" s="677"/>
      <c r="J145" s="676"/>
      <c r="K145" s="676"/>
      <c r="L145" s="676"/>
      <c r="M145" s="676"/>
      <c r="N145" s="676"/>
      <c r="O145" s="676"/>
      <c r="P145" s="676"/>
      <c r="Q145" s="676"/>
      <c r="R145" s="676"/>
      <c r="S145" s="676"/>
      <c r="T145" s="676"/>
      <c r="U145" s="676"/>
      <c r="V145" s="676"/>
      <c r="W145" s="676"/>
      <c r="X145" s="676"/>
      <c r="Y145" s="676"/>
      <c r="Z145" s="676"/>
    </row>
    <row r="146" spans="1:26" ht="12.75" customHeight="1">
      <c r="A146" s="676"/>
      <c r="B146" s="676"/>
      <c r="C146" s="678"/>
      <c r="D146" s="676"/>
      <c r="E146" s="676"/>
      <c r="F146" s="676"/>
      <c r="G146" s="676"/>
      <c r="H146" s="677"/>
      <c r="I146" s="677"/>
      <c r="J146" s="676"/>
      <c r="K146" s="676"/>
      <c r="L146" s="676"/>
      <c r="M146" s="676"/>
      <c r="N146" s="676"/>
      <c r="O146" s="676"/>
      <c r="P146" s="676"/>
      <c r="Q146" s="676"/>
      <c r="R146" s="676"/>
      <c r="S146" s="676"/>
      <c r="T146" s="676"/>
      <c r="U146" s="676"/>
      <c r="V146" s="676"/>
      <c r="W146" s="676"/>
      <c r="X146" s="676"/>
      <c r="Y146" s="676"/>
      <c r="Z146" s="676"/>
    </row>
    <row r="147" spans="1:26" ht="12.75" customHeight="1">
      <c r="A147" s="676"/>
      <c r="B147" s="676"/>
      <c r="C147" s="678"/>
      <c r="D147" s="676"/>
      <c r="E147" s="676"/>
      <c r="F147" s="676"/>
      <c r="G147" s="676"/>
      <c r="H147" s="677"/>
      <c r="I147" s="677"/>
      <c r="J147" s="676"/>
      <c r="K147" s="676"/>
      <c r="L147" s="676"/>
      <c r="M147" s="676"/>
      <c r="N147" s="676"/>
      <c r="O147" s="676"/>
      <c r="P147" s="676"/>
      <c r="Q147" s="676"/>
      <c r="R147" s="676"/>
      <c r="S147" s="676"/>
      <c r="T147" s="676"/>
      <c r="U147" s="676"/>
      <c r="V147" s="676"/>
      <c r="W147" s="676"/>
      <c r="X147" s="676"/>
      <c r="Y147" s="676"/>
      <c r="Z147" s="676"/>
    </row>
    <row r="148" spans="1:26" ht="12.75" customHeight="1">
      <c r="A148" s="676"/>
      <c r="B148" s="676"/>
      <c r="C148" s="678"/>
      <c r="D148" s="676"/>
      <c r="E148" s="676"/>
      <c r="F148" s="676"/>
      <c r="G148" s="676"/>
      <c r="H148" s="677"/>
      <c r="I148" s="677"/>
      <c r="J148" s="676"/>
      <c r="K148" s="676"/>
      <c r="L148" s="676"/>
      <c r="M148" s="676"/>
      <c r="N148" s="676"/>
      <c r="O148" s="676"/>
      <c r="P148" s="676"/>
      <c r="Q148" s="676"/>
      <c r="R148" s="676"/>
      <c r="S148" s="676"/>
      <c r="T148" s="676"/>
      <c r="U148" s="676"/>
      <c r="V148" s="676"/>
      <c r="W148" s="676"/>
      <c r="X148" s="676"/>
      <c r="Y148" s="676"/>
      <c r="Z148" s="676"/>
    </row>
    <row r="149" spans="1:26" ht="12.75" customHeight="1">
      <c r="A149" s="676"/>
      <c r="B149" s="676"/>
      <c r="C149" s="678"/>
      <c r="D149" s="676"/>
      <c r="E149" s="676"/>
      <c r="F149" s="676"/>
      <c r="G149" s="676"/>
      <c r="H149" s="677"/>
      <c r="I149" s="677"/>
      <c r="J149" s="676"/>
      <c r="K149" s="676"/>
      <c r="L149" s="676"/>
      <c r="M149" s="676"/>
      <c r="N149" s="676"/>
      <c r="O149" s="676"/>
      <c r="P149" s="676"/>
      <c r="Q149" s="676"/>
      <c r="R149" s="676"/>
      <c r="S149" s="676"/>
      <c r="T149" s="676"/>
      <c r="U149" s="676"/>
      <c r="V149" s="676"/>
      <c r="W149" s="676"/>
      <c r="X149" s="676"/>
      <c r="Y149" s="676"/>
      <c r="Z149" s="676"/>
    </row>
    <row r="150" spans="1:26" ht="12.75" customHeight="1">
      <c r="A150" s="676"/>
      <c r="B150" s="676"/>
      <c r="C150" s="678"/>
      <c r="D150" s="676"/>
      <c r="E150" s="676"/>
      <c r="F150" s="676"/>
      <c r="G150" s="676"/>
      <c r="H150" s="677"/>
      <c r="I150" s="677"/>
      <c r="J150" s="676"/>
      <c r="K150" s="676"/>
      <c r="L150" s="676"/>
      <c r="M150" s="676"/>
      <c r="N150" s="676"/>
      <c r="O150" s="676"/>
      <c r="P150" s="676"/>
      <c r="Q150" s="676"/>
      <c r="R150" s="676"/>
      <c r="S150" s="676"/>
      <c r="T150" s="676"/>
      <c r="U150" s="676"/>
      <c r="V150" s="676"/>
      <c r="W150" s="676"/>
      <c r="X150" s="676"/>
      <c r="Y150" s="676"/>
      <c r="Z150" s="676"/>
    </row>
    <row r="151" spans="1:26" ht="12.75" customHeight="1">
      <c r="A151" s="676"/>
      <c r="B151" s="676"/>
      <c r="C151" s="678"/>
      <c r="D151" s="676"/>
      <c r="E151" s="676"/>
      <c r="F151" s="676"/>
      <c r="G151" s="676"/>
      <c r="H151" s="677"/>
      <c r="I151" s="677"/>
      <c r="J151" s="676"/>
      <c r="K151" s="676"/>
      <c r="L151" s="676"/>
      <c r="M151" s="676"/>
      <c r="N151" s="676"/>
      <c r="O151" s="676"/>
      <c r="P151" s="676"/>
      <c r="Q151" s="676"/>
      <c r="R151" s="676"/>
      <c r="S151" s="676"/>
      <c r="T151" s="676"/>
      <c r="U151" s="676"/>
      <c r="V151" s="676"/>
      <c r="W151" s="676"/>
      <c r="X151" s="676"/>
      <c r="Y151" s="676"/>
      <c r="Z151" s="676"/>
    </row>
    <row r="152" spans="1:26" ht="12.75" customHeight="1">
      <c r="A152" s="676"/>
      <c r="B152" s="676"/>
      <c r="C152" s="678"/>
      <c r="D152" s="676"/>
      <c r="E152" s="676"/>
      <c r="F152" s="676"/>
      <c r="G152" s="676"/>
      <c r="H152" s="677"/>
      <c r="I152" s="677"/>
      <c r="J152" s="676"/>
      <c r="K152" s="676"/>
      <c r="L152" s="676"/>
      <c r="M152" s="676"/>
      <c r="N152" s="676"/>
      <c r="O152" s="676"/>
      <c r="P152" s="676"/>
      <c r="Q152" s="676"/>
      <c r="R152" s="676"/>
      <c r="S152" s="676"/>
      <c r="T152" s="676"/>
      <c r="U152" s="676"/>
      <c r="V152" s="676"/>
      <c r="W152" s="676"/>
      <c r="X152" s="676"/>
      <c r="Y152" s="676"/>
      <c r="Z152" s="676"/>
    </row>
    <row r="153" spans="1:26" ht="12.75" customHeight="1">
      <c r="A153" s="676"/>
      <c r="B153" s="676"/>
      <c r="C153" s="678"/>
      <c r="D153" s="676"/>
      <c r="E153" s="676"/>
      <c r="F153" s="676"/>
      <c r="G153" s="676"/>
      <c r="H153" s="677"/>
      <c r="I153" s="677"/>
      <c r="J153" s="676"/>
      <c r="K153" s="676"/>
      <c r="L153" s="676"/>
      <c r="M153" s="676"/>
      <c r="N153" s="676"/>
      <c r="O153" s="676"/>
      <c r="P153" s="676"/>
      <c r="Q153" s="676"/>
      <c r="R153" s="676"/>
      <c r="S153" s="676"/>
      <c r="T153" s="676"/>
      <c r="U153" s="676"/>
      <c r="V153" s="676"/>
      <c r="W153" s="676"/>
      <c r="X153" s="676"/>
      <c r="Y153" s="676"/>
      <c r="Z153" s="676"/>
    </row>
    <row r="154" spans="1:26" ht="12.75" customHeight="1">
      <c r="A154" s="676"/>
      <c r="B154" s="676"/>
      <c r="C154" s="678"/>
      <c r="D154" s="676"/>
      <c r="E154" s="676"/>
      <c r="F154" s="676"/>
      <c r="G154" s="676"/>
      <c r="H154" s="677"/>
      <c r="I154" s="677"/>
      <c r="J154" s="676"/>
      <c r="K154" s="676"/>
      <c r="L154" s="676"/>
      <c r="M154" s="676"/>
      <c r="N154" s="676"/>
      <c r="O154" s="676"/>
      <c r="P154" s="676"/>
      <c r="Q154" s="676"/>
      <c r="R154" s="676"/>
      <c r="S154" s="676"/>
      <c r="T154" s="676"/>
      <c r="U154" s="676"/>
      <c r="V154" s="676"/>
      <c r="W154" s="676"/>
      <c r="X154" s="676"/>
      <c r="Y154" s="676"/>
      <c r="Z154" s="676"/>
    </row>
    <row r="155" spans="1:26" ht="12.75" customHeight="1">
      <c r="A155" s="676"/>
      <c r="B155" s="676"/>
      <c r="C155" s="678"/>
      <c r="D155" s="676"/>
      <c r="E155" s="676"/>
      <c r="F155" s="676"/>
      <c r="G155" s="676"/>
      <c r="H155" s="677"/>
      <c r="I155" s="677"/>
      <c r="J155" s="676"/>
      <c r="K155" s="676"/>
      <c r="L155" s="676"/>
      <c r="M155" s="676"/>
      <c r="N155" s="676"/>
      <c r="O155" s="676"/>
      <c r="P155" s="676"/>
      <c r="Q155" s="676"/>
      <c r="R155" s="676"/>
      <c r="S155" s="676"/>
      <c r="T155" s="676"/>
      <c r="U155" s="676"/>
      <c r="V155" s="676"/>
      <c r="W155" s="676"/>
      <c r="X155" s="676"/>
      <c r="Y155" s="676"/>
      <c r="Z155" s="676"/>
    </row>
    <row r="156" spans="1:26" ht="12.75" customHeight="1">
      <c r="A156" s="676"/>
      <c r="B156" s="676"/>
      <c r="C156" s="678"/>
      <c r="D156" s="676"/>
      <c r="E156" s="676"/>
      <c r="F156" s="676"/>
      <c r="G156" s="676"/>
      <c r="H156" s="677"/>
      <c r="I156" s="677"/>
      <c r="J156" s="676"/>
      <c r="K156" s="676"/>
      <c r="L156" s="676"/>
      <c r="M156" s="676"/>
      <c r="N156" s="676"/>
      <c r="O156" s="676"/>
      <c r="P156" s="676"/>
      <c r="Q156" s="676"/>
      <c r="R156" s="676"/>
      <c r="S156" s="676"/>
      <c r="T156" s="676"/>
      <c r="U156" s="676"/>
      <c r="V156" s="676"/>
      <c r="W156" s="676"/>
      <c r="X156" s="676"/>
      <c r="Y156" s="676"/>
      <c r="Z156" s="676"/>
    </row>
    <row r="157" spans="1:26" ht="12.75" customHeight="1">
      <c r="A157" s="676"/>
      <c r="B157" s="676"/>
      <c r="C157" s="678"/>
      <c r="D157" s="676"/>
      <c r="E157" s="676"/>
      <c r="F157" s="676"/>
      <c r="G157" s="676"/>
      <c r="H157" s="677"/>
      <c r="I157" s="677"/>
      <c r="J157" s="676"/>
      <c r="K157" s="676"/>
      <c r="L157" s="676"/>
      <c r="M157" s="676"/>
      <c r="N157" s="676"/>
      <c r="O157" s="676"/>
      <c r="P157" s="676"/>
      <c r="Q157" s="676"/>
      <c r="R157" s="676"/>
      <c r="S157" s="676"/>
      <c r="T157" s="676"/>
      <c r="U157" s="676"/>
      <c r="V157" s="676"/>
      <c r="W157" s="676"/>
      <c r="X157" s="676"/>
      <c r="Y157" s="676"/>
      <c r="Z157" s="676"/>
    </row>
    <row r="158" spans="1:26" ht="12.75" customHeight="1">
      <c r="A158" s="676"/>
      <c r="B158" s="676"/>
      <c r="C158" s="678"/>
      <c r="D158" s="676"/>
      <c r="E158" s="676"/>
      <c r="F158" s="676"/>
      <c r="G158" s="676"/>
      <c r="H158" s="677"/>
      <c r="I158" s="677"/>
      <c r="J158" s="676"/>
      <c r="K158" s="676"/>
      <c r="L158" s="676"/>
      <c r="M158" s="676"/>
      <c r="N158" s="676"/>
      <c r="O158" s="676"/>
      <c r="P158" s="676"/>
      <c r="Q158" s="676"/>
      <c r="R158" s="676"/>
      <c r="S158" s="676"/>
      <c r="T158" s="676"/>
      <c r="U158" s="676"/>
      <c r="V158" s="676"/>
      <c r="W158" s="676"/>
      <c r="X158" s="676"/>
      <c r="Y158" s="676"/>
      <c r="Z158" s="676"/>
    </row>
    <row r="159" spans="1:26" ht="12.75" customHeight="1">
      <c r="A159" s="676"/>
      <c r="B159" s="676"/>
      <c r="C159" s="678"/>
      <c r="D159" s="676"/>
      <c r="E159" s="676"/>
      <c r="F159" s="676"/>
      <c r="G159" s="676"/>
      <c r="H159" s="677"/>
      <c r="I159" s="677"/>
      <c r="J159" s="676"/>
      <c r="K159" s="676"/>
      <c r="L159" s="676"/>
      <c r="M159" s="676"/>
      <c r="N159" s="676"/>
      <c r="O159" s="676"/>
      <c r="P159" s="676"/>
      <c r="Q159" s="676"/>
      <c r="R159" s="676"/>
      <c r="S159" s="676"/>
      <c r="T159" s="676"/>
      <c r="U159" s="676"/>
      <c r="V159" s="676"/>
      <c r="W159" s="676"/>
      <c r="X159" s="676"/>
      <c r="Y159" s="676"/>
      <c r="Z159" s="676"/>
    </row>
    <row r="160" spans="1:26" ht="12.75" customHeight="1">
      <c r="A160" s="676"/>
      <c r="B160" s="676"/>
      <c r="C160" s="678"/>
      <c r="D160" s="676"/>
      <c r="E160" s="676"/>
      <c r="F160" s="676"/>
      <c r="G160" s="676"/>
      <c r="H160" s="677"/>
      <c r="I160" s="677"/>
      <c r="J160" s="676"/>
      <c r="K160" s="676"/>
      <c r="L160" s="676"/>
      <c r="M160" s="676"/>
      <c r="N160" s="676"/>
      <c r="O160" s="676"/>
      <c r="P160" s="676"/>
      <c r="Q160" s="676"/>
      <c r="R160" s="676"/>
      <c r="S160" s="676"/>
      <c r="T160" s="676"/>
      <c r="U160" s="676"/>
      <c r="V160" s="676"/>
      <c r="W160" s="676"/>
      <c r="X160" s="676"/>
      <c r="Y160" s="676"/>
      <c r="Z160" s="676"/>
    </row>
    <row r="161" spans="1:26" ht="12.75" customHeight="1">
      <c r="A161" s="676"/>
      <c r="B161" s="676"/>
      <c r="C161" s="678"/>
      <c r="D161" s="676"/>
      <c r="E161" s="676"/>
      <c r="F161" s="676"/>
      <c r="G161" s="676"/>
      <c r="H161" s="677"/>
      <c r="I161" s="677"/>
      <c r="J161" s="676"/>
      <c r="K161" s="676"/>
      <c r="L161" s="676"/>
      <c r="M161" s="676"/>
      <c r="N161" s="676"/>
      <c r="O161" s="676"/>
      <c r="P161" s="676"/>
      <c r="Q161" s="676"/>
      <c r="R161" s="676"/>
      <c r="S161" s="676"/>
      <c r="T161" s="676"/>
      <c r="U161" s="676"/>
      <c r="V161" s="676"/>
      <c r="W161" s="676"/>
      <c r="X161" s="676"/>
      <c r="Y161" s="676"/>
      <c r="Z161" s="676"/>
    </row>
    <row r="162" spans="1:26" ht="12.75" customHeight="1">
      <c r="A162" s="676"/>
      <c r="B162" s="676"/>
      <c r="C162" s="678"/>
      <c r="D162" s="676"/>
      <c r="E162" s="676"/>
      <c r="F162" s="676"/>
      <c r="G162" s="676"/>
      <c r="H162" s="677"/>
      <c r="I162" s="677"/>
      <c r="J162" s="676"/>
      <c r="K162" s="676"/>
      <c r="L162" s="676"/>
      <c r="M162" s="676"/>
      <c r="N162" s="676"/>
      <c r="O162" s="676"/>
      <c r="P162" s="676"/>
      <c r="Q162" s="676"/>
      <c r="R162" s="676"/>
      <c r="S162" s="676"/>
      <c r="T162" s="676"/>
      <c r="U162" s="676"/>
      <c r="V162" s="676"/>
      <c r="W162" s="676"/>
      <c r="X162" s="676"/>
      <c r="Y162" s="676"/>
      <c r="Z162" s="676"/>
    </row>
    <row r="163" spans="1:26" ht="12.75" customHeight="1">
      <c r="A163" s="676"/>
      <c r="B163" s="676"/>
      <c r="C163" s="678"/>
      <c r="D163" s="676"/>
      <c r="E163" s="676"/>
      <c r="F163" s="676"/>
      <c r="G163" s="676"/>
      <c r="H163" s="677"/>
      <c r="I163" s="677"/>
      <c r="J163" s="676"/>
      <c r="K163" s="676"/>
      <c r="L163" s="676"/>
      <c r="M163" s="676"/>
      <c r="N163" s="676"/>
      <c r="O163" s="676"/>
      <c r="P163" s="676"/>
      <c r="Q163" s="676"/>
      <c r="R163" s="676"/>
      <c r="S163" s="676"/>
      <c r="T163" s="676"/>
      <c r="U163" s="676"/>
      <c r="V163" s="676"/>
      <c r="W163" s="676"/>
      <c r="X163" s="676"/>
      <c r="Y163" s="676"/>
      <c r="Z163" s="676"/>
    </row>
    <row r="164" spans="1:26" ht="12.75" customHeight="1">
      <c r="A164" s="676"/>
      <c r="B164" s="676"/>
      <c r="C164" s="678"/>
      <c r="D164" s="676"/>
      <c r="E164" s="676"/>
      <c r="F164" s="676"/>
      <c r="G164" s="676"/>
      <c r="H164" s="677"/>
      <c r="I164" s="677"/>
      <c r="J164" s="676"/>
      <c r="K164" s="676"/>
      <c r="L164" s="676"/>
      <c r="M164" s="676"/>
      <c r="N164" s="676"/>
      <c r="O164" s="676"/>
      <c r="P164" s="676"/>
      <c r="Q164" s="676"/>
      <c r="R164" s="676"/>
      <c r="S164" s="676"/>
      <c r="T164" s="676"/>
      <c r="U164" s="676"/>
      <c r="V164" s="676"/>
      <c r="W164" s="676"/>
      <c r="X164" s="676"/>
      <c r="Y164" s="676"/>
      <c r="Z164" s="676"/>
    </row>
    <row r="165" spans="1:26" ht="12.75" customHeight="1">
      <c r="A165" s="676"/>
      <c r="B165" s="676"/>
      <c r="C165" s="678"/>
      <c r="D165" s="676"/>
      <c r="E165" s="676"/>
      <c r="F165" s="676"/>
      <c r="G165" s="676"/>
      <c r="H165" s="677"/>
      <c r="I165" s="677"/>
      <c r="J165" s="676"/>
      <c r="K165" s="676"/>
      <c r="L165" s="676"/>
      <c r="M165" s="676"/>
      <c r="N165" s="676"/>
      <c r="O165" s="676"/>
      <c r="P165" s="676"/>
      <c r="Q165" s="676"/>
      <c r="R165" s="676"/>
      <c r="S165" s="676"/>
      <c r="T165" s="676"/>
      <c r="U165" s="676"/>
      <c r="V165" s="676"/>
      <c r="W165" s="676"/>
      <c r="X165" s="676"/>
      <c r="Y165" s="676"/>
      <c r="Z165" s="676"/>
    </row>
    <row r="166" spans="1:26" ht="12.75" customHeight="1">
      <c r="A166" s="676"/>
      <c r="B166" s="676"/>
      <c r="C166" s="678"/>
      <c r="D166" s="676"/>
      <c r="E166" s="676"/>
      <c r="F166" s="676"/>
      <c r="G166" s="676"/>
      <c r="H166" s="677"/>
      <c r="I166" s="677"/>
      <c r="J166" s="676"/>
      <c r="K166" s="676"/>
      <c r="L166" s="676"/>
      <c r="M166" s="676"/>
      <c r="N166" s="676"/>
      <c r="O166" s="676"/>
      <c r="P166" s="676"/>
      <c r="Q166" s="676"/>
      <c r="R166" s="676"/>
      <c r="S166" s="676"/>
      <c r="T166" s="676"/>
      <c r="U166" s="676"/>
      <c r="V166" s="676"/>
      <c r="W166" s="676"/>
      <c r="X166" s="676"/>
      <c r="Y166" s="676"/>
      <c r="Z166" s="676"/>
    </row>
    <row r="167" spans="1:26" ht="12.75" customHeight="1">
      <c r="A167" s="676"/>
      <c r="B167" s="676"/>
      <c r="C167" s="678"/>
      <c r="D167" s="676"/>
      <c r="E167" s="676"/>
      <c r="F167" s="676"/>
      <c r="G167" s="676"/>
      <c r="H167" s="677"/>
      <c r="I167" s="677"/>
      <c r="J167" s="676"/>
      <c r="K167" s="676"/>
      <c r="L167" s="676"/>
      <c r="M167" s="676"/>
      <c r="N167" s="676"/>
      <c r="O167" s="676"/>
      <c r="P167" s="676"/>
      <c r="Q167" s="676"/>
      <c r="R167" s="676"/>
      <c r="S167" s="676"/>
      <c r="T167" s="676"/>
      <c r="U167" s="676"/>
      <c r="V167" s="676"/>
      <c r="W167" s="676"/>
      <c r="X167" s="676"/>
      <c r="Y167" s="676"/>
      <c r="Z167" s="676"/>
    </row>
    <row r="168" spans="1:26" ht="12.75" customHeight="1">
      <c r="A168" s="676"/>
      <c r="B168" s="676"/>
      <c r="C168" s="678"/>
      <c r="D168" s="676"/>
      <c r="E168" s="676"/>
      <c r="F168" s="676"/>
      <c r="G168" s="676"/>
      <c r="H168" s="677"/>
      <c r="I168" s="677"/>
      <c r="J168" s="676"/>
      <c r="K168" s="676"/>
      <c r="L168" s="676"/>
      <c r="M168" s="676"/>
      <c r="N168" s="676"/>
      <c r="O168" s="676"/>
      <c r="P168" s="676"/>
      <c r="Q168" s="676"/>
      <c r="R168" s="676"/>
      <c r="S168" s="676"/>
      <c r="T168" s="676"/>
      <c r="U168" s="676"/>
      <c r="V168" s="676"/>
      <c r="W168" s="676"/>
      <c r="X168" s="676"/>
      <c r="Y168" s="676"/>
      <c r="Z168" s="676"/>
    </row>
    <row r="169" spans="1:26" ht="12.75" customHeight="1">
      <c r="A169" s="676"/>
      <c r="B169" s="676"/>
      <c r="C169" s="678"/>
      <c r="D169" s="676"/>
      <c r="E169" s="676"/>
      <c r="F169" s="676"/>
      <c r="G169" s="676"/>
      <c r="H169" s="677"/>
      <c r="I169" s="677"/>
      <c r="J169" s="676"/>
      <c r="K169" s="676"/>
      <c r="L169" s="676"/>
      <c r="M169" s="676"/>
      <c r="N169" s="676"/>
      <c r="O169" s="676"/>
      <c r="P169" s="676"/>
      <c r="Q169" s="676"/>
      <c r="R169" s="676"/>
      <c r="S169" s="676"/>
      <c r="T169" s="676"/>
      <c r="U169" s="676"/>
      <c r="V169" s="676"/>
      <c r="W169" s="676"/>
      <c r="X169" s="676"/>
      <c r="Y169" s="676"/>
      <c r="Z169" s="676"/>
    </row>
    <row r="170" spans="1:26" ht="12.75" customHeight="1">
      <c r="A170" s="676"/>
      <c r="B170" s="676"/>
      <c r="C170" s="678"/>
      <c r="D170" s="676"/>
      <c r="E170" s="676"/>
      <c r="F170" s="676"/>
      <c r="G170" s="676"/>
      <c r="H170" s="677"/>
      <c r="I170" s="677"/>
      <c r="J170" s="676"/>
      <c r="K170" s="676"/>
      <c r="L170" s="676"/>
      <c r="M170" s="676"/>
      <c r="N170" s="676"/>
      <c r="O170" s="676"/>
      <c r="P170" s="676"/>
      <c r="Q170" s="676"/>
      <c r="R170" s="676"/>
      <c r="S170" s="676"/>
      <c r="T170" s="676"/>
      <c r="U170" s="676"/>
      <c r="V170" s="676"/>
      <c r="W170" s="676"/>
      <c r="X170" s="676"/>
      <c r="Y170" s="676"/>
      <c r="Z170" s="676"/>
    </row>
    <row r="171" spans="1:26" ht="12.75" customHeight="1">
      <c r="A171" s="676"/>
      <c r="B171" s="676"/>
      <c r="C171" s="678"/>
      <c r="D171" s="676"/>
      <c r="E171" s="676"/>
      <c r="F171" s="676"/>
      <c r="G171" s="676"/>
      <c r="H171" s="677"/>
      <c r="I171" s="677"/>
      <c r="J171" s="676"/>
      <c r="K171" s="676"/>
      <c r="L171" s="676"/>
      <c r="M171" s="676"/>
      <c r="N171" s="676"/>
      <c r="O171" s="676"/>
      <c r="P171" s="676"/>
      <c r="Q171" s="676"/>
      <c r="R171" s="676"/>
      <c r="S171" s="676"/>
      <c r="T171" s="676"/>
      <c r="U171" s="676"/>
      <c r="V171" s="676"/>
      <c r="W171" s="676"/>
      <c r="X171" s="676"/>
      <c r="Y171" s="676"/>
      <c r="Z171" s="676"/>
    </row>
    <row r="172" spans="1:26" ht="12.75" customHeight="1">
      <c r="A172" s="676"/>
      <c r="B172" s="676"/>
      <c r="C172" s="678"/>
      <c r="D172" s="676"/>
      <c r="E172" s="676"/>
      <c r="F172" s="676"/>
      <c r="G172" s="676"/>
      <c r="H172" s="677"/>
      <c r="I172" s="677"/>
      <c r="J172" s="676"/>
      <c r="K172" s="676"/>
      <c r="L172" s="676"/>
      <c r="M172" s="676"/>
      <c r="N172" s="676"/>
      <c r="O172" s="676"/>
      <c r="P172" s="676"/>
      <c r="Q172" s="676"/>
      <c r="R172" s="676"/>
      <c r="S172" s="676"/>
      <c r="T172" s="676"/>
      <c r="U172" s="676"/>
      <c r="V172" s="676"/>
      <c r="W172" s="676"/>
      <c r="X172" s="676"/>
      <c r="Y172" s="676"/>
      <c r="Z172" s="676"/>
    </row>
    <row r="173" spans="1:26" ht="12.75" customHeight="1">
      <c r="A173" s="676"/>
      <c r="B173" s="676"/>
      <c r="C173" s="678"/>
      <c r="D173" s="676"/>
      <c r="E173" s="676"/>
      <c r="F173" s="676"/>
      <c r="G173" s="676"/>
      <c r="H173" s="677"/>
      <c r="I173" s="677"/>
      <c r="J173" s="676"/>
      <c r="K173" s="676"/>
      <c r="L173" s="676"/>
      <c r="M173" s="676"/>
      <c r="N173" s="676"/>
      <c r="O173" s="676"/>
      <c r="P173" s="676"/>
      <c r="Q173" s="676"/>
      <c r="R173" s="676"/>
      <c r="S173" s="676"/>
      <c r="T173" s="676"/>
      <c r="U173" s="676"/>
      <c r="V173" s="676"/>
      <c r="W173" s="676"/>
      <c r="X173" s="676"/>
      <c r="Y173" s="676"/>
      <c r="Z173" s="676"/>
    </row>
    <row r="174" spans="1:26" ht="12.75" customHeight="1">
      <c r="A174" s="676"/>
      <c r="B174" s="676"/>
      <c r="C174" s="678"/>
      <c r="D174" s="676"/>
      <c r="E174" s="676"/>
      <c r="F174" s="676"/>
      <c r="G174" s="676"/>
      <c r="H174" s="677"/>
      <c r="I174" s="677"/>
      <c r="J174" s="676"/>
      <c r="K174" s="676"/>
      <c r="L174" s="676"/>
      <c r="M174" s="676"/>
      <c r="N174" s="676"/>
      <c r="O174" s="676"/>
      <c r="P174" s="676"/>
      <c r="Q174" s="676"/>
      <c r="R174" s="676"/>
      <c r="S174" s="676"/>
      <c r="T174" s="676"/>
      <c r="U174" s="676"/>
      <c r="V174" s="676"/>
      <c r="W174" s="676"/>
      <c r="X174" s="676"/>
      <c r="Y174" s="676"/>
      <c r="Z174" s="676"/>
    </row>
    <row r="175" spans="1:26" ht="12.75" customHeight="1">
      <c r="A175" s="676"/>
      <c r="B175" s="676"/>
      <c r="C175" s="678"/>
      <c r="D175" s="676"/>
      <c r="E175" s="676"/>
      <c r="F175" s="676"/>
      <c r="G175" s="676"/>
      <c r="H175" s="677"/>
      <c r="I175" s="677"/>
      <c r="J175" s="676"/>
      <c r="K175" s="676"/>
      <c r="L175" s="676"/>
      <c r="M175" s="676"/>
      <c r="N175" s="676"/>
      <c r="O175" s="676"/>
      <c r="P175" s="676"/>
      <c r="Q175" s="676"/>
      <c r="R175" s="676"/>
      <c r="S175" s="676"/>
      <c r="T175" s="676"/>
      <c r="U175" s="676"/>
      <c r="V175" s="676"/>
      <c r="W175" s="676"/>
      <c r="X175" s="676"/>
      <c r="Y175" s="676"/>
      <c r="Z175" s="676"/>
    </row>
    <row r="176" spans="1:26" ht="12.75" customHeight="1">
      <c r="A176" s="676"/>
      <c r="B176" s="676"/>
      <c r="C176" s="678"/>
      <c r="D176" s="676"/>
      <c r="E176" s="676"/>
      <c r="F176" s="676"/>
      <c r="G176" s="676"/>
      <c r="H176" s="677"/>
      <c r="I176" s="677"/>
      <c r="J176" s="676"/>
      <c r="K176" s="676"/>
      <c r="L176" s="676"/>
      <c r="M176" s="676"/>
      <c r="N176" s="676"/>
      <c r="O176" s="676"/>
      <c r="P176" s="676"/>
      <c r="Q176" s="676"/>
      <c r="R176" s="676"/>
      <c r="S176" s="676"/>
      <c r="T176" s="676"/>
      <c r="U176" s="676"/>
      <c r="V176" s="676"/>
      <c r="W176" s="676"/>
      <c r="X176" s="676"/>
      <c r="Y176" s="676"/>
      <c r="Z176" s="676"/>
    </row>
    <row r="177" spans="1:26" ht="12.75" customHeight="1">
      <c r="A177" s="676"/>
      <c r="B177" s="676"/>
      <c r="C177" s="678"/>
      <c r="D177" s="676"/>
      <c r="E177" s="676"/>
      <c r="F177" s="676"/>
      <c r="G177" s="676"/>
      <c r="H177" s="677"/>
      <c r="I177" s="677"/>
      <c r="J177" s="676"/>
      <c r="K177" s="676"/>
      <c r="L177" s="676"/>
      <c r="M177" s="676"/>
      <c r="N177" s="676"/>
      <c r="O177" s="676"/>
      <c r="P177" s="676"/>
      <c r="Q177" s="676"/>
      <c r="R177" s="676"/>
      <c r="S177" s="676"/>
      <c r="T177" s="676"/>
      <c r="U177" s="676"/>
      <c r="V177" s="676"/>
      <c r="W177" s="676"/>
      <c r="X177" s="676"/>
      <c r="Y177" s="676"/>
      <c r="Z177" s="676"/>
    </row>
    <row r="178" spans="1:26" ht="12.75" customHeight="1">
      <c r="A178" s="676"/>
      <c r="B178" s="676"/>
      <c r="C178" s="678"/>
      <c r="D178" s="676"/>
      <c r="E178" s="676"/>
      <c r="F178" s="676"/>
      <c r="G178" s="676"/>
      <c r="H178" s="677"/>
      <c r="I178" s="677"/>
      <c r="J178" s="676"/>
      <c r="K178" s="676"/>
      <c r="L178" s="676"/>
      <c r="M178" s="676"/>
      <c r="N178" s="676"/>
      <c r="O178" s="676"/>
      <c r="P178" s="676"/>
      <c r="Q178" s="676"/>
      <c r="R178" s="676"/>
      <c r="S178" s="676"/>
      <c r="T178" s="676"/>
      <c r="U178" s="676"/>
      <c r="V178" s="676"/>
      <c r="W178" s="676"/>
      <c r="X178" s="676"/>
      <c r="Y178" s="676"/>
      <c r="Z178" s="676"/>
    </row>
    <row r="179" spans="1:26" ht="12.75" customHeight="1">
      <c r="A179" s="676"/>
      <c r="B179" s="676"/>
      <c r="C179" s="678"/>
      <c r="D179" s="676"/>
      <c r="E179" s="676"/>
      <c r="F179" s="676"/>
      <c r="G179" s="676"/>
      <c r="H179" s="677"/>
      <c r="I179" s="677"/>
      <c r="J179" s="676"/>
      <c r="K179" s="676"/>
      <c r="L179" s="676"/>
      <c r="M179" s="676"/>
      <c r="N179" s="676"/>
      <c r="O179" s="676"/>
      <c r="P179" s="676"/>
      <c r="Q179" s="676"/>
      <c r="R179" s="676"/>
      <c r="S179" s="676"/>
      <c r="T179" s="676"/>
      <c r="U179" s="676"/>
      <c r="V179" s="676"/>
      <c r="W179" s="676"/>
      <c r="X179" s="676"/>
      <c r="Y179" s="676"/>
      <c r="Z179" s="676"/>
    </row>
    <row r="180" spans="1:26" ht="12.75" customHeight="1">
      <c r="A180" s="676"/>
      <c r="B180" s="676"/>
      <c r="C180" s="678"/>
      <c r="D180" s="676"/>
      <c r="E180" s="676"/>
      <c r="F180" s="676"/>
      <c r="G180" s="676"/>
      <c r="H180" s="677"/>
      <c r="I180" s="677"/>
      <c r="J180" s="676"/>
      <c r="K180" s="676"/>
      <c r="L180" s="676"/>
      <c r="M180" s="676"/>
      <c r="N180" s="676"/>
      <c r="O180" s="676"/>
      <c r="P180" s="676"/>
      <c r="Q180" s="676"/>
      <c r="R180" s="676"/>
      <c r="S180" s="676"/>
      <c r="T180" s="676"/>
      <c r="U180" s="676"/>
      <c r="V180" s="676"/>
      <c r="W180" s="676"/>
      <c r="X180" s="676"/>
      <c r="Y180" s="676"/>
      <c r="Z180" s="676"/>
    </row>
    <row r="181" spans="1:26" ht="12.75" customHeight="1">
      <c r="A181" s="676"/>
      <c r="B181" s="676"/>
      <c r="C181" s="678"/>
      <c r="D181" s="676"/>
      <c r="E181" s="676"/>
      <c r="F181" s="676"/>
      <c r="G181" s="676"/>
      <c r="H181" s="677"/>
      <c r="I181" s="677"/>
      <c r="J181" s="676"/>
      <c r="K181" s="676"/>
      <c r="L181" s="676"/>
      <c r="M181" s="676"/>
      <c r="N181" s="676"/>
      <c r="O181" s="676"/>
      <c r="P181" s="676"/>
      <c r="Q181" s="676"/>
      <c r="R181" s="676"/>
      <c r="S181" s="676"/>
      <c r="T181" s="676"/>
      <c r="U181" s="676"/>
      <c r="V181" s="676"/>
      <c r="W181" s="676"/>
      <c r="X181" s="676"/>
      <c r="Y181" s="676"/>
      <c r="Z181" s="676"/>
    </row>
    <row r="182" spans="1:26" ht="12.75" customHeight="1">
      <c r="A182" s="676"/>
      <c r="B182" s="676"/>
      <c r="C182" s="678"/>
      <c r="D182" s="676"/>
      <c r="E182" s="676"/>
      <c r="F182" s="676"/>
      <c r="G182" s="676"/>
      <c r="H182" s="677"/>
      <c r="I182" s="677"/>
      <c r="J182" s="676"/>
      <c r="K182" s="676"/>
      <c r="L182" s="676"/>
      <c r="M182" s="676"/>
      <c r="N182" s="676"/>
      <c r="O182" s="676"/>
      <c r="P182" s="676"/>
      <c r="Q182" s="676"/>
      <c r="R182" s="676"/>
      <c r="S182" s="676"/>
      <c r="T182" s="676"/>
      <c r="U182" s="676"/>
      <c r="V182" s="676"/>
      <c r="W182" s="676"/>
      <c r="X182" s="676"/>
      <c r="Y182" s="676"/>
      <c r="Z182" s="676"/>
    </row>
    <row r="183" spans="1:26" ht="12.75" customHeight="1">
      <c r="A183" s="676"/>
      <c r="B183" s="676"/>
      <c r="C183" s="678"/>
      <c r="D183" s="676"/>
      <c r="E183" s="676"/>
      <c r="F183" s="676"/>
      <c r="G183" s="676"/>
      <c r="H183" s="677"/>
      <c r="I183" s="677"/>
      <c r="J183" s="676"/>
      <c r="K183" s="676"/>
      <c r="L183" s="676"/>
      <c r="M183" s="676"/>
      <c r="N183" s="676"/>
      <c r="O183" s="676"/>
      <c r="P183" s="676"/>
      <c r="Q183" s="676"/>
      <c r="R183" s="676"/>
      <c r="S183" s="676"/>
      <c r="T183" s="676"/>
      <c r="U183" s="676"/>
      <c r="V183" s="676"/>
      <c r="W183" s="676"/>
      <c r="X183" s="676"/>
      <c r="Y183" s="676"/>
      <c r="Z183" s="676"/>
    </row>
    <row r="184" spans="1:26" ht="12.75" customHeight="1">
      <c r="A184" s="676"/>
      <c r="B184" s="676"/>
      <c r="C184" s="678"/>
      <c r="D184" s="676"/>
      <c r="E184" s="676"/>
      <c r="F184" s="676"/>
      <c r="G184" s="676"/>
      <c r="H184" s="677"/>
      <c r="I184" s="677"/>
      <c r="J184" s="676"/>
      <c r="K184" s="676"/>
      <c r="L184" s="676"/>
      <c r="M184" s="676"/>
      <c r="N184" s="676"/>
      <c r="O184" s="676"/>
      <c r="P184" s="676"/>
      <c r="Q184" s="676"/>
      <c r="R184" s="676"/>
      <c r="S184" s="676"/>
      <c r="T184" s="676"/>
      <c r="U184" s="676"/>
      <c r="V184" s="676"/>
      <c r="W184" s="676"/>
      <c r="X184" s="676"/>
      <c r="Y184" s="676"/>
      <c r="Z184" s="676"/>
    </row>
    <row r="185" spans="1:26" ht="12.75" customHeight="1">
      <c r="A185" s="676"/>
      <c r="B185" s="676"/>
      <c r="C185" s="678"/>
      <c r="D185" s="676"/>
      <c r="E185" s="676"/>
      <c r="F185" s="676"/>
      <c r="G185" s="676"/>
      <c r="H185" s="677"/>
      <c r="I185" s="677"/>
      <c r="J185" s="676"/>
      <c r="K185" s="676"/>
      <c r="L185" s="676"/>
      <c r="M185" s="676"/>
      <c r="N185" s="676"/>
      <c r="O185" s="676"/>
      <c r="P185" s="676"/>
      <c r="Q185" s="676"/>
      <c r="R185" s="676"/>
      <c r="S185" s="676"/>
      <c r="T185" s="676"/>
      <c r="U185" s="676"/>
      <c r="V185" s="676"/>
      <c r="W185" s="676"/>
      <c r="X185" s="676"/>
      <c r="Y185" s="676"/>
      <c r="Z185" s="676"/>
    </row>
    <row r="186" spans="1:26" ht="12.75" customHeight="1">
      <c r="A186" s="676"/>
      <c r="B186" s="676"/>
      <c r="C186" s="678"/>
      <c r="D186" s="676"/>
      <c r="E186" s="676"/>
      <c r="F186" s="676"/>
      <c r="G186" s="676"/>
      <c r="H186" s="677"/>
      <c r="I186" s="677"/>
      <c r="J186" s="676"/>
      <c r="K186" s="676"/>
      <c r="L186" s="676"/>
      <c r="M186" s="676"/>
      <c r="N186" s="676"/>
      <c r="O186" s="676"/>
      <c r="P186" s="676"/>
      <c r="Q186" s="676"/>
      <c r="R186" s="676"/>
      <c r="S186" s="676"/>
      <c r="T186" s="676"/>
      <c r="U186" s="676"/>
      <c r="V186" s="676"/>
      <c r="W186" s="676"/>
      <c r="X186" s="676"/>
      <c r="Y186" s="676"/>
      <c r="Z186" s="676"/>
    </row>
    <row r="187" spans="1:26" ht="12.75" customHeight="1">
      <c r="A187" s="676"/>
      <c r="B187" s="676"/>
      <c r="C187" s="678"/>
      <c r="D187" s="676"/>
      <c r="E187" s="676"/>
      <c r="F187" s="676"/>
      <c r="G187" s="676"/>
      <c r="H187" s="677"/>
      <c r="I187" s="677"/>
      <c r="J187" s="676"/>
      <c r="K187" s="676"/>
      <c r="L187" s="676"/>
      <c r="M187" s="676"/>
      <c r="N187" s="676"/>
      <c r="O187" s="676"/>
      <c r="P187" s="676"/>
      <c r="Q187" s="676"/>
      <c r="R187" s="676"/>
      <c r="S187" s="676"/>
      <c r="T187" s="676"/>
      <c r="U187" s="676"/>
      <c r="V187" s="676"/>
      <c r="W187" s="676"/>
      <c r="X187" s="676"/>
      <c r="Y187" s="676"/>
      <c r="Z187" s="676"/>
    </row>
    <row r="188" spans="1:26" ht="12.75" customHeight="1">
      <c r="A188" s="676"/>
      <c r="B188" s="676"/>
      <c r="C188" s="678"/>
      <c r="D188" s="676"/>
      <c r="E188" s="676"/>
      <c r="F188" s="676"/>
      <c r="G188" s="676"/>
      <c r="H188" s="677"/>
      <c r="I188" s="677"/>
      <c r="J188" s="676"/>
      <c r="K188" s="676"/>
      <c r="L188" s="676"/>
      <c r="M188" s="676"/>
      <c r="N188" s="676"/>
      <c r="O188" s="676"/>
      <c r="P188" s="676"/>
      <c r="Q188" s="676"/>
      <c r="R188" s="676"/>
      <c r="S188" s="676"/>
      <c r="T188" s="676"/>
      <c r="U188" s="676"/>
      <c r="V188" s="676"/>
      <c r="W188" s="676"/>
      <c r="X188" s="676"/>
      <c r="Y188" s="676"/>
      <c r="Z188" s="676"/>
    </row>
    <row r="189" spans="1:26" ht="12.75" customHeight="1">
      <c r="A189" s="676"/>
      <c r="B189" s="676"/>
      <c r="C189" s="678"/>
      <c r="D189" s="676"/>
      <c r="E189" s="676"/>
      <c r="F189" s="676"/>
      <c r="G189" s="676"/>
      <c r="H189" s="677"/>
      <c r="I189" s="677"/>
      <c r="J189" s="676"/>
      <c r="K189" s="676"/>
      <c r="L189" s="676"/>
      <c r="M189" s="676"/>
      <c r="N189" s="676"/>
      <c r="O189" s="676"/>
      <c r="P189" s="676"/>
      <c r="Q189" s="676"/>
      <c r="R189" s="676"/>
      <c r="S189" s="676"/>
      <c r="T189" s="676"/>
      <c r="U189" s="676"/>
      <c r="V189" s="676"/>
      <c r="W189" s="676"/>
      <c r="X189" s="676"/>
      <c r="Y189" s="676"/>
      <c r="Z189" s="676"/>
    </row>
    <row r="190" spans="1:26" ht="12.75" customHeight="1">
      <c r="A190" s="676"/>
      <c r="B190" s="676"/>
      <c r="C190" s="678"/>
      <c r="D190" s="676"/>
      <c r="E190" s="676"/>
      <c r="F190" s="676"/>
      <c r="G190" s="676"/>
      <c r="H190" s="677"/>
      <c r="I190" s="677"/>
      <c r="J190" s="676"/>
      <c r="K190" s="676"/>
      <c r="L190" s="676"/>
      <c r="M190" s="676"/>
      <c r="N190" s="676"/>
      <c r="O190" s="676"/>
      <c r="P190" s="676"/>
      <c r="Q190" s="676"/>
      <c r="R190" s="676"/>
      <c r="S190" s="676"/>
      <c r="T190" s="676"/>
      <c r="U190" s="676"/>
      <c r="V190" s="676"/>
      <c r="W190" s="676"/>
      <c r="X190" s="676"/>
      <c r="Y190" s="676"/>
      <c r="Z190" s="676"/>
    </row>
    <row r="191" spans="1:26" ht="12.75" customHeight="1">
      <c r="A191" s="676"/>
      <c r="B191" s="676"/>
      <c r="C191" s="678"/>
      <c r="D191" s="676"/>
      <c r="E191" s="676"/>
      <c r="F191" s="676"/>
      <c r="G191" s="676"/>
      <c r="H191" s="677"/>
      <c r="I191" s="677"/>
      <c r="J191" s="676"/>
      <c r="K191" s="676"/>
      <c r="L191" s="676"/>
      <c r="M191" s="676"/>
      <c r="N191" s="676"/>
      <c r="O191" s="676"/>
      <c r="P191" s="676"/>
      <c r="Q191" s="676"/>
      <c r="R191" s="676"/>
      <c r="S191" s="676"/>
      <c r="T191" s="676"/>
      <c r="U191" s="676"/>
      <c r="V191" s="676"/>
      <c r="W191" s="676"/>
      <c r="X191" s="676"/>
      <c r="Y191" s="676"/>
      <c r="Z191" s="676"/>
    </row>
    <row r="192" spans="1:26" ht="12.75" customHeight="1">
      <c r="A192" s="676"/>
      <c r="B192" s="676"/>
      <c r="C192" s="678"/>
      <c r="D192" s="676"/>
      <c r="E192" s="676"/>
      <c r="F192" s="676"/>
      <c r="G192" s="676"/>
      <c r="H192" s="677"/>
      <c r="I192" s="677"/>
      <c r="J192" s="676"/>
      <c r="K192" s="676"/>
      <c r="L192" s="676"/>
      <c r="M192" s="676"/>
      <c r="N192" s="676"/>
      <c r="O192" s="676"/>
      <c r="P192" s="676"/>
      <c r="Q192" s="676"/>
      <c r="R192" s="676"/>
      <c r="S192" s="676"/>
      <c r="T192" s="676"/>
      <c r="U192" s="676"/>
      <c r="V192" s="676"/>
      <c r="W192" s="676"/>
      <c r="X192" s="676"/>
      <c r="Y192" s="676"/>
      <c r="Z192" s="676"/>
    </row>
    <row r="193" spans="1:26" ht="12.75" customHeight="1">
      <c r="A193" s="676"/>
      <c r="B193" s="676"/>
      <c r="C193" s="678"/>
      <c r="D193" s="676"/>
      <c r="E193" s="676"/>
      <c r="F193" s="676"/>
      <c r="G193" s="676"/>
      <c r="H193" s="677"/>
      <c r="I193" s="677"/>
      <c r="J193" s="676"/>
      <c r="K193" s="676"/>
      <c r="L193" s="676"/>
      <c r="M193" s="676"/>
      <c r="N193" s="676"/>
      <c r="O193" s="676"/>
      <c r="P193" s="676"/>
      <c r="Q193" s="676"/>
      <c r="R193" s="676"/>
      <c r="S193" s="676"/>
      <c r="T193" s="676"/>
      <c r="U193" s="676"/>
      <c r="V193" s="676"/>
      <c r="W193" s="676"/>
      <c r="X193" s="676"/>
      <c r="Y193" s="676"/>
      <c r="Z193" s="676"/>
    </row>
    <row r="194" spans="1:26" ht="12.75" customHeight="1">
      <c r="A194" s="676"/>
      <c r="B194" s="676"/>
      <c r="C194" s="678"/>
      <c r="D194" s="676"/>
      <c r="E194" s="676"/>
      <c r="F194" s="676"/>
      <c r="G194" s="676"/>
      <c r="H194" s="677"/>
      <c r="I194" s="677"/>
      <c r="J194" s="676"/>
      <c r="K194" s="676"/>
      <c r="L194" s="676"/>
      <c r="M194" s="676"/>
      <c r="N194" s="676"/>
      <c r="O194" s="676"/>
      <c r="P194" s="676"/>
      <c r="Q194" s="676"/>
      <c r="R194" s="676"/>
      <c r="S194" s="676"/>
      <c r="T194" s="676"/>
      <c r="U194" s="676"/>
      <c r="V194" s="676"/>
      <c r="W194" s="676"/>
      <c r="X194" s="676"/>
      <c r="Y194" s="676"/>
      <c r="Z194" s="676"/>
    </row>
    <row r="195" spans="1:26" ht="12.75" customHeight="1">
      <c r="A195" s="676"/>
      <c r="B195" s="676"/>
      <c r="C195" s="678"/>
      <c r="D195" s="676"/>
      <c r="E195" s="676"/>
      <c r="F195" s="676"/>
      <c r="G195" s="676"/>
      <c r="H195" s="677"/>
      <c r="I195" s="677"/>
      <c r="J195" s="676"/>
      <c r="K195" s="676"/>
      <c r="L195" s="676"/>
      <c r="M195" s="676"/>
      <c r="N195" s="676"/>
      <c r="O195" s="676"/>
      <c r="P195" s="676"/>
      <c r="Q195" s="676"/>
      <c r="R195" s="676"/>
      <c r="S195" s="676"/>
      <c r="T195" s="676"/>
      <c r="U195" s="676"/>
      <c r="V195" s="676"/>
      <c r="W195" s="676"/>
      <c r="X195" s="676"/>
      <c r="Y195" s="676"/>
      <c r="Z195" s="676"/>
    </row>
    <row r="196" spans="1:26" ht="12.75" customHeight="1">
      <c r="A196" s="676"/>
      <c r="B196" s="676"/>
      <c r="C196" s="678"/>
      <c r="D196" s="676"/>
      <c r="E196" s="676"/>
      <c r="F196" s="676"/>
      <c r="G196" s="676"/>
      <c r="H196" s="677"/>
      <c r="I196" s="677"/>
      <c r="J196" s="676"/>
      <c r="K196" s="676"/>
      <c r="L196" s="676"/>
      <c r="M196" s="676"/>
      <c r="N196" s="676"/>
      <c r="O196" s="676"/>
      <c r="P196" s="676"/>
      <c r="Q196" s="676"/>
      <c r="R196" s="676"/>
      <c r="S196" s="676"/>
      <c r="T196" s="676"/>
      <c r="U196" s="676"/>
      <c r="V196" s="676"/>
      <c r="W196" s="676"/>
      <c r="X196" s="676"/>
      <c r="Y196" s="676"/>
      <c r="Z196" s="676"/>
    </row>
    <row r="197" spans="1:26" ht="12.75" customHeight="1">
      <c r="A197" s="676"/>
      <c r="B197" s="676"/>
      <c r="C197" s="678"/>
      <c r="D197" s="676"/>
      <c r="E197" s="676"/>
      <c r="F197" s="676"/>
      <c r="G197" s="676"/>
      <c r="H197" s="677"/>
      <c r="I197" s="677"/>
      <c r="J197" s="676"/>
      <c r="K197" s="676"/>
      <c r="L197" s="676"/>
      <c r="M197" s="676"/>
      <c r="N197" s="676"/>
      <c r="O197" s="676"/>
      <c r="P197" s="676"/>
      <c r="Q197" s="676"/>
      <c r="R197" s="676"/>
      <c r="S197" s="676"/>
      <c r="T197" s="676"/>
      <c r="U197" s="676"/>
      <c r="V197" s="676"/>
      <c r="W197" s="676"/>
      <c r="X197" s="676"/>
      <c r="Y197" s="676"/>
      <c r="Z197" s="676"/>
    </row>
    <row r="198" spans="1:26" ht="12.75" customHeight="1">
      <c r="A198" s="676"/>
      <c r="B198" s="676"/>
      <c r="C198" s="678"/>
      <c r="D198" s="676"/>
      <c r="E198" s="676"/>
      <c r="F198" s="676"/>
      <c r="G198" s="676"/>
      <c r="H198" s="677"/>
      <c r="I198" s="677"/>
      <c r="J198" s="676"/>
      <c r="K198" s="676"/>
      <c r="L198" s="676"/>
      <c r="M198" s="676"/>
      <c r="N198" s="676"/>
      <c r="O198" s="676"/>
      <c r="P198" s="676"/>
      <c r="Q198" s="676"/>
      <c r="R198" s="676"/>
      <c r="S198" s="676"/>
      <c r="T198" s="676"/>
      <c r="U198" s="676"/>
      <c r="V198" s="676"/>
      <c r="W198" s="676"/>
      <c r="X198" s="676"/>
      <c r="Y198" s="676"/>
      <c r="Z198" s="676"/>
    </row>
    <row r="199" spans="1:26" ht="12.75" customHeight="1">
      <c r="A199" s="676"/>
      <c r="B199" s="676"/>
      <c r="C199" s="678"/>
      <c r="D199" s="676"/>
      <c r="E199" s="676"/>
      <c r="F199" s="676"/>
      <c r="G199" s="676"/>
      <c r="H199" s="677"/>
      <c r="I199" s="677"/>
      <c r="J199" s="676"/>
      <c r="K199" s="676"/>
      <c r="L199" s="676"/>
      <c r="M199" s="676"/>
      <c r="N199" s="676"/>
      <c r="O199" s="676"/>
      <c r="P199" s="676"/>
      <c r="Q199" s="676"/>
      <c r="R199" s="676"/>
      <c r="S199" s="676"/>
      <c r="T199" s="676"/>
      <c r="U199" s="676"/>
      <c r="V199" s="676"/>
      <c r="W199" s="676"/>
      <c r="X199" s="676"/>
      <c r="Y199" s="676"/>
      <c r="Z199" s="676"/>
    </row>
    <row r="200" spans="1:26" ht="12.75" customHeight="1">
      <c r="A200" s="676"/>
      <c r="B200" s="676"/>
      <c r="C200" s="678"/>
      <c r="D200" s="676"/>
      <c r="E200" s="676"/>
      <c r="F200" s="676"/>
      <c r="G200" s="676"/>
      <c r="H200" s="677"/>
      <c r="I200" s="677"/>
      <c r="J200" s="676"/>
      <c r="K200" s="676"/>
      <c r="L200" s="676"/>
      <c r="M200" s="676"/>
      <c r="N200" s="676"/>
      <c r="O200" s="676"/>
      <c r="P200" s="676"/>
      <c r="Q200" s="676"/>
      <c r="R200" s="676"/>
      <c r="S200" s="676"/>
      <c r="T200" s="676"/>
      <c r="U200" s="676"/>
      <c r="V200" s="676"/>
      <c r="W200" s="676"/>
      <c r="X200" s="676"/>
      <c r="Y200" s="676"/>
      <c r="Z200" s="676"/>
    </row>
    <row r="201" spans="1:26" ht="12.75" customHeight="1">
      <c r="A201" s="676"/>
      <c r="B201" s="676"/>
      <c r="C201" s="678"/>
      <c r="D201" s="676"/>
      <c r="E201" s="676"/>
      <c r="F201" s="676"/>
      <c r="G201" s="676"/>
      <c r="H201" s="677"/>
      <c r="I201" s="677"/>
      <c r="J201" s="676"/>
      <c r="K201" s="676"/>
      <c r="L201" s="676"/>
      <c r="M201" s="676"/>
      <c r="N201" s="676"/>
      <c r="O201" s="676"/>
      <c r="P201" s="676"/>
      <c r="Q201" s="676"/>
      <c r="R201" s="676"/>
      <c r="S201" s="676"/>
      <c r="T201" s="676"/>
      <c r="U201" s="676"/>
      <c r="V201" s="676"/>
      <c r="W201" s="676"/>
      <c r="X201" s="676"/>
      <c r="Y201" s="676"/>
      <c r="Z201" s="676"/>
    </row>
    <row r="202" spans="1:26" ht="12.75" customHeight="1">
      <c r="A202" s="676"/>
      <c r="B202" s="676"/>
      <c r="C202" s="678"/>
      <c r="D202" s="676"/>
      <c r="E202" s="676"/>
      <c r="F202" s="676"/>
      <c r="G202" s="676"/>
      <c r="H202" s="677"/>
      <c r="I202" s="677"/>
      <c r="J202" s="676"/>
      <c r="K202" s="676"/>
      <c r="L202" s="676"/>
      <c r="M202" s="676"/>
      <c r="N202" s="676"/>
      <c r="O202" s="676"/>
      <c r="P202" s="676"/>
      <c r="Q202" s="676"/>
      <c r="R202" s="676"/>
      <c r="S202" s="676"/>
      <c r="T202" s="676"/>
      <c r="U202" s="676"/>
      <c r="V202" s="676"/>
      <c r="W202" s="676"/>
      <c r="X202" s="676"/>
      <c r="Y202" s="676"/>
      <c r="Z202" s="676"/>
    </row>
    <row r="203" spans="1:26" ht="12.75" customHeight="1">
      <c r="A203" s="676"/>
      <c r="B203" s="676"/>
      <c r="C203" s="678"/>
      <c r="D203" s="676"/>
      <c r="E203" s="676"/>
      <c r="F203" s="676"/>
      <c r="G203" s="676"/>
      <c r="H203" s="677"/>
      <c r="I203" s="677"/>
      <c r="J203" s="676"/>
      <c r="K203" s="676"/>
      <c r="L203" s="676"/>
      <c r="M203" s="676"/>
      <c r="N203" s="676"/>
      <c r="O203" s="676"/>
      <c r="P203" s="676"/>
      <c r="Q203" s="676"/>
      <c r="R203" s="676"/>
      <c r="S203" s="676"/>
      <c r="T203" s="676"/>
      <c r="U203" s="676"/>
      <c r="V203" s="676"/>
      <c r="W203" s="676"/>
      <c r="X203" s="676"/>
      <c r="Y203" s="676"/>
      <c r="Z203" s="676"/>
    </row>
    <row r="204" spans="1:26" ht="12.75" customHeight="1">
      <c r="A204" s="676"/>
      <c r="B204" s="676"/>
      <c r="C204" s="678"/>
      <c r="D204" s="676"/>
      <c r="E204" s="676"/>
      <c r="F204" s="676"/>
      <c r="G204" s="676"/>
      <c r="H204" s="677"/>
      <c r="I204" s="677"/>
      <c r="J204" s="676"/>
      <c r="K204" s="676"/>
      <c r="L204" s="676"/>
      <c r="M204" s="676"/>
      <c r="N204" s="676"/>
      <c r="O204" s="676"/>
      <c r="P204" s="676"/>
      <c r="Q204" s="676"/>
      <c r="R204" s="676"/>
      <c r="S204" s="676"/>
      <c r="T204" s="676"/>
      <c r="U204" s="676"/>
      <c r="V204" s="676"/>
      <c r="W204" s="676"/>
      <c r="X204" s="676"/>
      <c r="Y204" s="676"/>
      <c r="Z204" s="676"/>
    </row>
    <row r="205" spans="1:26" ht="12.75" customHeight="1">
      <c r="A205" s="676"/>
      <c r="B205" s="676"/>
      <c r="C205" s="678"/>
      <c r="D205" s="676"/>
      <c r="E205" s="676"/>
      <c r="F205" s="676"/>
      <c r="G205" s="676"/>
      <c r="H205" s="677"/>
      <c r="I205" s="677"/>
      <c r="J205" s="676"/>
      <c r="K205" s="676"/>
      <c r="L205" s="676"/>
      <c r="M205" s="676"/>
      <c r="N205" s="676"/>
      <c r="O205" s="676"/>
      <c r="P205" s="676"/>
      <c r="Q205" s="676"/>
      <c r="R205" s="676"/>
      <c r="S205" s="676"/>
      <c r="T205" s="676"/>
      <c r="U205" s="676"/>
      <c r="V205" s="676"/>
      <c r="W205" s="676"/>
      <c r="X205" s="676"/>
      <c r="Y205" s="676"/>
      <c r="Z205" s="676"/>
    </row>
    <row r="206" spans="1:26" ht="12.75" customHeight="1">
      <c r="A206" s="676"/>
      <c r="B206" s="676"/>
      <c r="C206" s="678"/>
      <c r="D206" s="676"/>
      <c r="E206" s="676"/>
      <c r="F206" s="676"/>
      <c r="G206" s="676"/>
      <c r="H206" s="677"/>
      <c r="I206" s="677"/>
      <c r="J206" s="676"/>
      <c r="K206" s="676"/>
      <c r="L206" s="676"/>
      <c r="M206" s="676"/>
      <c r="N206" s="676"/>
      <c r="O206" s="676"/>
      <c r="P206" s="676"/>
      <c r="Q206" s="676"/>
      <c r="R206" s="676"/>
      <c r="S206" s="676"/>
      <c r="T206" s="676"/>
      <c r="U206" s="676"/>
      <c r="V206" s="676"/>
      <c r="W206" s="676"/>
      <c r="X206" s="676"/>
      <c r="Y206" s="676"/>
      <c r="Z206" s="676"/>
    </row>
    <row r="207" spans="1:26" ht="12.75" customHeight="1">
      <c r="A207" s="676"/>
      <c r="B207" s="676"/>
      <c r="C207" s="678"/>
      <c r="D207" s="676"/>
      <c r="E207" s="676"/>
      <c r="F207" s="676"/>
      <c r="G207" s="676"/>
      <c r="H207" s="677"/>
      <c r="I207" s="677"/>
      <c r="J207" s="676"/>
      <c r="K207" s="676"/>
      <c r="L207" s="676"/>
      <c r="M207" s="676"/>
      <c r="N207" s="676"/>
      <c r="O207" s="676"/>
      <c r="P207" s="676"/>
      <c r="Q207" s="676"/>
      <c r="R207" s="676"/>
      <c r="S207" s="676"/>
      <c r="T207" s="676"/>
      <c r="U207" s="676"/>
      <c r="V207" s="676"/>
      <c r="W207" s="676"/>
      <c r="X207" s="676"/>
      <c r="Y207" s="676"/>
      <c r="Z207" s="676"/>
    </row>
    <row r="208" spans="1:26" ht="12.75" customHeight="1">
      <c r="A208" s="676"/>
      <c r="B208" s="676"/>
      <c r="C208" s="678"/>
      <c r="D208" s="676"/>
      <c r="E208" s="676"/>
      <c r="F208" s="676"/>
      <c r="G208" s="676"/>
      <c r="H208" s="677"/>
      <c r="I208" s="677"/>
      <c r="J208" s="676"/>
      <c r="K208" s="676"/>
      <c r="L208" s="676"/>
      <c r="M208" s="676"/>
      <c r="N208" s="676"/>
      <c r="O208" s="676"/>
      <c r="P208" s="676"/>
      <c r="Q208" s="676"/>
      <c r="R208" s="676"/>
      <c r="S208" s="676"/>
      <c r="T208" s="676"/>
      <c r="U208" s="676"/>
      <c r="V208" s="676"/>
      <c r="W208" s="676"/>
      <c r="X208" s="676"/>
      <c r="Y208" s="676"/>
      <c r="Z208" s="676"/>
    </row>
    <row r="209" spans="1:26" ht="12.75" customHeight="1">
      <c r="A209" s="676"/>
      <c r="B209" s="676"/>
      <c r="C209" s="678"/>
      <c r="D209" s="676"/>
      <c r="E209" s="676"/>
      <c r="F209" s="676"/>
      <c r="G209" s="676"/>
      <c r="H209" s="677"/>
      <c r="I209" s="677"/>
      <c r="J209" s="676"/>
      <c r="K209" s="676"/>
      <c r="L209" s="676"/>
      <c r="M209" s="676"/>
      <c r="N209" s="676"/>
      <c r="O209" s="676"/>
      <c r="P209" s="676"/>
      <c r="Q209" s="676"/>
      <c r="R209" s="676"/>
      <c r="S209" s="676"/>
      <c r="T209" s="676"/>
      <c r="U209" s="676"/>
      <c r="V209" s="676"/>
      <c r="W209" s="676"/>
      <c r="X209" s="676"/>
      <c r="Y209" s="676"/>
      <c r="Z209" s="676"/>
    </row>
    <row r="210" spans="1:26" ht="12.75" customHeight="1">
      <c r="A210" s="676"/>
      <c r="B210" s="676"/>
      <c r="C210" s="678"/>
      <c r="D210" s="676"/>
      <c r="E210" s="676"/>
      <c r="F210" s="676"/>
      <c r="G210" s="676"/>
      <c r="H210" s="677"/>
      <c r="I210" s="677"/>
      <c r="J210" s="676"/>
      <c r="K210" s="676"/>
      <c r="L210" s="676"/>
      <c r="M210" s="676"/>
      <c r="N210" s="676"/>
      <c r="O210" s="676"/>
      <c r="P210" s="676"/>
      <c r="Q210" s="676"/>
      <c r="R210" s="676"/>
      <c r="S210" s="676"/>
      <c r="T210" s="676"/>
      <c r="U210" s="676"/>
      <c r="V210" s="676"/>
      <c r="W210" s="676"/>
      <c r="X210" s="676"/>
      <c r="Y210" s="676"/>
      <c r="Z210" s="676"/>
    </row>
    <row r="211" spans="1:26" ht="12.75" customHeight="1">
      <c r="A211" s="676"/>
      <c r="B211" s="676"/>
      <c r="C211" s="678"/>
      <c r="D211" s="676"/>
      <c r="E211" s="676"/>
      <c r="F211" s="676"/>
      <c r="G211" s="676"/>
      <c r="H211" s="677"/>
      <c r="I211" s="677"/>
      <c r="J211" s="676"/>
      <c r="K211" s="676"/>
      <c r="L211" s="676"/>
      <c r="M211" s="676"/>
      <c r="N211" s="676"/>
      <c r="O211" s="676"/>
      <c r="P211" s="676"/>
      <c r="Q211" s="676"/>
      <c r="R211" s="676"/>
      <c r="S211" s="676"/>
      <c r="T211" s="676"/>
      <c r="U211" s="676"/>
      <c r="V211" s="676"/>
      <c r="W211" s="676"/>
      <c r="X211" s="676"/>
      <c r="Y211" s="676"/>
      <c r="Z211" s="676"/>
    </row>
    <row r="212" spans="1:26" ht="12.75" customHeight="1">
      <c r="A212" s="676"/>
      <c r="B212" s="676"/>
      <c r="C212" s="678"/>
      <c r="D212" s="676"/>
      <c r="E212" s="676"/>
      <c r="F212" s="676"/>
      <c r="G212" s="676"/>
      <c r="H212" s="677"/>
      <c r="I212" s="677"/>
      <c r="J212" s="676"/>
      <c r="K212" s="676"/>
      <c r="L212" s="676"/>
      <c r="M212" s="676"/>
      <c r="N212" s="676"/>
      <c r="O212" s="676"/>
      <c r="P212" s="676"/>
      <c r="Q212" s="676"/>
      <c r="R212" s="676"/>
      <c r="S212" s="676"/>
      <c r="T212" s="676"/>
      <c r="U212" s="676"/>
      <c r="V212" s="676"/>
      <c r="W212" s="676"/>
      <c r="X212" s="676"/>
      <c r="Y212" s="676"/>
      <c r="Z212" s="676"/>
    </row>
    <row r="213" spans="1:26" ht="12.75" customHeight="1">
      <c r="A213" s="676"/>
      <c r="B213" s="676"/>
      <c r="C213" s="678"/>
      <c r="D213" s="676"/>
      <c r="E213" s="676"/>
      <c r="F213" s="676"/>
      <c r="G213" s="676"/>
      <c r="H213" s="677"/>
      <c r="I213" s="677"/>
      <c r="J213" s="676"/>
      <c r="K213" s="676"/>
      <c r="L213" s="676"/>
      <c r="M213" s="676"/>
      <c r="N213" s="676"/>
      <c r="O213" s="676"/>
      <c r="P213" s="676"/>
      <c r="Q213" s="676"/>
      <c r="R213" s="676"/>
      <c r="S213" s="676"/>
      <c r="T213" s="676"/>
      <c r="U213" s="676"/>
      <c r="V213" s="676"/>
      <c r="W213" s="676"/>
      <c r="X213" s="676"/>
      <c r="Y213" s="676"/>
      <c r="Z213" s="676"/>
    </row>
    <row r="214" spans="1:26" ht="12.75" customHeight="1">
      <c r="A214" s="676"/>
      <c r="B214" s="676"/>
      <c r="C214" s="678"/>
      <c r="D214" s="676"/>
      <c r="E214" s="676"/>
      <c r="F214" s="676"/>
      <c r="G214" s="676"/>
      <c r="H214" s="677"/>
      <c r="I214" s="677"/>
      <c r="J214" s="676"/>
      <c r="K214" s="676"/>
      <c r="L214" s="676"/>
      <c r="M214" s="676"/>
      <c r="N214" s="676"/>
      <c r="O214" s="676"/>
      <c r="P214" s="676"/>
      <c r="Q214" s="676"/>
      <c r="R214" s="676"/>
      <c r="S214" s="676"/>
      <c r="T214" s="676"/>
      <c r="U214" s="676"/>
      <c r="V214" s="676"/>
      <c r="W214" s="676"/>
      <c r="X214" s="676"/>
      <c r="Y214" s="676"/>
      <c r="Z214" s="676"/>
    </row>
    <row r="215" spans="1:26" ht="12.75" customHeight="1">
      <c r="A215" s="676"/>
      <c r="B215" s="676"/>
      <c r="C215" s="678"/>
      <c r="D215" s="676"/>
      <c r="E215" s="676"/>
      <c r="F215" s="676"/>
      <c r="G215" s="676"/>
      <c r="H215" s="677"/>
      <c r="I215" s="677"/>
      <c r="J215" s="676"/>
      <c r="K215" s="676"/>
      <c r="L215" s="676"/>
      <c r="M215" s="676"/>
      <c r="N215" s="676"/>
      <c r="O215" s="676"/>
      <c r="P215" s="676"/>
      <c r="Q215" s="676"/>
      <c r="R215" s="676"/>
      <c r="S215" s="676"/>
      <c r="T215" s="676"/>
      <c r="U215" s="676"/>
      <c r="V215" s="676"/>
      <c r="W215" s="676"/>
      <c r="X215" s="676"/>
      <c r="Y215" s="676"/>
      <c r="Z215" s="676"/>
    </row>
    <row r="216" spans="1:26" ht="12.75" customHeight="1">
      <c r="A216" s="676"/>
      <c r="B216" s="676"/>
      <c r="C216" s="678"/>
      <c r="D216" s="676"/>
      <c r="E216" s="676"/>
      <c r="F216" s="676"/>
      <c r="G216" s="676"/>
      <c r="H216" s="677"/>
      <c r="I216" s="677"/>
      <c r="J216" s="676"/>
      <c r="K216" s="676"/>
      <c r="L216" s="676"/>
      <c r="M216" s="676"/>
      <c r="N216" s="676"/>
      <c r="O216" s="676"/>
      <c r="P216" s="676"/>
      <c r="Q216" s="676"/>
      <c r="R216" s="676"/>
      <c r="S216" s="676"/>
      <c r="T216" s="676"/>
      <c r="U216" s="676"/>
      <c r="V216" s="676"/>
      <c r="W216" s="676"/>
      <c r="X216" s="676"/>
      <c r="Y216" s="676"/>
      <c r="Z216" s="676"/>
    </row>
    <row r="217" spans="1:26" ht="12.75" customHeight="1">
      <c r="A217" s="676"/>
      <c r="B217" s="676"/>
      <c r="C217" s="678"/>
      <c r="D217" s="676"/>
      <c r="E217" s="676"/>
      <c r="F217" s="676"/>
      <c r="G217" s="676"/>
      <c r="H217" s="677"/>
      <c r="I217" s="677"/>
      <c r="J217" s="676"/>
      <c r="K217" s="676"/>
      <c r="L217" s="676"/>
      <c r="M217" s="676"/>
      <c r="N217" s="676"/>
      <c r="O217" s="676"/>
      <c r="P217" s="676"/>
      <c r="Q217" s="676"/>
      <c r="R217" s="676"/>
      <c r="S217" s="676"/>
      <c r="T217" s="676"/>
      <c r="U217" s="676"/>
      <c r="V217" s="676"/>
      <c r="W217" s="676"/>
      <c r="X217" s="676"/>
      <c r="Y217" s="676"/>
      <c r="Z217" s="676"/>
    </row>
    <row r="218" spans="1:26" ht="12.75" customHeight="1">
      <c r="A218" s="676"/>
      <c r="B218" s="676"/>
      <c r="C218" s="678"/>
      <c r="D218" s="676"/>
      <c r="E218" s="676"/>
      <c r="F218" s="676"/>
      <c r="G218" s="676"/>
      <c r="H218" s="677"/>
      <c r="I218" s="677"/>
      <c r="J218" s="676"/>
      <c r="K218" s="676"/>
      <c r="L218" s="676"/>
      <c r="M218" s="676"/>
      <c r="N218" s="676"/>
      <c r="O218" s="676"/>
      <c r="P218" s="676"/>
      <c r="Q218" s="676"/>
      <c r="R218" s="676"/>
      <c r="S218" s="676"/>
      <c r="T218" s="676"/>
      <c r="U218" s="676"/>
      <c r="V218" s="676"/>
      <c r="W218" s="676"/>
      <c r="X218" s="676"/>
      <c r="Y218" s="676"/>
      <c r="Z218" s="676"/>
    </row>
    <row r="219" spans="1:26" ht="12.75" customHeight="1">
      <c r="A219" s="676"/>
      <c r="B219" s="676"/>
      <c r="C219" s="678"/>
      <c r="D219" s="676"/>
      <c r="E219" s="676"/>
      <c r="F219" s="676"/>
      <c r="G219" s="676"/>
      <c r="H219" s="677"/>
      <c r="I219" s="677"/>
      <c r="J219" s="676"/>
      <c r="K219" s="676"/>
      <c r="L219" s="676"/>
      <c r="M219" s="676"/>
      <c r="N219" s="676"/>
      <c r="O219" s="676"/>
      <c r="P219" s="676"/>
      <c r="Q219" s="676"/>
      <c r="R219" s="676"/>
      <c r="S219" s="676"/>
      <c r="T219" s="676"/>
      <c r="U219" s="676"/>
      <c r="V219" s="676"/>
      <c r="W219" s="676"/>
      <c r="X219" s="676"/>
      <c r="Y219" s="676"/>
      <c r="Z219" s="676"/>
    </row>
    <row r="220" spans="1:26" ht="12.75" customHeight="1">
      <c r="A220" s="676"/>
      <c r="B220" s="676"/>
      <c r="C220" s="678"/>
      <c r="D220" s="676"/>
      <c r="E220" s="676"/>
      <c r="F220" s="676"/>
      <c r="G220" s="676"/>
      <c r="H220" s="677"/>
      <c r="I220" s="677"/>
      <c r="J220" s="676"/>
      <c r="K220" s="676"/>
      <c r="L220" s="676"/>
      <c r="M220" s="676"/>
      <c r="N220" s="676"/>
      <c r="O220" s="676"/>
      <c r="P220" s="676"/>
      <c r="Q220" s="676"/>
      <c r="R220" s="676"/>
      <c r="S220" s="676"/>
      <c r="T220" s="676"/>
      <c r="U220" s="676"/>
      <c r="V220" s="676"/>
      <c r="W220" s="676"/>
      <c r="X220" s="676"/>
      <c r="Y220" s="676"/>
      <c r="Z220" s="676"/>
    </row>
    <row r="221" spans="1:26" ht="12.75" customHeight="1">
      <c r="A221" s="676"/>
      <c r="B221" s="676"/>
      <c r="C221" s="678"/>
      <c r="D221" s="676"/>
      <c r="E221" s="676"/>
      <c r="F221" s="676"/>
      <c r="G221" s="676"/>
      <c r="H221" s="677"/>
      <c r="I221" s="677"/>
      <c r="J221" s="676"/>
      <c r="K221" s="676"/>
      <c r="L221" s="676"/>
      <c r="M221" s="676"/>
      <c r="N221" s="676"/>
      <c r="O221" s="676"/>
      <c r="P221" s="676"/>
      <c r="Q221" s="676"/>
      <c r="R221" s="676"/>
      <c r="S221" s="676"/>
      <c r="T221" s="676"/>
      <c r="U221" s="676"/>
      <c r="V221" s="676"/>
      <c r="W221" s="676"/>
      <c r="X221" s="676"/>
      <c r="Y221" s="676"/>
      <c r="Z221" s="676"/>
    </row>
    <row r="222" spans="1:26" ht="12.75" customHeight="1">
      <c r="A222" s="676"/>
      <c r="B222" s="676"/>
      <c r="C222" s="678"/>
      <c r="D222" s="676"/>
      <c r="E222" s="676"/>
      <c r="F222" s="676"/>
      <c r="G222" s="676"/>
      <c r="H222" s="677"/>
      <c r="I222" s="677"/>
      <c r="J222" s="676"/>
      <c r="K222" s="676"/>
      <c r="L222" s="676"/>
      <c r="M222" s="676"/>
      <c r="N222" s="676"/>
      <c r="O222" s="676"/>
      <c r="P222" s="676"/>
      <c r="Q222" s="676"/>
      <c r="R222" s="676"/>
      <c r="S222" s="676"/>
      <c r="T222" s="676"/>
      <c r="U222" s="676"/>
      <c r="V222" s="676"/>
      <c r="W222" s="676"/>
      <c r="X222" s="676"/>
      <c r="Y222" s="676"/>
      <c r="Z222" s="676"/>
    </row>
    <row r="223" spans="1:26" ht="12.75" customHeight="1">
      <c r="A223" s="676"/>
      <c r="B223" s="676"/>
      <c r="C223" s="678"/>
      <c r="D223" s="676"/>
      <c r="E223" s="676"/>
      <c r="F223" s="676"/>
      <c r="G223" s="676"/>
      <c r="H223" s="677"/>
      <c r="I223" s="677"/>
      <c r="J223" s="676"/>
      <c r="K223" s="676"/>
      <c r="L223" s="676"/>
      <c r="M223" s="676"/>
      <c r="N223" s="676"/>
      <c r="O223" s="676"/>
      <c r="P223" s="676"/>
      <c r="Q223" s="676"/>
      <c r="R223" s="676"/>
      <c r="S223" s="676"/>
      <c r="T223" s="676"/>
      <c r="U223" s="676"/>
      <c r="V223" s="676"/>
      <c r="W223" s="676"/>
      <c r="X223" s="676"/>
      <c r="Y223" s="676"/>
      <c r="Z223" s="676"/>
    </row>
    <row r="224" spans="1:26" ht="12.75" customHeight="1">
      <c r="A224" s="676"/>
      <c r="B224" s="676"/>
      <c r="C224" s="678"/>
      <c r="D224" s="676"/>
      <c r="E224" s="676"/>
      <c r="F224" s="676"/>
      <c r="G224" s="676"/>
      <c r="H224" s="677"/>
      <c r="I224" s="677"/>
      <c r="J224" s="676"/>
      <c r="K224" s="676"/>
      <c r="L224" s="676"/>
      <c r="M224" s="676"/>
      <c r="N224" s="676"/>
      <c r="O224" s="676"/>
      <c r="P224" s="676"/>
      <c r="Q224" s="676"/>
      <c r="R224" s="676"/>
      <c r="S224" s="676"/>
      <c r="T224" s="676"/>
      <c r="U224" s="676"/>
      <c r="V224" s="676"/>
      <c r="W224" s="676"/>
      <c r="X224" s="676"/>
      <c r="Y224" s="676"/>
      <c r="Z224" s="676"/>
    </row>
    <row r="225" spans="1:26" ht="12.75" customHeight="1">
      <c r="A225" s="676"/>
      <c r="B225" s="676"/>
      <c r="C225" s="678"/>
      <c r="D225" s="676"/>
      <c r="E225" s="676"/>
      <c r="F225" s="676"/>
      <c r="G225" s="676"/>
      <c r="H225" s="677"/>
      <c r="I225" s="677"/>
      <c r="J225" s="676"/>
      <c r="K225" s="676"/>
      <c r="L225" s="676"/>
      <c r="M225" s="676"/>
      <c r="N225" s="676"/>
      <c r="O225" s="676"/>
      <c r="P225" s="676"/>
      <c r="Q225" s="676"/>
      <c r="R225" s="676"/>
      <c r="S225" s="676"/>
      <c r="T225" s="676"/>
      <c r="U225" s="676"/>
      <c r="V225" s="676"/>
      <c r="W225" s="676"/>
      <c r="X225" s="676"/>
      <c r="Y225" s="676"/>
      <c r="Z225" s="676"/>
    </row>
    <row r="226" spans="1:26" ht="12.75" customHeight="1">
      <c r="A226" s="676"/>
      <c r="B226" s="676"/>
      <c r="C226" s="678"/>
      <c r="D226" s="676"/>
      <c r="E226" s="676"/>
      <c r="F226" s="676"/>
      <c r="G226" s="676"/>
      <c r="H226" s="677"/>
      <c r="I226" s="677"/>
      <c r="J226" s="676"/>
      <c r="K226" s="676"/>
      <c r="L226" s="676"/>
      <c r="M226" s="676"/>
      <c r="N226" s="676"/>
      <c r="O226" s="676"/>
      <c r="P226" s="676"/>
      <c r="Q226" s="676"/>
      <c r="R226" s="676"/>
      <c r="S226" s="676"/>
      <c r="T226" s="676"/>
      <c r="U226" s="676"/>
      <c r="V226" s="676"/>
      <c r="W226" s="676"/>
      <c r="X226" s="676"/>
      <c r="Y226" s="676"/>
      <c r="Z226" s="676"/>
    </row>
    <row r="227" spans="1:26" ht="12.75" customHeight="1">
      <c r="A227" s="676"/>
      <c r="B227" s="676"/>
      <c r="C227" s="678"/>
      <c r="D227" s="676"/>
      <c r="E227" s="676"/>
      <c r="F227" s="676"/>
      <c r="G227" s="676"/>
      <c r="H227" s="677"/>
      <c r="I227" s="677"/>
      <c r="J227" s="676"/>
      <c r="K227" s="676"/>
      <c r="L227" s="676"/>
      <c r="M227" s="676"/>
      <c r="N227" s="676"/>
      <c r="O227" s="676"/>
      <c r="P227" s="676"/>
      <c r="Q227" s="676"/>
      <c r="R227" s="676"/>
      <c r="S227" s="676"/>
      <c r="T227" s="676"/>
      <c r="U227" s="676"/>
      <c r="V227" s="676"/>
      <c r="W227" s="676"/>
      <c r="X227" s="676"/>
      <c r="Y227" s="676"/>
      <c r="Z227" s="676"/>
    </row>
    <row r="228" spans="1:26" ht="12.75" customHeight="1">
      <c r="A228" s="676"/>
      <c r="B228" s="676"/>
      <c r="C228" s="678"/>
      <c r="D228" s="676"/>
      <c r="E228" s="676"/>
      <c r="F228" s="676"/>
      <c r="G228" s="676"/>
      <c r="H228" s="677"/>
      <c r="I228" s="677"/>
      <c r="J228" s="676"/>
      <c r="K228" s="676"/>
      <c r="L228" s="676"/>
      <c r="M228" s="676"/>
      <c r="N228" s="676"/>
      <c r="O228" s="676"/>
      <c r="P228" s="676"/>
      <c r="Q228" s="676"/>
      <c r="R228" s="676"/>
      <c r="S228" s="676"/>
      <c r="T228" s="676"/>
      <c r="U228" s="676"/>
      <c r="V228" s="676"/>
      <c r="W228" s="676"/>
      <c r="X228" s="676"/>
      <c r="Y228" s="676"/>
      <c r="Z228" s="676"/>
    </row>
    <row r="229" spans="1:26" ht="12.75" customHeight="1">
      <c r="A229" s="676"/>
      <c r="B229" s="676"/>
      <c r="C229" s="678"/>
      <c r="D229" s="676"/>
      <c r="E229" s="676"/>
      <c r="F229" s="676"/>
      <c r="G229" s="676"/>
      <c r="H229" s="677"/>
      <c r="I229" s="677"/>
      <c r="J229" s="676"/>
      <c r="K229" s="676"/>
      <c r="L229" s="676"/>
      <c r="M229" s="676"/>
      <c r="N229" s="676"/>
      <c r="O229" s="676"/>
      <c r="P229" s="676"/>
      <c r="Q229" s="676"/>
      <c r="R229" s="676"/>
      <c r="S229" s="676"/>
      <c r="T229" s="676"/>
      <c r="U229" s="676"/>
      <c r="V229" s="676"/>
      <c r="W229" s="676"/>
      <c r="X229" s="676"/>
      <c r="Y229" s="676"/>
      <c r="Z229" s="676"/>
    </row>
    <row r="230" spans="1:26" ht="12.75" customHeight="1">
      <c r="A230" s="676"/>
      <c r="B230" s="676"/>
      <c r="C230" s="678"/>
      <c r="D230" s="676"/>
      <c r="E230" s="676"/>
      <c r="F230" s="676"/>
      <c r="G230" s="676"/>
      <c r="H230" s="677"/>
      <c r="I230" s="677"/>
      <c r="J230" s="676"/>
      <c r="K230" s="676"/>
      <c r="L230" s="676"/>
      <c r="M230" s="676"/>
      <c r="N230" s="676"/>
      <c r="O230" s="676"/>
      <c r="P230" s="676"/>
      <c r="Q230" s="676"/>
      <c r="R230" s="676"/>
      <c r="S230" s="676"/>
      <c r="T230" s="676"/>
      <c r="U230" s="676"/>
      <c r="V230" s="676"/>
      <c r="W230" s="676"/>
      <c r="X230" s="676"/>
      <c r="Y230" s="676"/>
      <c r="Z230" s="676"/>
    </row>
    <row r="231" spans="1:26" ht="12.75" customHeight="1">
      <c r="A231" s="676"/>
      <c r="B231" s="676"/>
      <c r="C231" s="678"/>
      <c r="D231" s="676"/>
      <c r="E231" s="676"/>
      <c r="F231" s="676"/>
      <c r="G231" s="676"/>
      <c r="H231" s="677"/>
      <c r="I231" s="677"/>
      <c r="J231" s="676"/>
      <c r="K231" s="676"/>
      <c r="L231" s="676"/>
      <c r="M231" s="676"/>
      <c r="N231" s="676"/>
      <c r="O231" s="676"/>
      <c r="P231" s="676"/>
      <c r="Q231" s="676"/>
      <c r="R231" s="676"/>
      <c r="S231" s="676"/>
      <c r="T231" s="676"/>
      <c r="U231" s="676"/>
      <c r="V231" s="676"/>
      <c r="W231" s="676"/>
      <c r="X231" s="676"/>
      <c r="Y231" s="676"/>
      <c r="Z231" s="676"/>
    </row>
    <row r="232" spans="1:26" ht="12.75" customHeight="1">
      <c r="A232" s="676"/>
      <c r="B232" s="676"/>
      <c r="C232" s="678"/>
      <c r="D232" s="676"/>
      <c r="E232" s="676"/>
      <c r="F232" s="676"/>
      <c r="G232" s="676"/>
      <c r="H232" s="677"/>
      <c r="I232" s="677"/>
      <c r="J232" s="676"/>
      <c r="K232" s="676"/>
      <c r="L232" s="676"/>
      <c r="M232" s="676"/>
      <c r="N232" s="676"/>
      <c r="O232" s="676"/>
      <c r="P232" s="676"/>
      <c r="Q232" s="676"/>
      <c r="R232" s="676"/>
      <c r="S232" s="676"/>
      <c r="T232" s="676"/>
      <c r="U232" s="676"/>
      <c r="V232" s="676"/>
      <c r="W232" s="676"/>
      <c r="X232" s="676"/>
      <c r="Y232" s="676"/>
      <c r="Z232" s="676"/>
    </row>
    <row r="233" spans="1:26" ht="12.75" customHeight="1">
      <c r="A233" s="676"/>
      <c r="B233" s="676"/>
      <c r="C233" s="678"/>
      <c r="D233" s="676"/>
      <c r="E233" s="676"/>
      <c r="F233" s="676"/>
      <c r="G233" s="676"/>
      <c r="H233" s="677"/>
      <c r="I233" s="677"/>
      <c r="J233" s="676"/>
      <c r="K233" s="676"/>
      <c r="L233" s="676"/>
      <c r="M233" s="676"/>
      <c r="N233" s="676"/>
      <c r="O233" s="676"/>
      <c r="P233" s="676"/>
      <c r="Q233" s="676"/>
      <c r="R233" s="676"/>
      <c r="S233" s="676"/>
      <c r="T233" s="676"/>
      <c r="U233" s="676"/>
      <c r="V233" s="676"/>
      <c r="W233" s="676"/>
      <c r="X233" s="676"/>
      <c r="Y233" s="676"/>
      <c r="Z233" s="676"/>
    </row>
    <row r="234" spans="1:26" ht="12.75" customHeight="1">
      <c r="A234" s="676"/>
      <c r="B234" s="676"/>
      <c r="C234" s="678"/>
      <c r="D234" s="676"/>
      <c r="E234" s="676"/>
      <c r="F234" s="676"/>
      <c r="G234" s="676"/>
      <c r="H234" s="677"/>
      <c r="I234" s="677"/>
      <c r="J234" s="676"/>
      <c r="K234" s="676"/>
      <c r="L234" s="676"/>
      <c r="M234" s="676"/>
      <c r="N234" s="676"/>
      <c r="O234" s="676"/>
      <c r="P234" s="676"/>
      <c r="Q234" s="676"/>
      <c r="R234" s="676"/>
      <c r="S234" s="676"/>
      <c r="T234" s="676"/>
      <c r="U234" s="676"/>
      <c r="V234" s="676"/>
      <c r="W234" s="676"/>
      <c r="X234" s="676"/>
      <c r="Y234" s="676"/>
      <c r="Z234" s="676"/>
    </row>
    <row r="235" spans="1:26" ht="12.75" customHeight="1">
      <c r="A235" s="676"/>
      <c r="B235" s="676"/>
      <c r="C235" s="678"/>
      <c r="D235" s="676"/>
      <c r="E235" s="676"/>
      <c r="F235" s="676"/>
      <c r="G235" s="676"/>
      <c r="H235" s="677"/>
      <c r="I235" s="677"/>
      <c r="J235" s="676"/>
      <c r="K235" s="676"/>
      <c r="L235" s="676"/>
      <c r="M235" s="676"/>
      <c r="N235" s="676"/>
      <c r="O235" s="676"/>
      <c r="P235" s="676"/>
      <c r="Q235" s="676"/>
      <c r="R235" s="676"/>
      <c r="S235" s="676"/>
      <c r="T235" s="676"/>
      <c r="U235" s="676"/>
      <c r="V235" s="676"/>
      <c r="W235" s="676"/>
      <c r="X235" s="676"/>
      <c r="Y235" s="676"/>
      <c r="Z235" s="676"/>
    </row>
    <row r="236" spans="1:26" ht="12.75" customHeight="1">
      <c r="A236" s="676"/>
      <c r="B236" s="676"/>
      <c r="C236" s="678"/>
      <c r="D236" s="676"/>
      <c r="E236" s="676"/>
      <c r="F236" s="676"/>
      <c r="G236" s="676"/>
      <c r="H236" s="677"/>
      <c r="I236" s="677"/>
      <c r="J236" s="676"/>
      <c r="K236" s="676"/>
      <c r="L236" s="676"/>
      <c r="M236" s="676"/>
      <c r="N236" s="676"/>
      <c r="O236" s="676"/>
      <c r="P236" s="676"/>
      <c r="Q236" s="676"/>
      <c r="R236" s="676"/>
      <c r="S236" s="676"/>
      <c r="T236" s="676"/>
      <c r="U236" s="676"/>
      <c r="V236" s="676"/>
      <c r="W236" s="676"/>
      <c r="X236" s="676"/>
      <c r="Y236" s="676"/>
      <c r="Z236" s="676"/>
    </row>
    <row r="237" spans="1:26" ht="12.75" customHeight="1">
      <c r="A237" s="676"/>
      <c r="B237" s="676"/>
      <c r="C237" s="678"/>
      <c r="D237" s="676"/>
      <c r="E237" s="676"/>
      <c r="F237" s="676"/>
      <c r="G237" s="676"/>
      <c r="H237" s="677"/>
      <c r="I237" s="677"/>
      <c r="J237" s="676"/>
      <c r="K237" s="676"/>
      <c r="L237" s="676"/>
      <c r="M237" s="676"/>
      <c r="N237" s="676"/>
      <c r="O237" s="676"/>
      <c r="P237" s="676"/>
      <c r="Q237" s="676"/>
      <c r="R237" s="676"/>
      <c r="S237" s="676"/>
      <c r="T237" s="676"/>
      <c r="U237" s="676"/>
      <c r="V237" s="676"/>
      <c r="W237" s="676"/>
      <c r="X237" s="676"/>
      <c r="Y237" s="676"/>
      <c r="Z237" s="676"/>
    </row>
    <row r="238" spans="1:26" ht="12.75" customHeight="1">
      <c r="A238" s="676"/>
      <c r="B238" s="676"/>
      <c r="C238" s="678"/>
      <c r="D238" s="676"/>
      <c r="E238" s="676"/>
      <c r="F238" s="676"/>
      <c r="G238" s="676"/>
      <c r="H238" s="677"/>
      <c r="I238" s="677"/>
      <c r="J238" s="676"/>
      <c r="K238" s="676"/>
      <c r="L238" s="676"/>
      <c r="M238" s="676"/>
      <c r="N238" s="676"/>
      <c r="O238" s="676"/>
      <c r="P238" s="676"/>
      <c r="Q238" s="676"/>
      <c r="R238" s="676"/>
      <c r="S238" s="676"/>
      <c r="T238" s="676"/>
      <c r="U238" s="676"/>
      <c r="V238" s="676"/>
      <c r="W238" s="676"/>
      <c r="X238" s="676"/>
      <c r="Y238" s="676"/>
      <c r="Z238" s="676"/>
    </row>
    <row r="239" spans="1:26" ht="12.75" customHeight="1">
      <c r="A239" s="676"/>
      <c r="B239" s="676"/>
      <c r="C239" s="678"/>
      <c r="D239" s="676"/>
      <c r="E239" s="676"/>
      <c r="F239" s="676"/>
      <c r="G239" s="676"/>
      <c r="H239" s="677"/>
      <c r="I239" s="677"/>
      <c r="J239" s="676"/>
      <c r="K239" s="676"/>
      <c r="L239" s="676"/>
      <c r="M239" s="676"/>
      <c r="N239" s="676"/>
      <c r="O239" s="676"/>
      <c r="P239" s="676"/>
      <c r="Q239" s="676"/>
      <c r="R239" s="676"/>
      <c r="S239" s="676"/>
      <c r="T239" s="676"/>
      <c r="U239" s="676"/>
      <c r="V239" s="676"/>
      <c r="W239" s="676"/>
      <c r="X239" s="676"/>
      <c r="Y239" s="676"/>
      <c r="Z239" s="676"/>
    </row>
    <row r="240" spans="1:26" ht="12.75" customHeight="1">
      <c r="A240" s="676"/>
      <c r="B240" s="676"/>
      <c r="C240" s="678"/>
      <c r="D240" s="676"/>
      <c r="E240" s="676"/>
      <c r="F240" s="676"/>
      <c r="G240" s="676"/>
      <c r="H240" s="677"/>
      <c r="I240" s="677"/>
      <c r="J240" s="676"/>
      <c r="K240" s="676"/>
      <c r="L240" s="676"/>
      <c r="M240" s="676"/>
      <c r="N240" s="676"/>
      <c r="O240" s="676"/>
      <c r="P240" s="676"/>
      <c r="Q240" s="676"/>
      <c r="R240" s="676"/>
      <c r="S240" s="676"/>
      <c r="T240" s="676"/>
      <c r="U240" s="676"/>
      <c r="V240" s="676"/>
      <c r="W240" s="676"/>
      <c r="X240" s="676"/>
      <c r="Y240" s="676"/>
      <c r="Z240" s="676"/>
    </row>
    <row r="241" spans="1:26" ht="12.75" customHeight="1">
      <c r="A241" s="676"/>
      <c r="B241" s="676"/>
      <c r="C241" s="678"/>
      <c r="D241" s="676"/>
      <c r="E241" s="676"/>
      <c r="F241" s="676"/>
      <c r="G241" s="676"/>
      <c r="H241" s="677"/>
      <c r="I241" s="677"/>
      <c r="J241" s="676"/>
      <c r="K241" s="676"/>
      <c r="L241" s="676"/>
      <c r="M241" s="676"/>
      <c r="N241" s="676"/>
      <c r="O241" s="676"/>
      <c r="P241" s="676"/>
      <c r="Q241" s="676"/>
      <c r="R241" s="676"/>
      <c r="S241" s="676"/>
      <c r="T241" s="676"/>
      <c r="U241" s="676"/>
      <c r="V241" s="676"/>
      <c r="W241" s="676"/>
      <c r="X241" s="676"/>
      <c r="Y241" s="676"/>
      <c r="Z241" s="676"/>
    </row>
    <row r="242" spans="1:26" ht="12.75" customHeight="1">
      <c r="A242" s="676"/>
      <c r="B242" s="676"/>
      <c r="C242" s="678"/>
      <c r="D242" s="676"/>
      <c r="E242" s="676"/>
      <c r="F242" s="676"/>
      <c r="G242" s="676"/>
      <c r="H242" s="677"/>
      <c r="I242" s="677"/>
      <c r="J242" s="676"/>
      <c r="K242" s="676"/>
      <c r="L242" s="676"/>
      <c r="M242" s="676"/>
      <c r="N242" s="676"/>
      <c r="O242" s="676"/>
      <c r="P242" s="676"/>
      <c r="Q242" s="676"/>
      <c r="R242" s="676"/>
      <c r="S242" s="676"/>
      <c r="T242" s="676"/>
      <c r="U242" s="676"/>
      <c r="V242" s="676"/>
      <c r="W242" s="676"/>
      <c r="X242" s="676"/>
      <c r="Y242" s="676"/>
      <c r="Z242" s="676"/>
    </row>
    <row r="243" spans="1:26" ht="12.75" customHeight="1">
      <c r="A243" s="676"/>
      <c r="B243" s="676"/>
      <c r="C243" s="678"/>
      <c r="D243" s="676"/>
      <c r="E243" s="676"/>
      <c r="F243" s="676"/>
      <c r="G243" s="676"/>
      <c r="H243" s="677"/>
      <c r="I243" s="677"/>
      <c r="J243" s="676"/>
      <c r="K243" s="676"/>
      <c r="L243" s="676"/>
      <c r="M243" s="676"/>
      <c r="N243" s="676"/>
      <c r="O243" s="676"/>
      <c r="P243" s="676"/>
      <c r="Q243" s="676"/>
      <c r="R243" s="676"/>
      <c r="S243" s="676"/>
      <c r="T243" s="676"/>
      <c r="U243" s="676"/>
      <c r="V243" s="676"/>
      <c r="W243" s="676"/>
      <c r="X243" s="676"/>
      <c r="Y243" s="676"/>
      <c r="Z243" s="676"/>
    </row>
    <row r="244" spans="1:26" ht="12.75" customHeight="1">
      <c r="A244" s="676"/>
      <c r="B244" s="676"/>
      <c r="C244" s="678"/>
      <c r="D244" s="676"/>
      <c r="E244" s="676"/>
      <c r="F244" s="676"/>
      <c r="G244" s="676"/>
      <c r="H244" s="677"/>
      <c r="I244" s="677"/>
      <c r="J244" s="676"/>
      <c r="K244" s="676"/>
      <c r="L244" s="676"/>
      <c r="M244" s="676"/>
      <c r="N244" s="676"/>
      <c r="O244" s="676"/>
      <c r="P244" s="676"/>
      <c r="Q244" s="676"/>
      <c r="R244" s="676"/>
      <c r="S244" s="676"/>
      <c r="T244" s="676"/>
      <c r="U244" s="676"/>
      <c r="V244" s="676"/>
      <c r="W244" s="676"/>
      <c r="X244" s="676"/>
      <c r="Y244" s="676"/>
      <c r="Z244" s="676"/>
    </row>
    <row r="245" spans="1:26" ht="12.75" customHeight="1">
      <c r="A245" s="676"/>
      <c r="B245" s="676"/>
      <c r="C245" s="678"/>
      <c r="D245" s="676"/>
      <c r="E245" s="676"/>
      <c r="F245" s="676"/>
      <c r="G245" s="676"/>
      <c r="H245" s="677"/>
      <c r="I245" s="677"/>
      <c r="J245" s="676"/>
      <c r="K245" s="676"/>
      <c r="L245" s="676"/>
      <c r="M245" s="676"/>
      <c r="N245" s="676"/>
      <c r="O245" s="676"/>
      <c r="P245" s="676"/>
      <c r="Q245" s="676"/>
      <c r="R245" s="676"/>
      <c r="S245" s="676"/>
      <c r="T245" s="676"/>
      <c r="U245" s="676"/>
      <c r="V245" s="676"/>
      <c r="W245" s="676"/>
      <c r="X245" s="676"/>
      <c r="Y245" s="676"/>
      <c r="Z245" s="676"/>
    </row>
    <row r="246" spans="1:26" ht="12.75" customHeight="1">
      <c r="A246" s="676"/>
      <c r="B246" s="676"/>
      <c r="C246" s="678"/>
      <c r="D246" s="676"/>
      <c r="E246" s="676"/>
      <c r="F246" s="676"/>
      <c r="G246" s="676"/>
      <c r="H246" s="677"/>
      <c r="I246" s="677"/>
      <c r="J246" s="676"/>
      <c r="K246" s="676"/>
      <c r="L246" s="676"/>
      <c r="M246" s="676"/>
      <c r="N246" s="676"/>
      <c r="O246" s="676"/>
      <c r="P246" s="676"/>
      <c r="Q246" s="676"/>
      <c r="R246" s="676"/>
      <c r="S246" s="676"/>
      <c r="T246" s="676"/>
      <c r="U246" s="676"/>
      <c r="V246" s="676"/>
      <c r="W246" s="676"/>
      <c r="X246" s="676"/>
      <c r="Y246" s="676"/>
      <c r="Z246" s="676"/>
    </row>
    <row r="247" spans="1:26" ht="12.75" customHeight="1">
      <c r="A247" s="676"/>
      <c r="B247" s="676"/>
      <c r="C247" s="678"/>
      <c r="D247" s="676"/>
      <c r="E247" s="676"/>
      <c r="F247" s="676"/>
      <c r="G247" s="676"/>
      <c r="H247" s="677"/>
      <c r="I247" s="677"/>
      <c r="J247" s="676"/>
      <c r="K247" s="676"/>
      <c r="L247" s="676"/>
      <c r="M247" s="676"/>
      <c r="N247" s="676"/>
      <c r="O247" s="676"/>
      <c r="P247" s="676"/>
      <c r="Q247" s="676"/>
      <c r="R247" s="676"/>
      <c r="S247" s="676"/>
      <c r="T247" s="676"/>
      <c r="U247" s="676"/>
      <c r="V247" s="676"/>
      <c r="W247" s="676"/>
      <c r="X247" s="676"/>
      <c r="Y247" s="676"/>
      <c r="Z247" s="676"/>
    </row>
    <row r="248" spans="1:26" ht="12.75" customHeight="1">
      <c r="A248" s="676"/>
      <c r="B248" s="676"/>
      <c r="C248" s="678"/>
      <c r="D248" s="676"/>
      <c r="E248" s="676"/>
      <c r="F248" s="676"/>
      <c r="G248" s="676"/>
      <c r="H248" s="677"/>
      <c r="I248" s="677"/>
      <c r="J248" s="676"/>
      <c r="K248" s="676"/>
      <c r="L248" s="676"/>
      <c r="M248" s="676"/>
      <c r="N248" s="676"/>
      <c r="O248" s="676"/>
      <c r="P248" s="676"/>
      <c r="Q248" s="676"/>
      <c r="R248" s="676"/>
      <c r="S248" s="676"/>
      <c r="T248" s="676"/>
      <c r="U248" s="676"/>
      <c r="V248" s="676"/>
      <c r="W248" s="676"/>
      <c r="X248" s="676"/>
      <c r="Y248" s="676"/>
      <c r="Z248" s="676"/>
    </row>
    <row r="249" spans="1:26" ht="12.75" customHeight="1">
      <c r="A249" s="676"/>
      <c r="B249" s="676"/>
      <c r="C249" s="678"/>
      <c r="D249" s="676"/>
      <c r="E249" s="676"/>
      <c r="F249" s="676"/>
      <c r="G249" s="676"/>
      <c r="H249" s="677"/>
      <c r="I249" s="677"/>
      <c r="J249" s="676"/>
      <c r="K249" s="676"/>
      <c r="L249" s="676"/>
      <c r="M249" s="676"/>
      <c r="N249" s="676"/>
      <c r="O249" s="676"/>
      <c r="P249" s="676"/>
      <c r="Q249" s="676"/>
      <c r="R249" s="676"/>
      <c r="S249" s="676"/>
      <c r="T249" s="676"/>
      <c r="U249" s="676"/>
      <c r="V249" s="676"/>
      <c r="W249" s="676"/>
      <c r="X249" s="676"/>
      <c r="Y249" s="676"/>
      <c r="Z249" s="676"/>
    </row>
    <row r="250" spans="1:26" ht="12.75" customHeight="1">
      <c r="A250" s="676"/>
      <c r="B250" s="676"/>
      <c r="C250" s="678"/>
      <c r="D250" s="676"/>
      <c r="E250" s="676"/>
      <c r="F250" s="676"/>
      <c r="G250" s="676"/>
      <c r="H250" s="677"/>
      <c r="I250" s="677"/>
      <c r="J250" s="676"/>
      <c r="K250" s="676"/>
      <c r="L250" s="676"/>
      <c r="M250" s="676"/>
      <c r="N250" s="676"/>
      <c r="O250" s="676"/>
      <c r="P250" s="676"/>
      <c r="Q250" s="676"/>
      <c r="R250" s="676"/>
      <c r="S250" s="676"/>
      <c r="T250" s="676"/>
      <c r="U250" s="676"/>
      <c r="V250" s="676"/>
      <c r="W250" s="676"/>
      <c r="X250" s="676"/>
      <c r="Y250" s="676"/>
      <c r="Z250" s="676"/>
    </row>
    <row r="251" spans="1:26" ht="12.75" customHeight="1">
      <c r="A251" s="676"/>
      <c r="B251" s="676"/>
      <c r="C251" s="678"/>
      <c r="D251" s="676"/>
      <c r="E251" s="676"/>
      <c r="F251" s="676"/>
      <c r="G251" s="676"/>
      <c r="H251" s="677"/>
      <c r="I251" s="677"/>
      <c r="J251" s="676"/>
      <c r="K251" s="676"/>
      <c r="L251" s="676"/>
      <c r="M251" s="676"/>
      <c r="N251" s="676"/>
      <c r="O251" s="676"/>
      <c r="P251" s="676"/>
      <c r="Q251" s="676"/>
      <c r="R251" s="676"/>
      <c r="S251" s="676"/>
      <c r="T251" s="676"/>
      <c r="U251" s="676"/>
      <c r="V251" s="676"/>
      <c r="W251" s="676"/>
      <c r="X251" s="676"/>
      <c r="Y251" s="676"/>
      <c r="Z251" s="676"/>
    </row>
    <row r="252" spans="1:26" ht="12.75" customHeight="1">
      <c r="A252" s="676"/>
      <c r="B252" s="676"/>
      <c r="C252" s="678"/>
      <c r="D252" s="676"/>
      <c r="E252" s="676"/>
      <c r="F252" s="676"/>
      <c r="G252" s="676"/>
      <c r="H252" s="677"/>
      <c r="I252" s="677"/>
      <c r="J252" s="676"/>
      <c r="K252" s="676"/>
      <c r="L252" s="676"/>
      <c r="M252" s="676"/>
      <c r="N252" s="676"/>
      <c r="O252" s="676"/>
      <c r="P252" s="676"/>
      <c r="Q252" s="676"/>
      <c r="R252" s="676"/>
      <c r="S252" s="676"/>
      <c r="T252" s="676"/>
      <c r="U252" s="676"/>
      <c r="V252" s="676"/>
      <c r="W252" s="676"/>
      <c r="X252" s="676"/>
      <c r="Y252" s="676"/>
      <c r="Z252" s="676"/>
    </row>
    <row r="253" spans="1:26" ht="12.75" customHeight="1">
      <c r="A253" s="676"/>
      <c r="B253" s="676"/>
      <c r="C253" s="678"/>
      <c r="D253" s="676"/>
      <c r="E253" s="676"/>
      <c r="F253" s="676"/>
      <c r="G253" s="676"/>
      <c r="H253" s="677"/>
      <c r="I253" s="677"/>
      <c r="J253" s="676"/>
      <c r="K253" s="676"/>
      <c r="L253" s="676"/>
      <c r="M253" s="676"/>
      <c r="N253" s="676"/>
      <c r="O253" s="676"/>
      <c r="P253" s="676"/>
      <c r="Q253" s="676"/>
      <c r="R253" s="676"/>
      <c r="S253" s="676"/>
      <c r="T253" s="676"/>
      <c r="U253" s="676"/>
      <c r="V253" s="676"/>
      <c r="W253" s="676"/>
      <c r="X253" s="676"/>
      <c r="Y253" s="676"/>
      <c r="Z253" s="676"/>
    </row>
    <row r="254" spans="1:26" ht="12.75" customHeight="1">
      <c r="A254" s="676"/>
      <c r="B254" s="676"/>
      <c r="C254" s="678"/>
      <c r="D254" s="676"/>
      <c r="E254" s="676"/>
      <c r="F254" s="676"/>
      <c r="G254" s="676"/>
      <c r="H254" s="677"/>
      <c r="I254" s="677"/>
      <c r="J254" s="676"/>
      <c r="K254" s="676"/>
      <c r="L254" s="676"/>
      <c r="M254" s="676"/>
      <c r="N254" s="676"/>
      <c r="O254" s="676"/>
      <c r="P254" s="676"/>
      <c r="Q254" s="676"/>
      <c r="R254" s="676"/>
      <c r="S254" s="676"/>
      <c r="T254" s="676"/>
      <c r="U254" s="676"/>
      <c r="V254" s="676"/>
      <c r="W254" s="676"/>
      <c r="X254" s="676"/>
      <c r="Y254" s="676"/>
      <c r="Z254" s="676"/>
    </row>
    <row r="255" spans="1:26" ht="12.75" customHeight="1">
      <c r="A255" s="676"/>
      <c r="B255" s="676"/>
      <c r="C255" s="678"/>
      <c r="D255" s="676"/>
      <c r="E255" s="676"/>
      <c r="F255" s="676"/>
      <c r="G255" s="676"/>
      <c r="H255" s="677"/>
      <c r="I255" s="677"/>
      <c r="J255" s="676"/>
      <c r="K255" s="676"/>
      <c r="L255" s="676"/>
      <c r="M255" s="676"/>
      <c r="N255" s="676"/>
      <c r="O255" s="676"/>
      <c r="P255" s="676"/>
      <c r="Q255" s="676"/>
      <c r="R255" s="676"/>
      <c r="S255" s="676"/>
      <c r="T255" s="676"/>
      <c r="U255" s="676"/>
      <c r="V255" s="676"/>
      <c r="W255" s="676"/>
      <c r="X255" s="676"/>
      <c r="Y255" s="676"/>
      <c r="Z255" s="676"/>
    </row>
    <row r="256" spans="1:26" ht="12.75" customHeight="1">
      <c r="A256" s="676"/>
      <c r="B256" s="676"/>
      <c r="C256" s="678"/>
      <c r="D256" s="676"/>
      <c r="E256" s="676"/>
      <c r="F256" s="676"/>
      <c r="G256" s="676"/>
      <c r="H256" s="677"/>
      <c r="I256" s="677"/>
      <c r="J256" s="676"/>
      <c r="K256" s="676"/>
      <c r="L256" s="676"/>
      <c r="M256" s="676"/>
      <c r="N256" s="676"/>
      <c r="O256" s="676"/>
      <c r="P256" s="676"/>
      <c r="Q256" s="676"/>
      <c r="R256" s="676"/>
      <c r="S256" s="676"/>
      <c r="T256" s="676"/>
      <c r="U256" s="676"/>
      <c r="V256" s="676"/>
      <c r="W256" s="676"/>
      <c r="X256" s="676"/>
      <c r="Y256" s="676"/>
      <c r="Z256" s="676"/>
    </row>
    <row r="257" spans="1:26" ht="12.75" customHeight="1">
      <c r="A257" s="676"/>
      <c r="B257" s="676"/>
      <c r="C257" s="678"/>
      <c r="D257" s="676"/>
      <c r="E257" s="676"/>
      <c r="F257" s="676"/>
      <c r="G257" s="676"/>
      <c r="H257" s="677"/>
      <c r="I257" s="677"/>
      <c r="J257" s="676"/>
      <c r="K257" s="676"/>
      <c r="L257" s="676"/>
      <c r="M257" s="676"/>
      <c r="N257" s="676"/>
      <c r="O257" s="676"/>
      <c r="P257" s="676"/>
      <c r="Q257" s="676"/>
      <c r="R257" s="676"/>
      <c r="S257" s="676"/>
      <c r="T257" s="676"/>
      <c r="U257" s="676"/>
      <c r="V257" s="676"/>
      <c r="W257" s="676"/>
      <c r="X257" s="676"/>
      <c r="Y257" s="676"/>
      <c r="Z257" s="676"/>
    </row>
    <row r="258" spans="1:26" ht="12.75" customHeight="1">
      <c r="A258" s="676"/>
      <c r="B258" s="676"/>
      <c r="C258" s="678"/>
      <c r="D258" s="676"/>
      <c r="E258" s="676"/>
      <c r="F258" s="676"/>
      <c r="G258" s="676"/>
      <c r="H258" s="677"/>
      <c r="I258" s="677"/>
      <c r="J258" s="676"/>
      <c r="K258" s="676"/>
      <c r="L258" s="676"/>
      <c r="M258" s="676"/>
      <c r="N258" s="676"/>
      <c r="O258" s="676"/>
      <c r="P258" s="676"/>
      <c r="Q258" s="676"/>
      <c r="R258" s="676"/>
      <c r="S258" s="676"/>
      <c r="T258" s="676"/>
      <c r="U258" s="676"/>
      <c r="V258" s="676"/>
      <c r="W258" s="676"/>
      <c r="X258" s="676"/>
      <c r="Y258" s="676"/>
      <c r="Z258" s="676"/>
    </row>
    <row r="259" spans="1:26" ht="12.75" customHeight="1">
      <c r="A259" s="676"/>
      <c r="B259" s="676"/>
      <c r="C259" s="678"/>
      <c r="D259" s="676"/>
      <c r="E259" s="676"/>
      <c r="F259" s="676"/>
      <c r="G259" s="676"/>
      <c r="H259" s="677"/>
      <c r="I259" s="677"/>
      <c r="J259" s="676"/>
      <c r="K259" s="676"/>
      <c r="L259" s="676"/>
      <c r="M259" s="676"/>
      <c r="N259" s="676"/>
      <c r="O259" s="676"/>
      <c r="P259" s="676"/>
      <c r="Q259" s="676"/>
      <c r="R259" s="676"/>
      <c r="S259" s="676"/>
      <c r="T259" s="676"/>
      <c r="U259" s="676"/>
      <c r="V259" s="676"/>
      <c r="W259" s="676"/>
      <c r="X259" s="676"/>
      <c r="Y259" s="676"/>
      <c r="Z259" s="676"/>
    </row>
    <row r="260" spans="1:26" ht="12.75" customHeight="1">
      <c r="A260" s="676"/>
      <c r="B260" s="676"/>
      <c r="C260" s="678"/>
      <c r="D260" s="676"/>
      <c r="E260" s="676"/>
      <c r="F260" s="676"/>
      <c r="G260" s="676"/>
      <c r="H260" s="677"/>
      <c r="I260" s="677"/>
      <c r="J260" s="676"/>
      <c r="K260" s="676"/>
      <c r="L260" s="676"/>
      <c r="M260" s="676"/>
      <c r="N260" s="676"/>
      <c r="O260" s="676"/>
      <c r="P260" s="676"/>
      <c r="Q260" s="676"/>
      <c r="R260" s="676"/>
      <c r="S260" s="676"/>
      <c r="T260" s="676"/>
      <c r="U260" s="676"/>
      <c r="V260" s="676"/>
      <c r="W260" s="676"/>
      <c r="X260" s="676"/>
      <c r="Y260" s="676"/>
      <c r="Z260" s="676"/>
    </row>
    <row r="261" spans="1:26" ht="12.75" customHeight="1">
      <c r="A261" s="676"/>
      <c r="B261" s="676"/>
      <c r="C261" s="678"/>
      <c r="D261" s="676"/>
      <c r="E261" s="676"/>
      <c r="F261" s="676"/>
      <c r="G261" s="676"/>
      <c r="H261" s="677"/>
      <c r="I261" s="677"/>
      <c r="J261" s="676"/>
      <c r="K261" s="676"/>
      <c r="L261" s="676"/>
      <c r="M261" s="676"/>
      <c r="N261" s="676"/>
      <c r="O261" s="676"/>
      <c r="P261" s="676"/>
      <c r="Q261" s="676"/>
      <c r="R261" s="676"/>
      <c r="S261" s="676"/>
      <c r="T261" s="676"/>
      <c r="U261" s="676"/>
      <c r="V261" s="676"/>
      <c r="W261" s="676"/>
      <c r="X261" s="676"/>
      <c r="Y261" s="676"/>
      <c r="Z261" s="676"/>
    </row>
    <row r="262" spans="1:26" ht="12.75" customHeight="1">
      <c r="A262" s="676"/>
      <c r="B262" s="676"/>
      <c r="C262" s="678"/>
      <c r="D262" s="676"/>
      <c r="E262" s="676"/>
      <c r="F262" s="676"/>
      <c r="G262" s="676"/>
      <c r="H262" s="677"/>
      <c r="I262" s="677"/>
      <c r="J262" s="676"/>
      <c r="K262" s="676"/>
      <c r="L262" s="676"/>
      <c r="M262" s="676"/>
      <c r="N262" s="676"/>
      <c r="O262" s="676"/>
      <c r="P262" s="676"/>
      <c r="Q262" s="676"/>
      <c r="R262" s="676"/>
      <c r="S262" s="676"/>
      <c r="T262" s="676"/>
      <c r="U262" s="676"/>
      <c r="V262" s="676"/>
      <c r="W262" s="676"/>
      <c r="X262" s="676"/>
      <c r="Y262" s="676"/>
      <c r="Z262" s="676"/>
    </row>
    <row r="263" spans="1:26" ht="12.75" customHeight="1">
      <c r="A263" s="676"/>
      <c r="B263" s="676"/>
      <c r="C263" s="678"/>
      <c r="D263" s="676"/>
      <c r="E263" s="676"/>
      <c r="F263" s="676"/>
      <c r="G263" s="676"/>
      <c r="H263" s="677"/>
      <c r="I263" s="677"/>
      <c r="J263" s="676"/>
      <c r="K263" s="676"/>
      <c r="L263" s="676"/>
      <c r="M263" s="676"/>
      <c r="N263" s="676"/>
      <c r="O263" s="676"/>
      <c r="P263" s="676"/>
      <c r="Q263" s="676"/>
      <c r="R263" s="676"/>
      <c r="S263" s="676"/>
      <c r="T263" s="676"/>
      <c r="U263" s="676"/>
      <c r="V263" s="676"/>
      <c r="W263" s="676"/>
      <c r="X263" s="676"/>
      <c r="Y263" s="676"/>
      <c r="Z263" s="676"/>
    </row>
    <row r="264" spans="1:26" ht="12.75" customHeight="1">
      <c r="A264" s="676"/>
      <c r="B264" s="676"/>
      <c r="C264" s="678"/>
      <c r="D264" s="676"/>
      <c r="E264" s="676"/>
      <c r="F264" s="676"/>
      <c r="G264" s="676"/>
      <c r="H264" s="677"/>
      <c r="I264" s="677"/>
      <c r="J264" s="676"/>
      <c r="K264" s="676"/>
      <c r="L264" s="676"/>
      <c r="M264" s="676"/>
      <c r="N264" s="676"/>
      <c r="O264" s="676"/>
      <c r="P264" s="676"/>
      <c r="Q264" s="676"/>
      <c r="R264" s="676"/>
      <c r="S264" s="676"/>
      <c r="T264" s="676"/>
      <c r="U264" s="676"/>
      <c r="V264" s="676"/>
      <c r="W264" s="676"/>
      <c r="X264" s="676"/>
      <c r="Y264" s="676"/>
      <c r="Z264" s="676"/>
    </row>
    <row r="265" spans="1:26" ht="12.75" customHeight="1">
      <c r="A265" s="676"/>
      <c r="B265" s="676"/>
      <c r="C265" s="678"/>
      <c r="D265" s="676"/>
      <c r="E265" s="676"/>
      <c r="F265" s="676"/>
      <c r="G265" s="676"/>
      <c r="H265" s="677"/>
      <c r="I265" s="677"/>
      <c r="J265" s="676"/>
      <c r="K265" s="676"/>
      <c r="L265" s="676"/>
      <c r="M265" s="676"/>
      <c r="N265" s="676"/>
      <c r="O265" s="676"/>
      <c r="P265" s="676"/>
      <c r="Q265" s="676"/>
      <c r="R265" s="676"/>
      <c r="S265" s="676"/>
      <c r="T265" s="676"/>
      <c r="U265" s="676"/>
      <c r="V265" s="676"/>
      <c r="W265" s="676"/>
      <c r="X265" s="676"/>
      <c r="Y265" s="676"/>
      <c r="Z265" s="676"/>
    </row>
    <row r="266" spans="1:26" ht="12.75" customHeight="1">
      <c r="A266" s="676"/>
      <c r="B266" s="676"/>
      <c r="C266" s="678"/>
      <c r="D266" s="676"/>
      <c r="E266" s="676"/>
      <c r="F266" s="676"/>
      <c r="G266" s="676"/>
      <c r="H266" s="677"/>
      <c r="I266" s="677"/>
      <c r="J266" s="676"/>
      <c r="K266" s="676"/>
      <c r="L266" s="676"/>
      <c r="M266" s="676"/>
      <c r="N266" s="676"/>
      <c r="O266" s="676"/>
      <c r="P266" s="676"/>
      <c r="Q266" s="676"/>
      <c r="R266" s="676"/>
      <c r="S266" s="676"/>
      <c r="T266" s="676"/>
      <c r="U266" s="676"/>
      <c r="V266" s="676"/>
      <c r="W266" s="676"/>
      <c r="X266" s="676"/>
      <c r="Y266" s="676"/>
      <c r="Z266" s="676"/>
    </row>
    <row r="267" spans="1:26" ht="12.75" customHeight="1">
      <c r="A267" s="676"/>
      <c r="B267" s="676"/>
      <c r="C267" s="678"/>
      <c r="D267" s="676"/>
      <c r="E267" s="676"/>
      <c r="F267" s="676"/>
      <c r="G267" s="676"/>
      <c r="H267" s="677"/>
      <c r="I267" s="677"/>
      <c r="J267" s="676"/>
      <c r="K267" s="676"/>
      <c r="L267" s="676"/>
      <c r="M267" s="676"/>
      <c r="N267" s="676"/>
      <c r="O267" s="676"/>
      <c r="P267" s="676"/>
      <c r="Q267" s="676"/>
      <c r="R267" s="676"/>
      <c r="S267" s="676"/>
      <c r="T267" s="676"/>
      <c r="U267" s="676"/>
      <c r="V267" s="676"/>
      <c r="W267" s="676"/>
      <c r="X267" s="676"/>
      <c r="Y267" s="676"/>
      <c r="Z267" s="676"/>
    </row>
    <row r="268" spans="1:26" ht="12.75" customHeight="1">
      <c r="A268" s="676"/>
      <c r="B268" s="676"/>
      <c r="C268" s="678"/>
      <c r="D268" s="676"/>
      <c r="E268" s="676"/>
      <c r="F268" s="676"/>
      <c r="G268" s="676"/>
      <c r="H268" s="677"/>
      <c r="I268" s="677"/>
      <c r="J268" s="676"/>
      <c r="K268" s="676"/>
      <c r="L268" s="676"/>
      <c r="M268" s="676"/>
      <c r="N268" s="676"/>
      <c r="O268" s="676"/>
      <c r="P268" s="676"/>
      <c r="Q268" s="676"/>
      <c r="R268" s="676"/>
      <c r="S268" s="676"/>
      <c r="T268" s="676"/>
      <c r="U268" s="676"/>
      <c r="V268" s="676"/>
      <c r="W268" s="676"/>
      <c r="X268" s="676"/>
      <c r="Y268" s="676"/>
      <c r="Z268" s="676"/>
    </row>
    <row r="269" spans="1:26" ht="12.75" customHeight="1">
      <c r="A269" s="676"/>
      <c r="B269" s="676"/>
      <c r="C269" s="678"/>
      <c r="D269" s="676"/>
      <c r="E269" s="676"/>
      <c r="F269" s="676"/>
      <c r="G269" s="676"/>
      <c r="H269" s="677"/>
      <c r="I269" s="677"/>
      <c r="J269" s="676"/>
      <c r="K269" s="676"/>
      <c r="L269" s="676"/>
      <c r="M269" s="676"/>
      <c r="N269" s="676"/>
      <c r="O269" s="676"/>
      <c r="P269" s="676"/>
      <c r="Q269" s="676"/>
      <c r="R269" s="676"/>
      <c r="S269" s="676"/>
      <c r="T269" s="676"/>
      <c r="U269" s="676"/>
      <c r="V269" s="676"/>
      <c r="W269" s="676"/>
      <c r="X269" s="676"/>
      <c r="Y269" s="676"/>
      <c r="Z269" s="676"/>
    </row>
    <row r="270" spans="1:26" ht="12.75" customHeight="1">
      <c r="A270" s="676"/>
      <c r="B270" s="676"/>
      <c r="C270" s="678"/>
      <c r="D270" s="676"/>
      <c r="E270" s="676"/>
      <c r="F270" s="676"/>
      <c r="G270" s="676"/>
      <c r="H270" s="677"/>
      <c r="I270" s="677"/>
      <c r="J270" s="676"/>
      <c r="K270" s="676"/>
      <c r="L270" s="676"/>
      <c r="M270" s="676"/>
      <c r="N270" s="676"/>
      <c r="O270" s="676"/>
      <c r="P270" s="676"/>
      <c r="Q270" s="676"/>
      <c r="R270" s="676"/>
      <c r="S270" s="676"/>
      <c r="T270" s="676"/>
      <c r="U270" s="676"/>
      <c r="V270" s="676"/>
      <c r="W270" s="676"/>
      <c r="X270" s="676"/>
      <c r="Y270" s="676"/>
      <c r="Z270" s="676"/>
    </row>
    <row r="271" spans="1:26" ht="12.75" customHeight="1">
      <c r="A271" s="676"/>
      <c r="B271" s="676"/>
      <c r="C271" s="678"/>
      <c r="D271" s="676"/>
      <c r="E271" s="676"/>
      <c r="F271" s="676"/>
      <c r="G271" s="676"/>
      <c r="H271" s="677"/>
      <c r="I271" s="677"/>
      <c r="J271" s="676"/>
      <c r="K271" s="676"/>
      <c r="L271" s="676"/>
      <c r="M271" s="676"/>
      <c r="N271" s="676"/>
      <c r="O271" s="676"/>
      <c r="P271" s="676"/>
      <c r="Q271" s="676"/>
      <c r="R271" s="676"/>
      <c r="S271" s="676"/>
      <c r="T271" s="676"/>
      <c r="U271" s="676"/>
      <c r="V271" s="676"/>
      <c r="W271" s="676"/>
      <c r="X271" s="676"/>
      <c r="Y271" s="676"/>
      <c r="Z271" s="676"/>
    </row>
    <row r="272" spans="1:26" ht="12.75" customHeight="1">
      <c r="A272" s="676"/>
      <c r="B272" s="676"/>
      <c r="C272" s="678"/>
      <c r="D272" s="676"/>
      <c r="E272" s="676"/>
      <c r="F272" s="676"/>
      <c r="G272" s="676"/>
      <c r="H272" s="677"/>
      <c r="I272" s="677"/>
      <c r="J272" s="676"/>
      <c r="K272" s="676"/>
      <c r="L272" s="676"/>
      <c r="M272" s="676"/>
      <c r="N272" s="676"/>
      <c r="O272" s="676"/>
      <c r="P272" s="676"/>
      <c r="Q272" s="676"/>
      <c r="R272" s="676"/>
      <c r="S272" s="676"/>
      <c r="T272" s="676"/>
      <c r="U272" s="676"/>
      <c r="V272" s="676"/>
      <c r="W272" s="676"/>
      <c r="X272" s="676"/>
      <c r="Y272" s="676"/>
      <c r="Z272" s="676"/>
    </row>
    <row r="273" spans="1:26" ht="12.75" customHeight="1">
      <c r="A273" s="676"/>
      <c r="B273" s="676"/>
      <c r="C273" s="678"/>
      <c r="D273" s="676"/>
      <c r="E273" s="676"/>
      <c r="F273" s="676"/>
      <c r="G273" s="676"/>
      <c r="H273" s="677"/>
      <c r="I273" s="677"/>
      <c r="J273" s="676"/>
      <c r="K273" s="676"/>
      <c r="L273" s="676"/>
      <c r="M273" s="676"/>
      <c r="N273" s="676"/>
      <c r="O273" s="676"/>
      <c r="P273" s="676"/>
      <c r="Q273" s="676"/>
      <c r="R273" s="676"/>
      <c r="S273" s="676"/>
      <c r="T273" s="676"/>
      <c r="U273" s="676"/>
      <c r="V273" s="676"/>
      <c r="W273" s="676"/>
      <c r="X273" s="676"/>
      <c r="Y273" s="676"/>
      <c r="Z273" s="676"/>
    </row>
    <row r="274" spans="1:26" ht="12.75" customHeight="1">
      <c r="A274" s="676"/>
      <c r="B274" s="676"/>
      <c r="C274" s="678"/>
      <c r="D274" s="676"/>
      <c r="E274" s="676"/>
      <c r="F274" s="676"/>
      <c r="G274" s="676"/>
      <c r="H274" s="677"/>
      <c r="I274" s="677"/>
      <c r="J274" s="676"/>
      <c r="K274" s="676"/>
      <c r="L274" s="676"/>
      <c r="M274" s="676"/>
      <c r="N274" s="676"/>
      <c r="O274" s="676"/>
      <c r="P274" s="676"/>
      <c r="Q274" s="676"/>
      <c r="R274" s="676"/>
      <c r="S274" s="676"/>
      <c r="T274" s="676"/>
      <c r="U274" s="676"/>
      <c r="V274" s="676"/>
      <c r="W274" s="676"/>
      <c r="X274" s="676"/>
      <c r="Y274" s="676"/>
      <c r="Z274" s="676"/>
    </row>
    <row r="275" spans="1:26" ht="12.75" customHeight="1">
      <c r="A275" s="676"/>
      <c r="B275" s="676"/>
      <c r="C275" s="678"/>
      <c r="D275" s="676"/>
      <c r="E275" s="676"/>
      <c r="F275" s="676"/>
      <c r="G275" s="676"/>
      <c r="H275" s="677"/>
      <c r="I275" s="677"/>
      <c r="J275" s="676"/>
      <c r="K275" s="676"/>
      <c r="L275" s="676"/>
      <c r="M275" s="676"/>
      <c r="N275" s="676"/>
      <c r="O275" s="676"/>
      <c r="P275" s="676"/>
      <c r="Q275" s="676"/>
      <c r="R275" s="676"/>
      <c r="S275" s="676"/>
      <c r="T275" s="676"/>
      <c r="U275" s="676"/>
      <c r="V275" s="676"/>
      <c r="W275" s="676"/>
      <c r="X275" s="676"/>
      <c r="Y275" s="676"/>
      <c r="Z275" s="676"/>
    </row>
    <row r="276" spans="1:26" ht="12.75" customHeight="1">
      <c r="A276" s="676"/>
      <c r="B276" s="676"/>
      <c r="C276" s="678"/>
      <c r="D276" s="676"/>
      <c r="E276" s="676"/>
      <c r="F276" s="676"/>
      <c r="G276" s="676"/>
      <c r="H276" s="677"/>
      <c r="I276" s="677"/>
      <c r="J276" s="676"/>
      <c r="K276" s="676"/>
      <c r="L276" s="676"/>
      <c r="M276" s="676"/>
      <c r="N276" s="676"/>
      <c r="O276" s="676"/>
      <c r="P276" s="676"/>
      <c r="Q276" s="676"/>
      <c r="R276" s="676"/>
      <c r="S276" s="676"/>
      <c r="T276" s="676"/>
      <c r="U276" s="676"/>
      <c r="V276" s="676"/>
      <c r="W276" s="676"/>
      <c r="X276" s="676"/>
      <c r="Y276" s="676"/>
      <c r="Z276" s="676"/>
    </row>
    <row r="277" spans="1:26" ht="12.75" customHeight="1">
      <c r="A277" s="676"/>
      <c r="B277" s="676"/>
      <c r="C277" s="678"/>
      <c r="D277" s="676"/>
      <c r="E277" s="676"/>
      <c r="F277" s="676"/>
      <c r="G277" s="676"/>
      <c r="H277" s="677"/>
      <c r="I277" s="677"/>
      <c r="J277" s="676"/>
      <c r="K277" s="676"/>
      <c r="L277" s="676"/>
      <c r="M277" s="676"/>
      <c r="N277" s="676"/>
      <c r="O277" s="676"/>
      <c r="P277" s="676"/>
      <c r="Q277" s="676"/>
      <c r="R277" s="676"/>
      <c r="S277" s="676"/>
      <c r="T277" s="676"/>
      <c r="U277" s="676"/>
      <c r="V277" s="676"/>
      <c r="W277" s="676"/>
      <c r="X277" s="676"/>
      <c r="Y277" s="676"/>
      <c r="Z277" s="676"/>
    </row>
    <row r="278" spans="1:26" ht="12.75" customHeight="1">
      <c r="A278" s="676"/>
      <c r="B278" s="676"/>
      <c r="C278" s="678"/>
      <c r="D278" s="676"/>
      <c r="E278" s="676"/>
      <c r="F278" s="676"/>
      <c r="G278" s="676"/>
      <c r="H278" s="677"/>
      <c r="I278" s="677"/>
      <c r="J278" s="676"/>
      <c r="K278" s="676"/>
      <c r="L278" s="676"/>
      <c r="M278" s="676"/>
      <c r="N278" s="676"/>
      <c r="O278" s="676"/>
      <c r="P278" s="676"/>
      <c r="Q278" s="676"/>
      <c r="R278" s="676"/>
      <c r="S278" s="676"/>
      <c r="T278" s="676"/>
      <c r="U278" s="676"/>
      <c r="V278" s="676"/>
      <c r="W278" s="676"/>
      <c r="X278" s="676"/>
      <c r="Y278" s="676"/>
      <c r="Z278" s="676"/>
    </row>
    <row r="279" spans="1:26" ht="12.75" customHeight="1">
      <c r="A279" s="676"/>
      <c r="B279" s="676"/>
      <c r="C279" s="678"/>
      <c r="D279" s="676"/>
      <c r="E279" s="676"/>
      <c r="F279" s="676"/>
      <c r="G279" s="676"/>
      <c r="H279" s="677"/>
      <c r="I279" s="677"/>
      <c r="J279" s="676"/>
      <c r="K279" s="676"/>
      <c r="L279" s="676"/>
      <c r="M279" s="676"/>
      <c r="N279" s="676"/>
      <c r="O279" s="676"/>
      <c r="P279" s="676"/>
      <c r="Q279" s="676"/>
      <c r="R279" s="676"/>
      <c r="S279" s="676"/>
      <c r="T279" s="676"/>
      <c r="U279" s="676"/>
      <c r="V279" s="676"/>
      <c r="W279" s="676"/>
      <c r="X279" s="676"/>
      <c r="Y279" s="676"/>
      <c r="Z279" s="676"/>
    </row>
    <row r="280" spans="1:26" ht="12.75" customHeight="1">
      <c r="A280" s="676"/>
      <c r="B280" s="676"/>
      <c r="C280" s="678"/>
      <c r="D280" s="676"/>
      <c r="E280" s="676"/>
      <c r="F280" s="676"/>
      <c r="G280" s="676"/>
      <c r="H280" s="677"/>
      <c r="I280" s="677"/>
      <c r="J280" s="676"/>
      <c r="K280" s="676"/>
      <c r="L280" s="676"/>
      <c r="M280" s="676"/>
      <c r="N280" s="676"/>
      <c r="O280" s="676"/>
      <c r="P280" s="676"/>
      <c r="Q280" s="676"/>
      <c r="R280" s="676"/>
      <c r="S280" s="676"/>
      <c r="T280" s="676"/>
      <c r="U280" s="676"/>
      <c r="V280" s="676"/>
      <c r="W280" s="676"/>
      <c r="X280" s="676"/>
      <c r="Y280" s="676"/>
      <c r="Z280" s="676"/>
    </row>
    <row r="281" spans="1:26" ht="12.75" customHeight="1">
      <c r="A281" s="676"/>
      <c r="B281" s="676"/>
      <c r="C281" s="678"/>
      <c r="D281" s="676"/>
      <c r="E281" s="676"/>
      <c r="F281" s="676"/>
      <c r="G281" s="676"/>
      <c r="H281" s="677"/>
      <c r="I281" s="677"/>
      <c r="J281" s="676"/>
      <c r="K281" s="676"/>
      <c r="L281" s="676"/>
      <c r="M281" s="676"/>
      <c r="N281" s="676"/>
      <c r="O281" s="676"/>
      <c r="P281" s="676"/>
      <c r="Q281" s="676"/>
      <c r="R281" s="676"/>
      <c r="S281" s="676"/>
      <c r="T281" s="676"/>
      <c r="U281" s="676"/>
      <c r="V281" s="676"/>
      <c r="W281" s="676"/>
      <c r="X281" s="676"/>
      <c r="Y281" s="676"/>
      <c r="Z281" s="676"/>
    </row>
    <row r="282" spans="1:26" ht="12.75" customHeight="1">
      <c r="A282" s="676"/>
      <c r="B282" s="676"/>
      <c r="C282" s="678"/>
      <c r="D282" s="676"/>
      <c r="E282" s="676"/>
      <c r="F282" s="676"/>
      <c r="G282" s="676"/>
      <c r="H282" s="677"/>
      <c r="I282" s="677"/>
      <c r="J282" s="676"/>
      <c r="K282" s="676"/>
      <c r="L282" s="676"/>
      <c r="M282" s="676"/>
      <c r="N282" s="676"/>
      <c r="O282" s="676"/>
      <c r="P282" s="676"/>
      <c r="Q282" s="676"/>
      <c r="R282" s="676"/>
      <c r="S282" s="676"/>
      <c r="T282" s="676"/>
      <c r="U282" s="676"/>
      <c r="V282" s="676"/>
      <c r="W282" s="676"/>
      <c r="X282" s="676"/>
      <c r="Y282" s="676"/>
      <c r="Z282" s="676"/>
    </row>
    <row r="283" spans="1:26" ht="12.75" customHeight="1">
      <c r="A283" s="676"/>
      <c r="B283" s="676"/>
      <c r="C283" s="678"/>
      <c r="D283" s="676"/>
      <c r="E283" s="676"/>
      <c r="F283" s="676"/>
      <c r="G283" s="676"/>
      <c r="H283" s="677"/>
      <c r="I283" s="677"/>
      <c r="J283" s="676"/>
      <c r="K283" s="676"/>
      <c r="L283" s="676"/>
      <c r="M283" s="676"/>
      <c r="N283" s="676"/>
      <c r="O283" s="676"/>
      <c r="P283" s="676"/>
      <c r="Q283" s="676"/>
      <c r="R283" s="676"/>
      <c r="S283" s="676"/>
      <c r="T283" s="676"/>
      <c r="U283" s="676"/>
      <c r="V283" s="676"/>
      <c r="W283" s="676"/>
      <c r="X283" s="676"/>
      <c r="Y283" s="676"/>
      <c r="Z283" s="676"/>
    </row>
    <row r="284" spans="1:26" ht="12.75" customHeight="1">
      <c r="A284" s="676"/>
      <c r="B284" s="676"/>
      <c r="C284" s="678"/>
      <c r="D284" s="676"/>
      <c r="E284" s="676"/>
      <c r="F284" s="676"/>
      <c r="G284" s="676"/>
      <c r="H284" s="677"/>
      <c r="I284" s="677"/>
      <c r="J284" s="676"/>
      <c r="K284" s="676"/>
      <c r="L284" s="676"/>
      <c r="M284" s="676"/>
      <c r="N284" s="676"/>
      <c r="O284" s="676"/>
      <c r="P284" s="676"/>
      <c r="Q284" s="676"/>
      <c r="R284" s="676"/>
      <c r="S284" s="676"/>
      <c r="T284" s="676"/>
      <c r="U284" s="676"/>
      <c r="V284" s="676"/>
      <c r="W284" s="676"/>
      <c r="X284" s="676"/>
      <c r="Y284" s="676"/>
      <c r="Z284" s="676"/>
    </row>
    <row r="285" spans="1:26" ht="12.75" customHeight="1">
      <c r="A285" s="676"/>
      <c r="B285" s="676"/>
      <c r="C285" s="678"/>
      <c r="D285" s="676"/>
      <c r="E285" s="676"/>
      <c r="F285" s="676"/>
      <c r="G285" s="676"/>
      <c r="H285" s="677"/>
      <c r="I285" s="677"/>
      <c r="J285" s="676"/>
      <c r="K285" s="676"/>
      <c r="L285" s="676"/>
      <c r="M285" s="676"/>
      <c r="N285" s="676"/>
      <c r="O285" s="676"/>
      <c r="P285" s="676"/>
      <c r="Q285" s="676"/>
      <c r="R285" s="676"/>
      <c r="S285" s="676"/>
      <c r="T285" s="676"/>
      <c r="U285" s="676"/>
      <c r="V285" s="676"/>
      <c r="W285" s="676"/>
      <c r="X285" s="676"/>
      <c r="Y285" s="676"/>
      <c r="Z285" s="676"/>
    </row>
    <row r="286" spans="1:26" ht="12.75" customHeight="1">
      <c r="A286" s="676"/>
      <c r="B286" s="676"/>
      <c r="C286" s="678"/>
      <c r="D286" s="676"/>
      <c r="E286" s="676"/>
      <c r="F286" s="676"/>
      <c r="G286" s="676"/>
      <c r="H286" s="677"/>
      <c r="I286" s="677"/>
      <c r="J286" s="676"/>
      <c r="K286" s="676"/>
      <c r="L286" s="676"/>
      <c r="M286" s="676"/>
      <c r="N286" s="676"/>
      <c r="O286" s="676"/>
      <c r="P286" s="676"/>
      <c r="Q286" s="676"/>
      <c r="R286" s="676"/>
      <c r="S286" s="676"/>
      <c r="T286" s="676"/>
      <c r="U286" s="676"/>
      <c r="V286" s="676"/>
      <c r="W286" s="676"/>
      <c r="X286" s="676"/>
      <c r="Y286" s="676"/>
      <c r="Z286" s="676"/>
    </row>
    <row r="287" spans="1:26" ht="12.75" customHeight="1">
      <c r="A287" s="676"/>
      <c r="B287" s="676"/>
      <c r="C287" s="678"/>
      <c r="D287" s="676"/>
      <c r="E287" s="676"/>
      <c r="F287" s="676"/>
      <c r="G287" s="676"/>
      <c r="H287" s="677"/>
      <c r="I287" s="677"/>
      <c r="J287" s="676"/>
      <c r="K287" s="676"/>
      <c r="L287" s="676"/>
      <c r="M287" s="676"/>
      <c r="N287" s="676"/>
      <c r="O287" s="676"/>
      <c r="P287" s="676"/>
      <c r="Q287" s="676"/>
      <c r="R287" s="676"/>
      <c r="S287" s="676"/>
      <c r="T287" s="676"/>
      <c r="U287" s="676"/>
      <c r="V287" s="676"/>
      <c r="W287" s="676"/>
      <c r="X287" s="676"/>
      <c r="Y287" s="676"/>
      <c r="Z287" s="676"/>
    </row>
    <row r="288" spans="1:26" ht="12.75" customHeight="1">
      <c r="A288" s="676"/>
      <c r="B288" s="676"/>
      <c r="C288" s="678"/>
      <c r="D288" s="676"/>
      <c r="E288" s="676"/>
      <c r="F288" s="676"/>
      <c r="G288" s="676"/>
      <c r="H288" s="677"/>
      <c r="I288" s="677"/>
      <c r="J288" s="676"/>
      <c r="K288" s="676"/>
      <c r="L288" s="676"/>
      <c r="M288" s="676"/>
      <c r="N288" s="676"/>
      <c r="O288" s="676"/>
      <c r="P288" s="676"/>
      <c r="Q288" s="676"/>
      <c r="R288" s="676"/>
      <c r="S288" s="676"/>
      <c r="T288" s="676"/>
      <c r="U288" s="676"/>
      <c r="V288" s="676"/>
      <c r="W288" s="676"/>
      <c r="X288" s="676"/>
      <c r="Y288" s="676"/>
      <c r="Z288" s="676"/>
    </row>
    <row r="289" spans="1:26" ht="12.75" customHeight="1">
      <c r="A289" s="676"/>
      <c r="B289" s="676"/>
      <c r="C289" s="678"/>
      <c r="D289" s="676"/>
      <c r="E289" s="676"/>
      <c r="F289" s="676"/>
      <c r="G289" s="676"/>
      <c r="H289" s="677"/>
      <c r="I289" s="677"/>
      <c r="J289" s="676"/>
      <c r="K289" s="676"/>
      <c r="L289" s="676"/>
      <c r="M289" s="676"/>
      <c r="N289" s="676"/>
      <c r="O289" s="676"/>
      <c r="P289" s="676"/>
      <c r="Q289" s="676"/>
      <c r="R289" s="676"/>
      <c r="S289" s="676"/>
      <c r="T289" s="676"/>
      <c r="U289" s="676"/>
      <c r="V289" s="676"/>
      <c r="W289" s="676"/>
      <c r="X289" s="676"/>
      <c r="Y289" s="676"/>
      <c r="Z289" s="676"/>
    </row>
    <row r="290" spans="1:26" ht="12.75" customHeight="1">
      <c r="A290" s="676"/>
      <c r="B290" s="676"/>
      <c r="C290" s="678"/>
      <c r="D290" s="676"/>
      <c r="E290" s="676"/>
      <c r="F290" s="676"/>
      <c r="G290" s="676"/>
      <c r="H290" s="677"/>
      <c r="I290" s="677"/>
      <c r="J290" s="676"/>
      <c r="K290" s="676"/>
      <c r="L290" s="676"/>
      <c r="M290" s="676"/>
      <c r="N290" s="676"/>
      <c r="O290" s="676"/>
      <c r="P290" s="676"/>
      <c r="Q290" s="676"/>
      <c r="R290" s="676"/>
      <c r="S290" s="676"/>
      <c r="T290" s="676"/>
      <c r="U290" s="676"/>
      <c r="V290" s="676"/>
      <c r="W290" s="676"/>
      <c r="X290" s="676"/>
      <c r="Y290" s="676"/>
      <c r="Z290" s="676"/>
    </row>
    <row r="291" spans="1:26" ht="12.75" customHeight="1">
      <c r="A291" s="676"/>
      <c r="B291" s="676"/>
      <c r="C291" s="678"/>
      <c r="D291" s="676"/>
      <c r="E291" s="676"/>
      <c r="F291" s="676"/>
      <c r="G291" s="676"/>
      <c r="H291" s="677"/>
      <c r="I291" s="677"/>
      <c r="J291" s="676"/>
      <c r="K291" s="676"/>
      <c r="L291" s="676"/>
      <c r="M291" s="676"/>
      <c r="N291" s="676"/>
      <c r="O291" s="676"/>
      <c r="P291" s="676"/>
      <c r="Q291" s="676"/>
      <c r="R291" s="676"/>
      <c r="S291" s="676"/>
      <c r="T291" s="676"/>
      <c r="U291" s="676"/>
      <c r="V291" s="676"/>
      <c r="W291" s="676"/>
      <c r="X291" s="676"/>
      <c r="Y291" s="676"/>
      <c r="Z291" s="676"/>
    </row>
    <row r="292" spans="1:26" ht="12.75" customHeight="1">
      <c r="A292" s="676"/>
      <c r="B292" s="676"/>
      <c r="C292" s="678"/>
      <c r="D292" s="676"/>
      <c r="E292" s="676"/>
      <c r="F292" s="676"/>
      <c r="G292" s="676"/>
      <c r="H292" s="677"/>
      <c r="I292" s="677"/>
      <c r="J292" s="676"/>
      <c r="K292" s="676"/>
      <c r="L292" s="676"/>
      <c r="M292" s="676"/>
      <c r="N292" s="676"/>
      <c r="O292" s="676"/>
      <c r="P292" s="676"/>
      <c r="Q292" s="676"/>
      <c r="R292" s="676"/>
      <c r="S292" s="676"/>
      <c r="T292" s="676"/>
      <c r="U292" s="676"/>
      <c r="V292" s="676"/>
      <c r="W292" s="676"/>
      <c r="X292" s="676"/>
      <c r="Y292" s="676"/>
      <c r="Z292" s="676"/>
    </row>
    <row r="293" spans="1:26" ht="12.75" customHeight="1">
      <c r="A293" s="676"/>
      <c r="B293" s="676"/>
      <c r="C293" s="678"/>
      <c r="D293" s="676"/>
      <c r="E293" s="676"/>
      <c r="F293" s="676"/>
      <c r="G293" s="676"/>
      <c r="H293" s="677"/>
      <c r="I293" s="677"/>
      <c r="J293" s="676"/>
      <c r="K293" s="676"/>
      <c r="L293" s="676"/>
      <c r="M293" s="676"/>
      <c r="N293" s="676"/>
      <c r="O293" s="676"/>
      <c r="P293" s="676"/>
      <c r="Q293" s="676"/>
      <c r="R293" s="676"/>
      <c r="S293" s="676"/>
      <c r="T293" s="676"/>
      <c r="U293" s="676"/>
      <c r="V293" s="676"/>
      <c r="W293" s="676"/>
      <c r="X293" s="676"/>
      <c r="Y293" s="676"/>
      <c r="Z293" s="676"/>
    </row>
    <row r="294" spans="1:26" ht="12.75" customHeight="1">
      <c r="A294" s="676"/>
      <c r="B294" s="676"/>
      <c r="C294" s="678"/>
      <c r="D294" s="676"/>
      <c r="E294" s="676"/>
      <c r="F294" s="676"/>
      <c r="G294" s="676"/>
      <c r="H294" s="677"/>
      <c r="I294" s="677"/>
      <c r="J294" s="676"/>
      <c r="K294" s="676"/>
      <c r="L294" s="676"/>
      <c r="M294" s="676"/>
      <c r="N294" s="676"/>
      <c r="O294" s="676"/>
      <c r="P294" s="676"/>
      <c r="Q294" s="676"/>
      <c r="R294" s="676"/>
      <c r="S294" s="676"/>
      <c r="T294" s="676"/>
      <c r="U294" s="676"/>
      <c r="V294" s="676"/>
      <c r="W294" s="676"/>
      <c r="X294" s="676"/>
      <c r="Y294" s="676"/>
      <c r="Z294" s="676"/>
    </row>
    <row r="295" spans="1:26" ht="12.75" customHeight="1">
      <c r="A295" s="676"/>
      <c r="B295" s="676"/>
      <c r="C295" s="678"/>
      <c r="D295" s="676"/>
      <c r="E295" s="676"/>
      <c r="F295" s="676"/>
      <c r="G295" s="676"/>
      <c r="H295" s="677"/>
      <c r="I295" s="677"/>
      <c r="J295" s="676"/>
      <c r="K295" s="676"/>
      <c r="L295" s="676"/>
      <c r="M295" s="676"/>
      <c r="N295" s="676"/>
      <c r="O295" s="676"/>
      <c r="P295" s="676"/>
      <c r="Q295" s="676"/>
      <c r="R295" s="676"/>
      <c r="S295" s="676"/>
      <c r="T295" s="676"/>
      <c r="U295" s="676"/>
      <c r="V295" s="676"/>
      <c r="W295" s="676"/>
      <c r="X295" s="676"/>
      <c r="Y295" s="676"/>
      <c r="Z295" s="676"/>
    </row>
    <row r="296" spans="1:26" ht="12.75" customHeight="1">
      <c r="A296" s="676"/>
      <c r="B296" s="676"/>
      <c r="C296" s="678"/>
      <c r="D296" s="676"/>
      <c r="E296" s="676"/>
      <c r="F296" s="676"/>
      <c r="G296" s="676"/>
      <c r="H296" s="677"/>
      <c r="I296" s="677"/>
      <c r="J296" s="676"/>
      <c r="K296" s="676"/>
      <c r="L296" s="676"/>
      <c r="M296" s="676"/>
      <c r="N296" s="676"/>
      <c r="O296" s="676"/>
      <c r="P296" s="676"/>
      <c r="Q296" s="676"/>
      <c r="R296" s="676"/>
      <c r="S296" s="676"/>
      <c r="T296" s="676"/>
      <c r="U296" s="676"/>
      <c r="V296" s="676"/>
      <c r="W296" s="676"/>
      <c r="X296" s="676"/>
      <c r="Y296" s="676"/>
      <c r="Z296" s="676"/>
    </row>
    <row r="297" spans="1:26" ht="12.75" customHeight="1">
      <c r="A297" s="676"/>
      <c r="B297" s="676"/>
      <c r="C297" s="678"/>
      <c r="D297" s="676"/>
      <c r="E297" s="676"/>
      <c r="F297" s="676"/>
      <c r="G297" s="676"/>
      <c r="H297" s="677"/>
      <c r="I297" s="677"/>
      <c r="J297" s="676"/>
      <c r="K297" s="676"/>
      <c r="L297" s="676"/>
      <c r="M297" s="676"/>
      <c r="N297" s="676"/>
      <c r="O297" s="676"/>
      <c r="P297" s="676"/>
      <c r="Q297" s="676"/>
      <c r="R297" s="676"/>
      <c r="S297" s="676"/>
      <c r="T297" s="676"/>
      <c r="U297" s="676"/>
      <c r="V297" s="676"/>
      <c r="W297" s="676"/>
      <c r="X297" s="676"/>
      <c r="Y297" s="676"/>
      <c r="Z297" s="676"/>
    </row>
    <row r="298" spans="1:26" ht="12.75" customHeight="1">
      <c r="A298" s="676"/>
      <c r="B298" s="676"/>
      <c r="C298" s="678"/>
      <c r="D298" s="676"/>
      <c r="E298" s="676"/>
      <c r="F298" s="676"/>
      <c r="G298" s="676"/>
      <c r="H298" s="677"/>
      <c r="I298" s="677"/>
      <c r="J298" s="676"/>
      <c r="K298" s="676"/>
      <c r="L298" s="676"/>
      <c r="M298" s="676"/>
      <c r="N298" s="676"/>
      <c r="O298" s="676"/>
      <c r="P298" s="676"/>
      <c r="Q298" s="676"/>
      <c r="R298" s="676"/>
      <c r="S298" s="676"/>
      <c r="T298" s="676"/>
      <c r="U298" s="676"/>
      <c r="V298" s="676"/>
      <c r="W298" s="676"/>
      <c r="X298" s="676"/>
      <c r="Y298" s="676"/>
      <c r="Z298" s="676"/>
    </row>
    <row r="299" spans="1:26" ht="12.75" customHeight="1">
      <c r="A299" s="676"/>
      <c r="B299" s="676"/>
      <c r="C299" s="678"/>
      <c r="D299" s="676"/>
      <c r="E299" s="676"/>
      <c r="F299" s="676"/>
      <c r="G299" s="676"/>
      <c r="H299" s="677"/>
      <c r="I299" s="677"/>
      <c r="J299" s="676"/>
      <c r="K299" s="676"/>
      <c r="L299" s="676"/>
      <c r="M299" s="676"/>
      <c r="N299" s="676"/>
      <c r="O299" s="676"/>
      <c r="P299" s="676"/>
      <c r="Q299" s="676"/>
      <c r="R299" s="676"/>
      <c r="S299" s="676"/>
      <c r="T299" s="676"/>
      <c r="U299" s="676"/>
      <c r="V299" s="676"/>
      <c r="W299" s="676"/>
      <c r="X299" s="676"/>
      <c r="Y299" s="676"/>
      <c r="Z299" s="676"/>
    </row>
    <row r="300" spans="1:26" ht="12.75" customHeight="1">
      <c r="A300" s="676"/>
      <c r="B300" s="676"/>
      <c r="C300" s="678"/>
      <c r="D300" s="676"/>
      <c r="E300" s="676"/>
      <c r="F300" s="676"/>
      <c r="G300" s="676"/>
      <c r="H300" s="677"/>
      <c r="I300" s="677"/>
      <c r="J300" s="676"/>
      <c r="K300" s="676"/>
      <c r="L300" s="676"/>
      <c r="M300" s="676"/>
      <c r="N300" s="676"/>
      <c r="O300" s="676"/>
      <c r="P300" s="676"/>
      <c r="Q300" s="676"/>
      <c r="R300" s="676"/>
      <c r="S300" s="676"/>
      <c r="T300" s="676"/>
      <c r="U300" s="676"/>
      <c r="V300" s="676"/>
      <c r="W300" s="676"/>
      <c r="X300" s="676"/>
      <c r="Y300" s="676"/>
      <c r="Z300" s="676"/>
    </row>
    <row r="301" spans="1:26" ht="12.75" customHeight="1">
      <c r="A301" s="676"/>
      <c r="B301" s="676"/>
      <c r="C301" s="678"/>
      <c r="D301" s="676"/>
      <c r="E301" s="676"/>
      <c r="F301" s="676"/>
      <c r="G301" s="676"/>
      <c r="H301" s="677"/>
      <c r="I301" s="677"/>
      <c r="J301" s="676"/>
      <c r="K301" s="676"/>
      <c r="L301" s="676"/>
      <c r="M301" s="676"/>
      <c r="N301" s="676"/>
      <c r="O301" s="676"/>
      <c r="P301" s="676"/>
      <c r="Q301" s="676"/>
      <c r="R301" s="676"/>
      <c r="S301" s="676"/>
      <c r="T301" s="676"/>
      <c r="U301" s="676"/>
      <c r="V301" s="676"/>
      <c r="W301" s="676"/>
      <c r="X301" s="676"/>
      <c r="Y301" s="676"/>
      <c r="Z301" s="676"/>
    </row>
    <row r="302" spans="1:26" ht="12.75" customHeight="1">
      <c r="A302" s="676"/>
      <c r="B302" s="676"/>
      <c r="C302" s="678"/>
      <c r="D302" s="676"/>
      <c r="E302" s="676"/>
      <c r="F302" s="676"/>
      <c r="G302" s="676"/>
      <c r="H302" s="677"/>
      <c r="I302" s="677"/>
      <c r="J302" s="676"/>
      <c r="K302" s="676"/>
      <c r="L302" s="676"/>
      <c r="M302" s="676"/>
      <c r="N302" s="676"/>
      <c r="O302" s="676"/>
      <c r="P302" s="676"/>
      <c r="Q302" s="676"/>
      <c r="R302" s="676"/>
      <c r="S302" s="676"/>
      <c r="T302" s="676"/>
      <c r="U302" s="676"/>
      <c r="V302" s="676"/>
      <c r="W302" s="676"/>
      <c r="X302" s="676"/>
      <c r="Y302" s="676"/>
      <c r="Z302" s="676"/>
    </row>
    <row r="303" spans="1:26" ht="12.75" customHeight="1">
      <c r="A303" s="676"/>
      <c r="B303" s="676"/>
      <c r="C303" s="678"/>
      <c r="D303" s="676"/>
      <c r="E303" s="676"/>
      <c r="F303" s="676"/>
      <c r="G303" s="676"/>
      <c r="H303" s="677"/>
      <c r="I303" s="677"/>
      <c r="J303" s="676"/>
      <c r="K303" s="676"/>
      <c r="L303" s="676"/>
      <c r="M303" s="676"/>
      <c r="N303" s="676"/>
      <c r="O303" s="676"/>
      <c r="P303" s="676"/>
      <c r="Q303" s="676"/>
      <c r="R303" s="676"/>
      <c r="S303" s="676"/>
      <c r="T303" s="676"/>
      <c r="U303" s="676"/>
      <c r="V303" s="676"/>
      <c r="W303" s="676"/>
      <c r="X303" s="676"/>
      <c r="Y303" s="676"/>
      <c r="Z303" s="676"/>
    </row>
    <row r="304" spans="1:26" ht="12.75" customHeight="1">
      <c r="A304" s="676"/>
      <c r="B304" s="676"/>
      <c r="C304" s="678"/>
      <c r="D304" s="676"/>
      <c r="E304" s="676"/>
      <c r="F304" s="676"/>
      <c r="G304" s="676"/>
      <c r="H304" s="677"/>
      <c r="I304" s="677"/>
      <c r="J304" s="676"/>
      <c r="K304" s="676"/>
      <c r="L304" s="676"/>
      <c r="M304" s="676"/>
      <c r="N304" s="676"/>
      <c r="O304" s="676"/>
      <c r="P304" s="676"/>
      <c r="Q304" s="676"/>
      <c r="R304" s="676"/>
      <c r="S304" s="676"/>
      <c r="T304" s="676"/>
      <c r="U304" s="676"/>
      <c r="V304" s="676"/>
      <c r="W304" s="676"/>
      <c r="X304" s="676"/>
      <c r="Y304" s="676"/>
      <c r="Z304" s="676"/>
    </row>
    <row r="305" spans="1:26" ht="12.75" customHeight="1">
      <c r="A305" s="676"/>
      <c r="B305" s="676"/>
      <c r="C305" s="678"/>
      <c r="D305" s="676"/>
      <c r="E305" s="676"/>
      <c r="F305" s="676"/>
      <c r="G305" s="676"/>
      <c r="H305" s="677"/>
      <c r="I305" s="677"/>
      <c r="J305" s="676"/>
      <c r="K305" s="676"/>
      <c r="L305" s="676"/>
      <c r="M305" s="676"/>
      <c r="N305" s="676"/>
      <c r="O305" s="676"/>
      <c r="P305" s="676"/>
      <c r="Q305" s="676"/>
      <c r="R305" s="676"/>
      <c r="S305" s="676"/>
      <c r="T305" s="676"/>
      <c r="U305" s="676"/>
      <c r="V305" s="676"/>
      <c r="W305" s="676"/>
      <c r="X305" s="676"/>
      <c r="Y305" s="676"/>
      <c r="Z305" s="676"/>
    </row>
    <row r="306" spans="1:26" ht="12.75" customHeight="1">
      <c r="A306" s="676"/>
      <c r="B306" s="676"/>
      <c r="C306" s="678"/>
      <c r="D306" s="676"/>
      <c r="E306" s="676"/>
      <c r="F306" s="676"/>
      <c r="G306" s="676"/>
      <c r="H306" s="677"/>
      <c r="I306" s="677"/>
      <c r="J306" s="676"/>
      <c r="K306" s="676"/>
      <c r="L306" s="676"/>
      <c r="M306" s="676"/>
      <c r="N306" s="676"/>
      <c r="O306" s="676"/>
      <c r="P306" s="676"/>
      <c r="Q306" s="676"/>
      <c r="R306" s="676"/>
      <c r="S306" s="676"/>
      <c r="T306" s="676"/>
      <c r="U306" s="676"/>
      <c r="V306" s="676"/>
      <c r="W306" s="676"/>
      <c r="X306" s="676"/>
      <c r="Y306" s="676"/>
      <c r="Z306" s="676"/>
    </row>
    <row r="307" spans="1:26" ht="12.75" customHeight="1">
      <c r="A307" s="676"/>
      <c r="B307" s="676"/>
      <c r="C307" s="678"/>
      <c r="D307" s="676"/>
      <c r="E307" s="676"/>
      <c r="F307" s="676"/>
      <c r="G307" s="676"/>
      <c r="H307" s="677"/>
      <c r="I307" s="677"/>
      <c r="J307" s="676"/>
      <c r="K307" s="676"/>
      <c r="L307" s="676"/>
      <c r="M307" s="676"/>
      <c r="N307" s="676"/>
      <c r="O307" s="676"/>
      <c r="P307" s="676"/>
      <c r="Q307" s="676"/>
      <c r="R307" s="676"/>
      <c r="S307" s="676"/>
      <c r="T307" s="676"/>
      <c r="U307" s="676"/>
      <c r="V307" s="676"/>
      <c r="W307" s="676"/>
      <c r="X307" s="676"/>
      <c r="Y307" s="676"/>
      <c r="Z307" s="676"/>
    </row>
    <row r="308" spans="1:26" ht="12.75" customHeight="1">
      <c r="A308" s="676"/>
      <c r="B308" s="676"/>
      <c r="C308" s="678"/>
      <c r="D308" s="676"/>
      <c r="E308" s="676"/>
      <c r="F308" s="676"/>
      <c r="G308" s="676"/>
      <c r="H308" s="677"/>
      <c r="I308" s="677"/>
      <c r="J308" s="676"/>
      <c r="K308" s="676"/>
      <c r="L308" s="676"/>
      <c r="M308" s="676"/>
      <c r="N308" s="676"/>
      <c r="O308" s="676"/>
      <c r="P308" s="676"/>
      <c r="Q308" s="676"/>
      <c r="R308" s="676"/>
      <c r="S308" s="676"/>
      <c r="T308" s="676"/>
      <c r="U308" s="676"/>
      <c r="V308" s="676"/>
      <c r="W308" s="676"/>
      <c r="X308" s="676"/>
      <c r="Y308" s="676"/>
      <c r="Z308" s="676"/>
    </row>
    <row r="309" spans="1:26" ht="12.75" customHeight="1">
      <c r="A309" s="676"/>
      <c r="B309" s="676"/>
      <c r="C309" s="678"/>
      <c r="D309" s="676"/>
      <c r="E309" s="676"/>
      <c r="F309" s="676"/>
      <c r="G309" s="676"/>
      <c r="H309" s="677"/>
      <c r="I309" s="677"/>
      <c r="J309" s="676"/>
      <c r="K309" s="676"/>
      <c r="L309" s="676"/>
      <c r="M309" s="676"/>
      <c r="N309" s="676"/>
      <c r="O309" s="676"/>
      <c r="P309" s="676"/>
      <c r="Q309" s="676"/>
      <c r="R309" s="676"/>
      <c r="S309" s="676"/>
      <c r="T309" s="676"/>
      <c r="U309" s="676"/>
      <c r="V309" s="676"/>
      <c r="W309" s="676"/>
      <c r="X309" s="676"/>
      <c r="Y309" s="676"/>
      <c r="Z309" s="676"/>
    </row>
    <row r="310" spans="1:26" ht="12.75" customHeight="1">
      <c r="A310" s="676"/>
      <c r="B310" s="676"/>
      <c r="C310" s="678"/>
      <c r="D310" s="676"/>
      <c r="E310" s="676"/>
      <c r="F310" s="676"/>
      <c r="G310" s="676"/>
      <c r="H310" s="677"/>
      <c r="I310" s="677"/>
      <c r="J310" s="676"/>
      <c r="K310" s="676"/>
      <c r="L310" s="676"/>
      <c r="M310" s="676"/>
      <c r="N310" s="676"/>
      <c r="O310" s="676"/>
      <c r="P310" s="676"/>
      <c r="Q310" s="676"/>
      <c r="R310" s="676"/>
      <c r="S310" s="676"/>
      <c r="T310" s="676"/>
      <c r="U310" s="676"/>
      <c r="V310" s="676"/>
      <c r="W310" s="676"/>
      <c r="X310" s="676"/>
      <c r="Y310" s="676"/>
      <c r="Z310" s="676"/>
    </row>
    <row r="311" spans="1:26" ht="12.75" customHeight="1">
      <c r="A311" s="676"/>
      <c r="B311" s="676"/>
      <c r="C311" s="678"/>
      <c r="D311" s="676"/>
      <c r="E311" s="676"/>
      <c r="F311" s="676"/>
      <c r="G311" s="676"/>
      <c r="H311" s="677"/>
      <c r="I311" s="677"/>
      <c r="J311" s="676"/>
      <c r="K311" s="676"/>
      <c r="L311" s="676"/>
      <c r="M311" s="676"/>
      <c r="N311" s="676"/>
      <c r="O311" s="676"/>
      <c r="P311" s="676"/>
      <c r="Q311" s="676"/>
      <c r="R311" s="676"/>
      <c r="S311" s="676"/>
      <c r="T311" s="676"/>
      <c r="U311" s="676"/>
      <c r="V311" s="676"/>
      <c r="W311" s="676"/>
      <c r="X311" s="676"/>
      <c r="Y311" s="676"/>
      <c r="Z311" s="676"/>
    </row>
    <row r="312" spans="1:26" ht="12.75" customHeight="1">
      <c r="A312" s="676"/>
      <c r="B312" s="676"/>
      <c r="C312" s="678"/>
      <c r="D312" s="676"/>
      <c r="E312" s="676"/>
      <c r="F312" s="676"/>
      <c r="G312" s="676"/>
      <c r="H312" s="677"/>
      <c r="I312" s="677"/>
      <c r="J312" s="676"/>
      <c r="K312" s="676"/>
      <c r="L312" s="676"/>
      <c r="M312" s="676"/>
      <c r="N312" s="676"/>
      <c r="O312" s="676"/>
      <c r="P312" s="676"/>
      <c r="Q312" s="676"/>
      <c r="R312" s="676"/>
      <c r="S312" s="676"/>
      <c r="T312" s="676"/>
      <c r="U312" s="676"/>
      <c r="V312" s="676"/>
      <c r="W312" s="676"/>
      <c r="X312" s="676"/>
      <c r="Y312" s="676"/>
      <c r="Z312" s="676"/>
    </row>
    <row r="313" spans="1:26" ht="12.75" customHeight="1">
      <c r="A313" s="676"/>
      <c r="B313" s="676"/>
      <c r="C313" s="678"/>
      <c r="D313" s="676"/>
      <c r="E313" s="676"/>
      <c r="F313" s="676"/>
      <c r="G313" s="676"/>
      <c r="H313" s="677"/>
      <c r="I313" s="677"/>
      <c r="J313" s="676"/>
      <c r="K313" s="676"/>
      <c r="L313" s="676"/>
      <c r="M313" s="676"/>
      <c r="N313" s="676"/>
      <c r="O313" s="676"/>
      <c r="P313" s="676"/>
      <c r="Q313" s="676"/>
      <c r="R313" s="676"/>
      <c r="S313" s="676"/>
      <c r="T313" s="676"/>
      <c r="U313" s="676"/>
      <c r="V313" s="676"/>
      <c r="W313" s="676"/>
      <c r="X313" s="676"/>
      <c r="Y313" s="676"/>
      <c r="Z313" s="676"/>
    </row>
    <row r="314" spans="1:26" ht="12.75" customHeight="1">
      <c r="A314" s="676"/>
      <c r="B314" s="676"/>
      <c r="C314" s="678"/>
      <c r="D314" s="676"/>
      <c r="E314" s="676"/>
      <c r="F314" s="676"/>
      <c r="G314" s="676"/>
      <c r="H314" s="677"/>
      <c r="I314" s="677"/>
      <c r="J314" s="676"/>
      <c r="K314" s="676"/>
      <c r="L314" s="676"/>
      <c r="M314" s="676"/>
      <c r="N314" s="676"/>
      <c r="O314" s="676"/>
      <c r="P314" s="676"/>
      <c r="Q314" s="676"/>
      <c r="R314" s="676"/>
      <c r="S314" s="676"/>
      <c r="T314" s="676"/>
      <c r="U314" s="676"/>
      <c r="V314" s="676"/>
      <c r="W314" s="676"/>
      <c r="X314" s="676"/>
      <c r="Y314" s="676"/>
      <c r="Z314" s="676"/>
    </row>
    <row r="315" spans="1:26" ht="12.75" customHeight="1">
      <c r="A315" s="676"/>
      <c r="B315" s="676"/>
      <c r="C315" s="678"/>
      <c r="D315" s="676"/>
      <c r="E315" s="676"/>
      <c r="F315" s="676"/>
      <c r="G315" s="676"/>
      <c r="H315" s="677"/>
      <c r="I315" s="677"/>
      <c r="J315" s="676"/>
      <c r="K315" s="676"/>
      <c r="L315" s="676"/>
      <c r="M315" s="676"/>
      <c r="N315" s="676"/>
      <c r="O315" s="676"/>
      <c r="P315" s="676"/>
      <c r="Q315" s="676"/>
      <c r="R315" s="676"/>
      <c r="S315" s="676"/>
      <c r="T315" s="676"/>
      <c r="U315" s="676"/>
      <c r="V315" s="676"/>
      <c r="W315" s="676"/>
      <c r="X315" s="676"/>
      <c r="Y315" s="676"/>
      <c r="Z315" s="676"/>
    </row>
    <row r="316" spans="1:26" ht="12.75" customHeight="1">
      <c r="A316" s="676"/>
      <c r="B316" s="676"/>
      <c r="C316" s="678"/>
      <c r="D316" s="676"/>
      <c r="E316" s="676"/>
      <c r="F316" s="676"/>
      <c r="G316" s="676"/>
      <c r="H316" s="677"/>
      <c r="I316" s="677"/>
      <c r="J316" s="676"/>
      <c r="K316" s="676"/>
      <c r="L316" s="676"/>
      <c r="M316" s="676"/>
      <c r="N316" s="676"/>
      <c r="O316" s="676"/>
      <c r="P316" s="676"/>
      <c r="Q316" s="676"/>
      <c r="R316" s="676"/>
      <c r="S316" s="676"/>
      <c r="T316" s="676"/>
      <c r="U316" s="676"/>
      <c r="V316" s="676"/>
      <c r="W316" s="676"/>
      <c r="X316" s="676"/>
      <c r="Y316" s="676"/>
      <c r="Z316" s="676"/>
    </row>
    <row r="317" spans="1:26" ht="12.75" customHeight="1">
      <c r="A317" s="676"/>
      <c r="B317" s="676"/>
      <c r="C317" s="678"/>
      <c r="D317" s="676"/>
      <c r="E317" s="676"/>
      <c r="F317" s="676"/>
      <c r="G317" s="676"/>
      <c r="H317" s="677"/>
      <c r="I317" s="677"/>
      <c r="J317" s="676"/>
      <c r="K317" s="676"/>
      <c r="L317" s="676"/>
      <c r="M317" s="676"/>
      <c r="N317" s="676"/>
      <c r="O317" s="676"/>
      <c r="P317" s="676"/>
      <c r="Q317" s="676"/>
      <c r="R317" s="676"/>
      <c r="S317" s="676"/>
      <c r="T317" s="676"/>
      <c r="U317" s="676"/>
      <c r="V317" s="676"/>
      <c r="W317" s="676"/>
      <c r="X317" s="676"/>
      <c r="Y317" s="676"/>
      <c r="Z317" s="676"/>
    </row>
    <row r="318" spans="1:26" ht="12.75" customHeight="1">
      <c r="A318" s="676"/>
      <c r="B318" s="676"/>
      <c r="C318" s="678"/>
      <c r="D318" s="676"/>
      <c r="E318" s="676"/>
      <c r="F318" s="676"/>
      <c r="G318" s="676"/>
      <c r="H318" s="677"/>
      <c r="I318" s="677"/>
      <c r="J318" s="676"/>
      <c r="K318" s="676"/>
      <c r="L318" s="676"/>
      <c r="M318" s="676"/>
      <c r="N318" s="676"/>
      <c r="O318" s="676"/>
      <c r="P318" s="676"/>
      <c r="Q318" s="676"/>
      <c r="R318" s="676"/>
      <c r="S318" s="676"/>
      <c r="T318" s="676"/>
      <c r="U318" s="676"/>
      <c r="V318" s="676"/>
      <c r="W318" s="676"/>
      <c r="X318" s="676"/>
      <c r="Y318" s="676"/>
      <c r="Z318" s="676"/>
    </row>
    <row r="319" spans="1:26" ht="12.75" customHeight="1">
      <c r="A319" s="676"/>
      <c r="B319" s="676"/>
      <c r="C319" s="678"/>
      <c r="D319" s="676"/>
      <c r="E319" s="676"/>
      <c r="F319" s="676"/>
      <c r="G319" s="676"/>
      <c r="H319" s="677"/>
      <c r="I319" s="677"/>
      <c r="J319" s="676"/>
      <c r="K319" s="676"/>
      <c r="L319" s="676"/>
      <c r="M319" s="676"/>
      <c r="N319" s="676"/>
      <c r="O319" s="676"/>
      <c r="P319" s="676"/>
      <c r="Q319" s="676"/>
      <c r="R319" s="676"/>
      <c r="S319" s="676"/>
      <c r="T319" s="676"/>
      <c r="U319" s="676"/>
      <c r="V319" s="676"/>
      <c r="W319" s="676"/>
      <c r="X319" s="676"/>
      <c r="Y319" s="676"/>
      <c r="Z319" s="676"/>
    </row>
    <row r="320" spans="1:26" ht="12.75" customHeight="1">
      <c r="A320" s="676"/>
      <c r="B320" s="676"/>
      <c r="C320" s="678"/>
      <c r="D320" s="676"/>
      <c r="E320" s="676"/>
      <c r="F320" s="676"/>
      <c r="G320" s="676"/>
      <c r="H320" s="677"/>
      <c r="I320" s="677"/>
      <c r="J320" s="676"/>
      <c r="K320" s="676"/>
      <c r="L320" s="676"/>
      <c r="M320" s="676"/>
      <c r="N320" s="676"/>
      <c r="O320" s="676"/>
      <c r="P320" s="676"/>
      <c r="Q320" s="676"/>
      <c r="R320" s="676"/>
      <c r="S320" s="676"/>
      <c r="T320" s="676"/>
      <c r="U320" s="676"/>
      <c r="V320" s="676"/>
      <c r="W320" s="676"/>
      <c r="X320" s="676"/>
      <c r="Y320" s="676"/>
      <c r="Z320" s="676"/>
    </row>
    <row r="321" spans="1:26" ht="12.75" customHeight="1">
      <c r="A321" s="676"/>
      <c r="B321" s="676"/>
      <c r="C321" s="678"/>
      <c r="D321" s="676"/>
      <c r="E321" s="676"/>
      <c r="F321" s="676"/>
      <c r="G321" s="676"/>
      <c r="H321" s="677"/>
      <c r="I321" s="677"/>
      <c r="J321" s="676"/>
      <c r="K321" s="676"/>
      <c r="L321" s="676"/>
      <c r="M321" s="676"/>
      <c r="N321" s="676"/>
      <c r="O321" s="676"/>
      <c r="P321" s="676"/>
      <c r="Q321" s="676"/>
      <c r="R321" s="676"/>
      <c r="S321" s="676"/>
      <c r="T321" s="676"/>
      <c r="U321" s="676"/>
      <c r="V321" s="676"/>
      <c r="W321" s="676"/>
      <c r="X321" s="676"/>
      <c r="Y321" s="676"/>
      <c r="Z321" s="676"/>
    </row>
    <row r="322" spans="1:26" ht="12.75" customHeight="1">
      <c r="A322" s="676"/>
      <c r="B322" s="676"/>
      <c r="C322" s="678"/>
      <c r="D322" s="676"/>
      <c r="E322" s="676"/>
      <c r="F322" s="676"/>
      <c r="G322" s="676"/>
      <c r="H322" s="677"/>
      <c r="I322" s="677"/>
      <c r="J322" s="676"/>
      <c r="K322" s="676"/>
      <c r="L322" s="676"/>
      <c r="M322" s="676"/>
      <c r="N322" s="676"/>
      <c r="O322" s="676"/>
      <c r="P322" s="676"/>
      <c r="Q322" s="676"/>
      <c r="R322" s="676"/>
      <c r="S322" s="676"/>
      <c r="T322" s="676"/>
      <c r="U322" s="676"/>
      <c r="V322" s="676"/>
      <c r="W322" s="676"/>
      <c r="X322" s="676"/>
      <c r="Y322" s="676"/>
      <c r="Z322" s="676"/>
    </row>
    <row r="323" spans="1:26" ht="12.75" customHeight="1">
      <c r="A323" s="676"/>
      <c r="B323" s="676"/>
      <c r="C323" s="678"/>
      <c r="D323" s="676"/>
      <c r="E323" s="676"/>
      <c r="F323" s="676"/>
      <c r="G323" s="676"/>
      <c r="H323" s="677"/>
      <c r="I323" s="677"/>
      <c r="J323" s="676"/>
      <c r="K323" s="676"/>
      <c r="L323" s="676"/>
      <c r="M323" s="676"/>
      <c r="N323" s="676"/>
      <c r="O323" s="676"/>
      <c r="P323" s="676"/>
      <c r="Q323" s="676"/>
      <c r="R323" s="676"/>
      <c r="S323" s="676"/>
      <c r="T323" s="676"/>
      <c r="U323" s="676"/>
      <c r="V323" s="676"/>
      <c r="W323" s="676"/>
      <c r="X323" s="676"/>
      <c r="Y323" s="676"/>
      <c r="Z323" s="676"/>
    </row>
    <row r="324" spans="1:26" ht="12.75" customHeight="1">
      <c r="A324" s="676"/>
      <c r="B324" s="676"/>
      <c r="C324" s="678"/>
      <c r="D324" s="676"/>
      <c r="E324" s="676"/>
      <c r="F324" s="676"/>
      <c r="G324" s="676"/>
      <c r="H324" s="677"/>
      <c r="I324" s="677"/>
      <c r="J324" s="676"/>
      <c r="K324" s="676"/>
      <c r="L324" s="676"/>
      <c r="M324" s="676"/>
      <c r="N324" s="676"/>
      <c r="O324" s="676"/>
      <c r="P324" s="676"/>
      <c r="Q324" s="676"/>
      <c r="R324" s="676"/>
      <c r="S324" s="676"/>
      <c r="T324" s="676"/>
      <c r="U324" s="676"/>
      <c r="V324" s="676"/>
      <c r="W324" s="676"/>
      <c r="X324" s="676"/>
      <c r="Y324" s="676"/>
      <c r="Z324" s="676"/>
    </row>
    <row r="325" spans="1:26" ht="12.75" customHeight="1">
      <c r="A325" s="676"/>
      <c r="B325" s="676"/>
      <c r="C325" s="678"/>
      <c r="D325" s="676"/>
      <c r="E325" s="676"/>
      <c r="F325" s="676"/>
      <c r="G325" s="676"/>
      <c r="H325" s="677"/>
      <c r="I325" s="677"/>
      <c r="J325" s="676"/>
      <c r="K325" s="676"/>
      <c r="L325" s="676"/>
      <c r="M325" s="676"/>
      <c r="N325" s="676"/>
      <c r="O325" s="676"/>
      <c r="P325" s="676"/>
      <c r="Q325" s="676"/>
      <c r="R325" s="676"/>
      <c r="S325" s="676"/>
      <c r="T325" s="676"/>
      <c r="U325" s="676"/>
      <c r="V325" s="676"/>
      <c r="W325" s="676"/>
      <c r="X325" s="676"/>
      <c r="Y325" s="676"/>
      <c r="Z325" s="676"/>
    </row>
    <row r="326" spans="1:26" ht="12.75" customHeight="1">
      <c r="A326" s="676"/>
      <c r="B326" s="676"/>
      <c r="C326" s="678"/>
      <c r="D326" s="676"/>
      <c r="E326" s="676"/>
      <c r="F326" s="676"/>
      <c r="G326" s="676"/>
      <c r="H326" s="677"/>
      <c r="I326" s="677"/>
      <c r="J326" s="676"/>
      <c r="K326" s="676"/>
      <c r="L326" s="676"/>
      <c r="M326" s="676"/>
      <c r="N326" s="676"/>
      <c r="O326" s="676"/>
      <c r="P326" s="676"/>
      <c r="Q326" s="676"/>
      <c r="R326" s="676"/>
      <c r="S326" s="676"/>
      <c r="T326" s="676"/>
      <c r="U326" s="676"/>
      <c r="V326" s="676"/>
      <c r="W326" s="676"/>
      <c r="X326" s="676"/>
      <c r="Y326" s="676"/>
      <c r="Z326" s="676"/>
    </row>
    <row r="327" spans="1:26" ht="12.75" customHeight="1">
      <c r="A327" s="676"/>
      <c r="B327" s="676"/>
      <c r="C327" s="678"/>
      <c r="D327" s="676"/>
      <c r="E327" s="676"/>
      <c r="F327" s="676"/>
      <c r="G327" s="676"/>
      <c r="H327" s="677"/>
      <c r="I327" s="677"/>
      <c r="J327" s="676"/>
      <c r="K327" s="676"/>
      <c r="L327" s="676"/>
      <c r="M327" s="676"/>
      <c r="N327" s="676"/>
      <c r="O327" s="676"/>
      <c r="P327" s="676"/>
      <c r="Q327" s="676"/>
      <c r="R327" s="676"/>
      <c r="S327" s="676"/>
      <c r="T327" s="676"/>
      <c r="U327" s="676"/>
      <c r="V327" s="676"/>
      <c r="W327" s="676"/>
      <c r="X327" s="676"/>
      <c r="Y327" s="676"/>
      <c r="Z327" s="676"/>
    </row>
    <row r="328" spans="1:26" ht="12.75" customHeight="1">
      <c r="A328" s="676"/>
      <c r="B328" s="676"/>
      <c r="C328" s="678"/>
      <c r="D328" s="676"/>
      <c r="E328" s="676"/>
      <c r="F328" s="676"/>
      <c r="G328" s="676"/>
      <c r="H328" s="677"/>
      <c r="I328" s="677"/>
      <c r="J328" s="676"/>
      <c r="K328" s="676"/>
      <c r="L328" s="676"/>
      <c r="M328" s="676"/>
      <c r="N328" s="676"/>
      <c r="O328" s="676"/>
      <c r="P328" s="676"/>
      <c r="Q328" s="676"/>
      <c r="R328" s="676"/>
      <c r="S328" s="676"/>
      <c r="T328" s="676"/>
      <c r="U328" s="676"/>
      <c r="V328" s="676"/>
      <c r="W328" s="676"/>
      <c r="X328" s="676"/>
      <c r="Y328" s="676"/>
      <c r="Z328" s="676"/>
    </row>
    <row r="329" spans="1:26" ht="12.75" customHeight="1">
      <c r="A329" s="676"/>
      <c r="B329" s="676"/>
      <c r="C329" s="678"/>
      <c r="D329" s="676"/>
      <c r="E329" s="676"/>
      <c r="F329" s="676"/>
      <c r="G329" s="676"/>
      <c r="H329" s="677"/>
      <c r="I329" s="677"/>
      <c r="J329" s="676"/>
      <c r="K329" s="676"/>
      <c r="L329" s="676"/>
      <c r="M329" s="676"/>
      <c r="N329" s="676"/>
      <c r="O329" s="676"/>
      <c r="P329" s="676"/>
      <c r="Q329" s="676"/>
      <c r="R329" s="676"/>
      <c r="S329" s="676"/>
      <c r="T329" s="676"/>
      <c r="U329" s="676"/>
      <c r="V329" s="676"/>
      <c r="W329" s="676"/>
      <c r="X329" s="676"/>
      <c r="Y329" s="676"/>
      <c r="Z329" s="676"/>
    </row>
    <row r="330" spans="1:26" ht="12.75" customHeight="1">
      <c r="A330" s="676"/>
      <c r="B330" s="676"/>
      <c r="C330" s="678"/>
      <c r="D330" s="676"/>
      <c r="E330" s="676"/>
      <c r="F330" s="676"/>
      <c r="G330" s="676"/>
      <c r="H330" s="677"/>
      <c r="I330" s="677"/>
      <c r="J330" s="676"/>
      <c r="K330" s="676"/>
      <c r="L330" s="676"/>
      <c r="M330" s="676"/>
      <c r="N330" s="676"/>
      <c r="O330" s="676"/>
      <c r="P330" s="676"/>
      <c r="Q330" s="676"/>
      <c r="R330" s="676"/>
      <c r="S330" s="676"/>
      <c r="T330" s="676"/>
      <c r="U330" s="676"/>
      <c r="V330" s="676"/>
      <c r="W330" s="676"/>
      <c r="X330" s="676"/>
      <c r="Y330" s="676"/>
      <c r="Z330" s="676"/>
    </row>
    <row r="331" spans="1:26" ht="12.75" customHeight="1">
      <c r="A331" s="676"/>
      <c r="B331" s="676"/>
      <c r="C331" s="678"/>
      <c r="D331" s="676"/>
      <c r="E331" s="676"/>
      <c r="F331" s="676"/>
      <c r="G331" s="676"/>
      <c r="H331" s="677"/>
      <c r="I331" s="677"/>
      <c r="J331" s="676"/>
      <c r="K331" s="676"/>
      <c r="L331" s="676"/>
      <c r="M331" s="676"/>
      <c r="N331" s="676"/>
      <c r="O331" s="676"/>
      <c r="P331" s="676"/>
      <c r="Q331" s="676"/>
      <c r="R331" s="676"/>
      <c r="S331" s="676"/>
      <c r="T331" s="676"/>
      <c r="U331" s="676"/>
      <c r="V331" s="676"/>
      <c r="W331" s="676"/>
      <c r="X331" s="676"/>
      <c r="Y331" s="676"/>
      <c r="Z331" s="676"/>
    </row>
    <row r="332" spans="1:26" ht="12.75" customHeight="1">
      <c r="A332" s="676"/>
      <c r="B332" s="676"/>
      <c r="C332" s="678"/>
      <c r="D332" s="676"/>
      <c r="E332" s="676"/>
      <c r="F332" s="676"/>
      <c r="G332" s="676"/>
      <c r="H332" s="677"/>
      <c r="I332" s="677"/>
      <c r="J332" s="676"/>
      <c r="K332" s="676"/>
      <c r="L332" s="676"/>
      <c r="M332" s="676"/>
      <c r="N332" s="676"/>
      <c r="O332" s="676"/>
      <c r="P332" s="676"/>
      <c r="Q332" s="676"/>
      <c r="R332" s="676"/>
      <c r="S332" s="676"/>
      <c r="T332" s="676"/>
      <c r="U332" s="676"/>
      <c r="V332" s="676"/>
      <c r="W332" s="676"/>
      <c r="X332" s="676"/>
      <c r="Y332" s="676"/>
      <c r="Z332" s="676"/>
    </row>
    <row r="333" spans="1:26" ht="12.75" customHeight="1">
      <c r="A333" s="676"/>
      <c r="B333" s="676"/>
      <c r="C333" s="678"/>
      <c r="D333" s="676"/>
      <c r="E333" s="676"/>
      <c r="F333" s="676"/>
      <c r="G333" s="676"/>
      <c r="H333" s="677"/>
      <c r="I333" s="677"/>
      <c r="J333" s="676"/>
      <c r="K333" s="676"/>
      <c r="L333" s="676"/>
      <c r="M333" s="676"/>
      <c r="N333" s="676"/>
      <c r="O333" s="676"/>
      <c r="P333" s="676"/>
      <c r="Q333" s="676"/>
      <c r="R333" s="676"/>
      <c r="S333" s="676"/>
      <c r="T333" s="676"/>
      <c r="U333" s="676"/>
      <c r="V333" s="676"/>
      <c r="W333" s="676"/>
      <c r="X333" s="676"/>
      <c r="Y333" s="676"/>
      <c r="Z333" s="676"/>
    </row>
    <row r="334" spans="1:26" ht="12.75" customHeight="1">
      <c r="A334" s="676"/>
      <c r="B334" s="676"/>
      <c r="C334" s="678"/>
      <c r="D334" s="676"/>
      <c r="E334" s="676"/>
      <c r="F334" s="676"/>
      <c r="G334" s="676"/>
      <c r="H334" s="677"/>
      <c r="I334" s="677"/>
      <c r="J334" s="676"/>
      <c r="K334" s="676"/>
      <c r="L334" s="676"/>
      <c r="M334" s="676"/>
      <c r="N334" s="676"/>
      <c r="O334" s="676"/>
      <c r="P334" s="676"/>
      <c r="Q334" s="676"/>
      <c r="R334" s="676"/>
      <c r="S334" s="676"/>
      <c r="T334" s="676"/>
      <c r="U334" s="676"/>
      <c r="V334" s="676"/>
      <c r="W334" s="676"/>
      <c r="X334" s="676"/>
      <c r="Y334" s="676"/>
      <c r="Z334" s="676"/>
    </row>
    <row r="335" spans="1:26" ht="12.75" customHeight="1">
      <c r="A335" s="676"/>
      <c r="B335" s="676"/>
      <c r="C335" s="678"/>
      <c r="D335" s="676"/>
      <c r="E335" s="676"/>
      <c r="F335" s="676"/>
      <c r="G335" s="676"/>
      <c r="H335" s="677"/>
      <c r="I335" s="677"/>
      <c r="J335" s="676"/>
      <c r="K335" s="676"/>
      <c r="L335" s="676"/>
      <c r="M335" s="676"/>
      <c r="N335" s="676"/>
      <c r="O335" s="676"/>
      <c r="P335" s="676"/>
      <c r="Q335" s="676"/>
      <c r="R335" s="676"/>
      <c r="S335" s="676"/>
      <c r="T335" s="676"/>
      <c r="U335" s="676"/>
      <c r="V335" s="676"/>
      <c r="W335" s="676"/>
      <c r="X335" s="676"/>
      <c r="Y335" s="676"/>
      <c r="Z335" s="676"/>
    </row>
    <row r="336" spans="1:26" ht="12.75" customHeight="1">
      <c r="A336" s="676"/>
      <c r="B336" s="676"/>
      <c r="C336" s="678"/>
      <c r="D336" s="676"/>
      <c r="E336" s="676"/>
      <c r="F336" s="676"/>
      <c r="G336" s="676"/>
      <c r="H336" s="677"/>
      <c r="I336" s="677"/>
      <c r="J336" s="676"/>
      <c r="K336" s="676"/>
      <c r="L336" s="676"/>
      <c r="M336" s="676"/>
      <c r="N336" s="676"/>
      <c r="O336" s="676"/>
      <c r="P336" s="676"/>
      <c r="Q336" s="676"/>
      <c r="R336" s="676"/>
      <c r="S336" s="676"/>
      <c r="T336" s="676"/>
      <c r="U336" s="676"/>
      <c r="V336" s="676"/>
      <c r="W336" s="676"/>
      <c r="X336" s="676"/>
      <c r="Y336" s="676"/>
      <c r="Z336" s="676"/>
    </row>
    <row r="337" spans="1:26" ht="12.75" customHeight="1">
      <c r="A337" s="676"/>
      <c r="B337" s="676"/>
      <c r="C337" s="678"/>
      <c r="D337" s="676"/>
      <c r="E337" s="676"/>
      <c r="F337" s="676"/>
      <c r="G337" s="676"/>
      <c r="H337" s="677"/>
      <c r="I337" s="677"/>
      <c r="J337" s="676"/>
      <c r="K337" s="676"/>
      <c r="L337" s="676"/>
      <c r="M337" s="676"/>
      <c r="N337" s="676"/>
      <c r="O337" s="676"/>
      <c r="P337" s="676"/>
      <c r="Q337" s="676"/>
      <c r="R337" s="676"/>
      <c r="S337" s="676"/>
      <c r="T337" s="676"/>
      <c r="U337" s="676"/>
      <c r="V337" s="676"/>
      <c r="W337" s="676"/>
      <c r="X337" s="676"/>
      <c r="Y337" s="676"/>
      <c r="Z337" s="676"/>
    </row>
    <row r="338" spans="1:26" ht="12.75" customHeight="1">
      <c r="A338" s="676"/>
      <c r="B338" s="676"/>
      <c r="C338" s="678"/>
      <c r="D338" s="676"/>
      <c r="E338" s="676"/>
      <c r="F338" s="676"/>
      <c r="G338" s="676"/>
      <c r="H338" s="677"/>
      <c r="I338" s="677"/>
      <c r="J338" s="676"/>
      <c r="K338" s="676"/>
      <c r="L338" s="676"/>
      <c r="M338" s="676"/>
      <c r="N338" s="676"/>
      <c r="O338" s="676"/>
      <c r="P338" s="676"/>
      <c r="Q338" s="676"/>
      <c r="R338" s="676"/>
      <c r="S338" s="676"/>
      <c r="T338" s="676"/>
      <c r="U338" s="676"/>
      <c r="V338" s="676"/>
      <c r="W338" s="676"/>
      <c r="X338" s="676"/>
      <c r="Y338" s="676"/>
      <c r="Z338" s="676"/>
    </row>
    <row r="339" spans="1:26" ht="12.75" customHeight="1">
      <c r="A339" s="676"/>
      <c r="B339" s="676"/>
      <c r="C339" s="678"/>
      <c r="D339" s="676"/>
      <c r="E339" s="676"/>
      <c r="F339" s="676"/>
      <c r="G339" s="676"/>
      <c r="H339" s="677"/>
      <c r="I339" s="677"/>
      <c r="J339" s="676"/>
      <c r="K339" s="676"/>
      <c r="L339" s="676"/>
      <c r="M339" s="676"/>
      <c r="N339" s="676"/>
      <c r="O339" s="676"/>
      <c r="P339" s="676"/>
      <c r="Q339" s="676"/>
      <c r="R339" s="676"/>
      <c r="S339" s="676"/>
      <c r="T339" s="676"/>
      <c r="U339" s="676"/>
      <c r="V339" s="676"/>
      <c r="W339" s="676"/>
      <c r="X339" s="676"/>
      <c r="Y339" s="676"/>
      <c r="Z339" s="676"/>
    </row>
    <row r="340" spans="1:26" ht="12.75" customHeight="1">
      <c r="A340" s="676"/>
      <c r="B340" s="676"/>
      <c r="C340" s="678"/>
      <c r="D340" s="676"/>
      <c r="E340" s="676"/>
      <c r="F340" s="676"/>
      <c r="G340" s="676"/>
      <c r="H340" s="677"/>
      <c r="I340" s="677"/>
      <c r="J340" s="676"/>
      <c r="K340" s="676"/>
      <c r="L340" s="676"/>
      <c r="M340" s="676"/>
      <c r="N340" s="676"/>
      <c r="O340" s="676"/>
      <c r="P340" s="676"/>
      <c r="Q340" s="676"/>
      <c r="R340" s="676"/>
      <c r="S340" s="676"/>
      <c r="T340" s="676"/>
      <c r="U340" s="676"/>
      <c r="V340" s="676"/>
      <c r="W340" s="676"/>
      <c r="X340" s="676"/>
      <c r="Y340" s="676"/>
      <c r="Z340" s="676"/>
    </row>
    <row r="341" spans="1:26" ht="12.75" customHeight="1">
      <c r="A341" s="676"/>
      <c r="B341" s="676"/>
      <c r="C341" s="678"/>
      <c r="D341" s="676"/>
      <c r="E341" s="676"/>
      <c r="F341" s="676"/>
      <c r="G341" s="676"/>
      <c r="H341" s="677"/>
      <c r="I341" s="677"/>
      <c r="J341" s="676"/>
      <c r="K341" s="676"/>
      <c r="L341" s="676"/>
      <c r="M341" s="676"/>
      <c r="N341" s="676"/>
      <c r="O341" s="676"/>
      <c r="P341" s="676"/>
      <c r="Q341" s="676"/>
      <c r="R341" s="676"/>
      <c r="S341" s="676"/>
      <c r="T341" s="676"/>
      <c r="U341" s="676"/>
      <c r="V341" s="676"/>
      <c r="W341" s="676"/>
      <c r="X341" s="676"/>
      <c r="Y341" s="676"/>
      <c r="Z341" s="676"/>
    </row>
    <row r="342" spans="1:26" ht="12.75" customHeight="1">
      <c r="A342" s="676"/>
      <c r="B342" s="676"/>
      <c r="C342" s="678"/>
      <c r="D342" s="676"/>
      <c r="E342" s="676"/>
      <c r="F342" s="676"/>
      <c r="G342" s="676"/>
      <c r="H342" s="677"/>
      <c r="I342" s="677"/>
      <c r="J342" s="676"/>
      <c r="K342" s="676"/>
      <c r="L342" s="676"/>
      <c r="M342" s="676"/>
      <c r="N342" s="676"/>
      <c r="O342" s="676"/>
      <c r="P342" s="676"/>
      <c r="Q342" s="676"/>
      <c r="R342" s="676"/>
      <c r="S342" s="676"/>
      <c r="T342" s="676"/>
      <c r="U342" s="676"/>
      <c r="V342" s="676"/>
      <c r="W342" s="676"/>
      <c r="X342" s="676"/>
      <c r="Y342" s="676"/>
      <c r="Z342" s="676"/>
    </row>
    <row r="343" spans="1:26" ht="12.75" customHeight="1">
      <c r="A343" s="676"/>
      <c r="B343" s="676"/>
      <c r="C343" s="678"/>
      <c r="D343" s="676"/>
      <c r="E343" s="676"/>
      <c r="F343" s="676"/>
      <c r="G343" s="676"/>
      <c r="H343" s="677"/>
      <c r="I343" s="677"/>
      <c r="J343" s="676"/>
      <c r="K343" s="676"/>
      <c r="L343" s="676"/>
      <c r="M343" s="676"/>
      <c r="N343" s="676"/>
      <c r="O343" s="676"/>
      <c r="P343" s="676"/>
      <c r="Q343" s="676"/>
      <c r="R343" s="676"/>
      <c r="S343" s="676"/>
      <c r="T343" s="676"/>
      <c r="U343" s="676"/>
      <c r="V343" s="676"/>
      <c r="W343" s="676"/>
      <c r="X343" s="676"/>
      <c r="Y343" s="676"/>
      <c r="Z343" s="676"/>
    </row>
    <row r="344" spans="1:26" ht="12.75" customHeight="1">
      <c r="A344" s="676"/>
      <c r="B344" s="676"/>
      <c r="C344" s="678"/>
      <c r="D344" s="676"/>
      <c r="E344" s="676"/>
      <c r="F344" s="676"/>
      <c r="G344" s="676"/>
      <c r="H344" s="677"/>
      <c r="I344" s="677"/>
      <c r="J344" s="676"/>
      <c r="K344" s="676"/>
      <c r="L344" s="676"/>
      <c r="M344" s="676"/>
      <c r="N344" s="676"/>
      <c r="O344" s="676"/>
      <c r="P344" s="676"/>
      <c r="Q344" s="676"/>
      <c r="R344" s="676"/>
      <c r="S344" s="676"/>
      <c r="T344" s="676"/>
      <c r="U344" s="676"/>
      <c r="V344" s="676"/>
      <c r="W344" s="676"/>
      <c r="X344" s="676"/>
      <c r="Y344" s="676"/>
      <c r="Z344" s="676"/>
    </row>
    <row r="345" spans="1:26" ht="12.75" customHeight="1">
      <c r="A345" s="676"/>
      <c r="B345" s="676"/>
      <c r="C345" s="678"/>
      <c r="D345" s="676"/>
      <c r="E345" s="676"/>
      <c r="F345" s="676"/>
      <c r="G345" s="676"/>
      <c r="H345" s="677"/>
      <c r="I345" s="677"/>
      <c r="J345" s="676"/>
      <c r="K345" s="676"/>
      <c r="L345" s="676"/>
      <c r="M345" s="676"/>
      <c r="N345" s="676"/>
      <c r="O345" s="676"/>
      <c r="P345" s="676"/>
      <c r="Q345" s="676"/>
      <c r="R345" s="676"/>
      <c r="S345" s="676"/>
      <c r="T345" s="676"/>
      <c r="U345" s="676"/>
      <c r="V345" s="676"/>
      <c r="W345" s="676"/>
      <c r="X345" s="676"/>
      <c r="Y345" s="676"/>
      <c r="Z345" s="676"/>
    </row>
    <row r="346" spans="1:26" ht="12.75" customHeight="1">
      <c r="A346" s="676"/>
      <c r="B346" s="676"/>
      <c r="C346" s="678"/>
      <c r="D346" s="676"/>
      <c r="E346" s="676"/>
      <c r="F346" s="676"/>
      <c r="G346" s="676"/>
      <c r="H346" s="677"/>
      <c r="I346" s="677"/>
      <c r="J346" s="676"/>
      <c r="K346" s="676"/>
      <c r="L346" s="676"/>
      <c r="M346" s="676"/>
      <c r="N346" s="676"/>
      <c r="O346" s="676"/>
      <c r="P346" s="676"/>
      <c r="Q346" s="676"/>
      <c r="R346" s="676"/>
      <c r="S346" s="676"/>
      <c r="T346" s="676"/>
      <c r="U346" s="676"/>
      <c r="V346" s="676"/>
      <c r="W346" s="676"/>
      <c r="X346" s="676"/>
      <c r="Y346" s="676"/>
      <c r="Z346" s="676"/>
    </row>
    <row r="347" spans="1:26" ht="12.75" customHeight="1">
      <c r="A347" s="676"/>
      <c r="B347" s="676"/>
      <c r="C347" s="678"/>
      <c r="D347" s="676"/>
      <c r="E347" s="676"/>
      <c r="F347" s="676"/>
      <c r="G347" s="676"/>
      <c r="H347" s="677"/>
      <c r="I347" s="677"/>
      <c r="J347" s="676"/>
      <c r="K347" s="676"/>
      <c r="L347" s="676"/>
      <c r="M347" s="676"/>
      <c r="N347" s="676"/>
      <c r="O347" s="676"/>
      <c r="P347" s="676"/>
      <c r="Q347" s="676"/>
      <c r="R347" s="676"/>
      <c r="S347" s="676"/>
      <c r="T347" s="676"/>
      <c r="U347" s="676"/>
      <c r="V347" s="676"/>
      <c r="W347" s="676"/>
      <c r="X347" s="676"/>
      <c r="Y347" s="676"/>
      <c r="Z347" s="676"/>
    </row>
    <row r="348" spans="1:26" ht="12.75" customHeight="1">
      <c r="A348" s="676"/>
      <c r="B348" s="676"/>
      <c r="C348" s="678"/>
      <c r="D348" s="676"/>
      <c r="E348" s="676"/>
      <c r="F348" s="676"/>
      <c r="G348" s="676"/>
      <c r="H348" s="677"/>
      <c r="I348" s="677"/>
      <c r="J348" s="676"/>
      <c r="K348" s="676"/>
      <c r="L348" s="676"/>
      <c r="M348" s="676"/>
      <c r="N348" s="676"/>
      <c r="O348" s="676"/>
      <c r="P348" s="676"/>
      <c r="Q348" s="676"/>
      <c r="R348" s="676"/>
      <c r="S348" s="676"/>
      <c r="T348" s="676"/>
      <c r="U348" s="676"/>
      <c r="V348" s="676"/>
      <c r="W348" s="676"/>
      <c r="X348" s="676"/>
      <c r="Y348" s="676"/>
      <c r="Z348" s="676"/>
    </row>
    <row r="349" spans="1:26" ht="12.75" customHeight="1">
      <c r="A349" s="676"/>
      <c r="B349" s="676"/>
      <c r="C349" s="678"/>
      <c r="D349" s="676"/>
      <c r="E349" s="676"/>
      <c r="F349" s="676"/>
      <c r="G349" s="676"/>
      <c r="H349" s="677"/>
      <c r="I349" s="677"/>
      <c r="J349" s="676"/>
      <c r="K349" s="676"/>
      <c r="L349" s="676"/>
      <c r="M349" s="676"/>
      <c r="N349" s="676"/>
      <c r="O349" s="676"/>
      <c r="P349" s="676"/>
      <c r="Q349" s="676"/>
      <c r="R349" s="676"/>
      <c r="S349" s="676"/>
      <c r="T349" s="676"/>
      <c r="U349" s="676"/>
      <c r="V349" s="676"/>
      <c r="W349" s="676"/>
      <c r="X349" s="676"/>
      <c r="Y349" s="676"/>
      <c r="Z349" s="676"/>
    </row>
    <row r="350" spans="1:26" ht="12.75" customHeight="1">
      <c r="A350" s="676"/>
      <c r="B350" s="676"/>
      <c r="C350" s="678"/>
      <c r="D350" s="676"/>
      <c r="E350" s="676"/>
      <c r="F350" s="676"/>
      <c r="G350" s="676"/>
      <c r="H350" s="677"/>
      <c r="I350" s="677"/>
      <c r="J350" s="676"/>
      <c r="K350" s="676"/>
      <c r="L350" s="676"/>
      <c r="M350" s="676"/>
      <c r="N350" s="676"/>
      <c r="O350" s="676"/>
      <c r="P350" s="676"/>
      <c r="Q350" s="676"/>
      <c r="R350" s="676"/>
      <c r="S350" s="676"/>
      <c r="T350" s="676"/>
      <c r="U350" s="676"/>
      <c r="V350" s="676"/>
      <c r="W350" s="676"/>
      <c r="X350" s="676"/>
      <c r="Y350" s="676"/>
      <c r="Z350" s="676"/>
    </row>
    <row r="351" spans="1:26" ht="12.75" customHeight="1">
      <c r="A351" s="676"/>
      <c r="B351" s="676"/>
      <c r="C351" s="678"/>
      <c r="D351" s="676"/>
      <c r="E351" s="676"/>
      <c r="F351" s="676"/>
      <c r="G351" s="676"/>
      <c r="H351" s="677"/>
      <c r="I351" s="677"/>
      <c r="J351" s="676"/>
      <c r="K351" s="676"/>
      <c r="L351" s="676"/>
      <c r="M351" s="676"/>
      <c r="N351" s="676"/>
      <c r="O351" s="676"/>
      <c r="P351" s="676"/>
      <c r="Q351" s="676"/>
      <c r="R351" s="676"/>
      <c r="S351" s="676"/>
      <c r="T351" s="676"/>
      <c r="U351" s="676"/>
      <c r="V351" s="676"/>
      <c r="W351" s="676"/>
      <c r="X351" s="676"/>
      <c r="Y351" s="676"/>
      <c r="Z351" s="676"/>
    </row>
    <row r="352" spans="1:26" ht="12.75" customHeight="1">
      <c r="A352" s="676"/>
      <c r="B352" s="676"/>
      <c r="C352" s="678"/>
      <c r="D352" s="676"/>
      <c r="E352" s="676"/>
      <c r="F352" s="676"/>
      <c r="G352" s="676"/>
      <c r="H352" s="677"/>
      <c r="I352" s="677"/>
      <c r="J352" s="676"/>
      <c r="K352" s="676"/>
      <c r="L352" s="676"/>
      <c r="M352" s="676"/>
      <c r="N352" s="676"/>
      <c r="O352" s="676"/>
      <c r="P352" s="676"/>
      <c r="Q352" s="676"/>
      <c r="R352" s="676"/>
      <c r="S352" s="676"/>
      <c r="T352" s="676"/>
      <c r="U352" s="676"/>
      <c r="V352" s="676"/>
      <c r="W352" s="676"/>
      <c r="X352" s="676"/>
      <c r="Y352" s="676"/>
      <c r="Z352" s="676"/>
    </row>
    <row r="353" spans="1:26" ht="12.75" customHeight="1">
      <c r="A353" s="676"/>
      <c r="B353" s="676"/>
      <c r="C353" s="678"/>
      <c r="D353" s="676"/>
      <c r="E353" s="676"/>
      <c r="F353" s="676"/>
      <c r="G353" s="676"/>
      <c r="H353" s="677"/>
      <c r="I353" s="677"/>
      <c r="J353" s="676"/>
      <c r="K353" s="676"/>
      <c r="L353" s="676"/>
      <c r="M353" s="676"/>
      <c r="N353" s="676"/>
      <c r="O353" s="676"/>
      <c r="P353" s="676"/>
      <c r="Q353" s="676"/>
      <c r="R353" s="676"/>
      <c r="S353" s="676"/>
      <c r="T353" s="676"/>
      <c r="U353" s="676"/>
      <c r="V353" s="676"/>
      <c r="W353" s="676"/>
      <c r="X353" s="676"/>
      <c r="Y353" s="676"/>
      <c r="Z353" s="676"/>
    </row>
    <row r="354" spans="1:26" ht="12.75" customHeight="1">
      <c r="A354" s="676"/>
      <c r="B354" s="676"/>
      <c r="C354" s="678"/>
      <c r="D354" s="676"/>
      <c r="E354" s="676"/>
      <c r="F354" s="676"/>
      <c r="G354" s="676"/>
      <c r="H354" s="677"/>
      <c r="I354" s="677"/>
      <c r="J354" s="676"/>
      <c r="K354" s="676"/>
      <c r="L354" s="676"/>
      <c r="M354" s="676"/>
      <c r="N354" s="676"/>
      <c r="O354" s="676"/>
      <c r="P354" s="676"/>
      <c r="Q354" s="676"/>
      <c r="R354" s="676"/>
      <c r="S354" s="676"/>
      <c r="T354" s="676"/>
      <c r="U354" s="676"/>
      <c r="V354" s="676"/>
      <c r="W354" s="676"/>
      <c r="X354" s="676"/>
      <c r="Y354" s="676"/>
      <c r="Z354" s="676"/>
    </row>
    <row r="355" spans="1:26" ht="12.75" customHeight="1">
      <c r="A355" s="676"/>
      <c r="B355" s="676"/>
      <c r="C355" s="678"/>
      <c r="D355" s="676"/>
      <c r="E355" s="676"/>
      <c r="F355" s="676"/>
      <c r="G355" s="676"/>
      <c r="H355" s="677"/>
      <c r="I355" s="677"/>
      <c r="J355" s="676"/>
      <c r="K355" s="676"/>
      <c r="L355" s="676"/>
      <c r="M355" s="676"/>
      <c r="N355" s="676"/>
      <c r="O355" s="676"/>
      <c r="P355" s="676"/>
      <c r="Q355" s="676"/>
      <c r="R355" s="676"/>
      <c r="S355" s="676"/>
      <c r="T355" s="676"/>
      <c r="U355" s="676"/>
      <c r="V355" s="676"/>
      <c r="W355" s="676"/>
      <c r="X355" s="676"/>
      <c r="Y355" s="676"/>
      <c r="Z355" s="676"/>
    </row>
    <row r="356" spans="1:26" ht="12.75" customHeight="1">
      <c r="A356" s="676"/>
      <c r="B356" s="676"/>
      <c r="C356" s="678"/>
      <c r="D356" s="676"/>
      <c r="E356" s="676"/>
      <c r="F356" s="676"/>
      <c r="G356" s="676"/>
      <c r="H356" s="677"/>
      <c r="I356" s="677"/>
      <c r="J356" s="676"/>
      <c r="K356" s="676"/>
      <c r="L356" s="676"/>
      <c r="M356" s="676"/>
      <c r="N356" s="676"/>
      <c r="O356" s="676"/>
      <c r="P356" s="676"/>
      <c r="Q356" s="676"/>
      <c r="R356" s="676"/>
      <c r="S356" s="676"/>
      <c r="T356" s="676"/>
      <c r="U356" s="676"/>
      <c r="V356" s="676"/>
      <c r="W356" s="676"/>
      <c r="X356" s="676"/>
      <c r="Y356" s="676"/>
      <c r="Z356" s="676"/>
    </row>
    <row r="357" spans="1:26" ht="12.75" customHeight="1">
      <c r="A357" s="676"/>
      <c r="B357" s="676"/>
      <c r="C357" s="678"/>
      <c r="D357" s="676"/>
      <c r="E357" s="676"/>
      <c r="F357" s="676"/>
      <c r="G357" s="676"/>
      <c r="H357" s="677"/>
      <c r="I357" s="677"/>
      <c r="J357" s="676"/>
      <c r="K357" s="676"/>
      <c r="L357" s="676"/>
      <c r="M357" s="676"/>
      <c r="N357" s="676"/>
      <c r="O357" s="676"/>
      <c r="P357" s="676"/>
      <c r="Q357" s="676"/>
      <c r="R357" s="676"/>
      <c r="S357" s="676"/>
      <c r="T357" s="676"/>
      <c r="U357" s="676"/>
      <c r="V357" s="676"/>
      <c r="W357" s="676"/>
      <c r="X357" s="676"/>
      <c r="Y357" s="676"/>
      <c r="Z357" s="676"/>
    </row>
    <row r="358" spans="1:26" ht="12.75" customHeight="1">
      <c r="A358" s="676"/>
      <c r="B358" s="676"/>
      <c r="C358" s="678"/>
      <c r="D358" s="676"/>
      <c r="E358" s="676"/>
      <c r="F358" s="676"/>
      <c r="G358" s="676"/>
      <c r="H358" s="677"/>
      <c r="I358" s="677"/>
      <c r="J358" s="676"/>
      <c r="K358" s="676"/>
      <c r="L358" s="676"/>
      <c r="M358" s="676"/>
      <c r="N358" s="676"/>
      <c r="O358" s="676"/>
      <c r="P358" s="676"/>
      <c r="Q358" s="676"/>
      <c r="R358" s="676"/>
      <c r="S358" s="676"/>
      <c r="T358" s="676"/>
      <c r="U358" s="676"/>
      <c r="V358" s="676"/>
      <c r="W358" s="676"/>
      <c r="X358" s="676"/>
      <c r="Y358" s="676"/>
      <c r="Z358" s="676"/>
    </row>
    <row r="359" spans="1:26" ht="12.75" customHeight="1">
      <c r="A359" s="676"/>
      <c r="B359" s="676"/>
      <c r="C359" s="678"/>
      <c r="D359" s="676"/>
      <c r="E359" s="676"/>
      <c r="F359" s="676"/>
      <c r="G359" s="676"/>
      <c r="H359" s="677"/>
      <c r="I359" s="677"/>
      <c r="J359" s="676"/>
      <c r="K359" s="676"/>
      <c r="L359" s="676"/>
      <c r="M359" s="676"/>
      <c r="N359" s="676"/>
      <c r="O359" s="676"/>
      <c r="P359" s="676"/>
      <c r="Q359" s="676"/>
      <c r="R359" s="676"/>
      <c r="S359" s="676"/>
      <c r="T359" s="676"/>
      <c r="U359" s="676"/>
      <c r="V359" s="676"/>
      <c r="W359" s="676"/>
      <c r="X359" s="676"/>
      <c r="Y359" s="676"/>
      <c r="Z359" s="676"/>
    </row>
    <row r="360" spans="1:26" ht="12.75" customHeight="1">
      <c r="A360" s="676"/>
      <c r="B360" s="676"/>
      <c r="C360" s="678"/>
      <c r="D360" s="676"/>
      <c r="E360" s="676"/>
      <c r="F360" s="676"/>
      <c r="G360" s="676"/>
      <c r="H360" s="677"/>
      <c r="I360" s="677"/>
      <c r="J360" s="676"/>
      <c r="K360" s="676"/>
      <c r="L360" s="676"/>
      <c r="M360" s="676"/>
      <c r="N360" s="676"/>
      <c r="O360" s="676"/>
      <c r="P360" s="676"/>
      <c r="Q360" s="676"/>
      <c r="R360" s="676"/>
      <c r="S360" s="676"/>
      <c r="T360" s="676"/>
      <c r="U360" s="676"/>
      <c r="V360" s="676"/>
      <c r="W360" s="676"/>
      <c r="X360" s="676"/>
      <c r="Y360" s="676"/>
      <c r="Z360" s="676"/>
    </row>
    <row r="361" spans="1:26" ht="12.75" customHeight="1">
      <c r="A361" s="676"/>
      <c r="B361" s="676"/>
      <c r="C361" s="678"/>
      <c r="D361" s="676"/>
      <c r="E361" s="676"/>
      <c r="F361" s="676"/>
      <c r="G361" s="676"/>
      <c r="H361" s="677"/>
      <c r="I361" s="677"/>
      <c r="J361" s="676"/>
      <c r="K361" s="676"/>
      <c r="L361" s="676"/>
      <c r="M361" s="676"/>
      <c r="N361" s="676"/>
      <c r="O361" s="676"/>
      <c r="P361" s="676"/>
      <c r="Q361" s="676"/>
      <c r="R361" s="676"/>
      <c r="S361" s="676"/>
      <c r="T361" s="676"/>
      <c r="U361" s="676"/>
      <c r="V361" s="676"/>
      <c r="W361" s="676"/>
      <c r="X361" s="676"/>
      <c r="Y361" s="676"/>
      <c r="Z361" s="676"/>
    </row>
    <row r="362" spans="1:26" ht="12.75" customHeight="1">
      <c r="A362" s="676"/>
      <c r="B362" s="676"/>
      <c r="C362" s="678"/>
      <c r="D362" s="676"/>
      <c r="E362" s="676"/>
      <c r="F362" s="676"/>
      <c r="G362" s="676"/>
      <c r="H362" s="677"/>
      <c r="I362" s="677"/>
      <c r="J362" s="676"/>
      <c r="K362" s="676"/>
      <c r="L362" s="676"/>
      <c r="M362" s="676"/>
      <c r="N362" s="676"/>
      <c r="O362" s="676"/>
      <c r="P362" s="676"/>
      <c r="Q362" s="676"/>
      <c r="R362" s="676"/>
      <c r="S362" s="676"/>
      <c r="T362" s="676"/>
      <c r="U362" s="676"/>
      <c r="V362" s="676"/>
      <c r="W362" s="676"/>
      <c r="X362" s="676"/>
      <c r="Y362" s="676"/>
      <c r="Z362" s="676"/>
    </row>
    <row r="363" spans="1:26" ht="12.75" customHeight="1">
      <c r="A363" s="676"/>
      <c r="B363" s="676"/>
      <c r="C363" s="678"/>
      <c r="D363" s="676"/>
      <c r="E363" s="676"/>
      <c r="F363" s="676"/>
      <c r="G363" s="676"/>
      <c r="H363" s="677"/>
      <c r="I363" s="677"/>
      <c r="J363" s="676"/>
      <c r="K363" s="676"/>
      <c r="L363" s="676"/>
      <c r="M363" s="676"/>
      <c r="N363" s="676"/>
      <c r="O363" s="676"/>
      <c r="P363" s="676"/>
      <c r="Q363" s="676"/>
      <c r="R363" s="676"/>
      <c r="S363" s="676"/>
      <c r="T363" s="676"/>
      <c r="U363" s="676"/>
      <c r="V363" s="676"/>
      <c r="W363" s="676"/>
      <c r="X363" s="676"/>
      <c r="Y363" s="676"/>
      <c r="Z363" s="676"/>
    </row>
    <row r="364" spans="1:26" ht="12.75" customHeight="1">
      <c r="A364" s="676"/>
      <c r="B364" s="676"/>
      <c r="C364" s="678"/>
      <c r="D364" s="676"/>
      <c r="E364" s="676"/>
      <c r="F364" s="676"/>
      <c r="G364" s="676"/>
      <c r="H364" s="677"/>
      <c r="I364" s="677"/>
      <c r="J364" s="676"/>
      <c r="K364" s="676"/>
      <c r="L364" s="676"/>
      <c r="M364" s="676"/>
      <c r="N364" s="676"/>
      <c r="O364" s="676"/>
      <c r="P364" s="676"/>
      <c r="Q364" s="676"/>
      <c r="R364" s="676"/>
      <c r="S364" s="676"/>
      <c r="T364" s="676"/>
      <c r="U364" s="676"/>
      <c r="V364" s="676"/>
      <c r="W364" s="676"/>
      <c r="X364" s="676"/>
      <c r="Y364" s="676"/>
      <c r="Z364" s="676"/>
    </row>
    <row r="365" spans="1:26" ht="12.75" customHeight="1">
      <c r="A365" s="676"/>
      <c r="B365" s="676"/>
      <c r="C365" s="678"/>
      <c r="D365" s="676"/>
      <c r="E365" s="676"/>
      <c r="F365" s="676"/>
      <c r="G365" s="676"/>
      <c r="H365" s="677"/>
      <c r="I365" s="677"/>
      <c r="J365" s="676"/>
      <c r="K365" s="676"/>
      <c r="L365" s="676"/>
      <c r="M365" s="676"/>
      <c r="N365" s="676"/>
      <c r="O365" s="676"/>
      <c r="P365" s="676"/>
      <c r="Q365" s="676"/>
      <c r="R365" s="676"/>
      <c r="S365" s="676"/>
      <c r="T365" s="676"/>
      <c r="U365" s="676"/>
      <c r="V365" s="676"/>
      <c r="W365" s="676"/>
      <c r="X365" s="676"/>
      <c r="Y365" s="676"/>
      <c r="Z365" s="676"/>
    </row>
    <row r="366" spans="1:26" ht="12.75" customHeight="1">
      <c r="A366" s="676"/>
      <c r="B366" s="676"/>
      <c r="C366" s="678"/>
      <c r="D366" s="676"/>
      <c r="E366" s="676"/>
      <c r="F366" s="676"/>
      <c r="G366" s="676"/>
      <c r="H366" s="677"/>
      <c r="I366" s="677"/>
      <c r="J366" s="676"/>
      <c r="K366" s="676"/>
      <c r="L366" s="676"/>
      <c r="M366" s="676"/>
      <c r="N366" s="676"/>
      <c r="O366" s="676"/>
      <c r="P366" s="676"/>
      <c r="Q366" s="676"/>
      <c r="R366" s="676"/>
      <c r="S366" s="676"/>
      <c r="T366" s="676"/>
      <c r="U366" s="676"/>
      <c r="V366" s="676"/>
      <c r="W366" s="676"/>
      <c r="X366" s="676"/>
      <c r="Y366" s="676"/>
      <c r="Z366" s="676"/>
    </row>
    <row r="367" spans="1:26" ht="12.75" customHeight="1">
      <c r="A367" s="676"/>
      <c r="B367" s="676"/>
      <c r="C367" s="678"/>
      <c r="D367" s="676"/>
      <c r="E367" s="676"/>
      <c r="F367" s="676"/>
      <c r="G367" s="676"/>
      <c r="H367" s="677"/>
      <c r="I367" s="677"/>
      <c r="J367" s="676"/>
      <c r="K367" s="676"/>
      <c r="L367" s="676"/>
      <c r="M367" s="676"/>
      <c r="N367" s="676"/>
      <c r="O367" s="676"/>
      <c r="P367" s="676"/>
      <c r="Q367" s="676"/>
      <c r="R367" s="676"/>
      <c r="S367" s="676"/>
      <c r="T367" s="676"/>
      <c r="U367" s="676"/>
      <c r="V367" s="676"/>
      <c r="W367" s="676"/>
      <c r="X367" s="676"/>
      <c r="Y367" s="676"/>
      <c r="Z367" s="676"/>
    </row>
    <row r="368" spans="1:26" ht="12.75" customHeight="1">
      <c r="A368" s="676"/>
      <c r="B368" s="676"/>
      <c r="C368" s="678"/>
      <c r="D368" s="676"/>
      <c r="E368" s="676"/>
      <c r="F368" s="676"/>
      <c r="G368" s="676"/>
      <c r="H368" s="677"/>
      <c r="I368" s="677"/>
      <c r="J368" s="676"/>
      <c r="K368" s="676"/>
      <c r="L368" s="676"/>
      <c r="M368" s="676"/>
      <c r="N368" s="676"/>
      <c r="O368" s="676"/>
      <c r="P368" s="676"/>
      <c r="Q368" s="676"/>
      <c r="R368" s="676"/>
      <c r="S368" s="676"/>
      <c r="T368" s="676"/>
      <c r="U368" s="676"/>
      <c r="V368" s="676"/>
      <c r="W368" s="676"/>
      <c r="X368" s="676"/>
      <c r="Y368" s="676"/>
      <c r="Z368" s="676"/>
    </row>
    <row r="369" spans="1:26" ht="12.75" customHeight="1">
      <c r="A369" s="676"/>
      <c r="B369" s="676"/>
      <c r="C369" s="678"/>
      <c r="D369" s="676"/>
      <c r="E369" s="676"/>
      <c r="F369" s="676"/>
      <c r="G369" s="676"/>
      <c r="H369" s="677"/>
      <c r="I369" s="677"/>
      <c r="J369" s="676"/>
      <c r="K369" s="676"/>
      <c r="L369" s="676"/>
      <c r="M369" s="676"/>
      <c r="N369" s="676"/>
      <c r="O369" s="676"/>
      <c r="P369" s="676"/>
      <c r="Q369" s="676"/>
      <c r="R369" s="676"/>
      <c r="S369" s="676"/>
      <c r="T369" s="676"/>
      <c r="U369" s="676"/>
      <c r="V369" s="676"/>
      <c r="W369" s="676"/>
      <c r="X369" s="676"/>
      <c r="Y369" s="676"/>
      <c r="Z369" s="676"/>
    </row>
    <row r="370" spans="1:26" ht="12.75" customHeight="1">
      <c r="A370" s="676"/>
      <c r="B370" s="676"/>
      <c r="C370" s="678"/>
      <c r="D370" s="676"/>
      <c r="E370" s="676"/>
      <c r="F370" s="676"/>
      <c r="G370" s="676"/>
      <c r="H370" s="677"/>
      <c r="I370" s="677"/>
      <c r="J370" s="676"/>
      <c r="K370" s="676"/>
      <c r="L370" s="676"/>
      <c r="M370" s="676"/>
      <c r="N370" s="676"/>
      <c r="O370" s="676"/>
      <c r="P370" s="676"/>
      <c r="Q370" s="676"/>
      <c r="R370" s="676"/>
      <c r="S370" s="676"/>
      <c r="T370" s="676"/>
      <c r="U370" s="676"/>
      <c r="V370" s="676"/>
      <c r="W370" s="676"/>
      <c r="X370" s="676"/>
      <c r="Y370" s="676"/>
      <c r="Z370" s="676"/>
    </row>
    <row r="371" spans="1:26" ht="12.75" customHeight="1">
      <c r="A371" s="676"/>
      <c r="B371" s="676"/>
      <c r="C371" s="678"/>
      <c r="D371" s="676"/>
      <c r="E371" s="676"/>
      <c r="F371" s="676"/>
      <c r="G371" s="676"/>
      <c r="H371" s="677"/>
      <c r="I371" s="677"/>
      <c r="J371" s="676"/>
      <c r="K371" s="676"/>
      <c r="L371" s="676"/>
      <c r="M371" s="676"/>
      <c r="N371" s="676"/>
      <c r="O371" s="676"/>
      <c r="P371" s="676"/>
      <c r="Q371" s="676"/>
      <c r="R371" s="676"/>
      <c r="S371" s="676"/>
      <c r="T371" s="676"/>
      <c r="U371" s="676"/>
      <c r="V371" s="676"/>
      <c r="W371" s="676"/>
      <c r="X371" s="676"/>
      <c r="Y371" s="676"/>
      <c r="Z371" s="676"/>
    </row>
    <row r="372" spans="1:26" ht="12.75" customHeight="1">
      <c r="A372" s="676"/>
      <c r="B372" s="676"/>
      <c r="C372" s="678"/>
      <c r="D372" s="676"/>
      <c r="E372" s="676"/>
      <c r="F372" s="676"/>
      <c r="G372" s="676"/>
      <c r="H372" s="677"/>
      <c r="I372" s="677"/>
      <c r="J372" s="676"/>
      <c r="K372" s="676"/>
      <c r="L372" s="676"/>
      <c r="M372" s="676"/>
      <c r="N372" s="676"/>
      <c r="O372" s="676"/>
      <c r="P372" s="676"/>
      <c r="Q372" s="676"/>
      <c r="R372" s="676"/>
      <c r="S372" s="676"/>
      <c r="T372" s="676"/>
      <c r="U372" s="676"/>
      <c r="V372" s="676"/>
      <c r="W372" s="676"/>
      <c r="X372" s="676"/>
      <c r="Y372" s="676"/>
      <c r="Z372" s="676"/>
    </row>
    <row r="373" spans="1:26" ht="12.75" customHeight="1">
      <c r="A373" s="676"/>
      <c r="B373" s="676"/>
      <c r="C373" s="678"/>
      <c r="D373" s="676"/>
      <c r="E373" s="676"/>
      <c r="F373" s="676"/>
      <c r="G373" s="676"/>
      <c r="H373" s="677"/>
      <c r="I373" s="677"/>
      <c r="J373" s="676"/>
      <c r="K373" s="676"/>
      <c r="L373" s="676"/>
      <c r="M373" s="676"/>
      <c r="N373" s="676"/>
      <c r="O373" s="676"/>
      <c r="P373" s="676"/>
      <c r="Q373" s="676"/>
      <c r="R373" s="676"/>
      <c r="S373" s="676"/>
      <c r="T373" s="676"/>
      <c r="U373" s="676"/>
      <c r="V373" s="676"/>
      <c r="W373" s="676"/>
      <c r="X373" s="676"/>
      <c r="Y373" s="676"/>
      <c r="Z373" s="676"/>
    </row>
    <row r="374" spans="1:26" ht="12.75" customHeight="1">
      <c r="A374" s="676"/>
      <c r="B374" s="676"/>
      <c r="C374" s="678"/>
      <c r="D374" s="676"/>
      <c r="E374" s="676"/>
      <c r="F374" s="676"/>
      <c r="G374" s="676"/>
      <c r="H374" s="677"/>
      <c r="I374" s="677"/>
      <c r="J374" s="676"/>
      <c r="K374" s="676"/>
      <c r="L374" s="676"/>
      <c r="M374" s="676"/>
      <c r="N374" s="676"/>
      <c r="O374" s="676"/>
      <c r="P374" s="676"/>
      <c r="Q374" s="676"/>
      <c r="R374" s="676"/>
      <c r="S374" s="676"/>
      <c r="T374" s="676"/>
      <c r="U374" s="676"/>
      <c r="V374" s="676"/>
      <c r="W374" s="676"/>
      <c r="X374" s="676"/>
      <c r="Y374" s="676"/>
      <c r="Z374" s="676"/>
    </row>
    <row r="375" spans="1:26" ht="12.75" customHeight="1">
      <c r="A375" s="676"/>
      <c r="B375" s="676"/>
      <c r="C375" s="678"/>
      <c r="D375" s="676"/>
      <c r="E375" s="676"/>
      <c r="F375" s="676"/>
      <c r="G375" s="676"/>
      <c r="H375" s="677"/>
      <c r="I375" s="677"/>
      <c r="J375" s="676"/>
      <c r="K375" s="676"/>
      <c r="L375" s="676"/>
      <c r="M375" s="676"/>
      <c r="N375" s="676"/>
      <c r="O375" s="676"/>
      <c r="P375" s="676"/>
      <c r="Q375" s="676"/>
      <c r="R375" s="676"/>
      <c r="S375" s="676"/>
      <c r="T375" s="676"/>
      <c r="U375" s="676"/>
      <c r="V375" s="676"/>
      <c r="W375" s="676"/>
      <c r="X375" s="676"/>
      <c r="Y375" s="676"/>
      <c r="Z375" s="676"/>
    </row>
    <row r="376" spans="1:26" ht="12.75" customHeight="1">
      <c r="A376" s="676"/>
      <c r="B376" s="676"/>
      <c r="C376" s="678"/>
      <c r="D376" s="676"/>
      <c r="E376" s="676"/>
      <c r="F376" s="676"/>
      <c r="G376" s="676"/>
      <c r="H376" s="677"/>
      <c r="I376" s="677"/>
      <c r="J376" s="676"/>
      <c r="K376" s="676"/>
      <c r="L376" s="676"/>
      <c r="M376" s="676"/>
      <c r="N376" s="676"/>
      <c r="O376" s="676"/>
      <c r="P376" s="676"/>
      <c r="Q376" s="676"/>
      <c r="R376" s="676"/>
      <c r="S376" s="676"/>
      <c r="T376" s="676"/>
      <c r="U376" s="676"/>
      <c r="V376" s="676"/>
      <c r="W376" s="676"/>
      <c r="X376" s="676"/>
      <c r="Y376" s="676"/>
      <c r="Z376" s="676"/>
    </row>
    <row r="377" spans="1:26" ht="12.75" customHeight="1">
      <c r="A377" s="676"/>
      <c r="B377" s="676"/>
      <c r="C377" s="678"/>
      <c r="D377" s="676"/>
      <c r="E377" s="676"/>
      <c r="F377" s="676"/>
      <c r="G377" s="676"/>
      <c r="H377" s="677"/>
      <c r="I377" s="677"/>
      <c r="J377" s="676"/>
      <c r="K377" s="676"/>
      <c r="L377" s="676"/>
      <c r="M377" s="676"/>
      <c r="N377" s="676"/>
      <c r="O377" s="676"/>
      <c r="P377" s="676"/>
      <c r="Q377" s="676"/>
      <c r="R377" s="676"/>
      <c r="S377" s="676"/>
      <c r="T377" s="676"/>
      <c r="U377" s="676"/>
      <c r="V377" s="676"/>
      <c r="W377" s="676"/>
      <c r="X377" s="676"/>
      <c r="Y377" s="676"/>
      <c r="Z377" s="676"/>
    </row>
    <row r="378" spans="1:26" ht="12.75" customHeight="1">
      <c r="A378" s="676"/>
      <c r="B378" s="676"/>
      <c r="C378" s="678"/>
      <c r="D378" s="676"/>
      <c r="E378" s="676"/>
      <c r="F378" s="676"/>
      <c r="G378" s="676"/>
      <c r="H378" s="677"/>
      <c r="I378" s="677"/>
      <c r="J378" s="676"/>
      <c r="K378" s="676"/>
      <c r="L378" s="676"/>
      <c r="M378" s="676"/>
      <c r="N378" s="676"/>
      <c r="O378" s="676"/>
      <c r="P378" s="676"/>
      <c r="Q378" s="676"/>
      <c r="R378" s="676"/>
      <c r="S378" s="676"/>
      <c r="T378" s="676"/>
      <c r="U378" s="676"/>
      <c r="V378" s="676"/>
      <c r="W378" s="676"/>
      <c r="X378" s="676"/>
      <c r="Y378" s="676"/>
      <c r="Z378" s="676"/>
    </row>
    <row r="379" spans="1:26" ht="12.75" customHeight="1">
      <c r="A379" s="676"/>
      <c r="B379" s="676"/>
      <c r="C379" s="678"/>
      <c r="D379" s="676"/>
      <c r="E379" s="676"/>
      <c r="F379" s="676"/>
      <c r="G379" s="676"/>
      <c r="H379" s="677"/>
      <c r="I379" s="677"/>
      <c r="J379" s="676"/>
      <c r="K379" s="676"/>
      <c r="L379" s="676"/>
      <c r="M379" s="676"/>
      <c r="N379" s="676"/>
      <c r="O379" s="676"/>
      <c r="P379" s="676"/>
      <c r="Q379" s="676"/>
      <c r="R379" s="676"/>
      <c r="S379" s="676"/>
      <c r="T379" s="676"/>
      <c r="U379" s="676"/>
      <c r="V379" s="676"/>
      <c r="W379" s="676"/>
      <c r="X379" s="676"/>
      <c r="Y379" s="676"/>
      <c r="Z379" s="676"/>
    </row>
    <row r="380" spans="1:26" ht="12.75" customHeight="1">
      <c r="A380" s="676"/>
      <c r="B380" s="676"/>
      <c r="C380" s="678"/>
      <c r="D380" s="676"/>
      <c r="E380" s="676"/>
      <c r="F380" s="676"/>
      <c r="G380" s="676"/>
      <c r="H380" s="677"/>
      <c r="I380" s="677"/>
      <c r="J380" s="676"/>
      <c r="K380" s="676"/>
      <c r="L380" s="676"/>
      <c r="M380" s="676"/>
      <c r="N380" s="676"/>
      <c r="O380" s="676"/>
      <c r="P380" s="676"/>
      <c r="Q380" s="676"/>
      <c r="R380" s="676"/>
      <c r="S380" s="676"/>
      <c r="T380" s="676"/>
      <c r="U380" s="676"/>
      <c r="V380" s="676"/>
      <c r="W380" s="676"/>
      <c r="X380" s="676"/>
      <c r="Y380" s="676"/>
      <c r="Z380" s="676"/>
    </row>
    <row r="381" spans="1:26" ht="12.75" customHeight="1">
      <c r="A381" s="676"/>
      <c r="B381" s="676"/>
      <c r="C381" s="678"/>
      <c r="D381" s="676"/>
      <c r="E381" s="676"/>
      <c r="F381" s="676"/>
      <c r="G381" s="676"/>
      <c r="H381" s="677"/>
      <c r="I381" s="677"/>
      <c r="J381" s="676"/>
      <c r="K381" s="676"/>
      <c r="L381" s="676"/>
      <c r="M381" s="676"/>
      <c r="N381" s="676"/>
      <c r="O381" s="676"/>
      <c r="P381" s="676"/>
      <c r="Q381" s="676"/>
      <c r="R381" s="676"/>
      <c r="S381" s="676"/>
      <c r="T381" s="676"/>
      <c r="U381" s="676"/>
      <c r="V381" s="676"/>
      <c r="W381" s="676"/>
      <c r="X381" s="676"/>
      <c r="Y381" s="676"/>
      <c r="Z381" s="676"/>
    </row>
    <row r="382" spans="1:26" ht="12.75" customHeight="1">
      <c r="A382" s="676"/>
      <c r="B382" s="676"/>
      <c r="C382" s="678"/>
      <c r="D382" s="676"/>
      <c r="E382" s="676"/>
      <c r="F382" s="676"/>
      <c r="G382" s="676"/>
      <c r="H382" s="677"/>
      <c r="I382" s="677"/>
      <c r="J382" s="676"/>
      <c r="K382" s="676"/>
      <c r="L382" s="676"/>
      <c r="M382" s="676"/>
      <c r="N382" s="676"/>
      <c r="O382" s="676"/>
      <c r="P382" s="676"/>
      <c r="Q382" s="676"/>
      <c r="R382" s="676"/>
      <c r="S382" s="676"/>
      <c r="T382" s="676"/>
      <c r="U382" s="676"/>
      <c r="V382" s="676"/>
      <c r="W382" s="676"/>
      <c r="X382" s="676"/>
      <c r="Y382" s="676"/>
      <c r="Z382" s="676"/>
    </row>
    <row r="383" spans="1:26" ht="12.75" customHeight="1">
      <c r="A383" s="676"/>
      <c r="B383" s="676"/>
      <c r="C383" s="678"/>
      <c r="D383" s="676"/>
      <c r="E383" s="676"/>
      <c r="F383" s="676"/>
      <c r="G383" s="676"/>
      <c r="H383" s="677"/>
      <c r="I383" s="677"/>
      <c r="J383" s="676"/>
      <c r="K383" s="676"/>
      <c r="L383" s="676"/>
      <c r="M383" s="676"/>
      <c r="N383" s="676"/>
      <c r="O383" s="676"/>
      <c r="P383" s="676"/>
      <c r="Q383" s="676"/>
      <c r="R383" s="676"/>
      <c r="S383" s="676"/>
      <c r="T383" s="676"/>
      <c r="U383" s="676"/>
      <c r="V383" s="676"/>
      <c r="W383" s="676"/>
      <c r="X383" s="676"/>
      <c r="Y383" s="676"/>
      <c r="Z383" s="676"/>
    </row>
    <row r="384" spans="1:26" ht="12.75" customHeight="1">
      <c r="A384" s="676"/>
      <c r="B384" s="676"/>
      <c r="C384" s="678"/>
      <c r="D384" s="676"/>
      <c r="E384" s="676"/>
      <c r="F384" s="676"/>
      <c r="G384" s="676"/>
      <c r="H384" s="677"/>
      <c r="I384" s="677"/>
      <c r="J384" s="676"/>
      <c r="K384" s="676"/>
      <c r="L384" s="676"/>
      <c r="M384" s="676"/>
      <c r="N384" s="676"/>
      <c r="O384" s="676"/>
      <c r="P384" s="676"/>
      <c r="Q384" s="676"/>
      <c r="R384" s="676"/>
      <c r="S384" s="676"/>
      <c r="T384" s="676"/>
      <c r="U384" s="676"/>
      <c r="V384" s="676"/>
      <c r="W384" s="676"/>
      <c r="X384" s="676"/>
      <c r="Y384" s="676"/>
      <c r="Z384" s="676"/>
    </row>
    <row r="385" spans="1:26" ht="12.75" customHeight="1">
      <c r="A385" s="676"/>
      <c r="B385" s="676"/>
      <c r="C385" s="678"/>
      <c r="D385" s="676"/>
      <c r="E385" s="676"/>
      <c r="F385" s="676"/>
      <c r="G385" s="676"/>
      <c r="H385" s="677"/>
      <c r="I385" s="677"/>
      <c r="J385" s="676"/>
      <c r="K385" s="676"/>
      <c r="L385" s="676"/>
      <c r="M385" s="676"/>
      <c r="N385" s="676"/>
      <c r="O385" s="676"/>
      <c r="P385" s="676"/>
      <c r="Q385" s="676"/>
      <c r="R385" s="676"/>
      <c r="S385" s="676"/>
      <c r="T385" s="676"/>
      <c r="U385" s="676"/>
      <c r="V385" s="676"/>
      <c r="W385" s="676"/>
      <c r="X385" s="676"/>
      <c r="Y385" s="676"/>
      <c r="Z385" s="676"/>
    </row>
    <row r="386" spans="1:26" ht="12.75" customHeight="1">
      <c r="A386" s="676"/>
      <c r="B386" s="676"/>
      <c r="C386" s="678"/>
      <c r="D386" s="676"/>
      <c r="E386" s="676"/>
      <c r="F386" s="676"/>
      <c r="G386" s="676"/>
      <c r="H386" s="677"/>
      <c r="I386" s="677"/>
      <c r="J386" s="676"/>
      <c r="K386" s="676"/>
      <c r="L386" s="676"/>
      <c r="M386" s="676"/>
      <c r="N386" s="676"/>
      <c r="O386" s="676"/>
      <c r="P386" s="676"/>
      <c r="Q386" s="676"/>
      <c r="R386" s="676"/>
      <c r="S386" s="676"/>
      <c r="T386" s="676"/>
      <c r="U386" s="676"/>
      <c r="V386" s="676"/>
      <c r="W386" s="676"/>
      <c r="X386" s="676"/>
      <c r="Y386" s="676"/>
      <c r="Z386" s="676"/>
    </row>
    <row r="387" spans="1:26" ht="12.75" customHeight="1">
      <c r="A387" s="676"/>
      <c r="B387" s="676"/>
      <c r="C387" s="678"/>
      <c r="D387" s="676"/>
      <c r="E387" s="676"/>
      <c r="F387" s="676"/>
      <c r="G387" s="676"/>
      <c r="H387" s="677"/>
      <c r="I387" s="677"/>
      <c r="J387" s="676"/>
      <c r="K387" s="676"/>
      <c r="L387" s="676"/>
      <c r="M387" s="676"/>
      <c r="N387" s="676"/>
      <c r="O387" s="676"/>
      <c r="P387" s="676"/>
      <c r="Q387" s="676"/>
      <c r="R387" s="676"/>
      <c r="S387" s="676"/>
      <c r="T387" s="676"/>
      <c r="U387" s="676"/>
      <c r="V387" s="676"/>
      <c r="W387" s="676"/>
      <c r="X387" s="676"/>
      <c r="Y387" s="676"/>
      <c r="Z387" s="676"/>
    </row>
    <row r="388" spans="1:26" ht="12.75" customHeight="1">
      <c r="A388" s="676"/>
      <c r="B388" s="676"/>
      <c r="C388" s="678"/>
      <c r="D388" s="676"/>
      <c r="E388" s="676"/>
      <c r="F388" s="676"/>
      <c r="G388" s="676"/>
      <c r="H388" s="677"/>
      <c r="I388" s="677"/>
      <c r="J388" s="676"/>
      <c r="K388" s="676"/>
      <c r="L388" s="676"/>
      <c r="M388" s="676"/>
      <c r="N388" s="676"/>
      <c r="O388" s="676"/>
      <c r="P388" s="676"/>
      <c r="Q388" s="676"/>
      <c r="R388" s="676"/>
      <c r="S388" s="676"/>
      <c r="T388" s="676"/>
      <c r="U388" s="676"/>
      <c r="V388" s="676"/>
      <c r="W388" s="676"/>
      <c r="X388" s="676"/>
      <c r="Y388" s="676"/>
      <c r="Z388" s="676"/>
    </row>
    <row r="389" spans="1:26" ht="12.75" customHeight="1">
      <c r="A389" s="676"/>
      <c r="B389" s="676"/>
      <c r="C389" s="678"/>
      <c r="D389" s="676"/>
      <c r="E389" s="676"/>
      <c r="F389" s="676"/>
      <c r="G389" s="676"/>
      <c r="H389" s="677"/>
      <c r="I389" s="677"/>
      <c r="J389" s="676"/>
      <c r="K389" s="676"/>
      <c r="L389" s="676"/>
      <c r="M389" s="676"/>
      <c r="N389" s="676"/>
      <c r="O389" s="676"/>
      <c r="P389" s="676"/>
      <c r="Q389" s="676"/>
      <c r="R389" s="676"/>
      <c r="S389" s="676"/>
      <c r="T389" s="676"/>
      <c r="U389" s="676"/>
      <c r="V389" s="676"/>
      <c r="W389" s="676"/>
      <c r="X389" s="676"/>
      <c r="Y389" s="676"/>
      <c r="Z389" s="676"/>
    </row>
    <row r="390" spans="1:26" ht="12.75" customHeight="1">
      <c r="A390" s="676"/>
      <c r="B390" s="676"/>
      <c r="C390" s="678"/>
      <c r="D390" s="676"/>
      <c r="E390" s="676"/>
      <c r="F390" s="676"/>
      <c r="G390" s="676"/>
      <c r="H390" s="677"/>
      <c r="I390" s="677"/>
      <c r="J390" s="676"/>
      <c r="K390" s="676"/>
      <c r="L390" s="676"/>
      <c r="M390" s="676"/>
      <c r="N390" s="676"/>
      <c r="O390" s="676"/>
      <c r="P390" s="676"/>
      <c r="Q390" s="676"/>
      <c r="R390" s="676"/>
      <c r="S390" s="676"/>
      <c r="T390" s="676"/>
      <c r="U390" s="676"/>
      <c r="V390" s="676"/>
      <c r="W390" s="676"/>
      <c r="X390" s="676"/>
      <c r="Y390" s="676"/>
      <c r="Z390" s="676"/>
    </row>
    <row r="391" spans="1:26" ht="12.75" customHeight="1">
      <c r="A391" s="676"/>
      <c r="B391" s="676"/>
      <c r="C391" s="678"/>
      <c r="D391" s="676"/>
      <c r="E391" s="676"/>
      <c r="F391" s="676"/>
      <c r="G391" s="676"/>
      <c r="H391" s="677"/>
      <c r="I391" s="677"/>
      <c r="J391" s="676"/>
      <c r="K391" s="676"/>
      <c r="L391" s="676"/>
      <c r="M391" s="676"/>
      <c r="N391" s="676"/>
      <c r="O391" s="676"/>
      <c r="P391" s="676"/>
      <c r="Q391" s="676"/>
      <c r="R391" s="676"/>
      <c r="S391" s="676"/>
      <c r="T391" s="676"/>
      <c r="U391" s="676"/>
      <c r="V391" s="676"/>
      <c r="W391" s="676"/>
      <c r="X391" s="676"/>
      <c r="Y391" s="676"/>
      <c r="Z391" s="676"/>
    </row>
    <row r="392" spans="1:26" ht="12.75" customHeight="1">
      <c r="A392" s="676"/>
      <c r="B392" s="676"/>
      <c r="C392" s="678"/>
      <c r="D392" s="676"/>
      <c r="E392" s="676"/>
      <c r="F392" s="676"/>
      <c r="G392" s="676"/>
      <c r="H392" s="677"/>
      <c r="I392" s="677"/>
      <c r="J392" s="676"/>
      <c r="K392" s="676"/>
      <c r="L392" s="676"/>
      <c r="M392" s="676"/>
      <c r="N392" s="676"/>
      <c r="O392" s="676"/>
      <c r="P392" s="676"/>
      <c r="Q392" s="676"/>
      <c r="R392" s="676"/>
      <c r="S392" s="676"/>
      <c r="T392" s="676"/>
      <c r="U392" s="676"/>
      <c r="V392" s="676"/>
      <c r="W392" s="676"/>
      <c r="X392" s="676"/>
      <c r="Y392" s="676"/>
      <c r="Z392" s="676"/>
    </row>
    <row r="393" spans="1:26" ht="12.75" customHeight="1">
      <c r="A393" s="676"/>
      <c r="B393" s="676"/>
      <c r="C393" s="678"/>
      <c r="D393" s="676"/>
      <c r="E393" s="676"/>
      <c r="F393" s="676"/>
      <c r="G393" s="676"/>
      <c r="H393" s="677"/>
      <c r="I393" s="677"/>
      <c r="J393" s="676"/>
      <c r="K393" s="676"/>
      <c r="L393" s="676"/>
      <c r="M393" s="676"/>
      <c r="N393" s="676"/>
      <c r="O393" s="676"/>
      <c r="P393" s="676"/>
      <c r="Q393" s="676"/>
      <c r="R393" s="676"/>
      <c r="S393" s="676"/>
      <c r="T393" s="676"/>
      <c r="U393" s="676"/>
      <c r="V393" s="676"/>
      <c r="W393" s="676"/>
      <c r="X393" s="676"/>
      <c r="Y393" s="676"/>
      <c r="Z393" s="676"/>
    </row>
    <row r="394" spans="1:26" ht="12.75" customHeight="1">
      <c r="A394" s="676"/>
      <c r="B394" s="676"/>
      <c r="C394" s="678"/>
      <c r="D394" s="676"/>
      <c r="E394" s="676"/>
      <c r="F394" s="676"/>
      <c r="G394" s="676"/>
      <c r="H394" s="677"/>
      <c r="I394" s="677"/>
      <c r="J394" s="676"/>
      <c r="K394" s="676"/>
      <c r="L394" s="676"/>
      <c r="M394" s="676"/>
      <c r="N394" s="676"/>
      <c r="O394" s="676"/>
      <c r="P394" s="676"/>
      <c r="Q394" s="676"/>
      <c r="R394" s="676"/>
      <c r="S394" s="676"/>
      <c r="T394" s="676"/>
      <c r="U394" s="676"/>
      <c r="V394" s="676"/>
      <c r="W394" s="676"/>
      <c r="X394" s="676"/>
      <c r="Y394" s="676"/>
      <c r="Z394" s="676"/>
    </row>
    <row r="395" spans="1:26" ht="12.75" customHeight="1">
      <c r="A395" s="676"/>
      <c r="B395" s="676"/>
      <c r="C395" s="678"/>
      <c r="D395" s="676"/>
      <c r="E395" s="676"/>
      <c r="F395" s="676"/>
      <c r="G395" s="676"/>
      <c r="H395" s="677"/>
      <c r="I395" s="677"/>
      <c r="J395" s="676"/>
      <c r="K395" s="676"/>
      <c r="L395" s="676"/>
      <c r="M395" s="676"/>
      <c r="N395" s="676"/>
      <c r="O395" s="676"/>
      <c r="P395" s="676"/>
      <c r="Q395" s="676"/>
      <c r="R395" s="676"/>
      <c r="S395" s="676"/>
      <c r="T395" s="676"/>
      <c r="U395" s="676"/>
      <c r="V395" s="676"/>
      <c r="W395" s="676"/>
      <c r="X395" s="676"/>
      <c r="Y395" s="676"/>
      <c r="Z395" s="676"/>
    </row>
    <row r="396" spans="1:26" ht="12.75" customHeight="1">
      <c r="A396" s="676"/>
      <c r="B396" s="676"/>
      <c r="C396" s="678"/>
      <c r="D396" s="676"/>
      <c r="E396" s="676"/>
      <c r="F396" s="676"/>
      <c r="G396" s="676"/>
      <c r="H396" s="677"/>
      <c r="I396" s="677"/>
      <c r="J396" s="676"/>
      <c r="K396" s="676"/>
      <c r="L396" s="676"/>
      <c r="M396" s="676"/>
      <c r="N396" s="676"/>
      <c r="O396" s="676"/>
      <c r="P396" s="676"/>
      <c r="Q396" s="676"/>
      <c r="R396" s="676"/>
      <c r="S396" s="676"/>
      <c r="T396" s="676"/>
      <c r="U396" s="676"/>
      <c r="V396" s="676"/>
      <c r="W396" s="676"/>
      <c r="X396" s="676"/>
      <c r="Y396" s="676"/>
      <c r="Z396" s="676"/>
    </row>
    <row r="397" spans="1:26" ht="12.75" customHeight="1">
      <c r="A397" s="676"/>
      <c r="B397" s="676"/>
      <c r="C397" s="678"/>
      <c r="D397" s="676"/>
      <c r="E397" s="676"/>
      <c r="F397" s="676"/>
      <c r="G397" s="676"/>
      <c r="H397" s="677"/>
      <c r="I397" s="677"/>
      <c r="J397" s="676"/>
      <c r="K397" s="676"/>
      <c r="L397" s="676"/>
      <c r="M397" s="676"/>
      <c r="N397" s="676"/>
      <c r="O397" s="676"/>
      <c r="P397" s="676"/>
      <c r="Q397" s="676"/>
      <c r="R397" s="676"/>
      <c r="S397" s="676"/>
      <c r="T397" s="676"/>
      <c r="U397" s="676"/>
      <c r="V397" s="676"/>
      <c r="W397" s="676"/>
      <c r="X397" s="676"/>
      <c r="Y397" s="676"/>
      <c r="Z397" s="676"/>
    </row>
    <row r="398" spans="1:26" ht="12.75" customHeight="1">
      <c r="A398" s="676"/>
      <c r="B398" s="676"/>
      <c r="C398" s="678"/>
      <c r="D398" s="676"/>
      <c r="E398" s="676"/>
      <c r="F398" s="676"/>
      <c r="G398" s="676"/>
      <c r="H398" s="677"/>
      <c r="I398" s="677"/>
      <c r="J398" s="676"/>
      <c r="K398" s="676"/>
      <c r="L398" s="676"/>
      <c r="M398" s="676"/>
      <c r="N398" s="676"/>
      <c r="O398" s="676"/>
      <c r="P398" s="676"/>
      <c r="Q398" s="676"/>
      <c r="R398" s="676"/>
      <c r="S398" s="676"/>
      <c r="T398" s="676"/>
      <c r="U398" s="676"/>
      <c r="V398" s="676"/>
      <c r="W398" s="676"/>
      <c r="X398" s="676"/>
      <c r="Y398" s="676"/>
      <c r="Z398" s="676"/>
    </row>
    <row r="399" spans="1:26" ht="12.75" customHeight="1">
      <c r="A399" s="676"/>
      <c r="B399" s="676"/>
      <c r="C399" s="678"/>
      <c r="D399" s="676"/>
      <c r="E399" s="676"/>
      <c r="F399" s="676"/>
      <c r="G399" s="676"/>
      <c r="H399" s="677"/>
      <c r="I399" s="677"/>
      <c r="J399" s="676"/>
      <c r="K399" s="676"/>
      <c r="L399" s="676"/>
      <c r="M399" s="676"/>
      <c r="N399" s="676"/>
      <c r="O399" s="676"/>
      <c r="P399" s="676"/>
      <c r="Q399" s="676"/>
      <c r="R399" s="676"/>
      <c r="S399" s="676"/>
      <c r="T399" s="676"/>
      <c r="U399" s="676"/>
      <c r="V399" s="676"/>
      <c r="W399" s="676"/>
      <c r="X399" s="676"/>
      <c r="Y399" s="676"/>
      <c r="Z399" s="676"/>
    </row>
    <row r="400" spans="1:26" ht="12.75" customHeight="1">
      <c r="A400" s="676"/>
      <c r="B400" s="676"/>
      <c r="C400" s="678"/>
      <c r="D400" s="676"/>
      <c r="E400" s="676"/>
      <c r="F400" s="676"/>
      <c r="G400" s="676"/>
      <c r="H400" s="677"/>
      <c r="I400" s="677"/>
      <c r="J400" s="676"/>
      <c r="K400" s="676"/>
      <c r="L400" s="676"/>
      <c r="M400" s="676"/>
      <c r="N400" s="676"/>
      <c r="O400" s="676"/>
      <c r="P400" s="676"/>
      <c r="Q400" s="676"/>
      <c r="R400" s="676"/>
      <c r="S400" s="676"/>
      <c r="T400" s="676"/>
      <c r="U400" s="676"/>
      <c r="V400" s="676"/>
      <c r="W400" s="676"/>
      <c r="X400" s="676"/>
      <c r="Y400" s="676"/>
      <c r="Z400" s="676"/>
    </row>
    <row r="401" spans="1:26" ht="12.75" customHeight="1">
      <c r="A401" s="676"/>
      <c r="B401" s="676"/>
      <c r="C401" s="678"/>
      <c r="D401" s="676"/>
      <c r="E401" s="676"/>
      <c r="F401" s="676"/>
      <c r="G401" s="676"/>
      <c r="H401" s="677"/>
      <c r="I401" s="677"/>
      <c r="J401" s="676"/>
      <c r="K401" s="676"/>
      <c r="L401" s="676"/>
      <c r="M401" s="676"/>
      <c r="N401" s="676"/>
      <c r="O401" s="676"/>
      <c r="P401" s="676"/>
      <c r="Q401" s="676"/>
      <c r="R401" s="676"/>
      <c r="S401" s="676"/>
      <c r="T401" s="676"/>
      <c r="U401" s="676"/>
      <c r="V401" s="676"/>
      <c r="W401" s="676"/>
      <c r="X401" s="676"/>
      <c r="Y401" s="676"/>
      <c r="Z401" s="676"/>
    </row>
    <row r="402" spans="1:26" ht="12.75" customHeight="1">
      <c r="A402" s="676"/>
      <c r="B402" s="676"/>
      <c r="C402" s="678"/>
      <c r="D402" s="676"/>
      <c r="E402" s="676"/>
      <c r="F402" s="676"/>
      <c r="G402" s="676"/>
      <c r="H402" s="677"/>
      <c r="I402" s="677"/>
      <c r="J402" s="676"/>
      <c r="K402" s="676"/>
      <c r="L402" s="676"/>
      <c r="M402" s="676"/>
      <c r="N402" s="676"/>
      <c r="O402" s="676"/>
      <c r="P402" s="676"/>
      <c r="Q402" s="676"/>
      <c r="R402" s="676"/>
      <c r="S402" s="676"/>
      <c r="T402" s="676"/>
      <c r="U402" s="676"/>
      <c r="V402" s="676"/>
      <c r="W402" s="676"/>
      <c r="X402" s="676"/>
      <c r="Y402" s="676"/>
      <c r="Z402" s="676"/>
    </row>
    <row r="403" spans="1:26" ht="12.75" customHeight="1">
      <c r="A403" s="676"/>
      <c r="B403" s="676"/>
      <c r="C403" s="678"/>
      <c r="D403" s="676"/>
      <c r="E403" s="676"/>
      <c r="F403" s="676"/>
      <c r="G403" s="676"/>
      <c r="H403" s="677"/>
      <c r="I403" s="677"/>
      <c r="J403" s="676"/>
      <c r="K403" s="676"/>
      <c r="L403" s="676"/>
      <c r="M403" s="676"/>
      <c r="N403" s="676"/>
      <c r="O403" s="676"/>
      <c r="P403" s="676"/>
      <c r="Q403" s="676"/>
      <c r="R403" s="676"/>
      <c r="S403" s="676"/>
      <c r="T403" s="676"/>
      <c r="U403" s="676"/>
      <c r="V403" s="676"/>
      <c r="W403" s="676"/>
      <c r="X403" s="676"/>
      <c r="Y403" s="676"/>
      <c r="Z403" s="676"/>
    </row>
    <row r="404" spans="1:26" ht="12.75" customHeight="1">
      <c r="A404" s="676"/>
      <c r="B404" s="676"/>
      <c r="C404" s="678"/>
      <c r="D404" s="676"/>
      <c r="E404" s="676"/>
      <c r="F404" s="676"/>
      <c r="G404" s="676"/>
      <c r="H404" s="677"/>
      <c r="I404" s="677"/>
      <c r="J404" s="676"/>
      <c r="K404" s="676"/>
      <c r="L404" s="676"/>
      <c r="M404" s="676"/>
      <c r="N404" s="676"/>
      <c r="O404" s="676"/>
      <c r="P404" s="676"/>
      <c r="Q404" s="676"/>
      <c r="R404" s="676"/>
      <c r="S404" s="676"/>
      <c r="T404" s="676"/>
      <c r="U404" s="676"/>
      <c r="V404" s="676"/>
      <c r="W404" s="676"/>
      <c r="X404" s="676"/>
      <c r="Y404" s="676"/>
      <c r="Z404" s="676"/>
    </row>
    <row r="405" spans="1:26" ht="12.75" customHeight="1">
      <c r="A405" s="676"/>
      <c r="B405" s="676"/>
      <c r="C405" s="678"/>
      <c r="D405" s="676"/>
      <c r="E405" s="676"/>
      <c r="F405" s="676"/>
      <c r="G405" s="676"/>
      <c r="H405" s="677"/>
      <c r="I405" s="677"/>
      <c r="J405" s="676"/>
      <c r="K405" s="676"/>
      <c r="L405" s="676"/>
      <c r="M405" s="676"/>
      <c r="N405" s="676"/>
      <c r="O405" s="676"/>
      <c r="P405" s="676"/>
      <c r="Q405" s="676"/>
      <c r="R405" s="676"/>
      <c r="S405" s="676"/>
      <c r="T405" s="676"/>
      <c r="U405" s="676"/>
      <c r="V405" s="676"/>
      <c r="W405" s="676"/>
      <c r="X405" s="676"/>
      <c r="Y405" s="676"/>
      <c r="Z405" s="676"/>
    </row>
    <row r="406" spans="1:26" ht="12.75" customHeight="1">
      <c r="A406" s="676"/>
      <c r="B406" s="676"/>
      <c r="C406" s="678"/>
      <c r="D406" s="676"/>
      <c r="E406" s="676"/>
      <c r="F406" s="676"/>
      <c r="G406" s="676"/>
      <c r="H406" s="677"/>
      <c r="I406" s="677"/>
      <c r="J406" s="676"/>
      <c r="K406" s="676"/>
      <c r="L406" s="676"/>
      <c r="M406" s="676"/>
      <c r="N406" s="676"/>
      <c r="O406" s="676"/>
      <c r="P406" s="676"/>
      <c r="Q406" s="676"/>
      <c r="R406" s="676"/>
      <c r="S406" s="676"/>
      <c r="T406" s="676"/>
      <c r="U406" s="676"/>
      <c r="V406" s="676"/>
      <c r="W406" s="676"/>
      <c r="X406" s="676"/>
      <c r="Y406" s="676"/>
      <c r="Z406" s="676"/>
    </row>
    <row r="407" spans="1:26" ht="12.75" customHeight="1">
      <c r="A407" s="676"/>
      <c r="B407" s="676"/>
      <c r="C407" s="678"/>
      <c r="D407" s="676"/>
      <c r="E407" s="676"/>
      <c r="F407" s="676"/>
      <c r="G407" s="676"/>
      <c r="H407" s="677"/>
      <c r="I407" s="677"/>
      <c r="J407" s="676"/>
      <c r="K407" s="676"/>
      <c r="L407" s="676"/>
      <c r="M407" s="676"/>
      <c r="N407" s="676"/>
      <c r="O407" s="676"/>
      <c r="P407" s="676"/>
      <c r="Q407" s="676"/>
      <c r="R407" s="676"/>
      <c r="S407" s="676"/>
      <c r="T407" s="676"/>
      <c r="U407" s="676"/>
      <c r="V407" s="676"/>
      <c r="W407" s="676"/>
      <c r="X407" s="676"/>
      <c r="Y407" s="676"/>
      <c r="Z407" s="676"/>
    </row>
    <row r="408" spans="1:26" ht="12.75" customHeight="1">
      <c r="A408" s="676"/>
      <c r="B408" s="676"/>
      <c r="C408" s="678"/>
      <c r="D408" s="676"/>
      <c r="E408" s="676"/>
      <c r="F408" s="676"/>
      <c r="G408" s="676"/>
      <c r="H408" s="677"/>
      <c r="I408" s="677"/>
      <c r="J408" s="676"/>
      <c r="K408" s="676"/>
      <c r="L408" s="676"/>
      <c r="M408" s="676"/>
      <c r="N408" s="676"/>
      <c r="O408" s="676"/>
      <c r="P408" s="676"/>
      <c r="Q408" s="676"/>
      <c r="R408" s="676"/>
      <c r="S408" s="676"/>
      <c r="T408" s="676"/>
      <c r="U408" s="676"/>
      <c r="V408" s="676"/>
      <c r="W408" s="676"/>
      <c r="X408" s="676"/>
      <c r="Y408" s="676"/>
      <c r="Z408" s="676"/>
    </row>
    <row r="409" spans="1:26" ht="12.75" customHeight="1">
      <c r="A409" s="676"/>
      <c r="B409" s="676"/>
      <c r="C409" s="678"/>
      <c r="D409" s="676"/>
      <c r="E409" s="676"/>
      <c r="F409" s="676"/>
      <c r="G409" s="676"/>
      <c r="H409" s="677"/>
      <c r="I409" s="677"/>
      <c r="J409" s="676"/>
      <c r="K409" s="676"/>
      <c r="L409" s="676"/>
      <c r="M409" s="676"/>
      <c r="N409" s="676"/>
      <c r="O409" s="676"/>
      <c r="P409" s="676"/>
      <c r="Q409" s="676"/>
      <c r="R409" s="676"/>
      <c r="S409" s="676"/>
      <c r="T409" s="676"/>
      <c r="U409" s="676"/>
      <c r="V409" s="676"/>
      <c r="W409" s="676"/>
      <c r="X409" s="676"/>
      <c r="Y409" s="676"/>
      <c r="Z409" s="676"/>
    </row>
    <row r="410" spans="1:26" ht="12.75" customHeight="1">
      <c r="A410" s="676"/>
      <c r="B410" s="676"/>
      <c r="C410" s="678"/>
      <c r="D410" s="676"/>
      <c r="E410" s="676"/>
      <c r="F410" s="676"/>
      <c r="G410" s="676"/>
      <c r="H410" s="677"/>
      <c r="I410" s="677"/>
      <c r="J410" s="676"/>
      <c r="K410" s="676"/>
      <c r="L410" s="676"/>
      <c r="M410" s="676"/>
      <c r="N410" s="676"/>
      <c r="O410" s="676"/>
      <c r="P410" s="676"/>
      <c r="Q410" s="676"/>
      <c r="R410" s="676"/>
      <c r="S410" s="676"/>
      <c r="T410" s="676"/>
      <c r="U410" s="676"/>
      <c r="V410" s="676"/>
      <c r="W410" s="676"/>
      <c r="X410" s="676"/>
      <c r="Y410" s="676"/>
      <c r="Z410" s="676"/>
    </row>
    <row r="411" spans="1:26" ht="12.75" customHeight="1">
      <c r="A411" s="676"/>
      <c r="B411" s="676"/>
      <c r="C411" s="678"/>
      <c r="D411" s="676"/>
      <c r="E411" s="676"/>
      <c r="F411" s="676"/>
      <c r="G411" s="676"/>
      <c r="H411" s="677"/>
      <c r="I411" s="677"/>
      <c r="J411" s="676"/>
      <c r="K411" s="676"/>
      <c r="L411" s="676"/>
      <c r="M411" s="676"/>
      <c r="N411" s="676"/>
      <c r="O411" s="676"/>
      <c r="P411" s="676"/>
      <c r="Q411" s="676"/>
      <c r="R411" s="676"/>
      <c r="S411" s="676"/>
      <c r="T411" s="676"/>
      <c r="U411" s="676"/>
      <c r="V411" s="676"/>
      <c r="W411" s="676"/>
      <c r="X411" s="676"/>
      <c r="Y411" s="676"/>
      <c r="Z411" s="676"/>
    </row>
    <row r="412" spans="1:26" ht="12.75" customHeight="1">
      <c r="A412" s="676"/>
      <c r="B412" s="676"/>
      <c r="C412" s="678"/>
      <c r="D412" s="676"/>
      <c r="E412" s="676"/>
      <c r="F412" s="676"/>
      <c r="G412" s="676"/>
      <c r="H412" s="677"/>
      <c r="I412" s="677"/>
      <c r="J412" s="676"/>
      <c r="K412" s="676"/>
      <c r="L412" s="676"/>
      <c r="M412" s="676"/>
      <c r="N412" s="676"/>
      <c r="O412" s="676"/>
      <c r="P412" s="676"/>
      <c r="Q412" s="676"/>
      <c r="R412" s="676"/>
      <c r="S412" s="676"/>
      <c r="T412" s="676"/>
      <c r="U412" s="676"/>
      <c r="V412" s="676"/>
      <c r="W412" s="676"/>
      <c r="X412" s="676"/>
      <c r="Y412" s="676"/>
      <c r="Z412" s="676"/>
    </row>
    <row r="413" spans="1:26" ht="12.75" customHeight="1">
      <c r="A413" s="676"/>
      <c r="B413" s="676"/>
      <c r="C413" s="678"/>
      <c r="D413" s="676"/>
      <c r="E413" s="676"/>
      <c r="F413" s="676"/>
      <c r="G413" s="676"/>
      <c r="H413" s="677"/>
      <c r="I413" s="677"/>
      <c r="J413" s="676"/>
      <c r="K413" s="676"/>
      <c r="L413" s="676"/>
      <c r="M413" s="676"/>
      <c r="N413" s="676"/>
      <c r="O413" s="676"/>
      <c r="P413" s="676"/>
      <c r="Q413" s="676"/>
      <c r="R413" s="676"/>
      <c r="S413" s="676"/>
      <c r="T413" s="676"/>
      <c r="U413" s="676"/>
      <c r="V413" s="676"/>
      <c r="W413" s="676"/>
      <c r="X413" s="676"/>
      <c r="Y413" s="676"/>
      <c r="Z413" s="676"/>
    </row>
    <row r="414" spans="1:26" ht="12.75" customHeight="1">
      <c r="A414" s="676"/>
      <c r="B414" s="676"/>
      <c r="C414" s="678"/>
      <c r="D414" s="676"/>
      <c r="E414" s="676"/>
      <c r="F414" s="676"/>
      <c r="G414" s="676"/>
      <c r="H414" s="677"/>
      <c r="I414" s="677"/>
      <c r="J414" s="676"/>
      <c r="K414" s="676"/>
      <c r="L414" s="676"/>
      <c r="M414" s="676"/>
      <c r="N414" s="676"/>
      <c r="O414" s="676"/>
      <c r="P414" s="676"/>
      <c r="Q414" s="676"/>
      <c r="R414" s="676"/>
      <c r="S414" s="676"/>
      <c r="T414" s="676"/>
      <c r="U414" s="676"/>
      <c r="V414" s="676"/>
      <c r="W414" s="676"/>
      <c r="X414" s="676"/>
      <c r="Y414" s="676"/>
      <c r="Z414" s="676"/>
    </row>
    <row r="415" spans="1:26" ht="12.75" customHeight="1">
      <c r="A415" s="676"/>
      <c r="B415" s="676"/>
      <c r="C415" s="678"/>
      <c r="D415" s="676"/>
      <c r="E415" s="676"/>
      <c r="F415" s="676"/>
      <c r="G415" s="676"/>
      <c r="H415" s="677"/>
      <c r="I415" s="677"/>
      <c r="J415" s="676"/>
      <c r="K415" s="676"/>
      <c r="L415" s="676"/>
      <c r="M415" s="676"/>
      <c r="N415" s="676"/>
      <c r="O415" s="676"/>
      <c r="P415" s="676"/>
      <c r="Q415" s="676"/>
      <c r="R415" s="676"/>
      <c r="S415" s="676"/>
      <c r="T415" s="676"/>
      <c r="U415" s="676"/>
      <c r="V415" s="676"/>
      <c r="W415" s="676"/>
      <c r="X415" s="676"/>
      <c r="Y415" s="676"/>
      <c r="Z415" s="676"/>
    </row>
    <row r="416" spans="1:26" ht="12.75" customHeight="1">
      <c r="A416" s="676"/>
      <c r="B416" s="676"/>
      <c r="C416" s="678"/>
      <c r="D416" s="676"/>
      <c r="E416" s="676"/>
      <c r="F416" s="676"/>
      <c r="G416" s="676"/>
      <c r="H416" s="677"/>
      <c r="I416" s="677"/>
      <c r="J416" s="676"/>
      <c r="K416" s="676"/>
      <c r="L416" s="676"/>
      <c r="M416" s="676"/>
      <c r="N416" s="676"/>
      <c r="O416" s="676"/>
      <c r="P416" s="676"/>
      <c r="Q416" s="676"/>
      <c r="R416" s="676"/>
      <c r="S416" s="676"/>
      <c r="T416" s="676"/>
      <c r="U416" s="676"/>
      <c r="V416" s="676"/>
      <c r="W416" s="676"/>
      <c r="X416" s="676"/>
      <c r="Y416" s="676"/>
      <c r="Z416" s="676"/>
    </row>
    <row r="417" spans="1:26" ht="12.75" customHeight="1">
      <c r="A417" s="676"/>
      <c r="B417" s="676"/>
      <c r="C417" s="678"/>
      <c r="D417" s="676"/>
      <c r="E417" s="676"/>
      <c r="F417" s="676"/>
      <c r="G417" s="676"/>
      <c r="H417" s="677"/>
      <c r="I417" s="677"/>
      <c r="J417" s="676"/>
      <c r="K417" s="676"/>
      <c r="L417" s="676"/>
      <c r="M417" s="676"/>
      <c r="N417" s="676"/>
      <c r="O417" s="676"/>
      <c r="P417" s="676"/>
      <c r="Q417" s="676"/>
      <c r="R417" s="676"/>
      <c r="S417" s="676"/>
      <c r="T417" s="676"/>
      <c r="U417" s="676"/>
      <c r="V417" s="676"/>
      <c r="W417" s="676"/>
      <c r="X417" s="676"/>
      <c r="Y417" s="676"/>
      <c r="Z417" s="676"/>
    </row>
    <row r="418" spans="1:26" ht="12.75" customHeight="1">
      <c r="A418" s="676"/>
      <c r="B418" s="676"/>
      <c r="C418" s="678"/>
      <c r="D418" s="676"/>
      <c r="E418" s="676"/>
      <c r="F418" s="676"/>
      <c r="G418" s="676"/>
      <c r="H418" s="677"/>
      <c r="I418" s="677"/>
      <c r="J418" s="676"/>
      <c r="K418" s="676"/>
      <c r="L418" s="676"/>
      <c r="M418" s="676"/>
      <c r="N418" s="676"/>
      <c r="O418" s="676"/>
      <c r="P418" s="676"/>
      <c r="Q418" s="676"/>
      <c r="R418" s="676"/>
      <c r="S418" s="676"/>
      <c r="T418" s="676"/>
      <c r="U418" s="676"/>
      <c r="V418" s="676"/>
      <c r="W418" s="676"/>
      <c r="X418" s="676"/>
      <c r="Y418" s="676"/>
      <c r="Z418" s="676"/>
    </row>
    <row r="419" spans="1:26" ht="12.75" customHeight="1">
      <c r="A419" s="676"/>
      <c r="B419" s="676"/>
      <c r="C419" s="678"/>
      <c r="D419" s="676"/>
      <c r="E419" s="676"/>
      <c r="F419" s="676"/>
      <c r="G419" s="676"/>
      <c r="H419" s="677"/>
      <c r="I419" s="677"/>
      <c r="J419" s="676"/>
      <c r="K419" s="676"/>
      <c r="L419" s="676"/>
      <c r="M419" s="676"/>
      <c r="N419" s="676"/>
      <c r="O419" s="676"/>
      <c r="P419" s="676"/>
      <c r="Q419" s="676"/>
      <c r="R419" s="676"/>
      <c r="S419" s="676"/>
      <c r="T419" s="676"/>
      <c r="U419" s="676"/>
      <c r="V419" s="676"/>
      <c r="W419" s="676"/>
      <c r="X419" s="676"/>
      <c r="Y419" s="676"/>
      <c r="Z419" s="676"/>
    </row>
    <row r="420" spans="1:26" ht="12.75" customHeight="1">
      <c r="A420" s="676"/>
      <c r="B420" s="676"/>
      <c r="C420" s="678"/>
      <c r="D420" s="676"/>
      <c r="E420" s="676"/>
      <c r="F420" s="676"/>
      <c r="G420" s="676"/>
      <c r="H420" s="677"/>
      <c r="I420" s="677"/>
      <c r="J420" s="676"/>
      <c r="K420" s="676"/>
      <c r="L420" s="676"/>
      <c r="M420" s="676"/>
      <c r="N420" s="676"/>
      <c r="O420" s="676"/>
      <c r="P420" s="676"/>
      <c r="Q420" s="676"/>
      <c r="R420" s="676"/>
      <c r="S420" s="676"/>
      <c r="T420" s="676"/>
      <c r="U420" s="676"/>
      <c r="V420" s="676"/>
      <c r="W420" s="676"/>
      <c r="X420" s="676"/>
      <c r="Y420" s="676"/>
      <c r="Z420" s="676"/>
    </row>
    <row r="421" spans="1:26" ht="12.75" customHeight="1">
      <c r="A421" s="676"/>
      <c r="B421" s="676"/>
      <c r="C421" s="678"/>
      <c r="D421" s="676"/>
      <c r="E421" s="676"/>
      <c r="F421" s="676"/>
      <c r="G421" s="676"/>
      <c r="H421" s="677"/>
      <c r="I421" s="677"/>
      <c r="J421" s="676"/>
      <c r="K421" s="676"/>
      <c r="L421" s="676"/>
      <c r="M421" s="676"/>
      <c r="N421" s="676"/>
      <c r="O421" s="676"/>
      <c r="P421" s="676"/>
      <c r="Q421" s="676"/>
      <c r="R421" s="676"/>
      <c r="S421" s="676"/>
      <c r="T421" s="676"/>
      <c r="U421" s="676"/>
      <c r="V421" s="676"/>
      <c r="W421" s="676"/>
      <c r="X421" s="676"/>
      <c r="Y421" s="676"/>
      <c r="Z421" s="676"/>
    </row>
    <row r="422" spans="1:26" ht="12.75" customHeight="1">
      <c r="A422" s="676"/>
      <c r="B422" s="676"/>
      <c r="C422" s="678"/>
      <c r="D422" s="676"/>
      <c r="E422" s="676"/>
      <c r="F422" s="676"/>
      <c r="G422" s="676"/>
      <c r="H422" s="677"/>
      <c r="I422" s="677"/>
      <c r="J422" s="676"/>
      <c r="K422" s="676"/>
      <c r="L422" s="676"/>
      <c r="M422" s="676"/>
      <c r="N422" s="676"/>
      <c r="O422" s="676"/>
      <c r="P422" s="676"/>
      <c r="Q422" s="676"/>
      <c r="R422" s="676"/>
      <c r="S422" s="676"/>
      <c r="T422" s="676"/>
      <c r="U422" s="676"/>
      <c r="V422" s="676"/>
      <c r="W422" s="676"/>
      <c r="X422" s="676"/>
      <c r="Y422" s="676"/>
      <c r="Z422" s="676"/>
    </row>
    <row r="423" spans="1:26" ht="12.75" customHeight="1">
      <c r="A423" s="676"/>
      <c r="B423" s="676"/>
      <c r="C423" s="678"/>
      <c r="D423" s="676"/>
      <c r="E423" s="676"/>
      <c r="F423" s="676"/>
      <c r="G423" s="676"/>
      <c r="H423" s="677"/>
      <c r="I423" s="677"/>
      <c r="J423" s="676"/>
      <c r="K423" s="676"/>
      <c r="L423" s="676"/>
      <c r="M423" s="676"/>
      <c r="N423" s="676"/>
      <c r="O423" s="676"/>
      <c r="P423" s="676"/>
      <c r="Q423" s="676"/>
      <c r="R423" s="676"/>
      <c r="S423" s="676"/>
      <c r="T423" s="676"/>
      <c r="U423" s="676"/>
      <c r="V423" s="676"/>
      <c r="W423" s="676"/>
      <c r="X423" s="676"/>
      <c r="Y423" s="676"/>
      <c r="Z423" s="676"/>
    </row>
    <row r="424" spans="1:26" ht="12.75" customHeight="1">
      <c r="A424" s="676"/>
      <c r="B424" s="676"/>
      <c r="C424" s="678"/>
      <c r="D424" s="676"/>
      <c r="E424" s="676"/>
      <c r="F424" s="676"/>
      <c r="G424" s="676"/>
      <c r="H424" s="677"/>
      <c r="I424" s="677"/>
      <c r="J424" s="676"/>
      <c r="K424" s="676"/>
      <c r="L424" s="676"/>
      <c r="M424" s="676"/>
      <c r="N424" s="676"/>
      <c r="O424" s="676"/>
      <c r="P424" s="676"/>
      <c r="Q424" s="676"/>
      <c r="R424" s="676"/>
      <c r="S424" s="676"/>
      <c r="T424" s="676"/>
      <c r="U424" s="676"/>
      <c r="V424" s="676"/>
      <c r="W424" s="676"/>
      <c r="X424" s="676"/>
      <c r="Y424" s="676"/>
      <c r="Z424" s="676"/>
    </row>
    <row r="425" spans="1:26" ht="12.75" customHeight="1">
      <c r="A425" s="676"/>
      <c r="B425" s="676"/>
      <c r="C425" s="678"/>
      <c r="D425" s="676"/>
      <c r="E425" s="676"/>
      <c r="F425" s="676"/>
      <c r="G425" s="676"/>
      <c r="H425" s="677"/>
      <c r="I425" s="677"/>
      <c r="J425" s="676"/>
      <c r="K425" s="676"/>
      <c r="L425" s="676"/>
      <c r="M425" s="676"/>
      <c r="N425" s="676"/>
      <c r="O425" s="676"/>
      <c r="P425" s="676"/>
      <c r="Q425" s="676"/>
      <c r="R425" s="676"/>
      <c r="S425" s="676"/>
      <c r="T425" s="676"/>
      <c r="U425" s="676"/>
      <c r="V425" s="676"/>
      <c r="W425" s="676"/>
      <c r="X425" s="676"/>
      <c r="Y425" s="676"/>
      <c r="Z425" s="676"/>
    </row>
    <row r="426" spans="1:26" ht="12.75" customHeight="1">
      <c r="A426" s="676"/>
      <c r="B426" s="676"/>
      <c r="C426" s="678"/>
      <c r="D426" s="676"/>
      <c r="E426" s="676"/>
      <c r="F426" s="676"/>
      <c r="G426" s="676"/>
      <c r="H426" s="677"/>
      <c r="I426" s="677"/>
      <c r="J426" s="676"/>
      <c r="K426" s="676"/>
      <c r="L426" s="676"/>
      <c r="M426" s="676"/>
      <c r="N426" s="676"/>
      <c r="O426" s="676"/>
      <c r="P426" s="676"/>
      <c r="Q426" s="676"/>
      <c r="R426" s="676"/>
      <c r="S426" s="676"/>
      <c r="T426" s="676"/>
      <c r="U426" s="676"/>
      <c r="V426" s="676"/>
      <c r="W426" s="676"/>
      <c r="X426" s="676"/>
      <c r="Y426" s="676"/>
      <c r="Z426" s="676"/>
    </row>
    <row r="427" spans="1:26" ht="12.75" customHeight="1">
      <c r="A427" s="676"/>
      <c r="B427" s="676"/>
      <c r="C427" s="678"/>
      <c r="D427" s="676"/>
      <c r="E427" s="676"/>
      <c r="F427" s="676"/>
      <c r="G427" s="676"/>
      <c r="H427" s="677"/>
      <c r="I427" s="677"/>
      <c r="J427" s="676"/>
      <c r="K427" s="676"/>
      <c r="L427" s="676"/>
      <c r="M427" s="676"/>
      <c r="N427" s="676"/>
      <c r="O427" s="676"/>
      <c r="P427" s="676"/>
      <c r="Q427" s="676"/>
      <c r="R427" s="676"/>
      <c r="S427" s="676"/>
      <c r="T427" s="676"/>
      <c r="U427" s="676"/>
      <c r="V427" s="676"/>
      <c r="W427" s="676"/>
      <c r="X427" s="676"/>
      <c r="Y427" s="676"/>
      <c r="Z427" s="676"/>
    </row>
    <row r="428" spans="1:26" ht="12.75" customHeight="1">
      <c r="A428" s="676"/>
      <c r="B428" s="676"/>
      <c r="C428" s="678"/>
      <c r="D428" s="676"/>
      <c r="E428" s="676"/>
      <c r="F428" s="676"/>
      <c r="G428" s="676"/>
      <c r="H428" s="677"/>
      <c r="I428" s="677"/>
      <c r="J428" s="676"/>
      <c r="K428" s="676"/>
      <c r="L428" s="676"/>
      <c r="M428" s="676"/>
      <c r="N428" s="676"/>
      <c r="O428" s="676"/>
      <c r="P428" s="676"/>
      <c r="Q428" s="676"/>
      <c r="R428" s="676"/>
      <c r="S428" s="676"/>
      <c r="T428" s="676"/>
      <c r="U428" s="676"/>
      <c r="V428" s="676"/>
      <c r="W428" s="676"/>
      <c r="X428" s="676"/>
      <c r="Y428" s="676"/>
      <c r="Z428" s="676"/>
    </row>
    <row r="429" spans="1:26" ht="12.75" customHeight="1">
      <c r="A429" s="676"/>
      <c r="B429" s="676"/>
      <c r="C429" s="678"/>
      <c r="D429" s="676"/>
      <c r="E429" s="676"/>
      <c r="F429" s="676"/>
      <c r="G429" s="676"/>
      <c r="H429" s="677"/>
      <c r="I429" s="677"/>
      <c r="J429" s="676"/>
      <c r="K429" s="676"/>
      <c r="L429" s="676"/>
      <c r="M429" s="676"/>
      <c r="N429" s="676"/>
      <c r="O429" s="676"/>
      <c r="P429" s="676"/>
      <c r="Q429" s="676"/>
      <c r="R429" s="676"/>
      <c r="S429" s="676"/>
      <c r="T429" s="676"/>
      <c r="U429" s="676"/>
      <c r="V429" s="676"/>
      <c r="W429" s="676"/>
      <c r="X429" s="676"/>
      <c r="Y429" s="676"/>
      <c r="Z429" s="676"/>
    </row>
    <row r="430" spans="1:26" ht="12.75" customHeight="1">
      <c r="A430" s="676"/>
      <c r="B430" s="676"/>
      <c r="C430" s="678"/>
      <c r="D430" s="676"/>
      <c r="E430" s="676"/>
      <c r="F430" s="676"/>
      <c r="G430" s="676"/>
      <c r="H430" s="677"/>
      <c r="I430" s="677"/>
      <c r="J430" s="676"/>
      <c r="K430" s="676"/>
      <c r="L430" s="676"/>
      <c r="M430" s="676"/>
      <c r="N430" s="676"/>
      <c r="O430" s="676"/>
      <c r="P430" s="676"/>
      <c r="Q430" s="676"/>
      <c r="R430" s="676"/>
      <c r="S430" s="676"/>
      <c r="T430" s="676"/>
      <c r="U430" s="676"/>
      <c r="V430" s="676"/>
      <c r="W430" s="676"/>
      <c r="X430" s="676"/>
      <c r="Y430" s="676"/>
      <c r="Z430" s="676"/>
    </row>
    <row r="431" spans="1:26" ht="12.75" customHeight="1">
      <c r="A431" s="676"/>
      <c r="B431" s="676"/>
      <c r="C431" s="678"/>
      <c r="D431" s="676"/>
      <c r="E431" s="676"/>
      <c r="F431" s="676"/>
      <c r="G431" s="676"/>
      <c r="H431" s="677"/>
      <c r="I431" s="677"/>
      <c r="J431" s="676"/>
      <c r="K431" s="676"/>
      <c r="L431" s="676"/>
      <c r="M431" s="676"/>
      <c r="N431" s="676"/>
      <c r="O431" s="676"/>
      <c r="P431" s="676"/>
      <c r="Q431" s="676"/>
      <c r="R431" s="676"/>
      <c r="S431" s="676"/>
      <c r="T431" s="676"/>
      <c r="U431" s="676"/>
      <c r="V431" s="676"/>
      <c r="W431" s="676"/>
      <c r="X431" s="676"/>
      <c r="Y431" s="676"/>
      <c r="Z431" s="676"/>
    </row>
    <row r="432" spans="1:26" ht="12.75" customHeight="1">
      <c r="A432" s="676"/>
      <c r="B432" s="676"/>
      <c r="C432" s="678"/>
      <c r="D432" s="676"/>
      <c r="E432" s="676"/>
      <c r="F432" s="676"/>
      <c r="G432" s="676"/>
      <c r="H432" s="677"/>
      <c r="I432" s="677"/>
      <c r="J432" s="676"/>
      <c r="K432" s="676"/>
      <c r="L432" s="676"/>
      <c r="M432" s="676"/>
      <c r="N432" s="676"/>
      <c r="O432" s="676"/>
      <c r="P432" s="676"/>
      <c r="Q432" s="676"/>
      <c r="R432" s="676"/>
      <c r="S432" s="676"/>
      <c r="T432" s="676"/>
      <c r="U432" s="676"/>
      <c r="V432" s="676"/>
      <c r="W432" s="676"/>
      <c r="X432" s="676"/>
      <c r="Y432" s="676"/>
      <c r="Z432" s="676"/>
    </row>
    <row r="433" spans="1:26" ht="12.75" customHeight="1">
      <c r="A433" s="676"/>
      <c r="B433" s="676"/>
      <c r="C433" s="678"/>
      <c r="D433" s="676"/>
      <c r="E433" s="676"/>
      <c r="F433" s="676"/>
      <c r="G433" s="676"/>
      <c r="H433" s="677"/>
      <c r="I433" s="677"/>
      <c r="J433" s="676"/>
      <c r="K433" s="676"/>
      <c r="L433" s="676"/>
      <c r="M433" s="676"/>
      <c r="N433" s="676"/>
      <c r="O433" s="676"/>
      <c r="P433" s="676"/>
      <c r="Q433" s="676"/>
      <c r="R433" s="676"/>
      <c r="S433" s="676"/>
      <c r="T433" s="676"/>
      <c r="U433" s="676"/>
      <c r="V433" s="676"/>
      <c r="W433" s="676"/>
      <c r="X433" s="676"/>
      <c r="Y433" s="676"/>
      <c r="Z433" s="676"/>
    </row>
    <row r="434" spans="1:26" ht="12.75" customHeight="1">
      <c r="A434" s="676"/>
      <c r="B434" s="676"/>
      <c r="C434" s="678"/>
      <c r="D434" s="676"/>
      <c r="E434" s="676"/>
      <c r="F434" s="676"/>
      <c r="G434" s="676"/>
      <c r="H434" s="677"/>
      <c r="I434" s="677"/>
      <c r="J434" s="676"/>
      <c r="K434" s="676"/>
      <c r="L434" s="676"/>
      <c r="M434" s="676"/>
      <c r="N434" s="676"/>
      <c r="O434" s="676"/>
      <c r="P434" s="676"/>
      <c r="Q434" s="676"/>
      <c r="R434" s="676"/>
      <c r="S434" s="676"/>
      <c r="T434" s="676"/>
      <c r="U434" s="676"/>
      <c r="V434" s="676"/>
      <c r="W434" s="676"/>
      <c r="X434" s="676"/>
      <c r="Y434" s="676"/>
      <c r="Z434" s="676"/>
    </row>
    <row r="435" spans="1:26" ht="12.75" customHeight="1">
      <c r="A435" s="676"/>
      <c r="B435" s="676"/>
      <c r="C435" s="678"/>
      <c r="D435" s="676"/>
      <c r="E435" s="676"/>
      <c r="F435" s="676"/>
      <c r="G435" s="676"/>
      <c r="H435" s="677"/>
      <c r="I435" s="677"/>
      <c r="J435" s="676"/>
      <c r="K435" s="676"/>
      <c r="L435" s="676"/>
      <c r="M435" s="676"/>
      <c r="N435" s="676"/>
      <c r="O435" s="676"/>
      <c r="P435" s="676"/>
      <c r="Q435" s="676"/>
      <c r="R435" s="676"/>
      <c r="S435" s="676"/>
      <c r="T435" s="676"/>
      <c r="U435" s="676"/>
      <c r="V435" s="676"/>
      <c r="W435" s="676"/>
      <c r="X435" s="676"/>
      <c r="Y435" s="676"/>
      <c r="Z435" s="676"/>
    </row>
    <row r="436" spans="1:26" ht="12.75" customHeight="1">
      <c r="A436" s="676"/>
      <c r="B436" s="676"/>
      <c r="C436" s="678"/>
      <c r="D436" s="676"/>
      <c r="E436" s="676"/>
      <c r="F436" s="676"/>
      <c r="G436" s="676"/>
      <c r="H436" s="677"/>
      <c r="I436" s="677"/>
      <c r="J436" s="676"/>
      <c r="K436" s="676"/>
      <c r="L436" s="676"/>
      <c r="M436" s="676"/>
      <c r="N436" s="676"/>
      <c r="O436" s="676"/>
      <c r="P436" s="676"/>
      <c r="Q436" s="676"/>
      <c r="R436" s="676"/>
      <c r="S436" s="676"/>
      <c r="T436" s="676"/>
      <c r="U436" s="676"/>
      <c r="V436" s="676"/>
      <c r="W436" s="676"/>
      <c r="X436" s="676"/>
      <c r="Y436" s="676"/>
      <c r="Z436" s="676"/>
    </row>
    <row r="437" spans="1:26" ht="12.75" customHeight="1">
      <c r="A437" s="676"/>
      <c r="B437" s="676"/>
      <c r="C437" s="678"/>
      <c r="D437" s="676"/>
      <c r="E437" s="676"/>
      <c r="F437" s="676"/>
      <c r="G437" s="676"/>
      <c r="H437" s="677"/>
      <c r="I437" s="677"/>
      <c r="J437" s="676"/>
      <c r="K437" s="676"/>
      <c r="L437" s="676"/>
      <c r="M437" s="676"/>
      <c r="N437" s="676"/>
      <c r="O437" s="676"/>
      <c r="P437" s="676"/>
      <c r="Q437" s="676"/>
      <c r="R437" s="676"/>
      <c r="S437" s="676"/>
      <c r="T437" s="676"/>
      <c r="U437" s="676"/>
      <c r="V437" s="676"/>
      <c r="W437" s="676"/>
      <c r="X437" s="676"/>
      <c r="Y437" s="676"/>
      <c r="Z437" s="676"/>
    </row>
    <row r="438" spans="1:26" ht="12.75" customHeight="1">
      <c r="A438" s="676"/>
      <c r="B438" s="676"/>
      <c r="C438" s="678"/>
      <c r="D438" s="676"/>
      <c r="E438" s="676"/>
      <c r="F438" s="676"/>
      <c r="G438" s="676"/>
      <c r="H438" s="677"/>
      <c r="I438" s="677"/>
      <c r="J438" s="676"/>
      <c r="K438" s="676"/>
      <c r="L438" s="676"/>
      <c r="M438" s="676"/>
      <c r="N438" s="676"/>
      <c r="O438" s="676"/>
      <c r="P438" s="676"/>
      <c r="Q438" s="676"/>
      <c r="R438" s="676"/>
      <c r="S438" s="676"/>
      <c r="T438" s="676"/>
      <c r="U438" s="676"/>
      <c r="V438" s="676"/>
      <c r="W438" s="676"/>
      <c r="X438" s="676"/>
      <c r="Y438" s="676"/>
      <c r="Z438" s="676"/>
    </row>
    <row r="439" spans="1:26" ht="12.75" customHeight="1">
      <c r="A439" s="676"/>
      <c r="B439" s="676"/>
      <c r="C439" s="678"/>
      <c r="D439" s="676"/>
      <c r="E439" s="676"/>
      <c r="F439" s="676"/>
      <c r="G439" s="676"/>
      <c r="H439" s="677"/>
      <c r="I439" s="677"/>
      <c r="J439" s="676"/>
      <c r="K439" s="676"/>
      <c r="L439" s="676"/>
      <c r="M439" s="676"/>
      <c r="N439" s="676"/>
      <c r="O439" s="676"/>
      <c r="P439" s="676"/>
      <c r="Q439" s="676"/>
      <c r="R439" s="676"/>
      <c r="S439" s="676"/>
      <c r="T439" s="676"/>
      <c r="U439" s="676"/>
      <c r="V439" s="676"/>
      <c r="W439" s="676"/>
      <c r="X439" s="676"/>
      <c r="Y439" s="676"/>
      <c r="Z439" s="676"/>
    </row>
    <row r="440" spans="1:26" ht="12.75" customHeight="1">
      <c r="A440" s="676"/>
      <c r="B440" s="676"/>
      <c r="C440" s="678"/>
      <c r="D440" s="676"/>
      <c r="E440" s="676"/>
      <c r="F440" s="676"/>
      <c r="G440" s="676"/>
      <c r="H440" s="677"/>
      <c r="I440" s="677"/>
      <c r="J440" s="676"/>
      <c r="K440" s="676"/>
      <c r="L440" s="676"/>
      <c r="M440" s="676"/>
      <c r="N440" s="676"/>
      <c r="O440" s="676"/>
      <c r="P440" s="676"/>
      <c r="Q440" s="676"/>
      <c r="R440" s="676"/>
      <c r="S440" s="676"/>
      <c r="T440" s="676"/>
      <c r="U440" s="676"/>
      <c r="V440" s="676"/>
      <c r="W440" s="676"/>
      <c r="X440" s="676"/>
      <c r="Y440" s="676"/>
      <c r="Z440" s="676"/>
    </row>
    <row r="441" spans="1:26" ht="12.75" customHeight="1">
      <c r="A441" s="676"/>
      <c r="B441" s="676"/>
      <c r="C441" s="678"/>
      <c r="D441" s="676"/>
      <c r="E441" s="676"/>
      <c r="F441" s="676"/>
      <c r="G441" s="676"/>
      <c r="H441" s="677"/>
      <c r="I441" s="677"/>
      <c r="J441" s="676"/>
      <c r="K441" s="676"/>
      <c r="L441" s="676"/>
      <c r="M441" s="676"/>
      <c r="N441" s="676"/>
      <c r="O441" s="676"/>
      <c r="P441" s="676"/>
      <c r="Q441" s="676"/>
      <c r="R441" s="676"/>
      <c r="S441" s="676"/>
      <c r="T441" s="676"/>
      <c r="U441" s="676"/>
      <c r="V441" s="676"/>
      <c r="W441" s="676"/>
      <c r="X441" s="676"/>
      <c r="Y441" s="676"/>
      <c r="Z441" s="676"/>
    </row>
    <row r="442" spans="1:26" ht="12.75" customHeight="1">
      <c r="A442" s="676"/>
      <c r="B442" s="676"/>
      <c r="C442" s="678"/>
      <c r="D442" s="676"/>
      <c r="E442" s="676"/>
      <c r="F442" s="676"/>
      <c r="G442" s="676"/>
      <c r="H442" s="677"/>
      <c r="I442" s="677"/>
      <c r="J442" s="676"/>
      <c r="K442" s="676"/>
      <c r="L442" s="676"/>
      <c r="M442" s="676"/>
      <c r="N442" s="676"/>
      <c r="O442" s="676"/>
      <c r="P442" s="676"/>
      <c r="Q442" s="676"/>
      <c r="R442" s="676"/>
      <c r="S442" s="676"/>
      <c r="T442" s="676"/>
      <c r="U442" s="676"/>
      <c r="V442" s="676"/>
      <c r="W442" s="676"/>
      <c r="X442" s="676"/>
      <c r="Y442" s="676"/>
      <c r="Z442" s="676"/>
    </row>
    <row r="443" spans="1:26" ht="12.75" customHeight="1">
      <c r="A443" s="676"/>
      <c r="B443" s="676"/>
      <c r="C443" s="678"/>
      <c r="D443" s="676"/>
      <c r="E443" s="676"/>
      <c r="F443" s="676"/>
      <c r="G443" s="676"/>
      <c r="H443" s="677"/>
      <c r="I443" s="677"/>
      <c r="J443" s="676"/>
      <c r="K443" s="676"/>
      <c r="L443" s="676"/>
      <c r="M443" s="676"/>
      <c r="N443" s="676"/>
      <c r="O443" s="676"/>
      <c r="P443" s="676"/>
      <c r="Q443" s="676"/>
      <c r="R443" s="676"/>
      <c r="S443" s="676"/>
      <c r="T443" s="676"/>
      <c r="U443" s="676"/>
      <c r="V443" s="676"/>
      <c r="W443" s="676"/>
      <c r="X443" s="676"/>
      <c r="Y443" s="676"/>
      <c r="Z443" s="676"/>
    </row>
    <row r="444" spans="1:26" ht="12.75" customHeight="1">
      <c r="A444" s="676"/>
      <c r="B444" s="676"/>
      <c r="C444" s="678"/>
      <c r="D444" s="676"/>
      <c r="E444" s="676"/>
      <c r="F444" s="676"/>
      <c r="G444" s="676"/>
      <c r="H444" s="677"/>
      <c r="I444" s="677"/>
      <c r="J444" s="676"/>
      <c r="K444" s="676"/>
      <c r="L444" s="676"/>
      <c r="M444" s="676"/>
      <c r="N444" s="676"/>
      <c r="O444" s="676"/>
      <c r="P444" s="676"/>
      <c r="Q444" s="676"/>
      <c r="R444" s="676"/>
      <c r="S444" s="676"/>
      <c r="T444" s="676"/>
      <c r="U444" s="676"/>
      <c r="V444" s="676"/>
      <c r="W444" s="676"/>
      <c r="X444" s="676"/>
      <c r="Y444" s="676"/>
      <c r="Z444" s="676"/>
    </row>
    <row r="445" spans="1:26" ht="12.75" customHeight="1">
      <c r="A445" s="676"/>
      <c r="B445" s="676"/>
      <c r="C445" s="678"/>
      <c r="D445" s="676"/>
      <c r="E445" s="676"/>
      <c r="F445" s="676"/>
      <c r="G445" s="676"/>
      <c r="H445" s="677"/>
      <c r="I445" s="677"/>
      <c r="J445" s="676"/>
      <c r="K445" s="676"/>
      <c r="L445" s="676"/>
      <c r="M445" s="676"/>
      <c r="N445" s="676"/>
      <c r="O445" s="676"/>
      <c r="P445" s="676"/>
      <c r="Q445" s="676"/>
      <c r="R445" s="676"/>
      <c r="S445" s="676"/>
      <c r="T445" s="676"/>
      <c r="U445" s="676"/>
      <c r="V445" s="676"/>
      <c r="W445" s="676"/>
      <c r="X445" s="676"/>
      <c r="Y445" s="676"/>
      <c r="Z445" s="676"/>
    </row>
    <row r="446" spans="1:26" ht="12.75" customHeight="1">
      <c r="A446" s="676"/>
      <c r="B446" s="676"/>
      <c r="C446" s="678"/>
      <c r="D446" s="676"/>
      <c r="E446" s="676"/>
      <c r="F446" s="676"/>
      <c r="G446" s="676"/>
      <c r="H446" s="677"/>
      <c r="I446" s="677"/>
      <c r="J446" s="676"/>
      <c r="K446" s="676"/>
      <c r="L446" s="676"/>
      <c r="M446" s="676"/>
      <c r="N446" s="676"/>
      <c r="O446" s="676"/>
      <c r="P446" s="676"/>
      <c r="Q446" s="676"/>
      <c r="R446" s="676"/>
      <c r="S446" s="676"/>
      <c r="T446" s="676"/>
      <c r="U446" s="676"/>
      <c r="V446" s="676"/>
      <c r="W446" s="676"/>
      <c r="X446" s="676"/>
      <c r="Y446" s="676"/>
      <c r="Z446" s="676"/>
    </row>
    <row r="447" spans="1:26" ht="12.75" customHeight="1">
      <c r="A447" s="676"/>
      <c r="B447" s="676"/>
      <c r="C447" s="678"/>
      <c r="D447" s="676"/>
      <c r="E447" s="676"/>
      <c r="F447" s="676"/>
      <c r="G447" s="676"/>
      <c r="H447" s="677"/>
      <c r="I447" s="677"/>
      <c r="J447" s="676"/>
      <c r="K447" s="676"/>
      <c r="L447" s="676"/>
      <c r="M447" s="676"/>
      <c r="N447" s="676"/>
      <c r="O447" s="676"/>
      <c r="P447" s="676"/>
      <c r="Q447" s="676"/>
      <c r="R447" s="676"/>
      <c r="S447" s="676"/>
      <c r="T447" s="676"/>
      <c r="U447" s="676"/>
      <c r="V447" s="676"/>
      <c r="W447" s="676"/>
      <c r="X447" s="676"/>
      <c r="Y447" s="676"/>
      <c r="Z447" s="676"/>
    </row>
    <row r="448" spans="1:26" ht="12.75" customHeight="1">
      <c r="A448" s="676"/>
      <c r="B448" s="676"/>
      <c r="C448" s="678"/>
      <c r="D448" s="676"/>
      <c r="E448" s="676"/>
      <c r="F448" s="676"/>
      <c r="G448" s="676"/>
      <c r="H448" s="677"/>
      <c r="I448" s="677"/>
      <c r="J448" s="676"/>
      <c r="K448" s="676"/>
      <c r="L448" s="676"/>
      <c r="M448" s="676"/>
      <c r="N448" s="676"/>
      <c r="O448" s="676"/>
      <c r="P448" s="676"/>
      <c r="Q448" s="676"/>
      <c r="R448" s="676"/>
      <c r="S448" s="676"/>
      <c r="T448" s="676"/>
      <c r="U448" s="676"/>
      <c r="V448" s="676"/>
      <c r="W448" s="676"/>
      <c r="X448" s="676"/>
      <c r="Y448" s="676"/>
      <c r="Z448" s="676"/>
    </row>
    <row r="449" spans="1:26" ht="12.75" customHeight="1">
      <c r="A449" s="676"/>
      <c r="B449" s="676"/>
      <c r="C449" s="678"/>
      <c r="D449" s="676"/>
      <c r="E449" s="676"/>
      <c r="F449" s="676"/>
      <c r="G449" s="676"/>
      <c r="H449" s="677"/>
      <c r="I449" s="677"/>
      <c r="J449" s="676"/>
      <c r="K449" s="676"/>
      <c r="L449" s="676"/>
      <c r="M449" s="676"/>
      <c r="N449" s="676"/>
      <c r="O449" s="676"/>
      <c r="P449" s="676"/>
      <c r="Q449" s="676"/>
      <c r="R449" s="676"/>
      <c r="S449" s="676"/>
      <c r="T449" s="676"/>
      <c r="U449" s="676"/>
      <c r="V449" s="676"/>
      <c r="W449" s="676"/>
      <c r="X449" s="676"/>
      <c r="Y449" s="676"/>
      <c r="Z449" s="676"/>
    </row>
    <row r="450" spans="1:26" ht="12.75" customHeight="1">
      <c r="A450" s="676"/>
      <c r="B450" s="676"/>
      <c r="C450" s="678"/>
      <c r="D450" s="676"/>
      <c r="E450" s="676"/>
      <c r="F450" s="676"/>
      <c r="G450" s="676"/>
      <c r="H450" s="677"/>
      <c r="I450" s="677"/>
      <c r="J450" s="676"/>
      <c r="K450" s="676"/>
      <c r="L450" s="676"/>
      <c r="M450" s="676"/>
      <c r="N450" s="676"/>
      <c r="O450" s="676"/>
      <c r="P450" s="676"/>
      <c r="Q450" s="676"/>
      <c r="R450" s="676"/>
      <c r="S450" s="676"/>
      <c r="T450" s="676"/>
      <c r="U450" s="676"/>
      <c r="V450" s="676"/>
      <c r="W450" s="676"/>
      <c r="X450" s="676"/>
      <c r="Y450" s="676"/>
      <c r="Z450" s="676"/>
    </row>
    <row r="451" spans="1:26" ht="12.75" customHeight="1">
      <c r="A451" s="676"/>
      <c r="B451" s="676"/>
      <c r="C451" s="678"/>
      <c r="D451" s="676"/>
      <c r="E451" s="676"/>
      <c r="F451" s="676"/>
      <c r="G451" s="676"/>
      <c r="H451" s="677"/>
      <c r="I451" s="677"/>
      <c r="J451" s="676"/>
      <c r="K451" s="676"/>
      <c r="L451" s="676"/>
      <c r="M451" s="676"/>
      <c r="N451" s="676"/>
      <c r="O451" s="676"/>
      <c r="P451" s="676"/>
      <c r="Q451" s="676"/>
      <c r="R451" s="676"/>
      <c r="S451" s="676"/>
      <c r="T451" s="676"/>
      <c r="U451" s="676"/>
      <c r="V451" s="676"/>
      <c r="W451" s="676"/>
      <c r="X451" s="676"/>
      <c r="Y451" s="676"/>
      <c r="Z451" s="676"/>
    </row>
    <row r="452" spans="1:26" ht="12.75" customHeight="1">
      <c r="A452" s="676"/>
      <c r="B452" s="676"/>
      <c r="C452" s="678"/>
      <c r="D452" s="676"/>
      <c r="E452" s="676"/>
      <c r="F452" s="676"/>
      <c r="G452" s="676"/>
      <c r="H452" s="677"/>
      <c r="I452" s="677"/>
      <c r="J452" s="676"/>
      <c r="K452" s="676"/>
      <c r="L452" s="676"/>
      <c r="M452" s="676"/>
      <c r="N452" s="676"/>
      <c r="O452" s="676"/>
      <c r="P452" s="676"/>
      <c r="Q452" s="676"/>
      <c r="R452" s="676"/>
      <c r="S452" s="676"/>
      <c r="T452" s="676"/>
      <c r="U452" s="676"/>
      <c r="V452" s="676"/>
      <c r="W452" s="676"/>
      <c r="X452" s="676"/>
      <c r="Y452" s="676"/>
      <c r="Z452" s="676"/>
    </row>
    <row r="453" spans="1:26" ht="12.75" customHeight="1">
      <c r="A453" s="676"/>
      <c r="B453" s="676"/>
      <c r="C453" s="678"/>
      <c r="D453" s="676"/>
      <c r="E453" s="676"/>
      <c r="F453" s="676"/>
      <c r="G453" s="676"/>
      <c r="H453" s="677"/>
      <c r="I453" s="677"/>
      <c r="J453" s="676"/>
      <c r="K453" s="676"/>
      <c r="L453" s="676"/>
      <c r="M453" s="676"/>
      <c r="N453" s="676"/>
      <c r="O453" s="676"/>
      <c r="P453" s="676"/>
      <c r="Q453" s="676"/>
      <c r="R453" s="676"/>
      <c r="S453" s="676"/>
      <c r="T453" s="676"/>
      <c r="U453" s="676"/>
      <c r="V453" s="676"/>
      <c r="W453" s="676"/>
      <c r="X453" s="676"/>
      <c r="Y453" s="676"/>
      <c r="Z453" s="676"/>
    </row>
    <row r="454" spans="1:26" ht="12.75" customHeight="1">
      <c r="A454" s="676"/>
      <c r="B454" s="676"/>
      <c r="C454" s="678"/>
      <c r="D454" s="676"/>
      <c r="E454" s="676"/>
      <c r="F454" s="676"/>
      <c r="G454" s="676"/>
      <c r="H454" s="677"/>
      <c r="I454" s="677"/>
      <c r="J454" s="676"/>
      <c r="K454" s="676"/>
      <c r="L454" s="676"/>
      <c r="M454" s="676"/>
      <c r="N454" s="676"/>
      <c r="O454" s="676"/>
      <c r="P454" s="676"/>
      <c r="Q454" s="676"/>
      <c r="R454" s="676"/>
      <c r="S454" s="676"/>
      <c r="T454" s="676"/>
      <c r="U454" s="676"/>
      <c r="V454" s="676"/>
      <c r="W454" s="676"/>
      <c r="X454" s="676"/>
      <c r="Y454" s="676"/>
      <c r="Z454" s="676"/>
    </row>
    <row r="455" spans="1:26" ht="12.75" customHeight="1">
      <c r="A455" s="676"/>
      <c r="B455" s="676"/>
      <c r="C455" s="678"/>
      <c r="D455" s="676"/>
      <c r="E455" s="676"/>
      <c r="F455" s="676"/>
      <c r="G455" s="676"/>
      <c r="H455" s="677"/>
      <c r="I455" s="677"/>
      <c r="J455" s="676"/>
      <c r="K455" s="676"/>
      <c r="L455" s="676"/>
      <c r="M455" s="676"/>
      <c r="N455" s="676"/>
      <c r="O455" s="676"/>
      <c r="P455" s="676"/>
      <c r="Q455" s="676"/>
      <c r="R455" s="676"/>
      <c r="S455" s="676"/>
      <c r="T455" s="676"/>
      <c r="U455" s="676"/>
      <c r="V455" s="676"/>
      <c r="W455" s="676"/>
      <c r="X455" s="676"/>
      <c r="Y455" s="676"/>
      <c r="Z455" s="676"/>
    </row>
    <row r="456" spans="1:26" ht="12.75" customHeight="1">
      <c r="A456" s="676"/>
      <c r="B456" s="676"/>
      <c r="C456" s="678"/>
      <c r="D456" s="676"/>
      <c r="E456" s="676"/>
      <c r="F456" s="676"/>
      <c r="G456" s="676"/>
      <c r="H456" s="677"/>
      <c r="I456" s="677"/>
      <c r="J456" s="676"/>
      <c r="K456" s="676"/>
      <c r="L456" s="676"/>
      <c r="M456" s="676"/>
      <c r="N456" s="676"/>
      <c r="O456" s="676"/>
      <c r="P456" s="676"/>
      <c r="Q456" s="676"/>
      <c r="R456" s="676"/>
      <c r="S456" s="676"/>
      <c r="T456" s="676"/>
      <c r="U456" s="676"/>
      <c r="V456" s="676"/>
      <c r="W456" s="676"/>
      <c r="X456" s="676"/>
      <c r="Y456" s="676"/>
      <c r="Z456" s="676"/>
    </row>
    <row r="457" spans="1:26" ht="12.75" customHeight="1">
      <c r="A457" s="676"/>
      <c r="B457" s="676"/>
      <c r="C457" s="678"/>
      <c r="D457" s="676"/>
      <c r="E457" s="676"/>
      <c r="F457" s="676"/>
      <c r="G457" s="676"/>
      <c r="H457" s="677"/>
      <c r="I457" s="677"/>
      <c r="J457" s="676"/>
      <c r="K457" s="676"/>
      <c r="L457" s="676"/>
      <c r="M457" s="676"/>
      <c r="N457" s="676"/>
      <c r="O457" s="676"/>
      <c r="P457" s="676"/>
      <c r="Q457" s="676"/>
      <c r="R457" s="676"/>
      <c r="S457" s="676"/>
      <c r="T457" s="676"/>
      <c r="U457" s="676"/>
      <c r="V457" s="676"/>
      <c r="W457" s="676"/>
      <c r="X457" s="676"/>
      <c r="Y457" s="676"/>
      <c r="Z457" s="676"/>
    </row>
    <row r="458" spans="1:26" ht="12.75" customHeight="1">
      <c r="A458" s="676"/>
      <c r="B458" s="676"/>
      <c r="C458" s="678"/>
      <c r="D458" s="676"/>
      <c r="E458" s="676"/>
      <c r="F458" s="676"/>
      <c r="G458" s="676"/>
      <c r="H458" s="677"/>
      <c r="I458" s="677"/>
      <c r="J458" s="676"/>
      <c r="K458" s="676"/>
      <c r="L458" s="676"/>
      <c r="M458" s="676"/>
      <c r="N458" s="676"/>
      <c r="O458" s="676"/>
      <c r="P458" s="676"/>
      <c r="Q458" s="676"/>
      <c r="R458" s="676"/>
      <c r="S458" s="676"/>
      <c r="T458" s="676"/>
      <c r="U458" s="676"/>
      <c r="V458" s="676"/>
      <c r="W458" s="676"/>
      <c r="X458" s="676"/>
      <c r="Y458" s="676"/>
      <c r="Z458" s="676"/>
    </row>
    <row r="459" spans="1:26" ht="12.75" customHeight="1">
      <c r="A459" s="676"/>
      <c r="B459" s="676"/>
      <c r="C459" s="678"/>
      <c r="D459" s="676"/>
      <c r="E459" s="676"/>
      <c r="F459" s="676"/>
      <c r="G459" s="676"/>
      <c r="H459" s="677"/>
      <c r="I459" s="677"/>
      <c r="J459" s="676"/>
      <c r="K459" s="676"/>
      <c r="L459" s="676"/>
      <c r="M459" s="676"/>
      <c r="N459" s="676"/>
      <c r="O459" s="676"/>
      <c r="P459" s="676"/>
      <c r="Q459" s="676"/>
      <c r="R459" s="676"/>
      <c r="S459" s="676"/>
      <c r="T459" s="676"/>
      <c r="U459" s="676"/>
      <c r="V459" s="676"/>
      <c r="W459" s="676"/>
      <c r="X459" s="676"/>
      <c r="Y459" s="676"/>
      <c r="Z459" s="676"/>
    </row>
    <row r="460" spans="1:26" ht="12.75" customHeight="1">
      <c r="A460" s="676"/>
      <c r="B460" s="676"/>
      <c r="C460" s="678"/>
      <c r="D460" s="676"/>
      <c r="E460" s="676"/>
      <c r="F460" s="676"/>
      <c r="G460" s="676"/>
      <c r="H460" s="677"/>
      <c r="I460" s="677"/>
      <c r="J460" s="676"/>
      <c r="K460" s="676"/>
      <c r="L460" s="676"/>
      <c r="M460" s="676"/>
      <c r="N460" s="676"/>
      <c r="O460" s="676"/>
      <c r="P460" s="676"/>
      <c r="Q460" s="676"/>
      <c r="R460" s="676"/>
      <c r="S460" s="676"/>
      <c r="T460" s="676"/>
      <c r="U460" s="676"/>
      <c r="V460" s="676"/>
      <c r="W460" s="676"/>
      <c r="X460" s="676"/>
      <c r="Y460" s="676"/>
      <c r="Z460" s="676"/>
    </row>
    <row r="461" spans="1:26" ht="12.75" customHeight="1">
      <c r="A461" s="676"/>
      <c r="B461" s="676"/>
      <c r="C461" s="678"/>
      <c r="D461" s="676"/>
      <c r="E461" s="676"/>
      <c r="F461" s="676"/>
      <c r="G461" s="676"/>
      <c r="H461" s="677"/>
      <c r="I461" s="677"/>
      <c r="J461" s="676"/>
      <c r="K461" s="676"/>
      <c r="L461" s="676"/>
      <c r="M461" s="676"/>
      <c r="N461" s="676"/>
      <c r="O461" s="676"/>
      <c r="P461" s="676"/>
      <c r="Q461" s="676"/>
      <c r="R461" s="676"/>
      <c r="S461" s="676"/>
      <c r="T461" s="676"/>
      <c r="U461" s="676"/>
      <c r="V461" s="676"/>
      <c r="W461" s="676"/>
      <c r="X461" s="676"/>
      <c r="Y461" s="676"/>
      <c r="Z461" s="676"/>
    </row>
    <row r="462" spans="1:26" ht="12.75" customHeight="1">
      <c r="A462" s="676"/>
      <c r="B462" s="676"/>
      <c r="C462" s="678"/>
      <c r="D462" s="676"/>
      <c r="E462" s="676"/>
      <c r="F462" s="676"/>
      <c r="G462" s="676"/>
      <c r="H462" s="677"/>
      <c r="I462" s="677"/>
      <c r="J462" s="676"/>
      <c r="K462" s="676"/>
      <c r="L462" s="676"/>
      <c r="M462" s="676"/>
      <c r="N462" s="676"/>
      <c r="O462" s="676"/>
      <c r="P462" s="676"/>
      <c r="Q462" s="676"/>
      <c r="R462" s="676"/>
      <c r="S462" s="676"/>
      <c r="T462" s="676"/>
      <c r="U462" s="676"/>
      <c r="V462" s="676"/>
      <c r="W462" s="676"/>
      <c r="X462" s="676"/>
      <c r="Y462" s="676"/>
      <c r="Z462" s="676"/>
    </row>
    <row r="463" spans="1:26" ht="12.75" customHeight="1">
      <c r="A463" s="676"/>
      <c r="B463" s="676"/>
      <c r="C463" s="678"/>
      <c r="D463" s="676"/>
      <c r="E463" s="676"/>
      <c r="F463" s="676"/>
      <c r="G463" s="676"/>
      <c r="H463" s="677"/>
      <c r="I463" s="677"/>
      <c r="J463" s="676"/>
      <c r="K463" s="676"/>
      <c r="L463" s="676"/>
      <c r="M463" s="676"/>
      <c r="N463" s="676"/>
      <c r="O463" s="676"/>
      <c r="P463" s="676"/>
      <c r="Q463" s="676"/>
      <c r="R463" s="676"/>
      <c r="S463" s="676"/>
      <c r="T463" s="676"/>
      <c r="U463" s="676"/>
      <c r="V463" s="676"/>
      <c r="W463" s="676"/>
      <c r="X463" s="676"/>
      <c r="Y463" s="676"/>
      <c r="Z463" s="676"/>
    </row>
    <row r="464" spans="1:26" ht="12.75" customHeight="1">
      <c r="A464" s="676"/>
      <c r="B464" s="676"/>
      <c r="C464" s="678"/>
      <c r="D464" s="676"/>
      <c r="E464" s="676"/>
      <c r="F464" s="676"/>
      <c r="G464" s="676"/>
      <c r="H464" s="677"/>
      <c r="I464" s="677"/>
      <c r="J464" s="676"/>
      <c r="K464" s="676"/>
      <c r="L464" s="676"/>
      <c r="M464" s="676"/>
      <c r="N464" s="676"/>
      <c r="O464" s="676"/>
      <c r="P464" s="676"/>
      <c r="Q464" s="676"/>
      <c r="R464" s="676"/>
      <c r="S464" s="676"/>
      <c r="T464" s="676"/>
      <c r="U464" s="676"/>
      <c r="V464" s="676"/>
      <c r="W464" s="676"/>
      <c r="X464" s="676"/>
      <c r="Y464" s="676"/>
      <c r="Z464" s="676"/>
    </row>
    <row r="465" spans="1:26" ht="12.75" customHeight="1">
      <c r="A465" s="676"/>
      <c r="B465" s="676"/>
      <c r="C465" s="678"/>
      <c r="D465" s="676"/>
      <c r="E465" s="676"/>
      <c r="F465" s="676"/>
      <c r="G465" s="676"/>
      <c r="H465" s="677"/>
      <c r="I465" s="677"/>
      <c r="J465" s="676"/>
      <c r="K465" s="676"/>
      <c r="L465" s="676"/>
      <c r="M465" s="676"/>
      <c r="N465" s="676"/>
      <c r="O465" s="676"/>
      <c r="P465" s="676"/>
      <c r="Q465" s="676"/>
      <c r="R465" s="676"/>
      <c r="S465" s="676"/>
      <c r="T465" s="676"/>
      <c r="U465" s="676"/>
      <c r="V465" s="676"/>
      <c r="W465" s="676"/>
      <c r="X465" s="676"/>
      <c r="Y465" s="676"/>
      <c r="Z465" s="676"/>
    </row>
    <row r="466" spans="1:26" ht="12.75" customHeight="1">
      <c r="A466" s="676"/>
      <c r="B466" s="676"/>
      <c r="C466" s="678"/>
      <c r="D466" s="676"/>
      <c r="E466" s="676"/>
      <c r="F466" s="676"/>
      <c r="G466" s="676"/>
      <c r="H466" s="677"/>
      <c r="I466" s="677"/>
      <c r="J466" s="676"/>
      <c r="K466" s="676"/>
      <c r="L466" s="676"/>
      <c r="M466" s="676"/>
      <c r="N466" s="676"/>
      <c r="O466" s="676"/>
      <c r="P466" s="676"/>
      <c r="Q466" s="676"/>
      <c r="R466" s="676"/>
      <c r="S466" s="676"/>
      <c r="T466" s="676"/>
      <c r="U466" s="676"/>
      <c r="V466" s="676"/>
      <c r="W466" s="676"/>
      <c r="X466" s="676"/>
      <c r="Y466" s="676"/>
      <c r="Z466" s="676"/>
    </row>
    <row r="467" spans="1:26" ht="12.75" customHeight="1">
      <c r="A467" s="676"/>
      <c r="B467" s="676"/>
      <c r="C467" s="678"/>
      <c r="D467" s="676"/>
      <c r="E467" s="676"/>
      <c r="F467" s="676"/>
      <c r="G467" s="676"/>
      <c r="H467" s="677"/>
      <c r="I467" s="677"/>
      <c r="J467" s="676"/>
      <c r="K467" s="676"/>
      <c r="L467" s="676"/>
      <c r="M467" s="676"/>
      <c r="N467" s="676"/>
      <c r="O467" s="676"/>
      <c r="P467" s="676"/>
      <c r="Q467" s="676"/>
      <c r="R467" s="676"/>
      <c r="S467" s="676"/>
      <c r="T467" s="676"/>
      <c r="U467" s="676"/>
      <c r="V467" s="676"/>
      <c r="W467" s="676"/>
      <c r="X467" s="676"/>
      <c r="Y467" s="676"/>
      <c r="Z467" s="676"/>
    </row>
    <row r="468" spans="1:26" ht="12.75" customHeight="1">
      <c r="A468" s="676"/>
      <c r="B468" s="676"/>
      <c r="C468" s="678"/>
      <c r="D468" s="676"/>
      <c r="E468" s="676"/>
      <c r="F468" s="676"/>
      <c r="G468" s="676"/>
      <c r="H468" s="677"/>
      <c r="I468" s="677"/>
      <c r="J468" s="676"/>
      <c r="K468" s="676"/>
      <c r="L468" s="676"/>
      <c r="M468" s="676"/>
      <c r="N468" s="676"/>
      <c r="O468" s="676"/>
      <c r="P468" s="676"/>
      <c r="Q468" s="676"/>
      <c r="R468" s="676"/>
      <c r="S468" s="676"/>
      <c r="T468" s="676"/>
      <c r="U468" s="676"/>
      <c r="V468" s="676"/>
      <c r="W468" s="676"/>
      <c r="X468" s="676"/>
      <c r="Y468" s="676"/>
      <c r="Z468" s="676"/>
    </row>
    <row r="469" spans="1:26" ht="12.75" customHeight="1">
      <c r="A469" s="676"/>
      <c r="B469" s="676"/>
      <c r="C469" s="678"/>
      <c r="D469" s="676"/>
      <c r="E469" s="676"/>
      <c r="F469" s="676"/>
      <c r="G469" s="676"/>
      <c r="H469" s="677"/>
      <c r="I469" s="677"/>
      <c r="J469" s="676"/>
      <c r="K469" s="676"/>
      <c r="L469" s="676"/>
      <c r="M469" s="676"/>
      <c r="N469" s="676"/>
      <c r="O469" s="676"/>
      <c r="P469" s="676"/>
      <c r="Q469" s="676"/>
      <c r="R469" s="676"/>
      <c r="S469" s="676"/>
      <c r="T469" s="676"/>
      <c r="U469" s="676"/>
      <c r="V469" s="676"/>
      <c r="W469" s="676"/>
      <c r="X469" s="676"/>
      <c r="Y469" s="676"/>
      <c r="Z469" s="676"/>
    </row>
    <row r="470" spans="1:26" ht="12.75" customHeight="1">
      <c r="A470" s="676"/>
      <c r="B470" s="676"/>
      <c r="C470" s="678"/>
      <c r="D470" s="676"/>
      <c r="E470" s="676"/>
      <c r="F470" s="676"/>
      <c r="G470" s="676"/>
      <c r="H470" s="677"/>
      <c r="I470" s="677"/>
      <c r="J470" s="676"/>
      <c r="K470" s="676"/>
      <c r="L470" s="676"/>
      <c r="M470" s="676"/>
      <c r="N470" s="676"/>
      <c r="O470" s="676"/>
      <c r="P470" s="676"/>
      <c r="Q470" s="676"/>
      <c r="R470" s="676"/>
      <c r="S470" s="676"/>
      <c r="T470" s="676"/>
      <c r="U470" s="676"/>
      <c r="V470" s="676"/>
      <c r="W470" s="676"/>
      <c r="X470" s="676"/>
      <c r="Y470" s="676"/>
      <c r="Z470" s="676"/>
    </row>
    <row r="471" spans="1:26" ht="12.75" customHeight="1">
      <c r="A471" s="676"/>
      <c r="B471" s="676"/>
      <c r="C471" s="678"/>
      <c r="D471" s="676"/>
      <c r="E471" s="676"/>
      <c r="F471" s="676"/>
      <c r="G471" s="676"/>
      <c r="H471" s="677"/>
      <c r="I471" s="677"/>
      <c r="J471" s="676"/>
      <c r="K471" s="676"/>
      <c r="L471" s="676"/>
      <c r="M471" s="676"/>
      <c r="N471" s="676"/>
      <c r="O471" s="676"/>
      <c r="P471" s="676"/>
      <c r="Q471" s="676"/>
      <c r="R471" s="676"/>
      <c r="S471" s="676"/>
      <c r="T471" s="676"/>
      <c r="U471" s="676"/>
      <c r="V471" s="676"/>
      <c r="W471" s="676"/>
      <c r="X471" s="676"/>
      <c r="Y471" s="676"/>
      <c r="Z471" s="676"/>
    </row>
    <row r="472" spans="1:26" ht="12.75" customHeight="1">
      <c r="A472" s="676"/>
      <c r="B472" s="676"/>
      <c r="C472" s="678"/>
      <c r="D472" s="676"/>
      <c r="E472" s="676"/>
      <c r="F472" s="676"/>
      <c r="G472" s="676"/>
      <c r="H472" s="677"/>
      <c r="I472" s="677"/>
      <c r="J472" s="676"/>
      <c r="K472" s="676"/>
      <c r="L472" s="676"/>
      <c r="M472" s="676"/>
      <c r="N472" s="676"/>
      <c r="O472" s="676"/>
      <c r="P472" s="676"/>
      <c r="Q472" s="676"/>
      <c r="R472" s="676"/>
      <c r="S472" s="676"/>
      <c r="T472" s="676"/>
      <c r="U472" s="676"/>
      <c r="V472" s="676"/>
      <c r="W472" s="676"/>
      <c r="X472" s="676"/>
      <c r="Y472" s="676"/>
      <c r="Z472" s="676"/>
    </row>
    <row r="473" spans="1:26" ht="12.75" customHeight="1">
      <c r="A473" s="676"/>
      <c r="B473" s="676"/>
      <c r="C473" s="678"/>
      <c r="D473" s="676"/>
      <c r="E473" s="676"/>
      <c r="F473" s="676"/>
      <c r="G473" s="676"/>
      <c r="H473" s="677"/>
      <c r="I473" s="677"/>
      <c r="J473" s="676"/>
      <c r="K473" s="676"/>
      <c r="L473" s="676"/>
      <c r="M473" s="676"/>
      <c r="N473" s="676"/>
      <c r="O473" s="676"/>
      <c r="P473" s="676"/>
      <c r="Q473" s="676"/>
      <c r="R473" s="676"/>
      <c r="S473" s="676"/>
      <c r="T473" s="676"/>
      <c r="U473" s="676"/>
      <c r="V473" s="676"/>
      <c r="W473" s="676"/>
      <c r="X473" s="676"/>
      <c r="Y473" s="676"/>
      <c r="Z473" s="676"/>
    </row>
    <row r="474" spans="1:26" ht="12.75" customHeight="1">
      <c r="A474" s="676"/>
      <c r="B474" s="676"/>
      <c r="C474" s="678"/>
      <c r="D474" s="676"/>
      <c r="E474" s="676"/>
      <c r="F474" s="676"/>
      <c r="G474" s="676"/>
      <c r="H474" s="677"/>
      <c r="I474" s="677"/>
      <c r="J474" s="676"/>
      <c r="K474" s="676"/>
      <c r="L474" s="676"/>
      <c r="M474" s="676"/>
      <c r="N474" s="676"/>
      <c r="O474" s="676"/>
      <c r="P474" s="676"/>
      <c r="Q474" s="676"/>
      <c r="R474" s="676"/>
      <c r="S474" s="676"/>
      <c r="T474" s="676"/>
      <c r="U474" s="676"/>
      <c r="V474" s="676"/>
      <c r="W474" s="676"/>
      <c r="X474" s="676"/>
      <c r="Y474" s="676"/>
      <c r="Z474" s="676"/>
    </row>
    <row r="475" spans="1:26" ht="12.75" customHeight="1">
      <c r="A475" s="676"/>
      <c r="B475" s="676"/>
      <c r="C475" s="678"/>
      <c r="D475" s="676"/>
      <c r="E475" s="676"/>
      <c r="F475" s="676"/>
      <c r="G475" s="676"/>
      <c r="H475" s="677"/>
      <c r="I475" s="677"/>
      <c r="J475" s="676"/>
      <c r="K475" s="676"/>
      <c r="L475" s="676"/>
      <c r="M475" s="676"/>
      <c r="N475" s="676"/>
      <c r="O475" s="676"/>
      <c r="P475" s="676"/>
      <c r="Q475" s="676"/>
      <c r="R475" s="676"/>
      <c r="S475" s="676"/>
      <c r="T475" s="676"/>
      <c r="U475" s="676"/>
      <c r="V475" s="676"/>
      <c r="W475" s="676"/>
      <c r="X475" s="676"/>
      <c r="Y475" s="676"/>
      <c r="Z475" s="676"/>
    </row>
    <row r="476" spans="1:26" ht="12.75" customHeight="1">
      <c r="A476" s="676"/>
      <c r="B476" s="676"/>
      <c r="C476" s="678"/>
      <c r="D476" s="676"/>
      <c r="E476" s="676"/>
      <c r="F476" s="676"/>
      <c r="G476" s="676"/>
      <c r="H476" s="677"/>
      <c r="I476" s="677"/>
      <c r="J476" s="676"/>
      <c r="K476" s="676"/>
      <c r="L476" s="676"/>
      <c r="M476" s="676"/>
      <c r="N476" s="676"/>
      <c r="O476" s="676"/>
      <c r="P476" s="676"/>
      <c r="Q476" s="676"/>
      <c r="R476" s="676"/>
      <c r="S476" s="676"/>
      <c r="T476" s="676"/>
      <c r="U476" s="676"/>
      <c r="V476" s="676"/>
      <c r="W476" s="676"/>
      <c r="X476" s="676"/>
      <c r="Y476" s="676"/>
      <c r="Z476" s="676"/>
    </row>
    <row r="477" spans="1:26" ht="12.75" customHeight="1">
      <c r="A477" s="676"/>
      <c r="B477" s="676"/>
      <c r="C477" s="678"/>
      <c r="D477" s="676"/>
      <c r="E477" s="676"/>
      <c r="F477" s="676"/>
      <c r="G477" s="676"/>
      <c r="H477" s="677"/>
      <c r="I477" s="677"/>
      <c r="J477" s="676"/>
      <c r="K477" s="676"/>
      <c r="L477" s="676"/>
      <c r="M477" s="676"/>
      <c r="N477" s="676"/>
      <c r="O477" s="676"/>
      <c r="P477" s="676"/>
      <c r="Q477" s="676"/>
      <c r="R477" s="676"/>
      <c r="S477" s="676"/>
      <c r="T477" s="676"/>
      <c r="U477" s="676"/>
      <c r="V477" s="676"/>
      <c r="W477" s="676"/>
      <c r="X477" s="676"/>
      <c r="Y477" s="676"/>
      <c r="Z477" s="676"/>
    </row>
    <row r="478" spans="1:26" ht="12.75" customHeight="1">
      <c r="A478" s="676"/>
      <c r="B478" s="676"/>
      <c r="C478" s="678"/>
      <c r="D478" s="676"/>
      <c r="E478" s="676"/>
      <c r="F478" s="676"/>
      <c r="G478" s="676"/>
      <c r="H478" s="677"/>
      <c r="I478" s="677"/>
      <c r="J478" s="676"/>
      <c r="K478" s="676"/>
      <c r="L478" s="676"/>
      <c r="M478" s="676"/>
      <c r="N478" s="676"/>
      <c r="O478" s="676"/>
      <c r="P478" s="676"/>
      <c r="Q478" s="676"/>
      <c r="R478" s="676"/>
      <c r="S478" s="676"/>
      <c r="T478" s="676"/>
      <c r="U478" s="676"/>
      <c r="V478" s="676"/>
      <c r="W478" s="676"/>
      <c r="X478" s="676"/>
      <c r="Y478" s="676"/>
      <c r="Z478" s="676"/>
    </row>
    <row r="479" spans="1:26" ht="12.75" customHeight="1">
      <c r="A479" s="676"/>
      <c r="B479" s="676"/>
      <c r="C479" s="678"/>
      <c r="D479" s="676"/>
      <c r="E479" s="676"/>
      <c r="F479" s="676"/>
      <c r="G479" s="676"/>
      <c r="H479" s="677"/>
      <c r="I479" s="677"/>
      <c r="J479" s="676"/>
      <c r="K479" s="676"/>
      <c r="L479" s="676"/>
      <c r="M479" s="676"/>
      <c r="N479" s="676"/>
      <c r="O479" s="676"/>
      <c r="P479" s="676"/>
      <c r="Q479" s="676"/>
      <c r="R479" s="676"/>
      <c r="S479" s="676"/>
      <c r="T479" s="676"/>
      <c r="U479" s="676"/>
      <c r="V479" s="676"/>
      <c r="W479" s="676"/>
      <c r="X479" s="676"/>
      <c r="Y479" s="676"/>
      <c r="Z479" s="676"/>
    </row>
    <row r="480" spans="1:26" ht="12.75" customHeight="1">
      <c r="A480" s="676"/>
      <c r="B480" s="676"/>
      <c r="C480" s="678"/>
      <c r="D480" s="676"/>
      <c r="E480" s="676"/>
      <c r="F480" s="676"/>
      <c r="G480" s="676"/>
      <c r="H480" s="677"/>
      <c r="I480" s="677"/>
      <c r="J480" s="676"/>
      <c r="K480" s="676"/>
      <c r="L480" s="676"/>
      <c r="M480" s="676"/>
      <c r="N480" s="676"/>
      <c r="O480" s="676"/>
      <c r="P480" s="676"/>
      <c r="Q480" s="676"/>
      <c r="R480" s="676"/>
      <c r="S480" s="676"/>
      <c r="T480" s="676"/>
      <c r="U480" s="676"/>
      <c r="V480" s="676"/>
      <c r="W480" s="676"/>
      <c r="X480" s="676"/>
      <c r="Y480" s="676"/>
      <c r="Z480" s="676"/>
    </row>
    <row r="481" spans="1:26" ht="12.75" customHeight="1">
      <c r="A481" s="676"/>
      <c r="B481" s="676"/>
      <c r="C481" s="678"/>
      <c r="D481" s="676"/>
      <c r="E481" s="676"/>
      <c r="F481" s="676"/>
      <c r="G481" s="676"/>
      <c r="H481" s="677"/>
      <c r="I481" s="677"/>
      <c r="J481" s="676"/>
      <c r="K481" s="676"/>
      <c r="L481" s="676"/>
      <c r="M481" s="676"/>
      <c r="N481" s="676"/>
      <c r="O481" s="676"/>
      <c r="P481" s="676"/>
      <c r="Q481" s="676"/>
      <c r="R481" s="676"/>
      <c r="S481" s="676"/>
      <c r="T481" s="676"/>
      <c r="U481" s="676"/>
      <c r="V481" s="676"/>
      <c r="W481" s="676"/>
      <c r="X481" s="676"/>
      <c r="Y481" s="676"/>
      <c r="Z481" s="676"/>
    </row>
    <row r="482" spans="1:26" ht="12.75" customHeight="1">
      <c r="A482" s="676"/>
      <c r="B482" s="676"/>
      <c r="C482" s="678"/>
      <c r="D482" s="676"/>
      <c r="E482" s="676"/>
      <c r="F482" s="676"/>
      <c r="G482" s="676"/>
      <c r="H482" s="677"/>
      <c r="I482" s="677"/>
      <c r="J482" s="676"/>
      <c r="K482" s="676"/>
      <c r="L482" s="676"/>
      <c r="M482" s="676"/>
      <c r="N482" s="676"/>
      <c r="O482" s="676"/>
      <c r="P482" s="676"/>
      <c r="Q482" s="676"/>
      <c r="R482" s="676"/>
      <c r="S482" s="676"/>
      <c r="T482" s="676"/>
      <c r="U482" s="676"/>
      <c r="V482" s="676"/>
      <c r="W482" s="676"/>
      <c r="X482" s="676"/>
      <c r="Y482" s="676"/>
      <c r="Z482" s="676"/>
    </row>
    <row r="483" spans="1:26" ht="12.75" customHeight="1">
      <c r="A483" s="676"/>
      <c r="B483" s="676"/>
      <c r="C483" s="678"/>
      <c r="D483" s="676"/>
      <c r="E483" s="676"/>
      <c r="F483" s="676"/>
      <c r="G483" s="676"/>
      <c r="H483" s="677"/>
      <c r="I483" s="677"/>
      <c r="J483" s="676"/>
      <c r="K483" s="676"/>
      <c r="L483" s="676"/>
      <c r="M483" s="676"/>
      <c r="N483" s="676"/>
      <c r="O483" s="676"/>
      <c r="P483" s="676"/>
      <c r="Q483" s="676"/>
      <c r="R483" s="676"/>
      <c r="S483" s="676"/>
      <c r="T483" s="676"/>
      <c r="U483" s="676"/>
      <c r="V483" s="676"/>
      <c r="W483" s="676"/>
      <c r="X483" s="676"/>
      <c r="Y483" s="676"/>
      <c r="Z483" s="676"/>
    </row>
    <row r="484" spans="1:26" ht="12.75" customHeight="1">
      <c r="A484" s="676"/>
      <c r="B484" s="676"/>
      <c r="C484" s="678"/>
      <c r="D484" s="676"/>
      <c r="E484" s="676"/>
      <c r="F484" s="676"/>
      <c r="G484" s="676"/>
      <c r="H484" s="677"/>
      <c r="I484" s="677"/>
      <c r="J484" s="676"/>
      <c r="K484" s="676"/>
      <c r="L484" s="676"/>
      <c r="M484" s="676"/>
      <c r="N484" s="676"/>
      <c r="O484" s="676"/>
      <c r="P484" s="676"/>
      <c r="Q484" s="676"/>
      <c r="R484" s="676"/>
      <c r="S484" s="676"/>
      <c r="T484" s="676"/>
      <c r="U484" s="676"/>
      <c r="V484" s="676"/>
      <c r="W484" s="676"/>
      <c r="X484" s="676"/>
      <c r="Y484" s="676"/>
      <c r="Z484" s="676"/>
    </row>
    <row r="485" spans="1:26" ht="12.75" customHeight="1">
      <c r="A485" s="676"/>
      <c r="B485" s="676"/>
      <c r="C485" s="678"/>
      <c r="D485" s="676"/>
      <c r="E485" s="676"/>
      <c r="F485" s="676"/>
      <c r="G485" s="676"/>
      <c r="H485" s="677"/>
      <c r="I485" s="677"/>
      <c r="J485" s="676"/>
      <c r="K485" s="676"/>
      <c r="L485" s="676"/>
      <c r="M485" s="676"/>
      <c r="N485" s="676"/>
      <c r="O485" s="676"/>
      <c r="P485" s="676"/>
      <c r="Q485" s="676"/>
      <c r="R485" s="676"/>
      <c r="S485" s="676"/>
      <c r="T485" s="676"/>
      <c r="U485" s="676"/>
      <c r="V485" s="676"/>
      <c r="W485" s="676"/>
      <c r="X485" s="676"/>
      <c r="Y485" s="676"/>
      <c r="Z485" s="676"/>
    </row>
    <row r="486" spans="1:26" ht="12.75" customHeight="1">
      <c r="A486" s="676"/>
      <c r="B486" s="676"/>
      <c r="C486" s="678"/>
      <c r="D486" s="676"/>
      <c r="E486" s="676"/>
      <c r="F486" s="676"/>
      <c r="G486" s="676"/>
      <c r="H486" s="677"/>
      <c r="I486" s="677"/>
      <c r="J486" s="676"/>
      <c r="K486" s="676"/>
      <c r="L486" s="676"/>
      <c r="M486" s="676"/>
      <c r="N486" s="676"/>
      <c r="O486" s="676"/>
      <c r="P486" s="676"/>
      <c r="Q486" s="676"/>
      <c r="R486" s="676"/>
      <c r="S486" s="676"/>
      <c r="T486" s="676"/>
      <c r="U486" s="676"/>
      <c r="V486" s="676"/>
      <c r="W486" s="676"/>
      <c r="X486" s="676"/>
      <c r="Y486" s="676"/>
      <c r="Z486" s="676"/>
    </row>
    <row r="487" spans="1:26" ht="12.75" customHeight="1">
      <c r="A487" s="676"/>
      <c r="B487" s="676"/>
      <c r="C487" s="678"/>
      <c r="D487" s="676"/>
      <c r="E487" s="676"/>
      <c r="F487" s="676"/>
      <c r="G487" s="676"/>
      <c r="H487" s="677"/>
      <c r="I487" s="677"/>
      <c r="J487" s="676"/>
      <c r="K487" s="676"/>
      <c r="L487" s="676"/>
      <c r="M487" s="676"/>
      <c r="N487" s="676"/>
      <c r="O487" s="676"/>
      <c r="P487" s="676"/>
      <c r="Q487" s="676"/>
      <c r="R487" s="676"/>
      <c r="S487" s="676"/>
      <c r="T487" s="676"/>
      <c r="U487" s="676"/>
      <c r="V487" s="676"/>
      <c r="W487" s="676"/>
      <c r="X487" s="676"/>
      <c r="Y487" s="676"/>
      <c r="Z487" s="676"/>
    </row>
    <row r="488" spans="1:26" ht="12.75" customHeight="1">
      <c r="A488" s="676"/>
      <c r="B488" s="676"/>
      <c r="C488" s="678"/>
      <c r="D488" s="676"/>
      <c r="E488" s="676"/>
      <c r="F488" s="676"/>
      <c r="G488" s="676"/>
      <c r="H488" s="677"/>
      <c r="I488" s="677"/>
      <c r="J488" s="676"/>
      <c r="K488" s="676"/>
      <c r="L488" s="676"/>
      <c r="M488" s="676"/>
      <c r="N488" s="676"/>
      <c r="O488" s="676"/>
      <c r="P488" s="676"/>
      <c r="Q488" s="676"/>
      <c r="R488" s="676"/>
      <c r="S488" s="676"/>
      <c r="T488" s="676"/>
      <c r="U488" s="676"/>
      <c r="V488" s="676"/>
      <c r="W488" s="676"/>
      <c r="X488" s="676"/>
      <c r="Y488" s="676"/>
      <c r="Z488" s="676"/>
    </row>
    <row r="489" spans="1:26" ht="12.75" customHeight="1">
      <c r="A489" s="676"/>
      <c r="B489" s="676"/>
      <c r="C489" s="678"/>
      <c r="D489" s="676"/>
      <c r="E489" s="676"/>
      <c r="F489" s="676"/>
      <c r="G489" s="676"/>
      <c r="H489" s="677"/>
      <c r="I489" s="677"/>
      <c r="J489" s="676"/>
      <c r="K489" s="676"/>
      <c r="L489" s="676"/>
      <c r="M489" s="676"/>
      <c r="N489" s="676"/>
      <c r="O489" s="676"/>
      <c r="P489" s="676"/>
      <c r="Q489" s="676"/>
      <c r="R489" s="676"/>
      <c r="S489" s="676"/>
      <c r="T489" s="676"/>
      <c r="U489" s="676"/>
      <c r="V489" s="676"/>
      <c r="W489" s="676"/>
      <c r="X489" s="676"/>
      <c r="Y489" s="676"/>
      <c r="Z489" s="676"/>
    </row>
    <row r="490" spans="1:26" ht="12.75" customHeight="1">
      <c r="A490" s="676"/>
      <c r="B490" s="676"/>
      <c r="C490" s="678"/>
      <c r="D490" s="676"/>
      <c r="E490" s="676"/>
      <c r="F490" s="676"/>
      <c r="G490" s="676"/>
      <c r="H490" s="677"/>
      <c r="I490" s="677"/>
      <c r="J490" s="676"/>
      <c r="K490" s="676"/>
      <c r="L490" s="676"/>
      <c r="M490" s="676"/>
      <c r="N490" s="676"/>
      <c r="O490" s="676"/>
      <c r="P490" s="676"/>
      <c r="Q490" s="676"/>
      <c r="R490" s="676"/>
      <c r="S490" s="676"/>
      <c r="T490" s="676"/>
      <c r="U490" s="676"/>
      <c r="V490" s="676"/>
      <c r="W490" s="676"/>
      <c r="X490" s="676"/>
      <c r="Y490" s="676"/>
      <c r="Z490" s="676"/>
    </row>
    <row r="491" spans="1:26" ht="12.75" customHeight="1">
      <c r="A491" s="676"/>
      <c r="B491" s="676"/>
      <c r="C491" s="678"/>
      <c r="D491" s="676"/>
      <c r="E491" s="676"/>
      <c r="F491" s="676"/>
      <c r="G491" s="676"/>
      <c r="H491" s="677"/>
      <c r="I491" s="677"/>
      <c r="J491" s="676"/>
      <c r="K491" s="676"/>
      <c r="L491" s="676"/>
      <c r="M491" s="676"/>
      <c r="N491" s="676"/>
      <c r="O491" s="676"/>
      <c r="P491" s="676"/>
      <c r="Q491" s="676"/>
      <c r="R491" s="676"/>
      <c r="S491" s="676"/>
      <c r="T491" s="676"/>
      <c r="U491" s="676"/>
      <c r="V491" s="676"/>
      <c r="W491" s="676"/>
      <c r="X491" s="676"/>
      <c r="Y491" s="676"/>
      <c r="Z491" s="676"/>
    </row>
    <row r="492" spans="1:26" ht="12.75" customHeight="1">
      <c r="A492" s="676"/>
      <c r="B492" s="676"/>
      <c r="C492" s="678"/>
      <c r="D492" s="676"/>
      <c r="E492" s="676"/>
      <c r="F492" s="676"/>
      <c r="G492" s="676"/>
      <c r="H492" s="677"/>
      <c r="I492" s="677"/>
      <c r="J492" s="676"/>
      <c r="K492" s="676"/>
      <c r="L492" s="676"/>
      <c r="M492" s="676"/>
      <c r="N492" s="676"/>
      <c r="O492" s="676"/>
      <c r="P492" s="676"/>
      <c r="Q492" s="676"/>
      <c r="R492" s="676"/>
      <c r="S492" s="676"/>
      <c r="T492" s="676"/>
      <c r="U492" s="676"/>
      <c r="V492" s="676"/>
      <c r="W492" s="676"/>
      <c r="X492" s="676"/>
      <c r="Y492" s="676"/>
      <c r="Z492" s="676"/>
    </row>
    <row r="493" spans="1:26" ht="12.75" customHeight="1">
      <c r="A493" s="676"/>
      <c r="B493" s="676"/>
      <c r="C493" s="678"/>
      <c r="D493" s="676"/>
      <c r="E493" s="676"/>
      <c r="F493" s="676"/>
      <c r="G493" s="676"/>
      <c r="H493" s="677"/>
      <c r="I493" s="677"/>
      <c r="J493" s="676"/>
      <c r="K493" s="676"/>
      <c r="L493" s="676"/>
      <c r="M493" s="676"/>
      <c r="N493" s="676"/>
      <c r="O493" s="676"/>
      <c r="P493" s="676"/>
      <c r="Q493" s="676"/>
      <c r="R493" s="676"/>
      <c r="S493" s="676"/>
      <c r="T493" s="676"/>
      <c r="U493" s="676"/>
      <c r="V493" s="676"/>
      <c r="W493" s="676"/>
      <c r="X493" s="676"/>
      <c r="Y493" s="676"/>
      <c r="Z493" s="676"/>
    </row>
    <row r="494" spans="1:26" ht="12.75" customHeight="1">
      <c r="A494" s="676"/>
      <c r="B494" s="676"/>
      <c r="C494" s="678"/>
      <c r="D494" s="676"/>
      <c r="E494" s="676"/>
      <c r="F494" s="676"/>
      <c r="G494" s="676"/>
      <c r="H494" s="677"/>
      <c r="I494" s="677"/>
      <c r="J494" s="676"/>
      <c r="K494" s="676"/>
      <c r="L494" s="676"/>
      <c r="M494" s="676"/>
      <c r="N494" s="676"/>
      <c r="O494" s="676"/>
      <c r="P494" s="676"/>
      <c r="Q494" s="676"/>
      <c r="R494" s="676"/>
      <c r="S494" s="676"/>
      <c r="T494" s="676"/>
      <c r="U494" s="676"/>
      <c r="V494" s="676"/>
      <c r="W494" s="676"/>
      <c r="X494" s="676"/>
      <c r="Y494" s="676"/>
      <c r="Z494" s="676"/>
    </row>
    <row r="495" spans="1:26" ht="12.75" customHeight="1">
      <c r="A495" s="676"/>
      <c r="B495" s="676"/>
      <c r="C495" s="678"/>
      <c r="D495" s="676"/>
      <c r="E495" s="676"/>
      <c r="F495" s="676"/>
      <c r="G495" s="676"/>
      <c r="H495" s="677"/>
      <c r="I495" s="677"/>
      <c r="J495" s="676"/>
      <c r="K495" s="676"/>
      <c r="L495" s="676"/>
      <c r="M495" s="676"/>
      <c r="N495" s="676"/>
      <c r="O495" s="676"/>
      <c r="P495" s="676"/>
      <c r="Q495" s="676"/>
      <c r="R495" s="676"/>
      <c r="S495" s="676"/>
      <c r="T495" s="676"/>
      <c r="U495" s="676"/>
      <c r="V495" s="676"/>
      <c r="W495" s="676"/>
      <c r="X495" s="676"/>
      <c r="Y495" s="676"/>
      <c r="Z495" s="676"/>
    </row>
    <row r="496" spans="1:26" ht="12.75" customHeight="1">
      <c r="A496" s="676"/>
      <c r="B496" s="676"/>
      <c r="C496" s="678"/>
      <c r="D496" s="676"/>
      <c r="E496" s="676"/>
      <c r="F496" s="676"/>
      <c r="G496" s="676"/>
      <c r="H496" s="677"/>
      <c r="I496" s="677"/>
      <c r="J496" s="676"/>
      <c r="K496" s="676"/>
      <c r="L496" s="676"/>
      <c r="M496" s="676"/>
      <c r="N496" s="676"/>
      <c r="O496" s="676"/>
      <c r="P496" s="676"/>
      <c r="Q496" s="676"/>
      <c r="R496" s="676"/>
      <c r="S496" s="676"/>
      <c r="T496" s="676"/>
      <c r="U496" s="676"/>
      <c r="V496" s="676"/>
      <c r="W496" s="676"/>
      <c r="X496" s="676"/>
      <c r="Y496" s="676"/>
      <c r="Z496" s="676"/>
    </row>
    <row r="497" spans="1:26" ht="12.75" customHeight="1">
      <c r="A497" s="676"/>
      <c r="B497" s="676"/>
      <c r="C497" s="678"/>
      <c r="D497" s="676"/>
      <c r="E497" s="676"/>
      <c r="F497" s="676"/>
      <c r="G497" s="676"/>
      <c r="H497" s="677"/>
      <c r="I497" s="677"/>
      <c r="J497" s="676"/>
      <c r="K497" s="676"/>
      <c r="L497" s="676"/>
      <c r="M497" s="676"/>
      <c r="N497" s="676"/>
      <c r="O497" s="676"/>
      <c r="P497" s="676"/>
      <c r="Q497" s="676"/>
      <c r="R497" s="676"/>
      <c r="S497" s="676"/>
      <c r="T497" s="676"/>
      <c r="U497" s="676"/>
      <c r="V497" s="676"/>
      <c r="W497" s="676"/>
      <c r="X497" s="676"/>
      <c r="Y497" s="676"/>
      <c r="Z497" s="676"/>
    </row>
    <row r="498" spans="1:26" ht="12.75" customHeight="1">
      <c r="A498" s="676"/>
      <c r="B498" s="676"/>
      <c r="C498" s="678"/>
      <c r="D498" s="676"/>
      <c r="E498" s="676"/>
      <c r="F498" s="676"/>
      <c r="G498" s="676"/>
      <c r="H498" s="677"/>
      <c r="I498" s="677"/>
      <c r="J498" s="676"/>
      <c r="K498" s="676"/>
      <c r="L498" s="676"/>
      <c r="M498" s="676"/>
      <c r="N498" s="676"/>
      <c r="O498" s="676"/>
      <c r="P498" s="676"/>
      <c r="Q498" s="676"/>
      <c r="R498" s="676"/>
      <c r="S498" s="676"/>
      <c r="T498" s="676"/>
      <c r="U498" s="676"/>
      <c r="V498" s="676"/>
      <c r="W498" s="676"/>
      <c r="X498" s="676"/>
      <c r="Y498" s="676"/>
      <c r="Z498" s="676"/>
    </row>
    <row r="499" spans="1:26" ht="12.75" customHeight="1">
      <c r="A499" s="676"/>
      <c r="B499" s="676"/>
      <c r="C499" s="678"/>
      <c r="D499" s="676"/>
      <c r="E499" s="676"/>
      <c r="F499" s="676"/>
      <c r="G499" s="676"/>
      <c r="H499" s="677"/>
      <c r="I499" s="677"/>
      <c r="J499" s="676"/>
      <c r="K499" s="676"/>
      <c r="L499" s="676"/>
      <c r="M499" s="676"/>
      <c r="N499" s="676"/>
      <c r="O499" s="676"/>
      <c r="P499" s="676"/>
      <c r="Q499" s="676"/>
      <c r="R499" s="676"/>
      <c r="S499" s="676"/>
      <c r="T499" s="676"/>
      <c r="U499" s="676"/>
      <c r="V499" s="676"/>
      <c r="W499" s="676"/>
      <c r="X499" s="676"/>
      <c r="Y499" s="676"/>
      <c r="Z499" s="676"/>
    </row>
    <row r="500" spans="1:26" ht="12.75" customHeight="1">
      <c r="A500" s="676"/>
      <c r="B500" s="676"/>
      <c r="C500" s="678"/>
      <c r="D500" s="676"/>
      <c r="E500" s="676"/>
      <c r="F500" s="676"/>
      <c r="G500" s="676"/>
      <c r="H500" s="677"/>
      <c r="I500" s="677"/>
      <c r="J500" s="676"/>
      <c r="K500" s="676"/>
      <c r="L500" s="676"/>
      <c r="M500" s="676"/>
      <c r="N500" s="676"/>
      <c r="O500" s="676"/>
      <c r="P500" s="676"/>
      <c r="Q500" s="676"/>
      <c r="R500" s="676"/>
      <c r="S500" s="676"/>
      <c r="T500" s="676"/>
      <c r="U500" s="676"/>
      <c r="V500" s="676"/>
      <c r="W500" s="676"/>
      <c r="X500" s="676"/>
      <c r="Y500" s="676"/>
      <c r="Z500" s="676"/>
    </row>
    <row r="501" spans="1:26" ht="12.75" customHeight="1">
      <c r="A501" s="676"/>
      <c r="B501" s="676"/>
      <c r="C501" s="678"/>
      <c r="D501" s="676"/>
      <c r="E501" s="676"/>
      <c r="F501" s="676"/>
      <c r="G501" s="676"/>
      <c r="H501" s="677"/>
      <c r="I501" s="677"/>
      <c r="J501" s="676"/>
      <c r="K501" s="676"/>
      <c r="L501" s="676"/>
      <c r="M501" s="676"/>
      <c r="N501" s="676"/>
      <c r="O501" s="676"/>
      <c r="P501" s="676"/>
      <c r="Q501" s="676"/>
      <c r="R501" s="676"/>
      <c r="S501" s="676"/>
      <c r="T501" s="676"/>
      <c r="U501" s="676"/>
      <c r="V501" s="676"/>
      <c r="W501" s="676"/>
      <c r="X501" s="676"/>
      <c r="Y501" s="676"/>
      <c r="Z501" s="676"/>
    </row>
    <row r="502" spans="1:26" ht="12.75" customHeight="1">
      <c r="A502" s="676"/>
      <c r="B502" s="676"/>
      <c r="C502" s="678"/>
      <c r="D502" s="676"/>
      <c r="E502" s="676"/>
      <c r="F502" s="676"/>
      <c r="G502" s="676"/>
      <c r="H502" s="677"/>
      <c r="I502" s="677"/>
      <c r="J502" s="676"/>
      <c r="K502" s="676"/>
      <c r="L502" s="676"/>
      <c r="M502" s="676"/>
      <c r="N502" s="676"/>
      <c r="O502" s="676"/>
      <c r="P502" s="676"/>
      <c r="Q502" s="676"/>
      <c r="R502" s="676"/>
      <c r="S502" s="676"/>
      <c r="T502" s="676"/>
      <c r="U502" s="676"/>
      <c r="V502" s="676"/>
      <c r="W502" s="676"/>
      <c r="X502" s="676"/>
      <c r="Y502" s="676"/>
      <c r="Z502" s="676"/>
    </row>
    <row r="503" spans="1:26" ht="12.75" customHeight="1">
      <c r="A503" s="676"/>
      <c r="B503" s="676"/>
      <c r="C503" s="678"/>
      <c r="D503" s="676"/>
      <c r="E503" s="676"/>
      <c r="F503" s="676"/>
      <c r="G503" s="676"/>
      <c r="H503" s="677"/>
      <c r="I503" s="677"/>
      <c r="J503" s="676"/>
      <c r="K503" s="676"/>
      <c r="L503" s="676"/>
      <c r="M503" s="676"/>
      <c r="N503" s="676"/>
      <c r="O503" s="676"/>
      <c r="P503" s="676"/>
      <c r="Q503" s="676"/>
      <c r="R503" s="676"/>
      <c r="S503" s="676"/>
      <c r="T503" s="676"/>
      <c r="U503" s="676"/>
      <c r="V503" s="676"/>
      <c r="W503" s="676"/>
      <c r="X503" s="676"/>
      <c r="Y503" s="676"/>
      <c r="Z503" s="676"/>
    </row>
    <row r="504" spans="1:26" ht="12.75" customHeight="1">
      <c r="A504" s="676"/>
      <c r="B504" s="676"/>
      <c r="C504" s="678"/>
      <c r="D504" s="676"/>
      <c r="E504" s="676"/>
      <c r="F504" s="676"/>
      <c r="G504" s="676"/>
      <c r="H504" s="677"/>
      <c r="I504" s="677"/>
      <c r="J504" s="676"/>
      <c r="K504" s="676"/>
      <c r="L504" s="676"/>
      <c r="M504" s="676"/>
      <c r="N504" s="676"/>
      <c r="O504" s="676"/>
      <c r="P504" s="676"/>
      <c r="Q504" s="676"/>
      <c r="R504" s="676"/>
      <c r="S504" s="676"/>
      <c r="T504" s="676"/>
      <c r="U504" s="676"/>
      <c r="V504" s="676"/>
      <c r="W504" s="676"/>
      <c r="X504" s="676"/>
      <c r="Y504" s="676"/>
      <c r="Z504" s="676"/>
    </row>
    <row r="505" spans="1:26" ht="12.75" customHeight="1">
      <c r="A505" s="676"/>
      <c r="B505" s="676"/>
      <c r="C505" s="678"/>
      <c r="D505" s="676"/>
      <c r="E505" s="676"/>
      <c r="F505" s="676"/>
      <c r="G505" s="676"/>
      <c r="H505" s="677"/>
      <c r="I505" s="677"/>
      <c r="J505" s="676"/>
      <c r="K505" s="676"/>
      <c r="L505" s="676"/>
      <c r="M505" s="676"/>
      <c r="N505" s="676"/>
      <c r="O505" s="676"/>
      <c r="P505" s="676"/>
      <c r="Q505" s="676"/>
      <c r="R505" s="676"/>
      <c r="S505" s="676"/>
      <c r="T505" s="676"/>
      <c r="U505" s="676"/>
      <c r="V505" s="676"/>
      <c r="W505" s="676"/>
      <c r="X505" s="676"/>
      <c r="Y505" s="676"/>
      <c r="Z505" s="676"/>
    </row>
    <row r="506" spans="1:26" ht="12.75" customHeight="1">
      <c r="A506" s="676"/>
      <c r="B506" s="676"/>
      <c r="C506" s="678"/>
      <c r="D506" s="676"/>
      <c r="E506" s="676"/>
      <c r="F506" s="676"/>
      <c r="G506" s="676"/>
      <c r="H506" s="677"/>
      <c r="I506" s="677"/>
      <c r="J506" s="676"/>
      <c r="K506" s="676"/>
      <c r="L506" s="676"/>
      <c r="M506" s="676"/>
      <c r="N506" s="676"/>
      <c r="O506" s="676"/>
      <c r="P506" s="676"/>
      <c r="Q506" s="676"/>
      <c r="R506" s="676"/>
      <c r="S506" s="676"/>
      <c r="T506" s="676"/>
      <c r="U506" s="676"/>
      <c r="V506" s="676"/>
      <c r="W506" s="676"/>
      <c r="X506" s="676"/>
      <c r="Y506" s="676"/>
      <c r="Z506" s="676"/>
    </row>
    <row r="507" spans="1:26" ht="12.75" customHeight="1">
      <c r="A507" s="676"/>
      <c r="B507" s="676"/>
      <c r="C507" s="678"/>
      <c r="D507" s="676"/>
      <c r="E507" s="676"/>
      <c r="F507" s="676"/>
      <c r="G507" s="676"/>
      <c r="H507" s="677"/>
      <c r="I507" s="677"/>
      <c r="J507" s="676"/>
      <c r="K507" s="676"/>
      <c r="L507" s="676"/>
      <c r="M507" s="676"/>
      <c r="N507" s="676"/>
      <c r="O507" s="676"/>
      <c r="P507" s="676"/>
      <c r="Q507" s="676"/>
      <c r="R507" s="676"/>
      <c r="S507" s="676"/>
      <c r="T507" s="676"/>
      <c r="U507" s="676"/>
      <c r="V507" s="676"/>
      <c r="W507" s="676"/>
      <c r="X507" s="676"/>
      <c r="Y507" s="676"/>
      <c r="Z507" s="676"/>
    </row>
    <row r="508" spans="1:26" ht="12.75" customHeight="1">
      <c r="A508" s="676"/>
      <c r="B508" s="676"/>
      <c r="C508" s="678"/>
      <c r="D508" s="676"/>
      <c r="E508" s="676"/>
      <c r="F508" s="676"/>
      <c r="G508" s="676"/>
      <c r="H508" s="677"/>
      <c r="I508" s="677"/>
      <c r="J508" s="676"/>
      <c r="K508" s="676"/>
      <c r="L508" s="676"/>
      <c r="M508" s="676"/>
      <c r="N508" s="676"/>
      <c r="O508" s="676"/>
      <c r="P508" s="676"/>
      <c r="Q508" s="676"/>
      <c r="R508" s="676"/>
      <c r="S508" s="676"/>
      <c r="T508" s="676"/>
      <c r="U508" s="676"/>
      <c r="V508" s="676"/>
      <c r="W508" s="676"/>
      <c r="X508" s="676"/>
      <c r="Y508" s="676"/>
      <c r="Z508" s="676"/>
    </row>
    <row r="509" spans="1:26" ht="12.75" customHeight="1">
      <c r="A509" s="676"/>
      <c r="B509" s="676"/>
      <c r="C509" s="678"/>
      <c r="D509" s="676"/>
      <c r="E509" s="676"/>
      <c r="F509" s="676"/>
      <c r="G509" s="676"/>
      <c r="H509" s="677"/>
      <c r="I509" s="677"/>
      <c r="J509" s="676"/>
      <c r="K509" s="676"/>
      <c r="L509" s="676"/>
      <c r="M509" s="676"/>
      <c r="N509" s="676"/>
      <c r="O509" s="676"/>
      <c r="P509" s="676"/>
      <c r="Q509" s="676"/>
      <c r="R509" s="676"/>
      <c r="S509" s="676"/>
      <c r="T509" s="676"/>
      <c r="U509" s="676"/>
      <c r="V509" s="676"/>
      <c r="W509" s="676"/>
      <c r="X509" s="676"/>
      <c r="Y509" s="676"/>
      <c r="Z509" s="676"/>
    </row>
    <row r="510" spans="1:26" ht="12.75" customHeight="1">
      <c r="A510" s="676"/>
      <c r="B510" s="676"/>
      <c r="C510" s="678"/>
      <c r="D510" s="676"/>
      <c r="E510" s="676"/>
      <c r="F510" s="676"/>
      <c r="G510" s="676"/>
      <c r="H510" s="677"/>
      <c r="I510" s="677"/>
      <c r="J510" s="676"/>
      <c r="K510" s="676"/>
      <c r="L510" s="676"/>
      <c r="M510" s="676"/>
      <c r="N510" s="676"/>
      <c r="O510" s="676"/>
      <c r="P510" s="676"/>
      <c r="Q510" s="676"/>
      <c r="R510" s="676"/>
      <c r="S510" s="676"/>
      <c r="T510" s="676"/>
      <c r="U510" s="676"/>
      <c r="V510" s="676"/>
      <c r="W510" s="676"/>
      <c r="X510" s="676"/>
      <c r="Y510" s="676"/>
      <c r="Z510" s="676"/>
    </row>
    <row r="511" spans="1:26" ht="12.75" customHeight="1">
      <c r="A511" s="676"/>
      <c r="B511" s="676"/>
      <c r="C511" s="678"/>
      <c r="D511" s="676"/>
      <c r="E511" s="676"/>
      <c r="F511" s="676"/>
      <c r="G511" s="676"/>
      <c r="H511" s="677"/>
      <c r="I511" s="677"/>
      <c r="J511" s="676"/>
      <c r="K511" s="676"/>
      <c r="L511" s="676"/>
      <c r="M511" s="676"/>
      <c r="N511" s="676"/>
      <c r="O511" s="676"/>
      <c r="P511" s="676"/>
      <c r="Q511" s="676"/>
      <c r="R511" s="676"/>
      <c r="S511" s="676"/>
      <c r="T511" s="676"/>
      <c r="U511" s="676"/>
      <c r="V511" s="676"/>
      <c r="W511" s="676"/>
      <c r="X511" s="676"/>
      <c r="Y511" s="676"/>
      <c r="Z511" s="676"/>
    </row>
    <row r="512" spans="1:26" ht="12.75" customHeight="1">
      <c r="A512" s="676"/>
      <c r="B512" s="676"/>
      <c r="C512" s="678"/>
      <c r="D512" s="676"/>
      <c r="E512" s="676"/>
      <c r="F512" s="676"/>
      <c r="G512" s="676"/>
      <c r="H512" s="677"/>
      <c r="I512" s="677"/>
      <c r="J512" s="676"/>
      <c r="K512" s="676"/>
      <c r="L512" s="676"/>
      <c r="M512" s="676"/>
      <c r="N512" s="676"/>
      <c r="O512" s="676"/>
      <c r="P512" s="676"/>
      <c r="Q512" s="676"/>
      <c r="R512" s="676"/>
      <c r="S512" s="676"/>
      <c r="T512" s="676"/>
      <c r="U512" s="676"/>
      <c r="V512" s="676"/>
      <c r="W512" s="676"/>
      <c r="X512" s="676"/>
      <c r="Y512" s="676"/>
      <c r="Z512" s="676"/>
    </row>
    <row r="513" spans="1:26" ht="12.75" customHeight="1">
      <c r="A513" s="676"/>
      <c r="B513" s="676"/>
      <c r="C513" s="678"/>
      <c r="D513" s="676"/>
      <c r="E513" s="676"/>
      <c r="F513" s="676"/>
      <c r="G513" s="676"/>
      <c r="H513" s="677"/>
      <c r="I513" s="677"/>
      <c r="J513" s="676"/>
      <c r="K513" s="676"/>
      <c r="L513" s="676"/>
      <c r="M513" s="676"/>
      <c r="N513" s="676"/>
      <c r="O513" s="676"/>
      <c r="P513" s="676"/>
      <c r="Q513" s="676"/>
      <c r="R513" s="676"/>
      <c r="S513" s="676"/>
      <c r="T513" s="676"/>
      <c r="U513" s="676"/>
      <c r="V513" s="676"/>
      <c r="W513" s="676"/>
      <c r="X513" s="676"/>
      <c r="Y513" s="676"/>
      <c r="Z513" s="676"/>
    </row>
    <row r="514" spans="1:26" ht="12.75" customHeight="1">
      <c r="A514" s="676"/>
      <c r="B514" s="676"/>
      <c r="C514" s="678"/>
      <c r="D514" s="676"/>
      <c r="E514" s="676"/>
      <c r="F514" s="676"/>
      <c r="G514" s="676"/>
      <c r="H514" s="677"/>
      <c r="I514" s="677"/>
      <c r="J514" s="676"/>
      <c r="K514" s="676"/>
      <c r="L514" s="676"/>
      <c r="M514" s="676"/>
      <c r="N514" s="676"/>
      <c r="O514" s="676"/>
      <c r="P514" s="676"/>
      <c r="Q514" s="676"/>
      <c r="R514" s="676"/>
      <c r="S514" s="676"/>
      <c r="T514" s="676"/>
      <c r="U514" s="676"/>
      <c r="V514" s="676"/>
      <c r="W514" s="676"/>
      <c r="X514" s="676"/>
      <c r="Y514" s="676"/>
      <c r="Z514" s="676"/>
    </row>
    <row r="515" spans="1:26" ht="12.75" customHeight="1">
      <c r="A515" s="676"/>
      <c r="B515" s="676"/>
      <c r="C515" s="678"/>
      <c r="D515" s="676"/>
      <c r="E515" s="676"/>
      <c r="F515" s="676"/>
      <c r="G515" s="676"/>
      <c r="H515" s="677"/>
      <c r="I515" s="677"/>
      <c r="J515" s="676"/>
      <c r="K515" s="676"/>
      <c r="L515" s="676"/>
      <c r="M515" s="676"/>
      <c r="N515" s="676"/>
      <c r="O515" s="676"/>
      <c r="P515" s="676"/>
      <c r="Q515" s="676"/>
      <c r="R515" s="676"/>
      <c r="S515" s="676"/>
      <c r="T515" s="676"/>
      <c r="U515" s="676"/>
      <c r="V515" s="676"/>
      <c r="W515" s="676"/>
      <c r="X515" s="676"/>
      <c r="Y515" s="676"/>
      <c r="Z515" s="676"/>
    </row>
    <row r="516" spans="1:26" ht="12.75" customHeight="1">
      <c r="A516" s="676"/>
      <c r="B516" s="676"/>
      <c r="C516" s="678"/>
      <c r="D516" s="676"/>
      <c r="E516" s="676"/>
      <c r="F516" s="676"/>
      <c r="G516" s="676"/>
      <c r="H516" s="677"/>
      <c r="I516" s="677"/>
      <c r="J516" s="676"/>
      <c r="K516" s="676"/>
      <c r="L516" s="676"/>
      <c r="M516" s="676"/>
      <c r="N516" s="676"/>
      <c r="O516" s="676"/>
      <c r="P516" s="676"/>
      <c r="Q516" s="676"/>
      <c r="R516" s="676"/>
      <c r="S516" s="676"/>
      <c r="T516" s="676"/>
      <c r="U516" s="676"/>
      <c r="V516" s="676"/>
      <c r="W516" s="676"/>
      <c r="X516" s="676"/>
      <c r="Y516" s="676"/>
      <c r="Z516" s="676"/>
    </row>
    <row r="517" spans="1:26" ht="12.75" customHeight="1">
      <c r="A517" s="676"/>
      <c r="B517" s="676"/>
      <c r="C517" s="678"/>
      <c r="D517" s="676"/>
      <c r="E517" s="676"/>
      <c r="F517" s="676"/>
      <c r="G517" s="676"/>
      <c r="H517" s="677"/>
      <c r="I517" s="677"/>
      <c r="J517" s="676"/>
      <c r="K517" s="676"/>
      <c r="L517" s="676"/>
      <c r="M517" s="676"/>
      <c r="N517" s="676"/>
      <c r="O517" s="676"/>
      <c r="P517" s="676"/>
      <c r="Q517" s="676"/>
      <c r="R517" s="676"/>
      <c r="S517" s="676"/>
      <c r="T517" s="676"/>
      <c r="U517" s="676"/>
      <c r="V517" s="676"/>
      <c r="W517" s="676"/>
      <c r="X517" s="676"/>
      <c r="Y517" s="676"/>
      <c r="Z517" s="676"/>
    </row>
    <row r="518" spans="1:26" ht="12.75" customHeight="1">
      <c r="A518" s="676"/>
      <c r="B518" s="676"/>
      <c r="C518" s="678"/>
      <c r="D518" s="676"/>
      <c r="E518" s="676"/>
      <c r="F518" s="676"/>
      <c r="G518" s="676"/>
      <c r="H518" s="677"/>
      <c r="I518" s="677"/>
      <c r="J518" s="676"/>
      <c r="K518" s="676"/>
      <c r="L518" s="676"/>
      <c r="M518" s="676"/>
      <c r="N518" s="676"/>
      <c r="O518" s="676"/>
      <c r="P518" s="676"/>
      <c r="Q518" s="676"/>
      <c r="R518" s="676"/>
      <c r="S518" s="676"/>
      <c r="T518" s="676"/>
      <c r="U518" s="676"/>
      <c r="V518" s="676"/>
      <c r="W518" s="676"/>
      <c r="X518" s="676"/>
      <c r="Y518" s="676"/>
      <c r="Z518" s="676"/>
    </row>
    <row r="519" spans="1:26" ht="12.75" customHeight="1">
      <c r="A519" s="676"/>
      <c r="B519" s="676"/>
      <c r="C519" s="678"/>
      <c r="D519" s="676"/>
      <c r="E519" s="676"/>
      <c r="F519" s="676"/>
      <c r="G519" s="676"/>
      <c r="H519" s="677"/>
      <c r="I519" s="677"/>
      <c r="J519" s="676"/>
      <c r="K519" s="676"/>
      <c r="L519" s="676"/>
      <c r="M519" s="676"/>
      <c r="N519" s="676"/>
      <c r="O519" s="676"/>
      <c r="P519" s="676"/>
      <c r="Q519" s="676"/>
      <c r="R519" s="676"/>
      <c r="S519" s="676"/>
      <c r="T519" s="676"/>
      <c r="U519" s="676"/>
      <c r="V519" s="676"/>
      <c r="W519" s="676"/>
      <c r="X519" s="676"/>
      <c r="Y519" s="676"/>
      <c r="Z519" s="676"/>
    </row>
    <row r="520" spans="1:26" ht="12.75" customHeight="1">
      <c r="A520" s="676"/>
      <c r="B520" s="676"/>
      <c r="C520" s="678"/>
      <c r="D520" s="676"/>
      <c r="E520" s="676"/>
      <c r="F520" s="676"/>
      <c r="G520" s="676"/>
      <c r="H520" s="677"/>
      <c r="I520" s="677"/>
      <c r="J520" s="676"/>
      <c r="K520" s="676"/>
      <c r="L520" s="676"/>
      <c r="M520" s="676"/>
      <c r="N520" s="676"/>
      <c r="O520" s="676"/>
      <c r="P520" s="676"/>
      <c r="Q520" s="676"/>
      <c r="R520" s="676"/>
      <c r="S520" s="676"/>
      <c r="T520" s="676"/>
      <c r="U520" s="676"/>
      <c r="V520" s="676"/>
      <c r="W520" s="676"/>
      <c r="X520" s="676"/>
      <c r="Y520" s="676"/>
      <c r="Z520" s="676"/>
    </row>
    <row r="521" spans="1:26" ht="12.75" customHeight="1">
      <c r="A521" s="676"/>
      <c r="B521" s="676"/>
      <c r="C521" s="678"/>
      <c r="D521" s="676"/>
      <c r="E521" s="676"/>
      <c r="F521" s="676"/>
      <c r="G521" s="676"/>
      <c r="H521" s="677"/>
      <c r="I521" s="677"/>
      <c r="J521" s="676"/>
      <c r="K521" s="676"/>
      <c r="L521" s="676"/>
      <c r="M521" s="676"/>
      <c r="N521" s="676"/>
      <c r="O521" s="676"/>
      <c r="P521" s="676"/>
      <c r="Q521" s="676"/>
      <c r="R521" s="676"/>
      <c r="S521" s="676"/>
      <c r="T521" s="676"/>
      <c r="U521" s="676"/>
      <c r="V521" s="676"/>
      <c r="W521" s="676"/>
      <c r="X521" s="676"/>
      <c r="Y521" s="676"/>
      <c r="Z521" s="676"/>
    </row>
    <row r="522" spans="1:26" ht="12.75" customHeight="1">
      <c r="A522" s="676"/>
      <c r="B522" s="676"/>
      <c r="C522" s="678"/>
      <c r="D522" s="676"/>
      <c r="E522" s="676"/>
      <c r="F522" s="676"/>
      <c r="G522" s="676"/>
      <c r="H522" s="677"/>
      <c r="I522" s="677"/>
      <c r="J522" s="676"/>
      <c r="K522" s="676"/>
      <c r="L522" s="676"/>
      <c r="M522" s="676"/>
      <c r="N522" s="676"/>
      <c r="O522" s="676"/>
      <c r="P522" s="676"/>
      <c r="Q522" s="676"/>
      <c r="R522" s="676"/>
      <c r="S522" s="676"/>
      <c r="T522" s="676"/>
      <c r="U522" s="676"/>
      <c r="V522" s="676"/>
      <c r="W522" s="676"/>
      <c r="X522" s="676"/>
      <c r="Y522" s="676"/>
      <c r="Z522" s="676"/>
    </row>
    <row r="523" spans="1:26" ht="12.75" customHeight="1">
      <c r="A523" s="676"/>
      <c r="B523" s="676"/>
      <c r="C523" s="678"/>
      <c r="D523" s="676"/>
      <c r="E523" s="676"/>
      <c r="F523" s="676"/>
      <c r="G523" s="676"/>
      <c r="H523" s="677"/>
      <c r="I523" s="677"/>
      <c r="J523" s="676"/>
      <c r="K523" s="676"/>
      <c r="L523" s="676"/>
      <c r="M523" s="676"/>
      <c r="N523" s="676"/>
      <c r="O523" s="676"/>
      <c r="P523" s="676"/>
      <c r="Q523" s="676"/>
      <c r="R523" s="676"/>
      <c r="S523" s="676"/>
      <c r="T523" s="676"/>
      <c r="U523" s="676"/>
      <c r="V523" s="676"/>
      <c r="W523" s="676"/>
      <c r="X523" s="676"/>
      <c r="Y523" s="676"/>
      <c r="Z523" s="676"/>
    </row>
    <row r="524" spans="1:26" ht="12.75" customHeight="1">
      <c r="A524" s="676"/>
      <c r="B524" s="676"/>
      <c r="C524" s="678"/>
      <c r="D524" s="676"/>
      <c r="E524" s="676"/>
      <c r="F524" s="676"/>
      <c r="G524" s="676"/>
      <c r="H524" s="677"/>
      <c r="I524" s="677"/>
      <c r="J524" s="676"/>
      <c r="K524" s="676"/>
      <c r="L524" s="676"/>
      <c r="M524" s="676"/>
      <c r="N524" s="676"/>
      <c r="O524" s="676"/>
      <c r="P524" s="676"/>
      <c r="Q524" s="676"/>
      <c r="R524" s="676"/>
      <c r="S524" s="676"/>
      <c r="T524" s="676"/>
      <c r="U524" s="676"/>
      <c r="V524" s="676"/>
      <c r="W524" s="676"/>
      <c r="X524" s="676"/>
      <c r="Y524" s="676"/>
      <c r="Z524" s="676"/>
    </row>
    <row r="525" spans="1:26" ht="12.75" customHeight="1">
      <c r="A525" s="676"/>
      <c r="B525" s="676"/>
      <c r="C525" s="678"/>
      <c r="D525" s="676"/>
      <c r="E525" s="676"/>
      <c r="F525" s="676"/>
      <c r="G525" s="676"/>
      <c r="H525" s="677"/>
      <c r="I525" s="677"/>
      <c r="J525" s="676"/>
      <c r="K525" s="676"/>
      <c r="L525" s="676"/>
      <c r="M525" s="676"/>
      <c r="N525" s="676"/>
      <c r="O525" s="676"/>
      <c r="P525" s="676"/>
      <c r="Q525" s="676"/>
      <c r="R525" s="676"/>
      <c r="S525" s="676"/>
      <c r="T525" s="676"/>
      <c r="U525" s="676"/>
      <c r="V525" s="676"/>
      <c r="W525" s="676"/>
      <c r="X525" s="676"/>
      <c r="Y525" s="676"/>
      <c r="Z525" s="676"/>
    </row>
    <row r="526" spans="1:26" ht="12.75" customHeight="1">
      <c r="A526" s="676"/>
      <c r="B526" s="676"/>
      <c r="C526" s="678"/>
      <c r="D526" s="676"/>
      <c r="E526" s="676"/>
      <c r="F526" s="676"/>
      <c r="G526" s="676"/>
      <c r="H526" s="677"/>
      <c r="I526" s="677"/>
      <c r="J526" s="676"/>
      <c r="K526" s="676"/>
      <c r="L526" s="676"/>
      <c r="M526" s="676"/>
      <c r="N526" s="676"/>
      <c r="O526" s="676"/>
      <c r="P526" s="676"/>
      <c r="Q526" s="676"/>
      <c r="R526" s="676"/>
      <c r="S526" s="676"/>
      <c r="T526" s="676"/>
      <c r="U526" s="676"/>
      <c r="V526" s="676"/>
      <c r="W526" s="676"/>
      <c r="X526" s="676"/>
      <c r="Y526" s="676"/>
      <c r="Z526" s="676"/>
    </row>
    <row r="527" spans="1:26" ht="12.75" customHeight="1">
      <c r="A527" s="676"/>
      <c r="B527" s="676"/>
      <c r="C527" s="678"/>
      <c r="D527" s="676"/>
      <c r="E527" s="676"/>
      <c r="F527" s="676"/>
      <c r="G527" s="676"/>
      <c r="H527" s="677"/>
      <c r="I527" s="677"/>
      <c r="J527" s="676"/>
      <c r="K527" s="676"/>
      <c r="L527" s="676"/>
      <c r="M527" s="676"/>
      <c r="N527" s="676"/>
      <c r="O527" s="676"/>
      <c r="P527" s="676"/>
      <c r="Q527" s="676"/>
      <c r="R527" s="676"/>
      <c r="S527" s="676"/>
      <c r="T527" s="676"/>
      <c r="U527" s="676"/>
      <c r="V527" s="676"/>
      <c r="W527" s="676"/>
      <c r="X527" s="676"/>
      <c r="Y527" s="676"/>
      <c r="Z527" s="676"/>
    </row>
    <row r="528" spans="1:26" ht="12.75" customHeight="1">
      <c r="A528" s="676"/>
      <c r="B528" s="676"/>
      <c r="C528" s="678"/>
      <c r="D528" s="676"/>
      <c r="E528" s="676"/>
      <c r="F528" s="676"/>
      <c r="G528" s="676"/>
      <c r="H528" s="677"/>
      <c r="I528" s="677"/>
      <c r="J528" s="676"/>
      <c r="K528" s="676"/>
      <c r="L528" s="676"/>
      <c r="M528" s="676"/>
      <c r="N528" s="676"/>
      <c r="O528" s="676"/>
      <c r="P528" s="676"/>
      <c r="Q528" s="676"/>
      <c r="R528" s="676"/>
      <c r="S528" s="676"/>
      <c r="T528" s="676"/>
      <c r="U528" s="676"/>
      <c r="V528" s="676"/>
      <c r="W528" s="676"/>
      <c r="X528" s="676"/>
      <c r="Y528" s="676"/>
      <c r="Z528" s="676"/>
    </row>
    <row r="529" spans="1:26" ht="12.75" customHeight="1">
      <c r="A529" s="676"/>
      <c r="B529" s="676"/>
      <c r="C529" s="678"/>
      <c r="D529" s="676"/>
      <c r="E529" s="676"/>
      <c r="F529" s="676"/>
      <c r="G529" s="676"/>
      <c r="H529" s="677"/>
      <c r="I529" s="677"/>
      <c r="J529" s="676"/>
      <c r="K529" s="676"/>
      <c r="L529" s="676"/>
      <c r="M529" s="676"/>
      <c r="N529" s="676"/>
      <c r="O529" s="676"/>
      <c r="P529" s="676"/>
      <c r="Q529" s="676"/>
      <c r="R529" s="676"/>
      <c r="S529" s="676"/>
      <c r="T529" s="676"/>
      <c r="U529" s="676"/>
      <c r="V529" s="676"/>
      <c r="W529" s="676"/>
      <c r="X529" s="676"/>
      <c r="Y529" s="676"/>
      <c r="Z529" s="676"/>
    </row>
    <row r="530" spans="1:26" ht="12.75" customHeight="1">
      <c r="A530" s="676"/>
      <c r="B530" s="676"/>
      <c r="C530" s="678"/>
      <c r="D530" s="676"/>
      <c r="E530" s="676"/>
      <c r="F530" s="676"/>
      <c r="G530" s="676"/>
      <c r="H530" s="677"/>
      <c r="I530" s="677"/>
      <c r="J530" s="676"/>
      <c r="K530" s="676"/>
      <c r="L530" s="676"/>
      <c r="M530" s="676"/>
      <c r="N530" s="676"/>
      <c r="O530" s="676"/>
      <c r="P530" s="676"/>
      <c r="Q530" s="676"/>
      <c r="R530" s="676"/>
      <c r="S530" s="676"/>
      <c r="T530" s="676"/>
      <c r="U530" s="676"/>
      <c r="V530" s="676"/>
      <c r="W530" s="676"/>
      <c r="X530" s="676"/>
      <c r="Y530" s="676"/>
      <c r="Z530" s="676"/>
    </row>
    <row r="531" spans="1:26" ht="12.75" customHeight="1">
      <c r="A531" s="676"/>
      <c r="B531" s="676"/>
      <c r="C531" s="678"/>
      <c r="D531" s="676"/>
      <c r="E531" s="676"/>
      <c r="F531" s="676"/>
      <c r="G531" s="676"/>
      <c r="H531" s="677"/>
      <c r="I531" s="677"/>
      <c r="J531" s="676"/>
      <c r="K531" s="676"/>
      <c r="L531" s="676"/>
      <c r="M531" s="676"/>
      <c r="N531" s="676"/>
      <c r="O531" s="676"/>
      <c r="P531" s="676"/>
      <c r="Q531" s="676"/>
      <c r="R531" s="676"/>
      <c r="S531" s="676"/>
      <c r="T531" s="676"/>
      <c r="U531" s="676"/>
      <c r="V531" s="676"/>
      <c r="W531" s="676"/>
      <c r="X531" s="676"/>
      <c r="Y531" s="676"/>
      <c r="Z531" s="676"/>
    </row>
    <row r="532" spans="1:26" ht="12.75" customHeight="1">
      <c r="A532" s="676"/>
      <c r="B532" s="676"/>
      <c r="C532" s="678"/>
      <c r="D532" s="676"/>
      <c r="E532" s="676"/>
      <c r="F532" s="676"/>
      <c r="G532" s="676"/>
      <c r="H532" s="677"/>
      <c r="I532" s="677"/>
      <c r="J532" s="676"/>
      <c r="K532" s="676"/>
      <c r="L532" s="676"/>
      <c r="M532" s="676"/>
      <c r="N532" s="676"/>
      <c r="O532" s="676"/>
      <c r="P532" s="676"/>
      <c r="Q532" s="676"/>
      <c r="R532" s="676"/>
      <c r="S532" s="676"/>
      <c r="T532" s="676"/>
      <c r="U532" s="676"/>
      <c r="V532" s="676"/>
      <c r="W532" s="676"/>
      <c r="X532" s="676"/>
      <c r="Y532" s="676"/>
      <c r="Z532" s="676"/>
    </row>
    <row r="533" spans="1:26" ht="12.75" customHeight="1">
      <c r="A533" s="676"/>
      <c r="B533" s="676"/>
      <c r="C533" s="678"/>
      <c r="D533" s="676"/>
      <c r="E533" s="676"/>
      <c r="F533" s="676"/>
      <c r="G533" s="676"/>
      <c r="H533" s="677"/>
      <c r="I533" s="677"/>
      <c r="J533" s="676"/>
      <c r="K533" s="676"/>
      <c r="L533" s="676"/>
      <c r="M533" s="676"/>
      <c r="N533" s="676"/>
      <c r="O533" s="676"/>
      <c r="P533" s="676"/>
      <c r="Q533" s="676"/>
      <c r="R533" s="676"/>
      <c r="S533" s="676"/>
      <c r="T533" s="676"/>
      <c r="U533" s="676"/>
      <c r="V533" s="676"/>
      <c r="W533" s="676"/>
      <c r="X533" s="676"/>
      <c r="Y533" s="676"/>
      <c r="Z533" s="676"/>
    </row>
    <row r="534" spans="1:26" ht="12.75" customHeight="1">
      <c r="A534" s="676"/>
      <c r="B534" s="676"/>
      <c r="C534" s="678"/>
      <c r="D534" s="676"/>
      <c r="E534" s="676"/>
      <c r="F534" s="676"/>
      <c r="G534" s="676"/>
      <c r="H534" s="677"/>
      <c r="I534" s="677"/>
      <c r="J534" s="676"/>
      <c r="K534" s="676"/>
      <c r="L534" s="676"/>
      <c r="M534" s="676"/>
      <c r="N534" s="676"/>
      <c r="O534" s="676"/>
      <c r="P534" s="676"/>
      <c r="Q534" s="676"/>
      <c r="R534" s="676"/>
      <c r="S534" s="676"/>
      <c r="T534" s="676"/>
      <c r="U534" s="676"/>
      <c r="V534" s="676"/>
      <c r="W534" s="676"/>
      <c r="X534" s="676"/>
      <c r="Y534" s="676"/>
      <c r="Z534" s="676"/>
    </row>
    <row r="535" spans="1:26" ht="12.75" customHeight="1">
      <c r="A535" s="676"/>
      <c r="B535" s="676"/>
      <c r="C535" s="678"/>
      <c r="D535" s="676"/>
      <c r="E535" s="676"/>
      <c r="F535" s="676"/>
      <c r="G535" s="676"/>
      <c r="H535" s="677"/>
      <c r="I535" s="677"/>
      <c r="J535" s="676"/>
      <c r="K535" s="676"/>
      <c r="L535" s="676"/>
      <c r="M535" s="676"/>
      <c r="N535" s="676"/>
      <c r="O535" s="676"/>
      <c r="P535" s="676"/>
      <c r="Q535" s="676"/>
      <c r="R535" s="676"/>
      <c r="S535" s="676"/>
      <c r="T535" s="676"/>
      <c r="U535" s="676"/>
      <c r="V535" s="676"/>
      <c r="W535" s="676"/>
      <c r="X535" s="676"/>
      <c r="Y535" s="676"/>
      <c r="Z535" s="676"/>
    </row>
    <row r="536" spans="1:26" ht="12.75" customHeight="1">
      <c r="A536" s="676"/>
      <c r="B536" s="676"/>
      <c r="C536" s="678"/>
      <c r="D536" s="676"/>
      <c r="E536" s="676"/>
      <c r="F536" s="676"/>
      <c r="G536" s="676"/>
      <c r="H536" s="677"/>
      <c r="I536" s="677"/>
      <c r="J536" s="676"/>
      <c r="K536" s="676"/>
      <c r="L536" s="676"/>
      <c r="M536" s="676"/>
      <c r="N536" s="676"/>
      <c r="O536" s="676"/>
      <c r="P536" s="676"/>
      <c r="Q536" s="676"/>
      <c r="R536" s="676"/>
      <c r="S536" s="676"/>
      <c r="T536" s="676"/>
      <c r="U536" s="676"/>
      <c r="V536" s="676"/>
      <c r="W536" s="676"/>
      <c r="X536" s="676"/>
      <c r="Y536" s="676"/>
      <c r="Z536" s="676"/>
    </row>
    <row r="537" spans="1:26" ht="12.75" customHeight="1">
      <c r="A537" s="676"/>
      <c r="B537" s="676"/>
      <c r="C537" s="678"/>
      <c r="D537" s="676"/>
      <c r="E537" s="676"/>
      <c r="F537" s="676"/>
      <c r="G537" s="676"/>
      <c r="H537" s="677"/>
      <c r="I537" s="677"/>
      <c r="J537" s="676"/>
      <c r="K537" s="676"/>
      <c r="L537" s="676"/>
      <c r="M537" s="676"/>
      <c r="N537" s="676"/>
      <c r="O537" s="676"/>
      <c r="P537" s="676"/>
      <c r="Q537" s="676"/>
      <c r="R537" s="676"/>
      <c r="S537" s="676"/>
      <c r="T537" s="676"/>
      <c r="U537" s="676"/>
      <c r="V537" s="676"/>
      <c r="W537" s="676"/>
      <c r="X537" s="676"/>
      <c r="Y537" s="676"/>
      <c r="Z537" s="676"/>
    </row>
    <row r="538" spans="1:26" ht="12.75" customHeight="1">
      <c r="A538" s="676"/>
      <c r="B538" s="676"/>
      <c r="C538" s="678"/>
      <c r="D538" s="676"/>
      <c r="E538" s="676"/>
      <c r="F538" s="676"/>
      <c r="G538" s="676"/>
      <c r="H538" s="677"/>
      <c r="I538" s="677"/>
      <c r="J538" s="676"/>
      <c r="K538" s="676"/>
      <c r="L538" s="676"/>
      <c r="M538" s="676"/>
      <c r="N538" s="676"/>
      <c r="O538" s="676"/>
      <c r="P538" s="676"/>
      <c r="Q538" s="676"/>
      <c r="R538" s="676"/>
      <c r="S538" s="676"/>
      <c r="T538" s="676"/>
      <c r="U538" s="676"/>
      <c r="V538" s="676"/>
      <c r="W538" s="676"/>
      <c r="X538" s="676"/>
      <c r="Y538" s="676"/>
      <c r="Z538" s="676"/>
    </row>
    <row r="539" spans="1:26" ht="12.75" customHeight="1">
      <c r="A539" s="676"/>
      <c r="B539" s="676"/>
      <c r="C539" s="678"/>
      <c r="D539" s="676"/>
      <c r="E539" s="676"/>
      <c r="F539" s="676"/>
      <c r="G539" s="676"/>
      <c r="H539" s="677"/>
      <c r="I539" s="677"/>
      <c r="J539" s="676"/>
      <c r="K539" s="676"/>
      <c r="L539" s="676"/>
      <c r="M539" s="676"/>
      <c r="N539" s="676"/>
      <c r="O539" s="676"/>
      <c r="P539" s="676"/>
      <c r="Q539" s="676"/>
      <c r="R539" s="676"/>
      <c r="S539" s="676"/>
      <c r="T539" s="676"/>
      <c r="U539" s="676"/>
      <c r="V539" s="676"/>
      <c r="W539" s="676"/>
      <c r="X539" s="676"/>
      <c r="Y539" s="676"/>
      <c r="Z539" s="676"/>
    </row>
    <row r="540" spans="1:26" ht="12.75" customHeight="1">
      <c r="A540" s="676"/>
      <c r="B540" s="676"/>
      <c r="C540" s="678"/>
      <c r="D540" s="676"/>
      <c r="E540" s="676"/>
      <c r="F540" s="676"/>
      <c r="G540" s="676"/>
      <c r="H540" s="677"/>
      <c r="I540" s="677"/>
      <c r="J540" s="676"/>
      <c r="K540" s="676"/>
      <c r="L540" s="676"/>
      <c r="M540" s="676"/>
      <c r="N540" s="676"/>
      <c r="O540" s="676"/>
      <c r="P540" s="676"/>
      <c r="Q540" s="676"/>
      <c r="R540" s="676"/>
      <c r="S540" s="676"/>
      <c r="T540" s="676"/>
      <c r="U540" s="676"/>
      <c r="V540" s="676"/>
      <c r="W540" s="676"/>
      <c r="X540" s="676"/>
      <c r="Y540" s="676"/>
      <c r="Z540" s="676"/>
    </row>
    <row r="541" spans="1:26" ht="12.75" customHeight="1">
      <c r="A541" s="676"/>
      <c r="B541" s="676"/>
      <c r="C541" s="678"/>
      <c r="D541" s="676"/>
      <c r="E541" s="676"/>
      <c r="F541" s="676"/>
      <c r="G541" s="676"/>
      <c r="H541" s="677"/>
      <c r="I541" s="677"/>
      <c r="J541" s="676"/>
      <c r="K541" s="676"/>
      <c r="L541" s="676"/>
      <c r="M541" s="676"/>
      <c r="N541" s="676"/>
      <c r="O541" s="676"/>
      <c r="P541" s="676"/>
      <c r="Q541" s="676"/>
      <c r="R541" s="676"/>
      <c r="S541" s="676"/>
      <c r="T541" s="676"/>
      <c r="U541" s="676"/>
      <c r="V541" s="676"/>
      <c r="W541" s="676"/>
      <c r="X541" s="676"/>
      <c r="Y541" s="676"/>
      <c r="Z541" s="676"/>
    </row>
    <row r="542" spans="1:26" ht="12.75" customHeight="1">
      <c r="A542" s="676"/>
      <c r="B542" s="676"/>
      <c r="C542" s="678"/>
      <c r="D542" s="676"/>
      <c r="E542" s="676"/>
      <c r="F542" s="676"/>
      <c r="G542" s="676"/>
      <c r="H542" s="677"/>
      <c r="I542" s="677"/>
      <c r="J542" s="676"/>
      <c r="K542" s="676"/>
      <c r="L542" s="676"/>
      <c r="M542" s="676"/>
      <c r="N542" s="676"/>
      <c r="O542" s="676"/>
      <c r="P542" s="676"/>
      <c r="Q542" s="676"/>
      <c r="R542" s="676"/>
      <c r="S542" s="676"/>
      <c r="T542" s="676"/>
      <c r="U542" s="676"/>
      <c r="V542" s="676"/>
      <c r="W542" s="676"/>
      <c r="X542" s="676"/>
      <c r="Y542" s="676"/>
      <c r="Z542" s="676"/>
    </row>
    <row r="543" spans="1:26" ht="12.75" customHeight="1">
      <c r="A543" s="676"/>
      <c r="B543" s="676"/>
      <c r="C543" s="678"/>
      <c r="D543" s="676"/>
      <c r="E543" s="676"/>
      <c r="F543" s="676"/>
      <c r="G543" s="676"/>
      <c r="H543" s="677"/>
      <c r="I543" s="677"/>
      <c r="J543" s="676"/>
      <c r="K543" s="676"/>
      <c r="L543" s="676"/>
      <c r="M543" s="676"/>
      <c r="N543" s="676"/>
      <c r="O543" s="676"/>
      <c r="P543" s="676"/>
      <c r="Q543" s="676"/>
      <c r="R543" s="676"/>
      <c r="S543" s="676"/>
      <c r="T543" s="676"/>
      <c r="U543" s="676"/>
      <c r="V543" s="676"/>
      <c r="W543" s="676"/>
      <c r="X543" s="676"/>
      <c r="Y543" s="676"/>
      <c r="Z543" s="676"/>
    </row>
    <row r="544" spans="1:26" ht="12.75" customHeight="1">
      <c r="A544" s="676"/>
      <c r="B544" s="676"/>
      <c r="C544" s="678"/>
      <c r="D544" s="676"/>
      <c r="E544" s="676"/>
      <c r="F544" s="676"/>
      <c r="G544" s="676"/>
      <c r="H544" s="677"/>
      <c r="I544" s="677"/>
      <c r="J544" s="676"/>
      <c r="K544" s="676"/>
      <c r="L544" s="676"/>
      <c r="M544" s="676"/>
      <c r="N544" s="676"/>
      <c r="O544" s="676"/>
      <c r="P544" s="676"/>
      <c r="Q544" s="676"/>
      <c r="R544" s="676"/>
      <c r="S544" s="676"/>
      <c r="T544" s="676"/>
      <c r="U544" s="676"/>
      <c r="V544" s="676"/>
      <c r="W544" s="676"/>
      <c r="X544" s="676"/>
      <c r="Y544" s="676"/>
      <c r="Z544" s="676"/>
    </row>
    <row r="545" spans="1:26" ht="12.75" customHeight="1">
      <c r="A545" s="676"/>
      <c r="B545" s="676"/>
      <c r="C545" s="678"/>
      <c r="D545" s="676"/>
      <c r="E545" s="676"/>
      <c r="F545" s="676"/>
      <c r="G545" s="676"/>
      <c r="H545" s="677"/>
      <c r="I545" s="677"/>
      <c r="J545" s="676"/>
      <c r="K545" s="676"/>
      <c r="L545" s="676"/>
      <c r="M545" s="676"/>
      <c r="N545" s="676"/>
      <c r="O545" s="676"/>
      <c r="P545" s="676"/>
      <c r="Q545" s="676"/>
      <c r="R545" s="676"/>
      <c r="S545" s="676"/>
      <c r="T545" s="676"/>
      <c r="U545" s="676"/>
      <c r="V545" s="676"/>
      <c r="W545" s="676"/>
      <c r="X545" s="676"/>
      <c r="Y545" s="676"/>
      <c r="Z545" s="676"/>
    </row>
    <row r="546" spans="1:26" ht="12.75" customHeight="1">
      <c r="A546" s="676"/>
      <c r="B546" s="676"/>
      <c r="C546" s="678"/>
      <c r="D546" s="676"/>
      <c r="E546" s="676"/>
      <c r="F546" s="676"/>
      <c r="G546" s="676"/>
      <c r="H546" s="677"/>
      <c r="I546" s="677"/>
      <c r="J546" s="676"/>
      <c r="K546" s="676"/>
      <c r="L546" s="676"/>
      <c r="M546" s="676"/>
      <c r="N546" s="676"/>
      <c r="O546" s="676"/>
      <c r="P546" s="676"/>
      <c r="Q546" s="676"/>
      <c r="R546" s="676"/>
      <c r="S546" s="676"/>
      <c r="T546" s="676"/>
      <c r="U546" s="676"/>
      <c r="V546" s="676"/>
      <c r="W546" s="676"/>
      <c r="X546" s="676"/>
      <c r="Y546" s="676"/>
      <c r="Z546" s="676"/>
    </row>
    <row r="547" spans="1:26" ht="12.75" customHeight="1">
      <c r="A547" s="676"/>
      <c r="B547" s="676"/>
      <c r="C547" s="678"/>
      <c r="D547" s="676"/>
      <c r="E547" s="676"/>
      <c r="F547" s="676"/>
      <c r="G547" s="676"/>
      <c r="H547" s="677"/>
      <c r="I547" s="677"/>
      <c r="J547" s="676"/>
      <c r="K547" s="676"/>
      <c r="L547" s="676"/>
      <c r="M547" s="676"/>
      <c r="N547" s="676"/>
      <c r="O547" s="676"/>
      <c r="P547" s="676"/>
      <c r="Q547" s="676"/>
      <c r="R547" s="676"/>
      <c r="S547" s="676"/>
      <c r="T547" s="676"/>
      <c r="U547" s="676"/>
      <c r="V547" s="676"/>
      <c r="W547" s="676"/>
      <c r="X547" s="676"/>
      <c r="Y547" s="676"/>
      <c r="Z547" s="676"/>
    </row>
    <row r="548" spans="1:26" ht="12.75" customHeight="1">
      <c r="A548" s="676"/>
      <c r="B548" s="676"/>
      <c r="C548" s="678"/>
      <c r="D548" s="676"/>
      <c r="E548" s="676"/>
      <c r="F548" s="676"/>
      <c r="G548" s="676"/>
      <c r="H548" s="677"/>
      <c r="I548" s="677"/>
      <c r="J548" s="676"/>
      <c r="K548" s="676"/>
      <c r="L548" s="676"/>
      <c r="M548" s="676"/>
      <c r="N548" s="676"/>
      <c r="O548" s="676"/>
      <c r="P548" s="676"/>
      <c r="Q548" s="676"/>
      <c r="R548" s="676"/>
      <c r="S548" s="676"/>
      <c r="T548" s="676"/>
      <c r="U548" s="676"/>
      <c r="V548" s="676"/>
      <c r="W548" s="676"/>
      <c r="X548" s="676"/>
      <c r="Y548" s="676"/>
      <c r="Z548" s="676"/>
    </row>
    <row r="549" spans="1:26" ht="12.75" customHeight="1">
      <c r="A549" s="676"/>
      <c r="B549" s="676"/>
      <c r="C549" s="678"/>
      <c r="D549" s="676"/>
      <c r="E549" s="676"/>
      <c r="F549" s="676"/>
      <c r="G549" s="676"/>
      <c r="H549" s="677"/>
      <c r="I549" s="677"/>
      <c r="J549" s="676"/>
      <c r="K549" s="676"/>
      <c r="L549" s="676"/>
      <c r="M549" s="676"/>
      <c r="N549" s="676"/>
      <c r="O549" s="676"/>
      <c r="P549" s="676"/>
      <c r="Q549" s="676"/>
      <c r="R549" s="676"/>
      <c r="S549" s="676"/>
      <c r="T549" s="676"/>
      <c r="U549" s="676"/>
      <c r="V549" s="676"/>
      <c r="W549" s="676"/>
      <c r="X549" s="676"/>
      <c r="Y549" s="676"/>
      <c r="Z549" s="676"/>
    </row>
    <row r="550" spans="1:26" ht="12.75" customHeight="1">
      <c r="A550" s="676"/>
      <c r="B550" s="676"/>
      <c r="C550" s="678"/>
      <c r="D550" s="676"/>
      <c r="E550" s="676"/>
      <c r="F550" s="676"/>
      <c r="G550" s="676"/>
      <c r="H550" s="677"/>
      <c r="I550" s="677"/>
      <c r="J550" s="676"/>
      <c r="K550" s="676"/>
      <c r="L550" s="676"/>
      <c r="M550" s="676"/>
      <c r="N550" s="676"/>
      <c r="O550" s="676"/>
      <c r="P550" s="676"/>
      <c r="Q550" s="676"/>
      <c r="R550" s="676"/>
      <c r="S550" s="676"/>
      <c r="T550" s="676"/>
      <c r="U550" s="676"/>
      <c r="V550" s="676"/>
      <c r="W550" s="676"/>
      <c r="X550" s="676"/>
      <c r="Y550" s="676"/>
      <c r="Z550" s="676"/>
    </row>
    <row r="551" spans="1:26" ht="12.75" customHeight="1">
      <c r="A551" s="676"/>
      <c r="B551" s="676"/>
      <c r="C551" s="678"/>
      <c r="D551" s="676"/>
      <c r="E551" s="676"/>
      <c r="F551" s="676"/>
      <c r="G551" s="676"/>
      <c r="H551" s="677"/>
      <c r="I551" s="677"/>
      <c r="J551" s="676"/>
      <c r="K551" s="676"/>
      <c r="L551" s="676"/>
      <c r="M551" s="676"/>
      <c r="N551" s="676"/>
      <c r="O551" s="676"/>
      <c r="P551" s="676"/>
      <c r="Q551" s="676"/>
      <c r="R551" s="676"/>
      <c r="S551" s="676"/>
      <c r="T551" s="676"/>
      <c r="U551" s="676"/>
      <c r="V551" s="676"/>
      <c r="W551" s="676"/>
      <c r="X551" s="676"/>
      <c r="Y551" s="676"/>
      <c r="Z551" s="676"/>
    </row>
    <row r="552" spans="1:26" ht="12.75" customHeight="1">
      <c r="A552" s="676"/>
      <c r="B552" s="676"/>
      <c r="C552" s="678"/>
      <c r="D552" s="676"/>
      <c r="E552" s="676"/>
      <c r="F552" s="676"/>
      <c r="G552" s="676"/>
      <c r="H552" s="677"/>
      <c r="I552" s="677"/>
      <c r="J552" s="676"/>
      <c r="K552" s="676"/>
      <c r="L552" s="676"/>
      <c r="M552" s="676"/>
      <c r="N552" s="676"/>
      <c r="O552" s="676"/>
      <c r="P552" s="676"/>
      <c r="Q552" s="676"/>
      <c r="R552" s="676"/>
      <c r="S552" s="676"/>
      <c r="T552" s="676"/>
      <c r="U552" s="676"/>
      <c r="V552" s="676"/>
      <c r="W552" s="676"/>
      <c r="X552" s="676"/>
      <c r="Y552" s="676"/>
      <c r="Z552" s="676"/>
    </row>
    <row r="553" spans="1:26" ht="12.75" customHeight="1">
      <c r="A553" s="676"/>
      <c r="B553" s="676"/>
      <c r="C553" s="678"/>
      <c r="D553" s="676"/>
      <c r="E553" s="676"/>
      <c r="F553" s="676"/>
      <c r="G553" s="676"/>
      <c r="H553" s="677"/>
      <c r="I553" s="677"/>
      <c r="J553" s="676"/>
      <c r="K553" s="676"/>
      <c r="L553" s="676"/>
      <c r="M553" s="676"/>
      <c r="N553" s="676"/>
      <c r="O553" s="676"/>
      <c r="P553" s="676"/>
      <c r="Q553" s="676"/>
      <c r="R553" s="676"/>
      <c r="S553" s="676"/>
      <c r="T553" s="676"/>
      <c r="U553" s="676"/>
      <c r="V553" s="676"/>
      <c r="W553" s="676"/>
      <c r="X553" s="676"/>
      <c r="Y553" s="676"/>
      <c r="Z553" s="676"/>
    </row>
    <row r="554" spans="1:26" ht="12.75" customHeight="1">
      <c r="A554" s="676"/>
      <c r="B554" s="676"/>
      <c r="C554" s="678"/>
      <c r="D554" s="676"/>
      <c r="E554" s="676"/>
      <c r="F554" s="676"/>
      <c r="G554" s="676"/>
      <c r="H554" s="677"/>
      <c r="I554" s="677"/>
      <c r="J554" s="676"/>
      <c r="K554" s="676"/>
      <c r="L554" s="676"/>
      <c r="M554" s="676"/>
      <c r="N554" s="676"/>
      <c r="O554" s="676"/>
      <c r="P554" s="676"/>
      <c r="Q554" s="676"/>
      <c r="R554" s="676"/>
      <c r="S554" s="676"/>
      <c r="T554" s="676"/>
      <c r="U554" s="676"/>
      <c r="V554" s="676"/>
      <c r="W554" s="676"/>
      <c r="X554" s="676"/>
      <c r="Y554" s="676"/>
      <c r="Z554" s="676"/>
    </row>
    <row r="555" spans="1:26" ht="12.75" customHeight="1">
      <c r="A555" s="676"/>
      <c r="B555" s="676"/>
      <c r="C555" s="678"/>
      <c r="D555" s="676"/>
      <c r="E555" s="676"/>
      <c r="F555" s="676"/>
      <c r="G555" s="676"/>
      <c r="H555" s="677"/>
      <c r="I555" s="677"/>
      <c r="J555" s="676"/>
      <c r="K555" s="676"/>
      <c r="L555" s="676"/>
      <c r="M555" s="676"/>
      <c r="N555" s="676"/>
      <c r="O555" s="676"/>
      <c r="P555" s="676"/>
      <c r="Q555" s="676"/>
      <c r="R555" s="676"/>
      <c r="S555" s="676"/>
      <c r="T555" s="676"/>
      <c r="U555" s="676"/>
      <c r="V555" s="676"/>
      <c r="W555" s="676"/>
      <c r="X555" s="676"/>
      <c r="Y555" s="676"/>
      <c r="Z555" s="676"/>
    </row>
    <row r="556" spans="1:26" ht="12.75" customHeight="1">
      <c r="A556" s="676"/>
      <c r="B556" s="676"/>
      <c r="C556" s="678"/>
      <c r="D556" s="676"/>
      <c r="E556" s="676"/>
      <c r="F556" s="676"/>
      <c r="G556" s="676"/>
      <c r="H556" s="677"/>
      <c r="I556" s="677"/>
      <c r="J556" s="676"/>
      <c r="K556" s="676"/>
      <c r="L556" s="676"/>
      <c r="M556" s="676"/>
      <c r="N556" s="676"/>
      <c r="O556" s="676"/>
      <c r="P556" s="676"/>
      <c r="Q556" s="676"/>
      <c r="R556" s="676"/>
      <c r="S556" s="676"/>
      <c r="T556" s="676"/>
      <c r="U556" s="676"/>
      <c r="V556" s="676"/>
      <c r="W556" s="676"/>
      <c r="X556" s="676"/>
      <c r="Y556" s="676"/>
      <c r="Z556" s="676"/>
    </row>
    <row r="557" spans="1:26" ht="12.75" customHeight="1">
      <c r="A557" s="676"/>
      <c r="B557" s="676"/>
      <c r="C557" s="678"/>
      <c r="D557" s="676"/>
      <c r="E557" s="676"/>
      <c r="F557" s="676"/>
      <c r="G557" s="676"/>
      <c r="H557" s="677"/>
      <c r="I557" s="677"/>
      <c r="J557" s="676"/>
      <c r="K557" s="676"/>
      <c r="L557" s="676"/>
      <c r="M557" s="676"/>
      <c r="N557" s="676"/>
      <c r="O557" s="676"/>
      <c r="P557" s="676"/>
      <c r="Q557" s="676"/>
      <c r="R557" s="676"/>
      <c r="S557" s="676"/>
      <c r="T557" s="676"/>
      <c r="U557" s="676"/>
      <c r="V557" s="676"/>
      <c r="W557" s="676"/>
      <c r="X557" s="676"/>
      <c r="Y557" s="676"/>
      <c r="Z557" s="676"/>
    </row>
    <row r="558" spans="1:26" ht="12.75" customHeight="1">
      <c r="A558" s="676"/>
      <c r="B558" s="676"/>
      <c r="C558" s="678"/>
      <c r="D558" s="676"/>
      <c r="E558" s="676"/>
      <c r="F558" s="676"/>
      <c r="G558" s="676"/>
      <c r="H558" s="677"/>
      <c r="I558" s="677"/>
      <c r="J558" s="676"/>
      <c r="K558" s="676"/>
      <c r="L558" s="676"/>
      <c r="M558" s="676"/>
      <c r="N558" s="676"/>
      <c r="O558" s="676"/>
      <c r="P558" s="676"/>
      <c r="Q558" s="676"/>
      <c r="R558" s="676"/>
      <c r="S558" s="676"/>
      <c r="T558" s="676"/>
      <c r="U558" s="676"/>
      <c r="V558" s="676"/>
      <c r="W558" s="676"/>
      <c r="X558" s="676"/>
      <c r="Y558" s="676"/>
      <c r="Z558" s="676"/>
    </row>
    <row r="559" spans="1:26" ht="12.75" customHeight="1">
      <c r="A559" s="676"/>
      <c r="B559" s="676"/>
      <c r="C559" s="678"/>
      <c r="D559" s="676"/>
      <c r="E559" s="676"/>
      <c r="F559" s="676"/>
      <c r="G559" s="676"/>
      <c r="H559" s="677"/>
      <c r="I559" s="677"/>
      <c r="J559" s="676"/>
      <c r="K559" s="676"/>
      <c r="L559" s="676"/>
      <c r="M559" s="676"/>
      <c r="N559" s="676"/>
      <c r="O559" s="676"/>
      <c r="P559" s="676"/>
      <c r="Q559" s="676"/>
      <c r="R559" s="676"/>
      <c r="S559" s="676"/>
      <c r="T559" s="676"/>
      <c r="U559" s="676"/>
      <c r="V559" s="676"/>
      <c r="W559" s="676"/>
      <c r="X559" s="676"/>
      <c r="Y559" s="676"/>
      <c r="Z559" s="676"/>
    </row>
    <row r="560" spans="1:26" ht="12.75" customHeight="1">
      <c r="A560" s="676"/>
      <c r="B560" s="676"/>
      <c r="C560" s="678"/>
      <c r="D560" s="676"/>
      <c r="E560" s="676"/>
      <c r="F560" s="676"/>
      <c r="G560" s="676"/>
      <c r="H560" s="677"/>
      <c r="I560" s="677"/>
      <c r="J560" s="676"/>
      <c r="K560" s="676"/>
      <c r="L560" s="676"/>
      <c r="M560" s="676"/>
      <c r="N560" s="676"/>
      <c r="O560" s="676"/>
      <c r="P560" s="676"/>
      <c r="Q560" s="676"/>
      <c r="R560" s="676"/>
      <c r="S560" s="676"/>
      <c r="T560" s="676"/>
      <c r="U560" s="676"/>
      <c r="V560" s="676"/>
      <c r="W560" s="676"/>
      <c r="X560" s="676"/>
      <c r="Y560" s="676"/>
      <c r="Z560" s="676"/>
    </row>
    <row r="561" spans="1:26" ht="12.75" customHeight="1">
      <c r="A561" s="676"/>
      <c r="B561" s="676"/>
      <c r="C561" s="678"/>
      <c r="D561" s="676"/>
      <c r="E561" s="676"/>
      <c r="F561" s="676"/>
      <c r="G561" s="676"/>
      <c r="H561" s="677"/>
      <c r="I561" s="677"/>
      <c r="J561" s="676"/>
      <c r="K561" s="676"/>
      <c r="L561" s="676"/>
      <c r="M561" s="676"/>
      <c r="N561" s="676"/>
      <c r="O561" s="676"/>
      <c r="P561" s="676"/>
      <c r="Q561" s="676"/>
      <c r="R561" s="676"/>
      <c r="S561" s="676"/>
      <c r="T561" s="676"/>
      <c r="U561" s="676"/>
      <c r="V561" s="676"/>
      <c r="W561" s="676"/>
      <c r="X561" s="676"/>
      <c r="Y561" s="676"/>
      <c r="Z561" s="676"/>
    </row>
    <row r="562" spans="1:26" ht="12.75" customHeight="1">
      <c r="A562" s="676"/>
      <c r="B562" s="676"/>
      <c r="C562" s="678"/>
      <c r="D562" s="676"/>
      <c r="E562" s="676"/>
      <c r="F562" s="676"/>
      <c r="G562" s="676"/>
      <c r="H562" s="677"/>
      <c r="I562" s="677"/>
      <c r="J562" s="676"/>
      <c r="K562" s="676"/>
      <c r="L562" s="676"/>
      <c r="M562" s="676"/>
      <c r="N562" s="676"/>
      <c r="O562" s="676"/>
      <c r="P562" s="676"/>
      <c r="Q562" s="676"/>
      <c r="R562" s="676"/>
      <c r="S562" s="676"/>
      <c r="T562" s="676"/>
      <c r="U562" s="676"/>
      <c r="V562" s="676"/>
      <c r="W562" s="676"/>
      <c r="X562" s="676"/>
      <c r="Y562" s="676"/>
      <c r="Z562" s="676"/>
    </row>
    <row r="563" spans="1:26" ht="12.75" customHeight="1">
      <c r="A563" s="676"/>
      <c r="B563" s="676"/>
      <c r="C563" s="678"/>
      <c r="D563" s="676"/>
      <c r="E563" s="676"/>
      <c r="F563" s="676"/>
      <c r="G563" s="676"/>
      <c r="H563" s="677"/>
      <c r="I563" s="677"/>
      <c r="J563" s="676"/>
      <c r="K563" s="676"/>
      <c r="L563" s="676"/>
      <c r="M563" s="676"/>
      <c r="N563" s="676"/>
      <c r="O563" s="676"/>
      <c r="P563" s="676"/>
      <c r="Q563" s="676"/>
      <c r="R563" s="676"/>
      <c r="S563" s="676"/>
      <c r="T563" s="676"/>
      <c r="U563" s="676"/>
      <c r="V563" s="676"/>
      <c r="W563" s="676"/>
      <c r="X563" s="676"/>
      <c r="Y563" s="676"/>
      <c r="Z563" s="676"/>
    </row>
    <row r="564" spans="1:26" ht="12.75" customHeight="1">
      <c r="A564" s="676"/>
      <c r="B564" s="676"/>
      <c r="C564" s="678"/>
      <c r="D564" s="676"/>
      <c r="E564" s="676"/>
      <c r="F564" s="676"/>
      <c r="G564" s="676"/>
      <c r="H564" s="677"/>
      <c r="I564" s="677"/>
      <c r="J564" s="676"/>
      <c r="K564" s="676"/>
      <c r="L564" s="676"/>
      <c r="M564" s="676"/>
      <c r="N564" s="676"/>
      <c r="O564" s="676"/>
      <c r="P564" s="676"/>
      <c r="Q564" s="676"/>
      <c r="R564" s="676"/>
      <c r="S564" s="676"/>
      <c r="T564" s="676"/>
      <c r="U564" s="676"/>
      <c r="V564" s="676"/>
      <c r="W564" s="676"/>
      <c r="X564" s="676"/>
      <c r="Y564" s="676"/>
      <c r="Z564" s="676"/>
    </row>
    <row r="565" spans="1:26" ht="12.75" customHeight="1">
      <c r="A565" s="676"/>
      <c r="B565" s="676"/>
      <c r="C565" s="678"/>
      <c r="D565" s="676"/>
      <c r="E565" s="676"/>
      <c r="F565" s="676"/>
      <c r="G565" s="676"/>
      <c r="H565" s="677"/>
      <c r="I565" s="677"/>
      <c r="J565" s="676"/>
      <c r="K565" s="676"/>
      <c r="L565" s="676"/>
      <c r="M565" s="676"/>
      <c r="N565" s="676"/>
      <c r="O565" s="676"/>
      <c r="P565" s="676"/>
      <c r="Q565" s="676"/>
      <c r="R565" s="676"/>
      <c r="S565" s="676"/>
      <c r="T565" s="676"/>
      <c r="U565" s="676"/>
      <c r="V565" s="676"/>
      <c r="W565" s="676"/>
      <c r="X565" s="676"/>
      <c r="Y565" s="676"/>
      <c r="Z565" s="676"/>
    </row>
    <row r="566" spans="1:26" ht="12.75" customHeight="1">
      <c r="A566" s="676"/>
      <c r="B566" s="676"/>
      <c r="C566" s="678"/>
      <c r="D566" s="676"/>
      <c r="E566" s="676"/>
      <c r="F566" s="676"/>
      <c r="G566" s="676"/>
      <c r="H566" s="677"/>
      <c r="I566" s="677"/>
      <c r="J566" s="676"/>
      <c r="K566" s="676"/>
      <c r="L566" s="676"/>
      <c r="M566" s="676"/>
      <c r="N566" s="676"/>
      <c r="O566" s="676"/>
      <c r="P566" s="676"/>
      <c r="Q566" s="676"/>
      <c r="R566" s="676"/>
      <c r="S566" s="676"/>
      <c r="T566" s="676"/>
      <c r="U566" s="676"/>
      <c r="V566" s="676"/>
      <c r="W566" s="676"/>
      <c r="X566" s="676"/>
      <c r="Y566" s="676"/>
      <c r="Z566" s="676"/>
    </row>
    <row r="567" spans="1:26" ht="12.75" customHeight="1">
      <c r="A567" s="676"/>
      <c r="B567" s="676"/>
      <c r="C567" s="678"/>
      <c r="D567" s="676"/>
      <c r="E567" s="676"/>
      <c r="F567" s="676"/>
      <c r="G567" s="676"/>
      <c r="H567" s="677"/>
      <c r="I567" s="677"/>
      <c r="J567" s="676"/>
      <c r="K567" s="676"/>
      <c r="L567" s="676"/>
      <c r="M567" s="676"/>
      <c r="N567" s="676"/>
      <c r="O567" s="676"/>
      <c r="P567" s="676"/>
      <c r="Q567" s="676"/>
      <c r="R567" s="676"/>
      <c r="S567" s="676"/>
      <c r="T567" s="676"/>
      <c r="U567" s="676"/>
      <c r="V567" s="676"/>
      <c r="W567" s="676"/>
      <c r="X567" s="676"/>
      <c r="Y567" s="676"/>
      <c r="Z567" s="676"/>
    </row>
    <row r="568" spans="1:26" ht="12.75" customHeight="1">
      <c r="A568" s="676"/>
      <c r="B568" s="676"/>
      <c r="C568" s="678"/>
      <c r="D568" s="676"/>
      <c r="E568" s="676"/>
      <c r="F568" s="676"/>
      <c r="G568" s="676"/>
      <c r="H568" s="677"/>
      <c r="I568" s="677"/>
      <c r="J568" s="676"/>
      <c r="K568" s="676"/>
      <c r="L568" s="676"/>
      <c r="M568" s="676"/>
      <c r="N568" s="676"/>
      <c r="O568" s="676"/>
      <c r="P568" s="676"/>
      <c r="Q568" s="676"/>
      <c r="R568" s="676"/>
      <c r="S568" s="676"/>
      <c r="T568" s="676"/>
      <c r="U568" s="676"/>
      <c r="V568" s="676"/>
      <c r="W568" s="676"/>
      <c r="X568" s="676"/>
      <c r="Y568" s="676"/>
      <c r="Z568" s="676"/>
    </row>
    <row r="569" spans="1:26" ht="12.75" customHeight="1">
      <c r="A569" s="676"/>
      <c r="B569" s="676"/>
      <c r="C569" s="678"/>
      <c r="D569" s="676"/>
      <c r="E569" s="676"/>
      <c r="F569" s="676"/>
      <c r="G569" s="676"/>
      <c r="H569" s="677"/>
      <c r="I569" s="677"/>
      <c r="J569" s="676"/>
      <c r="K569" s="676"/>
      <c r="L569" s="676"/>
      <c r="M569" s="676"/>
      <c r="N569" s="676"/>
      <c r="O569" s="676"/>
      <c r="P569" s="676"/>
      <c r="Q569" s="676"/>
      <c r="R569" s="676"/>
      <c r="S569" s="676"/>
      <c r="T569" s="676"/>
      <c r="U569" s="676"/>
      <c r="V569" s="676"/>
      <c r="W569" s="676"/>
      <c r="X569" s="676"/>
      <c r="Y569" s="676"/>
      <c r="Z569" s="676"/>
    </row>
    <row r="570" spans="1:26" ht="12.75" customHeight="1">
      <c r="A570" s="676"/>
      <c r="B570" s="676"/>
      <c r="C570" s="678"/>
      <c r="D570" s="676"/>
      <c r="E570" s="676"/>
      <c r="F570" s="676"/>
      <c r="G570" s="676"/>
      <c r="H570" s="677"/>
      <c r="I570" s="677"/>
      <c r="J570" s="676"/>
      <c r="K570" s="676"/>
      <c r="L570" s="676"/>
      <c r="M570" s="676"/>
      <c r="N570" s="676"/>
      <c r="O570" s="676"/>
      <c r="P570" s="676"/>
      <c r="Q570" s="676"/>
      <c r="R570" s="676"/>
      <c r="S570" s="676"/>
      <c r="T570" s="676"/>
      <c r="U570" s="676"/>
      <c r="V570" s="676"/>
      <c r="W570" s="676"/>
      <c r="X570" s="676"/>
      <c r="Y570" s="676"/>
      <c r="Z570" s="676"/>
    </row>
    <row r="571" spans="1:26" ht="12.75" customHeight="1">
      <c r="A571" s="676"/>
      <c r="B571" s="676"/>
      <c r="C571" s="678"/>
      <c r="D571" s="676"/>
      <c r="E571" s="676"/>
      <c r="F571" s="676"/>
      <c r="G571" s="676"/>
      <c r="H571" s="677"/>
      <c r="I571" s="677"/>
      <c r="J571" s="676"/>
      <c r="K571" s="676"/>
      <c r="L571" s="676"/>
      <c r="M571" s="676"/>
      <c r="N571" s="676"/>
      <c r="O571" s="676"/>
      <c r="P571" s="676"/>
      <c r="Q571" s="676"/>
      <c r="R571" s="676"/>
      <c r="S571" s="676"/>
      <c r="T571" s="676"/>
      <c r="U571" s="676"/>
      <c r="V571" s="676"/>
      <c r="W571" s="676"/>
      <c r="X571" s="676"/>
      <c r="Y571" s="676"/>
      <c r="Z571" s="676"/>
    </row>
    <row r="572" spans="1:26" ht="12.75" customHeight="1">
      <c r="A572" s="676"/>
      <c r="B572" s="676"/>
      <c r="C572" s="678"/>
      <c r="D572" s="676"/>
      <c r="E572" s="676"/>
      <c r="F572" s="676"/>
      <c r="G572" s="676"/>
      <c r="H572" s="677"/>
      <c r="I572" s="677"/>
      <c r="J572" s="676"/>
      <c r="K572" s="676"/>
      <c r="L572" s="676"/>
      <c r="M572" s="676"/>
      <c r="N572" s="676"/>
      <c r="O572" s="676"/>
      <c r="P572" s="676"/>
      <c r="Q572" s="676"/>
      <c r="R572" s="676"/>
      <c r="S572" s="676"/>
      <c r="T572" s="676"/>
      <c r="U572" s="676"/>
      <c r="V572" s="676"/>
      <c r="W572" s="676"/>
      <c r="X572" s="676"/>
      <c r="Y572" s="676"/>
      <c r="Z572" s="676"/>
    </row>
    <row r="573" spans="1:26" ht="12.75" customHeight="1">
      <c r="A573" s="676"/>
      <c r="B573" s="676"/>
      <c r="C573" s="678"/>
      <c r="D573" s="676"/>
      <c r="E573" s="676"/>
      <c r="F573" s="676"/>
      <c r="G573" s="676"/>
      <c r="H573" s="677"/>
      <c r="I573" s="677"/>
      <c r="J573" s="676"/>
      <c r="K573" s="676"/>
      <c r="L573" s="676"/>
      <c r="M573" s="676"/>
      <c r="N573" s="676"/>
      <c r="O573" s="676"/>
      <c r="P573" s="676"/>
      <c r="Q573" s="676"/>
      <c r="R573" s="676"/>
      <c r="S573" s="676"/>
      <c r="T573" s="676"/>
      <c r="U573" s="676"/>
      <c r="V573" s="676"/>
      <c r="W573" s="676"/>
      <c r="X573" s="676"/>
      <c r="Y573" s="676"/>
      <c r="Z573" s="676"/>
    </row>
    <row r="574" spans="1:26" ht="12.75" customHeight="1">
      <c r="A574" s="676"/>
      <c r="B574" s="676"/>
      <c r="C574" s="678"/>
      <c r="D574" s="676"/>
      <c r="E574" s="676"/>
      <c r="F574" s="676"/>
      <c r="G574" s="676"/>
      <c r="H574" s="677"/>
      <c r="I574" s="677"/>
      <c r="J574" s="676"/>
      <c r="K574" s="676"/>
      <c r="L574" s="676"/>
      <c r="M574" s="676"/>
      <c r="N574" s="676"/>
      <c r="O574" s="676"/>
      <c r="P574" s="676"/>
      <c r="Q574" s="676"/>
      <c r="R574" s="676"/>
      <c r="S574" s="676"/>
      <c r="T574" s="676"/>
      <c r="U574" s="676"/>
      <c r="V574" s="676"/>
      <c r="W574" s="676"/>
      <c r="X574" s="676"/>
      <c r="Y574" s="676"/>
      <c r="Z574" s="676"/>
    </row>
    <row r="575" spans="1:26" ht="12.75" customHeight="1">
      <c r="A575" s="676"/>
      <c r="B575" s="676"/>
      <c r="C575" s="678"/>
      <c r="D575" s="676"/>
      <c r="E575" s="676"/>
      <c r="F575" s="676"/>
      <c r="G575" s="676"/>
      <c r="H575" s="677"/>
      <c r="I575" s="677"/>
      <c r="J575" s="676"/>
      <c r="K575" s="676"/>
      <c r="L575" s="676"/>
      <c r="M575" s="676"/>
      <c r="N575" s="676"/>
      <c r="O575" s="676"/>
      <c r="P575" s="676"/>
      <c r="Q575" s="676"/>
      <c r="R575" s="676"/>
      <c r="S575" s="676"/>
      <c r="T575" s="676"/>
      <c r="U575" s="676"/>
      <c r="V575" s="676"/>
      <c r="W575" s="676"/>
      <c r="X575" s="676"/>
      <c r="Y575" s="676"/>
      <c r="Z575" s="676"/>
    </row>
    <row r="576" spans="1:26" ht="12.75" customHeight="1">
      <c r="A576" s="676"/>
      <c r="B576" s="676"/>
      <c r="C576" s="678"/>
      <c r="D576" s="676"/>
      <c r="E576" s="676"/>
      <c r="F576" s="676"/>
      <c r="G576" s="676"/>
      <c r="H576" s="677"/>
      <c r="I576" s="677"/>
      <c r="J576" s="676"/>
      <c r="K576" s="676"/>
      <c r="L576" s="676"/>
      <c r="M576" s="676"/>
      <c r="N576" s="676"/>
      <c r="O576" s="676"/>
      <c r="P576" s="676"/>
      <c r="Q576" s="676"/>
      <c r="R576" s="676"/>
      <c r="S576" s="676"/>
      <c r="T576" s="676"/>
      <c r="U576" s="676"/>
      <c r="V576" s="676"/>
      <c r="W576" s="676"/>
      <c r="X576" s="676"/>
      <c r="Y576" s="676"/>
      <c r="Z576" s="676"/>
    </row>
    <row r="577" spans="1:26" ht="12.75" customHeight="1">
      <c r="A577" s="676"/>
      <c r="B577" s="676"/>
      <c r="C577" s="678"/>
      <c r="D577" s="676"/>
      <c r="E577" s="676"/>
      <c r="F577" s="676"/>
      <c r="G577" s="676"/>
      <c r="H577" s="677"/>
      <c r="I577" s="677"/>
      <c r="J577" s="676"/>
      <c r="K577" s="676"/>
      <c r="L577" s="676"/>
      <c r="M577" s="676"/>
      <c r="N577" s="676"/>
      <c r="O577" s="676"/>
      <c r="P577" s="676"/>
      <c r="Q577" s="676"/>
      <c r="R577" s="676"/>
      <c r="S577" s="676"/>
      <c r="T577" s="676"/>
      <c r="U577" s="676"/>
      <c r="V577" s="676"/>
      <c r="W577" s="676"/>
      <c r="X577" s="676"/>
      <c r="Y577" s="676"/>
      <c r="Z577" s="676"/>
    </row>
    <row r="578" spans="1:26" ht="12.75" customHeight="1">
      <c r="A578" s="676"/>
      <c r="B578" s="676"/>
      <c r="C578" s="678"/>
      <c r="D578" s="676"/>
      <c r="E578" s="676"/>
      <c r="F578" s="676"/>
      <c r="G578" s="676"/>
      <c r="H578" s="677"/>
      <c r="I578" s="677"/>
      <c r="J578" s="676"/>
      <c r="K578" s="676"/>
      <c r="L578" s="676"/>
      <c r="M578" s="676"/>
      <c r="N578" s="676"/>
      <c r="O578" s="676"/>
      <c r="P578" s="676"/>
      <c r="Q578" s="676"/>
      <c r="R578" s="676"/>
      <c r="S578" s="676"/>
      <c r="T578" s="676"/>
      <c r="U578" s="676"/>
      <c r="V578" s="676"/>
      <c r="W578" s="676"/>
      <c r="X578" s="676"/>
      <c r="Y578" s="676"/>
      <c r="Z578" s="676"/>
    </row>
    <row r="579" spans="1:26" ht="12.75" customHeight="1">
      <c r="A579" s="676"/>
      <c r="B579" s="676"/>
      <c r="C579" s="678"/>
      <c r="D579" s="676"/>
      <c r="E579" s="676"/>
      <c r="F579" s="676"/>
      <c r="G579" s="676"/>
      <c r="H579" s="677"/>
      <c r="I579" s="677"/>
      <c r="J579" s="676"/>
      <c r="K579" s="676"/>
      <c r="L579" s="676"/>
      <c r="M579" s="676"/>
      <c r="N579" s="676"/>
      <c r="O579" s="676"/>
      <c r="P579" s="676"/>
      <c r="Q579" s="676"/>
      <c r="R579" s="676"/>
      <c r="S579" s="676"/>
      <c r="T579" s="676"/>
      <c r="U579" s="676"/>
      <c r="V579" s="676"/>
      <c r="W579" s="676"/>
      <c r="X579" s="676"/>
      <c r="Y579" s="676"/>
      <c r="Z579" s="676"/>
    </row>
    <row r="580" spans="1:26" ht="12.75" customHeight="1">
      <c r="A580" s="676"/>
      <c r="B580" s="676"/>
      <c r="C580" s="678"/>
      <c r="D580" s="676"/>
      <c r="E580" s="676"/>
      <c r="F580" s="676"/>
      <c r="G580" s="676"/>
      <c r="H580" s="677"/>
      <c r="I580" s="677"/>
      <c r="J580" s="676"/>
      <c r="K580" s="676"/>
      <c r="L580" s="676"/>
      <c r="M580" s="676"/>
      <c r="N580" s="676"/>
      <c r="O580" s="676"/>
      <c r="P580" s="676"/>
      <c r="Q580" s="676"/>
      <c r="R580" s="676"/>
      <c r="S580" s="676"/>
      <c r="T580" s="676"/>
      <c r="U580" s="676"/>
      <c r="V580" s="676"/>
      <c r="W580" s="676"/>
      <c r="X580" s="676"/>
      <c r="Y580" s="676"/>
      <c r="Z580" s="676"/>
    </row>
    <row r="581" spans="1:26" ht="12.75" customHeight="1">
      <c r="A581" s="676"/>
      <c r="B581" s="676"/>
      <c r="C581" s="678"/>
      <c r="D581" s="676"/>
      <c r="E581" s="676"/>
      <c r="F581" s="676"/>
      <c r="G581" s="676"/>
      <c r="H581" s="677"/>
      <c r="I581" s="677"/>
      <c r="J581" s="676"/>
      <c r="K581" s="676"/>
      <c r="L581" s="676"/>
      <c r="M581" s="676"/>
      <c r="N581" s="676"/>
      <c r="O581" s="676"/>
      <c r="P581" s="676"/>
      <c r="Q581" s="676"/>
      <c r="R581" s="676"/>
      <c r="S581" s="676"/>
      <c r="T581" s="676"/>
      <c r="U581" s="676"/>
      <c r="V581" s="676"/>
      <c r="W581" s="676"/>
      <c r="X581" s="676"/>
      <c r="Y581" s="676"/>
      <c r="Z581" s="676"/>
    </row>
    <row r="582" spans="1:26" ht="12.75" customHeight="1">
      <c r="A582" s="676"/>
      <c r="B582" s="676"/>
      <c r="C582" s="678"/>
      <c r="D582" s="676"/>
      <c r="E582" s="676"/>
      <c r="F582" s="676"/>
      <c r="G582" s="676"/>
      <c r="H582" s="677"/>
      <c r="I582" s="677"/>
      <c r="J582" s="676"/>
      <c r="K582" s="676"/>
      <c r="L582" s="676"/>
      <c r="M582" s="676"/>
      <c r="N582" s="676"/>
      <c r="O582" s="676"/>
      <c r="P582" s="676"/>
      <c r="Q582" s="676"/>
      <c r="R582" s="676"/>
      <c r="S582" s="676"/>
      <c r="T582" s="676"/>
      <c r="U582" s="676"/>
      <c r="V582" s="676"/>
      <c r="W582" s="676"/>
      <c r="X582" s="676"/>
      <c r="Y582" s="676"/>
      <c r="Z582" s="676"/>
    </row>
    <row r="583" spans="1:26" ht="12.75" customHeight="1">
      <c r="A583" s="676"/>
      <c r="B583" s="676"/>
      <c r="C583" s="678"/>
      <c r="D583" s="676"/>
      <c r="E583" s="676"/>
      <c r="F583" s="676"/>
      <c r="G583" s="676"/>
      <c r="H583" s="677"/>
      <c r="I583" s="677"/>
      <c r="J583" s="676"/>
      <c r="K583" s="676"/>
      <c r="L583" s="676"/>
      <c r="M583" s="676"/>
      <c r="N583" s="676"/>
      <c r="O583" s="676"/>
      <c r="P583" s="676"/>
      <c r="Q583" s="676"/>
      <c r="R583" s="676"/>
      <c r="S583" s="676"/>
      <c r="T583" s="676"/>
      <c r="U583" s="676"/>
      <c r="V583" s="676"/>
      <c r="W583" s="676"/>
      <c r="X583" s="676"/>
      <c r="Y583" s="676"/>
      <c r="Z583" s="676"/>
    </row>
    <row r="584" spans="1:26" ht="12.75" customHeight="1">
      <c r="A584" s="676"/>
      <c r="B584" s="676"/>
      <c r="C584" s="678"/>
      <c r="D584" s="676"/>
      <c r="E584" s="676"/>
      <c r="F584" s="676"/>
      <c r="G584" s="676"/>
      <c r="H584" s="677"/>
      <c r="I584" s="677"/>
      <c r="J584" s="676"/>
      <c r="K584" s="676"/>
      <c r="L584" s="676"/>
      <c r="M584" s="676"/>
      <c r="N584" s="676"/>
      <c r="O584" s="676"/>
      <c r="P584" s="676"/>
      <c r="Q584" s="676"/>
      <c r="R584" s="676"/>
      <c r="S584" s="676"/>
      <c r="T584" s="676"/>
      <c r="U584" s="676"/>
      <c r="V584" s="676"/>
      <c r="W584" s="676"/>
      <c r="X584" s="676"/>
      <c r="Y584" s="676"/>
      <c r="Z584" s="676"/>
    </row>
    <row r="585" spans="1:26" ht="12.75" customHeight="1">
      <c r="A585" s="676"/>
      <c r="B585" s="676"/>
      <c r="C585" s="678"/>
      <c r="D585" s="676"/>
      <c r="E585" s="676"/>
      <c r="F585" s="676"/>
      <c r="G585" s="676"/>
      <c r="H585" s="677"/>
      <c r="I585" s="677"/>
      <c r="J585" s="676"/>
      <c r="K585" s="676"/>
      <c r="L585" s="676"/>
      <c r="M585" s="676"/>
      <c r="N585" s="676"/>
      <c r="O585" s="676"/>
      <c r="P585" s="676"/>
      <c r="Q585" s="676"/>
      <c r="R585" s="676"/>
      <c r="S585" s="676"/>
      <c r="T585" s="676"/>
      <c r="U585" s="676"/>
      <c r="V585" s="676"/>
      <c r="W585" s="676"/>
      <c r="X585" s="676"/>
      <c r="Y585" s="676"/>
      <c r="Z585" s="676"/>
    </row>
    <row r="586" spans="1:26" ht="12.75" customHeight="1">
      <c r="A586" s="676"/>
      <c r="B586" s="676"/>
      <c r="C586" s="678"/>
      <c r="D586" s="676"/>
      <c r="E586" s="676"/>
      <c r="F586" s="676"/>
      <c r="G586" s="676"/>
      <c r="H586" s="677"/>
      <c r="I586" s="677"/>
      <c r="J586" s="676"/>
      <c r="K586" s="676"/>
      <c r="L586" s="676"/>
      <c r="M586" s="676"/>
      <c r="N586" s="676"/>
      <c r="O586" s="676"/>
      <c r="P586" s="676"/>
      <c r="Q586" s="676"/>
      <c r="R586" s="676"/>
      <c r="S586" s="676"/>
      <c r="T586" s="676"/>
      <c r="U586" s="676"/>
      <c r="V586" s="676"/>
      <c r="W586" s="676"/>
      <c r="X586" s="676"/>
      <c r="Y586" s="676"/>
      <c r="Z586" s="676"/>
    </row>
    <row r="587" spans="1:26" ht="12.75" customHeight="1">
      <c r="A587" s="676"/>
      <c r="B587" s="676"/>
      <c r="C587" s="678"/>
      <c r="D587" s="676"/>
      <c r="E587" s="676"/>
      <c r="F587" s="676"/>
      <c r="G587" s="676"/>
      <c r="H587" s="677"/>
      <c r="I587" s="677"/>
      <c r="J587" s="676"/>
      <c r="K587" s="676"/>
      <c r="L587" s="676"/>
      <c r="M587" s="676"/>
      <c r="N587" s="676"/>
      <c r="O587" s="676"/>
      <c r="P587" s="676"/>
      <c r="Q587" s="676"/>
      <c r="R587" s="676"/>
      <c r="S587" s="676"/>
      <c r="T587" s="676"/>
      <c r="U587" s="676"/>
      <c r="V587" s="676"/>
      <c r="W587" s="676"/>
      <c r="X587" s="676"/>
      <c r="Y587" s="676"/>
      <c r="Z587" s="676"/>
    </row>
    <row r="588" spans="1:26" ht="12.75" customHeight="1">
      <c r="A588" s="676"/>
      <c r="B588" s="676"/>
      <c r="C588" s="678"/>
      <c r="D588" s="676"/>
      <c r="E588" s="676"/>
      <c r="F588" s="676"/>
      <c r="G588" s="676"/>
      <c r="H588" s="677"/>
      <c r="I588" s="677"/>
      <c r="J588" s="676"/>
      <c r="K588" s="676"/>
      <c r="L588" s="676"/>
      <c r="M588" s="676"/>
      <c r="N588" s="676"/>
      <c r="O588" s="676"/>
      <c r="P588" s="676"/>
      <c r="Q588" s="676"/>
      <c r="R588" s="676"/>
      <c r="S588" s="676"/>
      <c r="T588" s="676"/>
      <c r="U588" s="676"/>
      <c r="V588" s="676"/>
      <c r="W588" s="676"/>
      <c r="X588" s="676"/>
      <c r="Y588" s="676"/>
      <c r="Z588" s="676"/>
    </row>
    <row r="589" spans="1:26" ht="12.75" customHeight="1">
      <c r="A589" s="676"/>
      <c r="B589" s="676"/>
      <c r="C589" s="678"/>
      <c r="D589" s="676"/>
      <c r="E589" s="676"/>
      <c r="F589" s="676"/>
      <c r="G589" s="676"/>
      <c r="H589" s="677"/>
      <c r="I589" s="677"/>
      <c r="J589" s="676"/>
      <c r="K589" s="676"/>
      <c r="L589" s="676"/>
      <c r="M589" s="676"/>
      <c r="N589" s="676"/>
      <c r="O589" s="676"/>
      <c r="P589" s="676"/>
      <c r="Q589" s="676"/>
      <c r="R589" s="676"/>
      <c r="S589" s="676"/>
      <c r="T589" s="676"/>
      <c r="U589" s="676"/>
      <c r="V589" s="676"/>
      <c r="W589" s="676"/>
      <c r="X589" s="676"/>
      <c r="Y589" s="676"/>
      <c r="Z589" s="676"/>
    </row>
    <row r="590" spans="1:26" ht="12.75" customHeight="1">
      <c r="A590" s="676"/>
      <c r="B590" s="676"/>
      <c r="C590" s="678"/>
      <c r="D590" s="676"/>
      <c r="E590" s="676"/>
      <c r="F590" s="676"/>
      <c r="G590" s="676"/>
      <c r="H590" s="677"/>
      <c r="I590" s="677"/>
      <c r="J590" s="676"/>
      <c r="K590" s="676"/>
      <c r="L590" s="676"/>
      <c r="M590" s="676"/>
      <c r="N590" s="676"/>
      <c r="O590" s="676"/>
      <c r="P590" s="676"/>
      <c r="Q590" s="676"/>
      <c r="R590" s="676"/>
      <c r="S590" s="676"/>
      <c r="T590" s="676"/>
      <c r="U590" s="676"/>
      <c r="V590" s="676"/>
      <c r="W590" s="676"/>
      <c r="X590" s="676"/>
      <c r="Y590" s="676"/>
      <c r="Z590" s="676"/>
    </row>
    <row r="591" spans="1:26" ht="12.75" customHeight="1">
      <c r="A591" s="676"/>
      <c r="B591" s="676"/>
      <c r="C591" s="678"/>
      <c r="D591" s="676"/>
      <c r="E591" s="676"/>
      <c r="F591" s="676"/>
      <c r="G591" s="676"/>
      <c r="H591" s="677"/>
      <c r="I591" s="677"/>
      <c r="J591" s="676"/>
      <c r="K591" s="676"/>
      <c r="L591" s="676"/>
      <c r="M591" s="676"/>
      <c r="N591" s="676"/>
      <c r="O591" s="676"/>
      <c r="P591" s="676"/>
      <c r="Q591" s="676"/>
      <c r="R591" s="676"/>
      <c r="S591" s="676"/>
      <c r="T591" s="676"/>
      <c r="U591" s="676"/>
      <c r="V591" s="676"/>
      <c r="W591" s="676"/>
      <c r="X591" s="676"/>
      <c r="Y591" s="676"/>
      <c r="Z591" s="676"/>
    </row>
    <row r="592" spans="1:26" ht="12.75" customHeight="1">
      <c r="A592" s="676"/>
      <c r="B592" s="676"/>
      <c r="C592" s="678"/>
      <c r="D592" s="676"/>
      <c r="E592" s="676"/>
      <c r="F592" s="676"/>
      <c r="G592" s="676"/>
      <c r="H592" s="677"/>
      <c r="I592" s="677"/>
      <c r="J592" s="676"/>
      <c r="K592" s="676"/>
      <c r="L592" s="676"/>
      <c r="M592" s="676"/>
      <c r="N592" s="676"/>
      <c r="O592" s="676"/>
      <c r="P592" s="676"/>
      <c r="Q592" s="676"/>
      <c r="R592" s="676"/>
      <c r="S592" s="676"/>
      <c r="T592" s="676"/>
      <c r="U592" s="676"/>
      <c r="V592" s="676"/>
      <c r="W592" s="676"/>
      <c r="X592" s="676"/>
      <c r="Y592" s="676"/>
      <c r="Z592" s="676"/>
    </row>
    <row r="593" spans="1:26" ht="12.75" customHeight="1">
      <c r="A593" s="676"/>
      <c r="B593" s="676"/>
      <c r="C593" s="678"/>
      <c r="D593" s="676"/>
      <c r="E593" s="676"/>
      <c r="F593" s="676"/>
      <c r="G593" s="676"/>
      <c r="H593" s="677"/>
      <c r="I593" s="677"/>
      <c r="J593" s="676"/>
      <c r="K593" s="676"/>
      <c r="L593" s="676"/>
      <c r="M593" s="676"/>
      <c r="N593" s="676"/>
      <c r="O593" s="676"/>
      <c r="P593" s="676"/>
      <c r="Q593" s="676"/>
      <c r="R593" s="676"/>
      <c r="S593" s="676"/>
      <c r="T593" s="676"/>
      <c r="U593" s="676"/>
      <c r="V593" s="676"/>
      <c r="W593" s="676"/>
      <c r="X593" s="676"/>
      <c r="Y593" s="676"/>
      <c r="Z593" s="676"/>
    </row>
    <row r="594" spans="1:26" ht="12.75" customHeight="1">
      <c r="A594" s="676"/>
      <c r="B594" s="676"/>
      <c r="C594" s="678"/>
      <c r="D594" s="676"/>
      <c r="E594" s="676"/>
      <c r="F594" s="676"/>
      <c r="G594" s="676"/>
      <c r="H594" s="677"/>
      <c r="I594" s="677"/>
      <c r="J594" s="676"/>
      <c r="K594" s="676"/>
      <c r="L594" s="676"/>
      <c r="M594" s="676"/>
      <c r="N594" s="676"/>
      <c r="O594" s="676"/>
      <c r="P594" s="676"/>
      <c r="Q594" s="676"/>
      <c r="R594" s="676"/>
      <c r="S594" s="676"/>
      <c r="T594" s="676"/>
      <c r="U594" s="676"/>
      <c r="V594" s="676"/>
      <c r="W594" s="676"/>
      <c r="X594" s="676"/>
      <c r="Y594" s="676"/>
      <c r="Z594" s="676"/>
    </row>
    <row r="595" spans="1:26" ht="12.75" customHeight="1">
      <c r="A595" s="676"/>
      <c r="B595" s="676"/>
      <c r="C595" s="678"/>
      <c r="D595" s="676"/>
      <c r="E595" s="676"/>
      <c r="F595" s="676"/>
      <c r="G595" s="676"/>
      <c r="H595" s="677"/>
      <c r="I595" s="677"/>
      <c r="J595" s="676"/>
      <c r="K595" s="676"/>
      <c r="L595" s="676"/>
      <c r="M595" s="676"/>
      <c r="N595" s="676"/>
      <c r="O595" s="676"/>
      <c r="P595" s="676"/>
      <c r="Q595" s="676"/>
      <c r="R595" s="676"/>
      <c r="S595" s="676"/>
      <c r="T595" s="676"/>
      <c r="U595" s="676"/>
      <c r="V595" s="676"/>
      <c r="W595" s="676"/>
      <c r="X595" s="676"/>
      <c r="Y595" s="676"/>
      <c r="Z595" s="676"/>
    </row>
    <row r="596" spans="1:26" ht="12.75" customHeight="1">
      <c r="A596" s="676"/>
      <c r="B596" s="676"/>
      <c r="C596" s="678"/>
      <c r="D596" s="676"/>
      <c r="E596" s="676"/>
      <c r="F596" s="676"/>
      <c r="G596" s="676"/>
      <c r="H596" s="677"/>
      <c r="I596" s="677"/>
      <c r="J596" s="676"/>
      <c r="K596" s="676"/>
      <c r="L596" s="676"/>
      <c r="M596" s="676"/>
      <c r="N596" s="676"/>
      <c r="O596" s="676"/>
      <c r="P596" s="676"/>
      <c r="Q596" s="676"/>
      <c r="R596" s="676"/>
      <c r="S596" s="676"/>
      <c r="T596" s="676"/>
      <c r="U596" s="676"/>
      <c r="V596" s="676"/>
      <c r="W596" s="676"/>
      <c r="X596" s="676"/>
      <c r="Y596" s="676"/>
      <c r="Z596" s="676"/>
    </row>
    <row r="597" spans="1:26" ht="12.75" customHeight="1">
      <c r="A597" s="676"/>
      <c r="B597" s="676"/>
      <c r="C597" s="678"/>
      <c r="D597" s="676"/>
      <c r="E597" s="676"/>
      <c r="F597" s="676"/>
      <c r="G597" s="676"/>
      <c r="H597" s="677"/>
      <c r="I597" s="677"/>
      <c r="J597" s="676"/>
      <c r="K597" s="676"/>
      <c r="L597" s="676"/>
      <c r="M597" s="676"/>
      <c r="N597" s="676"/>
      <c r="O597" s="676"/>
      <c r="P597" s="676"/>
      <c r="Q597" s="676"/>
      <c r="R597" s="676"/>
      <c r="S597" s="676"/>
      <c r="T597" s="676"/>
      <c r="U597" s="676"/>
      <c r="V597" s="676"/>
      <c r="W597" s="676"/>
      <c r="X597" s="676"/>
      <c r="Y597" s="676"/>
      <c r="Z597" s="676"/>
    </row>
    <row r="598" spans="1:26" ht="12.75" customHeight="1">
      <c r="A598" s="676"/>
      <c r="B598" s="676"/>
      <c r="C598" s="678"/>
      <c r="D598" s="676"/>
      <c r="E598" s="676"/>
      <c r="F598" s="676"/>
      <c r="G598" s="676"/>
      <c r="H598" s="677"/>
      <c r="I598" s="677"/>
      <c r="J598" s="676"/>
      <c r="K598" s="676"/>
      <c r="L598" s="676"/>
      <c r="M598" s="676"/>
      <c r="N598" s="676"/>
      <c r="O598" s="676"/>
      <c r="P598" s="676"/>
      <c r="Q598" s="676"/>
      <c r="R598" s="676"/>
      <c r="S598" s="676"/>
      <c r="T598" s="676"/>
      <c r="U598" s="676"/>
      <c r="V598" s="676"/>
      <c r="W598" s="676"/>
      <c r="X598" s="676"/>
      <c r="Y598" s="676"/>
      <c r="Z598" s="676"/>
    </row>
    <row r="599" spans="1:26" ht="12.75" customHeight="1">
      <c r="A599" s="676"/>
      <c r="B599" s="676"/>
      <c r="C599" s="678"/>
      <c r="D599" s="676"/>
      <c r="E599" s="676"/>
      <c r="F599" s="676"/>
      <c r="G599" s="676"/>
      <c r="H599" s="677"/>
      <c r="I599" s="677"/>
      <c r="J599" s="676"/>
      <c r="K599" s="676"/>
      <c r="L599" s="676"/>
      <c r="M599" s="676"/>
      <c r="N599" s="676"/>
      <c r="O599" s="676"/>
      <c r="P599" s="676"/>
      <c r="Q599" s="676"/>
      <c r="R599" s="676"/>
      <c r="S599" s="676"/>
      <c r="T599" s="676"/>
      <c r="U599" s="676"/>
      <c r="V599" s="676"/>
      <c r="W599" s="676"/>
      <c r="X599" s="676"/>
      <c r="Y599" s="676"/>
      <c r="Z599" s="676"/>
    </row>
    <row r="600" spans="1:26" ht="12.75" customHeight="1">
      <c r="A600" s="676"/>
      <c r="B600" s="676"/>
      <c r="C600" s="678"/>
      <c r="D600" s="676"/>
      <c r="E600" s="676"/>
      <c r="F600" s="676"/>
      <c r="G600" s="676"/>
      <c r="H600" s="677"/>
      <c r="I600" s="677"/>
      <c r="J600" s="676"/>
      <c r="K600" s="676"/>
      <c r="L600" s="676"/>
      <c r="M600" s="676"/>
      <c r="N600" s="676"/>
      <c r="O600" s="676"/>
      <c r="P600" s="676"/>
      <c r="Q600" s="676"/>
      <c r="R600" s="676"/>
      <c r="S600" s="676"/>
      <c r="T600" s="676"/>
      <c r="U600" s="676"/>
      <c r="V600" s="676"/>
      <c r="W600" s="676"/>
      <c r="X600" s="676"/>
      <c r="Y600" s="676"/>
      <c r="Z600" s="676"/>
    </row>
    <row r="601" spans="1:26" ht="12.75" customHeight="1">
      <c r="A601" s="676"/>
      <c r="B601" s="676"/>
      <c r="C601" s="678"/>
      <c r="D601" s="676"/>
      <c r="E601" s="676"/>
      <c r="F601" s="676"/>
      <c r="G601" s="676"/>
      <c r="H601" s="677"/>
      <c r="I601" s="677"/>
      <c r="J601" s="676"/>
      <c r="K601" s="676"/>
      <c r="L601" s="676"/>
      <c r="M601" s="676"/>
      <c r="N601" s="676"/>
      <c r="O601" s="676"/>
      <c r="P601" s="676"/>
      <c r="Q601" s="676"/>
      <c r="R601" s="676"/>
      <c r="S601" s="676"/>
      <c r="T601" s="676"/>
      <c r="U601" s="676"/>
      <c r="V601" s="676"/>
      <c r="W601" s="676"/>
      <c r="X601" s="676"/>
      <c r="Y601" s="676"/>
      <c r="Z601" s="676"/>
    </row>
    <row r="602" spans="1:26" ht="12.75" customHeight="1">
      <c r="A602" s="676"/>
      <c r="B602" s="676"/>
      <c r="C602" s="678"/>
      <c r="D602" s="676"/>
      <c r="E602" s="676"/>
      <c r="F602" s="676"/>
      <c r="G602" s="676"/>
      <c r="H602" s="677"/>
      <c r="I602" s="677"/>
      <c r="J602" s="676"/>
      <c r="K602" s="676"/>
      <c r="L602" s="676"/>
      <c r="M602" s="676"/>
      <c r="N602" s="676"/>
      <c r="O602" s="676"/>
      <c r="P602" s="676"/>
      <c r="Q602" s="676"/>
      <c r="R602" s="676"/>
      <c r="S602" s="676"/>
      <c r="T602" s="676"/>
      <c r="U602" s="676"/>
      <c r="V602" s="676"/>
      <c r="W602" s="676"/>
      <c r="X602" s="676"/>
      <c r="Y602" s="676"/>
      <c r="Z602" s="676"/>
    </row>
    <row r="603" spans="1:26" ht="12.75" customHeight="1">
      <c r="A603" s="676"/>
      <c r="B603" s="676"/>
      <c r="C603" s="678"/>
      <c r="D603" s="676"/>
      <c r="E603" s="676"/>
      <c r="F603" s="676"/>
      <c r="G603" s="676"/>
      <c r="H603" s="677"/>
      <c r="I603" s="677"/>
      <c r="J603" s="676"/>
      <c r="K603" s="676"/>
      <c r="L603" s="676"/>
      <c r="M603" s="676"/>
      <c r="N603" s="676"/>
      <c r="O603" s="676"/>
      <c r="P603" s="676"/>
      <c r="Q603" s="676"/>
      <c r="R603" s="676"/>
      <c r="S603" s="676"/>
      <c r="T603" s="676"/>
      <c r="U603" s="676"/>
      <c r="V603" s="676"/>
      <c r="W603" s="676"/>
      <c r="X603" s="676"/>
      <c r="Y603" s="676"/>
      <c r="Z603" s="676"/>
    </row>
    <row r="604" spans="1:26" ht="12.75" customHeight="1">
      <c r="A604" s="676"/>
      <c r="B604" s="676"/>
      <c r="C604" s="678"/>
      <c r="D604" s="676"/>
      <c r="E604" s="676"/>
      <c r="F604" s="676"/>
      <c r="G604" s="676"/>
      <c r="H604" s="677"/>
      <c r="I604" s="677"/>
      <c r="J604" s="676"/>
      <c r="K604" s="676"/>
      <c r="L604" s="676"/>
      <c r="M604" s="676"/>
      <c r="N604" s="676"/>
      <c r="O604" s="676"/>
      <c r="P604" s="676"/>
      <c r="Q604" s="676"/>
      <c r="R604" s="676"/>
      <c r="S604" s="676"/>
      <c r="T604" s="676"/>
      <c r="U604" s="676"/>
      <c r="V604" s="676"/>
      <c r="W604" s="676"/>
      <c r="X604" s="676"/>
      <c r="Y604" s="676"/>
      <c r="Z604" s="676"/>
    </row>
    <row r="605" spans="1:26" ht="12.75" customHeight="1">
      <c r="A605" s="676"/>
      <c r="B605" s="676"/>
      <c r="C605" s="678"/>
      <c r="D605" s="676"/>
      <c r="E605" s="676"/>
      <c r="F605" s="676"/>
      <c r="G605" s="676"/>
      <c r="H605" s="677"/>
      <c r="I605" s="677"/>
      <c r="J605" s="676"/>
      <c r="K605" s="676"/>
      <c r="L605" s="676"/>
      <c r="M605" s="676"/>
      <c r="N605" s="676"/>
      <c r="O605" s="676"/>
      <c r="P605" s="676"/>
      <c r="Q605" s="676"/>
      <c r="R605" s="676"/>
      <c r="S605" s="676"/>
      <c r="T605" s="676"/>
      <c r="U605" s="676"/>
      <c r="V605" s="676"/>
      <c r="W605" s="676"/>
      <c r="X605" s="676"/>
      <c r="Y605" s="676"/>
      <c r="Z605" s="676"/>
    </row>
    <row r="606" spans="1:26" ht="12.75" customHeight="1">
      <c r="A606" s="676"/>
      <c r="B606" s="676"/>
      <c r="C606" s="678"/>
      <c r="D606" s="676"/>
      <c r="E606" s="676"/>
      <c r="F606" s="676"/>
      <c r="G606" s="676"/>
      <c r="H606" s="677"/>
      <c r="I606" s="677"/>
      <c r="J606" s="676"/>
      <c r="K606" s="676"/>
      <c r="L606" s="676"/>
      <c r="M606" s="676"/>
      <c r="N606" s="676"/>
      <c r="O606" s="676"/>
      <c r="P606" s="676"/>
      <c r="Q606" s="676"/>
      <c r="R606" s="676"/>
      <c r="S606" s="676"/>
      <c r="T606" s="676"/>
      <c r="U606" s="676"/>
      <c r="V606" s="676"/>
      <c r="W606" s="676"/>
      <c r="X606" s="676"/>
      <c r="Y606" s="676"/>
      <c r="Z606" s="676"/>
    </row>
    <row r="607" spans="1:26" ht="12.75" customHeight="1">
      <c r="A607" s="676"/>
      <c r="B607" s="676"/>
      <c r="C607" s="678"/>
      <c r="D607" s="676"/>
      <c r="E607" s="676"/>
      <c r="F607" s="676"/>
      <c r="G607" s="676"/>
      <c r="H607" s="677"/>
      <c r="I607" s="677"/>
      <c r="J607" s="676"/>
      <c r="K607" s="676"/>
      <c r="L607" s="676"/>
      <c r="M607" s="676"/>
      <c r="N607" s="676"/>
      <c r="O607" s="676"/>
      <c r="P607" s="676"/>
      <c r="Q607" s="676"/>
      <c r="R607" s="676"/>
      <c r="S607" s="676"/>
      <c r="T607" s="676"/>
      <c r="U607" s="676"/>
      <c r="V607" s="676"/>
      <c r="W607" s="676"/>
      <c r="X607" s="676"/>
      <c r="Y607" s="676"/>
      <c r="Z607" s="676"/>
    </row>
    <row r="608" spans="1:26" ht="12.75" customHeight="1">
      <c r="A608" s="676"/>
      <c r="B608" s="676"/>
      <c r="C608" s="678"/>
      <c r="D608" s="676"/>
      <c r="E608" s="676"/>
      <c r="F608" s="676"/>
      <c r="G608" s="676"/>
      <c r="H608" s="677"/>
      <c r="I608" s="677"/>
      <c r="J608" s="676"/>
      <c r="K608" s="676"/>
      <c r="L608" s="676"/>
      <c r="M608" s="676"/>
      <c r="N608" s="676"/>
      <c r="O608" s="676"/>
      <c r="P608" s="676"/>
      <c r="Q608" s="676"/>
      <c r="R608" s="676"/>
      <c r="S608" s="676"/>
      <c r="T608" s="676"/>
      <c r="U608" s="676"/>
      <c r="V608" s="676"/>
      <c r="W608" s="676"/>
      <c r="X608" s="676"/>
      <c r="Y608" s="676"/>
      <c r="Z608" s="676"/>
    </row>
    <row r="609" spans="1:26" ht="12.75" customHeight="1">
      <c r="A609" s="676"/>
      <c r="B609" s="676"/>
      <c r="C609" s="678"/>
      <c r="D609" s="676"/>
      <c r="E609" s="676"/>
      <c r="F609" s="676"/>
      <c r="G609" s="676"/>
      <c r="H609" s="677"/>
      <c r="I609" s="677"/>
      <c r="J609" s="676"/>
      <c r="K609" s="676"/>
      <c r="L609" s="676"/>
      <c r="M609" s="676"/>
      <c r="N609" s="676"/>
      <c r="O609" s="676"/>
      <c r="P609" s="676"/>
      <c r="Q609" s="676"/>
      <c r="R609" s="676"/>
      <c r="S609" s="676"/>
      <c r="T609" s="676"/>
      <c r="U609" s="676"/>
      <c r="V609" s="676"/>
      <c r="W609" s="676"/>
      <c r="X609" s="676"/>
      <c r="Y609" s="676"/>
      <c r="Z609" s="676"/>
    </row>
    <row r="610" spans="1:26" ht="12.75" customHeight="1">
      <c r="A610" s="676"/>
      <c r="B610" s="676"/>
      <c r="C610" s="678"/>
      <c r="D610" s="676"/>
      <c r="E610" s="676"/>
      <c r="F610" s="676"/>
      <c r="G610" s="676"/>
      <c r="H610" s="677"/>
      <c r="I610" s="677"/>
      <c r="J610" s="676"/>
      <c r="K610" s="676"/>
      <c r="L610" s="676"/>
      <c r="M610" s="676"/>
      <c r="N610" s="676"/>
      <c r="O610" s="676"/>
      <c r="P610" s="676"/>
      <c r="Q610" s="676"/>
      <c r="R610" s="676"/>
      <c r="S610" s="676"/>
      <c r="T610" s="676"/>
      <c r="U610" s="676"/>
      <c r="V610" s="676"/>
      <c r="W610" s="676"/>
      <c r="X610" s="676"/>
      <c r="Y610" s="676"/>
      <c r="Z610" s="676"/>
    </row>
    <row r="611" spans="1:26" ht="12.75" customHeight="1">
      <c r="A611" s="676"/>
      <c r="B611" s="676"/>
      <c r="C611" s="678"/>
      <c r="D611" s="676"/>
      <c r="E611" s="676"/>
      <c r="F611" s="676"/>
      <c r="G611" s="676"/>
      <c r="H611" s="677"/>
      <c r="I611" s="677"/>
      <c r="J611" s="676"/>
      <c r="K611" s="676"/>
      <c r="L611" s="676"/>
      <c r="M611" s="676"/>
      <c r="N611" s="676"/>
      <c r="O611" s="676"/>
      <c r="P611" s="676"/>
      <c r="Q611" s="676"/>
      <c r="R611" s="676"/>
      <c r="S611" s="676"/>
      <c r="T611" s="676"/>
      <c r="U611" s="676"/>
      <c r="V611" s="676"/>
      <c r="W611" s="676"/>
      <c r="X611" s="676"/>
      <c r="Y611" s="676"/>
      <c r="Z611" s="676"/>
    </row>
    <row r="612" spans="1:26" ht="12.75" customHeight="1">
      <c r="A612" s="676"/>
      <c r="B612" s="676"/>
      <c r="C612" s="678"/>
      <c r="D612" s="676"/>
      <c r="E612" s="676"/>
      <c r="F612" s="676"/>
      <c r="G612" s="676"/>
      <c r="H612" s="677"/>
      <c r="I612" s="677"/>
      <c r="J612" s="676"/>
      <c r="K612" s="676"/>
      <c r="L612" s="676"/>
      <c r="M612" s="676"/>
      <c r="N612" s="676"/>
      <c r="O612" s="676"/>
      <c r="P612" s="676"/>
      <c r="Q612" s="676"/>
      <c r="R612" s="676"/>
      <c r="S612" s="676"/>
      <c r="T612" s="676"/>
      <c r="U612" s="676"/>
      <c r="V612" s="676"/>
      <c r="W612" s="676"/>
      <c r="X612" s="676"/>
      <c r="Y612" s="676"/>
      <c r="Z612" s="676"/>
    </row>
    <row r="613" spans="1:26" ht="12.75" customHeight="1">
      <c r="A613" s="676"/>
      <c r="B613" s="676"/>
      <c r="C613" s="678"/>
      <c r="D613" s="676"/>
      <c r="E613" s="676"/>
      <c r="F613" s="676"/>
      <c r="G613" s="676"/>
      <c r="H613" s="677"/>
      <c r="I613" s="677"/>
      <c r="J613" s="676"/>
      <c r="K613" s="676"/>
      <c r="L613" s="676"/>
      <c r="M613" s="676"/>
      <c r="N613" s="676"/>
      <c r="O613" s="676"/>
      <c r="P613" s="676"/>
      <c r="Q613" s="676"/>
      <c r="R613" s="676"/>
      <c r="S613" s="676"/>
      <c r="T613" s="676"/>
      <c r="U613" s="676"/>
      <c r="V613" s="676"/>
      <c r="W613" s="676"/>
      <c r="X613" s="676"/>
      <c r="Y613" s="676"/>
      <c r="Z613" s="676"/>
    </row>
    <row r="614" spans="1:26" ht="12.75" customHeight="1">
      <c r="A614" s="676"/>
      <c r="B614" s="676"/>
      <c r="C614" s="678"/>
      <c r="D614" s="676"/>
      <c r="E614" s="676"/>
      <c r="F614" s="676"/>
      <c r="G614" s="676"/>
      <c r="H614" s="677"/>
      <c r="I614" s="677"/>
      <c r="J614" s="676"/>
      <c r="K614" s="676"/>
      <c r="L614" s="676"/>
      <c r="M614" s="676"/>
      <c r="N614" s="676"/>
      <c r="O614" s="676"/>
      <c r="P614" s="676"/>
      <c r="Q614" s="676"/>
      <c r="R614" s="676"/>
      <c r="S614" s="676"/>
      <c r="T614" s="676"/>
      <c r="U614" s="676"/>
      <c r="V614" s="676"/>
      <c r="W614" s="676"/>
      <c r="X614" s="676"/>
      <c r="Y614" s="676"/>
      <c r="Z614" s="676"/>
    </row>
    <row r="615" spans="1:26" ht="12.75" customHeight="1">
      <c r="A615" s="676"/>
      <c r="B615" s="676"/>
      <c r="C615" s="678"/>
      <c r="D615" s="676"/>
      <c r="E615" s="676"/>
      <c r="F615" s="676"/>
      <c r="G615" s="676"/>
      <c r="H615" s="677"/>
      <c r="I615" s="677"/>
      <c r="J615" s="676"/>
      <c r="K615" s="676"/>
      <c r="L615" s="676"/>
      <c r="M615" s="676"/>
      <c r="N615" s="676"/>
      <c r="O615" s="676"/>
      <c r="P615" s="676"/>
      <c r="Q615" s="676"/>
      <c r="R615" s="676"/>
      <c r="S615" s="676"/>
      <c r="T615" s="676"/>
      <c r="U615" s="676"/>
      <c r="V615" s="676"/>
      <c r="W615" s="676"/>
      <c r="X615" s="676"/>
      <c r="Y615" s="676"/>
      <c r="Z615" s="676"/>
    </row>
    <row r="616" spans="1:26" ht="12.75" customHeight="1">
      <c r="A616" s="676"/>
      <c r="B616" s="676"/>
      <c r="C616" s="678"/>
      <c r="D616" s="676"/>
      <c r="E616" s="676"/>
      <c r="F616" s="676"/>
      <c r="G616" s="676"/>
      <c r="H616" s="677"/>
      <c r="I616" s="677"/>
      <c r="J616" s="676"/>
      <c r="K616" s="676"/>
      <c r="L616" s="676"/>
      <c r="M616" s="676"/>
      <c r="N616" s="676"/>
      <c r="O616" s="676"/>
      <c r="P616" s="676"/>
      <c r="Q616" s="676"/>
      <c r="R616" s="676"/>
      <c r="S616" s="676"/>
      <c r="T616" s="676"/>
      <c r="U616" s="676"/>
      <c r="V616" s="676"/>
      <c r="W616" s="676"/>
      <c r="X616" s="676"/>
      <c r="Y616" s="676"/>
      <c r="Z616" s="676"/>
    </row>
    <row r="617" spans="1:26" ht="12.75" customHeight="1">
      <c r="A617" s="676"/>
      <c r="B617" s="676"/>
      <c r="C617" s="678"/>
      <c r="D617" s="676"/>
      <c r="E617" s="676"/>
      <c r="F617" s="676"/>
      <c r="G617" s="676"/>
      <c r="H617" s="677"/>
      <c r="I617" s="677"/>
      <c r="J617" s="676"/>
      <c r="K617" s="676"/>
      <c r="L617" s="676"/>
      <c r="M617" s="676"/>
      <c r="N617" s="676"/>
      <c r="O617" s="676"/>
      <c r="P617" s="676"/>
      <c r="Q617" s="676"/>
      <c r="R617" s="676"/>
      <c r="S617" s="676"/>
      <c r="T617" s="676"/>
      <c r="U617" s="676"/>
      <c r="V617" s="676"/>
      <c r="W617" s="676"/>
      <c r="X617" s="676"/>
      <c r="Y617" s="676"/>
      <c r="Z617" s="676"/>
    </row>
    <row r="618" spans="1:26" ht="12.75" customHeight="1">
      <c r="A618" s="676"/>
      <c r="B618" s="676"/>
      <c r="C618" s="678"/>
      <c r="D618" s="676"/>
      <c r="E618" s="676"/>
      <c r="F618" s="676"/>
      <c r="G618" s="676"/>
      <c r="H618" s="677"/>
      <c r="I618" s="677"/>
      <c r="J618" s="676"/>
      <c r="K618" s="676"/>
      <c r="L618" s="676"/>
      <c r="M618" s="676"/>
      <c r="N618" s="676"/>
      <c r="O618" s="676"/>
      <c r="P618" s="676"/>
      <c r="Q618" s="676"/>
      <c r="R618" s="676"/>
      <c r="S618" s="676"/>
      <c r="T618" s="676"/>
      <c r="U618" s="676"/>
      <c r="V618" s="676"/>
      <c r="W618" s="676"/>
      <c r="X618" s="676"/>
      <c r="Y618" s="676"/>
      <c r="Z618" s="676"/>
    </row>
    <row r="619" spans="1:26" ht="12.75" customHeight="1">
      <c r="A619" s="676"/>
      <c r="B619" s="676"/>
      <c r="C619" s="678"/>
      <c r="D619" s="676"/>
      <c r="E619" s="676"/>
      <c r="F619" s="676"/>
      <c r="G619" s="676"/>
      <c r="H619" s="677"/>
      <c r="I619" s="677"/>
      <c r="J619" s="676"/>
      <c r="K619" s="676"/>
      <c r="L619" s="676"/>
      <c r="M619" s="676"/>
      <c r="N619" s="676"/>
      <c r="O619" s="676"/>
      <c r="P619" s="676"/>
      <c r="Q619" s="676"/>
      <c r="R619" s="676"/>
      <c r="S619" s="676"/>
      <c r="T619" s="676"/>
      <c r="U619" s="676"/>
      <c r="V619" s="676"/>
      <c r="W619" s="676"/>
      <c r="X619" s="676"/>
      <c r="Y619" s="676"/>
      <c r="Z619" s="676"/>
    </row>
    <row r="620" spans="1:26" ht="12.75" customHeight="1">
      <c r="A620" s="676"/>
      <c r="B620" s="676"/>
      <c r="C620" s="678"/>
      <c r="D620" s="676"/>
      <c r="E620" s="676"/>
      <c r="F620" s="676"/>
      <c r="G620" s="676"/>
      <c r="H620" s="677"/>
      <c r="I620" s="677"/>
      <c r="J620" s="676"/>
      <c r="K620" s="676"/>
      <c r="L620" s="676"/>
      <c r="M620" s="676"/>
      <c r="N620" s="676"/>
      <c r="O620" s="676"/>
      <c r="P620" s="676"/>
      <c r="Q620" s="676"/>
      <c r="R620" s="676"/>
      <c r="S620" s="676"/>
      <c r="T620" s="676"/>
      <c r="U620" s="676"/>
      <c r="V620" s="676"/>
      <c r="W620" s="676"/>
      <c r="X620" s="676"/>
      <c r="Y620" s="676"/>
      <c r="Z620" s="676"/>
    </row>
    <row r="621" spans="1:26" ht="12.75" customHeight="1">
      <c r="A621" s="676"/>
      <c r="B621" s="676"/>
      <c r="C621" s="678"/>
      <c r="D621" s="676"/>
      <c r="E621" s="676"/>
      <c r="F621" s="676"/>
      <c r="G621" s="676"/>
      <c r="H621" s="677"/>
      <c r="I621" s="677"/>
      <c r="J621" s="676"/>
      <c r="K621" s="676"/>
      <c r="L621" s="676"/>
      <c r="M621" s="676"/>
      <c r="N621" s="676"/>
      <c r="O621" s="676"/>
      <c r="P621" s="676"/>
      <c r="Q621" s="676"/>
      <c r="R621" s="676"/>
      <c r="S621" s="676"/>
      <c r="T621" s="676"/>
      <c r="U621" s="676"/>
      <c r="V621" s="676"/>
      <c r="W621" s="676"/>
      <c r="X621" s="676"/>
      <c r="Y621" s="676"/>
      <c r="Z621" s="676"/>
    </row>
    <row r="622" spans="1:26" ht="12.75" customHeight="1">
      <c r="A622" s="676"/>
      <c r="B622" s="676"/>
      <c r="C622" s="678"/>
      <c r="D622" s="676"/>
      <c r="E622" s="676"/>
      <c r="F622" s="676"/>
      <c r="G622" s="676"/>
      <c r="H622" s="677"/>
      <c r="I622" s="677"/>
      <c r="J622" s="676"/>
      <c r="K622" s="676"/>
      <c r="L622" s="676"/>
      <c r="M622" s="676"/>
      <c r="N622" s="676"/>
      <c r="O622" s="676"/>
      <c r="P622" s="676"/>
      <c r="Q622" s="676"/>
      <c r="R622" s="676"/>
      <c r="S622" s="676"/>
      <c r="T622" s="676"/>
      <c r="U622" s="676"/>
      <c r="V622" s="676"/>
      <c r="W622" s="676"/>
      <c r="X622" s="676"/>
      <c r="Y622" s="676"/>
      <c r="Z622" s="676"/>
    </row>
    <row r="623" spans="1:26" ht="12.75" customHeight="1">
      <c r="A623" s="676"/>
      <c r="B623" s="676"/>
      <c r="C623" s="678"/>
      <c r="D623" s="676"/>
      <c r="E623" s="676"/>
      <c r="F623" s="676"/>
      <c r="G623" s="676"/>
      <c r="H623" s="677"/>
      <c r="I623" s="677"/>
      <c r="J623" s="676"/>
      <c r="K623" s="676"/>
      <c r="L623" s="676"/>
      <c r="M623" s="676"/>
      <c r="N623" s="676"/>
      <c r="O623" s="676"/>
      <c r="P623" s="676"/>
      <c r="Q623" s="676"/>
      <c r="R623" s="676"/>
      <c r="S623" s="676"/>
      <c r="T623" s="676"/>
      <c r="U623" s="676"/>
      <c r="V623" s="676"/>
      <c r="W623" s="676"/>
      <c r="X623" s="676"/>
      <c r="Y623" s="676"/>
      <c r="Z623" s="676"/>
    </row>
    <row r="624" spans="1:26" ht="12.75" customHeight="1">
      <c r="A624" s="676"/>
      <c r="B624" s="676"/>
      <c r="C624" s="678"/>
      <c r="D624" s="676"/>
      <c r="E624" s="676"/>
      <c r="F624" s="676"/>
      <c r="G624" s="676"/>
      <c r="H624" s="677"/>
      <c r="I624" s="677"/>
      <c r="J624" s="676"/>
      <c r="K624" s="676"/>
      <c r="L624" s="676"/>
      <c r="M624" s="676"/>
      <c r="N624" s="676"/>
      <c r="O624" s="676"/>
      <c r="P624" s="676"/>
      <c r="Q624" s="676"/>
      <c r="R624" s="676"/>
      <c r="S624" s="676"/>
      <c r="T624" s="676"/>
      <c r="U624" s="676"/>
      <c r="V624" s="676"/>
      <c r="W624" s="676"/>
      <c r="X624" s="676"/>
      <c r="Y624" s="676"/>
      <c r="Z624" s="676"/>
    </row>
    <row r="625" spans="1:26" ht="12.75" customHeight="1">
      <c r="A625" s="676"/>
      <c r="B625" s="676"/>
      <c r="C625" s="678"/>
      <c r="D625" s="676"/>
      <c r="E625" s="676"/>
      <c r="F625" s="676"/>
      <c r="G625" s="676"/>
      <c r="H625" s="677"/>
      <c r="I625" s="677"/>
      <c r="J625" s="676"/>
      <c r="K625" s="676"/>
      <c r="L625" s="676"/>
      <c r="M625" s="676"/>
      <c r="N625" s="676"/>
      <c r="O625" s="676"/>
      <c r="P625" s="676"/>
      <c r="Q625" s="676"/>
      <c r="R625" s="676"/>
      <c r="S625" s="676"/>
      <c r="T625" s="676"/>
      <c r="U625" s="676"/>
      <c r="V625" s="676"/>
      <c r="W625" s="676"/>
      <c r="X625" s="676"/>
      <c r="Y625" s="676"/>
      <c r="Z625" s="676"/>
    </row>
    <row r="626" spans="1:26" ht="12.75" customHeight="1">
      <c r="A626" s="676"/>
      <c r="B626" s="676"/>
      <c r="C626" s="678"/>
      <c r="D626" s="676"/>
      <c r="E626" s="676"/>
      <c r="F626" s="676"/>
      <c r="G626" s="676"/>
      <c r="H626" s="677"/>
      <c r="I626" s="677"/>
      <c r="J626" s="676"/>
      <c r="K626" s="676"/>
      <c r="L626" s="676"/>
      <c r="M626" s="676"/>
      <c r="N626" s="676"/>
      <c r="O626" s="676"/>
      <c r="P626" s="676"/>
      <c r="Q626" s="676"/>
      <c r="R626" s="676"/>
      <c r="S626" s="676"/>
      <c r="T626" s="676"/>
      <c r="U626" s="676"/>
      <c r="V626" s="676"/>
      <c r="W626" s="676"/>
      <c r="X626" s="676"/>
      <c r="Y626" s="676"/>
      <c r="Z626" s="676"/>
    </row>
    <row r="627" spans="1:26" ht="12.75" customHeight="1">
      <c r="A627" s="676"/>
      <c r="B627" s="676"/>
      <c r="C627" s="678"/>
      <c r="D627" s="676"/>
      <c r="E627" s="676"/>
      <c r="F627" s="676"/>
      <c r="G627" s="676"/>
      <c r="H627" s="677"/>
      <c r="I627" s="677"/>
      <c r="J627" s="676"/>
      <c r="K627" s="676"/>
      <c r="L627" s="676"/>
      <c r="M627" s="676"/>
      <c r="N627" s="676"/>
      <c r="O627" s="676"/>
      <c r="P627" s="676"/>
      <c r="Q627" s="676"/>
      <c r="R627" s="676"/>
      <c r="S627" s="676"/>
      <c r="T627" s="676"/>
      <c r="U627" s="676"/>
      <c r="V627" s="676"/>
      <c r="W627" s="676"/>
      <c r="X627" s="676"/>
      <c r="Y627" s="676"/>
      <c r="Z627" s="676"/>
    </row>
    <row r="628" spans="1:26" ht="12.75" customHeight="1">
      <c r="A628" s="676"/>
      <c r="B628" s="676"/>
      <c r="C628" s="678"/>
      <c r="D628" s="676"/>
      <c r="E628" s="676"/>
      <c r="F628" s="676"/>
      <c r="G628" s="676"/>
      <c r="H628" s="677"/>
      <c r="I628" s="677"/>
      <c r="J628" s="676"/>
      <c r="K628" s="676"/>
      <c r="L628" s="676"/>
      <c r="M628" s="676"/>
      <c r="N628" s="676"/>
      <c r="O628" s="676"/>
      <c r="P628" s="676"/>
      <c r="Q628" s="676"/>
      <c r="R628" s="676"/>
      <c r="S628" s="676"/>
      <c r="T628" s="676"/>
      <c r="U628" s="676"/>
      <c r="V628" s="676"/>
      <c r="W628" s="676"/>
      <c r="X628" s="676"/>
      <c r="Y628" s="676"/>
      <c r="Z628" s="676"/>
    </row>
    <row r="629" spans="1:26" ht="12.75" customHeight="1">
      <c r="A629" s="676"/>
      <c r="B629" s="676"/>
      <c r="C629" s="678"/>
      <c r="D629" s="676"/>
      <c r="E629" s="676"/>
      <c r="F629" s="676"/>
      <c r="G629" s="676"/>
      <c r="H629" s="677"/>
      <c r="I629" s="677"/>
      <c r="J629" s="676"/>
      <c r="K629" s="676"/>
      <c r="L629" s="676"/>
      <c r="M629" s="676"/>
      <c r="N629" s="676"/>
      <c r="O629" s="676"/>
      <c r="P629" s="676"/>
      <c r="Q629" s="676"/>
      <c r="R629" s="676"/>
      <c r="S629" s="676"/>
      <c r="T629" s="676"/>
      <c r="U629" s="676"/>
      <c r="V629" s="676"/>
      <c r="W629" s="676"/>
      <c r="X629" s="676"/>
      <c r="Y629" s="676"/>
      <c r="Z629" s="676"/>
    </row>
    <row r="630" spans="1:26" ht="12.75" customHeight="1">
      <c r="A630" s="676"/>
      <c r="B630" s="676"/>
      <c r="C630" s="678"/>
      <c r="D630" s="676"/>
      <c r="E630" s="676"/>
      <c r="F630" s="676"/>
      <c r="G630" s="676"/>
      <c r="H630" s="677"/>
      <c r="I630" s="677"/>
      <c r="J630" s="676"/>
      <c r="K630" s="676"/>
      <c r="L630" s="676"/>
      <c r="M630" s="676"/>
      <c r="N630" s="676"/>
      <c r="O630" s="676"/>
      <c r="P630" s="676"/>
      <c r="Q630" s="676"/>
      <c r="R630" s="676"/>
      <c r="S630" s="676"/>
      <c r="T630" s="676"/>
      <c r="U630" s="676"/>
      <c r="V630" s="676"/>
      <c r="W630" s="676"/>
      <c r="X630" s="676"/>
      <c r="Y630" s="676"/>
      <c r="Z630" s="676"/>
    </row>
    <row r="631" spans="1:26" ht="12.75" customHeight="1">
      <c r="A631" s="676"/>
      <c r="B631" s="676"/>
      <c r="C631" s="678"/>
      <c r="D631" s="676"/>
      <c r="E631" s="676"/>
      <c r="F631" s="676"/>
      <c r="G631" s="676"/>
      <c r="H631" s="677"/>
      <c r="I631" s="677"/>
      <c r="J631" s="676"/>
      <c r="K631" s="676"/>
      <c r="L631" s="676"/>
      <c r="M631" s="676"/>
      <c r="N631" s="676"/>
      <c r="O631" s="676"/>
      <c r="P631" s="676"/>
      <c r="Q631" s="676"/>
      <c r="R631" s="676"/>
      <c r="S631" s="676"/>
      <c r="T631" s="676"/>
      <c r="U631" s="676"/>
      <c r="V631" s="676"/>
      <c r="W631" s="676"/>
      <c r="X631" s="676"/>
      <c r="Y631" s="676"/>
      <c r="Z631" s="676"/>
    </row>
    <row r="632" spans="1:26" ht="12.75" customHeight="1">
      <c r="A632" s="676"/>
      <c r="B632" s="676"/>
      <c r="C632" s="678"/>
      <c r="D632" s="676"/>
      <c r="E632" s="676"/>
      <c r="F632" s="676"/>
      <c r="G632" s="676"/>
      <c r="H632" s="677"/>
      <c r="I632" s="677"/>
      <c r="J632" s="676"/>
      <c r="K632" s="676"/>
      <c r="L632" s="676"/>
      <c r="M632" s="676"/>
      <c r="N632" s="676"/>
      <c r="O632" s="676"/>
      <c r="P632" s="676"/>
      <c r="Q632" s="676"/>
      <c r="R632" s="676"/>
      <c r="S632" s="676"/>
      <c r="T632" s="676"/>
      <c r="U632" s="676"/>
      <c r="V632" s="676"/>
      <c r="W632" s="676"/>
      <c r="X632" s="676"/>
      <c r="Y632" s="676"/>
      <c r="Z632" s="676"/>
    </row>
    <row r="633" spans="1:26" ht="12.75" customHeight="1">
      <c r="A633" s="676"/>
      <c r="B633" s="676"/>
      <c r="C633" s="678"/>
      <c r="D633" s="676"/>
      <c r="E633" s="676"/>
      <c r="F633" s="676"/>
      <c r="G633" s="676"/>
      <c r="H633" s="677"/>
      <c r="I633" s="677"/>
      <c r="J633" s="676"/>
      <c r="K633" s="676"/>
      <c r="L633" s="676"/>
      <c r="M633" s="676"/>
      <c r="N633" s="676"/>
      <c r="O633" s="676"/>
      <c r="P633" s="676"/>
      <c r="Q633" s="676"/>
      <c r="R633" s="676"/>
      <c r="S633" s="676"/>
      <c r="T633" s="676"/>
      <c r="U633" s="676"/>
      <c r="V633" s="676"/>
      <c r="W633" s="676"/>
      <c r="X633" s="676"/>
      <c r="Y633" s="676"/>
      <c r="Z633" s="676"/>
    </row>
    <row r="634" spans="1:26" ht="12.75" customHeight="1">
      <c r="A634" s="676"/>
      <c r="B634" s="676"/>
      <c r="C634" s="678"/>
      <c r="D634" s="676"/>
      <c r="E634" s="676"/>
      <c r="F634" s="676"/>
      <c r="G634" s="676"/>
      <c r="H634" s="677"/>
      <c r="I634" s="677"/>
      <c r="J634" s="676"/>
      <c r="K634" s="676"/>
      <c r="L634" s="676"/>
      <c r="M634" s="676"/>
      <c r="N634" s="676"/>
      <c r="O634" s="676"/>
      <c r="P634" s="676"/>
      <c r="Q634" s="676"/>
      <c r="R634" s="676"/>
      <c r="S634" s="676"/>
      <c r="T634" s="676"/>
      <c r="U634" s="676"/>
      <c r="V634" s="676"/>
      <c r="W634" s="676"/>
      <c r="X634" s="676"/>
      <c r="Y634" s="676"/>
      <c r="Z634" s="676"/>
    </row>
    <row r="635" spans="1:26" ht="12.75" customHeight="1">
      <c r="A635" s="676"/>
      <c r="B635" s="676"/>
      <c r="C635" s="678"/>
      <c r="D635" s="676"/>
      <c r="E635" s="676"/>
      <c r="F635" s="676"/>
      <c r="G635" s="676"/>
      <c r="H635" s="677"/>
      <c r="I635" s="677"/>
      <c r="J635" s="676"/>
      <c r="K635" s="676"/>
      <c r="L635" s="676"/>
      <c r="M635" s="676"/>
      <c r="N635" s="676"/>
      <c r="O635" s="676"/>
      <c r="P635" s="676"/>
      <c r="Q635" s="676"/>
      <c r="R635" s="676"/>
      <c r="S635" s="676"/>
      <c r="T635" s="676"/>
      <c r="U635" s="676"/>
      <c r="V635" s="676"/>
      <c r="W635" s="676"/>
      <c r="X635" s="676"/>
      <c r="Y635" s="676"/>
      <c r="Z635" s="676"/>
    </row>
    <row r="636" spans="1:26" ht="12.75" customHeight="1">
      <c r="A636" s="676"/>
      <c r="B636" s="676"/>
      <c r="C636" s="678"/>
      <c r="D636" s="676"/>
      <c r="E636" s="676"/>
      <c r="F636" s="676"/>
      <c r="G636" s="676"/>
      <c r="H636" s="677"/>
      <c r="I636" s="677"/>
      <c r="J636" s="676"/>
      <c r="K636" s="676"/>
      <c r="L636" s="676"/>
      <c r="M636" s="676"/>
      <c r="N636" s="676"/>
      <c r="O636" s="676"/>
      <c r="P636" s="676"/>
      <c r="Q636" s="676"/>
      <c r="R636" s="676"/>
      <c r="S636" s="676"/>
      <c r="T636" s="676"/>
      <c r="U636" s="676"/>
      <c r="V636" s="676"/>
      <c r="W636" s="676"/>
      <c r="X636" s="676"/>
      <c r="Y636" s="676"/>
      <c r="Z636" s="676"/>
    </row>
    <row r="637" spans="1:26" ht="12.75" customHeight="1">
      <c r="A637" s="676"/>
      <c r="B637" s="676"/>
      <c r="C637" s="678"/>
      <c r="D637" s="676"/>
      <c r="E637" s="676"/>
      <c r="F637" s="676"/>
      <c r="G637" s="676"/>
      <c r="H637" s="677"/>
      <c r="I637" s="677"/>
      <c r="J637" s="676"/>
      <c r="K637" s="676"/>
      <c r="L637" s="676"/>
      <c r="M637" s="676"/>
      <c r="N637" s="676"/>
      <c r="O637" s="676"/>
      <c r="P637" s="676"/>
      <c r="Q637" s="676"/>
      <c r="R637" s="676"/>
      <c r="S637" s="676"/>
      <c r="T637" s="676"/>
      <c r="U637" s="676"/>
      <c r="V637" s="676"/>
      <c r="W637" s="676"/>
      <c r="X637" s="676"/>
      <c r="Y637" s="676"/>
      <c r="Z637" s="676"/>
    </row>
    <row r="638" spans="1:26" ht="12.75" customHeight="1">
      <c r="A638" s="676"/>
      <c r="B638" s="676"/>
      <c r="C638" s="678"/>
      <c r="D638" s="676"/>
      <c r="E638" s="676"/>
      <c r="F638" s="676"/>
      <c r="G638" s="676"/>
      <c r="H638" s="677"/>
      <c r="I638" s="677"/>
      <c r="J638" s="676"/>
      <c r="K638" s="676"/>
      <c r="L638" s="676"/>
      <c r="M638" s="676"/>
      <c r="N638" s="676"/>
      <c r="O638" s="676"/>
      <c r="P638" s="676"/>
      <c r="Q638" s="676"/>
      <c r="R638" s="676"/>
      <c r="S638" s="676"/>
      <c r="T638" s="676"/>
      <c r="U638" s="676"/>
      <c r="V638" s="676"/>
      <c r="W638" s="676"/>
      <c r="X638" s="676"/>
      <c r="Y638" s="676"/>
      <c r="Z638" s="676"/>
    </row>
    <row r="639" spans="1:26" ht="12.75" customHeight="1">
      <c r="A639" s="676"/>
      <c r="B639" s="676"/>
      <c r="C639" s="678"/>
      <c r="D639" s="676"/>
      <c r="E639" s="676"/>
      <c r="F639" s="676"/>
      <c r="G639" s="676"/>
      <c r="H639" s="677"/>
      <c r="I639" s="677"/>
      <c r="J639" s="676"/>
      <c r="K639" s="676"/>
      <c r="L639" s="676"/>
      <c r="M639" s="676"/>
      <c r="N639" s="676"/>
      <c r="O639" s="676"/>
      <c r="P639" s="676"/>
      <c r="Q639" s="676"/>
      <c r="R639" s="676"/>
      <c r="S639" s="676"/>
      <c r="T639" s="676"/>
      <c r="U639" s="676"/>
      <c r="V639" s="676"/>
      <c r="W639" s="676"/>
      <c r="X639" s="676"/>
      <c r="Y639" s="676"/>
      <c r="Z639" s="676"/>
    </row>
    <row r="640" spans="1:26" ht="12.75" customHeight="1">
      <c r="A640" s="676"/>
      <c r="B640" s="676"/>
      <c r="C640" s="678"/>
      <c r="D640" s="676"/>
      <c r="E640" s="676"/>
      <c r="F640" s="676"/>
      <c r="G640" s="676"/>
      <c r="H640" s="677"/>
      <c r="I640" s="677"/>
      <c r="J640" s="676"/>
      <c r="K640" s="676"/>
      <c r="L640" s="676"/>
      <c r="M640" s="676"/>
      <c r="N640" s="676"/>
      <c r="O640" s="676"/>
      <c r="P640" s="676"/>
      <c r="Q640" s="676"/>
      <c r="R640" s="676"/>
      <c r="S640" s="676"/>
      <c r="T640" s="676"/>
      <c r="U640" s="676"/>
      <c r="V640" s="676"/>
      <c r="W640" s="676"/>
      <c r="X640" s="676"/>
      <c r="Y640" s="676"/>
      <c r="Z640" s="676"/>
    </row>
    <row r="641" spans="1:26" ht="12.75" customHeight="1">
      <c r="A641" s="676"/>
      <c r="B641" s="676"/>
      <c r="C641" s="678"/>
      <c r="D641" s="676"/>
      <c r="E641" s="676"/>
      <c r="F641" s="676"/>
      <c r="G641" s="676"/>
      <c r="H641" s="677"/>
      <c r="I641" s="677"/>
      <c r="J641" s="676"/>
      <c r="K641" s="676"/>
      <c r="L641" s="676"/>
      <c r="M641" s="676"/>
      <c r="N641" s="676"/>
      <c r="O641" s="676"/>
      <c r="P641" s="676"/>
      <c r="Q641" s="676"/>
      <c r="R641" s="676"/>
      <c r="S641" s="676"/>
      <c r="T641" s="676"/>
      <c r="U641" s="676"/>
      <c r="V641" s="676"/>
      <c r="W641" s="676"/>
      <c r="X641" s="676"/>
      <c r="Y641" s="676"/>
      <c r="Z641" s="676"/>
    </row>
    <row r="642" spans="1:26" ht="12.75" customHeight="1">
      <c r="A642" s="676"/>
      <c r="B642" s="676"/>
      <c r="C642" s="678"/>
      <c r="D642" s="676"/>
      <c r="E642" s="676"/>
      <c r="F642" s="676"/>
      <c r="G642" s="676"/>
      <c r="H642" s="677"/>
      <c r="I642" s="677"/>
      <c r="J642" s="676"/>
      <c r="K642" s="676"/>
      <c r="L642" s="676"/>
      <c r="M642" s="676"/>
      <c r="N642" s="676"/>
      <c r="O642" s="676"/>
      <c r="P642" s="676"/>
      <c r="Q642" s="676"/>
      <c r="R642" s="676"/>
      <c r="S642" s="676"/>
      <c r="T642" s="676"/>
      <c r="U642" s="676"/>
      <c r="V642" s="676"/>
      <c r="W642" s="676"/>
      <c r="X642" s="676"/>
      <c r="Y642" s="676"/>
      <c r="Z642" s="676"/>
    </row>
    <row r="643" spans="1:26" ht="12.75" customHeight="1">
      <c r="A643" s="676"/>
      <c r="B643" s="676"/>
      <c r="C643" s="678"/>
      <c r="D643" s="676"/>
      <c r="E643" s="676"/>
      <c r="F643" s="676"/>
      <c r="G643" s="676"/>
      <c r="H643" s="677"/>
      <c r="I643" s="677"/>
      <c r="J643" s="676"/>
      <c r="K643" s="676"/>
      <c r="L643" s="676"/>
      <c r="M643" s="676"/>
      <c r="N643" s="676"/>
      <c r="O643" s="676"/>
      <c r="P643" s="676"/>
      <c r="Q643" s="676"/>
      <c r="R643" s="676"/>
      <c r="S643" s="676"/>
      <c r="T643" s="676"/>
      <c r="U643" s="676"/>
      <c r="V643" s="676"/>
      <c r="W643" s="676"/>
      <c r="X643" s="676"/>
      <c r="Y643" s="676"/>
      <c r="Z643" s="676"/>
    </row>
    <row r="644" spans="1:26" ht="12.75" customHeight="1">
      <c r="A644" s="676"/>
      <c r="B644" s="676"/>
      <c r="C644" s="678"/>
      <c r="D644" s="676"/>
      <c r="E644" s="676"/>
      <c r="F644" s="676"/>
      <c r="G644" s="676"/>
      <c r="H644" s="677"/>
      <c r="I644" s="677"/>
      <c r="J644" s="676"/>
      <c r="K644" s="676"/>
      <c r="L644" s="676"/>
      <c r="M644" s="676"/>
      <c r="N644" s="676"/>
      <c r="O644" s="676"/>
      <c r="P644" s="676"/>
      <c r="Q644" s="676"/>
      <c r="R644" s="676"/>
      <c r="S644" s="676"/>
      <c r="T644" s="676"/>
      <c r="U644" s="676"/>
      <c r="V644" s="676"/>
      <c r="W644" s="676"/>
      <c r="X644" s="676"/>
      <c r="Y644" s="676"/>
      <c r="Z644" s="676"/>
    </row>
    <row r="645" spans="1:26" ht="12.75" customHeight="1">
      <c r="A645" s="676"/>
      <c r="B645" s="676"/>
      <c r="C645" s="678"/>
      <c r="D645" s="676"/>
      <c r="E645" s="676"/>
      <c r="F645" s="676"/>
      <c r="G645" s="676"/>
      <c r="H645" s="677"/>
      <c r="I645" s="677"/>
      <c r="J645" s="676"/>
      <c r="K645" s="676"/>
      <c r="L645" s="676"/>
      <c r="M645" s="676"/>
      <c r="N645" s="676"/>
      <c r="O645" s="676"/>
      <c r="P645" s="676"/>
      <c r="Q645" s="676"/>
      <c r="R645" s="676"/>
      <c r="S645" s="676"/>
      <c r="T645" s="676"/>
      <c r="U645" s="676"/>
      <c r="V645" s="676"/>
      <c r="W645" s="676"/>
      <c r="X645" s="676"/>
      <c r="Y645" s="676"/>
      <c r="Z645" s="676"/>
    </row>
    <row r="646" spans="1:26" ht="12.75" customHeight="1">
      <c r="A646" s="676"/>
      <c r="B646" s="676"/>
      <c r="C646" s="678"/>
      <c r="D646" s="676"/>
      <c r="E646" s="676"/>
      <c r="F646" s="676"/>
      <c r="G646" s="676"/>
      <c r="H646" s="677"/>
      <c r="I646" s="677"/>
      <c r="J646" s="676"/>
      <c r="K646" s="676"/>
      <c r="L646" s="676"/>
      <c r="M646" s="676"/>
      <c r="N646" s="676"/>
      <c r="O646" s="676"/>
      <c r="P646" s="676"/>
      <c r="Q646" s="676"/>
      <c r="R646" s="676"/>
      <c r="S646" s="676"/>
      <c r="T646" s="676"/>
      <c r="U646" s="676"/>
      <c r="V646" s="676"/>
      <c r="W646" s="676"/>
      <c r="X646" s="676"/>
      <c r="Y646" s="676"/>
      <c r="Z646" s="676"/>
    </row>
    <row r="647" spans="1:26" ht="12.75" customHeight="1">
      <c r="A647" s="676"/>
      <c r="B647" s="676"/>
      <c r="C647" s="678"/>
      <c r="D647" s="676"/>
      <c r="E647" s="676"/>
      <c r="F647" s="676"/>
      <c r="G647" s="676"/>
      <c r="H647" s="677"/>
      <c r="I647" s="677"/>
      <c r="J647" s="676"/>
      <c r="K647" s="676"/>
      <c r="L647" s="676"/>
      <c r="M647" s="676"/>
      <c r="N647" s="676"/>
      <c r="O647" s="676"/>
      <c r="P647" s="676"/>
      <c r="Q647" s="676"/>
      <c r="R647" s="676"/>
      <c r="S647" s="676"/>
      <c r="T647" s="676"/>
      <c r="U647" s="676"/>
      <c r="V647" s="676"/>
      <c r="W647" s="676"/>
      <c r="X647" s="676"/>
      <c r="Y647" s="676"/>
      <c r="Z647" s="676"/>
    </row>
    <row r="648" spans="1:26" ht="12.75" customHeight="1">
      <c r="A648" s="676"/>
      <c r="B648" s="676"/>
      <c r="C648" s="678"/>
      <c r="D648" s="676"/>
      <c r="E648" s="676"/>
      <c r="F648" s="676"/>
      <c r="G648" s="676"/>
      <c r="H648" s="677"/>
      <c r="I648" s="677"/>
      <c r="J648" s="676"/>
      <c r="K648" s="676"/>
      <c r="L648" s="676"/>
      <c r="M648" s="676"/>
      <c r="N648" s="676"/>
      <c r="O648" s="676"/>
      <c r="P648" s="676"/>
      <c r="Q648" s="676"/>
      <c r="R648" s="676"/>
      <c r="S648" s="676"/>
      <c r="T648" s="676"/>
      <c r="U648" s="676"/>
      <c r="V648" s="676"/>
      <c r="W648" s="676"/>
      <c r="X648" s="676"/>
      <c r="Y648" s="676"/>
      <c r="Z648" s="676"/>
    </row>
    <row r="649" spans="1:26" ht="12.75" customHeight="1">
      <c r="A649" s="676"/>
      <c r="B649" s="676"/>
      <c r="C649" s="678"/>
      <c r="D649" s="676"/>
      <c r="E649" s="676"/>
      <c r="F649" s="676"/>
      <c r="G649" s="676"/>
      <c r="H649" s="677"/>
      <c r="I649" s="677"/>
      <c r="J649" s="676"/>
      <c r="K649" s="676"/>
      <c r="L649" s="676"/>
      <c r="M649" s="676"/>
      <c r="N649" s="676"/>
      <c r="O649" s="676"/>
      <c r="P649" s="676"/>
      <c r="Q649" s="676"/>
      <c r="R649" s="676"/>
      <c r="S649" s="676"/>
      <c r="T649" s="676"/>
      <c r="U649" s="676"/>
      <c r="V649" s="676"/>
      <c r="W649" s="676"/>
      <c r="X649" s="676"/>
      <c r="Y649" s="676"/>
      <c r="Z649" s="676"/>
    </row>
    <row r="650" spans="1:26" ht="12.75" customHeight="1">
      <c r="A650" s="676"/>
      <c r="B650" s="676"/>
      <c r="C650" s="678"/>
      <c r="D650" s="676"/>
      <c r="E650" s="676"/>
      <c r="F650" s="676"/>
      <c r="G650" s="676"/>
      <c r="H650" s="677"/>
      <c r="I650" s="677"/>
      <c r="J650" s="676"/>
      <c r="K650" s="676"/>
      <c r="L650" s="676"/>
      <c r="M650" s="676"/>
      <c r="N650" s="676"/>
      <c r="O650" s="676"/>
      <c r="P650" s="676"/>
      <c r="Q650" s="676"/>
      <c r="R650" s="676"/>
      <c r="S650" s="676"/>
      <c r="T650" s="676"/>
      <c r="U650" s="676"/>
      <c r="V650" s="676"/>
      <c r="W650" s="676"/>
      <c r="X650" s="676"/>
      <c r="Y650" s="676"/>
      <c r="Z650" s="676"/>
    </row>
    <row r="651" spans="1:26" ht="12.75" customHeight="1">
      <c r="A651" s="676"/>
      <c r="B651" s="676"/>
      <c r="C651" s="678"/>
      <c r="D651" s="676"/>
      <c r="E651" s="676"/>
      <c r="F651" s="676"/>
      <c r="G651" s="676"/>
      <c r="H651" s="677"/>
      <c r="I651" s="677"/>
      <c r="J651" s="676"/>
      <c r="K651" s="676"/>
      <c r="L651" s="676"/>
      <c r="M651" s="676"/>
      <c r="N651" s="676"/>
      <c r="O651" s="676"/>
      <c r="P651" s="676"/>
      <c r="Q651" s="676"/>
      <c r="R651" s="676"/>
      <c r="S651" s="676"/>
      <c r="T651" s="676"/>
      <c r="U651" s="676"/>
      <c r="V651" s="676"/>
      <c r="W651" s="676"/>
      <c r="X651" s="676"/>
      <c r="Y651" s="676"/>
      <c r="Z651" s="676"/>
    </row>
    <row r="652" spans="1:26" ht="12.75" customHeight="1">
      <c r="A652" s="676"/>
      <c r="B652" s="676"/>
      <c r="C652" s="678"/>
      <c r="D652" s="676"/>
      <c r="E652" s="676"/>
      <c r="F652" s="676"/>
      <c r="G652" s="676"/>
      <c r="H652" s="677"/>
      <c r="I652" s="677"/>
      <c r="J652" s="676"/>
      <c r="K652" s="676"/>
      <c r="L652" s="676"/>
      <c r="M652" s="676"/>
      <c r="N652" s="676"/>
      <c r="O652" s="676"/>
      <c r="P652" s="676"/>
      <c r="Q652" s="676"/>
      <c r="R652" s="676"/>
      <c r="S652" s="676"/>
      <c r="T652" s="676"/>
      <c r="U652" s="676"/>
      <c r="V652" s="676"/>
      <c r="W652" s="676"/>
      <c r="X652" s="676"/>
      <c r="Y652" s="676"/>
      <c r="Z652" s="676"/>
    </row>
    <row r="653" spans="1:26" ht="12.75" customHeight="1">
      <c r="A653" s="676"/>
      <c r="B653" s="676"/>
      <c r="C653" s="678"/>
      <c r="D653" s="676"/>
      <c r="E653" s="676"/>
      <c r="F653" s="676"/>
      <c r="G653" s="676"/>
      <c r="H653" s="677"/>
      <c r="I653" s="677"/>
      <c r="J653" s="676"/>
      <c r="K653" s="676"/>
      <c r="L653" s="676"/>
      <c r="M653" s="676"/>
      <c r="N653" s="676"/>
      <c r="O653" s="676"/>
      <c r="P653" s="676"/>
      <c r="Q653" s="676"/>
      <c r="R653" s="676"/>
      <c r="S653" s="676"/>
      <c r="T653" s="676"/>
      <c r="U653" s="676"/>
      <c r="V653" s="676"/>
      <c r="W653" s="676"/>
      <c r="X653" s="676"/>
      <c r="Y653" s="676"/>
      <c r="Z653" s="676"/>
    </row>
    <row r="654" spans="1:26" ht="12.75" customHeight="1">
      <c r="A654" s="676"/>
      <c r="B654" s="676"/>
      <c r="C654" s="678"/>
      <c r="D654" s="676"/>
      <c r="E654" s="676"/>
      <c r="F654" s="676"/>
      <c r="G654" s="676"/>
      <c r="H654" s="677"/>
      <c r="I654" s="677"/>
      <c r="J654" s="676"/>
      <c r="K654" s="676"/>
      <c r="L654" s="676"/>
      <c r="M654" s="676"/>
      <c r="N654" s="676"/>
      <c r="O654" s="676"/>
      <c r="P654" s="676"/>
      <c r="Q654" s="676"/>
      <c r="R654" s="676"/>
      <c r="S654" s="676"/>
      <c r="T654" s="676"/>
      <c r="U654" s="676"/>
      <c r="V654" s="676"/>
      <c r="W654" s="676"/>
      <c r="X654" s="676"/>
      <c r="Y654" s="676"/>
      <c r="Z654" s="676"/>
    </row>
    <row r="655" spans="1:26" ht="12.75" customHeight="1">
      <c r="A655" s="676"/>
      <c r="B655" s="676"/>
      <c r="C655" s="678"/>
      <c r="D655" s="676"/>
      <c r="E655" s="676"/>
      <c r="F655" s="676"/>
      <c r="G655" s="676"/>
      <c r="H655" s="677"/>
      <c r="I655" s="677"/>
      <c r="J655" s="676"/>
      <c r="K655" s="676"/>
      <c r="L655" s="676"/>
      <c r="M655" s="676"/>
      <c r="N655" s="676"/>
      <c r="O655" s="676"/>
      <c r="P655" s="676"/>
      <c r="Q655" s="676"/>
      <c r="R655" s="676"/>
      <c r="S655" s="676"/>
      <c r="T655" s="676"/>
      <c r="U655" s="676"/>
      <c r="V655" s="676"/>
      <c r="W655" s="676"/>
      <c r="X655" s="676"/>
      <c r="Y655" s="676"/>
      <c r="Z655" s="676"/>
    </row>
    <row r="656" spans="1:26" ht="12.75" customHeight="1">
      <c r="A656" s="676"/>
      <c r="B656" s="676"/>
      <c r="C656" s="678"/>
      <c r="D656" s="676"/>
      <c r="E656" s="676"/>
      <c r="F656" s="676"/>
      <c r="G656" s="676"/>
      <c r="H656" s="677"/>
      <c r="I656" s="677"/>
      <c r="J656" s="676"/>
      <c r="K656" s="676"/>
      <c r="L656" s="676"/>
      <c r="M656" s="676"/>
      <c r="N656" s="676"/>
      <c r="O656" s="676"/>
      <c r="P656" s="676"/>
      <c r="Q656" s="676"/>
      <c r="R656" s="676"/>
      <c r="S656" s="676"/>
      <c r="T656" s="676"/>
      <c r="U656" s="676"/>
      <c r="V656" s="676"/>
      <c r="W656" s="676"/>
      <c r="X656" s="676"/>
      <c r="Y656" s="676"/>
      <c r="Z656" s="676"/>
    </row>
    <row r="657" spans="1:26" ht="12.75" customHeight="1">
      <c r="A657" s="676"/>
      <c r="B657" s="676"/>
      <c r="C657" s="678"/>
      <c r="D657" s="676"/>
      <c r="E657" s="676"/>
      <c r="F657" s="676"/>
      <c r="G657" s="676"/>
      <c r="H657" s="677"/>
      <c r="I657" s="677"/>
      <c r="J657" s="676"/>
      <c r="K657" s="676"/>
      <c r="L657" s="676"/>
      <c r="M657" s="676"/>
      <c r="N657" s="676"/>
      <c r="O657" s="676"/>
      <c r="P657" s="676"/>
      <c r="Q657" s="676"/>
      <c r="R657" s="676"/>
      <c r="S657" s="676"/>
      <c r="T657" s="676"/>
      <c r="U657" s="676"/>
      <c r="V657" s="676"/>
      <c r="W657" s="676"/>
      <c r="X657" s="676"/>
      <c r="Y657" s="676"/>
      <c r="Z657" s="676"/>
    </row>
    <row r="658" spans="1:26" ht="12.75" customHeight="1">
      <c r="A658" s="676"/>
      <c r="B658" s="676"/>
      <c r="C658" s="678"/>
      <c r="D658" s="676"/>
      <c r="E658" s="676"/>
      <c r="F658" s="676"/>
      <c r="G658" s="676"/>
      <c r="H658" s="677"/>
      <c r="I658" s="677"/>
      <c r="J658" s="676"/>
      <c r="K658" s="676"/>
      <c r="L658" s="676"/>
      <c r="M658" s="676"/>
      <c r="N658" s="676"/>
      <c r="O658" s="676"/>
      <c r="P658" s="676"/>
      <c r="Q658" s="676"/>
      <c r="R658" s="676"/>
      <c r="S658" s="676"/>
      <c r="T658" s="676"/>
      <c r="U658" s="676"/>
      <c r="V658" s="676"/>
      <c r="W658" s="676"/>
      <c r="X658" s="676"/>
      <c r="Y658" s="676"/>
      <c r="Z658" s="676"/>
    </row>
    <row r="659" spans="1:26" ht="12.75" customHeight="1">
      <c r="A659" s="676"/>
      <c r="B659" s="676"/>
      <c r="C659" s="678"/>
      <c r="D659" s="676"/>
      <c r="E659" s="676"/>
      <c r="F659" s="676"/>
      <c r="G659" s="676"/>
      <c r="H659" s="677"/>
      <c r="I659" s="677"/>
      <c r="J659" s="676"/>
      <c r="K659" s="676"/>
      <c r="L659" s="676"/>
      <c r="M659" s="676"/>
      <c r="N659" s="676"/>
      <c r="O659" s="676"/>
      <c r="P659" s="676"/>
      <c r="Q659" s="676"/>
      <c r="R659" s="676"/>
      <c r="S659" s="676"/>
      <c r="T659" s="676"/>
      <c r="U659" s="676"/>
      <c r="V659" s="676"/>
      <c r="W659" s="676"/>
      <c r="X659" s="676"/>
      <c r="Y659" s="676"/>
      <c r="Z659" s="676"/>
    </row>
    <row r="660" spans="1:26" ht="12.75" customHeight="1">
      <c r="A660" s="676"/>
      <c r="B660" s="676"/>
      <c r="C660" s="678"/>
      <c r="D660" s="676"/>
      <c r="E660" s="676"/>
      <c r="F660" s="676"/>
      <c r="G660" s="676"/>
      <c r="H660" s="677"/>
      <c r="I660" s="677"/>
      <c r="J660" s="676"/>
      <c r="K660" s="676"/>
      <c r="L660" s="676"/>
      <c r="M660" s="676"/>
      <c r="N660" s="676"/>
      <c r="O660" s="676"/>
      <c r="P660" s="676"/>
      <c r="Q660" s="676"/>
      <c r="R660" s="676"/>
      <c r="S660" s="676"/>
      <c r="T660" s="676"/>
      <c r="U660" s="676"/>
      <c r="V660" s="676"/>
      <c r="W660" s="676"/>
      <c r="X660" s="676"/>
      <c r="Y660" s="676"/>
      <c r="Z660" s="676"/>
    </row>
    <row r="661" spans="1:26" ht="12.75" customHeight="1">
      <c r="A661" s="676"/>
      <c r="B661" s="676"/>
      <c r="C661" s="678"/>
      <c r="D661" s="676"/>
      <c r="E661" s="676"/>
      <c r="F661" s="676"/>
      <c r="G661" s="676"/>
      <c r="H661" s="677"/>
      <c r="I661" s="677"/>
      <c r="J661" s="676"/>
      <c r="K661" s="676"/>
      <c r="L661" s="676"/>
      <c r="M661" s="676"/>
      <c r="N661" s="676"/>
      <c r="O661" s="676"/>
      <c r="P661" s="676"/>
      <c r="Q661" s="676"/>
      <c r="R661" s="676"/>
      <c r="S661" s="676"/>
      <c r="T661" s="676"/>
      <c r="U661" s="676"/>
      <c r="V661" s="676"/>
      <c r="W661" s="676"/>
      <c r="X661" s="676"/>
      <c r="Y661" s="676"/>
      <c r="Z661" s="676"/>
    </row>
    <row r="662" spans="1:26" ht="12.75" customHeight="1">
      <c r="A662" s="676"/>
      <c r="B662" s="676"/>
      <c r="C662" s="678"/>
      <c r="D662" s="676"/>
      <c r="E662" s="676"/>
      <c r="F662" s="676"/>
      <c r="G662" s="676"/>
      <c r="H662" s="677"/>
      <c r="I662" s="677"/>
      <c r="J662" s="676"/>
      <c r="K662" s="676"/>
      <c r="L662" s="676"/>
      <c r="M662" s="676"/>
      <c r="N662" s="676"/>
      <c r="O662" s="676"/>
      <c r="P662" s="676"/>
      <c r="Q662" s="676"/>
      <c r="R662" s="676"/>
      <c r="S662" s="676"/>
      <c r="T662" s="676"/>
      <c r="U662" s="676"/>
      <c r="V662" s="676"/>
      <c r="W662" s="676"/>
      <c r="X662" s="676"/>
      <c r="Y662" s="676"/>
      <c r="Z662" s="676"/>
    </row>
    <row r="663" spans="1:26" ht="12.75" customHeight="1">
      <c r="A663" s="676"/>
      <c r="B663" s="676"/>
      <c r="C663" s="678"/>
      <c r="D663" s="676"/>
      <c r="E663" s="676"/>
      <c r="F663" s="676"/>
      <c r="G663" s="676"/>
      <c r="H663" s="677"/>
      <c r="I663" s="677"/>
      <c r="J663" s="676"/>
      <c r="K663" s="676"/>
      <c r="L663" s="676"/>
      <c r="M663" s="676"/>
      <c r="N663" s="676"/>
      <c r="O663" s="676"/>
      <c r="P663" s="676"/>
      <c r="Q663" s="676"/>
      <c r="R663" s="676"/>
      <c r="S663" s="676"/>
      <c r="T663" s="676"/>
      <c r="U663" s="676"/>
      <c r="V663" s="676"/>
      <c r="W663" s="676"/>
      <c r="X663" s="676"/>
      <c r="Y663" s="676"/>
      <c r="Z663" s="676"/>
    </row>
    <row r="664" spans="1:26" ht="12.75" customHeight="1">
      <c r="A664" s="676"/>
      <c r="B664" s="676"/>
      <c r="C664" s="678"/>
      <c r="D664" s="676"/>
      <c r="E664" s="676"/>
      <c r="F664" s="676"/>
      <c r="G664" s="676"/>
      <c r="H664" s="677"/>
      <c r="I664" s="677"/>
      <c r="J664" s="676"/>
      <c r="K664" s="676"/>
      <c r="L664" s="676"/>
      <c r="M664" s="676"/>
      <c r="N664" s="676"/>
      <c r="O664" s="676"/>
      <c r="P664" s="676"/>
      <c r="Q664" s="676"/>
      <c r="R664" s="676"/>
      <c r="S664" s="676"/>
      <c r="T664" s="676"/>
      <c r="U664" s="676"/>
      <c r="V664" s="676"/>
      <c r="W664" s="676"/>
      <c r="X664" s="676"/>
      <c r="Y664" s="676"/>
      <c r="Z664" s="676"/>
    </row>
    <row r="665" spans="1:26" ht="12.75" customHeight="1">
      <c r="A665" s="676"/>
      <c r="B665" s="676"/>
      <c r="C665" s="678"/>
      <c r="D665" s="676"/>
      <c r="E665" s="676"/>
      <c r="F665" s="676"/>
      <c r="G665" s="676"/>
      <c r="H665" s="677"/>
      <c r="I665" s="677"/>
      <c r="J665" s="676"/>
      <c r="K665" s="676"/>
      <c r="L665" s="676"/>
      <c r="M665" s="676"/>
      <c r="N665" s="676"/>
      <c r="O665" s="676"/>
      <c r="P665" s="676"/>
      <c r="Q665" s="676"/>
      <c r="R665" s="676"/>
      <c r="S665" s="676"/>
      <c r="T665" s="676"/>
      <c r="U665" s="676"/>
      <c r="V665" s="676"/>
      <c r="W665" s="676"/>
      <c r="X665" s="676"/>
      <c r="Y665" s="676"/>
      <c r="Z665" s="676"/>
    </row>
    <row r="666" spans="1:26" ht="12.75" customHeight="1">
      <c r="A666" s="676"/>
      <c r="B666" s="676"/>
      <c r="C666" s="678"/>
      <c r="D666" s="676"/>
      <c r="E666" s="676"/>
      <c r="F666" s="676"/>
      <c r="G666" s="676"/>
      <c r="H666" s="677"/>
      <c r="I666" s="677"/>
      <c r="J666" s="676"/>
      <c r="K666" s="676"/>
      <c r="L666" s="676"/>
      <c r="M666" s="676"/>
      <c r="N666" s="676"/>
      <c r="O666" s="676"/>
      <c r="P666" s="676"/>
      <c r="Q666" s="676"/>
      <c r="R666" s="676"/>
      <c r="S666" s="676"/>
      <c r="T666" s="676"/>
      <c r="U666" s="676"/>
      <c r="V666" s="676"/>
      <c r="W666" s="676"/>
      <c r="X666" s="676"/>
      <c r="Y666" s="676"/>
      <c r="Z666" s="676"/>
    </row>
    <row r="667" spans="1:26" ht="12.75" customHeight="1">
      <c r="A667" s="676"/>
      <c r="B667" s="676"/>
      <c r="C667" s="678"/>
      <c r="D667" s="676"/>
      <c r="E667" s="676"/>
      <c r="F667" s="676"/>
      <c r="G667" s="676"/>
      <c r="H667" s="677"/>
      <c r="I667" s="677"/>
      <c r="J667" s="676"/>
      <c r="K667" s="676"/>
      <c r="L667" s="676"/>
      <c r="M667" s="676"/>
      <c r="N667" s="676"/>
      <c r="O667" s="676"/>
      <c r="P667" s="676"/>
      <c r="Q667" s="676"/>
      <c r="R667" s="676"/>
      <c r="S667" s="676"/>
      <c r="T667" s="676"/>
      <c r="U667" s="676"/>
      <c r="V667" s="676"/>
      <c r="W667" s="676"/>
      <c r="X667" s="676"/>
      <c r="Y667" s="676"/>
      <c r="Z667" s="676"/>
    </row>
    <row r="668" spans="1:26" ht="12.75" customHeight="1">
      <c r="A668" s="676"/>
      <c r="B668" s="676"/>
      <c r="C668" s="678"/>
      <c r="D668" s="676"/>
      <c r="E668" s="676"/>
      <c r="F668" s="676"/>
      <c r="G668" s="676"/>
      <c r="H668" s="677"/>
      <c r="I668" s="677"/>
      <c r="J668" s="676"/>
      <c r="K668" s="676"/>
      <c r="L668" s="676"/>
      <c r="M668" s="676"/>
      <c r="N668" s="676"/>
      <c r="O668" s="676"/>
      <c r="P668" s="676"/>
      <c r="Q668" s="676"/>
      <c r="R668" s="676"/>
      <c r="S668" s="676"/>
      <c r="T668" s="676"/>
      <c r="U668" s="676"/>
      <c r="V668" s="676"/>
      <c r="W668" s="676"/>
      <c r="X668" s="676"/>
      <c r="Y668" s="676"/>
      <c r="Z668" s="676"/>
    </row>
    <row r="669" spans="1:26" ht="12.75" customHeight="1">
      <c r="A669" s="676"/>
      <c r="B669" s="676"/>
      <c r="C669" s="678"/>
      <c r="D669" s="676"/>
      <c r="E669" s="676"/>
      <c r="F669" s="676"/>
      <c r="G669" s="676"/>
      <c r="H669" s="677"/>
      <c r="I669" s="677"/>
      <c r="J669" s="676"/>
      <c r="K669" s="676"/>
      <c r="L669" s="676"/>
      <c r="M669" s="676"/>
      <c r="N669" s="676"/>
      <c r="O669" s="676"/>
      <c r="P669" s="676"/>
      <c r="Q669" s="676"/>
      <c r="R669" s="676"/>
      <c r="S669" s="676"/>
      <c r="T669" s="676"/>
      <c r="U669" s="676"/>
      <c r="V669" s="676"/>
      <c r="W669" s="676"/>
      <c r="X669" s="676"/>
      <c r="Y669" s="676"/>
      <c r="Z669" s="676"/>
    </row>
    <row r="670" spans="1:26" ht="12.75" customHeight="1">
      <c r="A670" s="676"/>
      <c r="B670" s="676"/>
      <c r="C670" s="678"/>
      <c r="D670" s="676"/>
      <c r="E670" s="676"/>
      <c r="F670" s="676"/>
      <c r="G670" s="676"/>
      <c r="H670" s="677"/>
      <c r="I670" s="677"/>
      <c r="J670" s="676"/>
      <c r="K670" s="676"/>
      <c r="L670" s="676"/>
      <c r="M670" s="676"/>
      <c r="N670" s="676"/>
      <c r="O670" s="676"/>
      <c r="P670" s="676"/>
      <c r="Q670" s="676"/>
      <c r="R670" s="676"/>
      <c r="S670" s="676"/>
      <c r="T670" s="676"/>
      <c r="U670" s="676"/>
      <c r="V670" s="676"/>
      <c r="W670" s="676"/>
      <c r="X670" s="676"/>
      <c r="Y670" s="676"/>
      <c r="Z670" s="676"/>
    </row>
    <row r="671" spans="1:26" ht="12.75" customHeight="1">
      <c r="A671" s="676"/>
      <c r="B671" s="676"/>
      <c r="C671" s="678"/>
      <c r="D671" s="676"/>
      <c r="E671" s="676"/>
      <c r="F671" s="676"/>
      <c r="G671" s="676"/>
      <c r="H671" s="677"/>
      <c r="I671" s="677"/>
      <c r="J671" s="676"/>
      <c r="K671" s="676"/>
      <c r="L671" s="676"/>
      <c r="M671" s="676"/>
      <c r="N671" s="676"/>
      <c r="O671" s="676"/>
      <c r="P671" s="676"/>
      <c r="Q671" s="676"/>
      <c r="R671" s="676"/>
      <c r="S671" s="676"/>
      <c r="T671" s="676"/>
      <c r="U671" s="676"/>
      <c r="V671" s="676"/>
      <c r="W671" s="676"/>
      <c r="X671" s="676"/>
      <c r="Y671" s="676"/>
      <c r="Z671" s="676"/>
    </row>
    <row r="672" spans="1:26" ht="12.75" customHeight="1">
      <c r="A672" s="676"/>
      <c r="B672" s="676"/>
      <c r="C672" s="678"/>
      <c r="D672" s="676"/>
      <c r="E672" s="676"/>
      <c r="F672" s="676"/>
      <c r="G672" s="676"/>
      <c r="H672" s="677"/>
      <c r="I672" s="677"/>
      <c r="J672" s="676"/>
      <c r="K672" s="676"/>
      <c r="L672" s="676"/>
      <c r="M672" s="676"/>
      <c r="N672" s="676"/>
      <c r="O672" s="676"/>
      <c r="P672" s="676"/>
      <c r="Q672" s="676"/>
      <c r="R672" s="676"/>
      <c r="S672" s="676"/>
      <c r="T672" s="676"/>
      <c r="U672" s="676"/>
      <c r="V672" s="676"/>
      <c r="W672" s="676"/>
      <c r="X672" s="676"/>
      <c r="Y672" s="676"/>
      <c r="Z672" s="676"/>
    </row>
    <row r="673" spans="1:26" ht="12.75" customHeight="1">
      <c r="A673" s="676"/>
      <c r="B673" s="676"/>
      <c r="C673" s="678"/>
      <c r="D673" s="676"/>
      <c r="E673" s="676"/>
      <c r="F673" s="676"/>
      <c r="G673" s="676"/>
      <c r="H673" s="677"/>
      <c r="I673" s="677"/>
      <c r="J673" s="676"/>
      <c r="K673" s="676"/>
      <c r="L673" s="676"/>
      <c r="M673" s="676"/>
      <c r="N673" s="676"/>
      <c r="O673" s="676"/>
      <c r="P673" s="676"/>
      <c r="Q673" s="676"/>
      <c r="R673" s="676"/>
      <c r="S673" s="676"/>
      <c r="T673" s="676"/>
      <c r="U673" s="676"/>
      <c r="V673" s="676"/>
      <c r="W673" s="676"/>
      <c r="X673" s="676"/>
      <c r="Y673" s="676"/>
      <c r="Z673" s="676"/>
    </row>
    <row r="674" spans="1:26" ht="12.75" customHeight="1">
      <c r="A674" s="676"/>
      <c r="B674" s="676"/>
      <c r="C674" s="678"/>
      <c r="D674" s="676"/>
      <c r="E674" s="676"/>
      <c r="F674" s="676"/>
      <c r="G674" s="676"/>
      <c r="H674" s="677"/>
      <c r="I674" s="677"/>
      <c r="J674" s="676"/>
      <c r="K674" s="676"/>
      <c r="L674" s="676"/>
      <c r="M674" s="676"/>
      <c r="N674" s="676"/>
      <c r="O674" s="676"/>
      <c r="P674" s="676"/>
      <c r="Q674" s="676"/>
      <c r="R674" s="676"/>
      <c r="S674" s="676"/>
      <c r="T674" s="676"/>
      <c r="U674" s="676"/>
      <c r="V674" s="676"/>
      <c r="W674" s="676"/>
      <c r="X674" s="676"/>
      <c r="Y674" s="676"/>
      <c r="Z674" s="676"/>
    </row>
    <row r="675" spans="1:26" ht="12.75" customHeight="1">
      <c r="A675" s="676"/>
      <c r="B675" s="676"/>
      <c r="C675" s="678"/>
      <c r="D675" s="676"/>
      <c r="E675" s="676"/>
      <c r="F675" s="676"/>
      <c r="G675" s="676"/>
      <c r="H675" s="677"/>
      <c r="I675" s="677"/>
      <c r="J675" s="676"/>
      <c r="K675" s="676"/>
      <c r="L675" s="676"/>
      <c r="M675" s="676"/>
      <c r="N675" s="676"/>
      <c r="O675" s="676"/>
      <c r="P675" s="676"/>
      <c r="Q675" s="676"/>
      <c r="R675" s="676"/>
      <c r="S675" s="676"/>
      <c r="T675" s="676"/>
      <c r="U675" s="676"/>
      <c r="V675" s="676"/>
      <c r="W675" s="676"/>
      <c r="X675" s="676"/>
      <c r="Y675" s="676"/>
      <c r="Z675" s="676"/>
    </row>
    <row r="676" spans="1:26" ht="12.75" customHeight="1">
      <c r="A676" s="676"/>
      <c r="B676" s="676"/>
      <c r="C676" s="678"/>
      <c r="D676" s="676"/>
      <c r="E676" s="676"/>
      <c r="F676" s="676"/>
      <c r="G676" s="676"/>
      <c r="H676" s="677"/>
      <c r="I676" s="677"/>
      <c r="J676" s="676"/>
      <c r="K676" s="676"/>
      <c r="L676" s="676"/>
      <c r="M676" s="676"/>
      <c r="N676" s="676"/>
      <c r="O676" s="676"/>
      <c r="P676" s="676"/>
      <c r="Q676" s="676"/>
      <c r="R676" s="676"/>
      <c r="S676" s="676"/>
      <c r="T676" s="676"/>
      <c r="U676" s="676"/>
      <c r="V676" s="676"/>
      <c r="W676" s="676"/>
      <c r="X676" s="676"/>
      <c r="Y676" s="676"/>
      <c r="Z676" s="676"/>
    </row>
    <row r="677" spans="1:26" ht="12.75" customHeight="1">
      <c r="A677" s="676"/>
      <c r="B677" s="676"/>
      <c r="C677" s="678"/>
      <c r="D677" s="676"/>
      <c r="E677" s="676"/>
      <c r="F677" s="676"/>
      <c r="G677" s="676"/>
      <c r="H677" s="677"/>
      <c r="I677" s="677"/>
      <c r="J677" s="676"/>
      <c r="K677" s="676"/>
      <c r="L677" s="676"/>
      <c r="M677" s="676"/>
      <c r="N677" s="676"/>
      <c r="O677" s="676"/>
      <c r="P677" s="676"/>
      <c r="Q677" s="676"/>
      <c r="R677" s="676"/>
      <c r="S677" s="676"/>
      <c r="T677" s="676"/>
      <c r="U677" s="676"/>
      <c r="V677" s="676"/>
      <c r="W677" s="676"/>
      <c r="X677" s="676"/>
      <c r="Y677" s="676"/>
      <c r="Z677" s="676"/>
    </row>
    <row r="678" spans="1:26" ht="12.75" customHeight="1">
      <c r="A678" s="676"/>
      <c r="B678" s="676"/>
      <c r="C678" s="678"/>
      <c r="D678" s="676"/>
      <c r="E678" s="676"/>
      <c r="F678" s="676"/>
      <c r="G678" s="676"/>
      <c r="H678" s="677"/>
      <c r="I678" s="677"/>
      <c r="J678" s="676"/>
      <c r="K678" s="676"/>
      <c r="L678" s="676"/>
      <c r="M678" s="676"/>
      <c r="N678" s="676"/>
      <c r="O678" s="676"/>
      <c r="P678" s="676"/>
      <c r="Q678" s="676"/>
      <c r="R678" s="676"/>
      <c r="S678" s="676"/>
      <c r="T678" s="676"/>
      <c r="U678" s="676"/>
      <c r="V678" s="676"/>
      <c r="W678" s="676"/>
      <c r="X678" s="676"/>
      <c r="Y678" s="676"/>
      <c r="Z678" s="676"/>
    </row>
    <row r="679" spans="1:26" ht="12.75" customHeight="1">
      <c r="A679" s="676"/>
      <c r="B679" s="676"/>
      <c r="C679" s="678"/>
      <c r="D679" s="676"/>
      <c r="E679" s="676"/>
      <c r="F679" s="676"/>
      <c r="G679" s="676"/>
      <c r="H679" s="677"/>
      <c r="I679" s="677"/>
      <c r="J679" s="676"/>
      <c r="K679" s="676"/>
      <c r="L679" s="676"/>
      <c r="M679" s="676"/>
      <c r="N679" s="676"/>
      <c r="O679" s="676"/>
      <c r="P679" s="676"/>
      <c r="Q679" s="676"/>
      <c r="R679" s="676"/>
      <c r="S679" s="676"/>
      <c r="T679" s="676"/>
      <c r="U679" s="676"/>
      <c r="V679" s="676"/>
      <c r="W679" s="676"/>
      <c r="X679" s="676"/>
      <c r="Y679" s="676"/>
      <c r="Z679" s="676"/>
    </row>
    <row r="680" spans="1:26" ht="12.75" customHeight="1">
      <c r="A680" s="676"/>
      <c r="B680" s="676"/>
      <c r="C680" s="678"/>
      <c r="D680" s="676"/>
      <c r="E680" s="676"/>
      <c r="F680" s="676"/>
      <c r="G680" s="676"/>
      <c r="H680" s="677"/>
      <c r="I680" s="677"/>
      <c r="J680" s="676"/>
      <c r="K680" s="676"/>
      <c r="L680" s="676"/>
      <c r="M680" s="676"/>
      <c r="N680" s="676"/>
      <c r="O680" s="676"/>
      <c r="P680" s="676"/>
      <c r="Q680" s="676"/>
      <c r="R680" s="676"/>
      <c r="S680" s="676"/>
      <c r="T680" s="676"/>
      <c r="U680" s="676"/>
      <c r="V680" s="676"/>
      <c r="W680" s="676"/>
      <c r="X680" s="676"/>
      <c r="Y680" s="676"/>
      <c r="Z680" s="676"/>
    </row>
    <row r="681" spans="1:26" ht="12.75" customHeight="1">
      <c r="A681" s="676"/>
      <c r="B681" s="676"/>
      <c r="C681" s="678"/>
      <c r="D681" s="676"/>
      <c r="E681" s="676"/>
      <c r="F681" s="676"/>
      <c r="G681" s="676"/>
      <c r="H681" s="677"/>
      <c r="I681" s="677"/>
      <c r="J681" s="676"/>
      <c r="K681" s="676"/>
      <c r="L681" s="676"/>
      <c r="M681" s="676"/>
      <c r="N681" s="676"/>
      <c r="O681" s="676"/>
      <c r="P681" s="676"/>
      <c r="Q681" s="676"/>
      <c r="R681" s="676"/>
      <c r="S681" s="676"/>
      <c r="T681" s="676"/>
      <c r="U681" s="676"/>
      <c r="V681" s="676"/>
      <c r="W681" s="676"/>
      <c r="X681" s="676"/>
      <c r="Y681" s="676"/>
      <c r="Z681" s="676"/>
    </row>
    <row r="682" spans="1:26" ht="12.75" customHeight="1">
      <c r="A682" s="676"/>
      <c r="B682" s="676"/>
      <c r="C682" s="678"/>
      <c r="D682" s="676"/>
      <c r="E682" s="676"/>
      <c r="F682" s="676"/>
      <c r="G682" s="676"/>
      <c r="H682" s="677"/>
      <c r="I682" s="677"/>
      <c r="J682" s="676"/>
      <c r="K682" s="676"/>
      <c r="L682" s="676"/>
      <c r="M682" s="676"/>
      <c r="N682" s="676"/>
      <c r="O682" s="676"/>
      <c r="P682" s="676"/>
      <c r="Q682" s="676"/>
      <c r="R682" s="676"/>
      <c r="S682" s="676"/>
      <c r="T682" s="676"/>
      <c r="U682" s="676"/>
      <c r="V682" s="676"/>
      <c r="W682" s="676"/>
      <c r="X682" s="676"/>
      <c r="Y682" s="676"/>
      <c r="Z682" s="676"/>
    </row>
    <row r="683" spans="1:26" ht="12.75" customHeight="1">
      <c r="A683" s="676"/>
      <c r="B683" s="676"/>
      <c r="C683" s="678"/>
      <c r="D683" s="676"/>
      <c r="E683" s="676"/>
      <c r="F683" s="676"/>
      <c r="G683" s="676"/>
      <c r="H683" s="677"/>
      <c r="I683" s="677"/>
      <c r="J683" s="676"/>
      <c r="K683" s="676"/>
      <c r="L683" s="676"/>
      <c r="M683" s="676"/>
      <c r="N683" s="676"/>
      <c r="O683" s="676"/>
      <c r="P683" s="676"/>
      <c r="Q683" s="676"/>
      <c r="R683" s="676"/>
      <c r="S683" s="676"/>
      <c r="T683" s="676"/>
      <c r="U683" s="676"/>
      <c r="V683" s="676"/>
      <c r="W683" s="676"/>
      <c r="X683" s="676"/>
      <c r="Y683" s="676"/>
      <c r="Z683" s="676"/>
    </row>
    <row r="684" spans="1:26" ht="12.75" customHeight="1">
      <c r="A684" s="676"/>
      <c r="B684" s="676"/>
      <c r="C684" s="678"/>
      <c r="D684" s="676"/>
      <c r="E684" s="676"/>
      <c r="F684" s="676"/>
      <c r="G684" s="676"/>
      <c r="H684" s="677"/>
      <c r="I684" s="677"/>
      <c r="J684" s="676"/>
      <c r="K684" s="676"/>
      <c r="L684" s="676"/>
      <c r="M684" s="676"/>
      <c r="N684" s="676"/>
      <c r="O684" s="676"/>
      <c r="P684" s="676"/>
      <c r="Q684" s="676"/>
      <c r="R684" s="676"/>
      <c r="S684" s="676"/>
      <c r="T684" s="676"/>
      <c r="U684" s="676"/>
      <c r="V684" s="676"/>
      <c r="W684" s="676"/>
      <c r="X684" s="676"/>
      <c r="Y684" s="676"/>
      <c r="Z684" s="676"/>
    </row>
    <row r="685" spans="1:26" ht="12.75" customHeight="1">
      <c r="A685" s="676"/>
      <c r="B685" s="676"/>
      <c r="C685" s="678"/>
      <c r="D685" s="676"/>
      <c r="E685" s="676"/>
      <c r="F685" s="676"/>
      <c r="G685" s="676"/>
      <c r="H685" s="677"/>
      <c r="I685" s="677"/>
      <c r="J685" s="676"/>
      <c r="K685" s="676"/>
      <c r="L685" s="676"/>
      <c r="M685" s="676"/>
      <c r="N685" s="676"/>
      <c r="O685" s="676"/>
      <c r="P685" s="676"/>
      <c r="Q685" s="676"/>
      <c r="R685" s="676"/>
      <c r="S685" s="676"/>
      <c r="T685" s="676"/>
      <c r="U685" s="676"/>
      <c r="V685" s="676"/>
      <c r="W685" s="676"/>
      <c r="X685" s="676"/>
      <c r="Y685" s="676"/>
      <c r="Z685" s="676"/>
    </row>
    <row r="686" spans="1:26" ht="12.75" customHeight="1">
      <c r="A686" s="676"/>
      <c r="B686" s="676"/>
      <c r="C686" s="678"/>
      <c r="D686" s="676"/>
      <c r="E686" s="676"/>
      <c r="F686" s="676"/>
      <c r="G686" s="676"/>
      <c r="H686" s="677"/>
      <c r="I686" s="677"/>
      <c r="J686" s="676"/>
      <c r="K686" s="676"/>
      <c r="L686" s="676"/>
      <c r="M686" s="676"/>
      <c r="N686" s="676"/>
      <c r="O686" s="676"/>
      <c r="P686" s="676"/>
      <c r="Q686" s="676"/>
      <c r="R686" s="676"/>
      <c r="S686" s="676"/>
      <c r="T686" s="676"/>
      <c r="U686" s="676"/>
      <c r="V686" s="676"/>
      <c r="W686" s="676"/>
      <c r="X686" s="676"/>
      <c r="Y686" s="676"/>
      <c r="Z686" s="676"/>
    </row>
    <row r="687" spans="1:26" ht="12.75" customHeight="1">
      <c r="A687" s="676"/>
      <c r="B687" s="676"/>
      <c r="C687" s="678"/>
      <c r="D687" s="676"/>
      <c r="E687" s="676"/>
      <c r="F687" s="676"/>
      <c r="G687" s="676"/>
      <c r="H687" s="677"/>
      <c r="I687" s="677"/>
      <c r="J687" s="676"/>
      <c r="K687" s="676"/>
      <c r="L687" s="676"/>
      <c r="M687" s="676"/>
      <c r="N687" s="676"/>
      <c r="O687" s="676"/>
      <c r="P687" s="676"/>
      <c r="Q687" s="676"/>
      <c r="R687" s="676"/>
      <c r="S687" s="676"/>
      <c r="T687" s="676"/>
      <c r="U687" s="676"/>
      <c r="V687" s="676"/>
      <c r="W687" s="676"/>
      <c r="X687" s="676"/>
      <c r="Y687" s="676"/>
      <c r="Z687" s="676"/>
    </row>
    <row r="688" spans="1:26" ht="12.75" customHeight="1">
      <c r="A688" s="676"/>
      <c r="B688" s="676"/>
      <c r="C688" s="678"/>
      <c r="D688" s="676"/>
      <c r="E688" s="676"/>
      <c r="F688" s="676"/>
      <c r="G688" s="676"/>
      <c r="H688" s="677"/>
      <c r="I688" s="677"/>
      <c r="J688" s="676"/>
      <c r="K688" s="676"/>
      <c r="L688" s="676"/>
      <c r="M688" s="676"/>
      <c r="N688" s="676"/>
      <c r="O688" s="676"/>
      <c r="P688" s="676"/>
      <c r="Q688" s="676"/>
      <c r="R688" s="676"/>
      <c r="S688" s="676"/>
      <c r="T688" s="676"/>
      <c r="U688" s="676"/>
      <c r="V688" s="676"/>
      <c r="W688" s="676"/>
      <c r="X688" s="676"/>
      <c r="Y688" s="676"/>
      <c r="Z688" s="676"/>
    </row>
    <row r="689" spans="1:26" ht="12.75" customHeight="1">
      <c r="A689" s="676"/>
      <c r="B689" s="676"/>
      <c r="C689" s="678"/>
      <c r="D689" s="676"/>
      <c r="E689" s="676"/>
      <c r="F689" s="676"/>
      <c r="G689" s="676"/>
      <c r="H689" s="677"/>
      <c r="I689" s="677"/>
      <c r="J689" s="676"/>
      <c r="K689" s="676"/>
      <c r="L689" s="676"/>
      <c r="M689" s="676"/>
      <c r="N689" s="676"/>
      <c r="O689" s="676"/>
      <c r="P689" s="676"/>
      <c r="Q689" s="676"/>
      <c r="R689" s="676"/>
      <c r="S689" s="676"/>
      <c r="T689" s="676"/>
      <c r="U689" s="676"/>
      <c r="V689" s="676"/>
      <c r="W689" s="676"/>
      <c r="X689" s="676"/>
      <c r="Y689" s="676"/>
      <c r="Z689" s="676"/>
    </row>
    <row r="690" spans="1:26" ht="12.75" customHeight="1">
      <c r="A690" s="676"/>
      <c r="B690" s="676"/>
      <c r="C690" s="678"/>
      <c r="D690" s="676"/>
      <c r="E690" s="676"/>
      <c r="F690" s="676"/>
      <c r="G690" s="676"/>
      <c r="H690" s="677"/>
      <c r="I690" s="677"/>
      <c r="J690" s="676"/>
      <c r="K690" s="676"/>
      <c r="L690" s="676"/>
      <c r="M690" s="676"/>
      <c r="N690" s="676"/>
      <c r="O690" s="676"/>
      <c r="P690" s="676"/>
      <c r="Q690" s="676"/>
      <c r="R690" s="676"/>
      <c r="S690" s="676"/>
      <c r="T690" s="676"/>
      <c r="U690" s="676"/>
      <c r="V690" s="676"/>
      <c r="W690" s="676"/>
      <c r="X690" s="676"/>
      <c r="Y690" s="676"/>
      <c r="Z690" s="676"/>
    </row>
    <row r="691" spans="1:26" ht="12.75" customHeight="1">
      <c r="A691" s="676"/>
      <c r="B691" s="676"/>
      <c r="C691" s="678"/>
      <c r="D691" s="676"/>
      <c r="E691" s="676"/>
      <c r="F691" s="676"/>
      <c r="G691" s="676"/>
      <c r="H691" s="677"/>
      <c r="I691" s="677"/>
      <c r="J691" s="676"/>
      <c r="K691" s="676"/>
      <c r="L691" s="676"/>
      <c r="M691" s="676"/>
      <c r="N691" s="676"/>
      <c r="O691" s="676"/>
      <c r="P691" s="676"/>
      <c r="Q691" s="676"/>
      <c r="R691" s="676"/>
      <c r="S691" s="676"/>
      <c r="T691" s="676"/>
      <c r="U691" s="676"/>
      <c r="V691" s="676"/>
      <c r="W691" s="676"/>
      <c r="X691" s="676"/>
      <c r="Y691" s="676"/>
      <c r="Z691" s="676"/>
    </row>
    <row r="692" spans="1:26" ht="12.75" customHeight="1">
      <c r="A692" s="676"/>
      <c r="B692" s="676"/>
      <c r="C692" s="678"/>
      <c r="D692" s="676"/>
      <c r="E692" s="676"/>
      <c r="F692" s="676"/>
      <c r="G692" s="676"/>
      <c r="H692" s="677"/>
      <c r="I692" s="677"/>
      <c r="J692" s="676"/>
      <c r="K692" s="676"/>
      <c r="L692" s="676"/>
      <c r="M692" s="676"/>
      <c r="N692" s="676"/>
      <c r="O692" s="676"/>
      <c r="P692" s="676"/>
      <c r="Q692" s="676"/>
      <c r="R692" s="676"/>
      <c r="S692" s="676"/>
      <c r="T692" s="676"/>
      <c r="U692" s="676"/>
      <c r="V692" s="676"/>
      <c r="W692" s="676"/>
      <c r="X692" s="676"/>
      <c r="Y692" s="676"/>
      <c r="Z692" s="676"/>
    </row>
    <row r="693" spans="1:26" ht="12.75" customHeight="1">
      <c r="A693" s="676"/>
      <c r="B693" s="676"/>
      <c r="C693" s="678"/>
      <c r="D693" s="676"/>
      <c r="E693" s="676"/>
      <c r="F693" s="676"/>
      <c r="G693" s="676"/>
      <c r="H693" s="677"/>
      <c r="I693" s="677"/>
      <c r="J693" s="676"/>
      <c r="K693" s="676"/>
      <c r="L693" s="676"/>
      <c r="M693" s="676"/>
      <c r="N693" s="676"/>
      <c r="O693" s="676"/>
      <c r="P693" s="676"/>
      <c r="Q693" s="676"/>
      <c r="R693" s="676"/>
      <c r="S693" s="676"/>
      <c r="T693" s="676"/>
      <c r="U693" s="676"/>
      <c r="V693" s="676"/>
      <c r="W693" s="676"/>
      <c r="X693" s="676"/>
      <c r="Y693" s="676"/>
      <c r="Z693" s="676"/>
    </row>
    <row r="694" spans="1:26" ht="12.75" customHeight="1">
      <c r="A694" s="676"/>
      <c r="B694" s="676"/>
      <c r="C694" s="678"/>
      <c r="D694" s="676"/>
      <c r="E694" s="676"/>
      <c r="F694" s="676"/>
      <c r="G694" s="676"/>
      <c r="H694" s="677"/>
      <c r="I694" s="677"/>
      <c r="J694" s="676"/>
      <c r="K694" s="676"/>
      <c r="L694" s="676"/>
      <c r="M694" s="676"/>
      <c r="N694" s="676"/>
      <c r="O694" s="676"/>
      <c r="P694" s="676"/>
      <c r="Q694" s="676"/>
      <c r="R694" s="676"/>
      <c r="S694" s="676"/>
      <c r="T694" s="676"/>
      <c r="U694" s="676"/>
      <c r="V694" s="676"/>
      <c r="W694" s="676"/>
      <c r="X694" s="676"/>
      <c r="Y694" s="676"/>
      <c r="Z694" s="676"/>
    </row>
    <row r="695" spans="1:26" ht="12.75" customHeight="1">
      <c r="A695" s="676"/>
      <c r="B695" s="676"/>
      <c r="C695" s="678"/>
      <c r="D695" s="676"/>
      <c r="E695" s="676"/>
      <c r="F695" s="676"/>
      <c r="G695" s="676"/>
      <c r="H695" s="677"/>
      <c r="I695" s="677"/>
      <c r="J695" s="676"/>
      <c r="K695" s="676"/>
      <c r="L695" s="676"/>
      <c r="M695" s="676"/>
      <c r="N695" s="676"/>
      <c r="O695" s="676"/>
      <c r="P695" s="676"/>
      <c r="Q695" s="676"/>
      <c r="R695" s="676"/>
      <c r="S695" s="676"/>
      <c r="T695" s="676"/>
      <c r="U695" s="676"/>
      <c r="V695" s="676"/>
      <c r="W695" s="676"/>
      <c r="X695" s="676"/>
      <c r="Y695" s="676"/>
      <c r="Z695" s="676"/>
    </row>
    <row r="696" spans="1:26" ht="12.75" customHeight="1">
      <c r="A696" s="676"/>
      <c r="B696" s="676"/>
      <c r="C696" s="678"/>
      <c r="D696" s="676"/>
      <c r="E696" s="676"/>
      <c r="F696" s="676"/>
      <c r="G696" s="676"/>
      <c r="H696" s="677"/>
      <c r="I696" s="677"/>
      <c r="J696" s="676"/>
      <c r="K696" s="676"/>
      <c r="L696" s="676"/>
      <c r="M696" s="676"/>
      <c r="N696" s="676"/>
      <c r="O696" s="676"/>
      <c r="P696" s="676"/>
      <c r="Q696" s="676"/>
      <c r="R696" s="676"/>
      <c r="S696" s="676"/>
      <c r="T696" s="676"/>
      <c r="U696" s="676"/>
      <c r="V696" s="676"/>
      <c r="W696" s="676"/>
      <c r="X696" s="676"/>
      <c r="Y696" s="676"/>
      <c r="Z696" s="676"/>
    </row>
    <row r="697" spans="1:26" ht="12.75" customHeight="1">
      <c r="A697" s="676"/>
      <c r="B697" s="676"/>
      <c r="C697" s="678"/>
      <c r="D697" s="676"/>
      <c r="E697" s="676"/>
      <c r="F697" s="676"/>
      <c r="G697" s="676"/>
      <c r="H697" s="677"/>
      <c r="I697" s="677"/>
      <c r="J697" s="676"/>
      <c r="K697" s="676"/>
      <c r="L697" s="676"/>
      <c r="M697" s="676"/>
      <c r="N697" s="676"/>
      <c r="O697" s="676"/>
      <c r="P697" s="676"/>
      <c r="Q697" s="676"/>
      <c r="R697" s="676"/>
      <c r="S697" s="676"/>
      <c r="T697" s="676"/>
      <c r="U697" s="676"/>
      <c r="V697" s="676"/>
      <c r="W697" s="676"/>
      <c r="X697" s="676"/>
      <c r="Y697" s="676"/>
      <c r="Z697" s="676"/>
    </row>
    <row r="698" spans="1:26" ht="12.75" customHeight="1">
      <c r="A698" s="676"/>
      <c r="B698" s="676"/>
      <c r="C698" s="678"/>
      <c r="D698" s="676"/>
      <c r="E698" s="676"/>
      <c r="F698" s="676"/>
      <c r="G698" s="676"/>
      <c r="H698" s="677"/>
      <c r="I698" s="677"/>
      <c r="J698" s="676"/>
      <c r="K698" s="676"/>
      <c r="L698" s="676"/>
      <c r="M698" s="676"/>
      <c r="N698" s="676"/>
      <c r="O698" s="676"/>
      <c r="P698" s="676"/>
      <c r="Q698" s="676"/>
      <c r="R698" s="676"/>
      <c r="S698" s="676"/>
      <c r="T698" s="676"/>
      <c r="U698" s="676"/>
      <c r="V698" s="676"/>
      <c r="W698" s="676"/>
      <c r="X698" s="676"/>
      <c r="Y698" s="676"/>
      <c r="Z698" s="676"/>
    </row>
    <row r="699" spans="1:26" ht="12.75" customHeight="1">
      <c r="A699" s="676"/>
      <c r="B699" s="676"/>
      <c r="C699" s="678"/>
      <c r="D699" s="676"/>
      <c r="E699" s="676"/>
      <c r="F699" s="676"/>
      <c r="G699" s="676"/>
      <c r="H699" s="677"/>
      <c r="I699" s="677"/>
      <c r="J699" s="676"/>
      <c r="K699" s="676"/>
      <c r="L699" s="676"/>
      <c r="M699" s="676"/>
      <c r="N699" s="676"/>
      <c r="O699" s="676"/>
      <c r="P699" s="676"/>
      <c r="Q699" s="676"/>
      <c r="R699" s="676"/>
      <c r="S699" s="676"/>
      <c r="T699" s="676"/>
      <c r="U699" s="676"/>
      <c r="V699" s="676"/>
      <c r="W699" s="676"/>
      <c r="X699" s="676"/>
      <c r="Y699" s="676"/>
      <c r="Z699" s="676"/>
    </row>
    <row r="700" spans="1:26" ht="12.75" customHeight="1">
      <c r="A700" s="676"/>
      <c r="B700" s="676"/>
      <c r="C700" s="678"/>
      <c r="D700" s="676"/>
      <c r="E700" s="676"/>
      <c r="F700" s="676"/>
      <c r="G700" s="676"/>
      <c r="H700" s="677"/>
      <c r="I700" s="677"/>
      <c r="J700" s="676"/>
      <c r="K700" s="676"/>
      <c r="L700" s="676"/>
      <c r="M700" s="676"/>
      <c r="N700" s="676"/>
      <c r="O700" s="676"/>
      <c r="P700" s="676"/>
      <c r="Q700" s="676"/>
      <c r="R700" s="676"/>
      <c r="S700" s="676"/>
      <c r="T700" s="676"/>
      <c r="U700" s="676"/>
      <c r="V700" s="676"/>
      <c r="W700" s="676"/>
      <c r="X700" s="676"/>
      <c r="Y700" s="676"/>
      <c r="Z700" s="676"/>
    </row>
    <row r="701" spans="1:26" ht="12.75" customHeight="1">
      <c r="A701" s="676"/>
      <c r="B701" s="676"/>
      <c r="C701" s="678"/>
      <c r="D701" s="676"/>
      <c r="E701" s="676"/>
      <c r="F701" s="676"/>
      <c r="G701" s="676"/>
      <c r="H701" s="677"/>
      <c r="I701" s="677"/>
      <c r="J701" s="676"/>
      <c r="K701" s="676"/>
      <c r="L701" s="676"/>
      <c r="M701" s="676"/>
      <c r="N701" s="676"/>
      <c r="O701" s="676"/>
      <c r="P701" s="676"/>
      <c r="Q701" s="676"/>
      <c r="R701" s="676"/>
      <c r="S701" s="676"/>
      <c r="T701" s="676"/>
      <c r="U701" s="676"/>
      <c r="V701" s="676"/>
      <c r="W701" s="676"/>
      <c r="X701" s="676"/>
      <c r="Y701" s="676"/>
      <c r="Z701" s="676"/>
    </row>
    <row r="702" spans="1:26" ht="12.75" customHeight="1">
      <c r="A702" s="676"/>
      <c r="B702" s="676"/>
      <c r="C702" s="678"/>
      <c r="D702" s="676"/>
      <c r="E702" s="676"/>
      <c r="F702" s="676"/>
      <c r="G702" s="676"/>
      <c r="H702" s="677"/>
      <c r="I702" s="677"/>
      <c r="J702" s="676"/>
      <c r="K702" s="676"/>
      <c r="L702" s="676"/>
      <c r="M702" s="676"/>
      <c r="N702" s="676"/>
      <c r="O702" s="676"/>
      <c r="P702" s="676"/>
      <c r="Q702" s="676"/>
      <c r="R702" s="676"/>
      <c r="S702" s="676"/>
      <c r="T702" s="676"/>
      <c r="U702" s="676"/>
      <c r="V702" s="676"/>
      <c r="W702" s="676"/>
      <c r="X702" s="676"/>
      <c r="Y702" s="676"/>
      <c r="Z702" s="676"/>
    </row>
    <row r="703" spans="1:26" ht="12.75" customHeight="1">
      <c r="A703" s="676"/>
      <c r="B703" s="676"/>
      <c r="C703" s="678"/>
      <c r="D703" s="676"/>
      <c r="E703" s="676"/>
      <c r="F703" s="676"/>
      <c r="G703" s="676"/>
      <c r="H703" s="677"/>
      <c r="I703" s="677"/>
      <c r="J703" s="676"/>
      <c r="K703" s="676"/>
      <c r="L703" s="676"/>
      <c r="M703" s="676"/>
      <c r="N703" s="676"/>
      <c r="O703" s="676"/>
      <c r="P703" s="676"/>
      <c r="Q703" s="676"/>
      <c r="R703" s="676"/>
      <c r="S703" s="676"/>
      <c r="T703" s="676"/>
      <c r="U703" s="676"/>
      <c r="V703" s="676"/>
      <c r="W703" s="676"/>
      <c r="X703" s="676"/>
      <c r="Y703" s="676"/>
      <c r="Z703" s="676"/>
    </row>
    <row r="704" spans="1:26" ht="12.75" customHeight="1">
      <c r="A704" s="676"/>
      <c r="B704" s="676"/>
      <c r="C704" s="678"/>
      <c r="D704" s="676"/>
      <c r="E704" s="676"/>
      <c r="F704" s="676"/>
      <c r="G704" s="676"/>
      <c r="H704" s="677"/>
      <c r="I704" s="677"/>
      <c r="J704" s="676"/>
      <c r="K704" s="676"/>
      <c r="L704" s="676"/>
      <c r="M704" s="676"/>
      <c r="N704" s="676"/>
      <c r="O704" s="676"/>
      <c r="P704" s="676"/>
      <c r="Q704" s="676"/>
      <c r="R704" s="676"/>
      <c r="S704" s="676"/>
      <c r="T704" s="676"/>
      <c r="U704" s="676"/>
      <c r="V704" s="676"/>
      <c r="W704" s="676"/>
      <c r="X704" s="676"/>
      <c r="Y704" s="676"/>
      <c r="Z704" s="676"/>
    </row>
    <row r="705" spans="1:26" ht="12.75" customHeight="1">
      <c r="A705" s="676"/>
      <c r="B705" s="676"/>
      <c r="C705" s="678"/>
      <c r="D705" s="676"/>
      <c r="E705" s="676"/>
      <c r="F705" s="676"/>
      <c r="G705" s="676"/>
      <c r="H705" s="677"/>
      <c r="I705" s="677"/>
      <c r="J705" s="676"/>
      <c r="K705" s="676"/>
      <c r="L705" s="676"/>
      <c r="M705" s="676"/>
      <c r="N705" s="676"/>
      <c r="O705" s="676"/>
      <c r="P705" s="676"/>
      <c r="Q705" s="676"/>
      <c r="R705" s="676"/>
      <c r="S705" s="676"/>
      <c r="T705" s="676"/>
      <c r="U705" s="676"/>
      <c r="V705" s="676"/>
      <c r="W705" s="676"/>
      <c r="X705" s="676"/>
      <c r="Y705" s="676"/>
      <c r="Z705" s="676"/>
    </row>
    <row r="706" spans="1:26" ht="12.75" customHeight="1">
      <c r="A706" s="676"/>
      <c r="B706" s="676"/>
      <c r="C706" s="678"/>
      <c r="D706" s="676"/>
      <c r="E706" s="676"/>
      <c r="F706" s="676"/>
      <c r="G706" s="676"/>
      <c r="H706" s="677"/>
      <c r="I706" s="677"/>
      <c r="J706" s="676"/>
      <c r="K706" s="676"/>
      <c r="L706" s="676"/>
      <c r="M706" s="676"/>
      <c r="N706" s="676"/>
      <c r="O706" s="676"/>
      <c r="P706" s="676"/>
      <c r="Q706" s="676"/>
      <c r="R706" s="676"/>
      <c r="S706" s="676"/>
      <c r="T706" s="676"/>
      <c r="U706" s="676"/>
      <c r="V706" s="676"/>
      <c r="W706" s="676"/>
      <c r="X706" s="676"/>
      <c r="Y706" s="676"/>
      <c r="Z706" s="676"/>
    </row>
    <row r="707" spans="1:26" ht="12.75" customHeight="1">
      <c r="A707" s="676"/>
      <c r="B707" s="676"/>
      <c r="C707" s="678"/>
      <c r="D707" s="676"/>
      <c r="E707" s="676"/>
      <c r="F707" s="676"/>
      <c r="G707" s="676"/>
      <c r="H707" s="677"/>
      <c r="I707" s="677"/>
      <c r="J707" s="676"/>
      <c r="K707" s="676"/>
      <c r="L707" s="676"/>
      <c r="M707" s="676"/>
      <c r="N707" s="676"/>
      <c r="O707" s="676"/>
      <c r="P707" s="676"/>
      <c r="Q707" s="676"/>
      <c r="R707" s="676"/>
      <c r="S707" s="676"/>
      <c r="T707" s="676"/>
      <c r="U707" s="676"/>
      <c r="V707" s="676"/>
      <c r="W707" s="676"/>
      <c r="X707" s="676"/>
      <c r="Y707" s="676"/>
      <c r="Z707" s="676"/>
    </row>
    <row r="708" spans="1:26" ht="12.75" customHeight="1">
      <c r="A708" s="676"/>
      <c r="B708" s="676"/>
      <c r="C708" s="678"/>
      <c r="D708" s="676"/>
      <c r="E708" s="676"/>
      <c r="F708" s="676"/>
      <c r="G708" s="676"/>
      <c r="H708" s="677"/>
      <c r="I708" s="677"/>
      <c r="J708" s="676"/>
      <c r="K708" s="676"/>
      <c r="L708" s="676"/>
      <c r="M708" s="676"/>
      <c r="N708" s="676"/>
      <c r="O708" s="676"/>
      <c r="P708" s="676"/>
      <c r="Q708" s="676"/>
      <c r="R708" s="676"/>
      <c r="S708" s="676"/>
      <c r="T708" s="676"/>
      <c r="U708" s="676"/>
      <c r="V708" s="676"/>
      <c r="W708" s="676"/>
      <c r="X708" s="676"/>
      <c r="Y708" s="676"/>
      <c r="Z708" s="676"/>
    </row>
    <row r="709" spans="1:26" ht="12.75" customHeight="1">
      <c r="A709" s="676"/>
      <c r="B709" s="676"/>
      <c r="C709" s="678"/>
      <c r="D709" s="676"/>
      <c r="E709" s="676"/>
      <c r="F709" s="676"/>
      <c r="G709" s="676"/>
      <c r="H709" s="677"/>
      <c r="I709" s="677"/>
      <c r="J709" s="676"/>
      <c r="K709" s="676"/>
      <c r="L709" s="676"/>
      <c r="M709" s="676"/>
      <c r="N709" s="676"/>
      <c r="O709" s="676"/>
      <c r="P709" s="676"/>
      <c r="Q709" s="676"/>
      <c r="R709" s="676"/>
      <c r="S709" s="676"/>
      <c r="T709" s="676"/>
      <c r="U709" s="676"/>
      <c r="V709" s="676"/>
      <c r="W709" s="676"/>
      <c r="X709" s="676"/>
      <c r="Y709" s="676"/>
      <c r="Z709" s="676"/>
    </row>
    <row r="710" spans="1:26" ht="12.75" customHeight="1">
      <c r="A710" s="676"/>
      <c r="B710" s="676"/>
      <c r="C710" s="678"/>
      <c r="D710" s="676"/>
      <c r="E710" s="676"/>
      <c r="F710" s="676"/>
      <c r="G710" s="676"/>
      <c r="H710" s="677"/>
      <c r="I710" s="677"/>
      <c r="J710" s="676"/>
      <c r="K710" s="676"/>
      <c r="L710" s="676"/>
      <c r="M710" s="676"/>
      <c r="N710" s="676"/>
      <c r="O710" s="676"/>
      <c r="P710" s="676"/>
      <c r="Q710" s="676"/>
      <c r="R710" s="676"/>
      <c r="S710" s="676"/>
      <c r="T710" s="676"/>
      <c r="U710" s="676"/>
      <c r="V710" s="676"/>
      <c r="W710" s="676"/>
      <c r="X710" s="676"/>
      <c r="Y710" s="676"/>
      <c r="Z710" s="676"/>
    </row>
    <row r="711" spans="1:26" ht="12.75" customHeight="1">
      <c r="A711" s="676"/>
      <c r="B711" s="676"/>
      <c r="C711" s="678"/>
      <c r="D711" s="676"/>
      <c r="E711" s="676"/>
      <c r="F711" s="676"/>
      <c r="G711" s="676"/>
      <c r="H711" s="677"/>
      <c r="I711" s="677"/>
      <c r="J711" s="676"/>
      <c r="K711" s="676"/>
      <c r="L711" s="676"/>
      <c r="M711" s="676"/>
      <c r="N711" s="676"/>
      <c r="O711" s="676"/>
      <c r="P711" s="676"/>
      <c r="Q711" s="676"/>
      <c r="R711" s="676"/>
      <c r="S711" s="676"/>
      <c r="T711" s="676"/>
      <c r="U711" s="676"/>
      <c r="V711" s="676"/>
      <c r="W711" s="676"/>
      <c r="X711" s="676"/>
      <c r="Y711" s="676"/>
      <c r="Z711" s="676"/>
    </row>
    <row r="712" spans="1:26" ht="12.75" customHeight="1">
      <c r="A712" s="676"/>
      <c r="B712" s="676"/>
      <c r="C712" s="678"/>
      <c r="D712" s="676"/>
      <c r="E712" s="676"/>
      <c r="F712" s="676"/>
      <c r="G712" s="676"/>
      <c r="H712" s="677"/>
      <c r="I712" s="677"/>
      <c r="J712" s="676"/>
      <c r="K712" s="676"/>
      <c r="L712" s="676"/>
      <c r="M712" s="676"/>
      <c r="N712" s="676"/>
      <c r="O712" s="676"/>
      <c r="P712" s="676"/>
      <c r="Q712" s="676"/>
      <c r="R712" s="676"/>
      <c r="S712" s="676"/>
      <c r="T712" s="676"/>
      <c r="U712" s="676"/>
      <c r="V712" s="676"/>
      <c r="W712" s="676"/>
      <c r="X712" s="676"/>
      <c r="Y712" s="676"/>
      <c r="Z712" s="676"/>
    </row>
    <row r="713" spans="1:26" ht="12.75" customHeight="1">
      <c r="A713" s="676"/>
      <c r="B713" s="676"/>
      <c r="C713" s="678"/>
      <c r="D713" s="676"/>
      <c r="E713" s="676"/>
      <c r="F713" s="676"/>
      <c r="G713" s="676"/>
      <c r="H713" s="677"/>
      <c r="I713" s="677"/>
      <c r="J713" s="676"/>
      <c r="K713" s="676"/>
      <c r="L713" s="676"/>
      <c r="M713" s="676"/>
      <c r="N713" s="676"/>
      <c r="O713" s="676"/>
      <c r="P713" s="676"/>
      <c r="Q713" s="676"/>
      <c r="R713" s="676"/>
      <c r="S713" s="676"/>
      <c r="T713" s="676"/>
      <c r="U713" s="676"/>
      <c r="V713" s="676"/>
      <c r="W713" s="676"/>
      <c r="X713" s="676"/>
      <c r="Y713" s="676"/>
      <c r="Z713" s="676"/>
    </row>
    <row r="714" spans="1:26" ht="12.75" customHeight="1">
      <c r="A714" s="676"/>
      <c r="B714" s="676"/>
      <c r="C714" s="678"/>
      <c r="D714" s="676"/>
      <c r="E714" s="676"/>
      <c r="F714" s="676"/>
      <c r="G714" s="676"/>
      <c r="H714" s="677"/>
      <c r="I714" s="677"/>
      <c r="J714" s="676"/>
      <c r="K714" s="676"/>
      <c r="L714" s="676"/>
      <c r="M714" s="676"/>
      <c r="N714" s="676"/>
      <c r="O714" s="676"/>
      <c r="P714" s="676"/>
      <c r="Q714" s="676"/>
      <c r="R714" s="676"/>
      <c r="S714" s="676"/>
      <c r="T714" s="676"/>
      <c r="U714" s="676"/>
      <c r="V714" s="676"/>
      <c r="W714" s="676"/>
      <c r="X714" s="676"/>
      <c r="Y714" s="676"/>
      <c r="Z714" s="676"/>
    </row>
    <row r="715" spans="1:26" ht="12.75" customHeight="1">
      <c r="A715" s="676"/>
      <c r="B715" s="676"/>
      <c r="C715" s="678"/>
      <c r="D715" s="676"/>
      <c r="E715" s="676"/>
      <c r="F715" s="676"/>
      <c r="G715" s="676"/>
      <c r="H715" s="677"/>
      <c r="I715" s="677"/>
      <c r="J715" s="676"/>
      <c r="K715" s="676"/>
      <c r="L715" s="676"/>
      <c r="M715" s="676"/>
      <c r="N715" s="676"/>
      <c r="O715" s="676"/>
      <c r="P715" s="676"/>
      <c r="Q715" s="676"/>
      <c r="R715" s="676"/>
      <c r="S715" s="676"/>
      <c r="T715" s="676"/>
      <c r="U715" s="676"/>
      <c r="V715" s="676"/>
      <c r="W715" s="676"/>
      <c r="X715" s="676"/>
      <c r="Y715" s="676"/>
      <c r="Z715" s="676"/>
    </row>
    <row r="716" spans="1:26" ht="12.75" customHeight="1">
      <c r="A716" s="676"/>
      <c r="B716" s="676"/>
      <c r="C716" s="678"/>
      <c r="D716" s="676"/>
      <c r="E716" s="676"/>
      <c r="F716" s="676"/>
      <c r="G716" s="676"/>
      <c r="H716" s="677"/>
      <c r="I716" s="677"/>
      <c r="J716" s="676"/>
      <c r="K716" s="676"/>
      <c r="L716" s="676"/>
      <c r="M716" s="676"/>
      <c r="N716" s="676"/>
      <c r="O716" s="676"/>
      <c r="P716" s="676"/>
      <c r="Q716" s="676"/>
      <c r="R716" s="676"/>
      <c r="S716" s="676"/>
      <c r="T716" s="676"/>
      <c r="U716" s="676"/>
      <c r="V716" s="676"/>
      <c r="W716" s="676"/>
      <c r="X716" s="676"/>
      <c r="Y716" s="676"/>
      <c r="Z716" s="676"/>
    </row>
    <row r="717" spans="1:26" ht="12.75" customHeight="1">
      <c r="A717" s="676"/>
      <c r="B717" s="676"/>
      <c r="C717" s="678"/>
      <c r="D717" s="676"/>
      <c r="E717" s="676"/>
      <c r="F717" s="676"/>
      <c r="G717" s="676"/>
      <c r="H717" s="677"/>
      <c r="I717" s="677"/>
      <c r="J717" s="676"/>
      <c r="K717" s="676"/>
      <c r="L717" s="676"/>
      <c r="M717" s="676"/>
      <c r="N717" s="676"/>
      <c r="O717" s="676"/>
      <c r="P717" s="676"/>
      <c r="Q717" s="676"/>
      <c r="R717" s="676"/>
      <c r="S717" s="676"/>
      <c r="T717" s="676"/>
      <c r="U717" s="676"/>
      <c r="V717" s="676"/>
      <c r="W717" s="676"/>
      <c r="X717" s="676"/>
      <c r="Y717" s="676"/>
      <c r="Z717" s="676"/>
    </row>
    <row r="718" spans="1:26" ht="12.75" customHeight="1">
      <c r="A718" s="676"/>
      <c r="B718" s="676"/>
      <c r="C718" s="678"/>
      <c r="D718" s="676"/>
      <c r="E718" s="676"/>
      <c r="F718" s="676"/>
      <c r="G718" s="676"/>
      <c r="H718" s="677"/>
      <c r="I718" s="677"/>
      <c r="J718" s="676"/>
      <c r="K718" s="676"/>
      <c r="L718" s="676"/>
      <c r="M718" s="676"/>
      <c r="N718" s="676"/>
      <c r="O718" s="676"/>
      <c r="P718" s="676"/>
      <c r="Q718" s="676"/>
      <c r="R718" s="676"/>
      <c r="S718" s="676"/>
      <c r="T718" s="676"/>
      <c r="U718" s="676"/>
      <c r="V718" s="676"/>
      <c r="W718" s="676"/>
      <c r="X718" s="676"/>
      <c r="Y718" s="676"/>
      <c r="Z718" s="676"/>
    </row>
    <row r="719" spans="1:26" ht="12.75" customHeight="1">
      <c r="A719" s="676"/>
      <c r="B719" s="676"/>
      <c r="C719" s="678"/>
      <c r="D719" s="676"/>
      <c r="E719" s="676"/>
      <c r="F719" s="676"/>
      <c r="G719" s="676"/>
      <c r="H719" s="677"/>
      <c r="I719" s="677"/>
      <c r="J719" s="676"/>
      <c r="K719" s="676"/>
      <c r="L719" s="676"/>
      <c r="M719" s="676"/>
      <c r="N719" s="676"/>
      <c r="O719" s="676"/>
      <c r="P719" s="676"/>
      <c r="Q719" s="676"/>
      <c r="R719" s="676"/>
      <c r="S719" s="676"/>
      <c r="T719" s="676"/>
      <c r="U719" s="676"/>
      <c r="V719" s="676"/>
      <c r="W719" s="676"/>
      <c r="X719" s="676"/>
      <c r="Y719" s="676"/>
      <c r="Z719" s="676"/>
    </row>
    <row r="720" spans="1:26" ht="12.75" customHeight="1">
      <c r="A720" s="676"/>
      <c r="B720" s="676"/>
      <c r="C720" s="678"/>
      <c r="D720" s="676"/>
      <c r="E720" s="676"/>
      <c r="F720" s="676"/>
      <c r="G720" s="676"/>
      <c r="H720" s="677"/>
      <c r="I720" s="677"/>
      <c r="J720" s="676"/>
      <c r="K720" s="676"/>
      <c r="L720" s="676"/>
      <c r="M720" s="676"/>
      <c r="N720" s="676"/>
      <c r="O720" s="676"/>
      <c r="P720" s="676"/>
      <c r="Q720" s="676"/>
      <c r="R720" s="676"/>
      <c r="S720" s="676"/>
      <c r="T720" s="676"/>
      <c r="U720" s="676"/>
      <c r="V720" s="676"/>
      <c r="W720" s="676"/>
      <c r="X720" s="676"/>
      <c r="Y720" s="676"/>
      <c r="Z720" s="676"/>
    </row>
    <row r="721" spans="1:26" ht="12.75" customHeight="1">
      <c r="A721" s="676"/>
      <c r="B721" s="676"/>
      <c r="C721" s="678"/>
      <c r="D721" s="676"/>
      <c r="E721" s="676"/>
      <c r="F721" s="676"/>
      <c r="G721" s="676"/>
      <c r="H721" s="677"/>
      <c r="I721" s="677"/>
      <c r="J721" s="676"/>
      <c r="K721" s="676"/>
      <c r="L721" s="676"/>
      <c r="M721" s="676"/>
      <c r="N721" s="676"/>
      <c r="O721" s="676"/>
      <c r="P721" s="676"/>
      <c r="Q721" s="676"/>
      <c r="R721" s="676"/>
      <c r="S721" s="676"/>
      <c r="T721" s="676"/>
      <c r="U721" s="676"/>
      <c r="V721" s="676"/>
      <c r="W721" s="676"/>
      <c r="X721" s="676"/>
      <c r="Y721" s="676"/>
      <c r="Z721" s="676"/>
    </row>
    <row r="722" spans="1:26" ht="12.75" customHeight="1">
      <c r="A722" s="676"/>
      <c r="B722" s="676"/>
      <c r="C722" s="678"/>
      <c r="D722" s="676"/>
      <c r="E722" s="676"/>
      <c r="F722" s="676"/>
      <c r="G722" s="676"/>
      <c r="H722" s="677"/>
      <c r="I722" s="677"/>
      <c r="J722" s="676"/>
      <c r="K722" s="676"/>
      <c r="L722" s="676"/>
      <c r="M722" s="676"/>
      <c r="N722" s="676"/>
      <c r="O722" s="676"/>
      <c r="P722" s="676"/>
      <c r="Q722" s="676"/>
      <c r="R722" s="676"/>
      <c r="S722" s="676"/>
      <c r="T722" s="676"/>
      <c r="U722" s="676"/>
      <c r="V722" s="676"/>
      <c r="W722" s="676"/>
      <c r="X722" s="676"/>
      <c r="Y722" s="676"/>
      <c r="Z722" s="676"/>
    </row>
    <row r="723" spans="1:26" ht="12.75" customHeight="1">
      <c r="A723" s="676"/>
      <c r="B723" s="676"/>
      <c r="C723" s="678"/>
      <c r="D723" s="676"/>
      <c r="E723" s="676"/>
      <c r="F723" s="676"/>
      <c r="G723" s="676"/>
      <c r="H723" s="677"/>
      <c r="I723" s="677"/>
      <c r="J723" s="676"/>
      <c r="K723" s="676"/>
      <c r="L723" s="676"/>
      <c r="M723" s="676"/>
      <c r="N723" s="676"/>
      <c r="O723" s="676"/>
      <c r="P723" s="676"/>
      <c r="Q723" s="676"/>
      <c r="R723" s="676"/>
      <c r="S723" s="676"/>
      <c r="T723" s="676"/>
      <c r="U723" s="676"/>
      <c r="V723" s="676"/>
      <c r="W723" s="676"/>
      <c r="X723" s="676"/>
      <c r="Y723" s="676"/>
      <c r="Z723" s="676"/>
    </row>
    <row r="724" spans="1:26" ht="12.75" customHeight="1">
      <c r="A724" s="676"/>
      <c r="B724" s="676"/>
      <c r="C724" s="678"/>
      <c r="D724" s="676"/>
      <c r="E724" s="676"/>
      <c r="F724" s="676"/>
      <c r="G724" s="676"/>
      <c r="H724" s="677"/>
      <c r="I724" s="677"/>
      <c r="J724" s="676"/>
      <c r="K724" s="676"/>
      <c r="L724" s="676"/>
      <c r="M724" s="676"/>
      <c r="N724" s="676"/>
      <c r="O724" s="676"/>
      <c r="P724" s="676"/>
      <c r="Q724" s="676"/>
      <c r="R724" s="676"/>
      <c r="S724" s="676"/>
      <c r="T724" s="676"/>
      <c r="U724" s="676"/>
      <c r="V724" s="676"/>
      <c r="W724" s="676"/>
      <c r="X724" s="676"/>
      <c r="Y724" s="676"/>
      <c r="Z724" s="676"/>
    </row>
    <row r="725" spans="1:26" ht="12.75" customHeight="1">
      <c r="A725" s="676"/>
      <c r="B725" s="676"/>
      <c r="C725" s="678"/>
      <c r="D725" s="676"/>
      <c r="E725" s="676"/>
      <c r="F725" s="676"/>
      <c r="G725" s="676"/>
      <c r="H725" s="677"/>
      <c r="I725" s="677"/>
      <c r="J725" s="676"/>
      <c r="K725" s="676"/>
      <c r="L725" s="676"/>
      <c r="M725" s="676"/>
      <c r="N725" s="676"/>
      <c r="O725" s="676"/>
      <c r="P725" s="676"/>
      <c r="Q725" s="676"/>
      <c r="R725" s="676"/>
      <c r="S725" s="676"/>
      <c r="T725" s="676"/>
      <c r="U725" s="676"/>
      <c r="V725" s="676"/>
      <c r="W725" s="676"/>
      <c r="X725" s="676"/>
      <c r="Y725" s="676"/>
      <c r="Z725" s="676"/>
    </row>
    <row r="726" spans="1:26" ht="12.75" customHeight="1">
      <c r="A726" s="676"/>
      <c r="B726" s="676"/>
      <c r="C726" s="678"/>
      <c r="D726" s="676"/>
      <c r="E726" s="676"/>
      <c r="F726" s="676"/>
      <c r="G726" s="676"/>
      <c r="H726" s="677"/>
      <c r="I726" s="677"/>
      <c r="J726" s="676"/>
      <c r="K726" s="676"/>
      <c r="L726" s="676"/>
      <c r="M726" s="676"/>
      <c r="N726" s="676"/>
      <c r="O726" s="676"/>
      <c r="P726" s="676"/>
      <c r="Q726" s="676"/>
      <c r="R726" s="676"/>
      <c r="S726" s="676"/>
      <c r="T726" s="676"/>
      <c r="U726" s="676"/>
      <c r="V726" s="676"/>
      <c r="W726" s="676"/>
      <c r="X726" s="676"/>
      <c r="Y726" s="676"/>
      <c r="Z726" s="676"/>
    </row>
    <row r="727" spans="1:26" ht="12.75" customHeight="1">
      <c r="A727" s="676"/>
      <c r="B727" s="676"/>
      <c r="C727" s="678"/>
      <c r="D727" s="676"/>
      <c r="E727" s="676"/>
      <c r="F727" s="676"/>
      <c r="G727" s="676"/>
      <c r="H727" s="677"/>
      <c r="I727" s="677"/>
      <c r="J727" s="676"/>
      <c r="K727" s="676"/>
      <c r="L727" s="676"/>
      <c r="M727" s="676"/>
      <c r="N727" s="676"/>
      <c r="O727" s="676"/>
      <c r="P727" s="676"/>
      <c r="Q727" s="676"/>
      <c r="R727" s="676"/>
      <c r="S727" s="676"/>
      <c r="T727" s="676"/>
      <c r="U727" s="676"/>
      <c r="V727" s="676"/>
      <c r="W727" s="676"/>
      <c r="X727" s="676"/>
      <c r="Y727" s="676"/>
      <c r="Z727" s="676"/>
    </row>
    <row r="728" spans="1:26" ht="12.75" customHeight="1">
      <c r="A728" s="676"/>
      <c r="B728" s="676"/>
      <c r="C728" s="678"/>
      <c r="D728" s="676"/>
      <c r="E728" s="676"/>
      <c r="F728" s="676"/>
      <c r="G728" s="676"/>
      <c r="H728" s="677"/>
      <c r="I728" s="677"/>
      <c r="J728" s="676"/>
      <c r="K728" s="676"/>
      <c r="L728" s="676"/>
      <c r="M728" s="676"/>
      <c r="N728" s="676"/>
      <c r="O728" s="676"/>
      <c r="P728" s="676"/>
      <c r="Q728" s="676"/>
      <c r="R728" s="676"/>
      <c r="S728" s="676"/>
      <c r="T728" s="676"/>
      <c r="U728" s="676"/>
      <c r="V728" s="676"/>
      <c r="W728" s="676"/>
      <c r="X728" s="676"/>
      <c r="Y728" s="676"/>
      <c r="Z728" s="676"/>
    </row>
    <row r="729" spans="1:26" ht="12.75" customHeight="1">
      <c r="A729" s="676"/>
      <c r="B729" s="676"/>
      <c r="C729" s="678"/>
      <c r="D729" s="676"/>
      <c r="E729" s="676"/>
      <c r="F729" s="676"/>
      <c r="G729" s="676"/>
      <c r="H729" s="677"/>
      <c r="I729" s="677"/>
      <c r="J729" s="676"/>
      <c r="K729" s="676"/>
      <c r="L729" s="676"/>
      <c r="M729" s="676"/>
      <c r="N729" s="676"/>
      <c r="O729" s="676"/>
      <c r="P729" s="676"/>
      <c r="Q729" s="676"/>
      <c r="R729" s="676"/>
      <c r="S729" s="676"/>
      <c r="T729" s="676"/>
      <c r="U729" s="676"/>
      <c r="V729" s="676"/>
      <c r="W729" s="676"/>
      <c r="X729" s="676"/>
      <c r="Y729" s="676"/>
      <c r="Z729" s="676"/>
    </row>
    <row r="730" spans="1:26" ht="12.75" customHeight="1">
      <c r="A730" s="676"/>
      <c r="B730" s="676"/>
      <c r="C730" s="678"/>
      <c r="D730" s="676"/>
      <c r="E730" s="676"/>
      <c r="F730" s="676"/>
      <c r="G730" s="676"/>
      <c r="H730" s="677"/>
      <c r="I730" s="677"/>
      <c r="J730" s="676"/>
      <c r="K730" s="676"/>
      <c r="L730" s="676"/>
      <c r="M730" s="676"/>
      <c r="N730" s="676"/>
      <c r="O730" s="676"/>
      <c r="P730" s="676"/>
      <c r="Q730" s="676"/>
      <c r="R730" s="676"/>
      <c r="S730" s="676"/>
      <c r="T730" s="676"/>
      <c r="U730" s="676"/>
      <c r="V730" s="676"/>
      <c r="W730" s="676"/>
      <c r="X730" s="676"/>
      <c r="Y730" s="676"/>
      <c r="Z730" s="676"/>
    </row>
    <row r="731" spans="1:26" ht="12.75" customHeight="1">
      <c r="A731" s="676"/>
      <c r="B731" s="676"/>
      <c r="C731" s="678"/>
      <c r="D731" s="676"/>
      <c r="E731" s="676"/>
      <c r="F731" s="676"/>
      <c r="G731" s="676"/>
      <c r="H731" s="677"/>
      <c r="I731" s="677"/>
      <c r="J731" s="676"/>
      <c r="K731" s="676"/>
      <c r="L731" s="676"/>
      <c r="M731" s="676"/>
      <c r="N731" s="676"/>
      <c r="O731" s="676"/>
      <c r="P731" s="676"/>
      <c r="Q731" s="676"/>
      <c r="R731" s="676"/>
      <c r="S731" s="676"/>
      <c r="T731" s="676"/>
      <c r="U731" s="676"/>
      <c r="V731" s="676"/>
      <c r="W731" s="676"/>
      <c r="X731" s="676"/>
      <c r="Y731" s="676"/>
      <c r="Z731" s="676"/>
    </row>
    <row r="732" spans="1:26" ht="12.75" customHeight="1">
      <c r="A732" s="676"/>
      <c r="B732" s="676"/>
      <c r="C732" s="678"/>
      <c r="D732" s="676"/>
      <c r="E732" s="676"/>
      <c r="F732" s="676"/>
      <c r="G732" s="676"/>
      <c r="H732" s="677"/>
      <c r="I732" s="677"/>
      <c r="J732" s="676"/>
      <c r="K732" s="676"/>
      <c r="L732" s="676"/>
      <c r="M732" s="676"/>
      <c r="N732" s="676"/>
      <c r="O732" s="676"/>
      <c r="P732" s="676"/>
      <c r="Q732" s="676"/>
      <c r="R732" s="676"/>
      <c r="S732" s="676"/>
      <c r="T732" s="676"/>
      <c r="U732" s="676"/>
      <c r="V732" s="676"/>
      <c r="W732" s="676"/>
      <c r="X732" s="676"/>
      <c r="Y732" s="676"/>
      <c r="Z732" s="676"/>
    </row>
    <row r="733" spans="1:26" ht="12.75" customHeight="1">
      <c r="A733" s="676"/>
      <c r="B733" s="676"/>
      <c r="C733" s="678"/>
      <c r="D733" s="676"/>
      <c r="E733" s="676"/>
      <c r="F733" s="676"/>
      <c r="G733" s="676"/>
      <c r="H733" s="677"/>
      <c r="I733" s="677"/>
      <c r="J733" s="676"/>
      <c r="K733" s="676"/>
      <c r="L733" s="676"/>
      <c r="M733" s="676"/>
      <c r="N733" s="676"/>
      <c r="O733" s="676"/>
      <c r="P733" s="676"/>
      <c r="Q733" s="676"/>
      <c r="R733" s="676"/>
      <c r="S733" s="676"/>
      <c r="T733" s="676"/>
      <c r="U733" s="676"/>
      <c r="V733" s="676"/>
      <c r="W733" s="676"/>
      <c r="X733" s="676"/>
      <c r="Y733" s="676"/>
      <c r="Z733" s="676"/>
    </row>
    <row r="734" spans="1:26" ht="12.75" customHeight="1">
      <c r="A734" s="676"/>
      <c r="B734" s="676"/>
      <c r="C734" s="678"/>
      <c r="D734" s="676"/>
      <c r="E734" s="676"/>
      <c r="F734" s="676"/>
      <c r="G734" s="676"/>
      <c r="H734" s="677"/>
      <c r="I734" s="677"/>
      <c r="J734" s="676"/>
      <c r="K734" s="676"/>
      <c r="L734" s="676"/>
      <c r="M734" s="676"/>
      <c r="N734" s="676"/>
      <c r="O734" s="676"/>
      <c r="P734" s="676"/>
      <c r="Q734" s="676"/>
      <c r="R734" s="676"/>
      <c r="S734" s="676"/>
      <c r="T734" s="676"/>
      <c r="U734" s="676"/>
      <c r="V734" s="676"/>
      <c r="W734" s="676"/>
      <c r="X734" s="676"/>
      <c r="Y734" s="676"/>
      <c r="Z734" s="676"/>
    </row>
    <row r="735" spans="1:26" ht="12.75" customHeight="1">
      <c r="A735" s="676"/>
      <c r="B735" s="676"/>
      <c r="C735" s="678"/>
      <c r="D735" s="676"/>
      <c r="E735" s="676"/>
      <c r="F735" s="676"/>
      <c r="G735" s="676"/>
      <c r="H735" s="677"/>
      <c r="I735" s="677"/>
      <c r="J735" s="676"/>
      <c r="K735" s="676"/>
      <c r="L735" s="676"/>
      <c r="M735" s="676"/>
      <c r="N735" s="676"/>
      <c r="O735" s="676"/>
      <c r="P735" s="676"/>
      <c r="Q735" s="676"/>
      <c r="R735" s="676"/>
      <c r="S735" s="676"/>
      <c r="T735" s="676"/>
      <c r="U735" s="676"/>
      <c r="V735" s="676"/>
      <c r="W735" s="676"/>
      <c r="X735" s="676"/>
      <c r="Y735" s="676"/>
      <c r="Z735" s="676"/>
    </row>
    <row r="736" spans="1:26" ht="12.75" customHeight="1">
      <c r="A736" s="676"/>
      <c r="B736" s="676"/>
      <c r="C736" s="678"/>
      <c r="D736" s="676"/>
      <c r="E736" s="676"/>
      <c r="F736" s="676"/>
      <c r="G736" s="676"/>
      <c r="H736" s="677"/>
      <c r="I736" s="677"/>
      <c r="J736" s="676"/>
      <c r="K736" s="676"/>
      <c r="L736" s="676"/>
      <c r="M736" s="676"/>
      <c r="N736" s="676"/>
      <c r="O736" s="676"/>
      <c r="P736" s="676"/>
      <c r="Q736" s="676"/>
      <c r="R736" s="676"/>
      <c r="S736" s="676"/>
      <c r="T736" s="676"/>
      <c r="U736" s="676"/>
      <c r="V736" s="676"/>
      <c r="W736" s="676"/>
      <c r="X736" s="676"/>
      <c r="Y736" s="676"/>
      <c r="Z736" s="676"/>
    </row>
    <row r="737" spans="1:26" ht="12.75" customHeight="1">
      <c r="A737" s="676"/>
      <c r="B737" s="676"/>
      <c r="C737" s="678"/>
      <c r="D737" s="676"/>
      <c r="E737" s="676"/>
      <c r="F737" s="676"/>
      <c r="G737" s="676"/>
      <c r="H737" s="677"/>
      <c r="I737" s="677"/>
      <c r="J737" s="676"/>
      <c r="K737" s="676"/>
      <c r="L737" s="676"/>
      <c r="M737" s="676"/>
      <c r="N737" s="676"/>
      <c r="O737" s="676"/>
      <c r="P737" s="676"/>
      <c r="Q737" s="676"/>
      <c r="R737" s="676"/>
      <c r="S737" s="676"/>
      <c r="T737" s="676"/>
      <c r="U737" s="676"/>
      <c r="V737" s="676"/>
      <c r="W737" s="676"/>
      <c r="X737" s="676"/>
      <c r="Y737" s="676"/>
      <c r="Z737" s="676"/>
    </row>
    <row r="738" spans="1:26" ht="12.75" customHeight="1">
      <c r="A738" s="676"/>
      <c r="B738" s="676"/>
      <c r="C738" s="678"/>
      <c r="D738" s="676"/>
      <c r="E738" s="676"/>
      <c r="F738" s="676"/>
      <c r="G738" s="676"/>
      <c r="H738" s="677"/>
      <c r="I738" s="677"/>
      <c r="J738" s="676"/>
      <c r="K738" s="676"/>
      <c r="L738" s="676"/>
      <c r="M738" s="676"/>
      <c r="N738" s="676"/>
      <c r="O738" s="676"/>
      <c r="P738" s="676"/>
      <c r="Q738" s="676"/>
      <c r="R738" s="676"/>
      <c r="S738" s="676"/>
      <c r="T738" s="676"/>
      <c r="U738" s="676"/>
      <c r="V738" s="676"/>
      <c r="W738" s="676"/>
      <c r="X738" s="676"/>
      <c r="Y738" s="676"/>
      <c r="Z738" s="676"/>
    </row>
    <row r="739" spans="1:26" ht="12.75" customHeight="1">
      <c r="A739" s="676"/>
      <c r="B739" s="676"/>
      <c r="C739" s="678"/>
      <c r="D739" s="676"/>
      <c r="E739" s="676"/>
      <c r="F739" s="676"/>
      <c r="G739" s="676"/>
      <c r="H739" s="677"/>
      <c r="I739" s="677"/>
      <c r="J739" s="676"/>
      <c r="K739" s="676"/>
      <c r="L739" s="676"/>
      <c r="M739" s="676"/>
      <c r="N739" s="676"/>
      <c r="O739" s="676"/>
      <c r="P739" s="676"/>
      <c r="Q739" s="676"/>
      <c r="R739" s="676"/>
      <c r="S739" s="676"/>
      <c r="T739" s="676"/>
      <c r="U739" s="676"/>
      <c r="V739" s="676"/>
      <c r="W739" s="676"/>
      <c r="X739" s="676"/>
      <c r="Y739" s="676"/>
      <c r="Z739" s="676"/>
    </row>
    <row r="740" spans="1:26" ht="12.75" customHeight="1">
      <c r="A740" s="676"/>
      <c r="B740" s="676"/>
      <c r="C740" s="678"/>
      <c r="D740" s="676"/>
      <c r="E740" s="676"/>
      <c r="F740" s="676"/>
      <c r="G740" s="676"/>
      <c r="H740" s="677"/>
      <c r="I740" s="677"/>
      <c r="J740" s="676"/>
      <c r="K740" s="676"/>
      <c r="L740" s="676"/>
      <c r="M740" s="676"/>
      <c r="N740" s="676"/>
      <c r="O740" s="676"/>
      <c r="P740" s="676"/>
      <c r="Q740" s="676"/>
      <c r="R740" s="676"/>
      <c r="S740" s="676"/>
      <c r="T740" s="676"/>
      <c r="U740" s="676"/>
      <c r="V740" s="676"/>
      <c r="W740" s="676"/>
      <c r="X740" s="676"/>
      <c r="Y740" s="676"/>
      <c r="Z740" s="676"/>
    </row>
    <row r="741" spans="1:26" ht="12.75" customHeight="1">
      <c r="A741" s="676"/>
      <c r="B741" s="676"/>
      <c r="C741" s="678"/>
      <c r="D741" s="676"/>
      <c r="E741" s="676"/>
      <c r="F741" s="676"/>
      <c r="G741" s="676"/>
      <c r="H741" s="677"/>
      <c r="I741" s="677"/>
      <c r="J741" s="676"/>
      <c r="K741" s="676"/>
      <c r="L741" s="676"/>
      <c r="M741" s="676"/>
      <c r="N741" s="676"/>
      <c r="O741" s="676"/>
      <c r="P741" s="676"/>
      <c r="Q741" s="676"/>
      <c r="R741" s="676"/>
      <c r="S741" s="676"/>
      <c r="T741" s="676"/>
      <c r="U741" s="676"/>
      <c r="V741" s="676"/>
      <c r="W741" s="676"/>
      <c r="X741" s="676"/>
      <c r="Y741" s="676"/>
      <c r="Z741" s="676"/>
    </row>
    <row r="742" spans="1:26" ht="12.75" customHeight="1">
      <c r="A742" s="676"/>
      <c r="B742" s="676"/>
      <c r="C742" s="678"/>
      <c r="D742" s="676"/>
      <c r="E742" s="676"/>
      <c r="F742" s="676"/>
      <c r="G742" s="676"/>
      <c r="H742" s="677"/>
      <c r="I742" s="677"/>
      <c r="J742" s="676"/>
      <c r="K742" s="676"/>
      <c r="L742" s="676"/>
      <c r="M742" s="676"/>
      <c r="N742" s="676"/>
      <c r="O742" s="676"/>
      <c r="P742" s="676"/>
      <c r="Q742" s="676"/>
      <c r="R742" s="676"/>
      <c r="S742" s="676"/>
      <c r="T742" s="676"/>
      <c r="U742" s="676"/>
      <c r="V742" s="676"/>
      <c r="W742" s="676"/>
      <c r="X742" s="676"/>
      <c r="Y742" s="676"/>
      <c r="Z742" s="676"/>
    </row>
    <row r="743" spans="1:26" ht="12.75" customHeight="1">
      <c r="A743" s="676"/>
      <c r="B743" s="676"/>
      <c r="C743" s="678"/>
      <c r="D743" s="676"/>
      <c r="E743" s="676"/>
      <c r="F743" s="676"/>
      <c r="G743" s="676"/>
      <c r="H743" s="677"/>
      <c r="I743" s="677"/>
      <c r="J743" s="676"/>
      <c r="K743" s="676"/>
      <c r="L743" s="676"/>
      <c r="M743" s="676"/>
      <c r="N743" s="676"/>
      <c r="O743" s="676"/>
      <c r="P743" s="676"/>
      <c r="Q743" s="676"/>
      <c r="R743" s="676"/>
      <c r="S743" s="676"/>
      <c r="T743" s="676"/>
      <c r="U743" s="676"/>
      <c r="V743" s="676"/>
      <c r="W743" s="676"/>
      <c r="X743" s="676"/>
      <c r="Y743" s="676"/>
      <c r="Z743" s="676"/>
    </row>
    <row r="744" spans="1:26" ht="12.75" customHeight="1">
      <c r="A744" s="676"/>
      <c r="B744" s="676"/>
      <c r="C744" s="678"/>
      <c r="D744" s="676"/>
      <c r="E744" s="676"/>
      <c r="F744" s="676"/>
      <c r="G744" s="676"/>
      <c r="H744" s="677"/>
      <c r="I744" s="677"/>
      <c r="J744" s="676"/>
      <c r="K744" s="676"/>
      <c r="L744" s="676"/>
      <c r="M744" s="676"/>
      <c r="N744" s="676"/>
      <c r="O744" s="676"/>
      <c r="P744" s="676"/>
      <c r="Q744" s="676"/>
      <c r="R744" s="676"/>
      <c r="S744" s="676"/>
      <c r="T744" s="676"/>
      <c r="U744" s="676"/>
      <c r="V744" s="676"/>
      <c r="W744" s="676"/>
      <c r="X744" s="676"/>
      <c r="Y744" s="676"/>
      <c r="Z744" s="676"/>
    </row>
    <row r="745" spans="1:26" ht="12.75" customHeight="1">
      <c r="A745" s="676"/>
      <c r="B745" s="676"/>
      <c r="C745" s="678"/>
      <c r="D745" s="676"/>
      <c r="E745" s="676"/>
      <c r="F745" s="676"/>
      <c r="G745" s="676"/>
      <c r="H745" s="677"/>
      <c r="I745" s="677"/>
      <c r="J745" s="676"/>
      <c r="K745" s="676"/>
      <c r="L745" s="676"/>
      <c r="M745" s="676"/>
      <c r="N745" s="676"/>
      <c r="O745" s="676"/>
      <c r="P745" s="676"/>
      <c r="Q745" s="676"/>
      <c r="R745" s="676"/>
      <c r="S745" s="676"/>
      <c r="T745" s="676"/>
      <c r="U745" s="676"/>
      <c r="V745" s="676"/>
      <c r="W745" s="676"/>
      <c r="X745" s="676"/>
      <c r="Y745" s="676"/>
      <c r="Z745" s="676"/>
    </row>
    <row r="746" spans="1:26" ht="12.75" customHeight="1">
      <c r="A746" s="676"/>
      <c r="B746" s="676"/>
      <c r="C746" s="678"/>
      <c r="D746" s="676"/>
      <c r="E746" s="676"/>
      <c r="F746" s="676"/>
      <c r="G746" s="676"/>
      <c r="H746" s="677"/>
      <c r="I746" s="677"/>
      <c r="J746" s="676"/>
      <c r="K746" s="676"/>
      <c r="L746" s="676"/>
      <c r="M746" s="676"/>
      <c r="N746" s="676"/>
      <c r="O746" s="676"/>
      <c r="P746" s="676"/>
      <c r="Q746" s="676"/>
      <c r="R746" s="676"/>
      <c r="S746" s="676"/>
      <c r="T746" s="676"/>
      <c r="U746" s="676"/>
      <c r="V746" s="676"/>
      <c r="W746" s="676"/>
      <c r="X746" s="676"/>
      <c r="Y746" s="676"/>
      <c r="Z746" s="676"/>
    </row>
    <row r="747" spans="1:26" ht="12.75" customHeight="1">
      <c r="A747" s="676"/>
      <c r="B747" s="676"/>
      <c r="C747" s="678"/>
      <c r="D747" s="676"/>
      <c r="E747" s="676"/>
      <c r="F747" s="676"/>
      <c r="G747" s="676"/>
      <c r="H747" s="677"/>
      <c r="I747" s="677"/>
      <c r="J747" s="676"/>
      <c r="K747" s="676"/>
      <c r="L747" s="676"/>
      <c r="M747" s="676"/>
      <c r="N747" s="676"/>
      <c r="O747" s="676"/>
      <c r="P747" s="676"/>
      <c r="Q747" s="676"/>
      <c r="R747" s="676"/>
      <c r="S747" s="676"/>
      <c r="T747" s="676"/>
      <c r="U747" s="676"/>
      <c r="V747" s="676"/>
      <c r="W747" s="676"/>
      <c r="X747" s="676"/>
      <c r="Y747" s="676"/>
      <c r="Z747" s="676"/>
    </row>
    <row r="748" spans="1:26" ht="12.75" customHeight="1">
      <c r="A748" s="676"/>
      <c r="B748" s="676"/>
      <c r="C748" s="678"/>
      <c r="D748" s="676"/>
      <c r="E748" s="676"/>
      <c r="F748" s="676"/>
      <c r="G748" s="676"/>
      <c r="H748" s="677"/>
      <c r="I748" s="677"/>
      <c r="J748" s="676"/>
      <c r="K748" s="676"/>
      <c r="L748" s="676"/>
      <c r="M748" s="676"/>
      <c r="N748" s="676"/>
      <c r="O748" s="676"/>
      <c r="P748" s="676"/>
      <c r="Q748" s="676"/>
      <c r="R748" s="676"/>
      <c r="S748" s="676"/>
      <c r="T748" s="676"/>
      <c r="U748" s="676"/>
      <c r="V748" s="676"/>
      <c r="W748" s="676"/>
      <c r="X748" s="676"/>
      <c r="Y748" s="676"/>
      <c r="Z748" s="676"/>
    </row>
    <row r="749" spans="1:26" ht="12.75" customHeight="1">
      <c r="A749" s="676"/>
      <c r="B749" s="676"/>
      <c r="C749" s="678"/>
      <c r="D749" s="676"/>
      <c r="E749" s="676"/>
      <c r="F749" s="676"/>
      <c r="G749" s="676"/>
      <c r="H749" s="677"/>
      <c r="I749" s="677"/>
      <c r="J749" s="676"/>
      <c r="K749" s="676"/>
      <c r="L749" s="676"/>
      <c r="M749" s="676"/>
      <c r="N749" s="676"/>
      <c r="O749" s="676"/>
      <c r="P749" s="676"/>
      <c r="Q749" s="676"/>
      <c r="R749" s="676"/>
      <c r="S749" s="676"/>
      <c r="T749" s="676"/>
      <c r="U749" s="676"/>
      <c r="V749" s="676"/>
      <c r="W749" s="676"/>
      <c r="X749" s="676"/>
      <c r="Y749" s="676"/>
      <c r="Z749" s="676"/>
    </row>
    <row r="750" spans="1:26" ht="12.75" customHeight="1">
      <c r="A750" s="676"/>
      <c r="B750" s="676"/>
      <c r="C750" s="678"/>
      <c r="D750" s="676"/>
      <c r="E750" s="676"/>
      <c r="F750" s="676"/>
      <c r="G750" s="676"/>
      <c r="H750" s="677"/>
      <c r="I750" s="677"/>
      <c r="J750" s="676"/>
      <c r="K750" s="676"/>
      <c r="L750" s="676"/>
      <c r="M750" s="676"/>
      <c r="N750" s="676"/>
      <c r="O750" s="676"/>
      <c r="P750" s="676"/>
      <c r="Q750" s="676"/>
      <c r="R750" s="676"/>
      <c r="S750" s="676"/>
      <c r="T750" s="676"/>
      <c r="U750" s="676"/>
      <c r="V750" s="676"/>
      <c r="W750" s="676"/>
      <c r="X750" s="676"/>
      <c r="Y750" s="676"/>
      <c r="Z750" s="676"/>
    </row>
    <row r="751" spans="1:26" ht="12.75" customHeight="1">
      <c r="A751" s="676"/>
      <c r="B751" s="676"/>
      <c r="C751" s="678"/>
      <c r="D751" s="676"/>
      <c r="E751" s="676"/>
      <c r="F751" s="676"/>
      <c r="G751" s="676"/>
      <c r="H751" s="677"/>
      <c r="I751" s="677"/>
      <c r="J751" s="676"/>
      <c r="K751" s="676"/>
      <c r="L751" s="676"/>
      <c r="M751" s="676"/>
      <c r="N751" s="676"/>
      <c r="O751" s="676"/>
      <c r="P751" s="676"/>
      <c r="Q751" s="676"/>
      <c r="R751" s="676"/>
      <c r="S751" s="676"/>
      <c r="T751" s="676"/>
      <c r="U751" s="676"/>
      <c r="V751" s="676"/>
      <c r="W751" s="676"/>
      <c r="X751" s="676"/>
      <c r="Y751" s="676"/>
      <c r="Z751" s="676"/>
    </row>
    <row r="752" spans="1:26" ht="12.75" customHeight="1">
      <c r="A752" s="676"/>
      <c r="B752" s="676"/>
      <c r="C752" s="678"/>
      <c r="D752" s="676"/>
      <c r="E752" s="676"/>
      <c r="F752" s="676"/>
      <c r="G752" s="676"/>
      <c r="H752" s="677"/>
      <c r="I752" s="677"/>
      <c r="J752" s="676"/>
      <c r="K752" s="676"/>
      <c r="L752" s="676"/>
      <c r="M752" s="676"/>
      <c r="N752" s="676"/>
      <c r="O752" s="676"/>
      <c r="P752" s="676"/>
      <c r="Q752" s="676"/>
      <c r="R752" s="676"/>
      <c r="S752" s="676"/>
      <c r="T752" s="676"/>
      <c r="U752" s="676"/>
      <c r="V752" s="676"/>
      <c r="W752" s="676"/>
      <c r="X752" s="676"/>
      <c r="Y752" s="676"/>
      <c r="Z752" s="676"/>
    </row>
    <row r="753" spans="1:26" ht="12.75" customHeight="1">
      <c r="A753" s="676"/>
      <c r="B753" s="676"/>
      <c r="C753" s="678"/>
      <c r="D753" s="676"/>
      <c r="E753" s="676"/>
      <c r="F753" s="676"/>
      <c r="G753" s="676"/>
      <c r="H753" s="677"/>
      <c r="I753" s="677"/>
      <c r="J753" s="676"/>
      <c r="K753" s="676"/>
      <c r="L753" s="676"/>
      <c r="M753" s="676"/>
      <c r="N753" s="676"/>
      <c r="O753" s="676"/>
      <c r="P753" s="676"/>
      <c r="Q753" s="676"/>
      <c r="R753" s="676"/>
      <c r="S753" s="676"/>
      <c r="T753" s="676"/>
      <c r="U753" s="676"/>
      <c r="V753" s="676"/>
      <c r="W753" s="676"/>
      <c r="X753" s="676"/>
      <c r="Y753" s="676"/>
      <c r="Z753" s="676"/>
    </row>
    <row r="754" spans="1:26" ht="12.75" customHeight="1">
      <c r="A754" s="676"/>
      <c r="B754" s="676"/>
      <c r="C754" s="678"/>
      <c r="D754" s="676"/>
      <c r="E754" s="676"/>
      <c r="F754" s="676"/>
      <c r="G754" s="676"/>
      <c r="H754" s="677"/>
      <c r="I754" s="677"/>
      <c r="J754" s="676"/>
      <c r="K754" s="676"/>
      <c r="L754" s="676"/>
      <c r="M754" s="676"/>
      <c r="N754" s="676"/>
      <c r="O754" s="676"/>
      <c r="P754" s="676"/>
      <c r="Q754" s="676"/>
      <c r="R754" s="676"/>
      <c r="S754" s="676"/>
      <c r="T754" s="676"/>
      <c r="U754" s="676"/>
      <c r="V754" s="676"/>
      <c r="W754" s="676"/>
      <c r="X754" s="676"/>
      <c r="Y754" s="676"/>
      <c r="Z754" s="676"/>
    </row>
    <row r="755" spans="1:26" ht="12.75" customHeight="1">
      <c r="A755" s="676"/>
      <c r="B755" s="676"/>
      <c r="C755" s="678"/>
      <c r="D755" s="676"/>
      <c r="E755" s="676"/>
      <c r="F755" s="676"/>
      <c r="G755" s="676"/>
      <c r="H755" s="677"/>
      <c r="I755" s="677"/>
      <c r="J755" s="676"/>
      <c r="K755" s="676"/>
      <c r="L755" s="676"/>
      <c r="M755" s="676"/>
      <c r="N755" s="676"/>
      <c r="O755" s="676"/>
      <c r="P755" s="676"/>
      <c r="Q755" s="676"/>
      <c r="R755" s="676"/>
      <c r="S755" s="676"/>
      <c r="T755" s="676"/>
      <c r="U755" s="676"/>
      <c r="V755" s="676"/>
      <c r="W755" s="676"/>
      <c r="X755" s="676"/>
      <c r="Y755" s="676"/>
      <c r="Z755" s="676"/>
    </row>
    <row r="756" spans="1:26" ht="12.75" customHeight="1">
      <c r="A756" s="676"/>
      <c r="B756" s="676"/>
      <c r="C756" s="678"/>
      <c r="D756" s="676"/>
      <c r="E756" s="676"/>
      <c r="F756" s="676"/>
      <c r="G756" s="676"/>
      <c r="H756" s="677"/>
      <c r="I756" s="677"/>
      <c r="J756" s="676"/>
      <c r="K756" s="676"/>
      <c r="L756" s="676"/>
      <c r="M756" s="676"/>
      <c r="N756" s="676"/>
      <c r="O756" s="676"/>
      <c r="P756" s="676"/>
      <c r="Q756" s="676"/>
      <c r="R756" s="676"/>
      <c r="S756" s="676"/>
      <c r="T756" s="676"/>
      <c r="U756" s="676"/>
      <c r="V756" s="676"/>
      <c r="W756" s="676"/>
      <c r="X756" s="676"/>
      <c r="Y756" s="676"/>
      <c r="Z756" s="676"/>
    </row>
    <row r="757" spans="1:26" ht="12.75" customHeight="1">
      <c r="A757" s="676"/>
      <c r="B757" s="676"/>
      <c r="C757" s="678"/>
      <c r="D757" s="676"/>
      <c r="E757" s="676"/>
      <c r="F757" s="676"/>
      <c r="G757" s="676"/>
      <c r="H757" s="677"/>
      <c r="I757" s="677"/>
      <c r="J757" s="676"/>
      <c r="K757" s="676"/>
      <c r="L757" s="676"/>
      <c r="M757" s="676"/>
      <c r="N757" s="676"/>
      <c r="O757" s="676"/>
      <c r="P757" s="676"/>
      <c r="Q757" s="676"/>
      <c r="R757" s="676"/>
      <c r="S757" s="676"/>
      <c r="T757" s="676"/>
      <c r="U757" s="676"/>
      <c r="V757" s="676"/>
      <c r="W757" s="676"/>
      <c r="X757" s="676"/>
      <c r="Y757" s="676"/>
      <c r="Z757" s="676"/>
    </row>
    <row r="758" spans="1:26" ht="12.75" customHeight="1">
      <c r="A758" s="676"/>
      <c r="B758" s="676"/>
      <c r="C758" s="678"/>
      <c r="D758" s="676"/>
      <c r="E758" s="676"/>
      <c r="F758" s="676"/>
      <c r="G758" s="676"/>
      <c r="H758" s="677"/>
      <c r="I758" s="677"/>
      <c r="J758" s="676"/>
      <c r="K758" s="676"/>
      <c r="L758" s="676"/>
      <c r="M758" s="676"/>
      <c r="N758" s="676"/>
      <c r="O758" s="676"/>
      <c r="P758" s="676"/>
      <c r="Q758" s="676"/>
      <c r="R758" s="676"/>
      <c r="S758" s="676"/>
      <c r="T758" s="676"/>
      <c r="U758" s="676"/>
      <c r="V758" s="676"/>
      <c r="W758" s="676"/>
      <c r="X758" s="676"/>
      <c r="Y758" s="676"/>
      <c r="Z758" s="676"/>
    </row>
    <row r="759" spans="1:26" ht="12.75" customHeight="1">
      <c r="A759" s="676"/>
      <c r="B759" s="676"/>
      <c r="C759" s="678"/>
      <c r="D759" s="676"/>
      <c r="E759" s="676"/>
      <c r="F759" s="676"/>
      <c r="G759" s="676"/>
      <c r="H759" s="677"/>
      <c r="I759" s="677"/>
      <c r="J759" s="676"/>
      <c r="K759" s="676"/>
      <c r="L759" s="676"/>
      <c r="M759" s="676"/>
      <c r="N759" s="676"/>
      <c r="O759" s="676"/>
      <c r="P759" s="676"/>
      <c r="Q759" s="676"/>
      <c r="R759" s="676"/>
      <c r="S759" s="676"/>
      <c r="T759" s="676"/>
      <c r="U759" s="676"/>
      <c r="V759" s="676"/>
      <c r="W759" s="676"/>
      <c r="X759" s="676"/>
      <c r="Y759" s="676"/>
      <c r="Z759" s="676"/>
    </row>
    <row r="760" spans="1:26" ht="12.75" customHeight="1">
      <c r="A760" s="676"/>
      <c r="B760" s="676"/>
      <c r="C760" s="678"/>
      <c r="D760" s="676"/>
      <c r="E760" s="676"/>
      <c r="F760" s="676"/>
      <c r="G760" s="676"/>
      <c r="H760" s="677"/>
      <c r="I760" s="677"/>
      <c r="J760" s="676"/>
      <c r="K760" s="676"/>
      <c r="L760" s="676"/>
      <c r="M760" s="676"/>
      <c r="N760" s="676"/>
      <c r="O760" s="676"/>
      <c r="P760" s="676"/>
      <c r="Q760" s="676"/>
      <c r="R760" s="676"/>
      <c r="S760" s="676"/>
      <c r="T760" s="676"/>
      <c r="U760" s="676"/>
      <c r="V760" s="676"/>
      <c r="W760" s="676"/>
      <c r="X760" s="676"/>
      <c r="Y760" s="676"/>
      <c r="Z760" s="676"/>
    </row>
    <row r="761" spans="1:26" ht="12.75" customHeight="1">
      <c r="A761" s="676"/>
      <c r="B761" s="676"/>
      <c r="C761" s="678"/>
      <c r="D761" s="676"/>
      <c r="E761" s="676"/>
      <c r="F761" s="676"/>
      <c r="G761" s="676"/>
      <c r="H761" s="677"/>
      <c r="I761" s="677"/>
      <c r="J761" s="676"/>
      <c r="K761" s="676"/>
      <c r="L761" s="676"/>
      <c r="M761" s="676"/>
      <c r="N761" s="676"/>
      <c r="O761" s="676"/>
      <c r="P761" s="676"/>
      <c r="Q761" s="676"/>
      <c r="R761" s="676"/>
      <c r="S761" s="676"/>
      <c r="T761" s="676"/>
      <c r="U761" s="676"/>
      <c r="V761" s="676"/>
      <c r="W761" s="676"/>
      <c r="X761" s="676"/>
      <c r="Y761" s="676"/>
      <c r="Z761" s="676"/>
    </row>
    <row r="762" spans="1:26" ht="12.75" customHeight="1">
      <c r="A762" s="676"/>
      <c r="B762" s="676"/>
      <c r="C762" s="678"/>
      <c r="D762" s="676"/>
      <c r="E762" s="676"/>
      <c r="F762" s="676"/>
      <c r="G762" s="676"/>
      <c r="H762" s="677"/>
      <c r="I762" s="677"/>
      <c r="J762" s="676"/>
      <c r="K762" s="676"/>
      <c r="L762" s="676"/>
      <c r="M762" s="676"/>
      <c r="N762" s="676"/>
      <c r="O762" s="676"/>
      <c r="P762" s="676"/>
      <c r="Q762" s="676"/>
      <c r="R762" s="676"/>
      <c r="S762" s="676"/>
      <c r="T762" s="676"/>
      <c r="U762" s="676"/>
      <c r="V762" s="676"/>
      <c r="W762" s="676"/>
      <c r="X762" s="676"/>
      <c r="Y762" s="676"/>
      <c r="Z762" s="676"/>
    </row>
    <row r="763" spans="1:26" ht="12.75" customHeight="1">
      <c r="A763" s="676"/>
      <c r="B763" s="676"/>
      <c r="C763" s="678"/>
      <c r="D763" s="676"/>
      <c r="E763" s="676"/>
      <c r="F763" s="676"/>
      <c r="G763" s="676"/>
      <c r="H763" s="677"/>
      <c r="I763" s="677"/>
      <c r="J763" s="676"/>
      <c r="K763" s="676"/>
      <c r="L763" s="676"/>
      <c r="M763" s="676"/>
      <c r="N763" s="676"/>
      <c r="O763" s="676"/>
      <c r="P763" s="676"/>
      <c r="Q763" s="676"/>
      <c r="R763" s="676"/>
      <c r="S763" s="676"/>
      <c r="T763" s="676"/>
      <c r="U763" s="676"/>
      <c r="V763" s="676"/>
      <c r="W763" s="676"/>
      <c r="X763" s="676"/>
      <c r="Y763" s="676"/>
      <c r="Z763" s="676"/>
    </row>
    <row r="764" spans="1:26" ht="12.75" customHeight="1">
      <c r="A764" s="676"/>
      <c r="B764" s="676"/>
      <c r="C764" s="678"/>
      <c r="D764" s="676"/>
      <c r="E764" s="676"/>
      <c r="F764" s="676"/>
      <c r="G764" s="676"/>
      <c r="H764" s="677"/>
      <c r="I764" s="677"/>
      <c r="J764" s="676"/>
      <c r="K764" s="676"/>
      <c r="L764" s="676"/>
      <c r="M764" s="676"/>
      <c r="N764" s="676"/>
      <c r="O764" s="676"/>
      <c r="P764" s="676"/>
      <c r="Q764" s="676"/>
      <c r="R764" s="676"/>
      <c r="S764" s="676"/>
      <c r="T764" s="676"/>
      <c r="U764" s="676"/>
      <c r="V764" s="676"/>
      <c r="W764" s="676"/>
      <c r="X764" s="676"/>
      <c r="Y764" s="676"/>
      <c r="Z764" s="676"/>
    </row>
    <row r="765" spans="1:26" ht="12.75" customHeight="1">
      <c r="A765" s="676"/>
      <c r="B765" s="676"/>
      <c r="C765" s="678"/>
      <c r="D765" s="676"/>
      <c r="E765" s="676"/>
      <c r="F765" s="676"/>
      <c r="G765" s="676"/>
      <c r="H765" s="677"/>
      <c r="I765" s="677"/>
      <c r="J765" s="676"/>
      <c r="K765" s="676"/>
      <c r="L765" s="676"/>
      <c r="M765" s="676"/>
      <c r="N765" s="676"/>
      <c r="O765" s="676"/>
      <c r="P765" s="676"/>
      <c r="Q765" s="676"/>
      <c r="R765" s="676"/>
      <c r="S765" s="676"/>
      <c r="T765" s="676"/>
      <c r="U765" s="676"/>
      <c r="V765" s="676"/>
      <c r="W765" s="676"/>
      <c r="X765" s="676"/>
      <c r="Y765" s="676"/>
      <c r="Z765" s="676"/>
    </row>
    <row r="766" spans="1:26" ht="12.75" customHeight="1">
      <c r="A766" s="676"/>
      <c r="B766" s="676"/>
      <c r="C766" s="678"/>
      <c r="D766" s="676"/>
      <c r="E766" s="676"/>
      <c r="F766" s="676"/>
      <c r="G766" s="676"/>
      <c r="H766" s="677"/>
      <c r="I766" s="677"/>
      <c r="J766" s="676"/>
      <c r="K766" s="676"/>
      <c r="L766" s="676"/>
      <c r="M766" s="676"/>
      <c r="N766" s="676"/>
      <c r="O766" s="676"/>
      <c r="P766" s="676"/>
      <c r="Q766" s="676"/>
      <c r="R766" s="676"/>
      <c r="S766" s="676"/>
      <c r="T766" s="676"/>
      <c r="U766" s="676"/>
      <c r="V766" s="676"/>
      <c r="W766" s="676"/>
      <c r="X766" s="676"/>
      <c r="Y766" s="676"/>
      <c r="Z766" s="676"/>
    </row>
    <row r="767" spans="1:26" ht="12.75" customHeight="1">
      <c r="A767" s="676"/>
      <c r="B767" s="676"/>
      <c r="C767" s="678"/>
      <c r="D767" s="676"/>
      <c r="E767" s="676"/>
      <c r="F767" s="676"/>
      <c r="G767" s="676"/>
      <c r="H767" s="677"/>
      <c r="I767" s="677"/>
      <c r="J767" s="676"/>
      <c r="K767" s="676"/>
      <c r="L767" s="676"/>
      <c r="M767" s="676"/>
      <c r="N767" s="676"/>
      <c r="O767" s="676"/>
      <c r="P767" s="676"/>
      <c r="Q767" s="676"/>
      <c r="R767" s="676"/>
      <c r="S767" s="676"/>
      <c r="T767" s="676"/>
      <c r="U767" s="676"/>
      <c r="V767" s="676"/>
      <c r="W767" s="676"/>
      <c r="X767" s="676"/>
      <c r="Y767" s="676"/>
      <c r="Z767" s="676"/>
    </row>
    <row r="768" spans="1:26" ht="12.75" customHeight="1">
      <c r="A768" s="676"/>
      <c r="B768" s="676"/>
      <c r="C768" s="678"/>
      <c r="D768" s="676"/>
      <c r="E768" s="676"/>
      <c r="F768" s="676"/>
      <c r="G768" s="676"/>
      <c r="H768" s="677"/>
      <c r="I768" s="677"/>
      <c r="J768" s="676"/>
      <c r="K768" s="676"/>
      <c r="L768" s="676"/>
      <c r="M768" s="676"/>
      <c r="N768" s="676"/>
      <c r="O768" s="676"/>
      <c r="P768" s="676"/>
      <c r="Q768" s="676"/>
      <c r="R768" s="676"/>
      <c r="S768" s="676"/>
      <c r="T768" s="676"/>
      <c r="U768" s="676"/>
      <c r="V768" s="676"/>
      <c r="W768" s="676"/>
      <c r="X768" s="676"/>
      <c r="Y768" s="676"/>
      <c r="Z768" s="676"/>
    </row>
    <row r="769" spans="1:26" ht="12.75" customHeight="1">
      <c r="A769" s="676"/>
      <c r="B769" s="676"/>
      <c r="C769" s="678"/>
      <c r="D769" s="676"/>
      <c r="E769" s="676"/>
      <c r="F769" s="676"/>
      <c r="G769" s="676"/>
      <c r="H769" s="677"/>
      <c r="I769" s="677"/>
      <c r="J769" s="676"/>
      <c r="K769" s="676"/>
      <c r="L769" s="676"/>
      <c r="M769" s="676"/>
      <c r="N769" s="676"/>
      <c r="O769" s="676"/>
      <c r="P769" s="676"/>
      <c r="Q769" s="676"/>
      <c r="R769" s="676"/>
      <c r="S769" s="676"/>
      <c r="T769" s="676"/>
      <c r="U769" s="676"/>
      <c r="V769" s="676"/>
      <c r="W769" s="676"/>
      <c r="X769" s="676"/>
      <c r="Y769" s="676"/>
      <c r="Z769" s="676"/>
    </row>
    <row r="770" spans="1:26" ht="12.75" customHeight="1">
      <c r="A770" s="676"/>
      <c r="B770" s="676"/>
      <c r="C770" s="678"/>
      <c r="D770" s="676"/>
      <c r="E770" s="676"/>
      <c r="F770" s="676"/>
      <c r="G770" s="676"/>
      <c r="H770" s="677"/>
      <c r="I770" s="677"/>
      <c r="J770" s="676"/>
      <c r="K770" s="676"/>
      <c r="L770" s="676"/>
      <c r="M770" s="676"/>
      <c r="N770" s="676"/>
      <c r="O770" s="676"/>
      <c r="P770" s="676"/>
      <c r="Q770" s="676"/>
      <c r="R770" s="676"/>
      <c r="S770" s="676"/>
      <c r="T770" s="676"/>
      <c r="U770" s="676"/>
      <c r="V770" s="676"/>
      <c r="W770" s="676"/>
      <c r="X770" s="676"/>
      <c r="Y770" s="676"/>
      <c r="Z770" s="676"/>
    </row>
    <row r="771" spans="1:26" ht="12.75" customHeight="1">
      <c r="A771" s="676"/>
      <c r="B771" s="676"/>
      <c r="C771" s="678"/>
      <c r="D771" s="676"/>
      <c r="E771" s="676"/>
      <c r="F771" s="676"/>
      <c r="G771" s="676"/>
      <c r="H771" s="677"/>
      <c r="I771" s="677"/>
      <c r="J771" s="676"/>
      <c r="K771" s="676"/>
      <c r="L771" s="676"/>
      <c r="M771" s="676"/>
      <c r="N771" s="676"/>
      <c r="O771" s="676"/>
      <c r="P771" s="676"/>
      <c r="Q771" s="676"/>
      <c r="R771" s="676"/>
      <c r="S771" s="676"/>
      <c r="T771" s="676"/>
      <c r="U771" s="676"/>
      <c r="V771" s="676"/>
      <c r="W771" s="676"/>
      <c r="X771" s="676"/>
      <c r="Y771" s="676"/>
      <c r="Z771" s="676"/>
    </row>
    <row r="772" spans="1:26" ht="12.75" customHeight="1">
      <c r="A772" s="676"/>
      <c r="B772" s="676"/>
      <c r="C772" s="678"/>
      <c r="D772" s="676"/>
      <c r="E772" s="676"/>
      <c r="F772" s="676"/>
      <c r="G772" s="676"/>
      <c r="H772" s="677"/>
      <c r="I772" s="677"/>
      <c r="J772" s="676"/>
      <c r="K772" s="676"/>
      <c r="L772" s="676"/>
      <c r="M772" s="676"/>
      <c r="N772" s="676"/>
      <c r="O772" s="676"/>
      <c r="P772" s="676"/>
      <c r="Q772" s="676"/>
      <c r="R772" s="676"/>
      <c r="S772" s="676"/>
      <c r="T772" s="676"/>
      <c r="U772" s="676"/>
      <c r="V772" s="676"/>
      <c r="W772" s="676"/>
      <c r="X772" s="676"/>
      <c r="Y772" s="676"/>
      <c r="Z772" s="676"/>
    </row>
    <row r="773" spans="1:26" ht="12.75" customHeight="1">
      <c r="A773" s="676"/>
      <c r="B773" s="676"/>
      <c r="C773" s="678"/>
      <c r="D773" s="676"/>
      <c r="E773" s="676"/>
      <c r="F773" s="676"/>
      <c r="G773" s="676"/>
      <c r="H773" s="677"/>
      <c r="I773" s="677"/>
      <c r="J773" s="676"/>
      <c r="K773" s="676"/>
      <c r="L773" s="676"/>
      <c r="M773" s="676"/>
      <c r="N773" s="676"/>
      <c r="O773" s="676"/>
      <c r="P773" s="676"/>
      <c r="Q773" s="676"/>
      <c r="R773" s="676"/>
      <c r="S773" s="676"/>
      <c r="T773" s="676"/>
      <c r="U773" s="676"/>
      <c r="V773" s="676"/>
      <c r="W773" s="676"/>
      <c r="X773" s="676"/>
      <c r="Y773" s="676"/>
      <c r="Z773" s="676"/>
    </row>
    <row r="774" spans="1:26" ht="12.75" customHeight="1">
      <c r="A774" s="676"/>
      <c r="B774" s="676"/>
      <c r="C774" s="678"/>
      <c r="D774" s="676"/>
      <c r="E774" s="676"/>
      <c r="F774" s="676"/>
      <c r="G774" s="676"/>
      <c r="H774" s="677"/>
      <c r="I774" s="677"/>
      <c r="J774" s="676"/>
      <c r="K774" s="676"/>
      <c r="L774" s="676"/>
      <c r="M774" s="676"/>
      <c r="N774" s="676"/>
      <c r="O774" s="676"/>
      <c r="P774" s="676"/>
      <c r="Q774" s="676"/>
      <c r="R774" s="676"/>
      <c r="S774" s="676"/>
      <c r="T774" s="676"/>
      <c r="U774" s="676"/>
      <c r="V774" s="676"/>
      <c r="W774" s="676"/>
      <c r="X774" s="676"/>
      <c r="Y774" s="676"/>
      <c r="Z774" s="676"/>
    </row>
    <row r="775" spans="1:26" ht="12.75" customHeight="1">
      <c r="A775" s="676"/>
      <c r="B775" s="676"/>
      <c r="C775" s="678"/>
      <c r="D775" s="676"/>
      <c r="E775" s="676"/>
      <c r="F775" s="676"/>
      <c r="G775" s="676"/>
      <c r="H775" s="677"/>
      <c r="I775" s="677"/>
      <c r="J775" s="676"/>
      <c r="K775" s="676"/>
      <c r="L775" s="676"/>
      <c r="M775" s="676"/>
      <c r="N775" s="676"/>
      <c r="O775" s="676"/>
      <c r="P775" s="676"/>
      <c r="Q775" s="676"/>
      <c r="R775" s="676"/>
      <c r="S775" s="676"/>
      <c r="T775" s="676"/>
      <c r="U775" s="676"/>
      <c r="V775" s="676"/>
      <c r="W775" s="676"/>
      <c r="X775" s="676"/>
      <c r="Y775" s="676"/>
      <c r="Z775" s="676"/>
    </row>
    <row r="776" spans="1:26" ht="12.75" customHeight="1">
      <c r="A776" s="676"/>
      <c r="B776" s="676"/>
      <c r="C776" s="678"/>
      <c r="D776" s="676"/>
      <c r="E776" s="676"/>
      <c r="F776" s="676"/>
      <c r="G776" s="676"/>
      <c r="H776" s="677"/>
      <c r="I776" s="677"/>
      <c r="J776" s="676"/>
      <c r="K776" s="676"/>
      <c r="L776" s="676"/>
      <c r="M776" s="676"/>
      <c r="N776" s="676"/>
      <c r="O776" s="676"/>
      <c r="P776" s="676"/>
      <c r="Q776" s="676"/>
      <c r="R776" s="676"/>
      <c r="S776" s="676"/>
      <c r="T776" s="676"/>
      <c r="U776" s="676"/>
      <c r="V776" s="676"/>
      <c r="W776" s="676"/>
      <c r="X776" s="676"/>
      <c r="Y776" s="676"/>
      <c r="Z776" s="676"/>
    </row>
    <row r="777" spans="1:26" ht="12.75" customHeight="1">
      <c r="A777" s="676"/>
      <c r="B777" s="676"/>
      <c r="C777" s="678"/>
      <c r="D777" s="676"/>
      <c r="E777" s="676"/>
      <c r="F777" s="676"/>
      <c r="G777" s="676"/>
      <c r="H777" s="677"/>
      <c r="I777" s="677"/>
      <c r="J777" s="676"/>
      <c r="K777" s="676"/>
      <c r="L777" s="676"/>
      <c r="M777" s="676"/>
      <c r="N777" s="676"/>
      <c r="O777" s="676"/>
      <c r="P777" s="676"/>
      <c r="Q777" s="676"/>
      <c r="R777" s="676"/>
      <c r="S777" s="676"/>
      <c r="T777" s="676"/>
      <c r="U777" s="676"/>
      <c r="V777" s="676"/>
      <c r="W777" s="676"/>
      <c r="X777" s="676"/>
      <c r="Y777" s="676"/>
      <c r="Z777" s="676"/>
    </row>
    <row r="778" spans="1:26" ht="12.75" customHeight="1">
      <c r="A778" s="676"/>
      <c r="B778" s="676"/>
      <c r="C778" s="678"/>
      <c r="D778" s="676"/>
      <c r="E778" s="676"/>
      <c r="F778" s="676"/>
      <c r="G778" s="676"/>
      <c r="H778" s="677"/>
      <c r="I778" s="677"/>
      <c r="J778" s="676"/>
      <c r="K778" s="676"/>
      <c r="L778" s="676"/>
      <c r="M778" s="676"/>
      <c r="N778" s="676"/>
      <c r="O778" s="676"/>
      <c r="P778" s="676"/>
      <c r="Q778" s="676"/>
      <c r="R778" s="676"/>
      <c r="S778" s="676"/>
      <c r="T778" s="676"/>
      <c r="U778" s="676"/>
      <c r="V778" s="676"/>
      <c r="W778" s="676"/>
      <c r="X778" s="676"/>
      <c r="Y778" s="676"/>
      <c r="Z778" s="676"/>
    </row>
    <row r="779" spans="1:26" ht="12.75" customHeight="1">
      <c r="A779" s="676"/>
      <c r="B779" s="676"/>
      <c r="C779" s="678"/>
      <c r="D779" s="676"/>
      <c r="E779" s="676"/>
      <c r="F779" s="676"/>
      <c r="G779" s="676"/>
      <c r="H779" s="677"/>
      <c r="I779" s="677"/>
      <c r="J779" s="676"/>
      <c r="K779" s="676"/>
      <c r="L779" s="676"/>
      <c r="M779" s="676"/>
      <c r="N779" s="676"/>
      <c r="O779" s="676"/>
      <c r="P779" s="676"/>
      <c r="Q779" s="676"/>
      <c r="R779" s="676"/>
      <c r="S779" s="676"/>
      <c r="T779" s="676"/>
      <c r="U779" s="676"/>
      <c r="V779" s="676"/>
      <c r="W779" s="676"/>
      <c r="X779" s="676"/>
      <c r="Y779" s="676"/>
      <c r="Z779" s="676"/>
    </row>
    <row r="780" spans="1:26" ht="12.75" customHeight="1">
      <c r="A780" s="676"/>
      <c r="B780" s="676"/>
      <c r="C780" s="678"/>
      <c r="D780" s="676"/>
      <c r="E780" s="676"/>
      <c r="F780" s="676"/>
      <c r="G780" s="676"/>
      <c r="H780" s="677"/>
      <c r="I780" s="677"/>
      <c r="J780" s="676"/>
      <c r="K780" s="676"/>
      <c r="L780" s="676"/>
      <c r="M780" s="676"/>
      <c r="N780" s="676"/>
      <c r="O780" s="676"/>
      <c r="P780" s="676"/>
      <c r="Q780" s="676"/>
      <c r="R780" s="676"/>
      <c r="S780" s="676"/>
      <c r="T780" s="676"/>
      <c r="U780" s="676"/>
      <c r="V780" s="676"/>
      <c r="W780" s="676"/>
      <c r="X780" s="676"/>
      <c r="Y780" s="676"/>
      <c r="Z780" s="676"/>
    </row>
    <row r="781" spans="1:26" ht="12.75" customHeight="1">
      <c r="A781" s="676"/>
      <c r="B781" s="676"/>
      <c r="C781" s="678"/>
      <c r="D781" s="676"/>
      <c r="E781" s="676"/>
      <c r="F781" s="676"/>
      <c r="G781" s="676"/>
      <c r="H781" s="677"/>
      <c r="I781" s="677"/>
      <c r="J781" s="676"/>
      <c r="K781" s="676"/>
      <c r="L781" s="676"/>
      <c r="M781" s="676"/>
      <c r="N781" s="676"/>
      <c r="O781" s="676"/>
      <c r="P781" s="676"/>
      <c r="Q781" s="676"/>
      <c r="R781" s="676"/>
      <c r="S781" s="676"/>
      <c r="T781" s="676"/>
      <c r="U781" s="676"/>
      <c r="V781" s="676"/>
      <c r="W781" s="676"/>
      <c r="X781" s="676"/>
      <c r="Y781" s="676"/>
      <c r="Z781" s="676"/>
    </row>
    <row r="782" spans="1:26" ht="12.75" customHeight="1">
      <c r="A782" s="676"/>
      <c r="B782" s="676"/>
      <c r="C782" s="678"/>
      <c r="D782" s="676"/>
      <c r="E782" s="676"/>
      <c r="F782" s="676"/>
      <c r="G782" s="676"/>
      <c r="H782" s="677"/>
      <c r="I782" s="677"/>
      <c r="J782" s="676"/>
      <c r="K782" s="676"/>
      <c r="L782" s="676"/>
      <c r="M782" s="676"/>
      <c r="N782" s="676"/>
      <c r="O782" s="676"/>
      <c r="P782" s="676"/>
      <c r="Q782" s="676"/>
      <c r="R782" s="676"/>
      <c r="S782" s="676"/>
      <c r="T782" s="676"/>
      <c r="U782" s="676"/>
      <c r="V782" s="676"/>
      <c r="W782" s="676"/>
      <c r="X782" s="676"/>
      <c r="Y782" s="676"/>
      <c r="Z782" s="676"/>
    </row>
    <row r="783" spans="1:26" ht="12.75" customHeight="1">
      <c r="A783" s="676"/>
      <c r="B783" s="676"/>
      <c r="C783" s="678"/>
      <c r="D783" s="676"/>
      <c r="E783" s="676"/>
      <c r="F783" s="676"/>
      <c r="G783" s="676"/>
      <c r="H783" s="677"/>
      <c r="I783" s="677"/>
      <c r="J783" s="676"/>
      <c r="K783" s="676"/>
      <c r="L783" s="676"/>
      <c r="M783" s="676"/>
      <c r="N783" s="676"/>
      <c r="O783" s="676"/>
      <c r="P783" s="676"/>
      <c r="Q783" s="676"/>
      <c r="R783" s="676"/>
      <c r="S783" s="676"/>
      <c r="T783" s="676"/>
      <c r="U783" s="676"/>
      <c r="V783" s="676"/>
      <c r="W783" s="676"/>
      <c r="X783" s="676"/>
      <c r="Y783" s="676"/>
      <c r="Z783" s="676"/>
    </row>
    <row r="784" spans="1:26" ht="12.75" customHeight="1">
      <c r="A784" s="676"/>
      <c r="B784" s="676"/>
      <c r="C784" s="678"/>
      <c r="D784" s="676"/>
      <c r="E784" s="676"/>
      <c r="F784" s="676"/>
      <c r="G784" s="676"/>
      <c r="H784" s="677"/>
      <c r="I784" s="677"/>
      <c r="J784" s="676"/>
      <c r="K784" s="676"/>
      <c r="L784" s="676"/>
      <c r="M784" s="676"/>
      <c r="N784" s="676"/>
      <c r="O784" s="676"/>
      <c r="P784" s="676"/>
      <c r="Q784" s="676"/>
      <c r="R784" s="676"/>
      <c r="S784" s="676"/>
      <c r="T784" s="676"/>
      <c r="U784" s="676"/>
      <c r="V784" s="676"/>
      <c r="W784" s="676"/>
      <c r="X784" s="676"/>
      <c r="Y784" s="676"/>
      <c r="Z784" s="676"/>
    </row>
    <row r="785" spans="1:26" ht="12.75" customHeight="1">
      <c r="A785" s="676"/>
      <c r="B785" s="676"/>
      <c r="C785" s="678"/>
      <c r="D785" s="676"/>
      <c r="E785" s="676"/>
      <c r="F785" s="676"/>
      <c r="G785" s="676"/>
      <c r="H785" s="677"/>
      <c r="I785" s="677"/>
      <c r="J785" s="676"/>
      <c r="K785" s="676"/>
      <c r="L785" s="676"/>
      <c r="M785" s="676"/>
      <c r="N785" s="676"/>
      <c r="O785" s="676"/>
      <c r="P785" s="676"/>
      <c r="Q785" s="676"/>
      <c r="R785" s="676"/>
      <c r="S785" s="676"/>
      <c r="T785" s="676"/>
      <c r="U785" s="676"/>
      <c r="V785" s="676"/>
      <c r="W785" s="676"/>
      <c r="X785" s="676"/>
      <c r="Y785" s="676"/>
      <c r="Z785" s="676"/>
    </row>
    <row r="786" spans="1:26" ht="12.75" customHeight="1">
      <c r="A786" s="676"/>
      <c r="B786" s="676"/>
      <c r="C786" s="678"/>
      <c r="D786" s="676"/>
      <c r="E786" s="676"/>
      <c r="F786" s="676"/>
      <c r="G786" s="676"/>
      <c r="H786" s="677"/>
      <c r="I786" s="677"/>
      <c r="J786" s="676"/>
      <c r="K786" s="676"/>
      <c r="L786" s="676"/>
      <c r="M786" s="676"/>
      <c r="N786" s="676"/>
      <c r="O786" s="676"/>
      <c r="P786" s="676"/>
      <c r="Q786" s="676"/>
      <c r="R786" s="676"/>
      <c r="S786" s="676"/>
      <c r="T786" s="676"/>
      <c r="U786" s="676"/>
      <c r="V786" s="676"/>
      <c r="W786" s="676"/>
      <c r="X786" s="676"/>
      <c r="Y786" s="676"/>
      <c r="Z786" s="676"/>
    </row>
    <row r="787" spans="1:26" ht="12.75" customHeight="1">
      <c r="A787" s="676"/>
      <c r="B787" s="676"/>
      <c r="C787" s="678"/>
      <c r="D787" s="676"/>
      <c r="E787" s="676"/>
      <c r="F787" s="676"/>
      <c r="G787" s="676"/>
      <c r="H787" s="677"/>
      <c r="I787" s="677"/>
      <c r="J787" s="676"/>
      <c r="K787" s="676"/>
      <c r="L787" s="676"/>
      <c r="M787" s="676"/>
      <c r="N787" s="676"/>
      <c r="O787" s="676"/>
      <c r="P787" s="676"/>
      <c r="Q787" s="676"/>
      <c r="R787" s="676"/>
      <c r="S787" s="676"/>
      <c r="T787" s="676"/>
      <c r="U787" s="676"/>
      <c r="V787" s="676"/>
      <c r="W787" s="676"/>
      <c r="X787" s="676"/>
      <c r="Y787" s="676"/>
      <c r="Z787" s="676"/>
    </row>
    <row r="788" spans="1:26" ht="12.75" customHeight="1">
      <c r="A788" s="676"/>
      <c r="B788" s="676"/>
      <c r="C788" s="678"/>
      <c r="D788" s="676"/>
      <c r="E788" s="676"/>
      <c r="F788" s="676"/>
      <c r="G788" s="676"/>
      <c r="H788" s="677"/>
      <c r="I788" s="677"/>
      <c r="J788" s="676"/>
      <c r="K788" s="676"/>
      <c r="L788" s="676"/>
      <c r="M788" s="676"/>
      <c r="N788" s="676"/>
      <c r="O788" s="676"/>
      <c r="P788" s="676"/>
      <c r="Q788" s="676"/>
      <c r="R788" s="676"/>
      <c r="S788" s="676"/>
      <c r="T788" s="676"/>
      <c r="U788" s="676"/>
      <c r="V788" s="676"/>
      <c r="W788" s="676"/>
      <c r="X788" s="676"/>
      <c r="Y788" s="676"/>
      <c r="Z788" s="676"/>
    </row>
    <row r="789" spans="1:26" ht="12.75" customHeight="1">
      <c r="A789" s="676"/>
      <c r="B789" s="676"/>
      <c r="C789" s="678"/>
      <c r="D789" s="676"/>
      <c r="E789" s="676"/>
      <c r="F789" s="676"/>
      <c r="G789" s="676"/>
      <c r="H789" s="677"/>
      <c r="I789" s="677"/>
      <c r="J789" s="676"/>
      <c r="K789" s="676"/>
      <c r="L789" s="676"/>
      <c r="M789" s="676"/>
      <c r="N789" s="676"/>
      <c r="O789" s="676"/>
      <c r="P789" s="676"/>
      <c r="Q789" s="676"/>
      <c r="R789" s="676"/>
      <c r="S789" s="676"/>
      <c r="T789" s="676"/>
      <c r="U789" s="676"/>
      <c r="V789" s="676"/>
      <c r="W789" s="676"/>
      <c r="X789" s="676"/>
      <c r="Y789" s="676"/>
      <c r="Z789" s="676"/>
    </row>
    <row r="790" spans="1:26" ht="12.75" customHeight="1">
      <c r="A790" s="676"/>
      <c r="B790" s="676"/>
      <c r="C790" s="678"/>
      <c r="D790" s="676"/>
      <c r="E790" s="676"/>
      <c r="F790" s="676"/>
      <c r="G790" s="676"/>
      <c r="H790" s="677"/>
      <c r="I790" s="677"/>
      <c r="J790" s="676"/>
      <c r="K790" s="676"/>
      <c r="L790" s="676"/>
      <c r="M790" s="676"/>
      <c r="N790" s="676"/>
      <c r="O790" s="676"/>
      <c r="P790" s="676"/>
      <c r="Q790" s="676"/>
      <c r="R790" s="676"/>
      <c r="S790" s="676"/>
      <c r="T790" s="676"/>
      <c r="U790" s="676"/>
      <c r="V790" s="676"/>
      <c r="W790" s="676"/>
      <c r="X790" s="676"/>
      <c r="Y790" s="676"/>
      <c r="Z790" s="676"/>
    </row>
    <row r="791" spans="1:26" ht="12.75" customHeight="1">
      <c r="A791" s="676"/>
      <c r="B791" s="676"/>
      <c r="C791" s="678"/>
      <c r="D791" s="676"/>
      <c r="E791" s="676"/>
      <c r="F791" s="676"/>
      <c r="G791" s="676"/>
      <c r="H791" s="677"/>
      <c r="I791" s="677"/>
      <c r="J791" s="676"/>
      <c r="K791" s="676"/>
      <c r="L791" s="676"/>
      <c r="M791" s="676"/>
      <c r="N791" s="676"/>
      <c r="O791" s="676"/>
      <c r="P791" s="676"/>
      <c r="Q791" s="676"/>
      <c r="R791" s="676"/>
      <c r="S791" s="676"/>
      <c r="T791" s="676"/>
      <c r="U791" s="676"/>
      <c r="V791" s="676"/>
      <c r="W791" s="676"/>
      <c r="X791" s="676"/>
      <c r="Y791" s="676"/>
      <c r="Z791" s="676"/>
    </row>
    <row r="792" spans="1:26" ht="12.75" customHeight="1">
      <c r="A792" s="676"/>
      <c r="B792" s="676"/>
      <c r="C792" s="678"/>
      <c r="D792" s="676"/>
      <c r="E792" s="676"/>
      <c r="F792" s="676"/>
      <c r="G792" s="676"/>
      <c r="H792" s="677"/>
      <c r="I792" s="677"/>
      <c r="J792" s="676"/>
      <c r="K792" s="676"/>
      <c r="L792" s="676"/>
      <c r="M792" s="676"/>
      <c r="N792" s="676"/>
      <c r="O792" s="676"/>
      <c r="P792" s="676"/>
      <c r="Q792" s="676"/>
      <c r="R792" s="676"/>
      <c r="S792" s="676"/>
      <c r="T792" s="676"/>
      <c r="U792" s="676"/>
      <c r="V792" s="676"/>
      <c r="W792" s="676"/>
      <c r="X792" s="676"/>
      <c r="Y792" s="676"/>
      <c r="Z792" s="676"/>
    </row>
    <row r="793" spans="1:26" ht="12.75" customHeight="1">
      <c r="A793" s="676"/>
      <c r="B793" s="676"/>
      <c r="C793" s="678"/>
      <c r="D793" s="676"/>
      <c r="E793" s="676"/>
      <c r="F793" s="676"/>
      <c r="G793" s="676"/>
      <c r="H793" s="677"/>
      <c r="I793" s="677"/>
      <c r="J793" s="676"/>
      <c r="K793" s="676"/>
      <c r="L793" s="676"/>
      <c r="M793" s="676"/>
      <c r="N793" s="676"/>
      <c r="O793" s="676"/>
      <c r="P793" s="676"/>
      <c r="Q793" s="676"/>
      <c r="R793" s="676"/>
      <c r="S793" s="676"/>
      <c r="T793" s="676"/>
      <c r="U793" s="676"/>
      <c r="V793" s="676"/>
      <c r="W793" s="676"/>
      <c r="X793" s="676"/>
      <c r="Y793" s="676"/>
      <c r="Z793" s="676"/>
    </row>
    <row r="794" spans="1:26" ht="12.75" customHeight="1">
      <c r="A794" s="676"/>
      <c r="B794" s="676"/>
      <c r="C794" s="678"/>
      <c r="D794" s="676"/>
      <c r="E794" s="676"/>
      <c r="F794" s="676"/>
      <c r="G794" s="676"/>
      <c r="H794" s="677"/>
      <c r="I794" s="677"/>
      <c r="J794" s="676"/>
      <c r="K794" s="676"/>
      <c r="L794" s="676"/>
      <c r="M794" s="676"/>
      <c r="N794" s="676"/>
      <c r="O794" s="676"/>
      <c r="P794" s="676"/>
      <c r="Q794" s="676"/>
      <c r="R794" s="676"/>
      <c r="S794" s="676"/>
      <c r="T794" s="676"/>
      <c r="U794" s="676"/>
      <c r="V794" s="676"/>
      <c r="W794" s="676"/>
      <c r="X794" s="676"/>
      <c r="Y794" s="676"/>
      <c r="Z794" s="676"/>
    </row>
    <row r="795" spans="1:26" ht="12.75" customHeight="1">
      <c r="A795" s="676"/>
      <c r="B795" s="676"/>
      <c r="C795" s="678"/>
      <c r="D795" s="676"/>
      <c r="E795" s="676"/>
      <c r="F795" s="676"/>
      <c r="G795" s="676"/>
      <c r="H795" s="677"/>
      <c r="I795" s="677"/>
      <c r="J795" s="676"/>
      <c r="K795" s="676"/>
      <c r="L795" s="676"/>
      <c r="M795" s="676"/>
      <c r="N795" s="676"/>
      <c r="O795" s="676"/>
      <c r="P795" s="676"/>
      <c r="Q795" s="676"/>
      <c r="R795" s="676"/>
      <c r="S795" s="676"/>
      <c r="T795" s="676"/>
      <c r="U795" s="676"/>
      <c r="V795" s="676"/>
      <c r="W795" s="676"/>
      <c r="X795" s="676"/>
      <c r="Y795" s="676"/>
      <c r="Z795" s="676"/>
    </row>
    <row r="796" spans="1:26" ht="12.75" customHeight="1">
      <c r="A796" s="676"/>
      <c r="B796" s="676"/>
      <c r="C796" s="678"/>
      <c r="D796" s="676"/>
      <c r="E796" s="676"/>
      <c r="F796" s="676"/>
      <c r="G796" s="676"/>
      <c r="H796" s="677"/>
      <c r="I796" s="677"/>
      <c r="J796" s="676"/>
      <c r="K796" s="676"/>
      <c r="L796" s="676"/>
      <c r="M796" s="676"/>
      <c r="N796" s="676"/>
      <c r="O796" s="676"/>
      <c r="P796" s="676"/>
      <c r="Q796" s="676"/>
      <c r="R796" s="676"/>
      <c r="S796" s="676"/>
      <c r="T796" s="676"/>
      <c r="U796" s="676"/>
      <c r="V796" s="676"/>
      <c r="W796" s="676"/>
      <c r="X796" s="676"/>
      <c r="Y796" s="676"/>
      <c r="Z796" s="676"/>
    </row>
    <row r="797" spans="1:26" ht="12.75" customHeight="1">
      <c r="A797" s="676"/>
      <c r="B797" s="676"/>
      <c r="C797" s="678"/>
      <c r="D797" s="676"/>
      <c r="E797" s="676"/>
      <c r="F797" s="676"/>
      <c r="G797" s="676"/>
      <c r="H797" s="677"/>
      <c r="I797" s="677"/>
      <c r="J797" s="676"/>
      <c r="K797" s="676"/>
      <c r="L797" s="676"/>
      <c r="M797" s="676"/>
      <c r="N797" s="676"/>
      <c r="O797" s="676"/>
      <c r="P797" s="676"/>
      <c r="Q797" s="676"/>
      <c r="R797" s="676"/>
      <c r="S797" s="676"/>
      <c r="T797" s="676"/>
      <c r="U797" s="676"/>
      <c r="V797" s="676"/>
      <c r="W797" s="676"/>
      <c r="X797" s="676"/>
      <c r="Y797" s="676"/>
      <c r="Z797" s="676"/>
    </row>
    <row r="798" spans="1:26" ht="12.75" customHeight="1">
      <c r="A798" s="676"/>
      <c r="B798" s="676"/>
      <c r="C798" s="678"/>
      <c r="D798" s="676"/>
      <c r="E798" s="676"/>
      <c r="F798" s="676"/>
      <c r="G798" s="676"/>
      <c r="H798" s="677"/>
      <c r="I798" s="677"/>
      <c r="J798" s="676"/>
      <c r="K798" s="676"/>
      <c r="L798" s="676"/>
      <c r="M798" s="676"/>
      <c r="N798" s="676"/>
      <c r="O798" s="676"/>
      <c r="P798" s="676"/>
      <c r="Q798" s="676"/>
      <c r="R798" s="676"/>
      <c r="S798" s="676"/>
      <c r="T798" s="676"/>
      <c r="U798" s="676"/>
      <c r="V798" s="676"/>
      <c r="W798" s="676"/>
      <c r="X798" s="676"/>
      <c r="Y798" s="676"/>
      <c r="Z798" s="676"/>
    </row>
    <row r="799" spans="1:26" ht="12.75" customHeight="1">
      <c r="A799" s="676"/>
      <c r="B799" s="676"/>
      <c r="C799" s="678"/>
      <c r="D799" s="676"/>
      <c r="E799" s="676"/>
      <c r="F799" s="676"/>
      <c r="G799" s="676"/>
      <c r="H799" s="677"/>
      <c r="I799" s="677"/>
      <c r="J799" s="676"/>
      <c r="K799" s="676"/>
      <c r="L799" s="676"/>
      <c r="M799" s="676"/>
      <c r="N799" s="676"/>
      <c r="O799" s="676"/>
      <c r="P799" s="676"/>
      <c r="Q799" s="676"/>
      <c r="R799" s="676"/>
      <c r="S799" s="676"/>
      <c r="T799" s="676"/>
      <c r="U799" s="676"/>
      <c r="V799" s="676"/>
      <c r="W799" s="676"/>
      <c r="X799" s="676"/>
      <c r="Y799" s="676"/>
      <c r="Z799" s="676"/>
    </row>
    <row r="800" spans="1:26" ht="12.75" customHeight="1">
      <c r="A800" s="676"/>
      <c r="B800" s="676"/>
      <c r="C800" s="678"/>
      <c r="D800" s="676"/>
      <c r="E800" s="676"/>
      <c r="F800" s="676"/>
      <c r="G800" s="676"/>
      <c r="H800" s="677"/>
      <c r="I800" s="677"/>
      <c r="J800" s="676"/>
      <c r="K800" s="676"/>
      <c r="L800" s="676"/>
      <c r="M800" s="676"/>
      <c r="N800" s="676"/>
      <c r="O800" s="676"/>
      <c r="P800" s="676"/>
      <c r="Q800" s="676"/>
      <c r="R800" s="676"/>
      <c r="S800" s="676"/>
      <c r="T800" s="676"/>
      <c r="U800" s="676"/>
      <c r="V800" s="676"/>
      <c r="W800" s="676"/>
      <c r="X800" s="676"/>
      <c r="Y800" s="676"/>
      <c r="Z800" s="676"/>
    </row>
    <row r="801" spans="1:26" ht="12.75" customHeight="1">
      <c r="A801" s="676"/>
      <c r="B801" s="676"/>
      <c r="C801" s="678"/>
      <c r="D801" s="676"/>
      <c r="E801" s="676"/>
      <c r="F801" s="676"/>
      <c r="G801" s="676"/>
      <c r="H801" s="677"/>
      <c r="I801" s="677"/>
      <c r="J801" s="676"/>
      <c r="K801" s="676"/>
      <c r="L801" s="676"/>
      <c r="M801" s="676"/>
      <c r="N801" s="676"/>
      <c r="O801" s="676"/>
      <c r="P801" s="676"/>
      <c r="Q801" s="676"/>
      <c r="R801" s="676"/>
      <c r="S801" s="676"/>
      <c r="T801" s="676"/>
      <c r="U801" s="676"/>
      <c r="V801" s="676"/>
      <c r="W801" s="676"/>
      <c r="X801" s="676"/>
      <c r="Y801" s="676"/>
      <c r="Z801" s="676"/>
    </row>
    <row r="802" spans="1:26" ht="12.75" customHeight="1">
      <c r="A802" s="676"/>
      <c r="B802" s="676"/>
      <c r="C802" s="678"/>
      <c r="D802" s="676"/>
      <c r="E802" s="676"/>
      <c r="F802" s="676"/>
      <c r="G802" s="676"/>
      <c r="H802" s="677"/>
      <c r="I802" s="677"/>
      <c r="J802" s="676"/>
      <c r="K802" s="676"/>
      <c r="L802" s="676"/>
      <c r="M802" s="676"/>
      <c r="N802" s="676"/>
      <c r="O802" s="676"/>
      <c r="P802" s="676"/>
      <c r="Q802" s="676"/>
      <c r="R802" s="676"/>
      <c r="S802" s="676"/>
      <c r="T802" s="676"/>
      <c r="U802" s="676"/>
      <c r="V802" s="676"/>
      <c r="W802" s="676"/>
      <c r="X802" s="676"/>
      <c r="Y802" s="676"/>
      <c r="Z802" s="676"/>
    </row>
    <row r="803" spans="1:26" ht="12.75" customHeight="1">
      <c r="A803" s="676"/>
      <c r="B803" s="676"/>
      <c r="C803" s="678"/>
      <c r="D803" s="676"/>
      <c r="E803" s="676"/>
      <c r="F803" s="676"/>
      <c r="G803" s="676"/>
      <c r="H803" s="677"/>
      <c r="I803" s="677"/>
      <c r="J803" s="676"/>
      <c r="K803" s="676"/>
      <c r="L803" s="676"/>
      <c r="M803" s="676"/>
      <c r="N803" s="676"/>
      <c r="O803" s="676"/>
      <c r="P803" s="676"/>
      <c r="Q803" s="676"/>
      <c r="R803" s="676"/>
      <c r="S803" s="676"/>
      <c r="T803" s="676"/>
      <c r="U803" s="676"/>
      <c r="V803" s="676"/>
      <c r="W803" s="676"/>
      <c r="X803" s="676"/>
      <c r="Y803" s="676"/>
      <c r="Z803" s="676"/>
    </row>
    <row r="804" spans="1:26" ht="12.75" customHeight="1">
      <c r="A804" s="676"/>
      <c r="B804" s="676"/>
      <c r="C804" s="678"/>
      <c r="D804" s="676"/>
      <c r="E804" s="676"/>
      <c r="F804" s="676"/>
      <c r="G804" s="676"/>
      <c r="H804" s="677"/>
      <c r="I804" s="677"/>
      <c r="J804" s="676"/>
      <c r="K804" s="676"/>
      <c r="L804" s="676"/>
      <c r="M804" s="676"/>
      <c r="N804" s="676"/>
      <c r="O804" s="676"/>
      <c r="P804" s="676"/>
      <c r="Q804" s="676"/>
      <c r="R804" s="676"/>
      <c r="S804" s="676"/>
      <c r="T804" s="676"/>
      <c r="U804" s="676"/>
      <c r="V804" s="676"/>
      <c r="W804" s="676"/>
      <c r="X804" s="676"/>
      <c r="Y804" s="676"/>
      <c r="Z804" s="676"/>
    </row>
    <row r="805" spans="1:26" ht="12.75" customHeight="1">
      <c r="A805" s="676"/>
      <c r="B805" s="676"/>
      <c r="C805" s="678"/>
      <c r="D805" s="676"/>
      <c r="E805" s="676"/>
      <c r="F805" s="676"/>
      <c r="G805" s="676"/>
      <c r="H805" s="677"/>
      <c r="I805" s="677"/>
      <c r="J805" s="676"/>
      <c r="K805" s="676"/>
      <c r="L805" s="676"/>
      <c r="M805" s="676"/>
      <c r="N805" s="676"/>
      <c r="O805" s="676"/>
      <c r="P805" s="676"/>
      <c r="Q805" s="676"/>
      <c r="R805" s="676"/>
      <c r="S805" s="676"/>
      <c r="T805" s="676"/>
      <c r="U805" s="676"/>
      <c r="V805" s="676"/>
      <c r="W805" s="676"/>
      <c r="X805" s="676"/>
      <c r="Y805" s="676"/>
      <c r="Z805" s="676"/>
    </row>
    <row r="806" spans="1:26" ht="12.75" customHeight="1">
      <c r="A806" s="676"/>
      <c r="B806" s="676"/>
      <c r="C806" s="678"/>
      <c r="D806" s="676"/>
      <c r="E806" s="676"/>
      <c r="F806" s="676"/>
      <c r="G806" s="676"/>
      <c r="H806" s="677"/>
      <c r="I806" s="677"/>
      <c r="J806" s="676"/>
      <c r="K806" s="676"/>
      <c r="L806" s="676"/>
      <c r="M806" s="676"/>
      <c r="N806" s="676"/>
      <c r="O806" s="676"/>
      <c r="P806" s="676"/>
      <c r="Q806" s="676"/>
      <c r="R806" s="676"/>
      <c r="S806" s="676"/>
      <c r="T806" s="676"/>
      <c r="U806" s="676"/>
      <c r="V806" s="676"/>
      <c r="W806" s="676"/>
      <c r="X806" s="676"/>
      <c r="Y806" s="676"/>
      <c r="Z806" s="676"/>
    </row>
    <row r="807" spans="1:26" ht="12.75" customHeight="1">
      <c r="A807" s="676"/>
      <c r="B807" s="676"/>
      <c r="C807" s="678"/>
      <c r="D807" s="676"/>
      <c r="E807" s="676"/>
      <c r="F807" s="676"/>
      <c r="G807" s="676"/>
      <c r="H807" s="677"/>
      <c r="I807" s="677"/>
      <c r="J807" s="676"/>
      <c r="K807" s="676"/>
      <c r="L807" s="676"/>
      <c r="M807" s="676"/>
      <c r="N807" s="676"/>
      <c r="O807" s="676"/>
      <c r="P807" s="676"/>
      <c r="Q807" s="676"/>
      <c r="R807" s="676"/>
      <c r="S807" s="676"/>
      <c r="T807" s="676"/>
      <c r="U807" s="676"/>
      <c r="V807" s="676"/>
      <c r="W807" s="676"/>
      <c r="X807" s="676"/>
      <c r="Y807" s="676"/>
      <c r="Z807" s="676"/>
    </row>
    <row r="808" spans="1:26" ht="12.75" customHeight="1">
      <c r="A808" s="676"/>
      <c r="B808" s="676"/>
      <c r="C808" s="678"/>
      <c r="D808" s="676"/>
      <c r="E808" s="676"/>
      <c r="F808" s="676"/>
      <c r="G808" s="676"/>
      <c r="H808" s="677"/>
      <c r="I808" s="677"/>
      <c r="J808" s="676"/>
      <c r="K808" s="676"/>
      <c r="L808" s="676"/>
      <c r="M808" s="676"/>
      <c r="N808" s="676"/>
      <c r="O808" s="676"/>
      <c r="P808" s="676"/>
      <c r="Q808" s="676"/>
      <c r="R808" s="676"/>
      <c r="S808" s="676"/>
      <c r="T808" s="676"/>
      <c r="U808" s="676"/>
      <c r="V808" s="676"/>
      <c r="W808" s="676"/>
      <c r="X808" s="676"/>
      <c r="Y808" s="676"/>
      <c r="Z808" s="676"/>
    </row>
    <row r="809" spans="1:26" ht="12.75" customHeight="1">
      <c r="A809" s="676"/>
      <c r="B809" s="676"/>
      <c r="C809" s="678"/>
      <c r="D809" s="676"/>
      <c r="E809" s="676"/>
      <c r="F809" s="676"/>
      <c r="G809" s="676"/>
      <c r="H809" s="677"/>
      <c r="I809" s="677"/>
      <c r="J809" s="676"/>
      <c r="K809" s="676"/>
      <c r="L809" s="676"/>
      <c r="M809" s="676"/>
      <c r="N809" s="676"/>
      <c r="O809" s="676"/>
      <c r="P809" s="676"/>
      <c r="Q809" s="676"/>
      <c r="R809" s="676"/>
      <c r="S809" s="676"/>
      <c r="T809" s="676"/>
      <c r="U809" s="676"/>
      <c r="V809" s="676"/>
      <c r="W809" s="676"/>
      <c r="X809" s="676"/>
      <c r="Y809" s="676"/>
      <c r="Z809" s="676"/>
    </row>
    <row r="810" spans="1:26" ht="12.75" customHeight="1">
      <c r="A810" s="676"/>
      <c r="B810" s="676"/>
      <c r="C810" s="678"/>
      <c r="D810" s="676"/>
      <c r="E810" s="676"/>
      <c r="F810" s="676"/>
      <c r="G810" s="676"/>
      <c r="H810" s="677"/>
      <c r="I810" s="677"/>
      <c r="J810" s="676"/>
      <c r="K810" s="676"/>
      <c r="L810" s="676"/>
      <c r="M810" s="676"/>
      <c r="N810" s="676"/>
      <c r="O810" s="676"/>
      <c r="P810" s="676"/>
      <c r="Q810" s="676"/>
      <c r="R810" s="676"/>
      <c r="S810" s="676"/>
      <c r="T810" s="676"/>
      <c r="U810" s="676"/>
      <c r="V810" s="676"/>
      <c r="W810" s="676"/>
      <c r="X810" s="676"/>
      <c r="Y810" s="676"/>
      <c r="Z810" s="676"/>
    </row>
    <row r="811" spans="1:26" ht="12.75" customHeight="1">
      <c r="A811" s="676"/>
      <c r="B811" s="676"/>
      <c r="C811" s="678"/>
      <c r="D811" s="676"/>
      <c r="E811" s="676"/>
      <c r="F811" s="676"/>
      <c r="G811" s="676"/>
      <c r="H811" s="677"/>
      <c r="I811" s="677"/>
      <c r="J811" s="676"/>
      <c r="K811" s="676"/>
      <c r="L811" s="676"/>
      <c r="M811" s="676"/>
      <c r="N811" s="676"/>
      <c r="O811" s="676"/>
      <c r="P811" s="676"/>
      <c r="Q811" s="676"/>
      <c r="R811" s="676"/>
      <c r="S811" s="676"/>
      <c r="T811" s="676"/>
      <c r="U811" s="676"/>
      <c r="V811" s="676"/>
      <c r="W811" s="676"/>
      <c r="X811" s="676"/>
      <c r="Y811" s="676"/>
      <c r="Z811" s="676"/>
    </row>
    <row r="812" spans="1:26" ht="12.75" customHeight="1">
      <c r="A812" s="676"/>
      <c r="B812" s="676"/>
      <c r="C812" s="678"/>
      <c r="D812" s="676"/>
      <c r="E812" s="676"/>
      <c r="F812" s="676"/>
      <c r="G812" s="676"/>
      <c r="H812" s="677"/>
      <c r="I812" s="677"/>
      <c r="J812" s="676"/>
      <c r="K812" s="676"/>
      <c r="L812" s="676"/>
      <c r="M812" s="676"/>
      <c r="N812" s="676"/>
      <c r="O812" s="676"/>
      <c r="P812" s="676"/>
      <c r="Q812" s="676"/>
      <c r="R812" s="676"/>
      <c r="S812" s="676"/>
      <c r="T812" s="676"/>
      <c r="U812" s="676"/>
      <c r="V812" s="676"/>
      <c r="W812" s="676"/>
      <c r="X812" s="676"/>
      <c r="Y812" s="676"/>
      <c r="Z812" s="676"/>
    </row>
    <row r="813" spans="1:26" ht="12.75" customHeight="1">
      <c r="A813" s="676"/>
      <c r="B813" s="676"/>
      <c r="C813" s="678"/>
      <c r="D813" s="676"/>
      <c r="E813" s="676"/>
      <c r="F813" s="676"/>
      <c r="G813" s="676"/>
      <c r="H813" s="677"/>
      <c r="I813" s="677"/>
      <c r="J813" s="676"/>
      <c r="K813" s="676"/>
      <c r="L813" s="676"/>
      <c r="M813" s="676"/>
      <c r="N813" s="676"/>
      <c r="O813" s="676"/>
      <c r="P813" s="676"/>
      <c r="Q813" s="676"/>
      <c r="R813" s="676"/>
      <c r="S813" s="676"/>
      <c r="T813" s="676"/>
      <c r="U813" s="676"/>
      <c r="V813" s="676"/>
      <c r="W813" s="676"/>
      <c r="X813" s="676"/>
      <c r="Y813" s="676"/>
      <c r="Z813" s="676"/>
    </row>
    <row r="814" spans="1:26" ht="12.75" customHeight="1">
      <c r="A814" s="676"/>
      <c r="B814" s="676"/>
      <c r="C814" s="678"/>
      <c r="D814" s="676"/>
      <c r="E814" s="676"/>
      <c r="F814" s="676"/>
      <c r="G814" s="676"/>
      <c r="H814" s="677"/>
      <c r="I814" s="677"/>
      <c r="J814" s="676"/>
      <c r="K814" s="676"/>
      <c r="L814" s="676"/>
      <c r="M814" s="676"/>
      <c r="N814" s="676"/>
      <c r="O814" s="676"/>
      <c r="P814" s="676"/>
      <c r="Q814" s="676"/>
      <c r="R814" s="676"/>
      <c r="S814" s="676"/>
      <c r="T814" s="676"/>
      <c r="U814" s="676"/>
      <c r="V814" s="676"/>
      <c r="W814" s="676"/>
      <c r="X814" s="676"/>
      <c r="Y814" s="676"/>
      <c r="Z814" s="676"/>
    </row>
    <row r="815" spans="1:26" ht="12.75" customHeight="1">
      <c r="A815" s="676"/>
      <c r="B815" s="676"/>
      <c r="C815" s="678"/>
      <c r="D815" s="676"/>
      <c r="E815" s="676"/>
      <c r="F815" s="676"/>
      <c r="G815" s="676"/>
      <c r="H815" s="677"/>
      <c r="I815" s="677"/>
      <c r="J815" s="676"/>
      <c r="K815" s="676"/>
      <c r="L815" s="676"/>
      <c r="M815" s="676"/>
      <c r="N815" s="676"/>
      <c r="O815" s="676"/>
      <c r="P815" s="676"/>
      <c r="Q815" s="676"/>
      <c r="R815" s="676"/>
      <c r="S815" s="676"/>
      <c r="T815" s="676"/>
      <c r="U815" s="676"/>
      <c r="V815" s="676"/>
      <c r="W815" s="676"/>
      <c r="X815" s="676"/>
      <c r="Y815" s="676"/>
      <c r="Z815" s="676"/>
    </row>
    <row r="816" spans="1:26" ht="12.75" customHeight="1">
      <c r="A816" s="676"/>
      <c r="B816" s="676"/>
      <c r="C816" s="678"/>
      <c r="D816" s="676"/>
      <c r="E816" s="676"/>
      <c r="F816" s="676"/>
      <c r="G816" s="676"/>
      <c r="H816" s="677"/>
      <c r="I816" s="677"/>
      <c r="J816" s="676"/>
      <c r="K816" s="676"/>
      <c r="L816" s="676"/>
      <c r="M816" s="676"/>
      <c r="N816" s="676"/>
      <c r="O816" s="676"/>
      <c r="P816" s="676"/>
      <c r="Q816" s="676"/>
      <c r="R816" s="676"/>
      <c r="S816" s="676"/>
      <c r="T816" s="676"/>
      <c r="U816" s="676"/>
      <c r="V816" s="676"/>
      <c r="W816" s="676"/>
      <c r="X816" s="676"/>
      <c r="Y816" s="676"/>
      <c r="Z816" s="676"/>
    </row>
    <row r="817" spans="1:26" ht="12.75" customHeight="1">
      <c r="A817" s="676"/>
      <c r="B817" s="676"/>
      <c r="C817" s="678"/>
      <c r="D817" s="676"/>
      <c r="E817" s="676"/>
      <c r="F817" s="676"/>
      <c r="G817" s="676"/>
      <c r="H817" s="677"/>
      <c r="I817" s="677"/>
      <c r="J817" s="676"/>
      <c r="K817" s="676"/>
      <c r="L817" s="676"/>
      <c r="M817" s="676"/>
      <c r="N817" s="676"/>
      <c r="O817" s="676"/>
      <c r="P817" s="676"/>
      <c r="Q817" s="676"/>
      <c r="R817" s="676"/>
      <c r="S817" s="676"/>
      <c r="T817" s="676"/>
      <c r="U817" s="676"/>
      <c r="V817" s="676"/>
      <c r="W817" s="676"/>
      <c r="X817" s="676"/>
      <c r="Y817" s="676"/>
      <c r="Z817" s="676"/>
    </row>
    <row r="818" spans="1:26" ht="12.75" customHeight="1">
      <c r="A818" s="676"/>
      <c r="B818" s="676"/>
      <c r="C818" s="678"/>
      <c r="D818" s="676"/>
      <c r="E818" s="676"/>
      <c r="F818" s="676"/>
      <c r="G818" s="676"/>
      <c r="H818" s="677"/>
      <c r="I818" s="677"/>
      <c r="J818" s="676"/>
      <c r="K818" s="676"/>
      <c r="L818" s="676"/>
      <c r="M818" s="676"/>
      <c r="N818" s="676"/>
      <c r="O818" s="676"/>
      <c r="P818" s="676"/>
      <c r="Q818" s="676"/>
      <c r="R818" s="676"/>
      <c r="S818" s="676"/>
      <c r="T818" s="676"/>
      <c r="U818" s="676"/>
      <c r="V818" s="676"/>
      <c r="W818" s="676"/>
      <c r="X818" s="676"/>
      <c r="Y818" s="676"/>
      <c r="Z818" s="676"/>
    </row>
    <row r="819" spans="1:26" ht="12.75" customHeight="1">
      <c r="A819" s="676"/>
      <c r="B819" s="676"/>
      <c r="C819" s="678"/>
      <c r="D819" s="676"/>
      <c r="E819" s="676"/>
      <c r="F819" s="676"/>
      <c r="G819" s="676"/>
      <c r="H819" s="677"/>
      <c r="I819" s="677"/>
      <c r="J819" s="676"/>
      <c r="K819" s="676"/>
      <c r="L819" s="676"/>
      <c r="M819" s="676"/>
      <c r="N819" s="676"/>
      <c r="O819" s="676"/>
      <c r="P819" s="676"/>
      <c r="Q819" s="676"/>
      <c r="R819" s="676"/>
      <c r="S819" s="676"/>
      <c r="T819" s="676"/>
      <c r="U819" s="676"/>
      <c r="V819" s="676"/>
      <c r="W819" s="676"/>
      <c r="X819" s="676"/>
      <c r="Y819" s="676"/>
      <c r="Z819" s="676"/>
    </row>
    <row r="820" spans="1:26" ht="12.75" customHeight="1">
      <c r="A820" s="676"/>
      <c r="B820" s="676"/>
      <c r="C820" s="678"/>
      <c r="D820" s="676"/>
      <c r="E820" s="676"/>
      <c r="F820" s="676"/>
      <c r="G820" s="676"/>
      <c r="H820" s="677"/>
      <c r="I820" s="677"/>
      <c r="J820" s="676"/>
      <c r="K820" s="676"/>
      <c r="L820" s="676"/>
      <c r="M820" s="676"/>
      <c r="N820" s="676"/>
      <c r="O820" s="676"/>
      <c r="P820" s="676"/>
      <c r="Q820" s="676"/>
      <c r="R820" s="676"/>
      <c r="S820" s="676"/>
      <c r="T820" s="676"/>
      <c r="U820" s="676"/>
      <c r="V820" s="676"/>
      <c r="W820" s="676"/>
      <c r="X820" s="676"/>
      <c r="Y820" s="676"/>
      <c r="Z820" s="676"/>
    </row>
    <row r="821" spans="1:26" ht="12.75" customHeight="1">
      <c r="A821" s="676"/>
      <c r="B821" s="676"/>
      <c r="C821" s="678"/>
      <c r="D821" s="676"/>
      <c r="E821" s="676"/>
      <c r="F821" s="676"/>
      <c r="G821" s="676"/>
      <c r="H821" s="677"/>
      <c r="I821" s="677"/>
      <c r="J821" s="676"/>
      <c r="K821" s="676"/>
      <c r="L821" s="676"/>
      <c r="M821" s="676"/>
      <c r="N821" s="676"/>
      <c r="O821" s="676"/>
      <c r="P821" s="676"/>
      <c r="Q821" s="676"/>
      <c r="R821" s="676"/>
      <c r="S821" s="676"/>
      <c r="T821" s="676"/>
      <c r="U821" s="676"/>
      <c r="V821" s="676"/>
      <c r="W821" s="676"/>
      <c r="X821" s="676"/>
      <c r="Y821" s="676"/>
      <c r="Z821" s="676"/>
    </row>
    <row r="822" spans="1:26" ht="12.75" customHeight="1">
      <c r="A822" s="676"/>
      <c r="B822" s="676"/>
      <c r="C822" s="678"/>
      <c r="D822" s="676"/>
      <c r="E822" s="676"/>
      <c r="F822" s="676"/>
      <c r="G822" s="676"/>
      <c r="H822" s="677"/>
      <c r="I822" s="677"/>
      <c r="J822" s="676"/>
      <c r="K822" s="676"/>
      <c r="L822" s="676"/>
      <c r="M822" s="676"/>
      <c r="N822" s="676"/>
      <c r="O822" s="676"/>
      <c r="P822" s="676"/>
      <c r="Q822" s="676"/>
      <c r="R822" s="676"/>
      <c r="S822" s="676"/>
      <c r="T822" s="676"/>
      <c r="U822" s="676"/>
      <c r="V822" s="676"/>
      <c r="W822" s="676"/>
      <c r="X822" s="676"/>
      <c r="Y822" s="676"/>
      <c r="Z822" s="676"/>
    </row>
    <row r="823" spans="1:26" ht="12.75" customHeight="1">
      <c r="A823" s="676"/>
      <c r="B823" s="676"/>
      <c r="C823" s="678"/>
      <c r="D823" s="676"/>
      <c r="E823" s="676"/>
      <c r="F823" s="676"/>
      <c r="G823" s="676"/>
      <c r="H823" s="677"/>
      <c r="I823" s="677"/>
      <c r="J823" s="676"/>
      <c r="K823" s="676"/>
      <c r="L823" s="676"/>
      <c r="M823" s="676"/>
      <c r="N823" s="676"/>
      <c r="O823" s="676"/>
      <c r="P823" s="676"/>
      <c r="Q823" s="676"/>
      <c r="R823" s="676"/>
      <c r="S823" s="676"/>
      <c r="T823" s="676"/>
      <c r="U823" s="676"/>
      <c r="V823" s="676"/>
      <c r="W823" s="676"/>
      <c r="X823" s="676"/>
      <c r="Y823" s="676"/>
      <c r="Z823" s="676"/>
    </row>
    <row r="824" spans="1:26" ht="12.75" customHeight="1">
      <c r="A824" s="676"/>
      <c r="B824" s="676"/>
      <c r="C824" s="678"/>
      <c r="D824" s="676"/>
      <c r="E824" s="676"/>
      <c r="F824" s="676"/>
      <c r="G824" s="676"/>
      <c r="H824" s="677"/>
      <c r="I824" s="677"/>
      <c r="J824" s="676"/>
      <c r="K824" s="676"/>
      <c r="L824" s="676"/>
      <c r="M824" s="676"/>
      <c r="N824" s="676"/>
      <c r="O824" s="676"/>
      <c r="P824" s="676"/>
      <c r="Q824" s="676"/>
      <c r="R824" s="676"/>
      <c r="S824" s="676"/>
      <c r="T824" s="676"/>
      <c r="U824" s="676"/>
      <c r="V824" s="676"/>
      <c r="W824" s="676"/>
      <c r="X824" s="676"/>
      <c r="Y824" s="676"/>
      <c r="Z824" s="676"/>
    </row>
    <row r="825" spans="1:26" ht="12.75" customHeight="1">
      <c r="A825" s="676"/>
      <c r="B825" s="676"/>
      <c r="C825" s="678"/>
      <c r="D825" s="676"/>
      <c r="E825" s="676"/>
      <c r="F825" s="676"/>
      <c r="G825" s="676"/>
      <c r="H825" s="677"/>
      <c r="I825" s="677"/>
      <c r="J825" s="676"/>
      <c r="K825" s="676"/>
      <c r="L825" s="676"/>
      <c r="M825" s="676"/>
      <c r="N825" s="676"/>
      <c r="O825" s="676"/>
      <c r="P825" s="676"/>
      <c r="Q825" s="676"/>
      <c r="R825" s="676"/>
      <c r="S825" s="676"/>
      <c r="T825" s="676"/>
      <c r="U825" s="676"/>
      <c r="V825" s="676"/>
      <c r="W825" s="676"/>
      <c r="X825" s="676"/>
      <c r="Y825" s="676"/>
      <c r="Z825" s="676"/>
    </row>
    <row r="826" spans="1:26" ht="12.75" customHeight="1">
      <c r="A826" s="676"/>
      <c r="B826" s="676"/>
      <c r="C826" s="678"/>
      <c r="D826" s="676"/>
      <c r="E826" s="676"/>
      <c r="F826" s="676"/>
      <c r="G826" s="676"/>
      <c r="H826" s="677"/>
      <c r="I826" s="677"/>
      <c r="J826" s="676"/>
      <c r="K826" s="676"/>
      <c r="L826" s="676"/>
      <c r="M826" s="676"/>
      <c r="N826" s="676"/>
      <c r="O826" s="676"/>
      <c r="P826" s="676"/>
      <c r="Q826" s="676"/>
      <c r="R826" s="676"/>
      <c r="S826" s="676"/>
      <c r="T826" s="676"/>
      <c r="U826" s="676"/>
      <c r="V826" s="676"/>
      <c r="W826" s="676"/>
      <c r="X826" s="676"/>
      <c r="Y826" s="676"/>
      <c r="Z826" s="676"/>
    </row>
    <row r="827" spans="1:26" ht="12.75" customHeight="1">
      <c r="A827" s="676"/>
      <c r="B827" s="676"/>
      <c r="C827" s="678"/>
      <c r="D827" s="676"/>
      <c r="E827" s="676"/>
      <c r="F827" s="676"/>
      <c r="G827" s="676"/>
      <c r="H827" s="677"/>
      <c r="I827" s="677"/>
      <c r="J827" s="676"/>
      <c r="K827" s="676"/>
      <c r="L827" s="676"/>
      <c r="M827" s="676"/>
      <c r="N827" s="676"/>
      <c r="O827" s="676"/>
      <c r="P827" s="676"/>
      <c r="Q827" s="676"/>
      <c r="R827" s="676"/>
      <c r="S827" s="676"/>
      <c r="T827" s="676"/>
      <c r="U827" s="676"/>
      <c r="V827" s="676"/>
      <c r="W827" s="676"/>
      <c r="X827" s="676"/>
      <c r="Y827" s="676"/>
      <c r="Z827" s="676"/>
    </row>
    <row r="828" spans="1:26" ht="12.75" customHeight="1">
      <c r="A828" s="676"/>
      <c r="B828" s="676"/>
      <c r="C828" s="678"/>
      <c r="D828" s="676"/>
      <c r="E828" s="676"/>
      <c r="F828" s="676"/>
      <c r="G828" s="676"/>
      <c r="H828" s="677"/>
      <c r="I828" s="677"/>
      <c r="J828" s="676"/>
      <c r="K828" s="676"/>
      <c r="L828" s="676"/>
      <c r="M828" s="676"/>
      <c r="N828" s="676"/>
      <c r="O828" s="676"/>
      <c r="P828" s="676"/>
      <c r="Q828" s="676"/>
      <c r="R828" s="676"/>
      <c r="S828" s="676"/>
      <c r="T828" s="676"/>
      <c r="U828" s="676"/>
      <c r="V828" s="676"/>
      <c r="W828" s="676"/>
      <c r="X828" s="676"/>
      <c r="Y828" s="676"/>
      <c r="Z828" s="676"/>
    </row>
    <row r="829" spans="1:26" ht="12.75" customHeight="1">
      <c r="A829" s="676"/>
      <c r="B829" s="676"/>
      <c r="C829" s="678"/>
      <c r="D829" s="676"/>
      <c r="E829" s="676"/>
      <c r="F829" s="676"/>
      <c r="G829" s="676"/>
      <c r="H829" s="677"/>
      <c r="I829" s="677"/>
      <c r="J829" s="676"/>
      <c r="K829" s="676"/>
      <c r="L829" s="676"/>
      <c r="M829" s="676"/>
      <c r="N829" s="676"/>
      <c r="O829" s="676"/>
      <c r="P829" s="676"/>
      <c r="Q829" s="676"/>
      <c r="R829" s="676"/>
      <c r="S829" s="676"/>
      <c r="T829" s="676"/>
      <c r="U829" s="676"/>
      <c r="V829" s="676"/>
      <c r="W829" s="676"/>
      <c r="X829" s="676"/>
      <c r="Y829" s="676"/>
      <c r="Z829" s="676"/>
    </row>
    <row r="830" spans="1:26" ht="12.75" customHeight="1">
      <c r="A830" s="676"/>
      <c r="B830" s="676"/>
      <c r="C830" s="678"/>
      <c r="D830" s="676"/>
      <c r="E830" s="676"/>
      <c r="F830" s="676"/>
      <c r="G830" s="676"/>
      <c r="H830" s="677"/>
      <c r="I830" s="677"/>
      <c r="J830" s="676"/>
      <c r="K830" s="676"/>
      <c r="L830" s="676"/>
      <c r="M830" s="676"/>
      <c r="N830" s="676"/>
      <c r="O830" s="676"/>
      <c r="P830" s="676"/>
      <c r="Q830" s="676"/>
      <c r="R830" s="676"/>
      <c r="S830" s="676"/>
      <c r="T830" s="676"/>
      <c r="U830" s="676"/>
      <c r="V830" s="676"/>
      <c r="W830" s="676"/>
      <c r="X830" s="676"/>
      <c r="Y830" s="676"/>
      <c r="Z830" s="676"/>
    </row>
    <row r="831" spans="1:26" ht="12.75" customHeight="1">
      <c r="A831" s="676"/>
      <c r="B831" s="676"/>
      <c r="C831" s="678"/>
      <c r="D831" s="676"/>
      <c r="E831" s="676"/>
      <c r="F831" s="676"/>
      <c r="G831" s="676"/>
      <c r="H831" s="677"/>
      <c r="I831" s="677"/>
      <c r="J831" s="676"/>
      <c r="K831" s="676"/>
      <c r="L831" s="676"/>
      <c r="M831" s="676"/>
      <c r="N831" s="676"/>
      <c r="O831" s="676"/>
      <c r="P831" s="676"/>
      <c r="Q831" s="676"/>
      <c r="R831" s="676"/>
      <c r="S831" s="676"/>
      <c r="T831" s="676"/>
      <c r="U831" s="676"/>
      <c r="V831" s="676"/>
      <c r="W831" s="676"/>
      <c r="X831" s="676"/>
      <c r="Y831" s="676"/>
      <c r="Z831" s="676"/>
    </row>
    <row r="832" spans="1:26" ht="12.75" customHeight="1">
      <c r="A832" s="676"/>
      <c r="B832" s="676"/>
      <c r="C832" s="678"/>
      <c r="D832" s="676"/>
      <c r="E832" s="676"/>
      <c r="F832" s="676"/>
      <c r="G832" s="676"/>
      <c r="H832" s="677"/>
      <c r="I832" s="677"/>
      <c r="J832" s="676"/>
      <c r="K832" s="676"/>
      <c r="L832" s="676"/>
      <c r="M832" s="676"/>
      <c r="N832" s="676"/>
      <c r="O832" s="676"/>
      <c r="P832" s="676"/>
      <c r="Q832" s="676"/>
      <c r="R832" s="676"/>
      <c r="S832" s="676"/>
      <c r="T832" s="676"/>
      <c r="U832" s="676"/>
      <c r="V832" s="676"/>
      <c r="W832" s="676"/>
      <c r="X832" s="676"/>
      <c r="Y832" s="676"/>
      <c r="Z832" s="676"/>
    </row>
    <row r="833" spans="1:26" ht="12.75" customHeight="1">
      <c r="A833" s="676"/>
      <c r="B833" s="676"/>
      <c r="C833" s="678"/>
      <c r="D833" s="676"/>
      <c r="E833" s="676"/>
      <c r="F833" s="676"/>
      <c r="G833" s="676"/>
      <c r="H833" s="677"/>
      <c r="I833" s="677"/>
      <c r="J833" s="676"/>
      <c r="K833" s="676"/>
      <c r="L833" s="676"/>
      <c r="M833" s="676"/>
      <c r="N833" s="676"/>
      <c r="O833" s="676"/>
      <c r="P833" s="676"/>
      <c r="Q833" s="676"/>
      <c r="R833" s="676"/>
      <c r="S833" s="676"/>
      <c r="T833" s="676"/>
      <c r="U833" s="676"/>
      <c r="V833" s="676"/>
      <c r="W833" s="676"/>
      <c r="X833" s="676"/>
      <c r="Y833" s="676"/>
      <c r="Z833" s="676"/>
    </row>
    <row r="834" spans="1:26" ht="12.75" customHeight="1">
      <c r="A834" s="676"/>
      <c r="B834" s="676"/>
      <c r="C834" s="678"/>
      <c r="D834" s="676"/>
      <c r="E834" s="676"/>
      <c r="F834" s="676"/>
      <c r="G834" s="676"/>
      <c r="H834" s="677"/>
      <c r="I834" s="677"/>
      <c r="J834" s="676"/>
      <c r="K834" s="676"/>
      <c r="L834" s="676"/>
      <c r="M834" s="676"/>
      <c r="N834" s="676"/>
      <c r="O834" s="676"/>
      <c r="P834" s="676"/>
      <c r="Q834" s="676"/>
      <c r="R834" s="676"/>
      <c r="S834" s="676"/>
      <c r="T834" s="676"/>
      <c r="U834" s="676"/>
      <c r="V834" s="676"/>
      <c r="W834" s="676"/>
      <c r="X834" s="676"/>
      <c r="Y834" s="676"/>
      <c r="Z834" s="676"/>
    </row>
    <row r="835" spans="1:26" ht="12.75" customHeight="1">
      <c r="A835" s="676"/>
      <c r="B835" s="676"/>
      <c r="C835" s="678"/>
      <c r="D835" s="676"/>
      <c r="E835" s="676"/>
      <c r="F835" s="676"/>
      <c r="G835" s="676"/>
      <c r="H835" s="677"/>
      <c r="I835" s="677"/>
      <c r="J835" s="676"/>
      <c r="K835" s="676"/>
      <c r="L835" s="676"/>
      <c r="M835" s="676"/>
      <c r="N835" s="676"/>
      <c r="O835" s="676"/>
      <c r="P835" s="676"/>
      <c r="Q835" s="676"/>
      <c r="R835" s="676"/>
      <c r="S835" s="676"/>
      <c r="T835" s="676"/>
      <c r="U835" s="676"/>
      <c r="V835" s="676"/>
      <c r="W835" s="676"/>
      <c r="X835" s="676"/>
      <c r="Y835" s="676"/>
      <c r="Z835" s="676"/>
    </row>
    <row r="836" spans="1:26" ht="12.75" customHeight="1">
      <c r="A836" s="676"/>
      <c r="B836" s="676"/>
      <c r="C836" s="678"/>
      <c r="D836" s="676"/>
      <c r="E836" s="676"/>
      <c r="F836" s="676"/>
      <c r="G836" s="676"/>
      <c r="H836" s="677"/>
      <c r="I836" s="677"/>
      <c r="J836" s="676"/>
      <c r="K836" s="676"/>
      <c r="L836" s="676"/>
      <c r="M836" s="676"/>
      <c r="N836" s="676"/>
      <c r="O836" s="676"/>
      <c r="P836" s="676"/>
      <c r="Q836" s="676"/>
      <c r="R836" s="676"/>
      <c r="S836" s="676"/>
      <c r="T836" s="676"/>
      <c r="U836" s="676"/>
      <c r="V836" s="676"/>
      <c r="W836" s="676"/>
      <c r="X836" s="676"/>
      <c r="Y836" s="676"/>
      <c r="Z836" s="676"/>
    </row>
    <row r="837" spans="1:26" ht="12.75" customHeight="1">
      <c r="A837" s="676"/>
      <c r="B837" s="676"/>
      <c r="C837" s="678"/>
      <c r="D837" s="676"/>
      <c r="E837" s="676"/>
      <c r="F837" s="676"/>
      <c r="G837" s="676"/>
      <c r="H837" s="677"/>
      <c r="I837" s="677"/>
      <c r="J837" s="676"/>
      <c r="K837" s="676"/>
      <c r="L837" s="676"/>
      <c r="M837" s="676"/>
      <c r="N837" s="676"/>
      <c r="O837" s="676"/>
      <c r="P837" s="676"/>
      <c r="Q837" s="676"/>
      <c r="R837" s="676"/>
      <c r="S837" s="676"/>
      <c r="T837" s="676"/>
      <c r="U837" s="676"/>
      <c r="V837" s="676"/>
      <c r="W837" s="676"/>
      <c r="X837" s="676"/>
      <c r="Y837" s="676"/>
      <c r="Z837" s="676"/>
    </row>
    <row r="838" spans="1:26" ht="12.75" customHeight="1">
      <c r="A838" s="676"/>
      <c r="B838" s="676"/>
      <c r="C838" s="678"/>
      <c r="D838" s="676"/>
      <c r="E838" s="676"/>
      <c r="F838" s="676"/>
      <c r="G838" s="676"/>
      <c r="H838" s="677"/>
      <c r="I838" s="677"/>
      <c r="J838" s="676"/>
      <c r="K838" s="676"/>
      <c r="L838" s="676"/>
      <c r="M838" s="676"/>
      <c r="N838" s="676"/>
      <c r="O838" s="676"/>
      <c r="P838" s="676"/>
      <c r="Q838" s="676"/>
      <c r="R838" s="676"/>
      <c r="S838" s="676"/>
      <c r="T838" s="676"/>
      <c r="U838" s="676"/>
      <c r="V838" s="676"/>
      <c r="W838" s="676"/>
      <c r="X838" s="676"/>
      <c r="Y838" s="676"/>
      <c r="Z838" s="676"/>
    </row>
    <row r="839" spans="1:26" ht="12.75" customHeight="1">
      <c r="A839" s="676"/>
      <c r="B839" s="676"/>
      <c r="C839" s="678"/>
      <c r="D839" s="676"/>
      <c r="E839" s="676"/>
      <c r="F839" s="676"/>
      <c r="G839" s="676"/>
      <c r="H839" s="677"/>
      <c r="I839" s="677"/>
      <c r="J839" s="676"/>
      <c r="K839" s="676"/>
      <c r="L839" s="676"/>
      <c r="M839" s="676"/>
      <c r="N839" s="676"/>
      <c r="O839" s="676"/>
      <c r="P839" s="676"/>
      <c r="Q839" s="676"/>
      <c r="R839" s="676"/>
      <c r="S839" s="676"/>
      <c r="T839" s="676"/>
      <c r="U839" s="676"/>
      <c r="V839" s="676"/>
      <c r="W839" s="676"/>
      <c r="X839" s="676"/>
      <c r="Y839" s="676"/>
      <c r="Z839" s="676"/>
    </row>
    <row r="840" spans="1:26" ht="12.75" customHeight="1">
      <c r="A840" s="676"/>
      <c r="B840" s="676"/>
      <c r="C840" s="678"/>
      <c r="D840" s="676"/>
      <c r="E840" s="676"/>
      <c r="F840" s="676"/>
      <c r="G840" s="676"/>
      <c r="H840" s="677"/>
      <c r="I840" s="677"/>
      <c r="J840" s="676"/>
      <c r="K840" s="676"/>
      <c r="L840" s="676"/>
      <c r="M840" s="676"/>
      <c r="N840" s="676"/>
      <c r="O840" s="676"/>
      <c r="P840" s="676"/>
      <c r="Q840" s="676"/>
      <c r="R840" s="676"/>
      <c r="S840" s="676"/>
      <c r="T840" s="676"/>
      <c r="U840" s="676"/>
      <c r="V840" s="676"/>
      <c r="W840" s="676"/>
      <c r="X840" s="676"/>
      <c r="Y840" s="676"/>
      <c r="Z840" s="676"/>
    </row>
    <row r="841" spans="1:26" ht="12.75" customHeight="1">
      <c r="A841" s="676"/>
      <c r="B841" s="676"/>
      <c r="C841" s="678"/>
      <c r="D841" s="676"/>
      <c r="E841" s="676"/>
      <c r="F841" s="676"/>
      <c r="G841" s="676"/>
      <c r="H841" s="677"/>
      <c r="I841" s="677"/>
      <c r="J841" s="676"/>
      <c r="K841" s="676"/>
      <c r="L841" s="676"/>
      <c r="M841" s="676"/>
      <c r="N841" s="676"/>
      <c r="O841" s="676"/>
      <c r="P841" s="676"/>
      <c r="Q841" s="676"/>
      <c r="R841" s="676"/>
      <c r="S841" s="676"/>
      <c r="T841" s="676"/>
      <c r="U841" s="676"/>
      <c r="V841" s="676"/>
      <c r="W841" s="676"/>
      <c r="X841" s="676"/>
      <c r="Y841" s="676"/>
      <c r="Z841" s="676"/>
    </row>
    <row r="842" spans="1:26" ht="12.75" customHeight="1">
      <c r="A842" s="676"/>
      <c r="B842" s="676"/>
      <c r="C842" s="678"/>
      <c r="D842" s="676"/>
      <c r="E842" s="676"/>
      <c r="F842" s="676"/>
      <c r="G842" s="676"/>
      <c r="H842" s="677"/>
      <c r="I842" s="677"/>
      <c r="J842" s="676"/>
      <c r="K842" s="676"/>
      <c r="L842" s="676"/>
      <c r="M842" s="676"/>
      <c r="N842" s="676"/>
      <c r="O842" s="676"/>
      <c r="P842" s="676"/>
      <c r="Q842" s="676"/>
      <c r="R842" s="676"/>
      <c r="S842" s="676"/>
      <c r="T842" s="676"/>
      <c r="U842" s="676"/>
      <c r="V842" s="676"/>
      <c r="W842" s="676"/>
      <c r="X842" s="676"/>
      <c r="Y842" s="676"/>
      <c r="Z842" s="676"/>
    </row>
    <row r="843" spans="1:26" ht="12.75" customHeight="1">
      <c r="A843" s="676"/>
      <c r="B843" s="676"/>
      <c r="C843" s="678"/>
      <c r="D843" s="676"/>
      <c r="E843" s="676"/>
      <c r="F843" s="676"/>
      <c r="G843" s="676"/>
      <c r="H843" s="677"/>
      <c r="I843" s="677"/>
      <c r="J843" s="676"/>
      <c r="K843" s="676"/>
      <c r="L843" s="676"/>
      <c r="M843" s="676"/>
      <c r="N843" s="676"/>
      <c r="O843" s="676"/>
      <c r="P843" s="676"/>
      <c r="Q843" s="676"/>
      <c r="R843" s="676"/>
      <c r="S843" s="676"/>
      <c r="T843" s="676"/>
      <c r="U843" s="676"/>
      <c r="V843" s="676"/>
      <c r="W843" s="676"/>
      <c r="X843" s="676"/>
      <c r="Y843" s="676"/>
      <c r="Z843" s="676"/>
    </row>
    <row r="844" spans="1:26" ht="12.75" customHeight="1">
      <c r="A844" s="676"/>
      <c r="B844" s="676"/>
      <c r="C844" s="678"/>
      <c r="D844" s="676"/>
      <c r="E844" s="676"/>
      <c r="F844" s="676"/>
      <c r="G844" s="676"/>
      <c r="H844" s="677"/>
      <c r="I844" s="677"/>
      <c r="J844" s="676"/>
      <c r="K844" s="676"/>
      <c r="L844" s="676"/>
      <c r="M844" s="676"/>
      <c r="N844" s="676"/>
      <c r="O844" s="676"/>
      <c r="P844" s="676"/>
      <c r="Q844" s="676"/>
      <c r="R844" s="676"/>
      <c r="S844" s="676"/>
      <c r="T844" s="676"/>
      <c r="U844" s="676"/>
      <c r="V844" s="676"/>
      <c r="W844" s="676"/>
      <c r="X844" s="676"/>
      <c r="Y844" s="676"/>
      <c r="Z844" s="676"/>
    </row>
    <row r="845" spans="1:26" ht="12.75" customHeight="1">
      <c r="A845" s="676"/>
      <c r="B845" s="676"/>
      <c r="C845" s="678"/>
      <c r="D845" s="676"/>
      <c r="E845" s="676"/>
      <c r="F845" s="676"/>
      <c r="G845" s="676"/>
      <c r="H845" s="677"/>
      <c r="I845" s="677"/>
      <c r="J845" s="676"/>
      <c r="K845" s="676"/>
      <c r="L845" s="676"/>
      <c r="M845" s="676"/>
      <c r="N845" s="676"/>
      <c r="O845" s="676"/>
      <c r="P845" s="676"/>
      <c r="Q845" s="676"/>
      <c r="R845" s="676"/>
      <c r="S845" s="676"/>
      <c r="T845" s="676"/>
      <c r="U845" s="676"/>
      <c r="V845" s="676"/>
      <c r="W845" s="676"/>
      <c r="X845" s="676"/>
      <c r="Y845" s="676"/>
      <c r="Z845" s="676"/>
    </row>
    <row r="846" spans="1:26" ht="12.75" customHeight="1">
      <c r="A846" s="676"/>
      <c r="B846" s="676"/>
      <c r="C846" s="678"/>
      <c r="D846" s="676"/>
      <c r="E846" s="676"/>
      <c r="F846" s="676"/>
      <c r="G846" s="676"/>
      <c r="H846" s="677"/>
      <c r="I846" s="677"/>
      <c r="J846" s="676"/>
      <c r="K846" s="676"/>
      <c r="L846" s="676"/>
      <c r="M846" s="676"/>
      <c r="N846" s="676"/>
      <c r="O846" s="676"/>
      <c r="P846" s="676"/>
      <c r="Q846" s="676"/>
      <c r="R846" s="676"/>
      <c r="S846" s="676"/>
      <c r="T846" s="676"/>
      <c r="U846" s="676"/>
      <c r="V846" s="676"/>
      <c r="W846" s="676"/>
      <c r="X846" s="676"/>
      <c r="Y846" s="676"/>
      <c r="Z846" s="676"/>
    </row>
    <row r="847" spans="1:26" ht="12.75" customHeight="1">
      <c r="A847" s="676"/>
      <c r="B847" s="676"/>
      <c r="C847" s="678"/>
      <c r="D847" s="676"/>
      <c r="E847" s="676"/>
      <c r="F847" s="676"/>
      <c r="G847" s="676"/>
      <c r="H847" s="677"/>
      <c r="I847" s="677"/>
      <c r="J847" s="676"/>
      <c r="K847" s="676"/>
      <c r="L847" s="676"/>
      <c r="M847" s="676"/>
      <c r="N847" s="676"/>
      <c r="O847" s="676"/>
      <c r="P847" s="676"/>
      <c r="Q847" s="676"/>
      <c r="R847" s="676"/>
      <c r="S847" s="676"/>
      <c r="T847" s="676"/>
      <c r="U847" s="676"/>
      <c r="V847" s="676"/>
      <c r="W847" s="676"/>
      <c r="X847" s="676"/>
      <c r="Y847" s="676"/>
      <c r="Z847" s="676"/>
    </row>
    <row r="848" spans="1:26" ht="12.75" customHeight="1">
      <c r="A848" s="676"/>
      <c r="B848" s="676"/>
      <c r="C848" s="678"/>
      <c r="D848" s="676"/>
      <c r="E848" s="676"/>
      <c r="F848" s="676"/>
      <c r="G848" s="676"/>
      <c r="H848" s="677"/>
      <c r="I848" s="677"/>
      <c r="J848" s="676"/>
      <c r="K848" s="676"/>
      <c r="L848" s="676"/>
      <c r="M848" s="676"/>
      <c r="N848" s="676"/>
      <c r="O848" s="676"/>
      <c r="P848" s="676"/>
      <c r="Q848" s="676"/>
      <c r="R848" s="676"/>
      <c r="S848" s="676"/>
      <c r="T848" s="676"/>
      <c r="U848" s="676"/>
      <c r="V848" s="676"/>
      <c r="W848" s="676"/>
      <c r="X848" s="676"/>
      <c r="Y848" s="676"/>
      <c r="Z848" s="676"/>
    </row>
    <row r="849" spans="1:26" ht="12.75" customHeight="1">
      <c r="A849" s="676"/>
      <c r="B849" s="676"/>
      <c r="C849" s="678"/>
      <c r="D849" s="676"/>
      <c r="E849" s="676"/>
      <c r="F849" s="676"/>
      <c r="G849" s="676"/>
      <c r="H849" s="677"/>
      <c r="I849" s="677"/>
      <c r="J849" s="676"/>
      <c r="K849" s="676"/>
      <c r="L849" s="676"/>
      <c r="M849" s="676"/>
      <c r="N849" s="676"/>
      <c r="O849" s="676"/>
      <c r="P849" s="676"/>
      <c r="Q849" s="676"/>
      <c r="R849" s="676"/>
      <c r="S849" s="676"/>
      <c r="T849" s="676"/>
      <c r="U849" s="676"/>
      <c r="V849" s="676"/>
      <c r="W849" s="676"/>
      <c r="X849" s="676"/>
      <c r="Y849" s="676"/>
      <c r="Z849" s="676"/>
    </row>
    <row r="850" spans="1:26" ht="12.75" customHeight="1">
      <c r="A850" s="676"/>
      <c r="B850" s="676"/>
      <c r="C850" s="678"/>
      <c r="D850" s="676"/>
      <c r="E850" s="676"/>
      <c r="F850" s="676"/>
      <c r="G850" s="676"/>
      <c r="H850" s="677"/>
      <c r="I850" s="677"/>
      <c r="J850" s="676"/>
      <c r="K850" s="676"/>
      <c r="L850" s="676"/>
      <c r="M850" s="676"/>
      <c r="N850" s="676"/>
      <c r="O850" s="676"/>
      <c r="P850" s="676"/>
      <c r="Q850" s="676"/>
      <c r="R850" s="676"/>
      <c r="S850" s="676"/>
      <c r="T850" s="676"/>
      <c r="U850" s="676"/>
      <c r="V850" s="676"/>
      <c r="W850" s="676"/>
      <c r="X850" s="676"/>
      <c r="Y850" s="676"/>
      <c r="Z850" s="676"/>
    </row>
    <row r="851" spans="1:26" ht="12.75" customHeight="1">
      <c r="A851" s="676"/>
      <c r="B851" s="676"/>
      <c r="C851" s="678"/>
      <c r="D851" s="676"/>
      <c r="E851" s="676"/>
      <c r="F851" s="676"/>
      <c r="G851" s="676"/>
      <c r="H851" s="677"/>
      <c r="I851" s="677"/>
      <c r="J851" s="676"/>
      <c r="K851" s="676"/>
      <c r="L851" s="676"/>
      <c r="M851" s="676"/>
      <c r="N851" s="676"/>
      <c r="O851" s="676"/>
      <c r="P851" s="676"/>
      <c r="Q851" s="676"/>
      <c r="R851" s="676"/>
      <c r="S851" s="676"/>
      <c r="T851" s="676"/>
      <c r="U851" s="676"/>
      <c r="V851" s="676"/>
      <c r="W851" s="676"/>
      <c r="X851" s="676"/>
      <c r="Y851" s="676"/>
      <c r="Z851" s="676"/>
    </row>
    <row r="852" spans="1:26" ht="12.75" customHeight="1">
      <c r="A852" s="676"/>
      <c r="B852" s="676"/>
      <c r="C852" s="678"/>
      <c r="D852" s="676"/>
      <c r="E852" s="676"/>
      <c r="F852" s="676"/>
      <c r="G852" s="676"/>
      <c r="H852" s="677"/>
      <c r="I852" s="677"/>
      <c r="J852" s="676"/>
      <c r="K852" s="676"/>
      <c r="L852" s="676"/>
      <c r="M852" s="676"/>
      <c r="N852" s="676"/>
      <c r="O852" s="676"/>
      <c r="P852" s="676"/>
      <c r="Q852" s="676"/>
      <c r="R852" s="676"/>
      <c r="S852" s="676"/>
      <c r="T852" s="676"/>
      <c r="U852" s="676"/>
      <c r="V852" s="676"/>
      <c r="W852" s="676"/>
      <c r="X852" s="676"/>
      <c r="Y852" s="676"/>
      <c r="Z852" s="676"/>
    </row>
    <row r="853" spans="1:26" ht="12.75" customHeight="1">
      <c r="A853" s="676"/>
      <c r="B853" s="676"/>
      <c r="C853" s="678"/>
      <c r="D853" s="676"/>
      <c r="E853" s="676"/>
      <c r="F853" s="676"/>
      <c r="G853" s="676"/>
      <c r="H853" s="677"/>
      <c r="I853" s="677"/>
      <c r="J853" s="676"/>
      <c r="K853" s="676"/>
      <c r="L853" s="676"/>
      <c r="M853" s="676"/>
      <c r="N853" s="676"/>
      <c r="O853" s="676"/>
      <c r="P853" s="676"/>
      <c r="Q853" s="676"/>
      <c r="R853" s="676"/>
      <c r="S853" s="676"/>
      <c r="T853" s="676"/>
      <c r="U853" s="676"/>
      <c r="V853" s="676"/>
      <c r="W853" s="676"/>
      <c r="X853" s="676"/>
      <c r="Y853" s="676"/>
      <c r="Z853" s="676"/>
    </row>
    <row r="854" spans="1:26" ht="12.75" customHeight="1">
      <c r="A854" s="676"/>
      <c r="B854" s="676"/>
      <c r="C854" s="678"/>
      <c r="D854" s="676"/>
      <c r="E854" s="676"/>
      <c r="F854" s="676"/>
      <c r="G854" s="676"/>
      <c r="H854" s="677"/>
      <c r="I854" s="677"/>
      <c r="J854" s="676"/>
      <c r="K854" s="676"/>
      <c r="L854" s="676"/>
      <c r="M854" s="676"/>
      <c r="N854" s="676"/>
      <c r="O854" s="676"/>
      <c r="P854" s="676"/>
      <c r="Q854" s="676"/>
      <c r="R854" s="676"/>
      <c r="S854" s="676"/>
      <c r="T854" s="676"/>
      <c r="U854" s="676"/>
      <c r="V854" s="676"/>
      <c r="W854" s="676"/>
      <c r="X854" s="676"/>
      <c r="Y854" s="676"/>
      <c r="Z854" s="676"/>
    </row>
    <row r="855" spans="1:26" ht="12.75" customHeight="1">
      <c r="A855" s="676"/>
      <c r="B855" s="676"/>
      <c r="C855" s="678"/>
      <c r="D855" s="676"/>
      <c r="E855" s="676"/>
      <c r="F855" s="676"/>
      <c r="G855" s="676"/>
      <c r="H855" s="677"/>
      <c r="I855" s="677"/>
      <c r="J855" s="676"/>
      <c r="K855" s="676"/>
      <c r="L855" s="676"/>
      <c r="M855" s="676"/>
      <c r="N855" s="676"/>
      <c r="O855" s="676"/>
      <c r="P855" s="676"/>
      <c r="Q855" s="676"/>
      <c r="R855" s="676"/>
      <c r="S855" s="676"/>
      <c r="T855" s="676"/>
      <c r="U855" s="676"/>
      <c r="V855" s="676"/>
      <c r="W855" s="676"/>
      <c r="X855" s="676"/>
      <c r="Y855" s="676"/>
      <c r="Z855" s="676"/>
    </row>
    <row r="856" spans="1:26" ht="12.75" customHeight="1">
      <c r="A856" s="676"/>
      <c r="B856" s="676"/>
      <c r="C856" s="678"/>
      <c r="D856" s="676"/>
      <c r="E856" s="676"/>
      <c r="F856" s="676"/>
      <c r="G856" s="676"/>
      <c r="H856" s="677"/>
      <c r="I856" s="677"/>
      <c r="J856" s="676"/>
      <c r="K856" s="676"/>
      <c r="L856" s="676"/>
      <c r="M856" s="676"/>
      <c r="N856" s="676"/>
      <c r="O856" s="676"/>
      <c r="P856" s="676"/>
      <c r="Q856" s="676"/>
      <c r="R856" s="676"/>
      <c r="S856" s="676"/>
      <c r="T856" s="676"/>
      <c r="U856" s="676"/>
      <c r="V856" s="676"/>
      <c r="W856" s="676"/>
      <c r="X856" s="676"/>
      <c r="Y856" s="676"/>
      <c r="Z856" s="676"/>
    </row>
    <row r="857" spans="1:26" ht="12.75" customHeight="1">
      <c r="A857" s="676"/>
      <c r="B857" s="676"/>
      <c r="C857" s="678"/>
      <c r="D857" s="676"/>
      <c r="E857" s="676"/>
      <c r="F857" s="676"/>
      <c r="G857" s="676"/>
      <c r="H857" s="677"/>
      <c r="I857" s="677"/>
      <c r="J857" s="676"/>
      <c r="K857" s="676"/>
      <c r="L857" s="676"/>
      <c r="M857" s="676"/>
      <c r="N857" s="676"/>
      <c r="O857" s="676"/>
      <c r="P857" s="676"/>
      <c r="Q857" s="676"/>
      <c r="R857" s="676"/>
      <c r="S857" s="676"/>
      <c r="T857" s="676"/>
      <c r="U857" s="676"/>
      <c r="V857" s="676"/>
      <c r="W857" s="676"/>
      <c r="X857" s="676"/>
      <c r="Y857" s="676"/>
      <c r="Z857" s="676"/>
    </row>
    <row r="858" spans="1:26" ht="12.75" customHeight="1">
      <c r="A858" s="676"/>
      <c r="B858" s="676"/>
      <c r="C858" s="678"/>
      <c r="D858" s="676"/>
      <c r="E858" s="676"/>
      <c r="F858" s="676"/>
      <c r="G858" s="676"/>
      <c r="H858" s="677"/>
      <c r="I858" s="677"/>
      <c r="J858" s="676"/>
      <c r="K858" s="676"/>
      <c r="L858" s="676"/>
      <c r="M858" s="676"/>
      <c r="N858" s="676"/>
      <c r="O858" s="676"/>
      <c r="P858" s="676"/>
      <c r="Q858" s="676"/>
      <c r="R858" s="676"/>
      <c r="S858" s="676"/>
      <c r="T858" s="676"/>
      <c r="U858" s="676"/>
      <c r="V858" s="676"/>
      <c r="W858" s="676"/>
      <c r="X858" s="676"/>
      <c r="Y858" s="676"/>
      <c r="Z858" s="676"/>
    </row>
    <row r="859" spans="1:26" ht="12.75" customHeight="1">
      <c r="A859" s="676"/>
      <c r="B859" s="676"/>
      <c r="C859" s="678"/>
      <c r="D859" s="676"/>
      <c r="E859" s="676"/>
      <c r="F859" s="676"/>
      <c r="G859" s="676"/>
      <c r="H859" s="677"/>
      <c r="I859" s="677"/>
      <c r="J859" s="676"/>
      <c r="K859" s="676"/>
      <c r="L859" s="676"/>
      <c r="M859" s="676"/>
      <c r="N859" s="676"/>
      <c r="O859" s="676"/>
      <c r="P859" s="676"/>
      <c r="Q859" s="676"/>
      <c r="R859" s="676"/>
      <c r="S859" s="676"/>
      <c r="T859" s="676"/>
      <c r="U859" s="676"/>
      <c r="V859" s="676"/>
      <c r="W859" s="676"/>
      <c r="X859" s="676"/>
      <c r="Y859" s="676"/>
      <c r="Z859" s="676"/>
    </row>
    <row r="860" spans="1:26" ht="12.75" customHeight="1">
      <c r="A860" s="676"/>
      <c r="B860" s="676"/>
      <c r="C860" s="678"/>
      <c r="D860" s="676"/>
      <c r="E860" s="676"/>
      <c r="F860" s="676"/>
      <c r="G860" s="676"/>
      <c r="H860" s="677"/>
      <c r="I860" s="677"/>
      <c r="J860" s="676"/>
      <c r="K860" s="676"/>
      <c r="L860" s="676"/>
      <c r="M860" s="676"/>
      <c r="N860" s="676"/>
      <c r="O860" s="676"/>
      <c r="P860" s="676"/>
      <c r="Q860" s="676"/>
      <c r="R860" s="676"/>
      <c r="S860" s="676"/>
      <c r="T860" s="676"/>
      <c r="U860" s="676"/>
      <c r="V860" s="676"/>
      <c r="W860" s="676"/>
      <c r="X860" s="676"/>
      <c r="Y860" s="676"/>
      <c r="Z860" s="676"/>
    </row>
    <row r="861" spans="1:26" ht="12.75" customHeight="1">
      <c r="A861" s="676"/>
      <c r="B861" s="676"/>
      <c r="C861" s="678"/>
      <c r="D861" s="676"/>
      <c r="E861" s="676"/>
      <c r="F861" s="676"/>
      <c r="G861" s="676"/>
      <c r="H861" s="677"/>
      <c r="I861" s="677"/>
      <c r="J861" s="676"/>
      <c r="K861" s="676"/>
      <c r="L861" s="676"/>
      <c r="M861" s="676"/>
      <c r="N861" s="676"/>
      <c r="O861" s="676"/>
      <c r="P861" s="676"/>
      <c r="Q861" s="676"/>
      <c r="R861" s="676"/>
      <c r="S861" s="676"/>
      <c r="T861" s="676"/>
      <c r="U861" s="676"/>
      <c r="V861" s="676"/>
      <c r="W861" s="676"/>
      <c r="X861" s="676"/>
      <c r="Y861" s="676"/>
      <c r="Z861" s="676"/>
    </row>
    <row r="862" spans="1:26" ht="12.75" customHeight="1">
      <c r="A862" s="676"/>
      <c r="B862" s="676"/>
      <c r="C862" s="678"/>
      <c r="D862" s="676"/>
      <c r="E862" s="676"/>
      <c r="F862" s="676"/>
      <c r="G862" s="676"/>
      <c r="H862" s="677"/>
      <c r="I862" s="677"/>
      <c r="J862" s="676"/>
      <c r="K862" s="676"/>
      <c r="L862" s="676"/>
      <c r="M862" s="676"/>
      <c r="N862" s="676"/>
      <c r="O862" s="676"/>
      <c r="P862" s="676"/>
      <c r="Q862" s="676"/>
      <c r="R862" s="676"/>
      <c r="S862" s="676"/>
      <c r="T862" s="676"/>
      <c r="U862" s="676"/>
      <c r="V862" s="676"/>
      <c r="W862" s="676"/>
      <c r="X862" s="676"/>
      <c r="Y862" s="676"/>
      <c r="Z862" s="676"/>
    </row>
    <row r="863" spans="1:26" ht="12.75" customHeight="1">
      <c r="A863" s="676"/>
      <c r="B863" s="676"/>
      <c r="C863" s="678"/>
      <c r="D863" s="676"/>
      <c r="E863" s="676"/>
      <c r="F863" s="676"/>
      <c r="G863" s="676"/>
      <c r="H863" s="677"/>
      <c r="I863" s="677"/>
      <c r="J863" s="676"/>
      <c r="K863" s="676"/>
      <c r="L863" s="676"/>
      <c r="M863" s="676"/>
      <c r="N863" s="676"/>
      <c r="O863" s="676"/>
      <c r="P863" s="676"/>
      <c r="Q863" s="676"/>
      <c r="R863" s="676"/>
      <c r="S863" s="676"/>
      <c r="T863" s="676"/>
      <c r="U863" s="676"/>
      <c r="V863" s="676"/>
      <c r="W863" s="676"/>
      <c r="X863" s="676"/>
      <c r="Y863" s="676"/>
      <c r="Z863" s="676"/>
    </row>
    <row r="864" spans="1:26" ht="12.75" customHeight="1">
      <c r="A864" s="676"/>
      <c r="B864" s="676"/>
      <c r="C864" s="678"/>
      <c r="D864" s="676"/>
      <c r="E864" s="676"/>
      <c r="F864" s="676"/>
      <c r="G864" s="676"/>
      <c r="H864" s="677"/>
      <c r="I864" s="677"/>
      <c r="J864" s="676"/>
      <c r="K864" s="676"/>
      <c r="L864" s="676"/>
      <c r="M864" s="676"/>
      <c r="N864" s="676"/>
      <c r="O864" s="676"/>
      <c r="P864" s="676"/>
      <c r="Q864" s="676"/>
      <c r="R864" s="676"/>
      <c r="S864" s="676"/>
      <c r="T864" s="676"/>
      <c r="U864" s="676"/>
      <c r="V864" s="676"/>
      <c r="W864" s="676"/>
      <c r="X864" s="676"/>
      <c r="Y864" s="676"/>
      <c r="Z864" s="676"/>
    </row>
    <row r="865" spans="1:26" ht="12.75" customHeight="1">
      <c r="A865" s="676"/>
      <c r="B865" s="676"/>
      <c r="C865" s="678"/>
      <c r="D865" s="676"/>
      <c r="E865" s="676"/>
      <c r="F865" s="676"/>
      <c r="G865" s="676"/>
      <c r="H865" s="677"/>
      <c r="I865" s="677"/>
      <c r="J865" s="676"/>
      <c r="K865" s="676"/>
      <c r="L865" s="676"/>
      <c r="M865" s="676"/>
      <c r="N865" s="676"/>
      <c r="O865" s="676"/>
      <c r="P865" s="676"/>
      <c r="Q865" s="676"/>
      <c r="R865" s="676"/>
      <c r="S865" s="676"/>
      <c r="T865" s="676"/>
      <c r="U865" s="676"/>
      <c r="V865" s="676"/>
      <c r="W865" s="676"/>
      <c r="X865" s="676"/>
      <c r="Y865" s="676"/>
      <c r="Z865" s="676"/>
    </row>
    <row r="866" spans="1:26" ht="12.75" customHeight="1">
      <c r="A866" s="676"/>
      <c r="B866" s="676"/>
      <c r="C866" s="678"/>
      <c r="D866" s="676"/>
      <c r="E866" s="676"/>
      <c r="F866" s="676"/>
      <c r="G866" s="676"/>
      <c r="H866" s="677"/>
      <c r="I866" s="677"/>
      <c r="J866" s="676"/>
      <c r="K866" s="676"/>
      <c r="L866" s="676"/>
      <c r="M866" s="676"/>
      <c r="N866" s="676"/>
      <c r="O866" s="676"/>
      <c r="P866" s="676"/>
      <c r="Q866" s="676"/>
      <c r="R866" s="676"/>
      <c r="S866" s="676"/>
      <c r="T866" s="676"/>
      <c r="U866" s="676"/>
      <c r="V866" s="676"/>
      <c r="W866" s="676"/>
      <c r="X866" s="676"/>
      <c r="Y866" s="676"/>
      <c r="Z866" s="676"/>
    </row>
    <row r="867" spans="1:26" ht="12.75" customHeight="1">
      <c r="A867" s="676"/>
      <c r="B867" s="676"/>
      <c r="C867" s="678"/>
      <c r="D867" s="676"/>
      <c r="E867" s="676"/>
      <c r="F867" s="676"/>
      <c r="G867" s="676"/>
      <c r="H867" s="677"/>
      <c r="I867" s="677"/>
      <c r="J867" s="676"/>
      <c r="K867" s="676"/>
      <c r="L867" s="676"/>
      <c r="M867" s="676"/>
      <c r="N867" s="676"/>
      <c r="O867" s="676"/>
      <c r="P867" s="676"/>
      <c r="Q867" s="676"/>
      <c r="R867" s="676"/>
      <c r="S867" s="676"/>
      <c r="T867" s="676"/>
      <c r="U867" s="676"/>
      <c r="V867" s="676"/>
      <c r="W867" s="676"/>
      <c r="X867" s="676"/>
      <c r="Y867" s="676"/>
      <c r="Z867" s="676"/>
    </row>
    <row r="868" spans="1:26" ht="12.75" customHeight="1">
      <c r="A868" s="676"/>
      <c r="B868" s="676"/>
      <c r="C868" s="678"/>
      <c r="D868" s="676"/>
      <c r="E868" s="676"/>
      <c r="F868" s="676"/>
      <c r="G868" s="676"/>
      <c r="H868" s="677"/>
      <c r="I868" s="677"/>
      <c r="J868" s="676"/>
      <c r="K868" s="676"/>
      <c r="L868" s="676"/>
      <c r="M868" s="676"/>
      <c r="N868" s="676"/>
      <c r="O868" s="676"/>
      <c r="P868" s="676"/>
      <c r="Q868" s="676"/>
      <c r="R868" s="676"/>
      <c r="S868" s="676"/>
      <c r="T868" s="676"/>
      <c r="U868" s="676"/>
      <c r="V868" s="676"/>
      <c r="W868" s="676"/>
      <c r="X868" s="676"/>
      <c r="Y868" s="676"/>
      <c r="Z868" s="676"/>
    </row>
    <row r="869" spans="1:26" ht="12.75" customHeight="1">
      <c r="A869" s="676"/>
      <c r="B869" s="676"/>
      <c r="C869" s="678"/>
      <c r="D869" s="676"/>
      <c r="E869" s="676"/>
      <c r="F869" s="676"/>
      <c r="G869" s="676"/>
      <c r="H869" s="677"/>
      <c r="I869" s="677"/>
      <c r="J869" s="676"/>
      <c r="K869" s="676"/>
      <c r="L869" s="676"/>
      <c r="M869" s="676"/>
      <c r="N869" s="676"/>
      <c r="O869" s="676"/>
      <c r="P869" s="676"/>
      <c r="Q869" s="676"/>
      <c r="R869" s="676"/>
      <c r="S869" s="676"/>
      <c r="T869" s="676"/>
      <c r="U869" s="676"/>
      <c r="V869" s="676"/>
      <c r="W869" s="676"/>
      <c r="X869" s="676"/>
      <c r="Y869" s="676"/>
      <c r="Z869" s="676"/>
    </row>
    <row r="870" spans="1:26" ht="12.75" customHeight="1">
      <c r="A870" s="676"/>
      <c r="B870" s="676"/>
      <c r="C870" s="678"/>
      <c r="D870" s="676"/>
      <c r="E870" s="676"/>
      <c r="F870" s="676"/>
      <c r="G870" s="676"/>
      <c r="H870" s="677"/>
      <c r="I870" s="677"/>
      <c r="J870" s="676"/>
      <c r="K870" s="676"/>
      <c r="L870" s="676"/>
      <c r="M870" s="676"/>
      <c r="N870" s="676"/>
      <c r="O870" s="676"/>
      <c r="P870" s="676"/>
      <c r="Q870" s="676"/>
      <c r="R870" s="676"/>
      <c r="S870" s="676"/>
      <c r="T870" s="676"/>
      <c r="U870" s="676"/>
      <c r="V870" s="676"/>
      <c r="W870" s="676"/>
      <c r="X870" s="676"/>
      <c r="Y870" s="676"/>
      <c r="Z870" s="676"/>
    </row>
    <row r="871" spans="1:26" ht="12.75" customHeight="1">
      <c r="A871" s="676"/>
      <c r="B871" s="676"/>
      <c r="C871" s="678"/>
      <c r="D871" s="676"/>
      <c r="E871" s="676"/>
      <c r="F871" s="676"/>
      <c r="G871" s="676"/>
      <c r="H871" s="677"/>
      <c r="I871" s="677"/>
      <c r="J871" s="676"/>
      <c r="K871" s="676"/>
      <c r="L871" s="676"/>
      <c r="M871" s="676"/>
      <c r="N871" s="676"/>
      <c r="O871" s="676"/>
      <c r="P871" s="676"/>
      <c r="Q871" s="676"/>
      <c r="R871" s="676"/>
      <c r="S871" s="676"/>
      <c r="T871" s="676"/>
      <c r="U871" s="676"/>
      <c r="V871" s="676"/>
      <c r="W871" s="676"/>
      <c r="X871" s="676"/>
      <c r="Y871" s="676"/>
      <c r="Z871" s="676"/>
    </row>
    <row r="872" spans="1:26" ht="12.75" customHeight="1">
      <c r="A872" s="676"/>
      <c r="B872" s="676"/>
      <c r="C872" s="678"/>
      <c r="D872" s="676"/>
      <c r="E872" s="676"/>
      <c r="F872" s="676"/>
      <c r="G872" s="676"/>
      <c r="H872" s="677"/>
      <c r="I872" s="677"/>
      <c r="J872" s="676"/>
      <c r="K872" s="676"/>
      <c r="L872" s="676"/>
      <c r="M872" s="676"/>
      <c r="N872" s="676"/>
      <c r="O872" s="676"/>
      <c r="P872" s="676"/>
      <c r="Q872" s="676"/>
      <c r="R872" s="676"/>
      <c r="S872" s="676"/>
      <c r="T872" s="676"/>
      <c r="U872" s="676"/>
      <c r="V872" s="676"/>
      <c r="W872" s="676"/>
      <c r="X872" s="676"/>
      <c r="Y872" s="676"/>
      <c r="Z872" s="676"/>
    </row>
    <row r="873" spans="1:26" ht="12.75" customHeight="1">
      <c r="A873" s="676"/>
      <c r="B873" s="676"/>
      <c r="C873" s="678"/>
      <c r="D873" s="676"/>
      <c r="E873" s="676"/>
      <c r="F873" s="676"/>
      <c r="G873" s="676"/>
      <c r="H873" s="677"/>
      <c r="I873" s="677"/>
      <c r="J873" s="676"/>
      <c r="K873" s="676"/>
      <c r="L873" s="676"/>
      <c r="M873" s="676"/>
      <c r="N873" s="676"/>
      <c r="O873" s="676"/>
      <c r="P873" s="676"/>
      <c r="Q873" s="676"/>
      <c r="R873" s="676"/>
      <c r="S873" s="676"/>
      <c r="T873" s="676"/>
      <c r="U873" s="676"/>
      <c r="V873" s="676"/>
      <c r="W873" s="676"/>
      <c r="X873" s="676"/>
      <c r="Y873" s="676"/>
      <c r="Z873" s="676"/>
    </row>
    <row r="874" spans="1:26" ht="12.75" customHeight="1">
      <c r="A874" s="676"/>
      <c r="B874" s="676"/>
      <c r="C874" s="678"/>
      <c r="D874" s="676"/>
      <c r="E874" s="676"/>
      <c r="F874" s="676"/>
      <c r="G874" s="676"/>
      <c r="H874" s="677"/>
      <c r="I874" s="677"/>
      <c r="J874" s="676"/>
      <c r="K874" s="676"/>
      <c r="L874" s="676"/>
      <c r="M874" s="676"/>
      <c r="N874" s="676"/>
      <c r="O874" s="676"/>
      <c r="P874" s="676"/>
      <c r="Q874" s="676"/>
      <c r="R874" s="676"/>
      <c r="S874" s="676"/>
      <c r="T874" s="676"/>
      <c r="U874" s="676"/>
      <c r="V874" s="676"/>
      <c r="W874" s="676"/>
      <c r="X874" s="676"/>
      <c r="Y874" s="676"/>
      <c r="Z874" s="676"/>
    </row>
    <row r="875" spans="1:26" ht="12.75" customHeight="1">
      <c r="A875" s="676"/>
      <c r="B875" s="676"/>
      <c r="C875" s="678"/>
      <c r="D875" s="676"/>
      <c r="E875" s="676"/>
      <c r="F875" s="676"/>
      <c r="G875" s="676"/>
      <c r="H875" s="677"/>
      <c r="I875" s="677"/>
      <c r="J875" s="676"/>
      <c r="K875" s="676"/>
      <c r="L875" s="676"/>
      <c r="M875" s="676"/>
      <c r="N875" s="676"/>
      <c r="O875" s="676"/>
      <c r="P875" s="676"/>
      <c r="Q875" s="676"/>
      <c r="R875" s="676"/>
      <c r="S875" s="676"/>
      <c r="T875" s="676"/>
      <c r="U875" s="676"/>
      <c r="V875" s="676"/>
      <c r="W875" s="676"/>
      <c r="X875" s="676"/>
      <c r="Y875" s="676"/>
      <c r="Z875" s="676"/>
    </row>
    <row r="876" spans="1:26" ht="12.75" customHeight="1">
      <c r="A876" s="676"/>
      <c r="B876" s="676"/>
      <c r="C876" s="678"/>
      <c r="D876" s="676"/>
      <c r="E876" s="676"/>
      <c r="F876" s="676"/>
      <c r="G876" s="676"/>
      <c r="H876" s="677"/>
      <c r="I876" s="677"/>
      <c r="J876" s="676"/>
      <c r="K876" s="676"/>
      <c r="L876" s="676"/>
      <c r="M876" s="676"/>
      <c r="N876" s="676"/>
      <c r="O876" s="676"/>
      <c r="P876" s="676"/>
      <c r="Q876" s="676"/>
      <c r="R876" s="676"/>
      <c r="S876" s="676"/>
      <c r="T876" s="676"/>
      <c r="U876" s="676"/>
      <c r="V876" s="676"/>
      <c r="W876" s="676"/>
      <c r="X876" s="676"/>
      <c r="Y876" s="676"/>
      <c r="Z876" s="676"/>
    </row>
    <row r="877" spans="1:26" ht="12.75" customHeight="1">
      <c r="A877" s="676"/>
      <c r="B877" s="676"/>
      <c r="C877" s="678"/>
      <c r="D877" s="676"/>
      <c r="E877" s="676"/>
      <c r="F877" s="676"/>
      <c r="G877" s="676"/>
      <c r="H877" s="677"/>
      <c r="I877" s="677"/>
      <c r="J877" s="676"/>
      <c r="K877" s="676"/>
      <c r="L877" s="676"/>
      <c r="M877" s="676"/>
      <c r="N877" s="676"/>
      <c r="O877" s="676"/>
      <c r="P877" s="676"/>
      <c r="Q877" s="676"/>
      <c r="R877" s="676"/>
      <c r="S877" s="676"/>
      <c r="T877" s="676"/>
      <c r="U877" s="676"/>
      <c r="V877" s="676"/>
      <c r="W877" s="676"/>
      <c r="X877" s="676"/>
      <c r="Y877" s="676"/>
      <c r="Z877" s="676"/>
    </row>
    <row r="878" spans="1:26" ht="12.75" customHeight="1">
      <c r="A878" s="676"/>
      <c r="B878" s="676"/>
      <c r="C878" s="678"/>
      <c r="D878" s="676"/>
      <c r="E878" s="676"/>
      <c r="F878" s="676"/>
      <c r="G878" s="676"/>
      <c r="H878" s="677"/>
      <c r="I878" s="677"/>
      <c r="J878" s="676"/>
      <c r="K878" s="676"/>
      <c r="L878" s="676"/>
      <c r="M878" s="676"/>
      <c r="N878" s="676"/>
      <c r="O878" s="676"/>
      <c r="P878" s="676"/>
      <c r="Q878" s="676"/>
      <c r="R878" s="676"/>
      <c r="S878" s="676"/>
      <c r="T878" s="676"/>
      <c r="U878" s="676"/>
      <c r="V878" s="676"/>
      <c r="W878" s="676"/>
      <c r="X878" s="676"/>
      <c r="Y878" s="676"/>
      <c r="Z878" s="676"/>
    </row>
    <row r="879" spans="1:26" ht="12.75" customHeight="1">
      <c r="A879" s="676"/>
      <c r="B879" s="676"/>
      <c r="C879" s="678"/>
      <c r="D879" s="676"/>
      <c r="E879" s="676"/>
      <c r="F879" s="676"/>
      <c r="G879" s="676"/>
      <c r="H879" s="677"/>
      <c r="I879" s="677"/>
      <c r="J879" s="676"/>
      <c r="K879" s="676"/>
      <c r="L879" s="676"/>
      <c r="M879" s="676"/>
      <c r="N879" s="676"/>
      <c r="O879" s="676"/>
      <c r="P879" s="676"/>
      <c r="Q879" s="676"/>
      <c r="R879" s="676"/>
      <c r="S879" s="676"/>
      <c r="T879" s="676"/>
      <c r="U879" s="676"/>
      <c r="V879" s="676"/>
      <c r="W879" s="676"/>
      <c r="X879" s="676"/>
      <c r="Y879" s="676"/>
      <c r="Z879" s="676"/>
    </row>
    <row r="880" spans="1:26" ht="12.75" customHeight="1">
      <c r="A880" s="676"/>
      <c r="B880" s="676"/>
      <c r="C880" s="678"/>
      <c r="D880" s="676"/>
      <c r="E880" s="676"/>
      <c r="F880" s="676"/>
      <c r="G880" s="676"/>
      <c r="H880" s="677"/>
      <c r="I880" s="677"/>
      <c r="J880" s="676"/>
      <c r="K880" s="676"/>
      <c r="L880" s="676"/>
      <c r="M880" s="676"/>
      <c r="N880" s="676"/>
      <c r="O880" s="676"/>
      <c r="P880" s="676"/>
      <c r="Q880" s="676"/>
      <c r="R880" s="676"/>
      <c r="S880" s="676"/>
      <c r="T880" s="676"/>
      <c r="U880" s="676"/>
      <c r="V880" s="676"/>
      <c r="W880" s="676"/>
      <c r="X880" s="676"/>
      <c r="Y880" s="676"/>
      <c r="Z880" s="676"/>
    </row>
    <row r="881" spans="1:26" ht="12.75" customHeight="1">
      <c r="A881" s="676"/>
      <c r="B881" s="676"/>
      <c r="C881" s="678"/>
      <c r="D881" s="676"/>
      <c r="E881" s="676"/>
      <c r="F881" s="676"/>
      <c r="G881" s="676"/>
      <c r="H881" s="677"/>
      <c r="I881" s="677"/>
      <c r="J881" s="676"/>
      <c r="K881" s="676"/>
      <c r="L881" s="676"/>
      <c r="M881" s="676"/>
      <c r="N881" s="676"/>
      <c r="O881" s="676"/>
      <c r="P881" s="676"/>
      <c r="Q881" s="676"/>
      <c r="R881" s="676"/>
      <c r="S881" s="676"/>
      <c r="T881" s="676"/>
      <c r="U881" s="676"/>
      <c r="V881" s="676"/>
      <c r="W881" s="676"/>
      <c r="X881" s="676"/>
      <c r="Y881" s="676"/>
      <c r="Z881" s="676"/>
    </row>
    <row r="882" spans="1:26" ht="12.75" customHeight="1">
      <c r="A882" s="676"/>
      <c r="B882" s="676"/>
      <c r="C882" s="678"/>
      <c r="D882" s="676"/>
      <c r="E882" s="676"/>
      <c r="F882" s="676"/>
      <c r="G882" s="676"/>
      <c r="H882" s="677"/>
      <c r="I882" s="677"/>
      <c r="J882" s="676"/>
      <c r="K882" s="676"/>
      <c r="L882" s="676"/>
      <c r="M882" s="676"/>
      <c r="N882" s="676"/>
      <c r="O882" s="676"/>
      <c r="P882" s="676"/>
      <c r="Q882" s="676"/>
      <c r="R882" s="676"/>
      <c r="S882" s="676"/>
      <c r="T882" s="676"/>
      <c r="U882" s="676"/>
      <c r="V882" s="676"/>
      <c r="W882" s="676"/>
      <c r="X882" s="676"/>
      <c r="Y882" s="676"/>
      <c r="Z882" s="676"/>
    </row>
    <row r="883" spans="1:26" ht="12.75" customHeight="1">
      <c r="A883" s="676"/>
      <c r="B883" s="676"/>
      <c r="C883" s="678"/>
      <c r="D883" s="676"/>
      <c r="E883" s="676"/>
      <c r="F883" s="676"/>
      <c r="G883" s="676"/>
      <c r="H883" s="677"/>
      <c r="I883" s="677"/>
      <c r="J883" s="676"/>
      <c r="K883" s="676"/>
      <c r="L883" s="676"/>
      <c r="M883" s="676"/>
      <c r="N883" s="676"/>
      <c r="O883" s="676"/>
      <c r="P883" s="676"/>
      <c r="Q883" s="676"/>
      <c r="R883" s="676"/>
      <c r="S883" s="676"/>
      <c r="T883" s="676"/>
      <c r="U883" s="676"/>
      <c r="V883" s="676"/>
      <c r="W883" s="676"/>
      <c r="X883" s="676"/>
      <c r="Y883" s="676"/>
      <c r="Z883" s="676"/>
    </row>
    <row r="884" spans="1:26" ht="12.75" customHeight="1">
      <c r="A884" s="676"/>
      <c r="B884" s="676"/>
      <c r="C884" s="678"/>
      <c r="D884" s="676"/>
      <c r="E884" s="676"/>
      <c r="F884" s="676"/>
      <c r="G884" s="676"/>
      <c r="H884" s="677"/>
      <c r="I884" s="677"/>
      <c r="J884" s="676"/>
      <c r="K884" s="676"/>
      <c r="L884" s="676"/>
      <c r="M884" s="676"/>
      <c r="N884" s="676"/>
      <c r="O884" s="676"/>
      <c r="P884" s="676"/>
      <c r="Q884" s="676"/>
      <c r="R884" s="676"/>
      <c r="S884" s="676"/>
      <c r="T884" s="676"/>
      <c r="U884" s="676"/>
      <c r="V884" s="676"/>
      <c r="W884" s="676"/>
      <c r="X884" s="676"/>
      <c r="Y884" s="676"/>
      <c r="Z884" s="676"/>
    </row>
    <row r="885" spans="1:26" ht="12.75" customHeight="1">
      <c r="A885" s="676"/>
      <c r="B885" s="676"/>
      <c r="C885" s="678"/>
      <c r="D885" s="676"/>
      <c r="E885" s="676"/>
      <c r="F885" s="676"/>
      <c r="G885" s="676"/>
      <c r="H885" s="677"/>
      <c r="I885" s="677"/>
      <c r="J885" s="676"/>
      <c r="K885" s="676"/>
      <c r="L885" s="676"/>
      <c r="M885" s="676"/>
      <c r="N885" s="676"/>
      <c r="O885" s="676"/>
      <c r="P885" s="676"/>
      <c r="Q885" s="676"/>
      <c r="R885" s="676"/>
      <c r="S885" s="676"/>
      <c r="T885" s="676"/>
      <c r="U885" s="676"/>
      <c r="V885" s="676"/>
      <c r="W885" s="676"/>
      <c r="X885" s="676"/>
      <c r="Y885" s="676"/>
      <c r="Z885" s="676"/>
    </row>
    <row r="886" spans="1:26" ht="12.75" customHeight="1">
      <c r="A886" s="676"/>
      <c r="B886" s="676"/>
      <c r="C886" s="678"/>
      <c r="D886" s="676"/>
      <c r="E886" s="676"/>
      <c r="F886" s="676"/>
      <c r="G886" s="676"/>
      <c r="H886" s="677"/>
      <c r="I886" s="677"/>
      <c r="J886" s="676"/>
      <c r="K886" s="676"/>
      <c r="L886" s="676"/>
      <c r="M886" s="676"/>
      <c r="N886" s="676"/>
      <c r="O886" s="676"/>
      <c r="P886" s="676"/>
      <c r="Q886" s="676"/>
      <c r="R886" s="676"/>
      <c r="S886" s="676"/>
      <c r="T886" s="676"/>
      <c r="U886" s="676"/>
      <c r="V886" s="676"/>
      <c r="W886" s="676"/>
      <c r="X886" s="676"/>
      <c r="Y886" s="676"/>
      <c r="Z886" s="676"/>
    </row>
    <row r="887" spans="1:26" ht="12.75" customHeight="1">
      <c r="A887" s="676"/>
      <c r="B887" s="676"/>
      <c r="C887" s="678"/>
      <c r="D887" s="676"/>
      <c r="E887" s="676"/>
      <c r="F887" s="676"/>
      <c r="G887" s="676"/>
      <c r="H887" s="677"/>
      <c r="I887" s="677"/>
      <c r="J887" s="676"/>
      <c r="K887" s="676"/>
      <c r="L887" s="676"/>
      <c r="M887" s="676"/>
      <c r="N887" s="676"/>
      <c r="O887" s="676"/>
      <c r="P887" s="676"/>
      <c r="Q887" s="676"/>
      <c r="R887" s="676"/>
      <c r="S887" s="676"/>
      <c r="T887" s="676"/>
      <c r="U887" s="676"/>
      <c r="V887" s="676"/>
      <c r="W887" s="676"/>
      <c r="X887" s="676"/>
      <c r="Y887" s="676"/>
      <c r="Z887" s="676"/>
    </row>
    <row r="888" spans="1:26" ht="12.75" customHeight="1">
      <c r="A888" s="676"/>
      <c r="B888" s="676"/>
      <c r="C888" s="678"/>
      <c r="D888" s="676"/>
      <c r="E888" s="676"/>
      <c r="F888" s="676"/>
      <c r="G888" s="676"/>
      <c r="H888" s="677"/>
      <c r="I888" s="677"/>
      <c r="J888" s="676"/>
      <c r="K888" s="676"/>
      <c r="L888" s="676"/>
      <c r="M888" s="676"/>
      <c r="N888" s="676"/>
      <c r="O888" s="676"/>
      <c r="P888" s="676"/>
      <c r="Q888" s="676"/>
      <c r="R888" s="676"/>
      <c r="S888" s="676"/>
      <c r="T888" s="676"/>
      <c r="U888" s="676"/>
      <c r="V888" s="676"/>
      <c r="W888" s="676"/>
      <c r="X888" s="676"/>
      <c r="Y888" s="676"/>
      <c r="Z888" s="676"/>
    </row>
    <row r="889" spans="1:26" ht="12.75" customHeight="1">
      <c r="A889" s="676"/>
      <c r="B889" s="676"/>
      <c r="C889" s="678"/>
      <c r="D889" s="676"/>
      <c r="E889" s="676"/>
      <c r="F889" s="676"/>
      <c r="G889" s="676"/>
      <c r="H889" s="677"/>
      <c r="I889" s="677"/>
      <c r="J889" s="676"/>
      <c r="K889" s="676"/>
      <c r="L889" s="676"/>
      <c r="M889" s="676"/>
      <c r="N889" s="676"/>
      <c r="O889" s="676"/>
      <c r="P889" s="676"/>
      <c r="Q889" s="676"/>
      <c r="R889" s="676"/>
      <c r="S889" s="676"/>
      <c r="T889" s="676"/>
      <c r="U889" s="676"/>
      <c r="V889" s="676"/>
      <c r="W889" s="676"/>
      <c r="X889" s="676"/>
      <c r="Y889" s="676"/>
      <c r="Z889" s="676"/>
    </row>
    <row r="890" spans="1:26" ht="12.75" customHeight="1">
      <c r="A890" s="676"/>
      <c r="B890" s="676"/>
      <c r="C890" s="678"/>
      <c r="D890" s="676"/>
      <c r="E890" s="676"/>
      <c r="F890" s="676"/>
      <c r="G890" s="676"/>
      <c r="H890" s="677"/>
      <c r="I890" s="677"/>
      <c r="J890" s="676"/>
      <c r="K890" s="676"/>
      <c r="L890" s="676"/>
      <c r="M890" s="676"/>
      <c r="N890" s="676"/>
      <c r="O890" s="676"/>
      <c r="P890" s="676"/>
      <c r="Q890" s="676"/>
      <c r="R890" s="676"/>
      <c r="S890" s="676"/>
      <c r="T890" s="676"/>
      <c r="U890" s="676"/>
      <c r="V890" s="676"/>
      <c r="W890" s="676"/>
      <c r="X890" s="676"/>
      <c r="Y890" s="676"/>
      <c r="Z890" s="676"/>
    </row>
    <row r="891" spans="1:26" ht="12.75" customHeight="1">
      <c r="A891" s="676"/>
      <c r="B891" s="676"/>
      <c r="C891" s="678"/>
      <c r="D891" s="676"/>
      <c r="E891" s="676"/>
      <c r="F891" s="676"/>
      <c r="G891" s="676"/>
      <c r="H891" s="677"/>
      <c r="I891" s="677"/>
      <c r="J891" s="676"/>
      <c r="K891" s="676"/>
      <c r="L891" s="676"/>
      <c r="M891" s="676"/>
      <c r="N891" s="676"/>
      <c r="O891" s="676"/>
      <c r="P891" s="676"/>
      <c r="Q891" s="676"/>
      <c r="R891" s="676"/>
      <c r="S891" s="676"/>
      <c r="T891" s="676"/>
      <c r="U891" s="676"/>
      <c r="V891" s="676"/>
      <c r="W891" s="676"/>
      <c r="X891" s="676"/>
      <c r="Y891" s="676"/>
      <c r="Z891" s="676"/>
    </row>
    <row r="892" spans="1:26" ht="12.75" customHeight="1">
      <c r="A892" s="676"/>
      <c r="B892" s="676"/>
      <c r="C892" s="678"/>
      <c r="D892" s="676"/>
      <c r="E892" s="676"/>
      <c r="F892" s="676"/>
      <c r="G892" s="676"/>
      <c r="H892" s="677"/>
      <c r="I892" s="677"/>
      <c r="J892" s="676"/>
      <c r="K892" s="676"/>
      <c r="L892" s="676"/>
      <c r="M892" s="676"/>
      <c r="N892" s="676"/>
      <c r="O892" s="676"/>
      <c r="P892" s="676"/>
      <c r="Q892" s="676"/>
      <c r="R892" s="676"/>
      <c r="S892" s="676"/>
      <c r="T892" s="676"/>
      <c r="U892" s="676"/>
      <c r="V892" s="676"/>
      <c r="W892" s="676"/>
      <c r="X892" s="676"/>
      <c r="Y892" s="676"/>
      <c r="Z892" s="676"/>
    </row>
    <row r="893" spans="1:26" ht="12.75" customHeight="1">
      <c r="A893" s="676"/>
      <c r="B893" s="676"/>
      <c r="C893" s="678"/>
      <c r="D893" s="676"/>
      <c r="E893" s="676"/>
      <c r="F893" s="676"/>
      <c r="G893" s="676"/>
      <c r="H893" s="677"/>
      <c r="I893" s="677"/>
      <c r="J893" s="676"/>
      <c r="K893" s="676"/>
      <c r="L893" s="676"/>
      <c r="M893" s="676"/>
      <c r="N893" s="676"/>
      <c r="O893" s="676"/>
      <c r="P893" s="676"/>
      <c r="Q893" s="676"/>
      <c r="R893" s="676"/>
      <c r="S893" s="676"/>
      <c r="T893" s="676"/>
      <c r="U893" s="676"/>
      <c r="V893" s="676"/>
      <c r="W893" s="676"/>
      <c r="X893" s="676"/>
      <c r="Y893" s="676"/>
      <c r="Z893" s="676"/>
    </row>
    <row r="894" spans="1:26" ht="12.75" customHeight="1">
      <c r="A894" s="676"/>
      <c r="B894" s="676"/>
      <c r="C894" s="678"/>
      <c r="D894" s="676"/>
      <c r="E894" s="676"/>
      <c r="F894" s="676"/>
      <c r="G894" s="676"/>
      <c r="H894" s="677"/>
      <c r="I894" s="677"/>
      <c r="J894" s="676"/>
      <c r="K894" s="676"/>
      <c r="L894" s="676"/>
      <c r="M894" s="676"/>
      <c r="N894" s="676"/>
      <c r="O894" s="676"/>
      <c r="P894" s="676"/>
      <c r="Q894" s="676"/>
      <c r="R894" s="676"/>
      <c r="S894" s="676"/>
      <c r="T894" s="676"/>
      <c r="U894" s="676"/>
      <c r="V894" s="676"/>
      <c r="W894" s="676"/>
      <c r="X894" s="676"/>
      <c r="Y894" s="676"/>
      <c r="Z894" s="676"/>
    </row>
    <row r="895" spans="1:26" ht="12.75" customHeight="1">
      <c r="A895" s="676"/>
      <c r="B895" s="676"/>
      <c r="C895" s="678"/>
      <c r="D895" s="676"/>
      <c r="E895" s="676"/>
      <c r="F895" s="676"/>
      <c r="G895" s="676"/>
      <c r="H895" s="677"/>
      <c r="I895" s="677"/>
      <c r="J895" s="676"/>
      <c r="K895" s="676"/>
      <c r="L895" s="676"/>
      <c r="M895" s="676"/>
      <c r="N895" s="676"/>
      <c r="O895" s="676"/>
      <c r="P895" s="676"/>
      <c r="Q895" s="676"/>
      <c r="R895" s="676"/>
      <c r="S895" s="676"/>
      <c r="T895" s="676"/>
      <c r="U895" s="676"/>
      <c r="V895" s="676"/>
      <c r="W895" s="676"/>
      <c r="X895" s="676"/>
      <c r="Y895" s="676"/>
      <c r="Z895" s="676"/>
    </row>
    <row r="896" spans="1:26" ht="12.75" customHeight="1">
      <c r="A896" s="676"/>
      <c r="B896" s="676"/>
      <c r="C896" s="678"/>
      <c r="D896" s="676"/>
      <c r="E896" s="676"/>
      <c r="F896" s="676"/>
      <c r="G896" s="676"/>
      <c r="H896" s="677"/>
      <c r="I896" s="677"/>
      <c r="J896" s="676"/>
      <c r="K896" s="676"/>
      <c r="L896" s="676"/>
      <c r="M896" s="676"/>
      <c r="N896" s="676"/>
      <c r="O896" s="676"/>
      <c r="P896" s="676"/>
      <c r="Q896" s="676"/>
      <c r="R896" s="676"/>
      <c r="S896" s="676"/>
      <c r="T896" s="676"/>
      <c r="U896" s="676"/>
      <c r="V896" s="676"/>
      <c r="W896" s="676"/>
      <c r="X896" s="676"/>
      <c r="Y896" s="676"/>
      <c r="Z896" s="676"/>
    </row>
    <row r="897" spans="1:26" ht="12.75" customHeight="1">
      <c r="A897" s="676"/>
      <c r="B897" s="676"/>
      <c r="C897" s="678"/>
      <c r="D897" s="676"/>
      <c r="E897" s="676"/>
      <c r="F897" s="676"/>
      <c r="G897" s="676"/>
      <c r="H897" s="677"/>
      <c r="I897" s="677"/>
      <c r="J897" s="676"/>
      <c r="K897" s="676"/>
      <c r="L897" s="676"/>
      <c r="M897" s="676"/>
      <c r="N897" s="676"/>
      <c r="O897" s="676"/>
      <c r="P897" s="676"/>
      <c r="Q897" s="676"/>
      <c r="R897" s="676"/>
      <c r="S897" s="676"/>
      <c r="T897" s="676"/>
      <c r="U897" s="676"/>
      <c r="V897" s="676"/>
      <c r="W897" s="676"/>
      <c r="X897" s="676"/>
      <c r="Y897" s="676"/>
      <c r="Z897" s="676"/>
    </row>
    <row r="898" spans="1:26" ht="12.75" customHeight="1">
      <c r="A898" s="676"/>
      <c r="B898" s="676"/>
      <c r="C898" s="678"/>
      <c r="D898" s="676"/>
      <c r="E898" s="676"/>
      <c r="F898" s="676"/>
      <c r="G898" s="676"/>
      <c r="H898" s="677"/>
      <c r="I898" s="677"/>
      <c r="J898" s="676"/>
      <c r="K898" s="676"/>
      <c r="L898" s="676"/>
      <c r="M898" s="676"/>
      <c r="N898" s="676"/>
      <c r="O898" s="676"/>
      <c r="P898" s="676"/>
      <c r="Q898" s="676"/>
      <c r="R898" s="676"/>
      <c r="S898" s="676"/>
      <c r="T898" s="676"/>
      <c r="U898" s="676"/>
      <c r="V898" s="676"/>
      <c r="W898" s="676"/>
      <c r="X898" s="676"/>
      <c r="Y898" s="676"/>
      <c r="Z898" s="676"/>
    </row>
    <row r="899" spans="1:26" ht="12.75" customHeight="1">
      <c r="A899" s="676"/>
      <c r="B899" s="676"/>
      <c r="C899" s="678"/>
      <c r="D899" s="676"/>
      <c r="E899" s="676"/>
      <c r="F899" s="676"/>
      <c r="G899" s="676"/>
      <c r="H899" s="677"/>
      <c r="I899" s="677"/>
      <c r="J899" s="676"/>
      <c r="K899" s="676"/>
      <c r="L899" s="676"/>
      <c r="M899" s="676"/>
      <c r="N899" s="676"/>
      <c r="O899" s="676"/>
      <c r="P899" s="676"/>
      <c r="Q899" s="676"/>
      <c r="R899" s="676"/>
      <c r="S899" s="676"/>
      <c r="T899" s="676"/>
      <c r="U899" s="676"/>
      <c r="V899" s="676"/>
      <c r="W899" s="676"/>
      <c r="X899" s="676"/>
      <c r="Y899" s="676"/>
      <c r="Z899" s="676"/>
    </row>
    <row r="900" spans="1:26" ht="12.75" customHeight="1">
      <c r="A900" s="676"/>
      <c r="B900" s="676"/>
      <c r="C900" s="678"/>
      <c r="D900" s="676"/>
      <c r="E900" s="676"/>
      <c r="F900" s="676"/>
      <c r="G900" s="676"/>
      <c r="H900" s="677"/>
      <c r="I900" s="677"/>
      <c r="J900" s="676"/>
      <c r="K900" s="676"/>
      <c r="L900" s="676"/>
      <c r="M900" s="676"/>
      <c r="N900" s="676"/>
      <c r="O900" s="676"/>
      <c r="P900" s="676"/>
      <c r="Q900" s="676"/>
      <c r="R900" s="676"/>
      <c r="S900" s="676"/>
      <c r="T900" s="676"/>
      <c r="U900" s="676"/>
      <c r="V900" s="676"/>
      <c r="W900" s="676"/>
      <c r="X900" s="676"/>
      <c r="Y900" s="676"/>
      <c r="Z900" s="676"/>
    </row>
    <row r="901" spans="1:26" ht="12.75" customHeight="1">
      <c r="A901" s="676"/>
      <c r="B901" s="676"/>
      <c r="C901" s="678"/>
      <c r="D901" s="676"/>
      <c r="E901" s="676"/>
      <c r="F901" s="676"/>
      <c r="G901" s="676"/>
      <c r="H901" s="677"/>
      <c r="I901" s="677"/>
      <c r="J901" s="676"/>
      <c r="K901" s="676"/>
      <c r="L901" s="676"/>
      <c r="M901" s="676"/>
      <c r="N901" s="676"/>
      <c r="O901" s="676"/>
      <c r="P901" s="676"/>
      <c r="Q901" s="676"/>
      <c r="R901" s="676"/>
      <c r="S901" s="676"/>
      <c r="T901" s="676"/>
      <c r="U901" s="676"/>
      <c r="V901" s="676"/>
      <c r="W901" s="676"/>
      <c r="X901" s="676"/>
      <c r="Y901" s="676"/>
      <c r="Z901" s="676"/>
    </row>
    <row r="902" spans="1:26" ht="12.75" customHeight="1">
      <c r="A902" s="676"/>
      <c r="B902" s="676"/>
      <c r="C902" s="678"/>
      <c r="D902" s="676"/>
      <c r="E902" s="676"/>
      <c r="F902" s="676"/>
      <c r="G902" s="676"/>
      <c r="H902" s="677"/>
      <c r="I902" s="677"/>
      <c r="J902" s="676"/>
      <c r="K902" s="676"/>
      <c r="L902" s="676"/>
      <c r="M902" s="676"/>
      <c r="N902" s="676"/>
      <c r="O902" s="676"/>
      <c r="P902" s="676"/>
      <c r="Q902" s="676"/>
      <c r="R902" s="676"/>
      <c r="S902" s="676"/>
      <c r="T902" s="676"/>
      <c r="U902" s="676"/>
      <c r="V902" s="676"/>
      <c r="W902" s="676"/>
      <c r="X902" s="676"/>
      <c r="Y902" s="676"/>
      <c r="Z902" s="676"/>
    </row>
    <row r="903" spans="1:26" ht="12.75" customHeight="1">
      <c r="A903" s="676"/>
      <c r="B903" s="676"/>
      <c r="C903" s="678"/>
      <c r="D903" s="676"/>
      <c r="E903" s="676"/>
      <c r="F903" s="676"/>
      <c r="G903" s="676"/>
      <c r="H903" s="677"/>
      <c r="I903" s="677"/>
      <c r="J903" s="676"/>
      <c r="K903" s="676"/>
      <c r="L903" s="676"/>
      <c r="M903" s="676"/>
      <c r="N903" s="676"/>
      <c r="O903" s="676"/>
      <c r="P903" s="676"/>
      <c r="Q903" s="676"/>
      <c r="R903" s="676"/>
      <c r="S903" s="676"/>
      <c r="T903" s="676"/>
      <c r="U903" s="676"/>
      <c r="V903" s="676"/>
      <c r="W903" s="676"/>
      <c r="X903" s="676"/>
      <c r="Y903" s="676"/>
      <c r="Z903" s="676"/>
    </row>
    <row r="904" spans="1:26" ht="12.75" customHeight="1">
      <c r="A904" s="676"/>
      <c r="B904" s="676"/>
      <c r="C904" s="678"/>
      <c r="D904" s="676"/>
      <c r="E904" s="676"/>
      <c r="F904" s="676"/>
      <c r="G904" s="676"/>
      <c r="H904" s="677"/>
      <c r="I904" s="677"/>
      <c r="J904" s="676"/>
      <c r="K904" s="676"/>
      <c r="L904" s="676"/>
      <c r="M904" s="676"/>
      <c r="N904" s="676"/>
      <c r="O904" s="676"/>
      <c r="P904" s="676"/>
      <c r="Q904" s="676"/>
      <c r="R904" s="676"/>
      <c r="S904" s="676"/>
      <c r="T904" s="676"/>
      <c r="U904" s="676"/>
      <c r="V904" s="676"/>
      <c r="W904" s="676"/>
      <c r="X904" s="676"/>
      <c r="Y904" s="676"/>
      <c r="Z904" s="676"/>
    </row>
    <row r="905" spans="1:26" ht="12.75" customHeight="1">
      <c r="A905" s="676"/>
      <c r="B905" s="676"/>
      <c r="C905" s="678"/>
      <c r="D905" s="676"/>
      <c r="E905" s="676"/>
      <c r="F905" s="676"/>
      <c r="G905" s="676"/>
      <c r="H905" s="677"/>
      <c r="I905" s="677"/>
      <c r="J905" s="676"/>
      <c r="K905" s="676"/>
      <c r="L905" s="676"/>
      <c r="M905" s="676"/>
      <c r="N905" s="676"/>
      <c r="O905" s="676"/>
      <c r="P905" s="676"/>
      <c r="Q905" s="676"/>
      <c r="R905" s="676"/>
      <c r="S905" s="676"/>
      <c r="T905" s="676"/>
      <c r="U905" s="676"/>
      <c r="V905" s="676"/>
      <c r="W905" s="676"/>
      <c r="X905" s="676"/>
      <c r="Y905" s="676"/>
      <c r="Z905" s="676"/>
    </row>
    <row r="906" spans="1:26" ht="12.75" customHeight="1">
      <c r="A906" s="676"/>
      <c r="B906" s="676"/>
      <c r="C906" s="678"/>
      <c r="D906" s="676"/>
      <c r="E906" s="676"/>
      <c r="F906" s="676"/>
      <c r="G906" s="676"/>
      <c r="H906" s="677"/>
      <c r="I906" s="677"/>
      <c r="J906" s="676"/>
      <c r="K906" s="676"/>
      <c r="L906" s="676"/>
      <c r="M906" s="676"/>
      <c r="N906" s="676"/>
      <c r="O906" s="676"/>
      <c r="P906" s="676"/>
      <c r="Q906" s="676"/>
      <c r="R906" s="676"/>
      <c r="S906" s="676"/>
      <c r="T906" s="676"/>
      <c r="U906" s="676"/>
      <c r="V906" s="676"/>
      <c r="W906" s="676"/>
      <c r="X906" s="676"/>
      <c r="Y906" s="676"/>
      <c r="Z906" s="676"/>
    </row>
    <row r="907" spans="1:26" ht="12.75" customHeight="1">
      <c r="A907" s="676"/>
      <c r="B907" s="676"/>
      <c r="C907" s="678"/>
      <c r="D907" s="676"/>
      <c r="E907" s="676"/>
      <c r="F907" s="676"/>
      <c r="G907" s="676"/>
      <c r="H907" s="677"/>
      <c r="I907" s="677"/>
      <c r="J907" s="676"/>
      <c r="K907" s="676"/>
      <c r="L907" s="676"/>
      <c r="M907" s="676"/>
      <c r="N907" s="676"/>
      <c r="O907" s="676"/>
      <c r="P907" s="676"/>
      <c r="Q907" s="676"/>
      <c r="R907" s="676"/>
      <c r="S907" s="676"/>
      <c r="T907" s="676"/>
      <c r="U907" s="676"/>
      <c r="V907" s="676"/>
      <c r="W907" s="676"/>
      <c r="X907" s="676"/>
      <c r="Y907" s="676"/>
      <c r="Z907" s="676"/>
    </row>
    <row r="908" spans="1:26" ht="12.75" customHeight="1">
      <c r="A908" s="676"/>
      <c r="B908" s="676"/>
      <c r="C908" s="678"/>
      <c r="D908" s="676"/>
      <c r="E908" s="676"/>
      <c r="F908" s="676"/>
      <c r="G908" s="676"/>
      <c r="H908" s="677"/>
      <c r="I908" s="677"/>
      <c r="J908" s="676"/>
      <c r="K908" s="676"/>
      <c r="L908" s="676"/>
      <c r="M908" s="676"/>
      <c r="N908" s="676"/>
      <c r="O908" s="676"/>
      <c r="P908" s="676"/>
      <c r="Q908" s="676"/>
      <c r="R908" s="676"/>
      <c r="S908" s="676"/>
      <c r="T908" s="676"/>
      <c r="U908" s="676"/>
      <c r="V908" s="676"/>
      <c r="W908" s="676"/>
      <c r="X908" s="676"/>
      <c r="Y908" s="676"/>
      <c r="Z908" s="676"/>
    </row>
    <row r="909" spans="1:26" ht="12.75" customHeight="1">
      <c r="A909" s="676"/>
      <c r="B909" s="676"/>
      <c r="C909" s="678"/>
      <c r="D909" s="676"/>
      <c r="E909" s="676"/>
      <c r="F909" s="676"/>
      <c r="G909" s="676"/>
      <c r="H909" s="677"/>
      <c r="I909" s="677"/>
      <c r="J909" s="676"/>
      <c r="K909" s="676"/>
      <c r="L909" s="676"/>
      <c r="M909" s="676"/>
      <c r="N909" s="676"/>
      <c r="O909" s="676"/>
      <c r="P909" s="676"/>
      <c r="Q909" s="676"/>
      <c r="R909" s="676"/>
      <c r="S909" s="676"/>
      <c r="T909" s="676"/>
      <c r="U909" s="676"/>
      <c r="V909" s="676"/>
      <c r="W909" s="676"/>
      <c r="X909" s="676"/>
      <c r="Y909" s="676"/>
      <c r="Z909" s="676"/>
    </row>
    <row r="910" spans="1:26" ht="12.75" customHeight="1">
      <c r="A910" s="676"/>
      <c r="B910" s="676"/>
      <c r="C910" s="678"/>
      <c r="D910" s="676"/>
      <c r="E910" s="676"/>
      <c r="F910" s="676"/>
      <c r="G910" s="676"/>
      <c r="H910" s="677"/>
      <c r="I910" s="677"/>
      <c r="J910" s="676"/>
      <c r="K910" s="676"/>
      <c r="L910" s="676"/>
      <c r="M910" s="676"/>
      <c r="N910" s="676"/>
      <c r="O910" s="676"/>
      <c r="P910" s="676"/>
      <c r="Q910" s="676"/>
      <c r="R910" s="676"/>
      <c r="S910" s="676"/>
      <c r="T910" s="676"/>
      <c r="U910" s="676"/>
      <c r="V910" s="676"/>
      <c r="W910" s="676"/>
      <c r="X910" s="676"/>
      <c r="Y910" s="676"/>
      <c r="Z910" s="676"/>
    </row>
    <row r="911" spans="1:26" ht="12.75" customHeight="1">
      <c r="A911" s="676"/>
      <c r="B911" s="676"/>
      <c r="C911" s="678"/>
      <c r="D911" s="676"/>
      <c r="E911" s="676"/>
      <c r="F911" s="676"/>
      <c r="G911" s="676"/>
      <c r="H911" s="677"/>
      <c r="I911" s="677"/>
      <c r="J911" s="676"/>
      <c r="K911" s="676"/>
      <c r="L911" s="676"/>
      <c r="M911" s="676"/>
      <c r="N911" s="676"/>
      <c r="O911" s="676"/>
      <c r="P911" s="676"/>
      <c r="Q911" s="676"/>
      <c r="R911" s="676"/>
      <c r="S911" s="676"/>
      <c r="T911" s="676"/>
      <c r="U911" s="676"/>
      <c r="V911" s="676"/>
      <c r="W911" s="676"/>
      <c r="X911" s="676"/>
      <c r="Y911" s="676"/>
      <c r="Z911" s="676"/>
    </row>
    <row r="912" spans="1:26" ht="12.75" customHeight="1">
      <c r="A912" s="676"/>
      <c r="B912" s="676"/>
      <c r="C912" s="678"/>
      <c r="D912" s="676"/>
      <c r="E912" s="676"/>
      <c r="F912" s="676"/>
      <c r="G912" s="676"/>
      <c r="H912" s="677"/>
      <c r="I912" s="677"/>
      <c r="J912" s="676"/>
      <c r="K912" s="676"/>
      <c r="L912" s="676"/>
      <c r="M912" s="676"/>
      <c r="N912" s="676"/>
      <c r="O912" s="676"/>
      <c r="P912" s="676"/>
      <c r="Q912" s="676"/>
      <c r="R912" s="676"/>
      <c r="S912" s="676"/>
      <c r="T912" s="676"/>
      <c r="U912" s="676"/>
      <c r="V912" s="676"/>
      <c r="W912" s="676"/>
      <c r="X912" s="676"/>
      <c r="Y912" s="676"/>
      <c r="Z912" s="676"/>
    </row>
    <row r="913" spans="1:26" ht="12.75" customHeight="1">
      <c r="A913" s="676"/>
      <c r="B913" s="676"/>
      <c r="C913" s="678"/>
      <c r="D913" s="676"/>
      <c r="E913" s="676"/>
      <c r="F913" s="676"/>
      <c r="G913" s="676"/>
      <c r="H913" s="677"/>
      <c r="I913" s="677"/>
      <c r="J913" s="676"/>
      <c r="K913" s="676"/>
      <c r="L913" s="676"/>
      <c r="M913" s="676"/>
      <c r="N913" s="676"/>
      <c r="O913" s="676"/>
      <c r="P913" s="676"/>
      <c r="Q913" s="676"/>
      <c r="R913" s="676"/>
      <c r="S913" s="676"/>
      <c r="T913" s="676"/>
      <c r="U913" s="676"/>
      <c r="V913" s="676"/>
      <c r="W913" s="676"/>
      <c r="X913" s="676"/>
      <c r="Y913" s="676"/>
      <c r="Z913" s="676"/>
    </row>
    <row r="914" spans="1:26" ht="12.75" customHeight="1">
      <c r="A914" s="676"/>
      <c r="B914" s="676"/>
      <c r="C914" s="678"/>
      <c r="D914" s="676"/>
      <c r="E914" s="676"/>
      <c r="F914" s="676"/>
      <c r="G914" s="676"/>
      <c r="H914" s="677"/>
      <c r="I914" s="677"/>
      <c r="J914" s="676"/>
      <c r="K914" s="676"/>
      <c r="L914" s="676"/>
      <c r="M914" s="676"/>
      <c r="N914" s="676"/>
      <c r="O914" s="676"/>
      <c r="P914" s="676"/>
      <c r="Q914" s="676"/>
      <c r="R914" s="676"/>
      <c r="S914" s="676"/>
      <c r="T914" s="676"/>
      <c r="U914" s="676"/>
      <c r="V914" s="676"/>
      <c r="W914" s="676"/>
      <c r="X914" s="676"/>
      <c r="Y914" s="676"/>
      <c r="Z914" s="676"/>
    </row>
    <row r="915" spans="1:26" ht="12.75" customHeight="1">
      <c r="A915" s="676"/>
      <c r="B915" s="676"/>
      <c r="C915" s="678"/>
      <c r="D915" s="676"/>
      <c r="E915" s="676"/>
      <c r="F915" s="676"/>
      <c r="G915" s="676"/>
      <c r="H915" s="677"/>
      <c r="I915" s="677"/>
      <c r="J915" s="676"/>
      <c r="K915" s="676"/>
      <c r="L915" s="676"/>
      <c r="M915" s="676"/>
      <c r="N915" s="676"/>
      <c r="O915" s="676"/>
      <c r="P915" s="676"/>
      <c r="Q915" s="676"/>
      <c r="R915" s="676"/>
      <c r="S915" s="676"/>
      <c r="T915" s="676"/>
      <c r="U915" s="676"/>
      <c r="V915" s="676"/>
      <c r="W915" s="676"/>
      <c r="X915" s="676"/>
      <c r="Y915" s="676"/>
      <c r="Z915" s="676"/>
    </row>
    <row r="916" spans="1:26" ht="12.75" customHeight="1">
      <c r="A916" s="676"/>
      <c r="B916" s="676"/>
      <c r="C916" s="678"/>
      <c r="D916" s="676"/>
      <c r="E916" s="676"/>
      <c r="F916" s="676"/>
      <c r="G916" s="676"/>
      <c r="H916" s="677"/>
      <c r="I916" s="677"/>
      <c r="J916" s="676"/>
      <c r="K916" s="676"/>
      <c r="L916" s="676"/>
      <c r="M916" s="676"/>
      <c r="N916" s="676"/>
      <c r="O916" s="676"/>
      <c r="P916" s="676"/>
      <c r="Q916" s="676"/>
      <c r="R916" s="676"/>
      <c r="S916" s="676"/>
      <c r="T916" s="676"/>
      <c r="U916" s="676"/>
      <c r="V916" s="676"/>
      <c r="W916" s="676"/>
      <c r="X916" s="676"/>
      <c r="Y916" s="676"/>
      <c r="Z916" s="676"/>
    </row>
    <row r="917" spans="1:26" ht="12.75" customHeight="1">
      <c r="A917" s="676"/>
      <c r="B917" s="676"/>
      <c r="C917" s="678"/>
      <c r="D917" s="676"/>
      <c r="E917" s="676"/>
      <c r="F917" s="676"/>
      <c r="G917" s="676"/>
      <c r="H917" s="677"/>
      <c r="I917" s="677"/>
      <c r="J917" s="676"/>
      <c r="K917" s="676"/>
      <c r="L917" s="676"/>
      <c r="M917" s="676"/>
      <c r="N917" s="676"/>
      <c r="O917" s="676"/>
      <c r="P917" s="676"/>
      <c r="Q917" s="676"/>
      <c r="R917" s="676"/>
      <c r="S917" s="676"/>
      <c r="T917" s="676"/>
      <c r="U917" s="676"/>
      <c r="V917" s="676"/>
      <c r="W917" s="676"/>
      <c r="X917" s="676"/>
      <c r="Y917" s="676"/>
      <c r="Z917" s="676"/>
    </row>
    <row r="918" spans="1:26" ht="12.75" customHeight="1">
      <c r="A918" s="676"/>
      <c r="B918" s="676"/>
      <c r="C918" s="678"/>
      <c r="D918" s="676"/>
      <c r="E918" s="676"/>
      <c r="F918" s="676"/>
      <c r="G918" s="676"/>
      <c r="H918" s="677"/>
      <c r="I918" s="677"/>
      <c r="J918" s="676"/>
      <c r="K918" s="676"/>
      <c r="L918" s="676"/>
      <c r="M918" s="676"/>
      <c r="N918" s="676"/>
      <c r="O918" s="676"/>
      <c r="P918" s="676"/>
      <c r="Q918" s="676"/>
      <c r="R918" s="676"/>
      <c r="S918" s="676"/>
      <c r="T918" s="676"/>
      <c r="U918" s="676"/>
      <c r="V918" s="676"/>
      <c r="W918" s="676"/>
      <c r="X918" s="676"/>
      <c r="Y918" s="676"/>
      <c r="Z918" s="676"/>
    </row>
    <row r="919" spans="1:26" ht="12.75" customHeight="1">
      <c r="A919" s="676"/>
      <c r="B919" s="676"/>
      <c r="C919" s="678"/>
      <c r="D919" s="676"/>
      <c r="E919" s="676"/>
      <c r="F919" s="676"/>
      <c r="G919" s="676"/>
      <c r="H919" s="677"/>
      <c r="I919" s="677"/>
      <c r="J919" s="676"/>
      <c r="K919" s="676"/>
      <c r="L919" s="676"/>
      <c r="M919" s="676"/>
      <c r="N919" s="676"/>
      <c r="O919" s="676"/>
      <c r="P919" s="676"/>
      <c r="Q919" s="676"/>
      <c r="R919" s="676"/>
      <c r="S919" s="676"/>
      <c r="T919" s="676"/>
      <c r="U919" s="676"/>
      <c r="V919" s="676"/>
      <c r="W919" s="676"/>
      <c r="X919" s="676"/>
      <c r="Y919" s="676"/>
      <c r="Z919" s="676"/>
    </row>
    <row r="920" spans="1:26" ht="12.75" customHeight="1">
      <c r="A920" s="676"/>
      <c r="B920" s="676"/>
      <c r="C920" s="678"/>
      <c r="D920" s="676"/>
      <c r="E920" s="676"/>
      <c r="F920" s="676"/>
      <c r="G920" s="676"/>
      <c r="H920" s="677"/>
      <c r="I920" s="677"/>
      <c r="J920" s="676"/>
      <c r="K920" s="676"/>
      <c r="L920" s="676"/>
      <c r="M920" s="676"/>
      <c r="N920" s="676"/>
      <c r="O920" s="676"/>
      <c r="P920" s="676"/>
      <c r="Q920" s="676"/>
      <c r="R920" s="676"/>
      <c r="S920" s="676"/>
      <c r="T920" s="676"/>
      <c r="U920" s="676"/>
      <c r="V920" s="676"/>
      <c r="W920" s="676"/>
      <c r="X920" s="676"/>
      <c r="Y920" s="676"/>
      <c r="Z920" s="676"/>
    </row>
    <row r="921" spans="1:26" ht="12.75" customHeight="1">
      <c r="A921" s="676"/>
      <c r="B921" s="676"/>
      <c r="C921" s="678"/>
      <c r="D921" s="676"/>
      <c r="E921" s="676"/>
      <c r="F921" s="676"/>
      <c r="G921" s="676"/>
      <c r="H921" s="677"/>
      <c r="I921" s="677"/>
      <c r="J921" s="676"/>
      <c r="K921" s="676"/>
      <c r="L921" s="676"/>
      <c r="M921" s="676"/>
      <c r="N921" s="676"/>
      <c r="O921" s="676"/>
      <c r="P921" s="676"/>
      <c r="Q921" s="676"/>
      <c r="R921" s="676"/>
      <c r="S921" s="676"/>
      <c r="T921" s="676"/>
      <c r="U921" s="676"/>
      <c r="V921" s="676"/>
      <c r="W921" s="676"/>
      <c r="X921" s="676"/>
      <c r="Y921" s="676"/>
      <c r="Z921" s="676"/>
    </row>
    <row r="922" spans="1:26" ht="12.75" customHeight="1">
      <c r="A922" s="676"/>
      <c r="B922" s="676"/>
      <c r="C922" s="678"/>
      <c r="D922" s="676"/>
      <c r="E922" s="676"/>
      <c r="F922" s="676"/>
      <c r="G922" s="676"/>
      <c r="H922" s="677"/>
      <c r="I922" s="677"/>
      <c r="J922" s="676"/>
      <c r="K922" s="676"/>
      <c r="L922" s="676"/>
      <c r="M922" s="676"/>
      <c r="N922" s="676"/>
      <c r="O922" s="676"/>
      <c r="P922" s="676"/>
      <c r="Q922" s="676"/>
      <c r="R922" s="676"/>
      <c r="S922" s="676"/>
      <c r="T922" s="676"/>
      <c r="U922" s="676"/>
      <c r="V922" s="676"/>
      <c r="W922" s="676"/>
      <c r="X922" s="676"/>
      <c r="Y922" s="676"/>
      <c r="Z922" s="676"/>
    </row>
    <row r="923" spans="1:26" ht="12.75" customHeight="1">
      <c r="A923" s="676"/>
      <c r="B923" s="676"/>
      <c r="C923" s="678"/>
      <c r="D923" s="676"/>
      <c r="E923" s="676"/>
      <c r="F923" s="676"/>
      <c r="G923" s="676"/>
      <c r="H923" s="677"/>
      <c r="I923" s="677"/>
      <c r="J923" s="676"/>
      <c r="K923" s="676"/>
      <c r="L923" s="676"/>
      <c r="M923" s="676"/>
      <c r="N923" s="676"/>
      <c r="O923" s="676"/>
      <c r="P923" s="676"/>
      <c r="Q923" s="676"/>
      <c r="R923" s="676"/>
      <c r="S923" s="676"/>
      <c r="T923" s="676"/>
      <c r="U923" s="676"/>
      <c r="V923" s="676"/>
      <c r="W923" s="676"/>
      <c r="X923" s="676"/>
      <c r="Y923" s="676"/>
      <c r="Z923" s="676"/>
    </row>
    <row r="924" spans="1:26" ht="12.75" customHeight="1">
      <c r="A924" s="676"/>
      <c r="B924" s="676"/>
      <c r="C924" s="678"/>
      <c r="D924" s="676"/>
      <c r="E924" s="676"/>
      <c r="F924" s="676"/>
      <c r="G924" s="676"/>
      <c r="H924" s="677"/>
      <c r="I924" s="677"/>
      <c r="J924" s="676"/>
      <c r="K924" s="676"/>
      <c r="L924" s="676"/>
      <c r="M924" s="676"/>
      <c r="N924" s="676"/>
      <c r="O924" s="676"/>
      <c r="P924" s="676"/>
      <c r="Q924" s="676"/>
      <c r="R924" s="676"/>
      <c r="S924" s="676"/>
      <c r="T924" s="676"/>
      <c r="U924" s="676"/>
      <c r="V924" s="676"/>
      <c r="W924" s="676"/>
      <c r="X924" s="676"/>
      <c r="Y924" s="676"/>
      <c r="Z924" s="676"/>
    </row>
    <row r="925" spans="1:26" ht="12.75" customHeight="1">
      <c r="A925" s="676"/>
      <c r="B925" s="676"/>
      <c r="C925" s="678"/>
      <c r="D925" s="676"/>
      <c r="E925" s="676"/>
      <c r="F925" s="676"/>
      <c r="G925" s="676"/>
      <c r="H925" s="677"/>
      <c r="I925" s="677"/>
      <c r="J925" s="676"/>
      <c r="K925" s="676"/>
      <c r="L925" s="676"/>
      <c r="M925" s="676"/>
      <c r="N925" s="676"/>
      <c r="O925" s="676"/>
      <c r="P925" s="676"/>
      <c r="Q925" s="676"/>
      <c r="R925" s="676"/>
      <c r="S925" s="676"/>
      <c r="T925" s="676"/>
      <c r="U925" s="676"/>
      <c r="V925" s="676"/>
      <c r="W925" s="676"/>
      <c r="X925" s="676"/>
      <c r="Y925" s="676"/>
      <c r="Z925" s="676"/>
    </row>
    <row r="926" spans="1:26" ht="12.75" customHeight="1">
      <c r="A926" s="676"/>
      <c r="B926" s="676"/>
      <c r="C926" s="678"/>
      <c r="D926" s="676"/>
      <c r="E926" s="676"/>
      <c r="F926" s="676"/>
      <c r="G926" s="676"/>
      <c r="H926" s="677"/>
      <c r="I926" s="677"/>
      <c r="J926" s="676"/>
      <c r="K926" s="676"/>
      <c r="L926" s="676"/>
      <c r="M926" s="676"/>
      <c r="N926" s="676"/>
      <c r="O926" s="676"/>
      <c r="P926" s="676"/>
      <c r="Q926" s="676"/>
      <c r="R926" s="676"/>
      <c r="S926" s="676"/>
      <c r="T926" s="676"/>
      <c r="U926" s="676"/>
      <c r="V926" s="676"/>
      <c r="W926" s="676"/>
      <c r="X926" s="676"/>
      <c r="Y926" s="676"/>
      <c r="Z926" s="676"/>
    </row>
    <row r="927" spans="1:26" ht="12.75" customHeight="1">
      <c r="A927" s="676"/>
      <c r="B927" s="676"/>
      <c r="C927" s="678"/>
      <c r="D927" s="676"/>
      <c r="E927" s="676"/>
      <c r="F927" s="676"/>
      <c r="G927" s="676"/>
      <c r="H927" s="677"/>
      <c r="I927" s="677"/>
      <c r="J927" s="676"/>
      <c r="K927" s="676"/>
      <c r="L927" s="676"/>
      <c r="M927" s="676"/>
      <c r="N927" s="676"/>
      <c r="O927" s="676"/>
      <c r="P927" s="676"/>
      <c r="Q927" s="676"/>
      <c r="R927" s="676"/>
      <c r="S927" s="676"/>
      <c r="T927" s="676"/>
      <c r="U927" s="676"/>
      <c r="V927" s="676"/>
      <c r="W927" s="676"/>
      <c r="X927" s="676"/>
      <c r="Y927" s="676"/>
      <c r="Z927" s="676"/>
    </row>
    <row r="928" spans="1:26" ht="12.75" customHeight="1">
      <c r="A928" s="676"/>
      <c r="B928" s="676"/>
      <c r="C928" s="678"/>
      <c r="D928" s="676"/>
      <c r="E928" s="676"/>
      <c r="F928" s="676"/>
      <c r="G928" s="676"/>
      <c r="H928" s="677"/>
      <c r="I928" s="677"/>
      <c r="J928" s="676"/>
      <c r="K928" s="676"/>
      <c r="L928" s="676"/>
      <c r="M928" s="676"/>
      <c r="N928" s="676"/>
      <c r="O928" s="676"/>
      <c r="P928" s="676"/>
      <c r="Q928" s="676"/>
      <c r="R928" s="676"/>
      <c r="S928" s="676"/>
      <c r="T928" s="676"/>
      <c r="U928" s="676"/>
      <c r="V928" s="676"/>
      <c r="W928" s="676"/>
      <c r="X928" s="676"/>
      <c r="Y928" s="676"/>
      <c r="Z928" s="676"/>
    </row>
    <row r="929" spans="1:26" ht="12.75" customHeight="1">
      <c r="A929" s="676"/>
      <c r="B929" s="676"/>
      <c r="C929" s="678"/>
      <c r="D929" s="676"/>
      <c r="E929" s="676"/>
      <c r="F929" s="676"/>
      <c r="G929" s="676"/>
      <c r="H929" s="677"/>
      <c r="I929" s="677"/>
      <c r="J929" s="676"/>
      <c r="K929" s="676"/>
      <c r="L929" s="676"/>
      <c r="M929" s="676"/>
      <c r="N929" s="676"/>
      <c r="O929" s="676"/>
      <c r="P929" s="676"/>
      <c r="Q929" s="676"/>
      <c r="R929" s="676"/>
      <c r="S929" s="676"/>
      <c r="T929" s="676"/>
      <c r="U929" s="676"/>
      <c r="V929" s="676"/>
      <c r="W929" s="676"/>
      <c r="X929" s="676"/>
      <c r="Y929" s="676"/>
      <c r="Z929" s="676"/>
    </row>
    <row r="930" spans="1:26" ht="12.75" customHeight="1">
      <c r="A930" s="676"/>
      <c r="B930" s="676"/>
      <c r="C930" s="678"/>
      <c r="D930" s="676"/>
      <c r="E930" s="676"/>
      <c r="F930" s="676"/>
      <c r="G930" s="676"/>
      <c r="H930" s="677"/>
      <c r="I930" s="677"/>
      <c r="J930" s="676"/>
      <c r="K930" s="676"/>
      <c r="L930" s="676"/>
      <c r="M930" s="676"/>
      <c r="N930" s="676"/>
      <c r="O930" s="676"/>
      <c r="P930" s="676"/>
      <c r="Q930" s="676"/>
      <c r="R930" s="676"/>
      <c r="S930" s="676"/>
      <c r="T930" s="676"/>
      <c r="U930" s="676"/>
      <c r="V930" s="676"/>
      <c r="W930" s="676"/>
      <c r="X930" s="676"/>
      <c r="Y930" s="676"/>
      <c r="Z930" s="676"/>
    </row>
    <row r="931" spans="1:26" ht="12.75" customHeight="1">
      <c r="A931" s="676"/>
      <c r="B931" s="676"/>
      <c r="C931" s="678"/>
      <c r="D931" s="676"/>
      <c r="E931" s="676"/>
      <c r="F931" s="676"/>
      <c r="G931" s="676"/>
      <c r="H931" s="677"/>
      <c r="I931" s="677"/>
      <c r="J931" s="676"/>
      <c r="K931" s="676"/>
      <c r="L931" s="676"/>
      <c r="M931" s="676"/>
      <c r="N931" s="676"/>
      <c r="O931" s="676"/>
      <c r="P931" s="676"/>
      <c r="Q931" s="676"/>
      <c r="R931" s="676"/>
      <c r="S931" s="676"/>
      <c r="T931" s="676"/>
      <c r="U931" s="676"/>
      <c r="V931" s="676"/>
      <c r="W931" s="676"/>
      <c r="X931" s="676"/>
      <c r="Y931" s="676"/>
      <c r="Z931" s="676"/>
    </row>
    <row r="932" spans="1:26" ht="12.75" customHeight="1">
      <c r="A932" s="676"/>
      <c r="B932" s="676"/>
      <c r="C932" s="678"/>
      <c r="D932" s="676"/>
      <c r="E932" s="676"/>
      <c r="F932" s="676"/>
      <c r="G932" s="676"/>
      <c r="H932" s="677"/>
      <c r="I932" s="677"/>
      <c r="J932" s="676"/>
      <c r="K932" s="676"/>
      <c r="L932" s="676"/>
      <c r="M932" s="676"/>
      <c r="N932" s="676"/>
      <c r="O932" s="676"/>
      <c r="P932" s="676"/>
      <c r="Q932" s="676"/>
      <c r="R932" s="676"/>
      <c r="S932" s="676"/>
      <c r="T932" s="676"/>
      <c r="U932" s="676"/>
      <c r="V932" s="676"/>
      <c r="W932" s="676"/>
      <c r="X932" s="676"/>
      <c r="Y932" s="676"/>
      <c r="Z932" s="676"/>
    </row>
    <row r="933" spans="1:26" ht="12.75" customHeight="1">
      <c r="A933" s="676"/>
      <c r="B933" s="676"/>
      <c r="C933" s="678"/>
      <c r="D933" s="676"/>
      <c r="E933" s="676"/>
      <c r="F933" s="676"/>
      <c r="G933" s="676"/>
      <c r="H933" s="677"/>
      <c r="I933" s="677"/>
      <c r="J933" s="676"/>
      <c r="K933" s="676"/>
      <c r="L933" s="676"/>
      <c r="M933" s="676"/>
      <c r="N933" s="676"/>
      <c r="O933" s="676"/>
      <c r="P933" s="676"/>
      <c r="Q933" s="676"/>
      <c r="R933" s="676"/>
      <c r="S933" s="676"/>
      <c r="T933" s="676"/>
      <c r="U933" s="676"/>
      <c r="V933" s="676"/>
      <c r="W933" s="676"/>
      <c r="X933" s="676"/>
      <c r="Y933" s="676"/>
      <c r="Z933" s="676"/>
    </row>
    <row r="934" spans="1:26" ht="12.75" customHeight="1">
      <c r="A934" s="676"/>
      <c r="B934" s="676"/>
      <c r="C934" s="678"/>
      <c r="D934" s="676"/>
      <c r="E934" s="676"/>
      <c r="F934" s="676"/>
      <c r="G934" s="676"/>
      <c r="H934" s="677"/>
      <c r="I934" s="677"/>
      <c r="J934" s="676"/>
      <c r="K934" s="676"/>
      <c r="L934" s="676"/>
      <c r="M934" s="676"/>
      <c r="N934" s="676"/>
      <c r="O934" s="676"/>
      <c r="P934" s="676"/>
      <c r="Q934" s="676"/>
      <c r="R934" s="676"/>
      <c r="S934" s="676"/>
      <c r="T934" s="676"/>
      <c r="U934" s="676"/>
      <c r="V934" s="676"/>
      <c r="W934" s="676"/>
      <c r="X934" s="676"/>
      <c r="Y934" s="676"/>
      <c r="Z934" s="676"/>
    </row>
    <row r="935" spans="1:26" ht="12.75" customHeight="1">
      <c r="A935" s="676"/>
      <c r="B935" s="676"/>
      <c r="C935" s="678"/>
      <c r="D935" s="676"/>
      <c r="E935" s="676"/>
      <c r="F935" s="676"/>
      <c r="G935" s="676"/>
      <c r="H935" s="677"/>
      <c r="I935" s="677"/>
      <c r="J935" s="676"/>
      <c r="K935" s="676"/>
      <c r="L935" s="676"/>
      <c r="M935" s="676"/>
      <c r="N935" s="676"/>
      <c r="O935" s="676"/>
      <c r="P935" s="676"/>
      <c r="Q935" s="676"/>
      <c r="R935" s="676"/>
      <c r="S935" s="676"/>
      <c r="T935" s="676"/>
      <c r="U935" s="676"/>
      <c r="V935" s="676"/>
      <c r="W935" s="676"/>
      <c r="X935" s="676"/>
      <c r="Y935" s="676"/>
      <c r="Z935" s="676"/>
    </row>
    <row r="936" spans="1:26" ht="12.75" customHeight="1">
      <c r="A936" s="676"/>
      <c r="B936" s="676"/>
      <c r="C936" s="678"/>
      <c r="D936" s="676"/>
      <c r="E936" s="676"/>
      <c r="F936" s="676"/>
      <c r="G936" s="676"/>
      <c r="H936" s="677"/>
      <c r="I936" s="677"/>
      <c r="J936" s="676"/>
      <c r="K936" s="676"/>
      <c r="L936" s="676"/>
      <c r="M936" s="676"/>
      <c r="N936" s="676"/>
      <c r="O936" s="676"/>
      <c r="P936" s="676"/>
      <c r="Q936" s="676"/>
      <c r="R936" s="676"/>
      <c r="S936" s="676"/>
      <c r="T936" s="676"/>
      <c r="U936" s="676"/>
      <c r="V936" s="676"/>
      <c r="W936" s="676"/>
      <c r="X936" s="676"/>
      <c r="Y936" s="676"/>
      <c r="Z936" s="676"/>
    </row>
    <row r="937" spans="1:26" ht="12.75" customHeight="1">
      <c r="A937" s="676"/>
      <c r="B937" s="676"/>
      <c r="C937" s="678"/>
      <c r="D937" s="676"/>
      <c r="E937" s="676"/>
      <c r="F937" s="676"/>
      <c r="G937" s="676"/>
      <c r="H937" s="677"/>
      <c r="I937" s="677"/>
      <c r="J937" s="676"/>
      <c r="K937" s="676"/>
      <c r="L937" s="676"/>
      <c r="M937" s="676"/>
      <c r="N937" s="676"/>
      <c r="O937" s="676"/>
      <c r="P937" s="676"/>
      <c r="Q937" s="676"/>
      <c r="R937" s="676"/>
      <c r="S937" s="676"/>
      <c r="T937" s="676"/>
      <c r="U937" s="676"/>
      <c r="V937" s="676"/>
      <c r="W937" s="676"/>
      <c r="X937" s="676"/>
      <c r="Y937" s="676"/>
      <c r="Z937" s="676"/>
    </row>
    <row r="938" spans="1:26" ht="12.75" customHeight="1">
      <c r="A938" s="676"/>
      <c r="B938" s="676"/>
      <c r="C938" s="678"/>
      <c r="D938" s="676"/>
      <c r="E938" s="676"/>
      <c r="F938" s="676"/>
      <c r="G938" s="676"/>
      <c r="H938" s="677"/>
      <c r="I938" s="677"/>
      <c r="J938" s="676"/>
      <c r="K938" s="676"/>
      <c r="L938" s="676"/>
      <c r="M938" s="676"/>
      <c r="N938" s="676"/>
      <c r="O938" s="676"/>
      <c r="P938" s="676"/>
      <c r="Q938" s="676"/>
      <c r="R938" s="676"/>
      <c r="S938" s="676"/>
      <c r="T938" s="676"/>
      <c r="U938" s="676"/>
      <c r="V938" s="676"/>
      <c r="W938" s="676"/>
      <c r="X938" s="676"/>
      <c r="Y938" s="676"/>
      <c r="Z938" s="676"/>
    </row>
    <row r="939" spans="1:26" ht="12.75" customHeight="1">
      <c r="A939" s="676"/>
      <c r="B939" s="676"/>
      <c r="C939" s="678"/>
      <c r="D939" s="676"/>
      <c r="E939" s="676"/>
      <c r="F939" s="676"/>
      <c r="G939" s="676"/>
      <c r="H939" s="677"/>
      <c r="I939" s="677"/>
      <c r="J939" s="676"/>
      <c r="K939" s="676"/>
      <c r="L939" s="676"/>
      <c r="M939" s="676"/>
      <c r="N939" s="676"/>
      <c r="O939" s="676"/>
      <c r="P939" s="676"/>
      <c r="Q939" s="676"/>
      <c r="R939" s="676"/>
      <c r="S939" s="676"/>
      <c r="T939" s="676"/>
      <c r="U939" s="676"/>
      <c r="V939" s="676"/>
      <c r="W939" s="676"/>
      <c r="X939" s="676"/>
      <c r="Y939" s="676"/>
      <c r="Z939" s="676"/>
    </row>
    <row r="940" spans="1:26" ht="12.75" customHeight="1">
      <c r="A940" s="676"/>
      <c r="B940" s="676"/>
      <c r="C940" s="678"/>
      <c r="D940" s="676"/>
      <c r="E940" s="676"/>
      <c r="F940" s="676"/>
      <c r="G940" s="676"/>
      <c r="H940" s="677"/>
      <c r="I940" s="677"/>
      <c r="J940" s="676"/>
      <c r="K940" s="676"/>
      <c r="L940" s="676"/>
      <c r="M940" s="676"/>
      <c r="N940" s="676"/>
      <c r="O940" s="676"/>
      <c r="P940" s="676"/>
      <c r="Q940" s="676"/>
      <c r="R940" s="676"/>
      <c r="S940" s="676"/>
      <c r="T940" s="676"/>
      <c r="U940" s="676"/>
      <c r="V940" s="676"/>
      <c r="W940" s="676"/>
      <c r="X940" s="676"/>
      <c r="Y940" s="676"/>
      <c r="Z940" s="676"/>
    </row>
    <row r="941" spans="1:26" ht="12.75" customHeight="1">
      <c r="A941" s="676"/>
      <c r="B941" s="676"/>
      <c r="C941" s="678"/>
      <c r="D941" s="676"/>
      <c r="E941" s="676"/>
      <c r="F941" s="676"/>
      <c r="G941" s="676"/>
      <c r="H941" s="677"/>
      <c r="I941" s="677"/>
      <c r="J941" s="676"/>
      <c r="K941" s="676"/>
      <c r="L941" s="676"/>
      <c r="M941" s="676"/>
      <c r="N941" s="676"/>
      <c r="O941" s="676"/>
      <c r="P941" s="676"/>
      <c r="Q941" s="676"/>
      <c r="R941" s="676"/>
      <c r="S941" s="676"/>
      <c r="T941" s="676"/>
      <c r="U941" s="676"/>
      <c r="V941" s="676"/>
      <c r="W941" s="676"/>
      <c r="X941" s="676"/>
      <c r="Y941" s="676"/>
      <c r="Z941" s="676"/>
    </row>
    <row r="942" spans="1:26" ht="12.75" customHeight="1">
      <c r="A942" s="676"/>
      <c r="B942" s="676"/>
      <c r="C942" s="678"/>
      <c r="D942" s="676"/>
      <c r="E942" s="676"/>
      <c r="F942" s="676"/>
      <c r="G942" s="676"/>
      <c r="H942" s="677"/>
      <c r="I942" s="677"/>
      <c r="J942" s="676"/>
      <c r="K942" s="676"/>
      <c r="L942" s="676"/>
      <c r="M942" s="676"/>
      <c r="N942" s="676"/>
      <c r="O942" s="676"/>
      <c r="P942" s="676"/>
      <c r="Q942" s="676"/>
      <c r="R942" s="676"/>
      <c r="S942" s="676"/>
      <c r="T942" s="676"/>
      <c r="U942" s="676"/>
      <c r="V942" s="676"/>
      <c r="W942" s="676"/>
      <c r="X942" s="676"/>
      <c r="Y942" s="676"/>
      <c r="Z942" s="676"/>
    </row>
    <row r="943" spans="1:26" ht="12.75" customHeight="1">
      <c r="A943" s="676"/>
      <c r="B943" s="676"/>
      <c r="C943" s="678"/>
      <c r="D943" s="676"/>
      <c r="E943" s="676"/>
      <c r="F943" s="676"/>
      <c r="G943" s="676"/>
      <c r="H943" s="677"/>
      <c r="I943" s="677"/>
      <c r="J943" s="676"/>
      <c r="K943" s="676"/>
      <c r="L943" s="676"/>
      <c r="M943" s="676"/>
      <c r="N943" s="676"/>
      <c r="O943" s="676"/>
      <c r="P943" s="676"/>
      <c r="Q943" s="676"/>
      <c r="R943" s="676"/>
      <c r="S943" s="676"/>
      <c r="T943" s="676"/>
      <c r="U943" s="676"/>
      <c r="V943" s="676"/>
      <c r="W943" s="676"/>
      <c r="X943" s="676"/>
      <c r="Y943" s="676"/>
      <c r="Z943" s="676"/>
    </row>
    <row r="944" spans="1:26" ht="12.75" customHeight="1">
      <c r="A944" s="676"/>
      <c r="B944" s="676"/>
      <c r="C944" s="678"/>
      <c r="D944" s="676"/>
      <c r="E944" s="676"/>
      <c r="F944" s="676"/>
      <c r="G944" s="676"/>
      <c r="H944" s="677"/>
      <c r="I944" s="677"/>
      <c r="J944" s="676"/>
      <c r="K944" s="676"/>
      <c r="L944" s="676"/>
      <c r="M944" s="676"/>
      <c r="N944" s="676"/>
      <c r="O944" s="676"/>
      <c r="P944" s="676"/>
      <c r="Q944" s="676"/>
      <c r="R944" s="676"/>
      <c r="S944" s="676"/>
      <c r="T944" s="676"/>
      <c r="U944" s="676"/>
      <c r="V944" s="676"/>
      <c r="W944" s="676"/>
      <c r="X944" s="676"/>
      <c r="Y944" s="676"/>
      <c r="Z944" s="676"/>
    </row>
    <row r="945" spans="1:26" ht="12.75" customHeight="1">
      <c r="A945" s="676"/>
      <c r="B945" s="676"/>
      <c r="C945" s="678"/>
      <c r="D945" s="676"/>
      <c r="E945" s="676"/>
      <c r="F945" s="676"/>
      <c r="G945" s="676"/>
      <c r="H945" s="677"/>
      <c r="I945" s="677"/>
      <c r="J945" s="676"/>
      <c r="K945" s="676"/>
      <c r="L945" s="676"/>
      <c r="M945" s="676"/>
      <c r="N945" s="676"/>
      <c r="O945" s="676"/>
      <c r="P945" s="676"/>
      <c r="Q945" s="676"/>
      <c r="R945" s="676"/>
      <c r="S945" s="676"/>
      <c r="T945" s="676"/>
      <c r="U945" s="676"/>
      <c r="V945" s="676"/>
      <c r="W945" s="676"/>
      <c r="X945" s="676"/>
      <c r="Y945" s="676"/>
      <c r="Z945" s="676"/>
    </row>
    <row r="946" spans="1:26" ht="12.75" customHeight="1">
      <c r="A946" s="676"/>
      <c r="B946" s="676"/>
      <c r="C946" s="678"/>
      <c r="D946" s="676"/>
      <c r="E946" s="676"/>
      <c r="F946" s="676"/>
      <c r="G946" s="676"/>
      <c r="H946" s="677"/>
      <c r="I946" s="677"/>
      <c r="J946" s="676"/>
      <c r="K946" s="676"/>
      <c r="L946" s="676"/>
      <c r="M946" s="676"/>
      <c r="N946" s="676"/>
      <c r="O946" s="676"/>
      <c r="P946" s="676"/>
      <c r="Q946" s="676"/>
      <c r="R946" s="676"/>
      <c r="S946" s="676"/>
      <c r="T946" s="676"/>
      <c r="U946" s="676"/>
      <c r="V946" s="676"/>
      <c r="W946" s="676"/>
      <c r="X946" s="676"/>
      <c r="Y946" s="676"/>
      <c r="Z946" s="676"/>
    </row>
    <row r="947" spans="1:26" ht="12.75" customHeight="1">
      <c r="A947" s="676"/>
      <c r="B947" s="676"/>
      <c r="C947" s="678"/>
      <c r="D947" s="676"/>
      <c r="E947" s="676"/>
      <c r="F947" s="676"/>
      <c r="G947" s="676"/>
      <c r="H947" s="677"/>
      <c r="I947" s="677"/>
      <c r="J947" s="676"/>
      <c r="K947" s="676"/>
      <c r="L947" s="676"/>
      <c r="M947" s="676"/>
      <c r="N947" s="676"/>
      <c r="O947" s="676"/>
      <c r="P947" s="676"/>
      <c r="Q947" s="676"/>
      <c r="R947" s="676"/>
      <c r="S947" s="676"/>
      <c r="T947" s="676"/>
      <c r="U947" s="676"/>
      <c r="V947" s="676"/>
      <c r="W947" s="676"/>
      <c r="X947" s="676"/>
      <c r="Y947" s="676"/>
      <c r="Z947" s="676"/>
    </row>
    <row r="948" spans="1:26" ht="12.75" customHeight="1">
      <c r="A948" s="676"/>
      <c r="B948" s="676"/>
      <c r="C948" s="678"/>
      <c r="D948" s="676"/>
      <c r="E948" s="676"/>
      <c r="F948" s="676"/>
      <c r="G948" s="676"/>
      <c r="H948" s="677"/>
      <c r="I948" s="677"/>
      <c r="J948" s="676"/>
      <c r="K948" s="676"/>
      <c r="L948" s="676"/>
      <c r="M948" s="676"/>
      <c r="N948" s="676"/>
      <c r="O948" s="676"/>
      <c r="P948" s="676"/>
      <c r="Q948" s="676"/>
      <c r="R948" s="676"/>
      <c r="S948" s="676"/>
      <c r="T948" s="676"/>
      <c r="U948" s="676"/>
      <c r="V948" s="676"/>
      <c r="W948" s="676"/>
      <c r="X948" s="676"/>
      <c r="Y948" s="676"/>
      <c r="Z948" s="676"/>
    </row>
    <row r="949" spans="1:26" ht="12.75" customHeight="1">
      <c r="A949" s="676"/>
      <c r="B949" s="676"/>
      <c r="C949" s="678"/>
      <c r="D949" s="676"/>
      <c r="E949" s="676"/>
      <c r="F949" s="676"/>
      <c r="G949" s="676"/>
      <c r="H949" s="677"/>
      <c r="I949" s="677"/>
      <c r="J949" s="676"/>
      <c r="K949" s="676"/>
      <c r="L949" s="676"/>
      <c r="M949" s="676"/>
      <c r="N949" s="676"/>
      <c r="O949" s="676"/>
      <c r="P949" s="676"/>
      <c r="Q949" s="676"/>
      <c r="R949" s="676"/>
      <c r="S949" s="676"/>
      <c r="T949" s="676"/>
      <c r="U949" s="676"/>
      <c r="V949" s="676"/>
      <c r="W949" s="676"/>
      <c r="X949" s="676"/>
      <c r="Y949" s="676"/>
      <c r="Z949" s="676"/>
    </row>
    <row r="950" spans="1:26" ht="12.75" customHeight="1">
      <c r="A950" s="676"/>
      <c r="B950" s="676"/>
      <c r="C950" s="678"/>
      <c r="D950" s="676"/>
      <c r="E950" s="676"/>
      <c r="F950" s="676"/>
      <c r="G950" s="676"/>
      <c r="H950" s="677"/>
      <c r="I950" s="677"/>
      <c r="J950" s="676"/>
      <c r="K950" s="676"/>
      <c r="L950" s="676"/>
      <c r="M950" s="676"/>
      <c r="N950" s="676"/>
      <c r="O950" s="676"/>
      <c r="P950" s="676"/>
      <c r="Q950" s="676"/>
      <c r="R950" s="676"/>
      <c r="S950" s="676"/>
      <c r="T950" s="676"/>
      <c r="U950" s="676"/>
      <c r="V950" s="676"/>
      <c r="W950" s="676"/>
      <c r="X950" s="676"/>
      <c r="Y950" s="676"/>
      <c r="Z950" s="676"/>
    </row>
    <row r="951" spans="1:26" ht="12.75" customHeight="1">
      <c r="A951" s="676"/>
      <c r="B951" s="676"/>
      <c r="C951" s="678"/>
      <c r="D951" s="676"/>
      <c r="E951" s="676"/>
      <c r="F951" s="676"/>
      <c r="G951" s="676"/>
      <c r="H951" s="677"/>
      <c r="I951" s="677"/>
      <c r="J951" s="676"/>
      <c r="K951" s="676"/>
      <c r="L951" s="676"/>
      <c r="M951" s="676"/>
      <c r="N951" s="676"/>
      <c r="O951" s="676"/>
      <c r="P951" s="676"/>
      <c r="Q951" s="676"/>
      <c r="R951" s="676"/>
      <c r="S951" s="676"/>
      <c r="T951" s="676"/>
      <c r="U951" s="676"/>
      <c r="V951" s="676"/>
      <c r="W951" s="676"/>
      <c r="X951" s="676"/>
      <c r="Y951" s="676"/>
      <c r="Z951" s="676"/>
    </row>
    <row r="952" spans="1:26" ht="12.75" customHeight="1">
      <c r="A952" s="676"/>
      <c r="B952" s="676"/>
      <c r="C952" s="678"/>
      <c r="D952" s="676"/>
      <c r="E952" s="676"/>
      <c r="F952" s="676"/>
      <c r="G952" s="676"/>
      <c r="H952" s="677"/>
      <c r="I952" s="677"/>
      <c r="J952" s="676"/>
      <c r="K952" s="676"/>
      <c r="L952" s="676"/>
      <c r="M952" s="676"/>
      <c r="N952" s="676"/>
      <c r="O952" s="676"/>
      <c r="P952" s="676"/>
      <c r="Q952" s="676"/>
      <c r="R952" s="676"/>
      <c r="S952" s="676"/>
      <c r="T952" s="676"/>
      <c r="U952" s="676"/>
      <c r="V952" s="676"/>
      <c r="W952" s="676"/>
      <c r="X952" s="676"/>
      <c r="Y952" s="676"/>
      <c r="Z952" s="676"/>
    </row>
    <row r="953" spans="1:26" ht="12.75" customHeight="1">
      <c r="A953" s="676"/>
      <c r="B953" s="676"/>
      <c r="C953" s="678"/>
      <c r="D953" s="676"/>
      <c r="E953" s="676"/>
      <c r="F953" s="676"/>
      <c r="G953" s="676"/>
      <c r="H953" s="677"/>
      <c r="I953" s="677"/>
      <c r="J953" s="676"/>
      <c r="K953" s="676"/>
      <c r="L953" s="676"/>
      <c r="M953" s="676"/>
      <c r="N953" s="676"/>
      <c r="O953" s="676"/>
      <c r="P953" s="676"/>
      <c r="Q953" s="676"/>
      <c r="R953" s="676"/>
      <c r="S953" s="676"/>
      <c r="T953" s="676"/>
      <c r="U953" s="676"/>
      <c r="V953" s="676"/>
      <c r="W953" s="676"/>
      <c r="X953" s="676"/>
      <c r="Y953" s="676"/>
      <c r="Z953" s="676"/>
    </row>
    <row r="954" spans="1:26" ht="12.75" customHeight="1">
      <c r="A954" s="676"/>
      <c r="B954" s="676"/>
      <c r="C954" s="678"/>
      <c r="D954" s="676"/>
      <c r="E954" s="676"/>
      <c r="F954" s="676"/>
      <c r="G954" s="676"/>
      <c r="H954" s="677"/>
      <c r="I954" s="677"/>
      <c r="J954" s="676"/>
      <c r="K954" s="676"/>
      <c r="L954" s="676"/>
      <c r="M954" s="676"/>
      <c r="N954" s="676"/>
      <c r="O954" s="676"/>
      <c r="P954" s="676"/>
      <c r="Q954" s="676"/>
      <c r="R954" s="676"/>
      <c r="S954" s="676"/>
      <c r="T954" s="676"/>
      <c r="U954" s="676"/>
      <c r="V954" s="676"/>
      <c r="W954" s="676"/>
      <c r="X954" s="676"/>
      <c r="Y954" s="676"/>
      <c r="Z954" s="676"/>
    </row>
    <row r="955" spans="1:26" ht="12.75" customHeight="1">
      <c r="A955" s="676"/>
      <c r="B955" s="676"/>
      <c r="C955" s="678"/>
      <c r="D955" s="676"/>
      <c r="E955" s="676"/>
      <c r="F955" s="676"/>
      <c r="G955" s="676"/>
      <c r="H955" s="677"/>
      <c r="I955" s="677"/>
      <c r="J955" s="676"/>
      <c r="K955" s="676"/>
      <c r="L955" s="676"/>
      <c r="M955" s="676"/>
      <c r="N955" s="676"/>
      <c r="O955" s="676"/>
      <c r="P955" s="676"/>
      <c r="Q955" s="676"/>
      <c r="R955" s="676"/>
      <c r="S955" s="676"/>
      <c r="T955" s="676"/>
      <c r="U955" s="676"/>
      <c r="V955" s="676"/>
      <c r="W955" s="676"/>
      <c r="X955" s="676"/>
      <c r="Y955" s="676"/>
      <c r="Z955" s="676"/>
    </row>
    <row r="956" spans="1:26" ht="12.75" customHeight="1">
      <c r="A956" s="676"/>
      <c r="B956" s="676"/>
      <c r="C956" s="678"/>
      <c r="D956" s="676"/>
      <c r="E956" s="676"/>
      <c r="F956" s="676"/>
      <c r="G956" s="676"/>
      <c r="H956" s="677"/>
      <c r="I956" s="677"/>
      <c r="J956" s="676"/>
      <c r="K956" s="676"/>
      <c r="L956" s="676"/>
      <c r="M956" s="676"/>
      <c r="N956" s="676"/>
      <c r="O956" s="676"/>
      <c r="P956" s="676"/>
      <c r="Q956" s="676"/>
      <c r="R956" s="676"/>
      <c r="S956" s="676"/>
      <c r="T956" s="676"/>
      <c r="U956" s="676"/>
      <c r="V956" s="676"/>
      <c r="W956" s="676"/>
      <c r="X956" s="676"/>
      <c r="Y956" s="676"/>
      <c r="Z956" s="676"/>
    </row>
    <row r="957" spans="1:26" ht="12.75" customHeight="1">
      <c r="A957" s="676"/>
      <c r="B957" s="676"/>
      <c r="C957" s="678"/>
      <c r="D957" s="676"/>
      <c r="E957" s="676"/>
      <c r="F957" s="676"/>
      <c r="G957" s="676"/>
      <c r="H957" s="677"/>
      <c r="I957" s="677"/>
      <c r="J957" s="676"/>
      <c r="K957" s="676"/>
      <c r="L957" s="676"/>
      <c r="M957" s="676"/>
      <c r="N957" s="676"/>
      <c r="O957" s="676"/>
      <c r="P957" s="676"/>
      <c r="Q957" s="676"/>
      <c r="R957" s="676"/>
      <c r="S957" s="676"/>
      <c r="T957" s="676"/>
      <c r="U957" s="676"/>
      <c r="V957" s="676"/>
      <c r="W957" s="676"/>
      <c r="X957" s="676"/>
      <c r="Y957" s="676"/>
      <c r="Z957" s="676"/>
    </row>
    <row r="958" spans="1:26" ht="12.75" customHeight="1">
      <c r="A958" s="676"/>
      <c r="B958" s="676"/>
      <c r="C958" s="678"/>
      <c r="D958" s="676"/>
      <c r="E958" s="676"/>
      <c r="F958" s="676"/>
      <c r="G958" s="676"/>
      <c r="H958" s="677"/>
      <c r="I958" s="677"/>
      <c r="J958" s="676"/>
      <c r="K958" s="676"/>
      <c r="L958" s="676"/>
      <c r="M958" s="676"/>
      <c r="N958" s="676"/>
      <c r="O958" s="676"/>
      <c r="P958" s="676"/>
      <c r="Q958" s="676"/>
      <c r="R958" s="676"/>
      <c r="S958" s="676"/>
      <c r="T958" s="676"/>
      <c r="U958" s="676"/>
      <c r="V958" s="676"/>
      <c r="W958" s="676"/>
      <c r="X958" s="676"/>
      <c r="Y958" s="676"/>
      <c r="Z958" s="676"/>
    </row>
    <row r="959" spans="1:26" ht="12.75" customHeight="1">
      <c r="A959" s="676"/>
      <c r="B959" s="676"/>
      <c r="C959" s="678"/>
      <c r="D959" s="676"/>
      <c r="E959" s="676"/>
      <c r="F959" s="676"/>
      <c r="G959" s="676"/>
      <c r="H959" s="677"/>
      <c r="I959" s="677"/>
      <c r="J959" s="676"/>
      <c r="K959" s="676"/>
      <c r="L959" s="676"/>
      <c r="M959" s="676"/>
      <c r="N959" s="676"/>
      <c r="O959" s="676"/>
      <c r="P959" s="676"/>
      <c r="Q959" s="676"/>
      <c r="R959" s="676"/>
      <c r="S959" s="676"/>
      <c r="T959" s="676"/>
      <c r="U959" s="676"/>
      <c r="V959" s="676"/>
      <c r="W959" s="676"/>
      <c r="X959" s="676"/>
      <c r="Y959" s="676"/>
      <c r="Z959" s="676"/>
    </row>
    <row r="960" spans="1:26" ht="12.75" customHeight="1">
      <c r="A960" s="676"/>
      <c r="B960" s="676"/>
      <c r="C960" s="678"/>
      <c r="D960" s="676"/>
      <c r="E960" s="676"/>
      <c r="F960" s="676"/>
      <c r="G960" s="676"/>
      <c r="H960" s="677"/>
      <c r="I960" s="677"/>
      <c r="J960" s="676"/>
      <c r="K960" s="676"/>
      <c r="L960" s="676"/>
      <c r="M960" s="676"/>
      <c r="N960" s="676"/>
      <c r="O960" s="676"/>
      <c r="P960" s="676"/>
      <c r="Q960" s="676"/>
      <c r="R960" s="676"/>
      <c r="S960" s="676"/>
      <c r="T960" s="676"/>
      <c r="U960" s="676"/>
      <c r="V960" s="676"/>
      <c r="W960" s="676"/>
      <c r="X960" s="676"/>
      <c r="Y960" s="676"/>
      <c r="Z960" s="676"/>
    </row>
    <row r="961" spans="1:26" ht="12.75" customHeight="1">
      <c r="A961" s="676"/>
      <c r="B961" s="676"/>
      <c r="C961" s="678"/>
      <c r="D961" s="676"/>
      <c r="E961" s="676"/>
      <c r="F961" s="676"/>
      <c r="G961" s="676"/>
      <c r="H961" s="677"/>
      <c r="I961" s="677"/>
      <c r="J961" s="676"/>
      <c r="K961" s="676"/>
      <c r="L961" s="676"/>
      <c r="M961" s="676"/>
      <c r="N961" s="676"/>
      <c r="O961" s="676"/>
      <c r="P961" s="676"/>
      <c r="Q961" s="676"/>
      <c r="R961" s="676"/>
      <c r="S961" s="676"/>
      <c r="T961" s="676"/>
      <c r="U961" s="676"/>
      <c r="V961" s="676"/>
      <c r="W961" s="676"/>
      <c r="X961" s="676"/>
      <c r="Y961" s="676"/>
      <c r="Z961" s="676"/>
    </row>
    <row r="962" spans="1:26" ht="12.75" customHeight="1">
      <c r="A962" s="676"/>
      <c r="B962" s="676"/>
      <c r="C962" s="678"/>
      <c r="D962" s="676"/>
      <c r="E962" s="676"/>
      <c r="F962" s="676"/>
      <c r="G962" s="676"/>
      <c r="H962" s="677"/>
      <c r="I962" s="677"/>
      <c r="J962" s="676"/>
      <c r="K962" s="676"/>
      <c r="L962" s="676"/>
      <c r="M962" s="676"/>
      <c r="N962" s="676"/>
      <c r="O962" s="676"/>
      <c r="P962" s="676"/>
      <c r="Q962" s="676"/>
      <c r="R962" s="676"/>
      <c r="S962" s="676"/>
      <c r="T962" s="676"/>
      <c r="U962" s="676"/>
      <c r="V962" s="676"/>
      <c r="W962" s="676"/>
      <c r="X962" s="676"/>
      <c r="Y962" s="676"/>
      <c r="Z962" s="676"/>
    </row>
    <row r="963" spans="1:26" ht="12.75" customHeight="1">
      <c r="A963" s="676"/>
      <c r="B963" s="676"/>
      <c r="C963" s="678"/>
      <c r="D963" s="676"/>
      <c r="E963" s="676"/>
      <c r="F963" s="676"/>
      <c r="G963" s="676"/>
      <c r="H963" s="677"/>
      <c r="I963" s="677"/>
      <c r="J963" s="676"/>
      <c r="K963" s="676"/>
      <c r="L963" s="676"/>
      <c r="M963" s="676"/>
      <c r="N963" s="676"/>
      <c r="O963" s="676"/>
      <c r="P963" s="676"/>
      <c r="Q963" s="676"/>
      <c r="R963" s="676"/>
      <c r="S963" s="676"/>
      <c r="T963" s="676"/>
      <c r="U963" s="676"/>
      <c r="V963" s="676"/>
      <c r="W963" s="676"/>
      <c r="X963" s="676"/>
      <c r="Y963" s="676"/>
      <c r="Z963" s="676"/>
    </row>
    <row r="964" spans="1:26" ht="12.75" customHeight="1">
      <c r="A964" s="676"/>
      <c r="B964" s="676"/>
      <c r="C964" s="678"/>
      <c r="D964" s="676"/>
      <c r="E964" s="676"/>
      <c r="F964" s="676"/>
      <c r="G964" s="676"/>
      <c r="H964" s="677"/>
      <c r="I964" s="677"/>
      <c r="J964" s="676"/>
      <c r="K964" s="676"/>
      <c r="L964" s="676"/>
      <c r="M964" s="676"/>
      <c r="N964" s="676"/>
      <c r="O964" s="676"/>
      <c r="P964" s="676"/>
      <c r="Q964" s="676"/>
      <c r="R964" s="676"/>
      <c r="S964" s="676"/>
      <c r="T964" s="676"/>
      <c r="U964" s="676"/>
      <c r="V964" s="676"/>
      <c r="W964" s="676"/>
      <c r="X964" s="676"/>
      <c r="Y964" s="676"/>
      <c r="Z964" s="676"/>
    </row>
    <row r="965" spans="1:26" ht="12.75" customHeight="1">
      <c r="A965" s="676"/>
      <c r="B965" s="676"/>
      <c r="C965" s="678"/>
      <c r="D965" s="676"/>
      <c r="E965" s="676"/>
      <c r="F965" s="676"/>
      <c r="G965" s="676"/>
      <c r="H965" s="677"/>
      <c r="I965" s="677"/>
      <c r="J965" s="676"/>
      <c r="K965" s="676"/>
      <c r="L965" s="676"/>
      <c r="M965" s="676"/>
      <c r="N965" s="676"/>
      <c r="O965" s="676"/>
      <c r="P965" s="676"/>
      <c r="Q965" s="676"/>
      <c r="R965" s="676"/>
      <c r="S965" s="676"/>
      <c r="T965" s="676"/>
      <c r="U965" s="676"/>
      <c r="V965" s="676"/>
      <c r="W965" s="676"/>
      <c r="X965" s="676"/>
      <c r="Y965" s="676"/>
      <c r="Z965" s="676"/>
    </row>
    <row r="966" spans="1:26" ht="12.75" customHeight="1">
      <c r="A966" s="676"/>
      <c r="B966" s="676"/>
      <c r="C966" s="678"/>
      <c r="D966" s="676"/>
      <c r="E966" s="676"/>
      <c r="F966" s="676"/>
      <c r="G966" s="676"/>
      <c r="H966" s="677"/>
      <c r="I966" s="677"/>
      <c r="J966" s="676"/>
      <c r="K966" s="676"/>
      <c r="L966" s="676"/>
      <c r="M966" s="676"/>
      <c r="N966" s="676"/>
      <c r="O966" s="676"/>
      <c r="P966" s="676"/>
      <c r="Q966" s="676"/>
      <c r="R966" s="676"/>
      <c r="S966" s="676"/>
      <c r="T966" s="676"/>
      <c r="U966" s="676"/>
      <c r="V966" s="676"/>
      <c r="W966" s="676"/>
      <c r="X966" s="676"/>
      <c r="Y966" s="676"/>
      <c r="Z966" s="676"/>
    </row>
    <row r="967" spans="1:26" ht="12.75" customHeight="1">
      <c r="A967" s="676"/>
      <c r="B967" s="676"/>
      <c r="C967" s="678"/>
      <c r="D967" s="676"/>
      <c r="E967" s="676"/>
      <c r="F967" s="676"/>
      <c r="G967" s="676"/>
      <c r="H967" s="677"/>
      <c r="I967" s="677"/>
      <c r="J967" s="676"/>
      <c r="K967" s="676"/>
      <c r="L967" s="676"/>
      <c r="M967" s="676"/>
      <c r="N967" s="676"/>
      <c r="O967" s="676"/>
      <c r="P967" s="676"/>
      <c r="Q967" s="676"/>
      <c r="R967" s="676"/>
      <c r="S967" s="676"/>
      <c r="T967" s="676"/>
      <c r="U967" s="676"/>
      <c r="V967" s="676"/>
      <c r="W967" s="676"/>
      <c r="X967" s="676"/>
      <c r="Y967" s="676"/>
      <c r="Z967" s="676"/>
    </row>
    <row r="968" spans="1:26" ht="12.75" customHeight="1">
      <c r="A968" s="676"/>
      <c r="B968" s="676"/>
      <c r="C968" s="678"/>
      <c r="D968" s="676"/>
      <c r="E968" s="676"/>
      <c r="F968" s="676"/>
      <c r="G968" s="676"/>
      <c r="H968" s="677"/>
      <c r="I968" s="677"/>
      <c r="J968" s="676"/>
      <c r="K968" s="676"/>
      <c r="L968" s="676"/>
      <c r="M968" s="676"/>
      <c r="N968" s="676"/>
      <c r="O968" s="676"/>
      <c r="P968" s="676"/>
      <c r="Q968" s="676"/>
      <c r="R968" s="676"/>
      <c r="S968" s="676"/>
      <c r="T968" s="676"/>
      <c r="U968" s="676"/>
      <c r="V968" s="676"/>
      <c r="W968" s="676"/>
      <c r="X968" s="676"/>
      <c r="Y968" s="676"/>
      <c r="Z968" s="676"/>
    </row>
    <row r="969" spans="1:26" ht="12.75" customHeight="1">
      <c r="A969" s="676"/>
      <c r="B969" s="676"/>
      <c r="C969" s="678"/>
      <c r="D969" s="676"/>
      <c r="E969" s="676"/>
      <c r="F969" s="676"/>
      <c r="G969" s="676"/>
      <c r="H969" s="677"/>
      <c r="I969" s="677"/>
      <c r="J969" s="676"/>
      <c r="K969" s="676"/>
      <c r="L969" s="676"/>
      <c r="M969" s="676"/>
      <c r="N969" s="676"/>
      <c r="O969" s="676"/>
      <c r="P969" s="676"/>
      <c r="Q969" s="676"/>
      <c r="R969" s="676"/>
      <c r="S969" s="676"/>
      <c r="T969" s="676"/>
      <c r="U969" s="676"/>
      <c r="V969" s="676"/>
      <c r="W969" s="676"/>
      <c r="X969" s="676"/>
      <c r="Y969" s="676"/>
      <c r="Z969" s="676"/>
    </row>
    <row r="970" spans="1:26" ht="12.75" customHeight="1">
      <c r="A970" s="676"/>
      <c r="B970" s="676"/>
      <c r="C970" s="678"/>
      <c r="D970" s="676"/>
      <c r="E970" s="676"/>
      <c r="F970" s="676"/>
      <c r="G970" s="676"/>
      <c r="H970" s="677"/>
      <c r="I970" s="677"/>
      <c r="J970" s="676"/>
      <c r="K970" s="676"/>
      <c r="L970" s="676"/>
      <c r="M970" s="676"/>
      <c r="N970" s="676"/>
      <c r="O970" s="676"/>
      <c r="P970" s="676"/>
      <c r="Q970" s="676"/>
      <c r="R970" s="676"/>
      <c r="S970" s="676"/>
      <c r="T970" s="676"/>
      <c r="U970" s="676"/>
      <c r="V970" s="676"/>
      <c r="W970" s="676"/>
      <c r="X970" s="676"/>
      <c r="Y970" s="676"/>
      <c r="Z970" s="676"/>
    </row>
    <row r="971" spans="1:26" ht="12.75" customHeight="1">
      <c r="A971" s="676"/>
      <c r="B971" s="676"/>
      <c r="C971" s="678"/>
      <c r="D971" s="676"/>
      <c r="E971" s="676"/>
      <c r="F971" s="676"/>
      <c r="G971" s="676"/>
      <c r="H971" s="677"/>
      <c r="I971" s="677"/>
      <c r="J971" s="676"/>
      <c r="K971" s="676"/>
      <c r="L971" s="676"/>
      <c r="M971" s="676"/>
      <c r="N971" s="676"/>
      <c r="O971" s="676"/>
      <c r="P971" s="676"/>
      <c r="Q971" s="676"/>
      <c r="R971" s="676"/>
      <c r="S971" s="676"/>
      <c r="T971" s="676"/>
      <c r="U971" s="676"/>
      <c r="V971" s="676"/>
      <c r="W971" s="676"/>
      <c r="X971" s="676"/>
      <c r="Y971" s="676"/>
      <c r="Z971" s="676"/>
    </row>
    <row r="972" spans="1:26" ht="12.75" customHeight="1">
      <c r="A972" s="676"/>
      <c r="B972" s="676"/>
      <c r="C972" s="678"/>
      <c r="D972" s="676"/>
      <c r="E972" s="676"/>
      <c r="F972" s="676"/>
      <c r="G972" s="676"/>
      <c r="H972" s="677"/>
      <c r="I972" s="677"/>
      <c r="J972" s="676"/>
      <c r="K972" s="676"/>
      <c r="L972" s="676"/>
      <c r="M972" s="676"/>
      <c r="N972" s="676"/>
      <c r="O972" s="676"/>
      <c r="P972" s="676"/>
      <c r="Q972" s="676"/>
      <c r="R972" s="676"/>
      <c r="S972" s="676"/>
      <c r="T972" s="676"/>
      <c r="U972" s="676"/>
      <c r="V972" s="676"/>
      <c r="W972" s="676"/>
      <c r="X972" s="676"/>
      <c r="Y972" s="676"/>
      <c r="Z972" s="676"/>
    </row>
    <row r="973" spans="1:26" ht="12.75" customHeight="1">
      <c r="A973" s="676"/>
      <c r="B973" s="676"/>
      <c r="C973" s="678"/>
      <c r="D973" s="676"/>
      <c r="E973" s="676"/>
      <c r="F973" s="676"/>
      <c r="G973" s="676"/>
      <c r="H973" s="677"/>
      <c r="I973" s="677"/>
      <c r="J973" s="676"/>
      <c r="K973" s="676"/>
      <c r="L973" s="676"/>
      <c r="M973" s="676"/>
      <c r="N973" s="676"/>
      <c r="O973" s="676"/>
      <c r="P973" s="676"/>
      <c r="Q973" s="676"/>
      <c r="R973" s="676"/>
      <c r="S973" s="676"/>
      <c r="T973" s="676"/>
      <c r="U973" s="676"/>
      <c r="V973" s="676"/>
      <c r="W973" s="676"/>
      <c r="X973" s="676"/>
      <c r="Y973" s="676"/>
      <c r="Z973" s="676"/>
    </row>
    <row r="974" spans="1:26" ht="12.75" customHeight="1">
      <c r="A974" s="676"/>
      <c r="B974" s="676"/>
      <c r="C974" s="678"/>
      <c r="D974" s="676"/>
      <c r="E974" s="676"/>
      <c r="F974" s="676"/>
      <c r="G974" s="676"/>
      <c r="H974" s="677"/>
      <c r="I974" s="677"/>
      <c r="J974" s="676"/>
      <c r="K974" s="676"/>
      <c r="L974" s="676"/>
      <c r="M974" s="676"/>
      <c r="N974" s="676"/>
      <c r="O974" s="676"/>
      <c r="P974" s="676"/>
      <c r="Q974" s="676"/>
      <c r="R974" s="676"/>
      <c r="S974" s="676"/>
      <c r="T974" s="676"/>
      <c r="U974" s="676"/>
      <c r="V974" s="676"/>
      <c r="W974" s="676"/>
      <c r="X974" s="676"/>
      <c r="Y974" s="676"/>
      <c r="Z974" s="676"/>
    </row>
    <row r="975" spans="1:26" ht="12.75" customHeight="1">
      <c r="A975" s="676"/>
      <c r="B975" s="676"/>
      <c r="C975" s="678"/>
      <c r="D975" s="676"/>
      <c r="E975" s="676"/>
      <c r="F975" s="676"/>
      <c r="G975" s="676"/>
      <c r="H975" s="677"/>
      <c r="I975" s="677"/>
      <c r="J975" s="676"/>
      <c r="K975" s="676"/>
      <c r="L975" s="676"/>
      <c r="M975" s="676"/>
      <c r="N975" s="676"/>
      <c r="O975" s="676"/>
      <c r="P975" s="676"/>
      <c r="Q975" s="676"/>
      <c r="R975" s="676"/>
      <c r="S975" s="676"/>
      <c r="T975" s="676"/>
      <c r="U975" s="676"/>
      <c r="V975" s="676"/>
      <c r="W975" s="676"/>
      <c r="X975" s="676"/>
      <c r="Y975" s="676"/>
      <c r="Z975" s="676"/>
    </row>
    <row r="976" spans="1:26" ht="12.75" customHeight="1">
      <c r="A976" s="676"/>
      <c r="B976" s="676"/>
      <c r="C976" s="678"/>
      <c r="D976" s="676"/>
      <c r="E976" s="676"/>
      <c r="F976" s="676"/>
      <c r="G976" s="676"/>
      <c r="H976" s="677"/>
      <c r="I976" s="677"/>
      <c r="J976" s="676"/>
      <c r="K976" s="676"/>
      <c r="L976" s="676"/>
      <c r="M976" s="676"/>
      <c r="N976" s="676"/>
      <c r="O976" s="676"/>
      <c r="P976" s="676"/>
      <c r="Q976" s="676"/>
      <c r="R976" s="676"/>
      <c r="S976" s="676"/>
      <c r="T976" s="676"/>
      <c r="U976" s="676"/>
      <c r="V976" s="676"/>
      <c r="W976" s="676"/>
      <c r="X976" s="676"/>
      <c r="Y976" s="676"/>
      <c r="Z976" s="676"/>
    </row>
    <row r="977" spans="1:26" ht="12.75" customHeight="1">
      <c r="A977" s="676"/>
      <c r="B977" s="676"/>
      <c r="C977" s="678"/>
      <c r="D977" s="676"/>
      <c r="E977" s="676"/>
      <c r="F977" s="676"/>
      <c r="G977" s="676"/>
      <c r="H977" s="677"/>
      <c r="I977" s="677"/>
      <c r="J977" s="676"/>
      <c r="K977" s="676"/>
      <c r="L977" s="676"/>
      <c r="M977" s="676"/>
      <c r="N977" s="676"/>
      <c r="O977" s="676"/>
      <c r="P977" s="676"/>
      <c r="Q977" s="676"/>
      <c r="R977" s="676"/>
      <c r="S977" s="676"/>
      <c r="T977" s="676"/>
      <c r="U977" s="676"/>
      <c r="V977" s="676"/>
      <c r="W977" s="676"/>
      <c r="X977" s="676"/>
      <c r="Y977" s="676"/>
      <c r="Z977" s="676"/>
    </row>
    <row r="978" spans="1:26" ht="12.75" customHeight="1">
      <c r="A978" s="676"/>
      <c r="B978" s="676"/>
      <c r="C978" s="678"/>
      <c r="D978" s="676"/>
      <c r="E978" s="676"/>
      <c r="F978" s="676"/>
      <c r="G978" s="676"/>
      <c r="H978" s="677"/>
      <c r="I978" s="677"/>
      <c r="J978" s="676"/>
      <c r="K978" s="676"/>
      <c r="L978" s="676"/>
      <c r="M978" s="676"/>
      <c r="N978" s="676"/>
      <c r="O978" s="676"/>
      <c r="P978" s="676"/>
      <c r="Q978" s="676"/>
      <c r="R978" s="676"/>
      <c r="S978" s="676"/>
      <c r="T978" s="676"/>
      <c r="U978" s="676"/>
      <c r="V978" s="676"/>
      <c r="W978" s="676"/>
      <c r="X978" s="676"/>
      <c r="Y978" s="676"/>
      <c r="Z978" s="676"/>
    </row>
    <row r="979" spans="1:26" ht="12.75" customHeight="1">
      <c r="A979" s="676"/>
      <c r="B979" s="676"/>
      <c r="C979" s="678"/>
      <c r="D979" s="676"/>
      <c r="E979" s="676"/>
      <c r="F979" s="676"/>
      <c r="G979" s="676"/>
      <c r="H979" s="677"/>
      <c r="I979" s="677"/>
      <c r="J979" s="676"/>
      <c r="K979" s="676"/>
      <c r="L979" s="676"/>
      <c r="M979" s="676"/>
      <c r="N979" s="676"/>
      <c r="O979" s="676"/>
      <c r="P979" s="676"/>
      <c r="Q979" s="676"/>
      <c r="R979" s="676"/>
      <c r="S979" s="676"/>
      <c r="T979" s="676"/>
      <c r="U979" s="676"/>
      <c r="V979" s="676"/>
      <c r="W979" s="676"/>
      <c r="X979" s="676"/>
      <c r="Y979" s="676"/>
      <c r="Z979" s="676"/>
    </row>
    <row r="980" spans="1:26" ht="12.75" customHeight="1">
      <c r="A980" s="676"/>
      <c r="B980" s="676"/>
      <c r="C980" s="678"/>
      <c r="D980" s="676"/>
      <c r="E980" s="676"/>
      <c r="F980" s="676"/>
      <c r="G980" s="676"/>
      <c r="H980" s="677"/>
      <c r="I980" s="677"/>
      <c r="J980" s="676"/>
      <c r="K980" s="676"/>
      <c r="L980" s="676"/>
      <c r="M980" s="676"/>
      <c r="N980" s="676"/>
      <c r="O980" s="676"/>
      <c r="P980" s="676"/>
      <c r="Q980" s="676"/>
      <c r="R980" s="676"/>
      <c r="S980" s="676"/>
      <c r="T980" s="676"/>
      <c r="U980" s="676"/>
      <c r="V980" s="676"/>
      <c r="W980" s="676"/>
      <c r="X980" s="676"/>
      <c r="Y980" s="676"/>
      <c r="Z980" s="676"/>
    </row>
    <row r="981" spans="1:26" ht="12.75" customHeight="1">
      <c r="A981" s="676"/>
      <c r="B981" s="676"/>
      <c r="C981" s="678"/>
      <c r="D981" s="676"/>
      <c r="E981" s="676"/>
      <c r="F981" s="676"/>
      <c r="G981" s="676"/>
      <c r="H981" s="677"/>
      <c r="I981" s="677"/>
      <c r="J981" s="676"/>
      <c r="K981" s="676"/>
      <c r="L981" s="676"/>
      <c r="M981" s="676"/>
      <c r="N981" s="676"/>
      <c r="O981" s="676"/>
      <c r="P981" s="676"/>
      <c r="Q981" s="676"/>
      <c r="R981" s="676"/>
      <c r="S981" s="676"/>
      <c r="T981" s="676"/>
      <c r="U981" s="676"/>
      <c r="V981" s="676"/>
      <c r="W981" s="676"/>
      <c r="X981" s="676"/>
      <c r="Y981" s="676"/>
      <c r="Z981" s="676"/>
    </row>
    <row r="982" spans="1:26" ht="12.75" customHeight="1">
      <c r="A982" s="676"/>
      <c r="B982" s="676"/>
      <c r="C982" s="678"/>
      <c r="D982" s="676"/>
      <c r="E982" s="676"/>
      <c r="F982" s="676"/>
      <c r="G982" s="676"/>
      <c r="H982" s="677"/>
      <c r="I982" s="677"/>
      <c r="J982" s="676"/>
      <c r="K982" s="676"/>
      <c r="L982" s="676"/>
      <c r="M982" s="676"/>
      <c r="N982" s="676"/>
      <c r="O982" s="676"/>
      <c r="P982" s="676"/>
      <c r="Q982" s="676"/>
      <c r="R982" s="676"/>
      <c r="S982" s="676"/>
      <c r="T982" s="676"/>
      <c r="U982" s="676"/>
      <c r="V982" s="676"/>
      <c r="W982" s="676"/>
      <c r="X982" s="676"/>
      <c r="Y982" s="676"/>
      <c r="Z982" s="676"/>
    </row>
    <row r="983" spans="1:26" ht="12.75" customHeight="1">
      <c r="A983" s="676"/>
      <c r="B983" s="676"/>
      <c r="C983" s="678"/>
      <c r="D983" s="676"/>
      <c r="E983" s="676"/>
      <c r="F983" s="676"/>
      <c r="G983" s="676"/>
      <c r="H983" s="677"/>
      <c r="I983" s="677"/>
      <c r="J983" s="676"/>
      <c r="K983" s="676"/>
      <c r="L983" s="676"/>
      <c r="M983" s="676"/>
      <c r="N983" s="676"/>
      <c r="O983" s="676"/>
      <c r="P983" s="676"/>
      <c r="Q983" s="676"/>
      <c r="R983" s="676"/>
      <c r="S983" s="676"/>
      <c r="T983" s="676"/>
      <c r="U983" s="676"/>
      <c r="V983" s="676"/>
      <c r="W983" s="676"/>
      <c r="X983" s="676"/>
      <c r="Y983" s="676"/>
      <c r="Z983" s="676"/>
    </row>
    <row r="984" spans="1:26" ht="12.75" customHeight="1">
      <c r="A984" s="676"/>
      <c r="B984" s="676"/>
      <c r="C984" s="678"/>
      <c r="D984" s="676"/>
      <c r="E984" s="676"/>
      <c r="F984" s="676"/>
      <c r="G984" s="676"/>
      <c r="H984" s="677"/>
      <c r="I984" s="677"/>
      <c r="J984" s="676"/>
      <c r="K984" s="676"/>
      <c r="L984" s="676"/>
      <c r="M984" s="676"/>
      <c r="N984" s="676"/>
      <c r="O984" s="676"/>
      <c r="P984" s="676"/>
      <c r="Q984" s="676"/>
      <c r="R984" s="676"/>
      <c r="S984" s="676"/>
      <c r="T984" s="676"/>
      <c r="U984" s="676"/>
      <c r="V984" s="676"/>
      <c r="W984" s="676"/>
      <c r="X984" s="676"/>
      <c r="Y984" s="676"/>
      <c r="Z984" s="676"/>
    </row>
    <row r="985" spans="1:26" ht="12.75" customHeight="1">
      <c r="A985" s="676"/>
      <c r="B985" s="676"/>
      <c r="C985" s="678"/>
      <c r="D985" s="676"/>
      <c r="E985" s="676"/>
      <c r="F985" s="676"/>
      <c r="G985" s="676"/>
      <c r="H985" s="677"/>
      <c r="I985" s="677"/>
      <c r="J985" s="676"/>
      <c r="K985" s="676"/>
      <c r="L985" s="676"/>
      <c r="M985" s="676"/>
      <c r="N985" s="676"/>
      <c r="O985" s="676"/>
      <c r="P985" s="676"/>
      <c r="Q985" s="676"/>
      <c r="R985" s="676"/>
      <c r="S985" s="676"/>
      <c r="T985" s="676"/>
      <c r="U985" s="676"/>
      <c r="V985" s="676"/>
      <c r="W985" s="676"/>
      <c r="X985" s="676"/>
      <c r="Y985" s="676"/>
      <c r="Z985" s="676"/>
    </row>
    <row r="986" spans="1:26" ht="12.75" customHeight="1">
      <c r="A986" s="676"/>
      <c r="B986" s="676"/>
      <c r="C986" s="678"/>
      <c r="D986" s="676"/>
      <c r="E986" s="676"/>
      <c r="F986" s="676"/>
      <c r="G986" s="676"/>
      <c r="H986" s="677"/>
      <c r="I986" s="677"/>
      <c r="J986" s="676"/>
      <c r="K986" s="676"/>
      <c r="L986" s="676"/>
      <c r="M986" s="676"/>
      <c r="N986" s="676"/>
      <c r="O986" s="676"/>
      <c r="P986" s="676"/>
      <c r="Q986" s="676"/>
      <c r="R986" s="676"/>
      <c r="S986" s="676"/>
      <c r="T986" s="676"/>
      <c r="U986" s="676"/>
      <c r="V986" s="676"/>
      <c r="W986" s="676"/>
      <c r="X986" s="676"/>
      <c r="Y986" s="676"/>
      <c r="Z986" s="676"/>
    </row>
    <row r="987" spans="1:26" ht="12.75" customHeight="1">
      <c r="A987" s="676"/>
      <c r="B987" s="676"/>
      <c r="C987" s="678"/>
      <c r="D987" s="676"/>
      <c r="E987" s="676"/>
      <c r="F987" s="676"/>
      <c r="G987" s="676"/>
      <c r="H987" s="677"/>
      <c r="I987" s="677"/>
      <c r="J987" s="676"/>
      <c r="K987" s="676"/>
      <c r="L987" s="676"/>
      <c r="M987" s="676"/>
      <c r="N987" s="676"/>
      <c r="O987" s="676"/>
      <c r="P987" s="676"/>
      <c r="Q987" s="676"/>
      <c r="R987" s="676"/>
      <c r="S987" s="676"/>
      <c r="T987" s="676"/>
      <c r="U987" s="676"/>
      <c r="V987" s="676"/>
      <c r="W987" s="676"/>
      <c r="X987" s="676"/>
      <c r="Y987" s="676"/>
      <c r="Z987" s="676"/>
    </row>
    <row r="988" spans="1:26" ht="12.75" customHeight="1">
      <c r="A988" s="676"/>
      <c r="B988" s="676"/>
      <c r="C988" s="678"/>
      <c r="D988" s="676"/>
      <c r="E988" s="676"/>
      <c r="F988" s="676"/>
      <c r="G988" s="676"/>
      <c r="H988" s="677"/>
      <c r="I988" s="677"/>
      <c r="J988" s="676"/>
      <c r="K988" s="676"/>
      <c r="L988" s="676"/>
      <c r="M988" s="676"/>
      <c r="N988" s="676"/>
      <c r="O988" s="676"/>
      <c r="P988" s="676"/>
      <c r="Q988" s="676"/>
      <c r="R988" s="676"/>
      <c r="S988" s="676"/>
      <c r="T988" s="676"/>
      <c r="U988" s="676"/>
      <c r="V988" s="676"/>
      <c r="W988" s="676"/>
      <c r="X988" s="676"/>
      <c r="Y988" s="676"/>
      <c r="Z988" s="676"/>
    </row>
    <row r="989" spans="1:26" ht="12.75" customHeight="1">
      <c r="A989" s="676"/>
      <c r="B989" s="676"/>
      <c r="C989" s="678"/>
      <c r="D989" s="676"/>
      <c r="E989" s="676"/>
      <c r="F989" s="676"/>
      <c r="G989" s="676"/>
      <c r="H989" s="677"/>
      <c r="I989" s="677"/>
      <c r="J989" s="676"/>
      <c r="K989" s="676"/>
      <c r="L989" s="676"/>
      <c r="M989" s="676"/>
      <c r="N989" s="676"/>
      <c r="O989" s="676"/>
      <c r="P989" s="676"/>
      <c r="Q989" s="676"/>
      <c r="R989" s="676"/>
      <c r="S989" s="676"/>
      <c r="T989" s="676"/>
      <c r="U989" s="676"/>
      <c r="V989" s="676"/>
      <c r="W989" s="676"/>
      <c r="X989" s="676"/>
      <c r="Y989" s="676"/>
      <c r="Z989" s="676"/>
    </row>
    <row r="990" spans="1:26" ht="12.75" customHeight="1">
      <c r="A990" s="676"/>
      <c r="B990" s="676"/>
      <c r="C990" s="678"/>
      <c r="D990" s="676"/>
      <c r="E990" s="676"/>
      <c r="F990" s="676"/>
      <c r="G990" s="676"/>
      <c r="H990" s="677"/>
      <c r="I990" s="677"/>
      <c r="J990" s="676"/>
      <c r="K990" s="676"/>
      <c r="L990" s="676"/>
      <c r="M990" s="676"/>
      <c r="N990" s="676"/>
      <c r="O990" s="676"/>
      <c r="P990" s="676"/>
      <c r="Q990" s="676"/>
      <c r="R990" s="676"/>
      <c r="S990" s="676"/>
      <c r="T990" s="676"/>
      <c r="U990" s="676"/>
      <c r="V990" s="676"/>
      <c r="W990" s="676"/>
      <c r="X990" s="676"/>
      <c r="Y990" s="676"/>
      <c r="Z990" s="676"/>
    </row>
    <row r="991" spans="1:26" ht="12.75" customHeight="1">
      <c r="A991" s="676"/>
      <c r="B991" s="676"/>
      <c r="C991" s="678"/>
      <c r="D991" s="676"/>
      <c r="E991" s="676"/>
      <c r="F991" s="676"/>
      <c r="G991" s="676"/>
      <c r="H991" s="677"/>
      <c r="I991" s="677"/>
      <c r="J991" s="676"/>
      <c r="K991" s="676"/>
      <c r="L991" s="676"/>
      <c r="M991" s="676"/>
      <c r="N991" s="676"/>
      <c r="O991" s="676"/>
      <c r="P991" s="676"/>
      <c r="Q991" s="676"/>
      <c r="R991" s="676"/>
      <c r="S991" s="676"/>
      <c r="T991" s="676"/>
      <c r="U991" s="676"/>
      <c r="V991" s="676"/>
      <c r="W991" s="676"/>
      <c r="X991" s="676"/>
      <c r="Y991" s="676"/>
      <c r="Z991" s="676"/>
    </row>
    <row r="992" spans="1:26" ht="12.75" customHeight="1">
      <c r="A992" s="676"/>
      <c r="B992" s="676"/>
      <c r="C992" s="678"/>
      <c r="D992" s="676"/>
      <c r="E992" s="676"/>
      <c r="F992" s="676"/>
      <c r="G992" s="676"/>
      <c r="H992" s="677"/>
      <c r="I992" s="677"/>
      <c r="J992" s="676"/>
      <c r="K992" s="676"/>
      <c r="L992" s="676"/>
      <c r="M992" s="676"/>
      <c r="N992" s="676"/>
      <c r="O992" s="676"/>
      <c r="P992" s="676"/>
      <c r="Q992" s="676"/>
      <c r="R992" s="676"/>
      <c r="S992" s="676"/>
      <c r="T992" s="676"/>
      <c r="U992" s="676"/>
      <c r="V992" s="676"/>
      <c r="W992" s="676"/>
      <c r="X992" s="676"/>
      <c r="Y992" s="676"/>
      <c r="Z992" s="676"/>
    </row>
    <row r="993" spans="1:26" ht="12.75" customHeight="1">
      <c r="A993" s="676"/>
      <c r="B993" s="676"/>
      <c r="C993" s="678"/>
      <c r="D993" s="676"/>
      <c r="E993" s="676"/>
      <c r="F993" s="676"/>
      <c r="G993" s="676"/>
      <c r="H993" s="677"/>
      <c r="I993" s="677"/>
      <c r="J993" s="676"/>
      <c r="K993" s="676"/>
      <c r="L993" s="676"/>
      <c r="M993" s="676"/>
      <c r="N993" s="676"/>
      <c r="O993" s="676"/>
      <c r="P993" s="676"/>
      <c r="Q993" s="676"/>
      <c r="R993" s="676"/>
      <c r="S993" s="676"/>
      <c r="T993" s="676"/>
      <c r="U993" s="676"/>
      <c r="V993" s="676"/>
      <c r="W993" s="676"/>
      <c r="X993" s="676"/>
      <c r="Y993" s="676"/>
      <c r="Z993" s="676"/>
    </row>
    <row r="994" spans="1:26" ht="12.75" customHeight="1">
      <c r="A994" s="676"/>
      <c r="B994" s="676"/>
      <c r="C994" s="678"/>
      <c r="D994" s="676"/>
      <c r="E994" s="676"/>
      <c r="F994" s="676"/>
      <c r="G994" s="676"/>
      <c r="H994" s="677"/>
      <c r="I994" s="677"/>
      <c r="J994" s="676"/>
      <c r="K994" s="676"/>
      <c r="L994" s="676"/>
      <c r="M994" s="676"/>
      <c r="N994" s="676"/>
      <c r="O994" s="676"/>
      <c r="P994" s="676"/>
      <c r="Q994" s="676"/>
      <c r="R994" s="676"/>
      <c r="S994" s="676"/>
      <c r="T994" s="676"/>
      <c r="U994" s="676"/>
      <c r="V994" s="676"/>
      <c r="W994" s="676"/>
      <c r="X994" s="676"/>
      <c r="Y994" s="676"/>
      <c r="Z994" s="676"/>
    </row>
    <row r="995" spans="1:26" ht="12.75" customHeight="1">
      <c r="A995" s="676"/>
      <c r="B995" s="676"/>
      <c r="C995" s="678"/>
      <c r="D995" s="676"/>
      <c r="E995" s="676"/>
      <c r="F995" s="676"/>
      <c r="G995" s="676"/>
      <c r="H995" s="677"/>
      <c r="I995" s="677"/>
      <c r="J995" s="676"/>
      <c r="K995" s="676"/>
      <c r="L995" s="676"/>
      <c r="M995" s="676"/>
      <c r="N995" s="676"/>
      <c r="O995" s="676"/>
      <c r="P995" s="676"/>
      <c r="Q995" s="676"/>
      <c r="R995" s="676"/>
      <c r="S995" s="676"/>
      <c r="T995" s="676"/>
      <c r="U995" s="676"/>
      <c r="V995" s="676"/>
      <c r="W995" s="676"/>
      <c r="X995" s="676"/>
      <c r="Y995" s="676"/>
      <c r="Z995" s="676"/>
    </row>
    <row r="996" spans="1:26" ht="12.75" customHeight="1">
      <c r="A996" s="676"/>
      <c r="B996" s="676"/>
      <c r="C996" s="678"/>
      <c r="D996" s="676"/>
      <c r="E996" s="676"/>
      <c r="F996" s="676"/>
      <c r="G996" s="676"/>
      <c r="H996" s="677"/>
      <c r="I996" s="677"/>
      <c r="J996" s="676"/>
      <c r="K996" s="676"/>
      <c r="L996" s="676"/>
      <c r="M996" s="676"/>
      <c r="N996" s="676"/>
      <c r="O996" s="676"/>
      <c r="P996" s="676"/>
      <c r="Q996" s="676"/>
      <c r="R996" s="676"/>
      <c r="S996" s="676"/>
      <c r="T996" s="676"/>
      <c r="U996" s="676"/>
      <c r="V996" s="676"/>
      <c r="W996" s="676"/>
      <c r="X996" s="676"/>
      <c r="Y996" s="676"/>
      <c r="Z996" s="676"/>
    </row>
    <row r="997" spans="1:26" ht="12.75" customHeight="1">
      <c r="A997" s="676"/>
      <c r="B997" s="676"/>
      <c r="C997" s="678"/>
      <c r="D997" s="676"/>
      <c r="E997" s="676"/>
      <c r="F997" s="676"/>
      <c r="G997" s="676"/>
      <c r="H997" s="677"/>
      <c r="I997" s="677"/>
      <c r="J997" s="676"/>
      <c r="K997" s="676"/>
      <c r="L997" s="676"/>
      <c r="M997" s="676"/>
      <c r="N997" s="676"/>
      <c r="O997" s="676"/>
      <c r="P997" s="676"/>
      <c r="Q997" s="676"/>
      <c r="R997" s="676"/>
      <c r="S997" s="676"/>
      <c r="T997" s="676"/>
      <c r="U997" s="676"/>
      <c r="V997" s="676"/>
      <c r="W997" s="676"/>
      <c r="X997" s="676"/>
      <c r="Y997" s="676"/>
      <c r="Z997" s="676"/>
    </row>
    <row r="998" spans="1:26" ht="12.75" customHeight="1">
      <c r="A998" s="676"/>
      <c r="B998" s="676"/>
      <c r="C998" s="678"/>
      <c r="D998" s="676"/>
      <c r="E998" s="676"/>
      <c r="F998" s="676"/>
      <c r="G998" s="676"/>
      <c r="H998" s="677"/>
      <c r="I998" s="677"/>
      <c r="J998" s="676"/>
      <c r="K998" s="676"/>
      <c r="L998" s="676"/>
      <c r="M998" s="676"/>
      <c r="N998" s="676"/>
      <c r="O998" s="676"/>
      <c r="P998" s="676"/>
      <c r="Q998" s="676"/>
      <c r="R998" s="676"/>
      <c r="S998" s="676"/>
      <c r="T998" s="676"/>
      <c r="U998" s="676"/>
      <c r="V998" s="676"/>
      <c r="W998" s="676"/>
      <c r="X998" s="676"/>
      <c r="Y998" s="676"/>
      <c r="Z998" s="676"/>
    </row>
    <row r="999" spans="1:26" ht="12.75" customHeight="1">
      <c r="A999" s="676"/>
      <c r="B999" s="676"/>
      <c r="C999" s="678"/>
      <c r="D999" s="676"/>
      <c r="E999" s="676"/>
      <c r="F999" s="676"/>
      <c r="G999" s="676"/>
      <c r="H999" s="677"/>
      <c r="I999" s="677"/>
      <c r="J999" s="676"/>
      <c r="K999" s="676"/>
      <c r="L999" s="676"/>
      <c r="M999" s="676"/>
      <c r="N999" s="676"/>
      <c r="O999" s="676"/>
      <c r="P999" s="676"/>
      <c r="Q999" s="676"/>
      <c r="R999" s="676"/>
      <c r="S999" s="676"/>
      <c r="T999" s="676"/>
      <c r="U999" s="676"/>
      <c r="V999" s="676"/>
      <c r="W999" s="676"/>
      <c r="X999" s="676"/>
      <c r="Y999" s="676"/>
      <c r="Z999" s="676"/>
    </row>
    <row r="1000" spans="1:26" ht="12.75" customHeight="1">
      <c r="A1000" s="676"/>
      <c r="B1000" s="676"/>
      <c r="C1000" s="678"/>
      <c r="D1000" s="676"/>
      <c r="E1000" s="676"/>
      <c r="F1000" s="676"/>
      <c r="G1000" s="676"/>
      <c r="H1000" s="677"/>
      <c r="I1000" s="677"/>
      <c r="J1000" s="676"/>
      <c r="K1000" s="676"/>
      <c r="L1000" s="676"/>
      <c r="M1000" s="676"/>
      <c r="N1000" s="676"/>
      <c r="O1000" s="676"/>
      <c r="P1000" s="676"/>
      <c r="Q1000" s="676"/>
      <c r="R1000" s="676"/>
      <c r="S1000" s="676"/>
      <c r="T1000" s="676"/>
      <c r="U1000" s="676"/>
      <c r="V1000" s="676"/>
      <c r="W1000" s="676"/>
      <c r="X1000" s="676"/>
      <c r="Y1000" s="676"/>
      <c r="Z1000" s="676"/>
    </row>
  </sheetData>
  <mergeCells count="4">
    <mergeCell ref="A3:B3"/>
    <mergeCell ref="A4:B4"/>
    <mergeCell ref="A5:B5"/>
    <mergeCell ref="A9:B9"/>
  </mergeCells>
  <pageMargins left="0.91" right="0.7" top="0.75" bottom="0.75" header="0" footer="0"/>
  <pageSetup paperSize="5"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Z1001"/>
  <sheetViews>
    <sheetView showGridLines="0" workbookViewId="0">
      <selection activeCell="AA286" sqref="AA286"/>
    </sheetView>
  </sheetViews>
  <sheetFormatPr defaultColWidth="14.42578125" defaultRowHeight="15" customHeight="1"/>
  <cols>
    <col min="1" max="1" width="4" style="636" customWidth="1"/>
    <col min="2" max="2" width="55" style="636" customWidth="1"/>
    <col min="3" max="3" width="1.42578125" style="636" customWidth="1"/>
    <col min="4" max="4" width="21.140625" style="636" customWidth="1"/>
    <col min="5" max="5" width="3.140625" style="636" customWidth="1"/>
    <col min="6" max="6" width="9.140625" style="636" customWidth="1"/>
    <col min="7" max="7" width="15.140625" style="636" customWidth="1"/>
    <col min="8" max="8" width="9.140625" style="636" customWidth="1"/>
    <col min="9" max="9" width="10.42578125" style="636" customWidth="1"/>
    <col min="10" max="10" width="11.42578125" style="636" customWidth="1"/>
    <col min="11" max="26" width="9.140625" style="636" customWidth="1"/>
    <col min="27" max="16384" width="14.42578125" style="636"/>
  </cols>
  <sheetData>
    <row r="1" spans="1:26" ht="12.75" customHeight="1">
      <c r="A1" s="690" t="s">
        <v>3026</v>
      </c>
      <c r="B1" s="676"/>
      <c r="C1" s="678"/>
      <c r="D1" s="676"/>
      <c r="E1" s="676"/>
      <c r="F1" s="676"/>
      <c r="G1" s="676"/>
      <c r="H1" s="676"/>
      <c r="I1" s="676"/>
      <c r="J1" s="676"/>
      <c r="K1" s="676"/>
      <c r="L1" s="676"/>
      <c r="M1" s="676"/>
      <c r="N1" s="676"/>
      <c r="O1" s="676"/>
      <c r="P1" s="676"/>
      <c r="Q1" s="676"/>
      <c r="R1" s="676"/>
      <c r="S1" s="676"/>
      <c r="T1" s="676"/>
      <c r="U1" s="676"/>
      <c r="V1" s="676"/>
      <c r="W1" s="676"/>
      <c r="X1" s="676"/>
      <c r="Y1" s="676"/>
      <c r="Z1" s="676"/>
    </row>
    <row r="2" spans="1:26" ht="12.75" customHeight="1">
      <c r="A2" s="676"/>
      <c r="B2" s="676"/>
      <c r="C2" s="678"/>
      <c r="D2" s="676"/>
      <c r="E2" s="676"/>
      <c r="F2" s="676"/>
      <c r="G2" s="676"/>
      <c r="H2" s="676"/>
      <c r="I2" s="676"/>
      <c r="J2" s="676"/>
      <c r="K2" s="676"/>
      <c r="L2" s="676"/>
      <c r="M2" s="676"/>
      <c r="N2" s="676"/>
      <c r="O2" s="676"/>
      <c r="P2" s="676"/>
      <c r="Q2" s="676"/>
      <c r="R2" s="676"/>
      <c r="S2" s="676"/>
      <c r="T2" s="676"/>
      <c r="U2" s="676"/>
      <c r="V2" s="676"/>
      <c r="W2" s="676"/>
      <c r="X2" s="676"/>
      <c r="Y2" s="676"/>
      <c r="Z2" s="676"/>
    </row>
    <row r="3" spans="1:26" ht="21.4" customHeight="1">
      <c r="A3" s="1885" t="s">
        <v>3025</v>
      </c>
      <c r="B3" s="1886"/>
      <c r="C3" s="689"/>
      <c r="D3" s="688"/>
      <c r="E3" s="676"/>
      <c r="F3" s="676"/>
      <c r="G3" s="676"/>
      <c r="H3" s="676"/>
      <c r="I3" s="676"/>
      <c r="J3" s="676"/>
      <c r="K3" s="676"/>
      <c r="L3" s="676"/>
      <c r="M3" s="676"/>
      <c r="N3" s="676"/>
      <c r="O3" s="676"/>
      <c r="P3" s="676"/>
      <c r="Q3" s="676"/>
      <c r="R3" s="676"/>
      <c r="S3" s="676"/>
      <c r="T3" s="676"/>
      <c r="U3" s="676"/>
      <c r="V3" s="676"/>
      <c r="W3" s="676"/>
      <c r="X3" s="676"/>
      <c r="Y3" s="676"/>
      <c r="Z3" s="676"/>
    </row>
    <row r="4" spans="1:26" ht="21.4" customHeight="1">
      <c r="A4" s="1887" t="s">
        <v>951</v>
      </c>
      <c r="B4" s="1886"/>
      <c r="C4" s="687"/>
      <c r="D4" s="686"/>
      <c r="E4" s="676"/>
      <c r="F4" s="676"/>
      <c r="G4" s="676"/>
      <c r="H4" s="676"/>
      <c r="I4" s="676"/>
      <c r="J4" s="676"/>
      <c r="K4" s="676"/>
      <c r="L4" s="676"/>
      <c r="M4" s="676"/>
      <c r="N4" s="676"/>
      <c r="O4" s="676"/>
      <c r="P4" s="676"/>
      <c r="Q4" s="676"/>
      <c r="R4" s="676"/>
      <c r="S4" s="676"/>
      <c r="T4" s="676"/>
      <c r="U4" s="676"/>
      <c r="V4" s="676"/>
      <c r="W4" s="676"/>
      <c r="X4" s="676"/>
      <c r="Y4" s="676"/>
      <c r="Z4" s="676"/>
    </row>
    <row r="5" spans="1:26" ht="21.4" customHeight="1">
      <c r="A5" s="693" t="s">
        <v>268</v>
      </c>
      <c r="B5" s="684" t="s">
        <v>3024</v>
      </c>
      <c r="C5" s="685"/>
      <c r="D5" s="684"/>
      <c r="E5" s="676"/>
      <c r="F5" s="676"/>
      <c r="G5" s="676"/>
      <c r="H5" s="676"/>
      <c r="I5" s="676"/>
      <c r="J5" s="676"/>
      <c r="K5" s="676"/>
      <c r="L5" s="676"/>
      <c r="M5" s="676"/>
      <c r="N5" s="676"/>
      <c r="O5" s="676"/>
      <c r="P5" s="676"/>
      <c r="Q5" s="676"/>
      <c r="R5" s="676"/>
      <c r="S5" s="676"/>
      <c r="T5" s="676"/>
      <c r="U5" s="676"/>
      <c r="V5" s="676"/>
      <c r="W5" s="676"/>
      <c r="X5" s="676"/>
      <c r="Y5" s="676"/>
      <c r="Z5" s="676"/>
    </row>
    <row r="6" spans="1:26" ht="21.4" customHeight="1">
      <c r="A6" s="681"/>
      <c r="B6" s="683" t="s">
        <v>3023</v>
      </c>
      <c r="C6" s="681"/>
      <c r="D6" s="682">
        <f>Dimuka!L130+Dimuka!L134+Dimuka!L144</f>
        <v>305357650</v>
      </c>
      <c r="E6" s="676"/>
      <c r="F6" s="676"/>
      <c r="G6" s="676"/>
      <c r="H6" s="676"/>
      <c r="I6" s="676"/>
      <c r="J6" s="676"/>
      <c r="K6" s="676"/>
      <c r="L6" s="676"/>
      <c r="M6" s="676"/>
      <c r="N6" s="676"/>
      <c r="O6" s="676"/>
      <c r="P6" s="676"/>
      <c r="Q6" s="676"/>
      <c r="R6" s="676"/>
      <c r="S6" s="676"/>
      <c r="T6" s="676"/>
      <c r="U6" s="676"/>
      <c r="V6" s="676"/>
      <c r="W6" s="676"/>
      <c r="X6" s="676"/>
      <c r="Y6" s="676"/>
      <c r="Z6" s="676"/>
    </row>
    <row r="7" spans="1:26" ht="21.4" customHeight="1">
      <c r="A7" s="681"/>
      <c r="B7" s="683" t="s">
        <v>3280</v>
      </c>
      <c r="C7" s="681"/>
      <c r="D7" s="682">
        <f>Dimuka!J130+Dimuka!J134+Dimuka!J144</f>
        <v>336012641.63999999</v>
      </c>
      <c r="E7" s="676"/>
      <c r="F7" s="676"/>
      <c r="G7" s="679"/>
      <c r="H7" s="676"/>
      <c r="I7" s="676"/>
      <c r="J7" s="676"/>
      <c r="K7" s="676"/>
      <c r="L7" s="676"/>
      <c r="M7" s="676"/>
      <c r="N7" s="676"/>
      <c r="O7" s="676"/>
      <c r="P7" s="676"/>
      <c r="Q7" s="676"/>
      <c r="R7" s="676"/>
      <c r="S7" s="676"/>
      <c r="T7" s="676"/>
      <c r="U7" s="676"/>
      <c r="V7" s="676"/>
      <c r="W7" s="676"/>
      <c r="X7" s="676"/>
      <c r="Y7" s="676"/>
      <c r="Z7" s="676"/>
    </row>
    <row r="8" spans="1:26" ht="21.4" customHeight="1">
      <c r="A8" s="681"/>
      <c r="B8" s="683" t="s">
        <v>3281</v>
      </c>
      <c r="C8" s="681"/>
      <c r="D8" s="682">
        <f>Piutang!E13</f>
        <v>11000000</v>
      </c>
      <c r="E8" s="676"/>
      <c r="F8" s="676"/>
      <c r="G8" s="679"/>
      <c r="H8" s="676"/>
      <c r="I8" s="676"/>
      <c r="J8" s="676"/>
      <c r="K8" s="676"/>
      <c r="L8" s="676"/>
      <c r="M8" s="676"/>
      <c r="N8" s="676"/>
      <c r="O8" s="676"/>
      <c r="P8" s="676"/>
      <c r="Q8" s="676"/>
      <c r="R8" s="676"/>
      <c r="S8" s="676"/>
      <c r="T8" s="676"/>
      <c r="U8" s="676"/>
      <c r="V8" s="676"/>
      <c r="W8" s="676"/>
      <c r="X8" s="676"/>
      <c r="Y8" s="676"/>
      <c r="Z8" s="676"/>
    </row>
    <row r="9" spans="1:26" ht="21.4" customHeight="1">
      <c r="A9" s="693"/>
      <c r="B9" s="684" t="s">
        <v>3022</v>
      </c>
      <c r="C9" s="681"/>
      <c r="D9" s="680">
        <f>D7-D6-D8</f>
        <v>19654991.639999986</v>
      </c>
      <c r="E9" s="676"/>
      <c r="F9" s="676"/>
      <c r="G9" s="679"/>
      <c r="H9" s="676"/>
      <c r="I9" s="692"/>
      <c r="J9" s="679"/>
      <c r="K9" s="676"/>
      <c r="L9" s="676"/>
      <c r="M9" s="676"/>
      <c r="N9" s="676"/>
      <c r="O9" s="676"/>
      <c r="P9" s="676"/>
      <c r="Q9" s="676"/>
      <c r="R9" s="676"/>
      <c r="S9" s="676"/>
      <c r="T9" s="676"/>
      <c r="U9" s="676"/>
      <c r="V9" s="676"/>
      <c r="W9" s="676"/>
      <c r="X9" s="676"/>
      <c r="Y9" s="676"/>
      <c r="Z9" s="676"/>
    </row>
    <row r="10" spans="1:26" ht="21.4" customHeight="1">
      <c r="A10" s="676"/>
      <c r="B10" s="676"/>
      <c r="C10" s="678"/>
      <c r="D10" s="679"/>
      <c r="E10" s="676"/>
      <c r="F10" s="676"/>
      <c r="G10" s="676"/>
      <c r="H10" s="676"/>
      <c r="I10" s="676"/>
      <c r="J10" s="676"/>
      <c r="K10" s="676"/>
      <c r="L10" s="676"/>
      <c r="M10" s="676"/>
      <c r="N10" s="676"/>
      <c r="O10" s="676"/>
      <c r="P10" s="676"/>
      <c r="Q10" s="676"/>
      <c r="R10" s="676"/>
      <c r="S10" s="676"/>
      <c r="T10" s="676"/>
      <c r="U10" s="676"/>
      <c r="V10" s="676"/>
      <c r="W10" s="676"/>
      <c r="X10" s="676"/>
      <c r="Y10" s="676"/>
      <c r="Z10" s="676"/>
    </row>
    <row r="11" spans="1:26" ht="12.75" customHeight="1">
      <c r="A11" s="676"/>
      <c r="B11" s="676"/>
      <c r="C11" s="678"/>
      <c r="D11" s="679"/>
      <c r="E11" s="676"/>
      <c r="F11" s="676"/>
      <c r="G11" s="676"/>
      <c r="H11" s="676"/>
      <c r="I11" s="676"/>
      <c r="J11" s="676"/>
      <c r="K11" s="676"/>
      <c r="L11" s="676"/>
      <c r="M11" s="676"/>
      <c r="N11" s="676"/>
      <c r="O11" s="676"/>
      <c r="P11" s="676"/>
      <c r="Q11" s="676"/>
      <c r="R11" s="676"/>
      <c r="S11" s="676"/>
      <c r="T11" s="676"/>
      <c r="U11" s="676"/>
      <c r="V11" s="676"/>
      <c r="W11" s="676"/>
      <c r="X11" s="676"/>
      <c r="Y11" s="676"/>
      <c r="Z11" s="676"/>
    </row>
    <row r="12" spans="1:26" ht="12.75" customHeight="1">
      <c r="A12" s="676"/>
      <c r="B12" s="676"/>
      <c r="C12" s="678"/>
      <c r="D12" s="679">
        <v>-19654991.640000343</v>
      </c>
      <c r="E12" s="676"/>
      <c r="F12" s="676"/>
      <c r="G12" s="676"/>
      <c r="H12" s="676"/>
      <c r="I12" s="676"/>
      <c r="J12" s="676"/>
      <c r="K12" s="676"/>
      <c r="L12" s="676"/>
      <c r="M12" s="676"/>
      <c r="N12" s="676"/>
      <c r="O12" s="676"/>
      <c r="P12" s="676"/>
      <c r="Q12" s="676"/>
      <c r="R12" s="676"/>
      <c r="S12" s="676"/>
      <c r="T12" s="676"/>
      <c r="U12" s="676"/>
      <c r="V12" s="676"/>
      <c r="W12" s="676"/>
      <c r="X12" s="676"/>
      <c r="Y12" s="676"/>
      <c r="Z12" s="676"/>
    </row>
    <row r="13" spans="1:26" ht="12.75" customHeight="1">
      <c r="A13" s="676"/>
      <c r="B13" s="676"/>
      <c r="C13" s="678"/>
      <c r="D13" s="679"/>
      <c r="E13" s="676"/>
      <c r="F13" s="676"/>
      <c r="G13" s="691"/>
      <c r="H13" s="676"/>
      <c r="I13" s="676"/>
      <c r="J13" s="676"/>
      <c r="K13" s="676"/>
      <c r="L13" s="676"/>
      <c r="M13" s="676"/>
      <c r="N13" s="676"/>
      <c r="O13" s="676"/>
      <c r="P13" s="676"/>
      <c r="Q13" s="676"/>
      <c r="R13" s="676"/>
      <c r="S13" s="676"/>
      <c r="T13" s="676"/>
      <c r="U13" s="676"/>
      <c r="V13" s="676"/>
      <c r="W13" s="676"/>
      <c r="X13" s="676"/>
      <c r="Y13" s="676"/>
      <c r="Z13" s="676"/>
    </row>
    <row r="14" spans="1:26" ht="12.75" customHeight="1">
      <c r="A14" s="676"/>
      <c r="B14" s="676"/>
      <c r="C14" s="678"/>
      <c r="D14" s="679"/>
      <c r="E14" s="676"/>
      <c r="F14" s="676"/>
      <c r="G14" s="676"/>
      <c r="H14" s="676"/>
      <c r="I14" s="676"/>
      <c r="J14" s="676"/>
      <c r="K14" s="676"/>
      <c r="L14" s="676"/>
      <c r="M14" s="676"/>
      <c r="N14" s="676"/>
      <c r="O14" s="676"/>
      <c r="P14" s="676"/>
      <c r="Q14" s="676"/>
      <c r="R14" s="676"/>
      <c r="S14" s="676"/>
      <c r="T14" s="676"/>
      <c r="U14" s="676"/>
      <c r="V14" s="676"/>
      <c r="W14" s="676"/>
      <c r="X14" s="676"/>
      <c r="Y14" s="676"/>
      <c r="Z14" s="676"/>
    </row>
    <row r="15" spans="1:26" ht="12.75" customHeight="1">
      <c r="A15" s="676"/>
      <c r="B15" s="676"/>
      <c r="C15" s="678"/>
      <c r="D15" s="676"/>
      <c r="E15" s="676"/>
      <c r="F15" s="676"/>
      <c r="G15" s="676"/>
      <c r="H15" s="676"/>
      <c r="I15" s="676"/>
      <c r="J15" s="676"/>
      <c r="K15" s="676"/>
      <c r="L15" s="676"/>
      <c r="M15" s="676"/>
      <c r="N15" s="676"/>
      <c r="O15" s="676"/>
      <c r="P15" s="676"/>
      <c r="Q15" s="676"/>
      <c r="R15" s="676"/>
      <c r="S15" s="676"/>
      <c r="T15" s="676"/>
      <c r="U15" s="676"/>
      <c r="V15" s="676"/>
      <c r="W15" s="676"/>
      <c r="X15" s="676"/>
      <c r="Y15" s="676"/>
      <c r="Z15" s="676"/>
    </row>
    <row r="16" spans="1:26" ht="12.75" customHeight="1">
      <c r="A16" s="676"/>
      <c r="B16" s="676"/>
      <c r="C16" s="678"/>
      <c r="D16" s="679"/>
      <c r="E16" s="676"/>
      <c r="F16" s="676"/>
      <c r="G16" s="676"/>
      <c r="H16" s="676"/>
      <c r="I16" s="676"/>
      <c r="J16" s="676"/>
      <c r="K16" s="676"/>
      <c r="L16" s="676"/>
      <c r="M16" s="676"/>
      <c r="N16" s="676"/>
      <c r="O16" s="676"/>
      <c r="P16" s="676"/>
      <c r="Q16" s="676"/>
      <c r="R16" s="676"/>
      <c r="S16" s="676"/>
      <c r="T16" s="676"/>
      <c r="U16" s="676"/>
      <c r="V16" s="676"/>
      <c r="W16" s="676"/>
      <c r="X16" s="676"/>
      <c r="Y16" s="676"/>
      <c r="Z16" s="676"/>
    </row>
    <row r="17" spans="1:26" ht="12.75" customHeight="1">
      <c r="A17" s="676"/>
      <c r="B17" s="676"/>
      <c r="C17" s="678"/>
      <c r="D17" s="676"/>
      <c r="E17" s="676"/>
      <c r="F17" s="676"/>
      <c r="G17" s="676"/>
      <c r="H17" s="676"/>
      <c r="I17" s="676"/>
      <c r="J17" s="676"/>
      <c r="K17" s="676"/>
      <c r="L17" s="676"/>
      <c r="M17" s="676"/>
      <c r="N17" s="676"/>
      <c r="O17" s="676"/>
      <c r="P17" s="676"/>
      <c r="Q17" s="676"/>
      <c r="R17" s="676"/>
      <c r="S17" s="676"/>
      <c r="T17" s="676"/>
      <c r="U17" s="676"/>
      <c r="V17" s="676"/>
      <c r="W17" s="676"/>
      <c r="X17" s="676"/>
      <c r="Y17" s="676"/>
      <c r="Z17" s="676"/>
    </row>
    <row r="18" spans="1:26" ht="12.75" customHeight="1">
      <c r="A18" s="676"/>
      <c r="B18" s="676"/>
      <c r="C18" s="678"/>
      <c r="D18" s="676"/>
      <c r="E18" s="676"/>
      <c r="F18" s="676"/>
      <c r="G18" s="676"/>
      <c r="H18" s="676"/>
      <c r="I18" s="676"/>
      <c r="J18" s="676"/>
      <c r="K18" s="676"/>
      <c r="L18" s="676"/>
      <c r="M18" s="676"/>
      <c r="N18" s="676"/>
      <c r="O18" s="676"/>
      <c r="P18" s="676"/>
      <c r="Q18" s="676"/>
      <c r="R18" s="676"/>
      <c r="S18" s="676"/>
      <c r="T18" s="676"/>
      <c r="U18" s="676"/>
      <c r="V18" s="676"/>
      <c r="W18" s="676"/>
      <c r="X18" s="676"/>
      <c r="Y18" s="676"/>
      <c r="Z18" s="676"/>
    </row>
    <row r="19" spans="1:26" ht="12.75" customHeight="1">
      <c r="A19" s="676"/>
      <c r="B19" s="676"/>
      <c r="C19" s="678"/>
      <c r="D19" s="676"/>
      <c r="E19" s="676"/>
      <c r="F19" s="676"/>
      <c r="G19" s="676"/>
      <c r="H19" s="676"/>
      <c r="I19" s="676"/>
      <c r="J19" s="676"/>
      <c r="K19" s="676"/>
      <c r="L19" s="676"/>
      <c r="M19" s="676"/>
      <c r="N19" s="676"/>
      <c r="O19" s="676"/>
      <c r="P19" s="676"/>
      <c r="Q19" s="676"/>
      <c r="R19" s="676"/>
      <c r="S19" s="676"/>
      <c r="T19" s="676"/>
      <c r="U19" s="676"/>
      <c r="V19" s="676"/>
      <c r="W19" s="676"/>
      <c r="X19" s="676"/>
      <c r="Y19" s="676"/>
      <c r="Z19" s="676"/>
    </row>
    <row r="20" spans="1:26" ht="12.75" customHeight="1">
      <c r="A20" s="676"/>
      <c r="B20" s="676"/>
      <c r="C20" s="678"/>
      <c r="D20" s="676"/>
      <c r="E20" s="676"/>
      <c r="F20" s="676"/>
      <c r="G20" s="676"/>
      <c r="H20" s="676"/>
      <c r="I20" s="676"/>
      <c r="J20" s="676"/>
      <c r="K20" s="676"/>
      <c r="L20" s="676"/>
      <c r="M20" s="676"/>
      <c r="N20" s="676"/>
      <c r="O20" s="676"/>
      <c r="P20" s="676"/>
      <c r="Q20" s="676"/>
      <c r="R20" s="676"/>
      <c r="S20" s="676"/>
      <c r="T20" s="676"/>
      <c r="U20" s="676"/>
      <c r="V20" s="676"/>
      <c r="W20" s="676"/>
      <c r="X20" s="676"/>
      <c r="Y20" s="676"/>
      <c r="Z20" s="676"/>
    </row>
    <row r="21" spans="1:26" ht="12.75" customHeight="1">
      <c r="A21" s="676"/>
      <c r="B21" s="676"/>
      <c r="C21" s="678"/>
      <c r="D21" s="676"/>
      <c r="E21" s="676"/>
      <c r="F21" s="676"/>
      <c r="G21" s="676"/>
      <c r="H21" s="676"/>
      <c r="I21" s="676"/>
      <c r="J21" s="676"/>
      <c r="K21" s="676"/>
      <c r="L21" s="676"/>
      <c r="M21" s="676"/>
      <c r="N21" s="676"/>
      <c r="O21" s="676"/>
      <c r="P21" s="676"/>
      <c r="Q21" s="676"/>
      <c r="R21" s="676"/>
      <c r="S21" s="676"/>
      <c r="T21" s="676"/>
      <c r="U21" s="676"/>
      <c r="V21" s="676"/>
      <c r="W21" s="676"/>
      <c r="X21" s="676"/>
      <c r="Y21" s="676"/>
      <c r="Z21" s="676"/>
    </row>
    <row r="22" spans="1:26" ht="12.75" customHeight="1">
      <c r="A22" s="676"/>
      <c r="B22" s="676"/>
      <c r="C22" s="678"/>
      <c r="D22" s="676"/>
      <c r="E22" s="676"/>
      <c r="F22" s="676"/>
      <c r="G22" s="676"/>
      <c r="H22" s="676"/>
      <c r="I22" s="676"/>
      <c r="J22" s="676"/>
      <c r="K22" s="676"/>
      <c r="L22" s="676"/>
      <c r="M22" s="676"/>
      <c r="N22" s="676"/>
      <c r="O22" s="676"/>
      <c r="P22" s="676"/>
      <c r="Q22" s="676"/>
      <c r="R22" s="676"/>
      <c r="S22" s="676"/>
      <c r="T22" s="676"/>
      <c r="U22" s="676"/>
      <c r="V22" s="676"/>
      <c r="W22" s="676"/>
      <c r="X22" s="676"/>
      <c r="Y22" s="676"/>
      <c r="Z22" s="676"/>
    </row>
    <row r="23" spans="1:26" ht="12.75" customHeight="1">
      <c r="A23" s="676"/>
      <c r="B23" s="676"/>
      <c r="C23" s="678"/>
      <c r="D23" s="676"/>
      <c r="E23" s="676"/>
      <c r="F23" s="676"/>
      <c r="G23" s="676"/>
      <c r="H23" s="676"/>
      <c r="I23" s="676"/>
      <c r="J23" s="676"/>
      <c r="K23" s="676"/>
      <c r="L23" s="676"/>
      <c r="M23" s="676"/>
      <c r="N23" s="676"/>
      <c r="O23" s="676"/>
      <c r="P23" s="676"/>
      <c r="Q23" s="676"/>
      <c r="R23" s="676"/>
      <c r="S23" s="676"/>
      <c r="T23" s="676"/>
      <c r="U23" s="676"/>
      <c r="V23" s="676"/>
      <c r="W23" s="676"/>
      <c r="X23" s="676"/>
      <c r="Y23" s="676"/>
      <c r="Z23" s="676"/>
    </row>
    <row r="24" spans="1:26" ht="12.75" customHeight="1">
      <c r="A24" s="676"/>
      <c r="B24" s="676"/>
      <c r="C24" s="678"/>
      <c r="D24" s="676"/>
      <c r="E24" s="676"/>
      <c r="F24" s="676"/>
      <c r="G24" s="676"/>
      <c r="H24" s="676"/>
      <c r="I24" s="676"/>
      <c r="J24" s="676"/>
      <c r="K24" s="676"/>
      <c r="L24" s="676"/>
      <c r="M24" s="676"/>
      <c r="N24" s="676"/>
      <c r="O24" s="676"/>
      <c r="P24" s="676"/>
      <c r="Q24" s="676"/>
      <c r="R24" s="676"/>
      <c r="S24" s="676"/>
      <c r="T24" s="676"/>
      <c r="U24" s="676"/>
      <c r="V24" s="676"/>
      <c r="W24" s="676"/>
      <c r="X24" s="676"/>
      <c r="Y24" s="676"/>
      <c r="Z24" s="676"/>
    </row>
    <row r="25" spans="1:26" ht="12.75" customHeight="1">
      <c r="A25" s="676"/>
      <c r="B25" s="676"/>
      <c r="C25" s="678"/>
      <c r="D25" s="676"/>
      <c r="E25" s="676"/>
      <c r="F25" s="676"/>
      <c r="G25" s="676"/>
      <c r="H25" s="676"/>
      <c r="I25" s="676"/>
      <c r="J25" s="676"/>
      <c r="K25" s="676"/>
      <c r="L25" s="676"/>
      <c r="M25" s="676"/>
      <c r="N25" s="676"/>
      <c r="O25" s="676"/>
      <c r="P25" s="676"/>
      <c r="Q25" s="676"/>
      <c r="R25" s="676"/>
      <c r="S25" s="676"/>
      <c r="T25" s="676"/>
      <c r="U25" s="676"/>
      <c r="V25" s="676"/>
      <c r="W25" s="676"/>
      <c r="X25" s="676"/>
      <c r="Y25" s="676"/>
      <c r="Z25" s="676"/>
    </row>
    <row r="26" spans="1:26" ht="12.75" customHeight="1">
      <c r="A26" s="676"/>
      <c r="B26" s="676"/>
      <c r="C26" s="678"/>
      <c r="D26" s="676"/>
      <c r="E26" s="676"/>
      <c r="F26" s="676"/>
      <c r="G26" s="676"/>
      <c r="H26" s="676"/>
      <c r="I26" s="676"/>
      <c r="J26" s="676"/>
      <c r="K26" s="676"/>
      <c r="L26" s="676"/>
      <c r="M26" s="676"/>
      <c r="N26" s="676"/>
      <c r="O26" s="676"/>
      <c r="P26" s="676"/>
      <c r="Q26" s="676"/>
      <c r="R26" s="676"/>
      <c r="S26" s="676"/>
      <c r="T26" s="676"/>
      <c r="U26" s="676"/>
      <c r="V26" s="676"/>
      <c r="W26" s="676"/>
      <c r="X26" s="676"/>
      <c r="Y26" s="676"/>
      <c r="Z26" s="676"/>
    </row>
    <row r="27" spans="1:26" ht="12.75" customHeight="1">
      <c r="A27" s="676"/>
      <c r="B27" s="676"/>
      <c r="C27" s="678"/>
      <c r="D27" s="676"/>
      <c r="E27" s="676"/>
      <c r="F27" s="676"/>
      <c r="G27" s="676"/>
      <c r="H27" s="676"/>
      <c r="I27" s="676"/>
      <c r="J27" s="676"/>
      <c r="K27" s="676"/>
      <c r="L27" s="676"/>
      <c r="M27" s="676"/>
      <c r="N27" s="676"/>
      <c r="O27" s="676"/>
      <c r="P27" s="676"/>
      <c r="Q27" s="676"/>
      <c r="R27" s="676"/>
      <c r="S27" s="676"/>
      <c r="T27" s="676"/>
      <c r="U27" s="676"/>
      <c r="V27" s="676"/>
      <c r="W27" s="676"/>
      <c r="X27" s="676"/>
      <c r="Y27" s="676"/>
      <c r="Z27" s="676"/>
    </row>
    <row r="28" spans="1:26" ht="12.75" customHeight="1">
      <c r="A28" s="676"/>
      <c r="B28" s="676"/>
      <c r="C28" s="678"/>
      <c r="D28" s="676"/>
      <c r="E28" s="676"/>
      <c r="F28" s="676"/>
      <c r="G28" s="676"/>
      <c r="H28" s="676"/>
      <c r="I28" s="676"/>
      <c r="J28" s="676"/>
      <c r="K28" s="676"/>
      <c r="L28" s="676"/>
      <c r="M28" s="676"/>
      <c r="N28" s="676"/>
      <c r="O28" s="676"/>
      <c r="P28" s="676"/>
      <c r="Q28" s="676"/>
      <c r="R28" s="676"/>
      <c r="S28" s="676"/>
      <c r="T28" s="676"/>
      <c r="U28" s="676"/>
      <c r="V28" s="676"/>
      <c r="W28" s="676"/>
      <c r="X28" s="676"/>
      <c r="Y28" s="676"/>
      <c r="Z28" s="676"/>
    </row>
    <row r="29" spans="1:26" ht="12.75" customHeight="1">
      <c r="A29" s="676"/>
      <c r="B29" s="676"/>
      <c r="C29" s="678"/>
      <c r="D29" s="676"/>
      <c r="E29" s="676"/>
      <c r="F29" s="676"/>
      <c r="G29" s="676"/>
      <c r="H29" s="676"/>
      <c r="I29" s="676"/>
      <c r="J29" s="676"/>
      <c r="K29" s="676"/>
      <c r="L29" s="676"/>
      <c r="M29" s="676"/>
      <c r="N29" s="676"/>
      <c r="O29" s="676"/>
      <c r="P29" s="676"/>
      <c r="Q29" s="676"/>
      <c r="R29" s="676"/>
      <c r="S29" s="676"/>
      <c r="T29" s="676"/>
      <c r="U29" s="676"/>
      <c r="V29" s="676"/>
      <c r="W29" s="676"/>
      <c r="X29" s="676"/>
      <c r="Y29" s="676"/>
      <c r="Z29" s="676"/>
    </row>
    <row r="30" spans="1:26" ht="12.75" customHeight="1">
      <c r="A30" s="676"/>
      <c r="B30" s="676"/>
      <c r="C30" s="678"/>
      <c r="D30" s="676"/>
      <c r="E30" s="676"/>
      <c r="F30" s="676"/>
      <c r="G30" s="676"/>
      <c r="H30" s="676"/>
      <c r="I30" s="676"/>
      <c r="J30" s="676"/>
      <c r="K30" s="676"/>
      <c r="L30" s="676"/>
      <c r="M30" s="676"/>
      <c r="N30" s="676"/>
      <c r="O30" s="676"/>
      <c r="P30" s="676"/>
      <c r="Q30" s="676"/>
      <c r="R30" s="676"/>
      <c r="S30" s="676"/>
      <c r="T30" s="676"/>
      <c r="U30" s="676"/>
      <c r="V30" s="676"/>
      <c r="W30" s="676"/>
      <c r="X30" s="676"/>
      <c r="Y30" s="676"/>
      <c r="Z30" s="676"/>
    </row>
    <row r="31" spans="1:26" ht="12.75" customHeight="1">
      <c r="A31" s="676"/>
      <c r="B31" s="676"/>
      <c r="C31" s="678"/>
      <c r="D31" s="676"/>
      <c r="E31" s="676"/>
      <c r="F31" s="676"/>
      <c r="G31" s="676"/>
      <c r="H31" s="676"/>
      <c r="I31" s="676"/>
      <c r="J31" s="676"/>
      <c r="K31" s="676"/>
      <c r="L31" s="676"/>
      <c r="M31" s="676"/>
      <c r="N31" s="676"/>
      <c r="O31" s="676"/>
      <c r="P31" s="676"/>
      <c r="Q31" s="676"/>
      <c r="R31" s="676"/>
      <c r="S31" s="676"/>
      <c r="T31" s="676"/>
      <c r="U31" s="676"/>
      <c r="V31" s="676"/>
      <c r="W31" s="676"/>
      <c r="X31" s="676"/>
      <c r="Y31" s="676"/>
      <c r="Z31" s="676"/>
    </row>
    <row r="32" spans="1:26" ht="12.75" customHeight="1">
      <c r="A32" s="676"/>
      <c r="B32" s="676"/>
      <c r="C32" s="678"/>
      <c r="D32" s="676"/>
      <c r="E32" s="676"/>
      <c r="F32" s="676"/>
      <c r="G32" s="676"/>
      <c r="H32" s="676"/>
      <c r="I32" s="676"/>
      <c r="J32" s="676"/>
      <c r="K32" s="676"/>
      <c r="L32" s="676"/>
      <c r="M32" s="676"/>
      <c r="N32" s="676"/>
      <c r="O32" s="676"/>
      <c r="P32" s="676"/>
      <c r="Q32" s="676"/>
      <c r="R32" s="676"/>
      <c r="S32" s="676"/>
      <c r="T32" s="676"/>
      <c r="U32" s="676"/>
      <c r="V32" s="676"/>
      <c r="W32" s="676"/>
      <c r="X32" s="676"/>
      <c r="Y32" s="676"/>
      <c r="Z32" s="676"/>
    </row>
    <row r="33" spans="1:26" ht="12.75" customHeight="1">
      <c r="A33" s="676"/>
      <c r="B33" s="676"/>
      <c r="C33" s="678"/>
      <c r="D33" s="676"/>
      <c r="E33" s="676"/>
      <c r="F33" s="676"/>
      <c r="G33" s="676"/>
      <c r="H33" s="676"/>
      <c r="I33" s="676"/>
      <c r="J33" s="676"/>
      <c r="K33" s="676"/>
      <c r="L33" s="676"/>
      <c r="M33" s="676"/>
      <c r="N33" s="676"/>
      <c r="O33" s="676"/>
      <c r="P33" s="676"/>
      <c r="Q33" s="676"/>
      <c r="R33" s="676"/>
      <c r="S33" s="676"/>
      <c r="T33" s="676"/>
      <c r="U33" s="676"/>
      <c r="V33" s="676"/>
      <c r="W33" s="676"/>
      <c r="X33" s="676"/>
      <c r="Y33" s="676"/>
      <c r="Z33" s="676"/>
    </row>
    <row r="34" spans="1:26" ht="12.75" customHeight="1">
      <c r="A34" s="676"/>
      <c r="B34" s="676"/>
      <c r="C34" s="678"/>
      <c r="D34" s="676"/>
      <c r="E34" s="676"/>
      <c r="F34" s="676"/>
      <c r="G34" s="676"/>
      <c r="H34" s="676"/>
      <c r="I34" s="676"/>
      <c r="J34" s="676"/>
      <c r="K34" s="676"/>
      <c r="L34" s="676"/>
      <c r="M34" s="676"/>
      <c r="N34" s="676"/>
      <c r="O34" s="676"/>
      <c r="P34" s="676"/>
      <c r="Q34" s="676"/>
      <c r="R34" s="676"/>
      <c r="S34" s="676"/>
      <c r="T34" s="676"/>
      <c r="U34" s="676"/>
      <c r="V34" s="676"/>
      <c r="W34" s="676"/>
      <c r="X34" s="676"/>
      <c r="Y34" s="676"/>
      <c r="Z34" s="676"/>
    </row>
    <row r="35" spans="1:26" ht="12.75" customHeight="1">
      <c r="A35" s="676"/>
      <c r="B35" s="676"/>
      <c r="C35" s="678"/>
      <c r="D35" s="676"/>
      <c r="E35" s="676"/>
      <c r="F35" s="676"/>
      <c r="G35" s="676"/>
      <c r="H35" s="676"/>
      <c r="I35" s="676"/>
      <c r="J35" s="676"/>
      <c r="K35" s="676"/>
      <c r="L35" s="676"/>
      <c r="M35" s="676"/>
      <c r="N35" s="676"/>
      <c r="O35" s="676"/>
      <c r="P35" s="676"/>
      <c r="Q35" s="676"/>
      <c r="R35" s="676"/>
      <c r="S35" s="676"/>
      <c r="T35" s="676"/>
      <c r="U35" s="676"/>
      <c r="V35" s="676"/>
      <c r="W35" s="676"/>
      <c r="X35" s="676"/>
      <c r="Y35" s="676"/>
      <c r="Z35" s="676"/>
    </row>
    <row r="36" spans="1:26" ht="12.75" customHeight="1">
      <c r="A36" s="676"/>
      <c r="B36" s="676"/>
      <c r="C36" s="678"/>
      <c r="D36" s="676"/>
      <c r="E36" s="676"/>
      <c r="F36" s="676"/>
      <c r="G36" s="676"/>
      <c r="H36" s="676"/>
      <c r="I36" s="676"/>
      <c r="J36" s="676"/>
      <c r="K36" s="676"/>
      <c r="L36" s="676"/>
      <c r="M36" s="676"/>
      <c r="N36" s="676"/>
      <c r="O36" s="676"/>
      <c r="P36" s="676"/>
      <c r="Q36" s="676"/>
      <c r="R36" s="676"/>
      <c r="S36" s="676"/>
      <c r="T36" s="676"/>
      <c r="U36" s="676"/>
      <c r="V36" s="676"/>
      <c r="W36" s="676"/>
      <c r="X36" s="676"/>
      <c r="Y36" s="676"/>
      <c r="Z36" s="676"/>
    </row>
    <row r="37" spans="1:26" ht="12.75" customHeight="1">
      <c r="A37" s="676"/>
      <c r="B37" s="676"/>
      <c r="C37" s="678"/>
      <c r="D37" s="676"/>
      <c r="E37" s="676"/>
      <c r="F37" s="676"/>
      <c r="G37" s="676"/>
      <c r="H37" s="676"/>
      <c r="I37" s="676"/>
      <c r="J37" s="676"/>
      <c r="K37" s="676"/>
      <c r="L37" s="676"/>
      <c r="M37" s="676"/>
      <c r="N37" s="676"/>
      <c r="O37" s="676"/>
      <c r="P37" s="676"/>
      <c r="Q37" s="676"/>
      <c r="R37" s="676"/>
      <c r="S37" s="676"/>
      <c r="T37" s="676"/>
      <c r="U37" s="676"/>
      <c r="V37" s="676"/>
      <c r="W37" s="676"/>
      <c r="X37" s="676"/>
      <c r="Y37" s="676"/>
      <c r="Z37" s="676"/>
    </row>
    <row r="38" spans="1:26" ht="12.75" customHeight="1">
      <c r="A38" s="676"/>
      <c r="B38" s="676"/>
      <c r="C38" s="678"/>
      <c r="D38" s="676"/>
      <c r="E38" s="676"/>
      <c r="F38" s="676"/>
      <c r="G38" s="676"/>
      <c r="H38" s="676"/>
      <c r="I38" s="676"/>
      <c r="J38" s="676"/>
      <c r="K38" s="676"/>
      <c r="L38" s="676"/>
      <c r="M38" s="676"/>
      <c r="N38" s="676"/>
      <c r="O38" s="676"/>
      <c r="P38" s="676"/>
      <c r="Q38" s="676"/>
      <c r="R38" s="676"/>
      <c r="S38" s="676"/>
      <c r="T38" s="676"/>
      <c r="U38" s="676"/>
      <c r="V38" s="676"/>
      <c r="W38" s="676"/>
      <c r="X38" s="676"/>
      <c r="Y38" s="676"/>
      <c r="Z38" s="676"/>
    </row>
    <row r="39" spans="1:26" ht="12.75" customHeight="1">
      <c r="A39" s="676"/>
      <c r="B39" s="676"/>
      <c r="C39" s="678"/>
      <c r="D39" s="676"/>
      <c r="E39" s="676"/>
      <c r="F39" s="676"/>
      <c r="G39" s="676"/>
      <c r="H39" s="676"/>
      <c r="I39" s="676"/>
      <c r="J39" s="676"/>
      <c r="K39" s="676"/>
      <c r="L39" s="676"/>
      <c r="M39" s="676"/>
      <c r="N39" s="676"/>
      <c r="O39" s="676"/>
      <c r="P39" s="676"/>
      <c r="Q39" s="676"/>
      <c r="R39" s="676"/>
      <c r="S39" s="676"/>
      <c r="T39" s="676"/>
      <c r="U39" s="676"/>
      <c r="V39" s="676"/>
      <c r="W39" s="676"/>
      <c r="X39" s="676"/>
      <c r="Y39" s="676"/>
      <c r="Z39" s="676"/>
    </row>
    <row r="40" spans="1:26" ht="12.75" customHeight="1">
      <c r="A40" s="676"/>
      <c r="B40" s="676"/>
      <c r="C40" s="678"/>
      <c r="D40" s="676"/>
      <c r="E40" s="676"/>
      <c r="F40" s="676"/>
      <c r="G40" s="676"/>
      <c r="H40" s="676"/>
      <c r="I40" s="676"/>
      <c r="J40" s="676"/>
      <c r="K40" s="676"/>
      <c r="L40" s="676"/>
      <c r="M40" s="676"/>
      <c r="N40" s="676"/>
      <c r="O40" s="676"/>
      <c r="P40" s="676"/>
      <c r="Q40" s="676"/>
      <c r="R40" s="676"/>
      <c r="S40" s="676"/>
      <c r="T40" s="676"/>
      <c r="U40" s="676"/>
      <c r="V40" s="676"/>
      <c r="W40" s="676"/>
      <c r="X40" s="676"/>
      <c r="Y40" s="676"/>
      <c r="Z40" s="676"/>
    </row>
    <row r="41" spans="1:26" ht="12.75" customHeight="1">
      <c r="A41" s="676"/>
      <c r="B41" s="676"/>
      <c r="C41" s="678"/>
      <c r="D41" s="676"/>
      <c r="E41" s="676"/>
      <c r="F41" s="676"/>
      <c r="G41" s="676"/>
      <c r="H41" s="676"/>
      <c r="I41" s="676"/>
      <c r="J41" s="676"/>
      <c r="K41" s="676"/>
      <c r="L41" s="676"/>
      <c r="M41" s="676"/>
      <c r="N41" s="676"/>
      <c r="O41" s="676"/>
      <c r="P41" s="676"/>
      <c r="Q41" s="676"/>
      <c r="R41" s="676"/>
      <c r="S41" s="676"/>
      <c r="T41" s="676"/>
      <c r="U41" s="676"/>
      <c r="V41" s="676"/>
      <c r="W41" s="676"/>
      <c r="X41" s="676"/>
      <c r="Y41" s="676"/>
      <c r="Z41" s="676"/>
    </row>
    <row r="42" spans="1:26" ht="12.75" customHeight="1">
      <c r="A42" s="676"/>
      <c r="B42" s="676"/>
      <c r="C42" s="678"/>
      <c r="D42" s="676"/>
      <c r="E42" s="676"/>
      <c r="F42" s="676"/>
      <c r="G42" s="676"/>
      <c r="H42" s="676"/>
      <c r="I42" s="676"/>
      <c r="J42" s="676"/>
      <c r="K42" s="676"/>
      <c r="L42" s="676"/>
      <c r="M42" s="676"/>
      <c r="N42" s="676"/>
      <c r="O42" s="676"/>
      <c r="P42" s="676"/>
      <c r="Q42" s="676"/>
      <c r="R42" s="676"/>
      <c r="S42" s="676"/>
      <c r="T42" s="676"/>
      <c r="U42" s="676"/>
      <c r="V42" s="676"/>
      <c r="W42" s="676"/>
      <c r="X42" s="676"/>
      <c r="Y42" s="676"/>
      <c r="Z42" s="676"/>
    </row>
    <row r="43" spans="1:26" ht="12.75" customHeight="1">
      <c r="A43" s="676"/>
      <c r="B43" s="676"/>
      <c r="C43" s="678"/>
      <c r="D43" s="676"/>
      <c r="E43" s="676"/>
      <c r="F43" s="676"/>
      <c r="G43" s="676"/>
      <c r="H43" s="676"/>
      <c r="I43" s="676"/>
      <c r="J43" s="676"/>
      <c r="K43" s="676"/>
      <c r="L43" s="676"/>
      <c r="M43" s="676"/>
      <c r="N43" s="676"/>
      <c r="O43" s="676"/>
      <c r="P43" s="676"/>
      <c r="Q43" s="676"/>
      <c r="R43" s="676"/>
      <c r="S43" s="676"/>
      <c r="T43" s="676"/>
      <c r="U43" s="676"/>
      <c r="V43" s="676"/>
      <c r="W43" s="676"/>
      <c r="X43" s="676"/>
      <c r="Y43" s="676"/>
      <c r="Z43" s="676"/>
    </row>
    <row r="44" spans="1:26" ht="12.75" customHeight="1">
      <c r="A44" s="676"/>
      <c r="B44" s="676"/>
      <c r="C44" s="678"/>
      <c r="D44" s="676"/>
      <c r="E44" s="676"/>
      <c r="F44" s="676"/>
      <c r="G44" s="676"/>
      <c r="H44" s="676"/>
      <c r="I44" s="676"/>
      <c r="J44" s="676"/>
      <c r="K44" s="676"/>
      <c r="L44" s="676"/>
      <c r="M44" s="676"/>
      <c r="N44" s="676"/>
      <c r="O44" s="676"/>
      <c r="P44" s="676"/>
      <c r="Q44" s="676"/>
      <c r="R44" s="676"/>
      <c r="S44" s="676"/>
      <c r="T44" s="676"/>
      <c r="U44" s="676"/>
      <c r="V44" s="676"/>
      <c r="W44" s="676"/>
      <c r="X44" s="676"/>
      <c r="Y44" s="676"/>
      <c r="Z44" s="676"/>
    </row>
    <row r="45" spans="1:26" ht="12.75" customHeight="1">
      <c r="A45" s="676"/>
      <c r="B45" s="676"/>
      <c r="C45" s="678"/>
      <c r="D45" s="676"/>
      <c r="E45" s="676"/>
      <c r="F45" s="676"/>
      <c r="G45" s="676"/>
      <c r="H45" s="676"/>
      <c r="I45" s="676"/>
      <c r="J45" s="676"/>
      <c r="K45" s="676"/>
      <c r="L45" s="676"/>
      <c r="M45" s="676"/>
      <c r="N45" s="676"/>
      <c r="O45" s="676"/>
      <c r="P45" s="676"/>
      <c r="Q45" s="676"/>
      <c r="R45" s="676"/>
      <c r="S45" s="676"/>
      <c r="T45" s="676"/>
      <c r="U45" s="676"/>
      <c r="V45" s="676"/>
      <c r="W45" s="676"/>
      <c r="X45" s="676"/>
      <c r="Y45" s="676"/>
      <c r="Z45" s="676"/>
    </row>
    <row r="46" spans="1:26" ht="12.75" customHeight="1">
      <c r="A46" s="676"/>
      <c r="B46" s="676"/>
      <c r="C46" s="678"/>
      <c r="D46" s="676"/>
      <c r="E46" s="676"/>
      <c r="F46" s="676"/>
      <c r="G46" s="676"/>
      <c r="H46" s="676"/>
      <c r="I46" s="676"/>
      <c r="J46" s="676"/>
      <c r="K46" s="676"/>
      <c r="L46" s="676"/>
      <c r="M46" s="676"/>
      <c r="N46" s="676"/>
      <c r="O46" s="676"/>
      <c r="P46" s="676"/>
      <c r="Q46" s="676"/>
      <c r="R46" s="676"/>
      <c r="S46" s="676"/>
      <c r="T46" s="676"/>
      <c r="U46" s="676"/>
      <c r="V46" s="676"/>
      <c r="W46" s="676"/>
      <c r="X46" s="676"/>
      <c r="Y46" s="676"/>
      <c r="Z46" s="676"/>
    </row>
    <row r="47" spans="1:26" ht="12.75" customHeight="1">
      <c r="A47" s="676"/>
      <c r="B47" s="676"/>
      <c r="C47" s="678"/>
      <c r="D47" s="676"/>
      <c r="E47" s="676"/>
      <c r="F47" s="676"/>
      <c r="G47" s="676"/>
      <c r="H47" s="676"/>
      <c r="I47" s="676"/>
      <c r="J47" s="676"/>
      <c r="K47" s="676"/>
      <c r="L47" s="676"/>
      <c r="M47" s="676"/>
      <c r="N47" s="676"/>
      <c r="O47" s="676"/>
      <c r="P47" s="676"/>
      <c r="Q47" s="676"/>
      <c r="R47" s="676"/>
      <c r="S47" s="676"/>
      <c r="T47" s="676"/>
      <c r="U47" s="676"/>
      <c r="V47" s="676"/>
      <c r="W47" s="676"/>
      <c r="X47" s="676"/>
      <c r="Y47" s="676"/>
      <c r="Z47" s="676"/>
    </row>
    <row r="48" spans="1:26" ht="12.75" customHeight="1">
      <c r="A48" s="676"/>
      <c r="B48" s="676"/>
      <c r="C48" s="678"/>
      <c r="D48" s="676"/>
      <c r="E48" s="676"/>
      <c r="F48" s="676"/>
      <c r="G48" s="676"/>
      <c r="H48" s="676"/>
      <c r="I48" s="676"/>
      <c r="J48" s="676"/>
      <c r="K48" s="676"/>
      <c r="L48" s="676"/>
      <c r="M48" s="676"/>
      <c r="N48" s="676"/>
      <c r="O48" s="676"/>
      <c r="P48" s="676"/>
      <c r="Q48" s="676"/>
      <c r="R48" s="676"/>
      <c r="S48" s="676"/>
      <c r="T48" s="676"/>
      <c r="U48" s="676"/>
      <c r="V48" s="676"/>
      <c r="W48" s="676"/>
      <c r="X48" s="676"/>
      <c r="Y48" s="676"/>
      <c r="Z48" s="676"/>
    </row>
    <row r="49" spans="1:26" ht="12.75" customHeight="1">
      <c r="A49" s="676"/>
      <c r="B49" s="676"/>
      <c r="C49" s="678"/>
      <c r="D49" s="676"/>
      <c r="E49" s="676"/>
      <c r="F49" s="676"/>
      <c r="G49" s="676"/>
      <c r="H49" s="676"/>
      <c r="I49" s="676"/>
      <c r="J49" s="676"/>
      <c r="K49" s="676"/>
      <c r="L49" s="676"/>
      <c r="M49" s="676"/>
      <c r="N49" s="676"/>
      <c r="O49" s="676"/>
      <c r="P49" s="676"/>
      <c r="Q49" s="676"/>
      <c r="R49" s="676"/>
      <c r="S49" s="676"/>
      <c r="T49" s="676"/>
      <c r="U49" s="676"/>
      <c r="V49" s="676"/>
      <c r="W49" s="676"/>
      <c r="X49" s="676"/>
      <c r="Y49" s="676"/>
      <c r="Z49" s="676"/>
    </row>
    <row r="50" spans="1:26" ht="12.75" customHeight="1">
      <c r="A50" s="676"/>
      <c r="B50" s="676"/>
      <c r="C50" s="678"/>
      <c r="D50" s="676"/>
      <c r="E50" s="676"/>
      <c r="F50" s="676"/>
      <c r="G50" s="676"/>
      <c r="H50" s="676"/>
      <c r="I50" s="676"/>
      <c r="J50" s="676"/>
      <c r="K50" s="676"/>
      <c r="L50" s="676"/>
      <c r="M50" s="676"/>
      <c r="N50" s="676"/>
      <c r="O50" s="676"/>
      <c r="P50" s="676"/>
      <c r="Q50" s="676"/>
      <c r="R50" s="676"/>
      <c r="S50" s="676"/>
      <c r="T50" s="676"/>
      <c r="U50" s="676"/>
      <c r="V50" s="676"/>
      <c r="W50" s="676"/>
      <c r="X50" s="676"/>
      <c r="Y50" s="676"/>
      <c r="Z50" s="676"/>
    </row>
    <row r="51" spans="1:26" ht="12.75" customHeight="1">
      <c r="A51" s="676"/>
      <c r="B51" s="676"/>
      <c r="C51" s="678"/>
      <c r="D51" s="676"/>
      <c r="E51" s="676"/>
      <c r="F51" s="676"/>
      <c r="G51" s="676"/>
      <c r="H51" s="676"/>
      <c r="I51" s="676"/>
      <c r="J51" s="676"/>
      <c r="K51" s="676"/>
      <c r="L51" s="676"/>
      <c r="M51" s="676"/>
      <c r="N51" s="676"/>
      <c r="O51" s="676"/>
      <c r="P51" s="676"/>
      <c r="Q51" s="676"/>
      <c r="R51" s="676"/>
      <c r="S51" s="676"/>
      <c r="T51" s="676"/>
      <c r="U51" s="676"/>
      <c r="V51" s="676"/>
      <c r="W51" s="676"/>
      <c r="X51" s="676"/>
      <c r="Y51" s="676"/>
      <c r="Z51" s="676"/>
    </row>
    <row r="52" spans="1:26" ht="12.75" customHeight="1">
      <c r="A52" s="676"/>
      <c r="B52" s="676"/>
      <c r="C52" s="678"/>
      <c r="D52" s="676"/>
      <c r="E52" s="676"/>
      <c r="F52" s="676"/>
      <c r="G52" s="676"/>
      <c r="H52" s="676"/>
      <c r="I52" s="676"/>
      <c r="J52" s="676"/>
      <c r="K52" s="676"/>
      <c r="L52" s="676"/>
      <c r="M52" s="676"/>
      <c r="N52" s="676"/>
      <c r="O52" s="676"/>
      <c r="P52" s="676"/>
      <c r="Q52" s="676"/>
      <c r="R52" s="676"/>
      <c r="S52" s="676"/>
      <c r="T52" s="676"/>
      <c r="U52" s="676"/>
      <c r="V52" s="676"/>
      <c r="W52" s="676"/>
      <c r="X52" s="676"/>
      <c r="Y52" s="676"/>
      <c r="Z52" s="676"/>
    </row>
    <row r="53" spans="1:26" ht="12.75" customHeight="1">
      <c r="A53" s="676"/>
      <c r="B53" s="676"/>
      <c r="C53" s="678"/>
      <c r="D53" s="676"/>
      <c r="E53" s="676"/>
      <c r="F53" s="676"/>
      <c r="G53" s="676"/>
      <c r="H53" s="676"/>
      <c r="I53" s="676"/>
      <c r="J53" s="676"/>
      <c r="K53" s="676"/>
      <c r="L53" s="676"/>
      <c r="M53" s="676"/>
      <c r="N53" s="676"/>
      <c r="O53" s="676"/>
      <c r="P53" s="676"/>
      <c r="Q53" s="676"/>
      <c r="R53" s="676"/>
      <c r="S53" s="676"/>
      <c r="T53" s="676"/>
      <c r="U53" s="676"/>
      <c r="V53" s="676"/>
      <c r="W53" s="676"/>
      <c r="X53" s="676"/>
      <c r="Y53" s="676"/>
      <c r="Z53" s="676"/>
    </row>
    <row r="54" spans="1:26" ht="12.75" customHeight="1">
      <c r="A54" s="676"/>
      <c r="B54" s="676"/>
      <c r="C54" s="678"/>
      <c r="D54" s="676"/>
      <c r="E54" s="676"/>
      <c r="F54" s="676"/>
      <c r="G54" s="676"/>
      <c r="H54" s="676"/>
      <c r="I54" s="676"/>
      <c r="J54" s="676"/>
      <c r="K54" s="676"/>
      <c r="L54" s="676"/>
      <c r="M54" s="676"/>
      <c r="N54" s="676"/>
      <c r="O54" s="676"/>
      <c r="P54" s="676"/>
      <c r="Q54" s="676"/>
      <c r="R54" s="676"/>
      <c r="S54" s="676"/>
      <c r="T54" s="676"/>
      <c r="U54" s="676"/>
      <c r="V54" s="676"/>
      <c r="W54" s="676"/>
      <c r="X54" s="676"/>
      <c r="Y54" s="676"/>
      <c r="Z54" s="676"/>
    </row>
    <row r="55" spans="1:26" ht="12.75" customHeight="1">
      <c r="A55" s="676"/>
      <c r="B55" s="676"/>
      <c r="C55" s="678"/>
      <c r="D55" s="676"/>
      <c r="E55" s="676"/>
      <c r="F55" s="676"/>
      <c r="G55" s="676"/>
      <c r="H55" s="676"/>
      <c r="I55" s="676"/>
      <c r="J55" s="676"/>
      <c r="K55" s="676"/>
      <c r="L55" s="676"/>
      <c r="M55" s="676"/>
      <c r="N55" s="676"/>
      <c r="O55" s="676"/>
      <c r="P55" s="676"/>
      <c r="Q55" s="676"/>
      <c r="R55" s="676"/>
      <c r="S55" s="676"/>
      <c r="T55" s="676"/>
      <c r="U55" s="676"/>
      <c r="V55" s="676"/>
      <c r="W55" s="676"/>
      <c r="X55" s="676"/>
      <c r="Y55" s="676"/>
      <c r="Z55" s="676"/>
    </row>
    <row r="56" spans="1:26" ht="12.75" customHeight="1">
      <c r="A56" s="676"/>
      <c r="B56" s="676"/>
      <c r="C56" s="678"/>
      <c r="D56" s="676"/>
      <c r="E56" s="676"/>
      <c r="F56" s="676"/>
      <c r="G56" s="676"/>
      <c r="H56" s="676"/>
      <c r="I56" s="676"/>
      <c r="J56" s="676"/>
      <c r="K56" s="676"/>
      <c r="L56" s="676"/>
      <c r="M56" s="676"/>
      <c r="N56" s="676"/>
      <c r="O56" s="676"/>
      <c r="P56" s="676"/>
      <c r="Q56" s="676"/>
      <c r="R56" s="676"/>
      <c r="S56" s="676"/>
      <c r="T56" s="676"/>
      <c r="U56" s="676"/>
      <c r="V56" s="676"/>
      <c r="W56" s="676"/>
      <c r="X56" s="676"/>
      <c r="Y56" s="676"/>
      <c r="Z56" s="676"/>
    </row>
    <row r="57" spans="1:26" ht="12.75" customHeight="1">
      <c r="A57" s="676"/>
      <c r="B57" s="676"/>
      <c r="C57" s="678"/>
      <c r="D57" s="676"/>
      <c r="E57" s="676"/>
      <c r="F57" s="676"/>
      <c r="G57" s="676"/>
      <c r="H57" s="676"/>
      <c r="I57" s="676"/>
      <c r="J57" s="676"/>
      <c r="K57" s="676"/>
      <c r="L57" s="676"/>
      <c r="M57" s="676"/>
      <c r="N57" s="676"/>
      <c r="O57" s="676"/>
      <c r="P57" s="676"/>
      <c r="Q57" s="676"/>
      <c r="R57" s="676"/>
      <c r="S57" s="676"/>
      <c r="T57" s="676"/>
      <c r="U57" s="676"/>
      <c r="V57" s="676"/>
      <c r="W57" s="676"/>
      <c r="X57" s="676"/>
      <c r="Y57" s="676"/>
      <c r="Z57" s="676"/>
    </row>
    <row r="58" spans="1:26" ht="12.75" customHeight="1">
      <c r="A58" s="676"/>
      <c r="B58" s="676"/>
      <c r="C58" s="678"/>
      <c r="D58" s="676"/>
      <c r="E58" s="676"/>
      <c r="F58" s="676"/>
      <c r="G58" s="676"/>
      <c r="H58" s="676"/>
      <c r="I58" s="676"/>
      <c r="J58" s="676"/>
      <c r="K58" s="676"/>
      <c r="L58" s="676"/>
      <c r="M58" s="676"/>
      <c r="N58" s="676"/>
      <c r="O58" s="676"/>
      <c r="P58" s="676"/>
      <c r="Q58" s="676"/>
      <c r="R58" s="676"/>
      <c r="S58" s="676"/>
      <c r="T58" s="676"/>
      <c r="U58" s="676"/>
      <c r="V58" s="676"/>
      <c r="W58" s="676"/>
      <c r="X58" s="676"/>
      <c r="Y58" s="676"/>
      <c r="Z58" s="676"/>
    </row>
    <row r="59" spans="1:26" ht="12.75" customHeight="1">
      <c r="A59" s="676"/>
      <c r="B59" s="676"/>
      <c r="C59" s="678"/>
      <c r="D59" s="676"/>
      <c r="E59" s="676"/>
      <c r="F59" s="676"/>
      <c r="G59" s="676"/>
      <c r="H59" s="676"/>
      <c r="I59" s="676"/>
      <c r="J59" s="676"/>
      <c r="K59" s="676"/>
      <c r="L59" s="676"/>
      <c r="M59" s="676"/>
      <c r="N59" s="676"/>
      <c r="O59" s="676"/>
      <c r="P59" s="676"/>
      <c r="Q59" s="676"/>
      <c r="R59" s="676"/>
      <c r="S59" s="676"/>
      <c r="T59" s="676"/>
      <c r="U59" s="676"/>
      <c r="V59" s="676"/>
      <c r="W59" s="676"/>
      <c r="X59" s="676"/>
      <c r="Y59" s="676"/>
      <c r="Z59" s="676"/>
    </row>
    <row r="60" spans="1:26" ht="12.75" customHeight="1">
      <c r="A60" s="676"/>
      <c r="B60" s="676"/>
      <c r="C60" s="678"/>
      <c r="D60" s="676"/>
      <c r="E60" s="676"/>
      <c r="F60" s="676"/>
      <c r="G60" s="676"/>
      <c r="H60" s="676"/>
      <c r="I60" s="676"/>
      <c r="J60" s="676"/>
      <c r="K60" s="676"/>
      <c r="L60" s="676"/>
      <c r="M60" s="676"/>
      <c r="N60" s="676"/>
      <c r="O60" s="676"/>
      <c r="P60" s="676"/>
      <c r="Q60" s="676"/>
      <c r="R60" s="676"/>
      <c r="S60" s="676"/>
      <c r="T60" s="676"/>
      <c r="U60" s="676"/>
      <c r="V60" s="676"/>
      <c r="W60" s="676"/>
      <c r="X60" s="676"/>
      <c r="Y60" s="676"/>
      <c r="Z60" s="676"/>
    </row>
    <row r="61" spans="1:26" ht="12.75" customHeight="1">
      <c r="A61" s="676"/>
      <c r="B61" s="676"/>
      <c r="C61" s="678"/>
      <c r="D61" s="676"/>
      <c r="E61" s="676"/>
      <c r="F61" s="676"/>
      <c r="G61" s="676"/>
      <c r="H61" s="676"/>
      <c r="I61" s="676"/>
      <c r="J61" s="676"/>
      <c r="K61" s="676"/>
      <c r="L61" s="676"/>
      <c r="M61" s="676"/>
      <c r="N61" s="676"/>
      <c r="O61" s="676"/>
      <c r="P61" s="676"/>
      <c r="Q61" s="676"/>
      <c r="R61" s="676"/>
      <c r="S61" s="676"/>
      <c r="T61" s="676"/>
      <c r="U61" s="676"/>
      <c r="V61" s="676"/>
      <c r="W61" s="676"/>
      <c r="X61" s="676"/>
      <c r="Y61" s="676"/>
      <c r="Z61" s="676"/>
    </row>
    <row r="62" spans="1:26" ht="12.75" customHeight="1">
      <c r="A62" s="676"/>
      <c r="B62" s="676"/>
      <c r="C62" s="678"/>
      <c r="D62" s="676"/>
      <c r="E62" s="676"/>
      <c r="F62" s="676"/>
      <c r="G62" s="676"/>
      <c r="H62" s="676"/>
      <c r="I62" s="676"/>
      <c r="J62" s="676"/>
      <c r="K62" s="676"/>
      <c r="L62" s="676"/>
      <c r="M62" s="676"/>
      <c r="N62" s="676"/>
      <c r="O62" s="676"/>
      <c r="P62" s="676"/>
      <c r="Q62" s="676"/>
      <c r="R62" s="676"/>
      <c r="S62" s="676"/>
      <c r="T62" s="676"/>
      <c r="U62" s="676"/>
      <c r="V62" s="676"/>
      <c r="W62" s="676"/>
      <c r="X62" s="676"/>
      <c r="Y62" s="676"/>
      <c r="Z62" s="676"/>
    </row>
    <row r="63" spans="1:26" ht="12.75" customHeight="1">
      <c r="A63" s="676"/>
      <c r="B63" s="676"/>
      <c r="C63" s="678"/>
      <c r="D63" s="676"/>
      <c r="E63" s="676"/>
      <c r="F63" s="676"/>
      <c r="G63" s="676"/>
      <c r="H63" s="676"/>
      <c r="I63" s="676"/>
      <c r="J63" s="676"/>
      <c r="K63" s="676"/>
      <c r="L63" s="676"/>
      <c r="M63" s="676"/>
      <c r="N63" s="676"/>
      <c r="O63" s="676"/>
      <c r="P63" s="676"/>
      <c r="Q63" s="676"/>
      <c r="R63" s="676"/>
      <c r="S63" s="676"/>
      <c r="T63" s="676"/>
      <c r="U63" s="676"/>
      <c r="V63" s="676"/>
      <c r="W63" s="676"/>
      <c r="X63" s="676"/>
      <c r="Y63" s="676"/>
      <c r="Z63" s="676"/>
    </row>
    <row r="64" spans="1:26" ht="12.75" customHeight="1">
      <c r="A64" s="676"/>
      <c r="B64" s="676"/>
      <c r="C64" s="678"/>
      <c r="D64" s="676"/>
      <c r="E64" s="676"/>
      <c r="F64" s="676"/>
      <c r="G64" s="676"/>
      <c r="H64" s="676"/>
      <c r="I64" s="676"/>
      <c r="J64" s="676"/>
      <c r="K64" s="676"/>
      <c r="L64" s="676"/>
      <c r="M64" s="676"/>
      <c r="N64" s="676"/>
      <c r="O64" s="676"/>
      <c r="P64" s="676"/>
      <c r="Q64" s="676"/>
      <c r="R64" s="676"/>
      <c r="S64" s="676"/>
      <c r="T64" s="676"/>
      <c r="U64" s="676"/>
      <c r="V64" s="676"/>
      <c r="W64" s="676"/>
      <c r="X64" s="676"/>
      <c r="Y64" s="676"/>
      <c r="Z64" s="676"/>
    </row>
    <row r="65" spans="1:26" ht="12.75" customHeight="1">
      <c r="A65" s="676"/>
      <c r="B65" s="676"/>
      <c r="C65" s="678"/>
      <c r="D65" s="676"/>
      <c r="E65" s="676"/>
      <c r="F65" s="676"/>
      <c r="G65" s="676"/>
      <c r="H65" s="676"/>
      <c r="I65" s="676"/>
      <c r="J65" s="676"/>
      <c r="K65" s="676"/>
      <c r="L65" s="676"/>
      <c r="M65" s="676"/>
      <c r="N65" s="676"/>
      <c r="O65" s="676"/>
      <c r="P65" s="676"/>
      <c r="Q65" s="676"/>
      <c r="R65" s="676"/>
      <c r="S65" s="676"/>
      <c r="T65" s="676"/>
      <c r="U65" s="676"/>
      <c r="V65" s="676"/>
      <c r="W65" s="676"/>
      <c r="X65" s="676"/>
      <c r="Y65" s="676"/>
      <c r="Z65" s="676"/>
    </row>
    <row r="66" spans="1:26" ht="12.75" customHeight="1">
      <c r="A66" s="676"/>
      <c r="B66" s="676"/>
      <c r="C66" s="678"/>
      <c r="D66" s="676"/>
      <c r="E66" s="676"/>
      <c r="F66" s="676"/>
      <c r="G66" s="676"/>
      <c r="H66" s="676"/>
      <c r="I66" s="676"/>
      <c r="J66" s="676"/>
      <c r="K66" s="676"/>
      <c r="L66" s="676"/>
      <c r="M66" s="676"/>
      <c r="N66" s="676"/>
      <c r="O66" s="676"/>
      <c r="P66" s="676"/>
      <c r="Q66" s="676"/>
      <c r="R66" s="676"/>
      <c r="S66" s="676"/>
      <c r="T66" s="676"/>
      <c r="U66" s="676"/>
      <c r="V66" s="676"/>
      <c r="W66" s="676"/>
      <c r="X66" s="676"/>
      <c r="Y66" s="676"/>
      <c r="Z66" s="676"/>
    </row>
    <row r="67" spans="1:26" ht="12.75" customHeight="1">
      <c r="A67" s="676"/>
      <c r="B67" s="676"/>
      <c r="C67" s="678"/>
      <c r="D67" s="676"/>
      <c r="E67" s="676"/>
      <c r="F67" s="676"/>
      <c r="G67" s="676"/>
      <c r="H67" s="676"/>
      <c r="I67" s="676"/>
      <c r="J67" s="676"/>
      <c r="K67" s="676"/>
      <c r="L67" s="676"/>
      <c r="M67" s="676"/>
      <c r="N67" s="676"/>
      <c r="O67" s="676"/>
      <c r="P67" s="676"/>
      <c r="Q67" s="676"/>
      <c r="R67" s="676"/>
      <c r="S67" s="676"/>
      <c r="T67" s="676"/>
      <c r="U67" s="676"/>
      <c r="V67" s="676"/>
      <c r="W67" s="676"/>
      <c r="X67" s="676"/>
      <c r="Y67" s="676"/>
      <c r="Z67" s="676"/>
    </row>
    <row r="68" spans="1:26" ht="12.75" customHeight="1">
      <c r="A68" s="676"/>
      <c r="B68" s="676"/>
      <c r="C68" s="678"/>
      <c r="D68" s="676"/>
      <c r="E68" s="676"/>
      <c r="F68" s="676"/>
      <c r="G68" s="676"/>
      <c r="H68" s="676"/>
      <c r="I68" s="676"/>
      <c r="J68" s="676"/>
      <c r="K68" s="676"/>
      <c r="L68" s="676"/>
      <c r="M68" s="676"/>
      <c r="N68" s="676"/>
      <c r="O68" s="676"/>
      <c r="P68" s="676"/>
      <c r="Q68" s="676"/>
      <c r="R68" s="676"/>
      <c r="S68" s="676"/>
      <c r="T68" s="676"/>
      <c r="U68" s="676"/>
      <c r="V68" s="676"/>
      <c r="W68" s="676"/>
      <c r="X68" s="676"/>
      <c r="Y68" s="676"/>
      <c r="Z68" s="676"/>
    </row>
    <row r="69" spans="1:26" ht="12.75" customHeight="1">
      <c r="A69" s="676"/>
      <c r="B69" s="676"/>
      <c r="C69" s="678"/>
      <c r="D69" s="676"/>
      <c r="E69" s="676"/>
      <c r="F69" s="676"/>
      <c r="G69" s="676"/>
      <c r="H69" s="676"/>
      <c r="I69" s="676"/>
      <c r="J69" s="676"/>
      <c r="K69" s="676"/>
      <c r="L69" s="676"/>
      <c r="M69" s="676"/>
      <c r="N69" s="676"/>
      <c r="O69" s="676"/>
      <c r="P69" s="676"/>
      <c r="Q69" s="676"/>
      <c r="R69" s="676"/>
      <c r="S69" s="676"/>
      <c r="T69" s="676"/>
      <c r="U69" s="676"/>
      <c r="V69" s="676"/>
      <c r="W69" s="676"/>
      <c r="X69" s="676"/>
      <c r="Y69" s="676"/>
      <c r="Z69" s="676"/>
    </row>
    <row r="70" spans="1:26" ht="12.75" customHeight="1">
      <c r="A70" s="676"/>
      <c r="B70" s="676"/>
      <c r="C70" s="678"/>
      <c r="D70" s="676"/>
      <c r="E70" s="676"/>
      <c r="F70" s="676"/>
      <c r="G70" s="676"/>
      <c r="H70" s="676"/>
      <c r="I70" s="676"/>
      <c r="J70" s="676"/>
      <c r="K70" s="676"/>
      <c r="L70" s="676"/>
      <c r="M70" s="676"/>
      <c r="N70" s="676"/>
      <c r="O70" s="676"/>
      <c r="P70" s="676"/>
      <c r="Q70" s="676"/>
      <c r="R70" s="676"/>
      <c r="S70" s="676"/>
      <c r="T70" s="676"/>
      <c r="U70" s="676"/>
      <c r="V70" s="676"/>
      <c r="W70" s="676"/>
      <c r="X70" s="676"/>
      <c r="Y70" s="676"/>
      <c r="Z70" s="676"/>
    </row>
    <row r="71" spans="1:26" ht="12.75" customHeight="1">
      <c r="A71" s="676"/>
      <c r="B71" s="676"/>
      <c r="C71" s="678"/>
      <c r="D71" s="676"/>
      <c r="E71" s="676"/>
      <c r="F71" s="676"/>
      <c r="G71" s="676"/>
      <c r="H71" s="676"/>
      <c r="I71" s="676"/>
      <c r="J71" s="676"/>
      <c r="K71" s="676"/>
      <c r="L71" s="676"/>
      <c r="M71" s="676"/>
      <c r="N71" s="676"/>
      <c r="O71" s="676"/>
      <c r="P71" s="676"/>
      <c r="Q71" s="676"/>
      <c r="R71" s="676"/>
      <c r="S71" s="676"/>
      <c r="T71" s="676"/>
      <c r="U71" s="676"/>
      <c r="V71" s="676"/>
      <c r="W71" s="676"/>
      <c r="X71" s="676"/>
      <c r="Y71" s="676"/>
      <c r="Z71" s="676"/>
    </row>
    <row r="72" spans="1:26" ht="12.75" customHeight="1">
      <c r="A72" s="676"/>
      <c r="B72" s="676"/>
      <c r="C72" s="678"/>
      <c r="D72" s="676"/>
      <c r="E72" s="676"/>
      <c r="F72" s="676"/>
      <c r="G72" s="676"/>
      <c r="H72" s="676"/>
      <c r="I72" s="676"/>
      <c r="J72" s="676"/>
      <c r="K72" s="676"/>
      <c r="L72" s="676"/>
      <c r="M72" s="676"/>
      <c r="N72" s="676"/>
      <c r="O72" s="676"/>
      <c r="P72" s="676"/>
      <c r="Q72" s="676"/>
      <c r="R72" s="676"/>
      <c r="S72" s="676"/>
      <c r="T72" s="676"/>
      <c r="U72" s="676"/>
      <c r="V72" s="676"/>
      <c r="W72" s="676"/>
      <c r="X72" s="676"/>
      <c r="Y72" s="676"/>
      <c r="Z72" s="676"/>
    </row>
    <row r="73" spans="1:26" ht="12.75" customHeight="1">
      <c r="A73" s="676"/>
      <c r="B73" s="676"/>
      <c r="C73" s="678"/>
      <c r="D73" s="676"/>
      <c r="E73" s="676"/>
      <c r="F73" s="676"/>
      <c r="G73" s="676"/>
      <c r="H73" s="676"/>
      <c r="I73" s="676"/>
      <c r="J73" s="676"/>
      <c r="K73" s="676"/>
      <c r="L73" s="676"/>
      <c r="M73" s="676"/>
      <c r="N73" s="676"/>
      <c r="O73" s="676"/>
      <c r="P73" s="676"/>
      <c r="Q73" s="676"/>
      <c r="R73" s="676"/>
      <c r="S73" s="676"/>
      <c r="T73" s="676"/>
      <c r="U73" s="676"/>
      <c r="V73" s="676"/>
      <c r="W73" s="676"/>
      <c r="X73" s="676"/>
      <c r="Y73" s="676"/>
      <c r="Z73" s="676"/>
    </row>
    <row r="74" spans="1:26" ht="12.75" customHeight="1">
      <c r="A74" s="676"/>
      <c r="B74" s="676"/>
      <c r="C74" s="678"/>
      <c r="D74" s="676"/>
      <c r="E74" s="676"/>
      <c r="F74" s="676"/>
      <c r="G74" s="676"/>
      <c r="H74" s="676"/>
      <c r="I74" s="676"/>
      <c r="J74" s="676"/>
      <c r="K74" s="676"/>
      <c r="L74" s="676"/>
      <c r="M74" s="676"/>
      <c r="N74" s="676"/>
      <c r="O74" s="676"/>
      <c r="P74" s="676"/>
      <c r="Q74" s="676"/>
      <c r="R74" s="676"/>
      <c r="S74" s="676"/>
      <c r="T74" s="676"/>
      <c r="U74" s="676"/>
      <c r="V74" s="676"/>
      <c r="W74" s="676"/>
      <c r="X74" s="676"/>
      <c r="Y74" s="676"/>
      <c r="Z74" s="676"/>
    </row>
    <row r="75" spans="1:26" ht="12.75" customHeight="1">
      <c r="A75" s="676"/>
      <c r="B75" s="676"/>
      <c r="C75" s="678"/>
      <c r="D75" s="676"/>
      <c r="E75" s="676"/>
      <c r="F75" s="676"/>
      <c r="G75" s="676"/>
      <c r="H75" s="676"/>
      <c r="I75" s="676"/>
      <c r="J75" s="676"/>
      <c r="K75" s="676"/>
      <c r="L75" s="676"/>
      <c r="M75" s="676"/>
      <c r="N75" s="676"/>
      <c r="O75" s="676"/>
      <c r="P75" s="676"/>
      <c r="Q75" s="676"/>
      <c r="R75" s="676"/>
      <c r="S75" s="676"/>
      <c r="T75" s="676"/>
      <c r="U75" s="676"/>
      <c r="V75" s="676"/>
      <c r="W75" s="676"/>
      <c r="X75" s="676"/>
      <c r="Y75" s="676"/>
      <c r="Z75" s="676"/>
    </row>
    <row r="76" spans="1:26" ht="12.75" customHeight="1">
      <c r="A76" s="676"/>
      <c r="B76" s="676"/>
      <c r="C76" s="678"/>
      <c r="D76" s="676"/>
      <c r="E76" s="676"/>
      <c r="F76" s="676"/>
      <c r="G76" s="676"/>
      <c r="H76" s="676"/>
      <c r="I76" s="676"/>
      <c r="J76" s="676"/>
      <c r="K76" s="676"/>
      <c r="L76" s="676"/>
      <c r="M76" s="676"/>
      <c r="N76" s="676"/>
      <c r="O76" s="676"/>
      <c r="P76" s="676"/>
      <c r="Q76" s="676"/>
      <c r="R76" s="676"/>
      <c r="S76" s="676"/>
      <c r="T76" s="676"/>
      <c r="U76" s="676"/>
      <c r="V76" s="676"/>
      <c r="W76" s="676"/>
      <c r="X76" s="676"/>
      <c r="Y76" s="676"/>
      <c r="Z76" s="676"/>
    </row>
    <row r="77" spans="1:26" ht="12.75" customHeight="1">
      <c r="A77" s="676"/>
      <c r="B77" s="676"/>
      <c r="C77" s="678"/>
      <c r="D77" s="676"/>
      <c r="E77" s="676"/>
      <c r="F77" s="676"/>
      <c r="G77" s="676"/>
      <c r="H77" s="676"/>
      <c r="I77" s="676"/>
      <c r="J77" s="676"/>
      <c r="K77" s="676"/>
      <c r="L77" s="676"/>
      <c r="M77" s="676"/>
      <c r="N77" s="676"/>
      <c r="O77" s="676"/>
      <c r="P77" s="676"/>
      <c r="Q77" s="676"/>
      <c r="R77" s="676"/>
      <c r="S77" s="676"/>
      <c r="T77" s="676"/>
      <c r="U77" s="676"/>
      <c r="V77" s="676"/>
      <c r="W77" s="676"/>
      <c r="X77" s="676"/>
      <c r="Y77" s="676"/>
      <c r="Z77" s="676"/>
    </row>
    <row r="78" spans="1:26" ht="12.75" customHeight="1">
      <c r="A78" s="676"/>
      <c r="B78" s="676"/>
      <c r="C78" s="678"/>
      <c r="D78" s="676"/>
      <c r="E78" s="676"/>
      <c r="F78" s="676"/>
      <c r="G78" s="676"/>
      <c r="H78" s="676"/>
      <c r="I78" s="676"/>
      <c r="J78" s="676"/>
      <c r="K78" s="676"/>
      <c r="L78" s="676"/>
      <c r="M78" s="676"/>
      <c r="N78" s="676"/>
      <c r="O78" s="676"/>
      <c r="P78" s="676"/>
      <c r="Q78" s="676"/>
      <c r="R78" s="676"/>
      <c r="S78" s="676"/>
      <c r="T78" s="676"/>
      <c r="U78" s="676"/>
      <c r="V78" s="676"/>
      <c r="W78" s="676"/>
      <c r="X78" s="676"/>
      <c r="Y78" s="676"/>
      <c r="Z78" s="676"/>
    </row>
    <row r="79" spans="1:26" ht="12.75" customHeight="1">
      <c r="A79" s="676"/>
      <c r="B79" s="676"/>
      <c r="C79" s="678"/>
      <c r="D79" s="676"/>
      <c r="E79" s="676"/>
      <c r="F79" s="676"/>
      <c r="G79" s="676"/>
      <c r="H79" s="676"/>
      <c r="I79" s="676"/>
      <c r="J79" s="676"/>
      <c r="K79" s="676"/>
      <c r="L79" s="676"/>
      <c r="M79" s="676"/>
      <c r="N79" s="676"/>
      <c r="O79" s="676"/>
      <c r="P79" s="676"/>
      <c r="Q79" s="676"/>
      <c r="R79" s="676"/>
      <c r="S79" s="676"/>
      <c r="T79" s="676"/>
      <c r="U79" s="676"/>
      <c r="V79" s="676"/>
      <c r="W79" s="676"/>
      <c r="X79" s="676"/>
      <c r="Y79" s="676"/>
      <c r="Z79" s="676"/>
    </row>
    <row r="80" spans="1:26" ht="12.75" customHeight="1">
      <c r="A80" s="676"/>
      <c r="B80" s="676"/>
      <c r="C80" s="678"/>
      <c r="D80" s="676"/>
      <c r="E80" s="676"/>
      <c r="F80" s="676"/>
      <c r="G80" s="676"/>
      <c r="H80" s="676"/>
      <c r="I80" s="676"/>
      <c r="J80" s="676"/>
      <c r="K80" s="676"/>
      <c r="L80" s="676"/>
      <c r="M80" s="676"/>
      <c r="N80" s="676"/>
      <c r="O80" s="676"/>
      <c r="P80" s="676"/>
      <c r="Q80" s="676"/>
      <c r="R80" s="676"/>
      <c r="S80" s="676"/>
      <c r="T80" s="676"/>
      <c r="U80" s="676"/>
      <c r="V80" s="676"/>
      <c r="W80" s="676"/>
      <c r="X80" s="676"/>
      <c r="Y80" s="676"/>
      <c r="Z80" s="676"/>
    </row>
    <row r="81" spans="1:26" ht="12.75" customHeight="1">
      <c r="A81" s="676"/>
      <c r="B81" s="676"/>
      <c r="C81" s="678"/>
      <c r="D81" s="676"/>
      <c r="E81" s="676"/>
      <c r="F81" s="676"/>
      <c r="G81" s="676"/>
      <c r="H81" s="676"/>
      <c r="I81" s="676"/>
      <c r="J81" s="676"/>
      <c r="K81" s="676"/>
      <c r="L81" s="676"/>
      <c r="M81" s="676"/>
      <c r="N81" s="676"/>
      <c r="O81" s="676"/>
      <c r="P81" s="676"/>
      <c r="Q81" s="676"/>
      <c r="R81" s="676"/>
      <c r="S81" s="676"/>
      <c r="T81" s="676"/>
      <c r="U81" s="676"/>
      <c r="V81" s="676"/>
      <c r="W81" s="676"/>
      <c r="X81" s="676"/>
      <c r="Y81" s="676"/>
      <c r="Z81" s="676"/>
    </row>
    <row r="82" spans="1:26" ht="12.75" customHeight="1">
      <c r="A82" s="676"/>
      <c r="B82" s="676"/>
      <c r="C82" s="678"/>
      <c r="D82" s="676"/>
      <c r="E82" s="676"/>
      <c r="F82" s="676"/>
      <c r="G82" s="676"/>
      <c r="H82" s="676"/>
      <c r="I82" s="676"/>
      <c r="J82" s="676"/>
      <c r="K82" s="676"/>
      <c r="L82" s="676"/>
      <c r="M82" s="676"/>
      <c r="N82" s="676"/>
      <c r="O82" s="676"/>
      <c r="P82" s="676"/>
      <c r="Q82" s="676"/>
      <c r="R82" s="676"/>
      <c r="S82" s="676"/>
      <c r="T82" s="676"/>
      <c r="U82" s="676"/>
      <c r="V82" s="676"/>
      <c r="W82" s="676"/>
      <c r="X82" s="676"/>
      <c r="Y82" s="676"/>
      <c r="Z82" s="676"/>
    </row>
    <row r="83" spans="1:26" ht="12.75" customHeight="1">
      <c r="A83" s="676"/>
      <c r="B83" s="676"/>
      <c r="C83" s="678"/>
      <c r="D83" s="676"/>
      <c r="E83" s="676"/>
      <c r="F83" s="676"/>
      <c r="G83" s="676"/>
      <c r="H83" s="676"/>
      <c r="I83" s="676"/>
      <c r="J83" s="676"/>
      <c r="K83" s="676"/>
      <c r="L83" s="676"/>
      <c r="M83" s="676"/>
      <c r="N83" s="676"/>
      <c r="O83" s="676"/>
      <c r="P83" s="676"/>
      <c r="Q83" s="676"/>
      <c r="R83" s="676"/>
      <c r="S83" s="676"/>
      <c r="T83" s="676"/>
      <c r="U83" s="676"/>
      <c r="V83" s="676"/>
      <c r="W83" s="676"/>
      <c r="X83" s="676"/>
      <c r="Y83" s="676"/>
      <c r="Z83" s="676"/>
    </row>
    <row r="84" spans="1:26" ht="12.75" customHeight="1">
      <c r="A84" s="676"/>
      <c r="B84" s="676"/>
      <c r="C84" s="678"/>
      <c r="D84" s="676"/>
      <c r="E84" s="676"/>
      <c r="F84" s="676"/>
      <c r="G84" s="676"/>
      <c r="H84" s="676"/>
      <c r="I84" s="676"/>
      <c r="J84" s="676"/>
      <c r="K84" s="676"/>
      <c r="L84" s="676"/>
      <c r="M84" s="676"/>
      <c r="N84" s="676"/>
      <c r="O84" s="676"/>
      <c r="P84" s="676"/>
      <c r="Q84" s="676"/>
      <c r="R84" s="676"/>
      <c r="S84" s="676"/>
      <c r="T84" s="676"/>
      <c r="U84" s="676"/>
      <c r="V84" s="676"/>
      <c r="W84" s="676"/>
      <c r="X84" s="676"/>
      <c r="Y84" s="676"/>
      <c r="Z84" s="676"/>
    </row>
    <row r="85" spans="1:26" ht="12.75" customHeight="1">
      <c r="A85" s="676"/>
      <c r="B85" s="676"/>
      <c r="C85" s="678"/>
      <c r="D85" s="676"/>
      <c r="E85" s="676"/>
      <c r="F85" s="676"/>
      <c r="G85" s="676"/>
      <c r="H85" s="676"/>
      <c r="I85" s="676"/>
      <c r="J85" s="676"/>
      <c r="K85" s="676"/>
      <c r="L85" s="676"/>
      <c r="M85" s="676"/>
      <c r="N85" s="676"/>
      <c r="O85" s="676"/>
      <c r="P85" s="676"/>
      <c r="Q85" s="676"/>
      <c r="R85" s="676"/>
      <c r="S85" s="676"/>
      <c r="T85" s="676"/>
      <c r="U85" s="676"/>
      <c r="V85" s="676"/>
      <c r="W85" s="676"/>
      <c r="X85" s="676"/>
      <c r="Y85" s="676"/>
      <c r="Z85" s="676"/>
    </row>
    <row r="86" spans="1:26" ht="12.75" customHeight="1">
      <c r="A86" s="676"/>
      <c r="B86" s="676"/>
      <c r="C86" s="678"/>
      <c r="D86" s="676"/>
      <c r="E86" s="676"/>
      <c r="F86" s="676"/>
      <c r="G86" s="676"/>
      <c r="H86" s="676"/>
      <c r="I86" s="676"/>
      <c r="J86" s="676"/>
      <c r="K86" s="676"/>
      <c r="L86" s="676"/>
      <c r="M86" s="676"/>
      <c r="N86" s="676"/>
      <c r="O86" s="676"/>
      <c r="P86" s="676"/>
      <c r="Q86" s="676"/>
      <c r="R86" s="676"/>
      <c r="S86" s="676"/>
      <c r="T86" s="676"/>
      <c r="U86" s="676"/>
      <c r="V86" s="676"/>
      <c r="W86" s="676"/>
      <c r="X86" s="676"/>
      <c r="Y86" s="676"/>
      <c r="Z86" s="676"/>
    </row>
    <row r="87" spans="1:26" ht="12.75" customHeight="1">
      <c r="A87" s="676"/>
      <c r="B87" s="676"/>
      <c r="C87" s="678"/>
      <c r="D87" s="676"/>
      <c r="E87" s="676"/>
      <c r="F87" s="676"/>
      <c r="G87" s="676"/>
      <c r="H87" s="676"/>
      <c r="I87" s="676"/>
      <c r="J87" s="676"/>
      <c r="K87" s="676"/>
      <c r="L87" s="676"/>
      <c r="M87" s="676"/>
      <c r="N87" s="676"/>
      <c r="O87" s="676"/>
      <c r="P87" s="676"/>
      <c r="Q87" s="676"/>
      <c r="R87" s="676"/>
      <c r="S87" s="676"/>
      <c r="T87" s="676"/>
      <c r="U87" s="676"/>
      <c r="V87" s="676"/>
      <c r="W87" s="676"/>
      <c r="X87" s="676"/>
      <c r="Y87" s="676"/>
      <c r="Z87" s="676"/>
    </row>
    <row r="88" spans="1:26" ht="12.75" customHeight="1">
      <c r="A88" s="676"/>
      <c r="B88" s="676"/>
      <c r="C88" s="678"/>
      <c r="D88" s="676"/>
      <c r="E88" s="676"/>
      <c r="F88" s="676"/>
      <c r="G88" s="676"/>
      <c r="H88" s="676"/>
      <c r="I88" s="676"/>
      <c r="J88" s="676"/>
      <c r="K88" s="676"/>
      <c r="L88" s="676"/>
      <c r="M88" s="676"/>
      <c r="N88" s="676"/>
      <c r="O88" s="676"/>
      <c r="P88" s="676"/>
      <c r="Q88" s="676"/>
      <c r="R88" s="676"/>
      <c r="S88" s="676"/>
      <c r="T88" s="676"/>
      <c r="U88" s="676"/>
      <c r="V88" s="676"/>
      <c r="W88" s="676"/>
      <c r="X88" s="676"/>
      <c r="Y88" s="676"/>
      <c r="Z88" s="676"/>
    </row>
    <row r="89" spans="1:26" ht="12.75" customHeight="1">
      <c r="A89" s="676"/>
      <c r="B89" s="676"/>
      <c r="C89" s="678"/>
      <c r="D89" s="676"/>
      <c r="E89" s="676"/>
      <c r="F89" s="676"/>
      <c r="G89" s="676"/>
      <c r="H89" s="676"/>
      <c r="I89" s="676"/>
      <c r="J89" s="676"/>
      <c r="K89" s="676"/>
      <c r="L89" s="676"/>
      <c r="M89" s="676"/>
      <c r="N89" s="676"/>
      <c r="O89" s="676"/>
      <c r="P89" s="676"/>
      <c r="Q89" s="676"/>
      <c r="R89" s="676"/>
      <c r="S89" s="676"/>
      <c r="T89" s="676"/>
      <c r="U89" s="676"/>
      <c r="V89" s="676"/>
      <c r="W89" s="676"/>
      <c r="X89" s="676"/>
      <c r="Y89" s="676"/>
      <c r="Z89" s="676"/>
    </row>
    <row r="90" spans="1:26" ht="12.75" customHeight="1">
      <c r="A90" s="676"/>
      <c r="B90" s="676"/>
      <c r="C90" s="678"/>
      <c r="D90" s="676"/>
      <c r="E90" s="676"/>
      <c r="F90" s="676"/>
      <c r="G90" s="676"/>
      <c r="H90" s="676"/>
      <c r="I90" s="676"/>
      <c r="J90" s="676"/>
      <c r="K90" s="676"/>
      <c r="L90" s="676"/>
      <c r="M90" s="676"/>
      <c r="N90" s="676"/>
      <c r="O90" s="676"/>
      <c r="P90" s="676"/>
      <c r="Q90" s="676"/>
      <c r="R90" s="676"/>
      <c r="S90" s="676"/>
      <c r="T90" s="676"/>
      <c r="U90" s="676"/>
      <c r="V90" s="676"/>
      <c r="W90" s="676"/>
      <c r="X90" s="676"/>
      <c r="Y90" s="676"/>
      <c r="Z90" s="676"/>
    </row>
    <row r="91" spans="1:26" ht="12.75" customHeight="1">
      <c r="A91" s="676"/>
      <c r="B91" s="676"/>
      <c r="C91" s="678"/>
      <c r="D91" s="676"/>
      <c r="E91" s="676"/>
      <c r="F91" s="676"/>
      <c r="G91" s="676"/>
      <c r="H91" s="676"/>
      <c r="I91" s="676"/>
      <c r="J91" s="676"/>
      <c r="K91" s="676"/>
      <c r="L91" s="676"/>
      <c r="M91" s="676"/>
      <c r="N91" s="676"/>
      <c r="O91" s="676"/>
      <c r="P91" s="676"/>
      <c r="Q91" s="676"/>
      <c r="R91" s="676"/>
      <c r="S91" s="676"/>
      <c r="T91" s="676"/>
      <c r="U91" s="676"/>
      <c r="V91" s="676"/>
      <c r="W91" s="676"/>
      <c r="X91" s="676"/>
      <c r="Y91" s="676"/>
      <c r="Z91" s="676"/>
    </row>
    <row r="92" spans="1:26" ht="12.75" customHeight="1">
      <c r="A92" s="676"/>
      <c r="B92" s="676"/>
      <c r="C92" s="678"/>
      <c r="D92" s="676"/>
      <c r="E92" s="676"/>
      <c r="F92" s="676"/>
      <c r="G92" s="676"/>
      <c r="H92" s="676"/>
      <c r="I92" s="676"/>
      <c r="J92" s="676"/>
      <c r="K92" s="676"/>
      <c r="L92" s="676"/>
      <c r="M92" s="676"/>
      <c r="N92" s="676"/>
      <c r="O92" s="676"/>
      <c r="P92" s="676"/>
      <c r="Q92" s="676"/>
      <c r="R92" s="676"/>
      <c r="S92" s="676"/>
      <c r="T92" s="676"/>
      <c r="U92" s="676"/>
      <c r="V92" s="676"/>
      <c r="W92" s="676"/>
      <c r="X92" s="676"/>
      <c r="Y92" s="676"/>
      <c r="Z92" s="676"/>
    </row>
    <row r="93" spans="1:26" ht="12.75" customHeight="1">
      <c r="A93" s="676"/>
      <c r="B93" s="676"/>
      <c r="C93" s="678"/>
      <c r="D93" s="676"/>
      <c r="E93" s="676"/>
      <c r="F93" s="676"/>
      <c r="G93" s="676"/>
      <c r="H93" s="676"/>
      <c r="I93" s="676"/>
      <c r="J93" s="676"/>
      <c r="K93" s="676"/>
      <c r="L93" s="676"/>
      <c r="M93" s="676"/>
      <c r="N93" s="676"/>
      <c r="O93" s="676"/>
      <c r="P93" s="676"/>
      <c r="Q93" s="676"/>
      <c r="R93" s="676"/>
      <c r="S93" s="676"/>
      <c r="T93" s="676"/>
      <c r="U93" s="676"/>
      <c r="V93" s="676"/>
      <c r="W93" s="676"/>
      <c r="X93" s="676"/>
      <c r="Y93" s="676"/>
      <c r="Z93" s="676"/>
    </row>
    <row r="94" spans="1:26" ht="12.75" customHeight="1">
      <c r="A94" s="676"/>
      <c r="B94" s="676"/>
      <c r="C94" s="678"/>
      <c r="D94" s="676"/>
      <c r="E94" s="676"/>
      <c r="F94" s="676"/>
      <c r="G94" s="676"/>
      <c r="H94" s="676"/>
      <c r="I94" s="676"/>
      <c r="J94" s="676"/>
      <c r="K94" s="676"/>
      <c r="L94" s="676"/>
      <c r="M94" s="676"/>
      <c r="N94" s="676"/>
      <c r="O94" s="676"/>
      <c r="P94" s="676"/>
      <c r="Q94" s="676"/>
      <c r="R94" s="676"/>
      <c r="S94" s="676"/>
      <c r="T94" s="676"/>
      <c r="U94" s="676"/>
      <c r="V94" s="676"/>
      <c r="W94" s="676"/>
      <c r="X94" s="676"/>
      <c r="Y94" s="676"/>
      <c r="Z94" s="676"/>
    </row>
    <row r="95" spans="1:26" ht="12.75" customHeight="1">
      <c r="A95" s="676"/>
      <c r="B95" s="676"/>
      <c r="C95" s="678"/>
      <c r="D95" s="676"/>
      <c r="E95" s="676"/>
      <c r="F95" s="676"/>
      <c r="G95" s="676"/>
      <c r="H95" s="676"/>
      <c r="I95" s="676"/>
      <c r="J95" s="676"/>
      <c r="K95" s="676"/>
      <c r="L95" s="676"/>
      <c r="M95" s="676"/>
      <c r="N95" s="676"/>
      <c r="O95" s="676"/>
      <c r="P95" s="676"/>
      <c r="Q95" s="676"/>
      <c r="R95" s="676"/>
      <c r="S95" s="676"/>
      <c r="T95" s="676"/>
      <c r="U95" s="676"/>
      <c r="V95" s="676"/>
      <c r="W95" s="676"/>
      <c r="X95" s="676"/>
      <c r="Y95" s="676"/>
      <c r="Z95" s="676"/>
    </row>
    <row r="96" spans="1:26" ht="12.75" customHeight="1">
      <c r="A96" s="676"/>
      <c r="B96" s="676"/>
      <c r="C96" s="678"/>
      <c r="D96" s="676"/>
      <c r="E96" s="676"/>
      <c r="F96" s="676"/>
      <c r="G96" s="676"/>
      <c r="H96" s="676"/>
      <c r="I96" s="676"/>
      <c r="J96" s="676"/>
      <c r="K96" s="676"/>
      <c r="L96" s="676"/>
      <c r="M96" s="676"/>
      <c r="N96" s="676"/>
      <c r="O96" s="676"/>
      <c r="P96" s="676"/>
      <c r="Q96" s="676"/>
      <c r="R96" s="676"/>
      <c r="S96" s="676"/>
      <c r="T96" s="676"/>
      <c r="U96" s="676"/>
      <c r="V96" s="676"/>
      <c r="W96" s="676"/>
      <c r="X96" s="676"/>
      <c r="Y96" s="676"/>
      <c r="Z96" s="676"/>
    </row>
    <row r="97" spans="1:26" ht="12.75" customHeight="1">
      <c r="A97" s="676"/>
      <c r="B97" s="676"/>
      <c r="C97" s="678"/>
      <c r="D97" s="676"/>
      <c r="E97" s="676"/>
      <c r="F97" s="676"/>
      <c r="G97" s="676"/>
      <c r="H97" s="676"/>
      <c r="I97" s="676"/>
      <c r="J97" s="676"/>
      <c r="K97" s="676"/>
      <c r="L97" s="676"/>
      <c r="M97" s="676"/>
      <c r="N97" s="676"/>
      <c r="O97" s="676"/>
      <c r="P97" s="676"/>
      <c r="Q97" s="676"/>
      <c r="R97" s="676"/>
      <c r="S97" s="676"/>
      <c r="T97" s="676"/>
      <c r="U97" s="676"/>
      <c r="V97" s="676"/>
      <c r="W97" s="676"/>
      <c r="X97" s="676"/>
      <c r="Y97" s="676"/>
      <c r="Z97" s="676"/>
    </row>
    <row r="98" spans="1:26" ht="12.75" customHeight="1">
      <c r="A98" s="676"/>
      <c r="B98" s="676"/>
      <c r="C98" s="678"/>
      <c r="D98" s="676"/>
      <c r="E98" s="676"/>
      <c r="F98" s="676"/>
      <c r="G98" s="676"/>
      <c r="H98" s="676"/>
      <c r="I98" s="676"/>
      <c r="J98" s="676"/>
      <c r="K98" s="676"/>
      <c r="L98" s="676"/>
      <c r="M98" s="676"/>
      <c r="N98" s="676"/>
      <c r="O98" s="676"/>
      <c r="P98" s="676"/>
      <c r="Q98" s="676"/>
      <c r="R98" s="676"/>
      <c r="S98" s="676"/>
      <c r="T98" s="676"/>
      <c r="U98" s="676"/>
      <c r="V98" s="676"/>
      <c r="W98" s="676"/>
      <c r="X98" s="676"/>
      <c r="Y98" s="676"/>
      <c r="Z98" s="676"/>
    </row>
    <row r="99" spans="1:26" ht="12.75" customHeight="1">
      <c r="A99" s="676"/>
      <c r="B99" s="676"/>
      <c r="C99" s="678"/>
      <c r="D99" s="676"/>
      <c r="E99" s="676"/>
      <c r="F99" s="676"/>
      <c r="G99" s="676"/>
      <c r="H99" s="676"/>
      <c r="I99" s="676"/>
      <c r="J99" s="676"/>
      <c r="K99" s="676"/>
      <c r="L99" s="676"/>
      <c r="M99" s="676"/>
      <c r="N99" s="676"/>
      <c r="O99" s="676"/>
      <c r="P99" s="676"/>
      <c r="Q99" s="676"/>
      <c r="R99" s="676"/>
      <c r="S99" s="676"/>
      <c r="T99" s="676"/>
      <c r="U99" s="676"/>
      <c r="V99" s="676"/>
      <c r="W99" s="676"/>
      <c r="X99" s="676"/>
      <c r="Y99" s="676"/>
      <c r="Z99" s="676"/>
    </row>
    <row r="100" spans="1:26" ht="12.75" customHeight="1">
      <c r="A100" s="676"/>
      <c r="B100" s="676"/>
      <c r="C100" s="678"/>
      <c r="D100" s="676"/>
      <c r="E100" s="676"/>
      <c r="F100" s="676"/>
      <c r="G100" s="676"/>
      <c r="H100" s="676"/>
      <c r="I100" s="676"/>
      <c r="J100" s="676"/>
      <c r="K100" s="676"/>
      <c r="L100" s="676"/>
      <c r="M100" s="676"/>
      <c r="N100" s="676"/>
      <c r="O100" s="676"/>
      <c r="P100" s="676"/>
      <c r="Q100" s="676"/>
      <c r="R100" s="676"/>
      <c r="S100" s="676"/>
      <c r="T100" s="676"/>
      <c r="U100" s="676"/>
      <c r="V100" s="676"/>
      <c r="W100" s="676"/>
      <c r="X100" s="676"/>
      <c r="Y100" s="676"/>
      <c r="Z100" s="676"/>
    </row>
    <row r="101" spans="1:26" ht="12.75" customHeight="1">
      <c r="A101" s="676"/>
      <c r="B101" s="676"/>
      <c r="C101" s="678"/>
      <c r="D101" s="676"/>
      <c r="E101" s="676"/>
      <c r="F101" s="676"/>
      <c r="G101" s="676"/>
      <c r="H101" s="676"/>
      <c r="I101" s="676"/>
      <c r="J101" s="676"/>
      <c r="K101" s="676"/>
      <c r="L101" s="676"/>
      <c r="M101" s="676"/>
      <c r="N101" s="676"/>
      <c r="O101" s="676"/>
      <c r="P101" s="676"/>
      <c r="Q101" s="676"/>
      <c r="R101" s="676"/>
      <c r="S101" s="676"/>
      <c r="T101" s="676"/>
      <c r="U101" s="676"/>
      <c r="V101" s="676"/>
      <c r="W101" s="676"/>
      <c r="X101" s="676"/>
      <c r="Y101" s="676"/>
      <c r="Z101" s="676"/>
    </row>
    <row r="102" spans="1:26" ht="12.75" customHeight="1">
      <c r="A102" s="676"/>
      <c r="B102" s="676"/>
      <c r="C102" s="678"/>
      <c r="D102" s="676"/>
      <c r="E102" s="676"/>
      <c r="F102" s="676"/>
      <c r="G102" s="676"/>
      <c r="H102" s="676"/>
      <c r="I102" s="676"/>
      <c r="J102" s="676"/>
      <c r="K102" s="676"/>
      <c r="L102" s="676"/>
      <c r="M102" s="676"/>
      <c r="N102" s="676"/>
      <c r="O102" s="676"/>
      <c r="P102" s="676"/>
      <c r="Q102" s="676"/>
      <c r="R102" s="676"/>
      <c r="S102" s="676"/>
      <c r="T102" s="676"/>
      <c r="U102" s="676"/>
      <c r="V102" s="676"/>
      <c r="W102" s="676"/>
      <c r="X102" s="676"/>
      <c r="Y102" s="676"/>
      <c r="Z102" s="676"/>
    </row>
    <row r="103" spans="1:26" ht="12.75" customHeight="1">
      <c r="A103" s="676"/>
      <c r="B103" s="676"/>
      <c r="C103" s="678"/>
      <c r="D103" s="676"/>
      <c r="E103" s="676"/>
      <c r="F103" s="676"/>
      <c r="G103" s="676"/>
      <c r="H103" s="676"/>
      <c r="I103" s="676"/>
      <c r="J103" s="676"/>
      <c r="K103" s="676"/>
      <c r="L103" s="676"/>
      <c r="M103" s="676"/>
      <c r="N103" s="676"/>
      <c r="O103" s="676"/>
      <c r="P103" s="676"/>
      <c r="Q103" s="676"/>
      <c r="R103" s="676"/>
      <c r="S103" s="676"/>
      <c r="T103" s="676"/>
      <c r="U103" s="676"/>
      <c r="V103" s="676"/>
      <c r="W103" s="676"/>
      <c r="X103" s="676"/>
      <c r="Y103" s="676"/>
      <c r="Z103" s="676"/>
    </row>
    <row r="104" spans="1:26" ht="12.75" customHeight="1">
      <c r="A104" s="676"/>
      <c r="B104" s="676"/>
      <c r="C104" s="678"/>
      <c r="D104" s="676"/>
      <c r="E104" s="676"/>
      <c r="F104" s="676"/>
      <c r="G104" s="676"/>
      <c r="H104" s="676"/>
      <c r="I104" s="676"/>
      <c r="J104" s="676"/>
      <c r="K104" s="676"/>
      <c r="L104" s="676"/>
      <c r="M104" s="676"/>
      <c r="N104" s="676"/>
      <c r="O104" s="676"/>
      <c r="P104" s="676"/>
      <c r="Q104" s="676"/>
      <c r="R104" s="676"/>
      <c r="S104" s="676"/>
      <c r="T104" s="676"/>
      <c r="U104" s="676"/>
      <c r="V104" s="676"/>
      <c r="W104" s="676"/>
      <c r="X104" s="676"/>
      <c r="Y104" s="676"/>
      <c r="Z104" s="676"/>
    </row>
    <row r="105" spans="1:26" ht="12.75" customHeight="1">
      <c r="A105" s="676"/>
      <c r="B105" s="676"/>
      <c r="C105" s="678"/>
      <c r="D105" s="676"/>
      <c r="E105" s="676"/>
      <c r="F105" s="676"/>
      <c r="G105" s="676"/>
      <c r="H105" s="676"/>
      <c r="I105" s="676"/>
      <c r="J105" s="676"/>
      <c r="K105" s="676"/>
      <c r="L105" s="676"/>
      <c r="M105" s="676"/>
      <c r="N105" s="676"/>
      <c r="O105" s="676"/>
      <c r="P105" s="676"/>
      <c r="Q105" s="676"/>
      <c r="R105" s="676"/>
      <c r="S105" s="676"/>
      <c r="T105" s="676"/>
      <c r="U105" s="676"/>
      <c r="V105" s="676"/>
      <c r="W105" s="676"/>
      <c r="X105" s="676"/>
      <c r="Y105" s="676"/>
      <c r="Z105" s="676"/>
    </row>
    <row r="106" spans="1:26" ht="12.75" customHeight="1">
      <c r="A106" s="676"/>
      <c r="B106" s="676"/>
      <c r="C106" s="678"/>
      <c r="D106" s="676"/>
      <c r="E106" s="676"/>
      <c r="F106" s="676"/>
      <c r="G106" s="676"/>
      <c r="H106" s="676"/>
      <c r="I106" s="676"/>
      <c r="J106" s="676"/>
      <c r="K106" s="676"/>
      <c r="L106" s="676"/>
      <c r="M106" s="676"/>
      <c r="N106" s="676"/>
      <c r="O106" s="676"/>
      <c r="P106" s="676"/>
      <c r="Q106" s="676"/>
      <c r="R106" s="676"/>
      <c r="S106" s="676"/>
      <c r="T106" s="676"/>
      <c r="U106" s="676"/>
      <c r="V106" s="676"/>
      <c r="W106" s="676"/>
      <c r="X106" s="676"/>
      <c r="Y106" s="676"/>
      <c r="Z106" s="676"/>
    </row>
    <row r="107" spans="1:26" ht="12.75" customHeight="1">
      <c r="A107" s="676"/>
      <c r="B107" s="676"/>
      <c r="C107" s="678"/>
      <c r="D107" s="676"/>
      <c r="E107" s="676"/>
      <c r="F107" s="676"/>
      <c r="G107" s="676"/>
      <c r="H107" s="676"/>
      <c r="I107" s="676"/>
      <c r="J107" s="676"/>
      <c r="K107" s="676"/>
      <c r="L107" s="676"/>
      <c r="M107" s="676"/>
      <c r="N107" s="676"/>
      <c r="O107" s="676"/>
      <c r="P107" s="676"/>
      <c r="Q107" s="676"/>
      <c r="R107" s="676"/>
      <c r="S107" s="676"/>
      <c r="T107" s="676"/>
      <c r="U107" s="676"/>
      <c r="V107" s="676"/>
      <c r="W107" s="676"/>
      <c r="X107" s="676"/>
      <c r="Y107" s="676"/>
      <c r="Z107" s="676"/>
    </row>
    <row r="108" spans="1:26" ht="12.75" customHeight="1">
      <c r="A108" s="676"/>
      <c r="B108" s="676"/>
      <c r="C108" s="678"/>
      <c r="D108" s="676"/>
      <c r="E108" s="676"/>
      <c r="F108" s="676"/>
      <c r="G108" s="676"/>
      <c r="H108" s="676"/>
      <c r="I108" s="676"/>
      <c r="J108" s="676"/>
      <c r="K108" s="676"/>
      <c r="L108" s="676"/>
      <c r="M108" s="676"/>
      <c r="N108" s="676"/>
      <c r="O108" s="676"/>
      <c r="P108" s="676"/>
      <c r="Q108" s="676"/>
      <c r="R108" s="676"/>
      <c r="S108" s="676"/>
      <c r="T108" s="676"/>
      <c r="U108" s="676"/>
      <c r="V108" s="676"/>
      <c r="W108" s="676"/>
      <c r="X108" s="676"/>
      <c r="Y108" s="676"/>
      <c r="Z108" s="676"/>
    </row>
    <row r="109" spans="1:26" ht="12.75" customHeight="1">
      <c r="A109" s="676"/>
      <c r="B109" s="676"/>
      <c r="C109" s="678"/>
      <c r="D109" s="676"/>
      <c r="E109" s="676"/>
      <c r="F109" s="676"/>
      <c r="G109" s="676"/>
      <c r="H109" s="676"/>
      <c r="I109" s="676"/>
      <c r="J109" s="676"/>
      <c r="K109" s="676"/>
      <c r="L109" s="676"/>
      <c r="M109" s="676"/>
      <c r="N109" s="676"/>
      <c r="O109" s="676"/>
      <c r="P109" s="676"/>
      <c r="Q109" s="676"/>
      <c r="R109" s="676"/>
      <c r="S109" s="676"/>
      <c r="T109" s="676"/>
      <c r="U109" s="676"/>
      <c r="V109" s="676"/>
      <c r="W109" s="676"/>
      <c r="X109" s="676"/>
      <c r="Y109" s="676"/>
      <c r="Z109" s="676"/>
    </row>
    <row r="110" spans="1:26" ht="12.75" customHeight="1">
      <c r="A110" s="676"/>
      <c r="B110" s="676"/>
      <c r="C110" s="678"/>
      <c r="D110" s="676"/>
      <c r="E110" s="676"/>
      <c r="F110" s="676"/>
      <c r="G110" s="676"/>
      <c r="H110" s="676"/>
      <c r="I110" s="676"/>
      <c r="J110" s="676"/>
      <c r="K110" s="676"/>
      <c r="L110" s="676"/>
      <c r="M110" s="676"/>
      <c r="N110" s="676"/>
      <c r="O110" s="676"/>
      <c r="P110" s="676"/>
      <c r="Q110" s="676"/>
      <c r="R110" s="676"/>
      <c r="S110" s="676"/>
      <c r="T110" s="676"/>
      <c r="U110" s="676"/>
      <c r="V110" s="676"/>
      <c r="W110" s="676"/>
      <c r="X110" s="676"/>
      <c r="Y110" s="676"/>
      <c r="Z110" s="676"/>
    </row>
    <row r="111" spans="1:26" ht="12.75" customHeight="1">
      <c r="A111" s="676"/>
      <c r="B111" s="676"/>
      <c r="C111" s="678"/>
      <c r="D111" s="676"/>
      <c r="E111" s="676"/>
      <c r="F111" s="676"/>
      <c r="G111" s="676"/>
      <c r="H111" s="676"/>
      <c r="I111" s="676"/>
      <c r="J111" s="676"/>
      <c r="K111" s="676"/>
      <c r="L111" s="676"/>
      <c r="M111" s="676"/>
      <c r="N111" s="676"/>
      <c r="O111" s="676"/>
      <c r="P111" s="676"/>
      <c r="Q111" s="676"/>
      <c r="R111" s="676"/>
      <c r="S111" s="676"/>
      <c r="T111" s="676"/>
      <c r="U111" s="676"/>
      <c r="V111" s="676"/>
      <c r="W111" s="676"/>
      <c r="X111" s="676"/>
      <c r="Y111" s="676"/>
      <c r="Z111" s="676"/>
    </row>
    <row r="112" spans="1:26" ht="12.75" customHeight="1">
      <c r="A112" s="676"/>
      <c r="B112" s="676"/>
      <c r="C112" s="678"/>
      <c r="D112" s="676"/>
      <c r="E112" s="676"/>
      <c r="F112" s="676"/>
      <c r="G112" s="676"/>
      <c r="H112" s="676"/>
      <c r="I112" s="676"/>
      <c r="J112" s="676"/>
      <c r="K112" s="676"/>
      <c r="L112" s="676"/>
      <c r="M112" s="676"/>
      <c r="N112" s="676"/>
      <c r="O112" s="676"/>
      <c r="P112" s="676"/>
      <c r="Q112" s="676"/>
      <c r="R112" s="676"/>
      <c r="S112" s="676"/>
      <c r="T112" s="676"/>
      <c r="U112" s="676"/>
      <c r="V112" s="676"/>
      <c r="W112" s="676"/>
      <c r="X112" s="676"/>
      <c r="Y112" s="676"/>
      <c r="Z112" s="676"/>
    </row>
    <row r="113" spans="1:26" ht="12.75" customHeight="1">
      <c r="A113" s="676"/>
      <c r="B113" s="676"/>
      <c r="C113" s="678"/>
      <c r="D113" s="676"/>
      <c r="E113" s="676"/>
      <c r="F113" s="676"/>
      <c r="G113" s="676"/>
      <c r="H113" s="676"/>
      <c r="I113" s="676"/>
      <c r="J113" s="676"/>
      <c r="K113" s="676"/>
      <c r="L113" s="676"/>
      <c r="M113" s="676"/>
      <c r="N113" s="676"/>
      <c r="O113" s="676"/>
      <c r="P113" s="676"/>
      <c r="Q113" s="676"/>
      <c r="R113" s="676"/>
      <c r="S113" s="676"/>
      <c r="T113" s="676"/>
      <c r="U113" s="676"/>
      <c r="V113" s="676"/>
      <c r="W113" s="676"/>
      <c r="X113" s="676"/>
      <c r="Y113" s="676"/>
      <c r="Z113" s="676"/>
    </row>
    <row r="114" spans="1:26" ht="12.75" customHeight="1">
      <c r="A114" s="676"/>
      <c r="B114" s="676"/>
      <c r="C114" s="678"/>
      <c r="D114" s="676"/>
      <c r="E114" s="676"/>
      <c r="F114" s="676"/>
      <c r="G114" s="676"/>
      <c r="H114" s="676"/>
      <c r="I114" s="676"/>
      <c r="J114" s="676"/>
      <c r="K114" s="676"/>
      <c r="L114" s="676"/>
      <c r="M114" s="676"/>
      <c r="N114" s="676"/>
      <c r="O114" s="676"/>
      <c r="P114" s="676"/>
      <c r="Q114" s="676"/>
      <c r="R114" s="676"/>
      <c r="S114" s="676"/>
      <c r="T114" s="676"/>
      <c r="U114" s="676"/>
      <c r="V114" s="676"/>
      <c r="W114" s="676"/>
      <c r="X114" s="676"/>
      <c r="Y114" s="676"/>
      <c r="Z114" s="676"/>
    </row>
    <row r="115" spans="1:26" ht="12.75" customHeight="1">
      <c r="A115" s="676"/>
      <c r="B115" s="676"/>
      <c r="C115" s="678"/>
      <c r="D115" s="676"/>
      <c r="E115" s="676"/>
      <c r="F115" s="676"/>
      <c r="G115" s="676"/>
      <c r="H115" s="676"/>
      <c r="I115" s="676"/>
      <c r="J115" s="676"/>
      <c r="K115" s="676"/>
      <c r="L115" s="676"/>
      <c r="M115" s="676"/>
      <c r="N115" s="676"/>
      <c r="O115" s="676"/>
      <c r="P115" s="676"/>
      <c r="Q115" s="676"/>
      <c r="R115" s="676"/>
      <c r="S115" s="676"/>
      <c r="T115" s="676"/>
      <c r="U115" s="676"/>
      <c r="V115" s="676"/>
      <c r="W115" s="676"/>
      <c r="X115" s="676"/>
      <c r="Y115" s="676"/>
      <c r="Z115" s="676"/>
    </row>
    <row r="116" spans="1:26" ht="12.75" customHeight="1">
      <c r="A116" s="676"/>
      <c r="B116" s="676"/>
      <c r="C116" s="678"/>
      <c r="D116" s="676"/>
      <c r="E116" s="676"/>
      <c r="F116" s="676"/>
      <c r="G116" s="676"/>
      <c r="H116" s="676"/>
      <c r="I116" s="676"/>
      <c r="J116" s="676"/>
      <c r="K116" s="676"/>
      <c r="L116" s="676"/>
      <c r="M116" s="676"/>
      <c r="N116" s="676"/>
      <c r="O116" s="676"/>
      <c r="P116" s="676"/>
      <c r="Q116" s="676"/>
      <c r="R116" s="676"/>
      <c r="S116" s="676"/>
      <c r="T116" s="676"/>
      <c r="U116" s="676"/>
      <c r="V116" s="676"/>
      <c r="W116" s="676"/>
      <c r="X116" s="676"/>
      <c r="Y116" s="676"/>
      <c r="Z116" s="676"/>
    </row>
    <row r="117" spans="1:26" ht="12.75" customHeight="1">
      <c r="A117" s="676"/>
      <c r="B117" s="676"/>
      <c r="C117" s="678"/>
      <c r="D117" s="676"/>
      <c r="E117" s="676"/>
      <c r="F117" s="676"/>
      <c r="G117" s="676"/>
      <c r="H117" s="676"/>
      <c r="I117" s="676"/>
      <c r="J117" s="676"/>
      <c r="K117" s="676"/>
      <c r="L117" s="676"/>
      <c r="M117" s="676"/>
      <c r="N117" s="676"/>
      <c r="O117" s="676"/>
      <c r="P117" s="676"/>
      <c r="Q117" s="676"/>
      <c r="R117" s="676"/>
      <c r="S117" s="676"/>
      <c r="T117" s="676"/>
      <c r="U117" s="676"/>
      <c r="V117" s="676"/>
      <c r="W117" s="676"/>
      <c r="X117" s="676"/>
      <c r="Y117" s="676"/>
      <c r="Z117" s="676"/>
    </row>
    <row r="118" spans="1:26" ht="12.75" customHeight="1">
      <c r="A118" s="676"/>
      <c r="B118" s="676"/>
      <c r="C118" s="678"/>
      <c r="D118" s="676"/>
      <c r="E118" s="676"/>
      <c r="F118" s="676"/>
      <c r="G118" s="676"/>
      <c r="H118" s="676"/>
      <c r="I118" s="676"/>
      <c r="J118" s="676"/>
      <c r="K118" s="676"/>
      <c r="L118" s="676"/>
      <c r="M118" s="676"/>
      <c r="N118" s="676"/>
      <c r="O118" s="676"/>
      <c r="P118" s="676"/>
      <c r="Q118" s="676"/>
      <c r="R118" s="676"/>
      <c r="S118" s="676"/>
      <c r="T118" s="676"/>
      <c r="U118" s="676"/>
      <c r="V118" s="676"/>
      <c r="W118" s="676"/>
      <c r="X118" s="676"/>
      <c r="Y118" s="676"/>
      <c r="Z118" s="676"/>
    </row>
    <row r="119" spans="1:26" ht="12.75" customHeight="1">
      <c r="A119" s="676"/>
      <c r="B119" s="676"/>
      <c r="C119" s="678"/>
      <c r="D119" s="676"/>
      <c r="E119" s="676"/>
      <c r="F119" s="676"/>
      <c r="G119" s="676"/>
      <c r="H119" s="676"/>
      <c r="I119" s="676"/>
      <c r="J119" s="676"/>
      <c r="K119" s="676"/>
      <c r="L119" s="676"/>
      <c r="M119" s="676"/>
      <c r="N119" s="676"/>
      <c r="O119" s="676"/>
      <c r="P119" s="676"/>
      <c r="Q119" s="676"/>
      <c r="R119" s="676"/>
      <c r="S119" s="676"/>
      <c r="T119" s="676"/>
      <c r="U119" s="676"/>
      <c r="V119" s="676"/>
      <c r="W119" s="676"/>
      <c r="X119" s="676"/>
      <c r="Y119" s="676"/>
      <c r="Z119" s="676"/>
    </row>
    <row r="120" spans="1:26" ht="12.75" customHeight="1">
      <c r="A120" s="676"/>
      <c r="B120" s="676"/>
      <c r="C120" s="678"/>
      <c r="D120" s="676"/>
      <c r="E120" s="676"/>
      <c r="F120" s="676"/>
      <c r="G120" s="676"/>
      <c r="H120" s="676"/>
      <c r="I120" s="676"/>
      <c r="J120" s="676"/>
      <c r="K120" s="676"/>
      <c r="L120" s="676"/>
      <c r="M120" s="676"/>
      <c r="N120" s="676"/>
      <c r="O120" s="676"/>
      <c r="P120" s="676"/>
      <c r="Q120" s="676"/>
      <c r="R120" s="676"/>
      <c r="S120" s="676"/>
      <c r="T120" s="676"/>
      <c r="U120" s="676"/>
      <c r="V120" s="676"/>
      <c r="W120" s="676"/>
      <c r="X120" s="676"/>
      <c r="Y120" s="676"/>
      <c r="Z120" s="676"/>
    </row>
    <row r="121" spans="1:26" ht="12.75" customHeight="1">
      <c r="A121" s="676"/>
      <c r="B121" s="676"/>
      <c r="C121" s="678"/>
      <c r="D121" s="676"/>
      <c r="E121" s="676"/>
      <c r="F121" s="676"/>
      <c r="G121" s="676"/>
      <c r="H121" s="676"/>
      <c r="I121" s="676"/>
      <c r="J121" s="676"/>
      <c r="K121" s="676"/>
      <c r="L121" s="676"/>
      <c r="M121" s="676"/>
      <c r="N121" s="676"/>
      <c r="O121" s="676"/>
      <c r="P121" s="676"/>
      <c r="Q121" s="676"/>
      <c r="R121" s="676"/>
      <c r="S121" s="676"/>
      <c r="T121" s="676"/>
      <c r="U121" s="676"/>
      <c r="V121" s="676"/>
      <c r="W121" s="676"/>
      <c r="X121" s="676"/>
      <c r="Y121" s="676"/>
      <c r="Z121" s="676"/>
    </row>
    <row r="122" spans="1:26" ht="12.75" customHeight="1">
      <c r="A122" s="676"/>
      <c r="B122" s="676"/>
      <c r="C122" s="678"/>
      <c r="D122" s="676"/>
      <c r="E122" s="676"/>
      <c r="F122" s="676"/>
      <c r="G122" s="676"/>
      <c r="H122" s="676"/>
      <c r="I122" s="676"/>
      <c r="J122" s="676"/>
      <c r="K122" s="676"/>
      <c r="L122" s="676"/>
      <c r="M122" s="676"/>
      <c r="N122" s="676"/>
      <c r="O122" s="676"/>
      <c r="P122" s="676"/>
      <c r="Q122" s="676"/>
      <c r="R122" s="676"/>
      <c r="S122" s="676"/>
      <c r="T122" s="676"/>
      <c r="U122" s="676"/>
      <c r="V122" s="676"/>
      <c r="W122" s="676"/>
      <c r="X122" s="676"/>
      <c r="Y122" s="676"/>
      <c r="Z122" s="676"/>
    </row>
    <row r="123" spans="1:26" ht="12.75" customHeight="1">
      <c r="A123" s="676"/>
      <c r="B123" s="676"/>
      <c r="C123" s="678"/>
      <c r="D123" s="676"/>
      <c r="E123" s="676"/>
      <c r="F123" s="676"/>
      <c r="G123" s="676"/>
      <c r="H123" s="676"/>
      <c r="I123" s="676"/>
      <c r="J123" s="676"/>
      <c r="K123" s="676"/>
      <c r="L123" s="676"/>
      <c r="M123" s="676"/>
      <c r="N123" s="676"/>
      <c r="O123" s="676"/>
      <c r="P123" s="676"/>
      <c r="Q123" s="676"/>
      <c r="R123" s="676"/>
      <c r="S123" s="676"/>
      <c r="T123" s="676"/>
      <c r="U123" s="676"/>
      <c r="V123" s="676"/>
      <c r="W123" s="676"/>
      <c r="X123" s="676"/>
      <c r="Y123" s="676"/>
      <c r="Z123" s="676"/>
    </row>
    <row r="124" spans="1:26" ht="12.75" customHeight="1">
      <c r="A124" s="676"/>
      <c r="B124" s="676"/>
      <c r="C124" s="678"/>
      <c r="D124" s="676"/>
      <c r="E124" s="676"/>
      <c r="F124" s="676"/>
      <c r="G124" s="676"/>
      <c r="H124" s="676"/>
      <c r="I124" s="676"/>
      <c r="J124" s="676"/>
      <c r="K124" s="676"/>
      <c r="L124" s="676"/>
      <c r="M124" s="676"/>
      <c r="N124" s="676"/>
      <c r="O124" s="676"/>
      <c r="P124" s="676"/>
      <c r="Q124" s="676"/>
      <c r="R124" s="676"/>
      <c r="S124" s="676"/>
      <c r="T124" s="676"/>
      <c r="U124" s="676"/>
      <c r="V124" s="676"/>
      <c r="W124" s="676"/>
      <c r="X124" s="676"/>
      <c r="Y124" s="676"/>
      <c r="Z124" s="676"/>
    </row>
    <row r="125" spans="1:26" ht="12.75" customHeight="1">
      <c r="A125" s="676"/>
      <c r="B125" s="676"/>
      <c r="C125" s="678"/>
      <c r="D125" s="676"/>
      <c r="E125" s="676"/>
      <c r="F125" s="676"/>
      <c r="G125" s="676"/>
      <c r="H125" s="676"/>
      <c r="I125" s="676"/>
      <c r="J125" s="676"/>
      <c r="K125" s="676"/>
      <c r="L125" s="676"/>
      <c r="M125" s="676"/>
      <c r="N125" s="676"/>
      <c r="O125" s="676"/>
      <c r="P125" s="676"/>
      <c r="Q125" s="676"/>
      <c r="R125" s="676"/>
      <c r="S125" s="676"/>
      <c r="T125" s="676"/>
      <c r="U125" s="676"/>
      <c r="V125" s="676"/>
      <c r="W125" s="676"/>
      <c r="X125" s="676"/>
      <c r="Y125" s="676"/>
      <c r="Z125" s="676"/>
    </row>
    <row r="126" spans="1:26" ht="12.75" customHeight="1">
      <c r="A126" s="676"/>
      <c r="B126" s="676"/>
      <c r="C126" s="678"/>
      <c r="D126" s="676"/>
      <c r="E126" s="676"/>
      <c r="F126" s="676"/>
      <c r="G126" s="676"/>
      <c r="H126" s="676"/>
      <c r="I126" s="676"/>
      <c r="J126" s="676"/>
      <c r="K126" s="676"/>
      <c r="L126" s="676"/>
      <c r="M126" s="676"/>
      <c r="N126" s="676"/>
      <c r="O126" s="676"/>
      <c r="P126" s="676"/>
      <c r="Q126" s="676"/>
      <c r="R126" s="676"/>
      <c r="S126" s="676"/>
      <c r="T126" s="676"/>
      <c r="U126" s="676"/>
      <c r="V126" s="676"/>
      <c r="W126" s="676"/>
      <c r="X126" s="676"/>
      <c r="Y126" s="676"/>
      <c r="Z126" s="676"/>
    </row>
    <row r="127" spans="1:26" ht="12.75" customHeight="1">
      <c r="A127" s="676"/>
      <c r="B127" s="676"/>
      <c r="C127" s="678"/>
      <c r="D127" s="676"/>
      <c r="E127" s="676"/>
      <c r="F127" s="676"/>
      <c r="G127" s="676"/>
      <c r="H127" s="676"/>
      <c r="I127" s="676"/>
      <c r="J127" s="676"/>
      <c r="K127" s="676"/>
      <c r="L127" s="676"/>
      <c r="M127" s="676"/>
      <c r="N127" s="676"/>
      <c r="O127" s="676"/>
      <c r="P127" s="676"/>
      <c r="Q127" s="676"/>
      <c r="R127" s="676"/>
      <c r="S127" s="676"/>
      <c r="T127" s="676"/>
      <c r="U127" s="676"/>
      <c r="V127" s="676"/>
      <c r="W127" s="676"/>
      <c r="X127" s="676"/>
      <c r="Y127" s="676"/>
      <c r="Z127" s="676"/>
    </row>
    <row r="128" spans="1:26" ht="12.75" customHeight="1">
      <c r="A128" s="676"/>
      <c r="B128" s="676"/>
      <c r="C128" s="678"/>
      <c r="D128" s="676"/>
      <c r="E128" s="676"/>
      <c r="F128" s="676"/>
      <c r="G128" s="676"/>
      <c r="H128" s="676"/>
      <c r="I128" s="676"/>
      <c r="J128" s="676"/>
      <c r="K128" s="676"/>
      <c r="L128" s="676"/>
      <c r="M128" s="676"/>
      <c r="N128" s="676"/>
      <c r="O128" s="676"/>
      <c r="P128" s="676"/>
      <c r="Q128" s="676"/>
      <c r="R128" s="676"/>
      <c r="S128" s="676"/>
      <c r="T128" s="676"/>
      <c r="U128" s="676"/>
      <c r="V128" s="676"/>
      <c r="W128" s="676"/>
      <c r="X128" s="676"/>
      <c r="Y128" s="676"/>
      <c r="Z128" s="676"/>
    </row>
    <row r="129" spans="1:26" ht="12.75" customHeight="1">
      <c r="A129" s="676"/>
      <c r="B129" s="676"/>
      <c r="C129" s="678"/>
      <c r="D129" s="676"/>
      <c r="E129" s="676"/>
      <c r="F129" s="676"/>
      <c r="G129" s="676"/>
      <c r="H129" s="676"/>
      <c r="I129" s="676"/>
      <c r="J129" s="676"/>
      <c r="K129" s="676"/>
      <c r="L129" s="676"/>
      <c r="M129" s="676"/>
      <c r="N129" s="676"/>
      <c r="O129" s="676"/>
      <c r="P129" s="676"/>
      <c r="Q129" s="676"/>
      <c r="R129" s="676"/>
      <c r="S129" s="676"/>
      <c r="T129" s="676"/>
      <c r="U129" s="676"/>
      <c r="V129" s="676"/>
      <c r="W129" s="676"/>
      <c r="X129" s="676"/>
      <c r="Y129" s="676"/>
      <c r="Z129" s="676"/>
    </row>
    <row r="130" spans="1:26" ht="12.75" customHeight="1">
      <c r="A130" s="676"/>
      <c r="B130" s="676"/>
      <c r="C130" s="678"/>
      <c r="D130" s="676"/>
      <c r="E130" s="676"/>
      <c r="F130" s="676"/>
      <c r="G130" s="676"/>
      <c r="H130" s="676"/>
      <c r="I130" s="676"/>
      <c r="J130" s="676"/>
      <c r="K130" s="676"/>
      <c r="L130" s="676"/>
      <c r="M130" s="676"/>
      <c r="N130" s="676"/>
      <c r="O130" s="676"/>
      <c r="P130" s="676"/>
      <c r="Q130" s="676"/>
      <c r="R130" s="676"/>
      <c r="S130" s="676"/>
      <c r="T130" s="676"/>
      <c r="U130" s="676"/>
      <c r="V130" s="676"/>
      <c r="W130" s="676"/>
      <c r="X130" s="676"/>
      <c r="Y130" s="676"/>
      <c r="Z130" s="676"/>
    </row>
    <row r="131" spans="1:26" ht="12.75" customHeight="1">
      <c r="A131" s="676"/>
      <c r="B131" s="676"/>
      <c r="C131" s="678"/>
      <c r="D131" s="676"/>
      <c r="E131" s="676"/>
      <c r="F131" s="676"/>
      <c r="G131" s="676"/>
      <c r="H131" s="676"/>
      <c r="I131" s="676"/>
      <c r="J131" s="676"/>
      <c r="K131" s="676"/>
      <c r="L131" s="676"/>
      <c r="M131" s="676"/>
      <c r="N131" s="676"/>
      <c r="O131" s="676"/>
      <c r="P131" s="676"/>
      <c r="Q131" s="676"/>
      <c r="R131" s="676"/>
      <c r="S131" s="676"/>
      <c r="T131" s="676"/>
      <c r="U131" s="676"/>
      <c r="V131" s="676"/>
      <c r="W131" s="676"/>
      <c r="X131" s="676"/>
      <c r="Y131" s="676"/>
      <c r="Z131" s="676"/>
    </row>
    <row r="132" spans="1:26" ht="12.75" customHeight="1">
      <c r="A132" s="676"/>
      <c r="B132" s="676"/>
      <c r="C132" s="678"/>
      <c r="D132" s="676"/>
      <c r="E132" s="676"/>
      <c r="F132" s="676"/>
      <c r="G132" s="676"/>
      <c r="H132" s="676"/>
      <c r="I132" s="676"/>
      <c r="J132" s="676"/>
      <c r="K132" s="676"/>
      <c r="L132" s="676"/>
      <c r="M132" s="676"/>
      <c r="N132" s="676"/>
      <c r="O132" s="676"/>
      <c r="P132" s="676"/>
      <c r="Q132" s="676"/>
      <c r="R132" s="676"/>
      <c r="S132" s="676"/>
      <c r="T132" s="676"/>
      <c r="U132" s="676"/>
      <c r="V132" s="676"/>
      <c r="W132" s="676"/>
      <c r="X132" s="676"/>
      <c r="Y132" s="676"/>
      <c r="Z132" s="676"/>
    </row>
    <row r="133" spans="1:26" ht="12.75" customHeight="1">
      <c r="A133" s="676"/>
      <c r="B133" s="676"/>
      <c r="C133" s="678"/>
      <c r="D133" s="676"/>
      <c r="E133" s="676"/>
      <c r="F133" s="676"/>
      <c r="G133" s="676"/>
      <c r="H133" s="676"/>
      <c r="I133" s="676"/>
      <c r="J133" s="676"/>
      <c r="K133" s="676"/>
      <c r="L133" s="676"/>
      <c r="M133" s="676"/>
      <c r="N133" s="676"/>
      <c r="O133" s="676"/>
      <c r="P133" s="676"/>
      <c r="Q133" s="676"/>
      <c r="R133" s="676"/>
      <c r="S133" s="676"/>
      <c r="T133" s="676"/>
      <c r="U133" s="676"/>
      <c r="V133" s="676"/>
      <c r="W133" s="676"/>
      <c r="X133" s="676"/>
      <c r="Y133" s="676"/>
      <c r="Z133" s="676"/>
    </row>
    <row r="134" spans="1:26" ht="12.75" customHeight="1">
      <c r="A134" s="676"/>
      <c r="B134" s="676"/>
      <c r="C134" s="678"/>
      <c r="D134" s="676"/>
      <c r="E134" s="676"/>
      <c r="F134" s="676"/>
      <c r="G134" s="676"/>
      <c r="H134" s="676"/>
      <c r="I134" s="676"/>
      <c r="J134" s="676"/>
      <c r="K134" s="676"/>
      <c r="L134" s="676"/>
      <c r="M134" s="676"/>
      <c r="N134" s="676"/>
      <c r="O134" s="676"/>
      <c r="P134" s="676"/>
      <c r="Q134" s="676"/>
      <c r="R134" s="676"/>
      <c r="S134" s="676"/>
      <c r="T134" s="676"/>
      <c r="U134" s="676"/>
      <c r="V134" s="676"/>
      <c r="W134" s="676"/>
      <c r="X134" s="676"/>
      <c r="Y134" s="676"/>
      <c r="Z134" s="676"/>
    </row>
    <row r="135" spans="1:26" ht="12.75" customHeight="1">
      <c r="A135" s="676"/>
      <c r="B135" s="676"/>
      <c r="C135" s="678"/>
      <c r="D135" s="676"/>
      <c r="E135" s="676"/>
      <c r="F135" s="676"/>
      <c r="G135" s="676"/>
      <c r="H135" s="676"/>
      <c r="I135" s="676"/>
      <c r="J135" s="676"/>
      <c r="K135" s="676"/>
      <c r="L135" s="676"/>
      <c r="M135" s="676"/>
      <c r="N135" s="676"/>
      <c r="O135" s="676"/>
      <c r="P135" s="676"/>
      <c r="Q135" s="676"/>
      <c r="R135" s="676"/>
      <c r="S135" s="676"/>
      <c r="T135" s="676"/>
      <c r="U135" s="676"/>
      <c r="V135" s="676"/>
      <c r="W135" s="676"/>
      <c r="X135" s="676"/>
      <c r="Y135" s="676"/>
      <c r="Z135" s="676"/>
    </row>
    <row r="136" spans="1:26" ht="12.75" customHeight="1">
      <c r="A136" s="676"/>
      <c r="B136" s="676"/>
      <c r="C136" s="678"/>
      <c r="D136" s="676"/>
      <c r="E136" s="676"/>
      <c r="F136" s="676"/>
      <c r="G136" s="676"/>
      <c r="H136" s="676"/>
      <c r="I136" s="676"/>
      <c r="J136" s="676"/>
      <c r="K136" s="676"/>
      <c r="L136" s="676"/>
      <c r="M136" s="676"/>
      <c r="N136" s="676"/>
      <c r="O136" s="676"/>
      <c r="P136" s="676"/>
      <c r="Q136" s="676"/>
      <c r="R136" s="676"/>
      <c r="S136" s="676"/>
      <c r="T136" s="676"/>
      <c r="U136" s="676"/>
      <c r="V136" s="676"/>
      <c r="W136" s="676"/>
      <c r="X136" s="676"/>
      <c r="Y136" s="676"/>
      <c r="Z136" s="676"/>
    </row>
    <row r="137" spans="1:26" ht="12.75" customHeight="1">
      <c r="A137" s="676"/>
      <c r="B137" s="676"/>
      <c r="C137" s="678"/>
      <c r="D137" s="676"/>
      <c r="E137" s="676"/>
      <c r="F137" s="676"/>
      <c r="G137" s="676"/>
      <c r="H137" s="676"/>
      <c r="I137" s="676"/>
      <c r="J137" s="676"/>
      <c r="K137" s="676"/>
      <c r="L137" s="676"/>
      <c r="M137" s="676"/>
      <c r="N137" s="676"/>
      <c r="O137" s="676"/>
      <c r="P137" s="676"/>
      <c r="Q137" s="676"/>
      <c r="R137" s="676"/>
      <c r="S137" s="676"/>
      <c r="T137" s="676"/>
      <c r="U137" s="676"/>
      <c r="V137" s="676"/>
      <c r="W137" s="676"/>
      <c r="X137" s="676"/>
      <c r="Y137" s="676"/>
      <c r="Z137" s="676"/>
    </row>
    <row r="138" spans="1:26" ht="12.75" customHeight="1">
      <c r="A138" s="676"/>
      <c r="B138" s="676"/>
      <c r="C138" s="678"/>
      <c r="D138" s="676"/>
      <c r="E138" s="676"/>
      <c r="F138" s="676"/>
      <c r="G138" s="676"/>
      <c r="H138" s="676"/>
      <c r="I138" s="676"/>
      <c r="J138" s="676"/>
      <c r="K138" s="676"/>
      <c r="L138" s="676"/>
      <c r="M138" s="676"/>
      <c r="N138" s="676"/>
      <c r="O138" s="676"/>
      <c r="P138" s="676"/>
      <c r="Q138" s="676"/>
      <c r="R138" s="676"/>
      <c r="S138" s="676"/>
      <c r="T138" s="676"/>
      <c r="U138" s="676"/>
      <c r="V138" s="676"/>
      <c r="W138" s="676"/>
      <c r="X138" s="676"/>
      <c r="Y138" s="676"/>
      <c r="Z138" s="676"/>
    </row>
    <row r="139" spans="1:26" ht="12.75" customHeight="1">
      <c r="A139" s="676"/>
      <c r="B139" s="676"/>
      <c r="C139" s="678"/>
      <c r="D139" s="676"/>
      <c r="E139" s="676"/>
      <c r="F139" s="676"/>
      <c r="G139" s="676"/>
      <c r="H139" s="676"/>
      <c r="I139" s="676"/>
      <c r="J139" s="676"/>
      <c r="K139" s="676"/>
      <c r="L139" s="676"/>
      <c r="M139" s="676"/>
      <c r="N139" s="676"/>
      <c r="O139" s="676"/>
      <c r="P139" s="676"/>
      <c r="Q139" s="676"/>
      <c r="R139" s="676"/>
      <c r="S139" s="676"/>
      <c r="T139" s="676"/>
      <c r="U139" s="676"/>
      <c r="V139" s="676"/>
      <c r="W139" s="676"/>
      <c r="X139" s="676"/>
      <c r="Y139" s="676"/>
      <c r="Z139" s="676"/>
    </row>
    <row r="140" spans="1:26" ht="12.75" customHeight="1">
      <c r="A140" s="676"/>
      <c r="B140" s="676"/>
      <c r="C140" s="678"/>
      <c r="D140" s="676"/>
      <c r="E140" s="676"/>
      <c r="F140" s="676"/>
      <c r="G140" s="676"/>
      <c r="H140" s="676"/>
      <c r="I140" s="676"/>
      <c r="J140" s="676"/>
      <c r="K140" s="676"/>
      <c r="L140" s="676"/>
      <c r="M140" s="676"/>
      <c r="N140" s="676"/>
      <c r="O140" s="676"/>
      <c r="P140" s="676"/>
      <c r="Q140" s="676"/>
      <c r="R140" s="676"/>
      <c r="S140" s="676"/>
      <c r="T140" s="676"/>
      <c r="U140" s="676"/>
      <c r="V140" s="676"/>
      <c r="W140" s="676"/>
      <c r="X140" s="676"/>
      <c r="Y140" s="676"/>
      <c r="Z140" s="676"/>
    </row>
    <row r="141" spans="1:26" ht="12.75" customHeight="1">
      <c r="A141" s="676"/>
      <c r="B141" s="676"/>
      <c r="C141" s="678"/>
      <c r="D141" s="676"/>
      <c r="E141" s="676"/>
      <c r="F141" s="676"/>
      <c r="G141" s="676"/>
      <c r="H141" s="676"/>
      <c r="I141" s="676"/>
      <c r="J141" s="676"/>
      <c r="K141" s="676"/>
      <c r="L141" s="676"/>
      <c r="M141" s="676"/>
      <c r="N141" s="676"/>
      <c r="O141" s="676"/>
      <c r="P141" s="676"/>
      <c r="Q141" s="676"/>
      <c r="R141" s="676"/>
      <c r="S141" s="676"/>
      <c r="T141" s="676"/>
      <c r="U141" s="676"/>
      <c r="V141" s="676"/>
      <c r="W141" s="676"/>
      <c r="X141" s="676"/>
      <c r="Y141" s="676"/>
      <c r="Z141" s="676"/>
    </row>
    <row r="142" spans="1:26" ht="12.75" customHeight="1">
      <c r="A142" s="676"/>
      <c r="B142" s="676"/>
      <c r="C142" s="678"/>
      <c r="D142" s="676"/>
      <c r="E142" s="676"/>
      <c r="F142" s="676"/>
      <c r="G142" s="676"/>
      <c r="H142" s="676"/>
      <c r="I142" s="676"/>
      <c r="J142" s="676"/>
      <c r="K142" s="676"/>
      <c r="L142" s="676"/>
      <c r="M142" s="676"/>
      <c r="N142" s="676"/>
      <c r="O142" s="676"/>
      <c r="P142" s="676"/>
      <c r="Q142" s="676"/>
      <c r="R142" s="676"/>
      <c r="S142" s="676"/>
      <c r="T142" s="676"/>
      <c r="U142" s="676"/>
      <c r="V142" s="676"/>
      <c r="W142" s="676"/>
      <c r="X142" s="676"/>
      <c r="Y142" s="676"/>
      <c r="Z142" s="676"/>
    </row>
    <row r="143" spans="1:26" ht="12.75" customHeight="1">
      <c r="A143" s="676"/>
      <c r="B143" s="676"/>
      <c r="C143" s="678"/>
      <c r="D143" s="676"/>
      <c r="E143" s="676"/>
      <c r="F143" s="676"/>
      <c r="G143" s="676"/>
      <c r="H143" s="676"/>
      <c r="I143" s="676"/>
      <c r="J143" s="676"/>
      <c r="K143" s="676"/>
      <c r="L143" s="676"/>
      <c r="M143" s="676"/>
      <c r="N143" s="676"/>
      <c r="O143" s="676"/>
      <c r="P143" s="676"/>
      <c r="Q143" s="676"/>
      <c r="R143" s="676"/>
      <c r="S143" s="676"/>
      <c r="T143" s="676"/>
      <c r="U143" s="676"/>
      <c r="V143" s="676"/>
      <c r="W143" s="676"/>
      <c r="X143" s="676"/>
      <c r="Y143" s="676"/>
      <c r="Z143" s="676"/>
    </row>
    <row r="144" spans="1:26" ht="12.75" customHeight="1">
      <c r="A144" s="676"/>
      <c r="B144" s="676"/>
      <c r="C144" s="678"/>
      <c r="D144" s="676"/>
      <c r="E144" s="676"/>
      <c r="F144" s="676"/>
      <c r="G144" s="676"/>
      <c r="H144" s="676"/>
      <c r="I144" s="676"/>
      <c r="J144" s="676"/>
      <c r="K144" s="676"/>
      <c r="L144" s="676"/>
      <c r="M144" s="676"/>
      <c r="N144" s="676"/>
      <c r="O144" s="676"/>
      <c r="P144" s="676"/>
      <c r="Q144" s="676"/>
      <c r="R144" s="676"/>
      <c r="S144" s="676"/>
      <c r="T144" s="676"/>
      <c r="U144" s="676"/>
      <c r="V144" s="676"/>
      <c r="W144" s="676"/>
      <c r="X144" s="676"/>
      <c r="Y144" s="676"/>
      <c r="Z144" s="676"/>
    </row>
    <row r="145" spans="1:26" ht="12.75" customHeight="1">
      <c r="A145" s="676"/>
      <c r="B145" s="676"/>
      <c r="C145" s="678"/>
      <c r="D145" s="676"/>
      <c r="E145" s="676"/>
      <c r="F145" s="676"/>
      <c r="G145" s="676"/>
      <c r="H145" s="676"/>
      <c r="I145" s="676"/>
      <c r="J145" s="676"/>
      <c r="K145" s="676"/>
      <c r="L145" s="676"/>
      <c r="M145" s="676"/>
      <c r="N145" s="676"/>
      <c r="O145" s="676"/>
      <c r="P145" s="676"/>
      <c r="Q145" s="676"/>
      <c r="R145" s="676"/>
      <c r="S145" s="676"/>
      <c r="T145" s="676"/>
      <c r="U145" s="676"/>
      <c r="V145" s="676"/>
      <c r="W145" s="676"/>
      <c r="X145" s="676"/>
      <c r="Y145" s="676"/>
      <c r="Z145" s="676"/>
    </row>
    <row r="146" spans="1:26" ht="12.75" customHeight="1">
      <c r="A146" s="676"/>
      <c r="B146" s="676"/>
      <c r="C146" s="678"/>
      <c r="D146" s="676"/>
      <c r="E146" s="676"/>
      <c r="F146" s="676"/>
      <c r="G146" s="676"/>
      <c r="H146" s="676"/>
      <c r="I146" s="676"/>
      <c r="J146" s="676"/>
      <c r="K146" s="676"/>
      <c r="L146" s="676"/>
      <c r="M146" s="676"/>
      <c r="N146" s="676"/>
      <c r="O146" s="676"/>
      <c r="P146" s="676"/>
      <c r="Q146" s="676"/>
      <c r="R146" s="676"/>
      <c r="S146" s="676"/>
      <c r="T146" s="676"/>
      <c r="U146" s="676"/>
      <c r="V146" s="676"/>
      <c r="W146" s="676"/>
      <c r="X146" s="676"/>
      <c r="Y146" s="676"/>
      <c r="Z146" s="676"/>
    </row>
    <row r="147" spans="1:26" ht="12.75" customHeight="1">
      <c r="A147" s="676"/>
      <c r="B147" s="676"/>
      <c r="C147" s="678"/>
      <c r="D147" s="676"/>
      <c r="E147" s="676"/>
      <c r="F147" s="676"/>
      <c r="G147" s="676"/>
      <c r="H147" s="676"/>
      <c r="I147" s="676"/>
      <c r="J147" s="676"/>
      <c r="K147" s="676"/>
      <c r="L147" s="676"/>
      <c r="M147" s="676"/>
      <c r="N147" s="676"/>
      <c r="O147" s="676"/>
      <c r="P147" s="676"/>
      <c r="Q147" s="676"/>
      <c r="R147" s="676"/>
      <c r="S147" s="676"/>
      <c r="T147" s="676"/>
      <c r="U147" s="676"/>
      <c r="V147" s="676"/>
      <c r="W147" s="676"/>
      <c r="X147" s="676"/>
      <c r="Y147" s="676"/>
      <c r="Z147" s="676"/>
    </row>
    <row r="148" spans="1:26" ht="12.75" customHeight="1">
      <c r="A148" s="676"/>
      <c r="B148" s="676"/>
      <c r="C148" s="678"/>
      <c r="D148" s="676"/>
      <c r="E148" s="676"/>
      <c r="F148" s="676"/>
      <c r="G148" s="676"/>
      <c r="H148" s="676"/>
      <c r="I148" s="676"/>
      <c r="J148" s="676"/>
      <c r="K148" s="676"/>
      <c r="L148" s="676"/>
      <c r="M148" s="676"/>
      <c r="N148" s="676"/>
      <c r="O148" s="676"/>
      <c r="P148" s="676"/>
      <c r="Q148" s="676"/>
      <c r="R148" s="676"/>
      <c r="S148" s="676"/>
      <c r="T148" s="676"/>
      <c r="U148" s="676"/>
      <c r="V148" s="676"/>
      <c r="W148" s="676"/>
      <c r="X148" s="676"/>
      <c r="Y148" s="676"/>
      <c r="Z148" s="676"/>
    </row>
    <row r="149" spans="1:26" ht="12.75" customHeight="1">
      <c r="A149" s="676"/>
      <c r="B149" s="676"/>
      <c r="C149" s="678"/>
      <c r="D149" s="676"/>
      <c r="E149" s="676"/>
      <c r="F149" s="676"/>
      <c r="G149" s="676"/>
      <c r="H149" s="676"/>
      <c r="I149" s="676"/>
      <c r="J149" s="676"/>
      <c r="K149" s="676"/>
      <c r="L149" s="676"/>
      <c r="M149" s="676"/>
      <c r="N149" s="676"/>
      <c r="O149" s="676"/>
      <c r="P149" s="676"/>
      <c r="Q149" s="676"/>
      <c r="R149" s="676"/>
      <c r="S149" s="676"/>
      <c r="T149" s="676"/>
      <c r="U149" s="676"/>
      <c r="V149" s="676"/>
      <c r="W149" s="676"/>
      <c r="X149" s="676"/>
      <c r="Y149" s="676"/>
      <c r="Z149" s="676"/>
    </row>
    <row r="150" spans="1:26" ht="12.75" customHeight="1">
      <c r="A150" s="676"/>
      <c r="B150" s="676"/>
      <c r="C150" s="678"/>
      <c r="D150" s="676"/>
      <c r="E150" s="676"/>
      <c r="F150" s="676"/>
      <c r="G150" s="676"/>
      <c r="H150" s="676"/>
      <c r="I150" s="676"/>
      <c r="J150" s="676"/>
      <c r="K150" s="676"/>
      <c r="L150" s="676"/>
      <c r="M150" s="676"/>
      <c r="N150" s="676"/>
      <c r="O150" s="676"/>
      <c r="P150" s="676"/>
      <c r="Q150" s="676"/>
      <c r="R150" s="676"/>
      <c r="S150" s="676"/>
      <c r="T150" s="676"/>
      <c r="U150" s="676"/>
      <c r="V150" s="676"/>
      <c r="W150" s="676"/>
      <c r="X150" s="676"/>
      <c r="Y150" s="676"/>
      <c r="Z150" s="676"/>
    </row>
    <row r="151" spans="1:26" ht="12.75" customHeight="1">
      <c r="A151" s="676"/>
      <c r="B151" s="676"/>
      <c r="C151" s="678"/>
      <c r="D151" s="676"/>
      <c r="E151" s="676"/>
      <c r="F151" s="676"/>
      <c r="G151" s="676"/>
      <c r="H151" s="676"/>
      <c r="I151" s="676"/>
      <c r="J151" s="676"/>
      <c r="K151" s="676"/>
      <c r="L151" s="676"/>
      <c r="M151" s="676"/>
      <c r="N151" s="676"/>
      <c r="O151" s="676"/>
      <c r="P151" s="676"/>
      <c r="Q151" s="676"/>
      <c r="R151" s="676"/>
      <c r="S151" s="676"/>
      <c r="T151" s="676"/>
      <c r="U151" s="676"/>
      <c r="V151" s="676"/>
      <c r="W151" s="676"/>
      <c r="X151" s="676"/>
      <c r="Y151" s="676"/>
      <c r="Z151" s="676"/>
    </row>
    <row r="152" spans="1:26" ht="12.75" customHeight="1">
      <c r="A152" s="676"/>
      <c r="B152" s="676"/>
      <c r="C152" s="678"/>
      <c r="D152" s="676"/>
      <c r="E152" s="676"/>
      <c r="F152" s="676"/>
      <c r="G152" s="676"/>
      <c r="H152" s="676"/>
      <c r="I152" s="676"/>
      <c r="J152" s="676"/>
      <c r="K152" s="676"/>
      <c r="L152" s="676"/>
      <c r="M152" s="676"/>
      <c r="N152" s="676"/>
      <c r="O152" s="676"/>
      <c r="P152" s="676"/>
      <c r="Q152" s="676"/>
      <c r="R152" s="676"/>
      <c r="S152" s="676"/>
      <c r="T152" s="676"/>
      <c r="U152" s="676"/>
      <c r="V152" s="676"/>
      <c r="W152" s="676"/>
      <c r="X152" s="676"/>
      <c r="Y152" s="676"/>
      <c r="Z152" s="676"/>
    </row>
    <row r="153" spans="1:26" ht="12.75" customHeight="1">
      <c r="A153" s="676"/>
      <c r="B153" s="676"/>
      <c r="C153" s="678"/>
      <c r="D153" s="676"/>
      <c r="E153" s="676"/>
      <c r="F153" s="676"/>
      <c r="G153" s="676"/>
      <c r="H153" s="676"/>
      <c r="I153" s="676"/>
      <c r="J153" s="676"/>
      <c r="K153" s="676"/>
      <c r="L153" s="676"/>
      <c r="M153" s="676"/>
      <c r="N153" s="676"/>
      <c r="O153" s="676"/>
      <c r="P153" s="676"/>
      <c r="Q153" s="676"/>
      <c r="R153" s="676"/>
      <c r="S153" s="676"/>
      <c r="T153" s="676"/>
      <c r="U153" s="676"/>
      <c r="V153" s="676"/>
      <c r="W153" s="676"/>
      <c r="X153" s="676"/>
      <c r="Y153" s="676"/>
      <c r="Z153" s="676"/>
    </row>
    <row r="154" spans="1:26" ht="12.75" customHeight="1">
      <c r="A154" s="676"/>
      <c r="B154" s="676"/>
      <c r="C154" s="678"/>
      <c r="D154" s="676"/>
      <c r="E154" s="676"/>
      <c r="F154" s="676"/>
      <c r="G154" s="676"/>
      <c r="H154" s="676"/>
      <c r="I154" s="676"/>
      <c r="J154" s="676"/>
      <c r="K154" s="676"/>
      <c r="L154" s="676"/>
      <c r="M154" s="676"/>
      <c r="N154" s="676"/>
      <c r="O154" s="676"/>
      <c r="P154" s="676"/>
      <c r="Q154" s="676"/>
      <c r="R154" s="676"/>
      <c r="S154" s="676"/>
      <c r="T154" s="676"/>
      <c r="U154" s="676"/>
      <c r="V154" s="676"/>
      <c r="W154" s="676"/>
      <c r="X154" s="676"/>
      <c r="Y154" s="676"/>
      <c r="Z154" s="676"/>
    </row>
    <row r="155" spans="1:26" ht="12.75" customHeight="1">
      <c r="A155" s="676"/>
      <c r="B155" s="676"/>
      <c r="C155" s="678"/>
      <c r="D155" s="676"/>
      <c r="E155" s="676"/>
      <c r="F155" s="676"/>
      <c r="G155" s="676"/>
      <c r="H155" s="676"/>
      <c r="I155" s="676"/>
      <c r="J155" s="676"/>
      <c r="K155" s="676"/>
      <c r="L155" s="676"/>
      <c r="M155" s="676"/>
      <c r="N155" s="676"/>
      <c r="O155" s="676"/>
      <c r="P155" s="676"/>
      <c r="Q155" s="676"/>
      <c r="R155" s="676"/>
      <c r="S155" s="676"/>
      <c r="T155" s="676"/>
      <c r="U155" s="676"/>
      <c r="V155" s="676"/>
      <c r="W155" s="676"/>
      <c r="X155" s="676"/>
      <c r="Y155" s="676"/>
      <c r="Z155" s="676"/>
    </row>
    <row r="156" spans="1:26" ht="12.75" customHeight="1">
      <c r="A156" s="676"/>
      <c r="B156" s="676"/>
      <c r="C156" s="678"/>
      <c r="D156" s="676"/>
      <c r="E156" s="676"/>
      <c r="F156" s="676"/>
      <c r="G156" s="676"/>
      <c r="H156" s="676"/>
      <c r="I156" s="676"/>
      <c r="J156" s="676"/>
      <c r="K156" s="676"/>
      <c r="L156" s="676"/>
      <c r="M156" s="676"/>
      <c r="N156" s="676"/>
      <c r="O156" s="676"/>
      <c r="P156" s="676"/>
      <c r="Q156" s="676"/>
      <c r="R156" s="676"/>
      <c r="S156" s="676"/>
      <c r="T156" s="676"/>
      <c r="U156" s="676"/>
      <c r="V156" s="676"/>
      <c r="W156" s="676"/>
      <c r="X156" s="676"/>
      <c r="Y156" s="676"/>
      <c r="Z156" s="676"/>
    </row>
    <row r="157" spans="1:26" ht="12.75" customHeight="1">
      <c r="A157" s="676"/>
      <c r="B157" s="676"/>
      <c r="C157" s="678"/>
      <c r="D157" s="676"/>
      <c r="E157" s="676"/>
      <c r="F157" s="676"/>
      <c r="G157" s="676"/>
      <c r="H157" s="676"/>
      <c r="I157" s="676"/>
      <c r="J157" s="676"/>
      <c r="K157" s="676"/>
      <c r="L157" s="676"/>
      <c r="M157" s="676"/>
      <c r="N157" s="676"/>
      <c r="O157" s="676"/>
      <c r="P157" s="676"/>
      <c r="Q157" s="676"/>
      <c r="R157" s="676"/>
      <c r="S157" s="676"/>
      <c r="T157" s="676"/>
      <c r="U157" s="676"/>
      <c r="V157" s="676"/>
      <c r="W157" s="676"/>
      <c r="X157" s="676"/>
      <c r="Y157" s="676"/>
      <c r="Z157" s="676"/>
    </row>
    <row r="158" spans="1:26" ht="12.75" customHeight="1">
      <c r="A158" s="676"/>
      <c r="B158" s="676"/>
      <c r="C158" s="678"/>
      <c r="D158" s="676"/>
      <c r="E158" s="676"/>
      <c r="F158" s="676"/>
      <c r="G158" s="676"/>
      <c r="H158" s="676"/>
      <c r="I158" s="676"/>
      <c r="J158" s="676"/>
      <c r="K158" s="676"/>
      <c r="L158" s="676"/>
      <c r="M158" s="676"/>
      <c r="N158" s="676"/>
      <c r="O158" s="676"/>
      <c r="P158" s="676"/>
      <c r="Q158" s="676"/>
      <c r="R158" s="676"/>
      <c r="S158" s="676"/>
      <c r="T158" s="676"/>
      <c r="U158" s="676"/>
      <c r="V158" s="676"/>
      <c r="W158" s="676"/>
      <c r="X158" s="676"/>
      <c r="Y158" s="676"/>
      <c r="Z158" s="676"/>
    </row>
    <row r="159" spans="1:26" ht="12.75" customHeight="1">
      <c r="A159" s="676"/>
      <c r="B159" s="676"/>
      <c r="C159" s="678"/>
      <c r="D159" s="676"/>
      <c r="E159" s="676"/>
      <c r="F159" s="676"/>
      <c r="G159" s="676"/>
      <c r="H159" s="676"/>
      <c r="I159" s="676"/>
      <c r="J159" s="676"/>
      <c r="K159" s="676"/>
      <c r="L159" s="676"/>
      <c r="M159" s="676"/>
      <c r="N159" s="676"/>
      <c r="O159" s="676"/>
      <c r="P159" s="676"/>
      <c r="Q159" s="676"/>
      <c r="R159" s="676"/>
      <c r="S159" s="676"/>
      <c r="T159" s="676"/>
      <c r="U159" s="676"/>
      <c r="V159" s="676"/>
      <c r="W159" s="676"/>
      <c r="X159" s="676"/>
      <c r="Y159" s="676"/>
      <c r="Z159" s="676"/>
    </row>
    <row r="160" spans="1:26" ht="12.75" customHeight="1">
      <c r="A160" s="676"/>
      <c r="B160" s="676"/>
      <c r="C160" s="678"/>
      <c r="D160" s="676"/>
      <c r="E160" s="676"/>
      <c r="F160" s="676"/>
      <c r="G160" s="676"/>
      <c r="H160" s="676"/>
      <c r="I160" s="676"/>
      <c r="J160" s="676"/>
      <c r="K160" s="676"/>
      <c r="L160" s="676"/>
      <c r="M160" s="676"/>
      <c r="N160" s="676"/>
      <c r="O160" s="676"/>
      <c r="P160" s="676"/>
      <c r="Q160" s="676"/>
      <c r="R160" s="676"/>
      <c r="S160" s="676"/>
      <c r="T160" s="676"/>
      <c r="U160" s="676"/>
      <c r="V160" s="676"/>
      <c r="W160" s="676"/>
      <c r="X160" s="676"/>
      <c r="Y160" s="676"/>
      <c r="Z160" s="676"/>
    </row>
    <row r="161" spans="1:26" ht="12.75" customHeight="1">
      <c r="A161" s="676"/>
      <c r="B161" s="676"/>
      <c r="C161" s="678"/>
      <c r="D161" s="676"/>
      <c r="E161" s="676"/>
      <c r="F161" s="676"/>
      <c r="G161" s="676"/>
      <c r="H161" s="676"/>
      <c r="I161" s="676"/>
      <c r="J161" s="676"/>
      <c r="K161" s="676"/>
      <c r="L161" s="676"/>
      <c r="M161" s="676"/>
      <c r="N161" s="676"/>
      <c r="O161" s="676"/>
      <c r="P161" s="676"/>
      <c r="Q161" s="676"/>
      <c r="R161" s="676"/>
      <c r="S161" s="676"/>
      <c r="T161" s="676"/>
      <c r="U161" s="676"/>
      <c r="V161" s="676"/>
      <c r="W161" s="676"/>
      <c r="X161" s="676"/>
      <c r="Y161" s="676"/>
      <c r="Z161" s="676"/>
    </row>
    <row r="162" spans="1:26" ht="12.75" customHeight="1">
      <c r="A162" s="676"/>
      <c r="B162" s="676"/>
      <c r="C162" s="678"/>
      <c r="D162" s="676"/>
      <c r="E162" s="676"/>
      <c r="F162" s="676"/>
      <c r="G162" s="676"/>
      <c r="H162" s="676"/>
      <c r="I162" s="676"/>
      <c r="J162" s="676"/>
      <c r="K162" s="676"/>
      <c r="L162" s="676"/>
      <c r="M162" s="676"/>
      <c r="N162" s="676"/>
      <c r="O162" s="676"/>
      <c r="P162" s="676"/>
      <c r="Q162" s="676"/>
      <c r="R162" s="676"/>
      <c r="S162" s="676"/>
      <c r="T162" s="676"/>
      <c r="U162" s="676"/>
      <c r="V162" s="676"/>
      <c r="W162" s="676"/>
      <c r="X162" s="676"/>
      <c r="Y162" s="676"/>
      <c r="Z162" s="676"/>
    </row>
    <row r="163" spans="1:26" ht="12.75" customHeight="1">
      <c r="A163" s="676"/>
      <c r="B163" s="676"/>
      <c r="C163" s="678"/>
      <c r="D163" s="676"/>
      <c r="E163" s="676"/>
      <c r="F163" s="676"/>
      <c r="G163" s="676"/>
      <c r="H163" s="676"/>
      <c r="I163" s="676"/>
      <c r="J163" s="676"/>
      <c r="K163" s="676"/>
      <c r="L163" s="676"/>
      <c r="M163" s="676"/>
      <c r="N163" s="676"/>
      <c r="O163" s="676"/>
      <c r="P163" s="676"/>
      <c r="Q163" s="676"/>
      <c r="R163" s="676"/>
      <c r="S163" s="676"/>
      <c r="T163" s="676"/>
      <c r="U163" s="676"/>
      <c r="V163" s="676"/>
      <c r="W163" s="676"/>
      <c r="X163" s="676"/>
      <c r="Y163" s="676"/>
      <c r="Z163" s="676"/>
    </row>
    <row r="164" spans="1:26" ht="12.75" customHeight="1">
      <c r="A164" s="676"/>
      <c r="B164" s="676"/>
      <c r="C164" s="678"/>
      <c r="D164" s="676"/>
      <c r="E164" s="676"/>
      <c r="F164" s="676"/>
      <c r="G164" s="676"/>
      <c r="H164" s="676"/>
      <c r="I164" s="676"/>
      <c r="J164" s="676"/>
      <c r="K164" s="676"/>
      <c r="L164" s="676"/>
      <c r="M164" s="676"/>
      <c r="N164" s="676"/>
      <c r="O164" s="676"/>
      <c r="P164" s="676"/>
      <c r="Q164" s="676"/>
      <c r="R164" s="676"/>
      <c r="S164" s="676"/>
      <c r="T164" s="676"/>
      <c r="U164" s="676"/>
      <c r="V164" s="676"/>
      <c r="W164" s="676"/>
      <c r="X164" s="676"/>
      <c r="Y164" s="676"/>
      <c r="Z164" s="676"/>
    </row>
    <row r="165" spans="1:26" ht="12.75" customHeight="1">
      <c r="A165" s="676"/>
      <c r="B165" s="676"/>
      <c r="C165" s="678"/>
      <c r="D165" s="676"/>
      <c r="E165" s="676"/>
      <c r="F165" s="676"/>
      <c r="G165" s="676"/>
      <c r="H165" s="676"/>
      <c r="I165" s="676"/>
      <c r="J165" s="676"/>
      <c r="K165" s="676"/>
      <c r="L165" s="676"/>
      <c r="M165" s="676"/>
      <c r="N165" s="676"/>
      <c r="O165" s="676"/>
      <c r="P165" s="676"/>
      <c r="Q165" s="676"/>
      <c r="R165" s="676"/>
      <c r="S165" s="676"/>
      <c r="T165" s="676"/>
      <c r="U165" s="676"/>
      <c r="V165" s="676"/>
      <c r="W165" s="676"/>
      <c r="X165" s="676"/>
      <c r="Y165" s="676"/>
      <c r="Z165" s="676"/>
    </row>
    <row r="166" spans="1:26" ht="12.75" customHeight="1">
      <c r="A166" s="676"/>
      <c r="B166" s="676"/>
      <c r="C166" s="678"/>
      <c r="D166" s="676"/>
      <c r="E166" s="676"/>
      <c r="F166" s="676"/>
      <c r="G166" s="676"/>
      <c r="H166" s="676"/>
      <c r="I166" s="676"/>
      <c r="J166" s="676"/>
      <c r="K166" s="676"/>
      <c r="L166" s="676"/>
      <c r="M166" s="676"/>
      <c r="N166" s="676"/>
      <c r="O166" s="676"/>
      <c r="P166" s="676"/>
      <c r="Q166" s="676"/>
      <c r="R166" s="676"/>
      <c r="S166" s="676"/>
      <c r="T166" s="676"/>
      <c r="U166" s="676"/>
      <c r="V166" s="676"/>
      <c r="W166" s="676"/>
      <c r="X166" s="676"/>
      <c r="Y166" s="676"/>
      <c r="Z166" s="676"/>
    </row>
    <row r="167" spans="1:26" ht="12.75" customHeight="1">
      <c r="A167" s="676"/>
      <c r="B167" s="676"/>
      <c r="C167" s="678"/>
      <c r="D167" s="676"/>
      <c r="E167" s="676"/>
      <c r="F167" s="676"/>
      <c r="G167" s="676"/>
      <c r="H167" s="676"/>
      <c r="I167" s="676"/>
      <c r="J167" s="676"/>
      <c r="K167" s="676"/>
      <c r="L167" s="676"/>
      <c r="M167" s="676"/>
      <c r="N167" s="676"/>
      <c r="O167" s="676"/>
      <c r="P167" s="676"/>
      <c r="Q167" s="676"/>
      <c r="R167" s="676"/>
      <c r="S167" s="676"/>
      <c r="T167" s="676"/>
      <c r="U167" s="676"/>
      <c r="V167" s="676"/>
      <c r="W167" s="676"/>
      <c r="X167" s="676"/>
      <c r="Y167" s="676"/>
      <c r="Z167" s="676"/>
    </row>
    <row r="168" spans="1:26" ht="12.75" customHeight="1">
      <c r="A168" s="676"/>
      <c r="B168" s="676"/>
      <c r="C168" s="678"/>
      <c r="D168" s="676"/>
      <c r="E168" s="676"/>
      <c r="F168" s="676"/>
      <c r="G168" s="676"/>
      <c r="H168" s="676"/>
      <c r="I168" s="676"/>
      <c r="J168" s="676"/>
      <c r="K168" s="676"/>
      <c r="L168" s="676"/>
      <c r="M168" s="676"/>
      <c r="N168" s="676"/>
      <c r="O168" s="676"/>
      <c r="P168" s="676"/>
      <c r="Q168" s="676"/>
      <c r="R168" s="676"/>
      <c r="S168" s="676"/>
      <c r="T168" s="676"/>
      <c r="U168" s="676"/>
      <c r="V168" s="676"/>
      <c r="W168" s="676"/>
      <c r="X168" s="676"/>
      <c r="Y168" s="676"/>
      <c r="Z168" s="676"/>
    </row>
    <row r="169" spans="1:26" ht="12.75" customHeight="1">
      <c r="A169" s="676"/>
      <c r="B169" s="676"/>
      <c r="C169" s="678"/>
      <c r="D169" s="676"/>
      <c r="E169" s="676"/>
      <c r="F169" s="676"/>
      <c r="G169" s="676"/>
      <c r="H169" s="676"/>
      <c r="I169" s="676"/>
      <c r="J169" s="676"/>
      <c r="K169" s="676"/>
      <c r="L169" s="676"/>
      <c r="M169" s="676"/>
      <c r="N169" s="676"/>
      <c r="O169" s="676"/>
      <c r="P169" s="676"/>
      <c r="Q169" s="676"/>
      <c r="R169" s="676"/>
      <c r="S169" s="676"/>
      <c r="T169" s="676"/>
      <c r="U169" s="676"/>
      <c r="V169" s="676"/>
      <c r="W169" s="676"/>
      <c r="X169" s="676"/>
      <c r="Y169" s="676"/>
      <c r="Z169" s="676"/>
    </row>
    <row r="170" spans="1:26" ht="12.75" customHeight="1">
      <c r="A170" s="676"/>
      <c r="B170" s="676"/>
      <c r="C170" s="678"/>
      <c r="D170" s="676"/>
      <c r="E170" s="676"/>
      <c r="F170" s="676"/>
      <c r="G170" s="676"/>
      <c r="H170" s="676"/>
      <c r="I170" s="676"/>
      <c r="J170" s="676"/>
      <c r="K170" s="676"/>
      <c r="L170" s="676"/>
      <c r="M170" s="676"/>
      <c r="N170" s="676"/>
      <c r="O170" s="676"/>
      <c r="P170" s="676"/>
      <c r="Q170" s="676"/>
      <c r="R170" s="676"/>
      <c r="S170" s="676"/>
      <c r="T170" s="676"/>
      <c r="U170" s="676"/>
      <c r="V170" s="676"/>
      <c r="W170" s="676"/>
      <c r="X170" s="676"/>
      <c r="Y170" s="676"/>
      <c r="Z170" s="676"/>
    </row>
    <row r="171" spans="1:26" ht="12.75" customHeight="1">
      <c r="A171" s="676"/>
      <c r="B171" s="676"/>
      <c r="C171" s="678"/>
      <c r="D171" s="676"/>
      <c r="E171" s="676"/>
      <c r="F171" s="676"/>
      <c r="G171" s="676"/>
      <c r="H171" s="676"/>
      <c r="I171" s="676"/>
      <c r="J171" s="676"/>
      <c r="K171" s="676"/>
      <c r="L171" s="676"/>
      <c r="M171" s="676"/>
      <c r="N171" s="676"/>
      <c r="O171" s="676"/>
      <c r="P171" s="676"/>
      <c r="Q171" s="676"/>
      <c r="R171" s="676"/>
      <c r="S171" s="676"/>
      <c r="T171" s="676"/>
      <c r="U171" s="676"/>
      <c r="V171" s="676"/>
      <c r="W171" s="676"/>
      <c r="X171" s="676"/>
      <c r="Y171" s="676"/>
      <c r="Z171" s="676"/>
    </row>
    <row r="172" spans="1:26" ht="12.75" customHeight="1">
      <c r="A172" s="676"/>
      <c r="B172" s="676"/>
      <c r="C172" s="678"/>
      <c r="D172" s="676"/>
      <c r="E172" s="676"/>
      <c r="F172" s="676"/>
      <c r="G172" s="676"/>
      <c r="H172" s="676"/>
      <c r="I172" s="676"/>
      <c r="J172" s="676"/>
      <c r="K172" s="676"/>
      <c r="L172" s="676"/>
      <c r="M172" s="676"/>
      <c r="N172" s="676"/>
      <c r="O172" s="676"/>
      <c r="P172" s="676"/>
      <c r="Q172" s="676"/>
      <c r="R172" s="676"/>
      <c r="S172" s="676"/>
      <c r="T172" s="676"/>
      <c r="U172" s="676"/>
      <c r="V172" s="676"/>
      <c r="W172" s="676"/>
      <c r="X172" s="676"/>
      <c r="Y172" s="676"/>
      <c r="Z172" s="676"/>
    </row>
    <row r="173" spans="1:26" ht="12.75" customHeight="1">
      <c r="A173" s="676"/>
      <c r="B173" s="676"/>
      <c r="C173" s="678"/>
      <c r="D173" s="676"/>
      <c r="E173" s="676"/>
      <c r="F173" s="676"/>
      <c r="G173" s="676"/>
      <c r="H173" s="676"/>
      <c r="I173" s="676"/>
      <c r="J173" s="676"/>
      <c r="K173" s="676"/>
      <c r="L173" s="676"/>
      <c r="M173" s="676"/>
      <c r="N173" s="676"/>
      <c r="O173" s="676"/>
      <c r="P173" s="676"/>
      <c r="Q173" s="676"/>
      <c r="R173" s="676"/>
      <c r="S173" s="676"/>
      <c r="T173" s="676"/>
      <c r="U173" s="676"/>
      <c r="V173" s="676"/>
      <c r="W173" s="676"/>
      <c r="X173" s="676"/>
      <c r="Y173" s="676"/>
      <c r="Z173" s="676"/>
    </row>
    <row r="174" spans="1:26" ht="12.75" customHeight="1">
      <c r="A174" s="676"/>
      <c r="B174" s="676"/>
      <c r="C174" s="678"/>
      <c r="D174" s="676"/>
      <c r="E174" s="676"/>
      <c r="F174" s="676"/>
      <c r="G174" s="676"/>
      <c r="H174" s="676"/>
      <c r="I174" s="676"/>
      <c r="J174" s="676"/>
      <c r="K174" s="676"/>
      <c r="L174" s="676"/>
      <c r="M174" s="676"/>
      <c r="N174" s="676"/>
      <c r="O174" s="676"/>
      <c r="P174" s="676"/>
      <c r="Q174" s="676"/>
      <c r="R174" s="676"/>
      <c r="S174" s="676"/>
      <c r="T174" s="676"/>
      <c r="U174" s="676"/>
      <c r="V174" s="676"/>
      <c r="W174" s="676"/>
      <c r="X174" s="676"/>
      <c r="Y174" s="676"/>
      <c r="Z174" s="676"/>
    </row>
    <row r="175" spans="1:26" ht="12.75" customHeight="1">
      <c r="A175" s="676"/>
      <c r="B175" s="676"/>
      <c r="C175" s="678"/>
      <c r="D175" s="676"/>
      <c r="E175" s="676"/>
      <c r="F175" s="676"/>
      <c r="G175" s="676"/>
      <c r="H175" s="676"/>
      <c r="I175" s="676"/>
      <c r="J175" s="676"/>
      <c r="K175" s="676"/>
      <c r="L175" s="676"/>
      <c r="M175" s="676"/>
      <c r="N175" s="676"/>
      <c r="O175" s="676"/>
      <c r="P175" s="676"/>
      <c r="Q175" s="676"/>
      <c r="R175" s="676"/>
      <c r="S175" s="676"/>
      <c r="T175" s="676"/>
      <c r="U175" s="676"/>
      <c r="V175" s="676"/>
      <c r="W175" s="676"/>
      <c r="X175" s="676"/>
      <c r="Y175" s="676"/>
      <c r="Z175" s="676"/>
    </row>
    <row r="176" spans="1:26" ht="12.75" customHeight="1">
      <c r="A176" s="676"/>
      <c r="B176" s="676"/>
      <c r="C176" s="678"/>
      <c r="D176" s="676"/>
      <c r="E176" s="676"/>
      <c r="F176" s="676"/>
      <c r="G176" s="676"/>
      <c r="H176" s="676"/>
      <c r="I176" s="676"/>
      <c r="J176" s="676"/>
      <c r="K176" s="676"/>
      <c r="L176" s="676"/>
      <c r="M176" s="676"/>
      <c r="N176" s="676"/>
      <c r="O176" s="676"/>
      <c r="P176" s="676"/>
      <c r="Q176" s="676"/>
      <c r="R176" s="676"/>
      <c r="S176" s="676"/>
      <c r="T176" s="676"/>
      <c r="U176" s="676"/>
      <c r="V176" s="676"/>
      <c r="W176" s="676"/>
      <c r="X176" s="676"/>
      <c r="Y176" s="676"/>
      <c r="Z176" s="676"/>
    </row>
    <row r="177" spans="1:26" ht="12.75" customHeight="1">
      <c r="A177" s="676"/>
      <c r="B177" s="676"/>
      <c r="C177" s="678"/>
      <c r="D177" s="676"/>
      <c r="E177" s="676"/>
      <c r="F177" s="676"/>
      <c r="G177" s="676"/>
      <c r="H177" s="676"/>
      <c r="I177" s="676"/>
      <c r="J177" s="676"/>
      <c r="K177" s="676"/>
      <c r="L177" s="676"/>
      <c r="M177" s="676"/>
      <c r="N177" s="676"/>
      <c r="O177" s="676"/>
      <c r="P177" s="676"/>
      <c r="Q177" s="676"/>
      <c r="R177" s="676"/>
      <c r="S177" s="676"/>
      <c r="T177" s="676"/>
      <c r="U177" s="676"/>
      <c r="V177" s="676"/>
      <c r="W177" s="676"/>
      <c r="X177" s="676"/>
      <c r="Y177" s="676"/>
      <c r="Z177" s="676"/>
    </row>
    <row r="178" spans="1:26" ht="12.75" customHeight="1">
      <c r="A178" s="676"/>
      <c r="B178" s="676"/>
      <c r="C178" s="678"/>
      <c r="D178" s="676"/>
      <c r="E178" s="676"/>
      <c r="F178" s="676"/>
      <c r="G178" s="676"/>
      <c r="H178" s="676"/>
      <c r="I178" s="676"/>
      <c r="J178" s="676"/>
      <c r="K178" s="676"/>
      <c r="L178" s="676"/>
      <c r="M178" s="676"/>
      <c r="N178" s="676"/>
      <c r="O178" s="676"/>
      <c r="P178" s="676"/>
      <c r="Q178" s="676"/>
      <c r="R178" s="676"/>
      <c r="S178" s="676"/>
      <c r="T178" s="676"/>
      <c r="U178" s="676"/>
      <c r="V178" s="676"/>
      <c r="W178" s="676"/>
      <c r="X178" s="676"/>
      <c r="Y178" s="676"/>
      <c r="Z178" s="676"/>
    </row>
    <row r="179" spans="1:26" ht="12.75" customHeight="1">
      <c r="A179" s="676"/>
      <c r="B179" s="676"/>
      <c r="C179" s="678"/>
      <c r="D179" s="676"/>
      <c r="E179" s="676"/>
      <c r="F179" s="676"/>
      <c r="G179" s="676"/>
      <c r="H179" s="676"/>
      <c r="I179" s="676"/>
      <c r="J179" s="676"/>
      <c r="K179" s="676"/>
      <c r="L179" s="676"/>
      <c r="M179" s="676"/>
      <c r="N179" s="676"/>
      <c r="O179" s="676"/>
      <c r="P179" s="676"/>
      <c r="Q179" s="676"/>
      <c r="R179" s="676"/>
      <c r="S179" s="676"/>
      <c r="T179" s="676"/>
      <c r="U179" s="676"/>
      <c r="V179" s="676"/>
      <c r="W179" s="676"/>
      <c r="X179" s="676"/>
      <c r="Y179" s="676"/>
      <c r="Z179" s="676"/>
    </row>
    <row r="180" spans="1:26" ht="12.75" customHeight="1">
      <c r="A180" s="676"/>
      <c r="B180" s="676"/>
      <c r="C180" s="678"/>
      <c r="D180" s="676"/>
      <c r="E180" s="676"/>
      <c r="F180" s="676"/>
      <c r="G180" s="676"/>
      <c r="H180" s="676"/>
      <c r="I180" s="676"/>
      <c r="J180" s="676"/>
      <c r="K180" s="676"/>
      <c r="L180" s="676"/>
      <c r="M180" s="676"/>
      <c r="N180" s="676"/>
      <c r="O180" s="676"/>
      <c r="P180" s="676"/>
      <c r="Q180" s="676"/>
      <c r="R180" s="676"/>
      <c r="S180" s="676"/>
      <c r="T180" s="676"/>
      <c r="U180" s="676"/>
      <c r="V180" s="676"/>
      <c r="W180" s="676"/>
      <c r="X180" s="676"/>
      <c r="Y180" s="676"/>
      <c r="Z180" s="676"/>
    </row>
    <row r="181" spans="1:26" ht="12.75" customHeight="1">
      <c r="A181" s="676"/>
      <c r="B181" s="676"/>
      <c r="C181" s="678"/>
      <c r="D181" s="676"/>
      <c r="E181" s="676"/>
      <c r="F181" s="676"/>
      <c r="G181" s="676"/>
      <c r="H181" s="676"/>
      <c r="I181" s="676"/>
      <c r="J181" s="676"/>
      <c r="K181" s="676"/>
      <c r="L181" s="676"/>
      <c r="M181" s="676"/>
      <c r="N181" s="676"/>
      <c r="O181" s="676"/>
      <c r="P181" s="676"/>
      <c r="Q181" s="676"/>
      <c r="R181" s="676"/>
      <c r="S181" s="676"/>
      <c r="T181" s="676"/>
      <c r="U181" s="676"/>
      <c r="V181" s="676"/>
      <c r="W181" s="676"/>
      <c r="X181" s="676"/>
      <c r="Y181" s="676"/>
      <c r="Z181" s="676"/>
    </row>
    <row r="182" spans="1:26" ht="12.75" customHeight="1">
      <c r="A182" s="676"/>
      <c r="B182" s="676"/>
      <c r="C182" s="678"/>
      <c r="D182" s="676"/>
      <c r="E182" s="676"/>
      <c r="F182" s="676"/>
      <c r="G182" s="676"/>
      <c r="H182" s="676"/>
      <c r="I182" s="676"/>
      <c r="J182" s="676"/>
      <c r="K182" s="676"/>
      <c r="L182" s="676"/>
      <c r="M182" s="676"/>
      <c r="N182" s="676"/>
      <c r="O182" s="676"/>
      <c r="P182" s="676"/>
      <c r="Q182" s="676"/>
      <c r="R182" s="676"/>
      <c r="S182" s="676"/>
      <c r="T182" s="676"/>
      <c r="U182" s="676"/>
      <c r="V182" s="676"/>
      <c r="W182" s="676"/>
      <c r="X182" s="676"/>
      <c r="Y182" s="676"/>
      <c r="Z182" s="676"/>
    </row>
    <row r="183" spans="1:26" ht="12.75" customHeight="1">
      <c r="A183" s="676"/>
      <c r="B183" s="676"/>
      <c r="C183" s="678"/>
      <c r="D183" s="676"/>
      <c r="E183" s="676"/>
      <c r="F183" s="676"/>
      <c r="G183" s="676"/>
      <c r="H183" s="676"/>
      <c r="I183" s="676"/>
      <c r="J183" s="676"/>
      <c r="K183" s="676"/>
      <c r="L183" s="676"/>
      <c r="M183" s="676"/>
      <c r="N183" s="676"/>
      <c r="O183" s="676"/>
      <c r="P183" s="676"/>
      <c r="Q183" s="676"/>
      <c r="R183" s="676"/>
      <c r="S183" s="676"/>
      <c r="T183" s="676"/>
      <c r="U183" s="676"/>
      <c r="V183" s="676"/>
      <c r="W183" s="676"/>
      <c r="X183" s="676"/>
      <c r="Y183" s="676"/>
      <c r="Z183" s="676"/>
    </row>
    <row r="184" spans="1:26" ht="12.75" customHeight="1">
      <c r="A184" s="676"/>
      <c r="B184" s="676"/>
      <c r="C184" s="678"/>
      <c r="D184" s="676"/>
      <c r="E184" s="676"/>
      <c r="F184" s="676"/>
      <c r="G184" s="676"/>
      <c r="H184" s="676"/>
      <c r="I184" s="676"/>
      <c r="J184" s="676"/>
      <c r="K184" s="676"/>
      <c r="L184" s="676"/>
      <c r="M184" s="676"/>
      <c r="N184" s="676"/>
      <c r="O184" s="676"/>
      <c r="P184" s="676"/>
      <c r="Q184" s="676"/>
      <c r="R184" s="676"/>
      <c r="S184" s="676"/>
      <c r="T184" s="676"/>
      <c r="U184" s="676"/>
      <c r="V184" s="676"/>
      <c r="W184" s="676"/>
      <c r="X184" s="676"/>
      <c r="Y184" s="676"/>
      <c r="Z184" s="676"/>
    </row>
    <row r="185" spans="1:26" ht="12.75" customHeight="1">
      <c r="A185" s="676"/>
      <c r="B185" s="676"/>
      <c r="C185" s="678"/>
      <c r="D185" s="676"/>
      <c r="E185" s="676"/>
      <c r="F185" s="676"/>
      <c r="G185" s="676"/>
      <c r="H185" s="676"/>
      <c r="I185" s="676"/>
      <c r="J185" s="676"/>
      <c r="K185" s="676"/>
      <c r="L185" s="676"/>
      <c r="M185" s="676"/>
      <c r="N185" s="676"/>
      <c r="O185" s="676"/>
      <c r="P185" s="676"/>
      <c r="Q185" s="676"/>
      <c r="R185" s="676"/>
      <c r="S185" s="676"/>
      <c r="T185" s="676"/>
      <c r="U185" s="676"/>
      <c r="V185" s="676"/>
      <c r="W185" s="676"/>
      <c r="X185" s="676"/>
      <c r="Y185" s="676"/>
      <c r="Z185" s="676"/>
    </row>
    <row r="186" spans="1:26" ht="12.75" customHeight="1">
      <c r="A186" s="676"/>
      <c r="B186" s="676"/>
      <c r="C186" s="678"/>
      <c r="D186" s="676"/>
      <c r="E186" s="676"/>
      <c r="F186" s="676"/>
      <c r="G186" s="676"/>
      <c r="H186" s="676"/>
      <c r="I186" s="676"/>
      <c r="J186" s="676"/>
      <c r="K186" s="676"/>
      <c r="L186" s="676"/>
      <c r="M186" s="676"/>
      <c r="N186" s="676"/>
      <c r="O186" s="676"/>
      <c r="P186" s="676"/>
      <c r="Q186" s="676"/>
      <c r="R186" s="676"/>
      <c r="S186" s="676"/>
      <c r="T186" s="676"/>
      <c r="U186" s="676"/>
      <c r="V186" s="676"/>
      <c r="W186" s="676"/>
      <c r="X186" s="676"/>
      <c r="Y186" s="676"/>
      <c r="Z186" s="676"/>
    </row>
    <row r="187" spans="1:26" ht="12.75" customHeight="1">
      <c r="A187" s="676"/>
      <c r="B187" s="676"/>
      <c r="C187" s="678"/>
      <c r="D187" s="676"/>
      <c r="E187" s="676"/>
      <c r="F187" s="676"/>
      <c r="G187" s="676"/>
      <c r="H187" s="676"/>
      <c r="I187" s="676"/>
      <c r="J187" s="676"/>
      <c r="K187" s="676"/>
      <c r="L187" s="676"/>
      <c r="M187" s="676"/>
      <c r="N187" s="676"/>
      <c r="O187" s="676"/>
      <c r="P187" s="676"/>
      <c r="Q187" s="676"/>
      <c r="R187" s="676"/>
      <c r="S187" s="676"/>
      <c r="T187" s="676"/>
      <c r="U187" s="676"/>
      <c r="V187" s="676"/>
      <c r="W187" s="676"/>
      <c r="X187" s="676"/>
      <c r="Y187" s="676"/>
      <c r="Z187" s="676"/>
    </row>
    <row r="188" spans="1:26" ht="12.75" customHeight="1">
      <c r="A188" s="676"/>
      <c r="B188" s="676"/>
      <c r="C188" s="678"/>
      <c r="D188" s="676"/>
      <c r="E188" s="676"/>
      <c r="F188" s="676"/>
      <c r="G188" s="676"/>
      <c r="H188" s="676"/>
      <c r="I188" s="676"/>
      <c r="J188" s="676"/>
      <c r="K188" s="676"/>
      <c r="L188" s="676"/>
      <c r="M188" s="676"/>
      <c r="N188" s="676"/>
      <c r="O188" s="676"/>
      <c r="P188" s="676"/>
      <c r="Q188" s="676"/>
      <c r="R188" s="676"/>
      <c r="S188" s="676"/>
      <c r="T188" s="676"/>
      <c r="U188" s="676"/>
      <c r="V188" s="676"/>
      <c r="W188" s="676"/>
      <c r="X188" s="676"/>
      <c r="Y188" s="676"/>
      <c r="Z188" s="676"/>
    </row>
    <row r="189" spans="1:26" ht="12.75" customHeight="1">
      <c r="A189" s="676"/>
      <c r="B189" s="676"/>
      <c r="C189" s="678"/>
      <c r="D189" s="676"/>
      <c r="E189" s="676"/>
      <c r="F189" s="676"/>
      <c r="G189" s="676"/>
      <c r="H189" s="676"/>
      <c r="I189" s="676"/>
      <c r="J189" s="676"/>
      <c r="K189" s="676"/>
      <c r="L189" s="676"/>
      <c r="M189" s="676"/>
      <c r="N189" s="676"/>
      <c r="O189" s="676"/>
      <c r="P189" s="676"/>
      <c r="Q189" s="676"/>
      <c r="R189" s="676"/>
      <c r="S189" s="676"/>
      <c r="T189" s="676"/>
      <c r="U189" s="676"/>
      <c r="V189" s="676"/>
      <c r="W189" s="676"/>
      <c r="X189" s="676"/>
      <c r="Y189" s="676"/>
      <c r="Z189" s="676"/>
    </row>
    <row r="190" spans="1:26" ht="12.75" customHeight="1">
      <c r="A190" s="676"/>
      <c r="B190" s="676"/>
      <c r="C190" s="678"/>
      <c r="D190" s="676"/>
      <c r="E190" s="676"/>
      <c r="F190" s="676"/>
      <c r="G190" s="676"/>
      <c r="H190" s="676"/>
      <c r="I190" s="676"/>
      <c r="J190" s="676"/>
      <c r="K190" s="676"/>
      <c r="L190" s="676"/>
      <c r="M190" s="676"/>
      <c r="N190" s="676"/>
      <c r="O190" s="676"/>
      <c r="P190" s="676"/>
      <c r="Q190" s="676"/>
      <c r="R190" s="676"/>
      <c r="S190" s="676"/>
      <c r="T190" s="676"/>
      <c r="U190" s="676"/>
      <c r="V190" s="676"/>
      <c r="W190" s="676"/>
      <c r="X190" s="676"/>
      <c r="Y190" s="676"/>
      <c r="Z190" s="676"/>
    </row>
    <row r="191" spans="1:26" ht="12.75" customHeight="1">
      <c r="A191" s="676"/>
      <c r="B191" s="676"/>
      <c r="C191" s="678"/>
      <c r="D191" s="676"/>
      <c r="E191" s="676"/>
      <c r="F191" s="676"/>
      <c r="G191" s="676"/>
      <c r="H191" s="676"/>
      <c r="I191" s="676"/>
      <c r="J191" s="676"/>
      <c r="K191" s="676"/>
      <c r="L191" s="676"/>
      <c r="M191" s="676"/>
      <c r="N191" s="676"/>
      <c r="O191" s="676"/>
      <c r="P191" s="676"/>
      <c r="Q191" s="676"/>
      <c r="R191" s="676"/>
      <c r="S191" s="676"/>
      <c r="T191" s="676"/>
      <c r="U191" s="676"/>
      <c r="V191" s="676"/>
      <c r="W191" s="676"/>
      <c r="X191" s="676"/>
      <c r="Y191" s="676"/>
      <c r="Z191" s="676"/>
    </row>
    <row r="192" spans="1:26" ht="12.75" customHeight="1">
      <c r="A192" s="676"/>
      <c r="B192" s="676"/>
      <c r="C192" s="678"/>
      <c r="D192" s="676"/>
      <c r="E192" s="676"/>
      <c r="F192" s="676"/>
      <c r="G192" s="676"/>
      <c r="H192" s="676"/>
      <c r="I192" s="676"/>
      <c r="J192" s="676"/>
      <c r="K192" s="676"/>
      <c r="L192" s="676"/>
      <c r="M192" s="676"/>
      <c r="N192" s="676"/>
      <c r="O192" s="676"/>
      <c r="P192" s="676"/>
      <c r="Q192" s="676"/>
      <c r="R192" s="676"/>
      <c r="S192" s="676"/>
      <c r="T192" s="676"/>
      <c r="U192" s="676"/>
      <c r="V192" s="676"/>
      <c r="W192" s="676"/>
      <c r="X192" s="676"/>
      <c r="Y192" s="676"/>
      <c r="Z192" s="676"/>
    </row>
    <row r="193" spans="1:26" ht="12.75" customHeight="1">
      <c r="A193" s="676"/>
      <c r="B193" s="676"/>
      <c r="C193" s="678"/>
      <c r="D193" s="676"/>
      <c r="E193" s="676"/>
      <c r="F193" s="676"/>
      <c r="G193" s="676"/>
      <c r="H193" s="676"/>
      <c r="I193" s="676"/>
      <c r="J193" s="676"/>
      <c r="K193" s="676"/>
      <c r="L193" s="676"/>
      <c r="M193" s="676"/>
      <c r="N193" s="676"/>
      <c r="O193" s="676"/>
      <c r="P193" s="676"/>
      <c r="Q193" s="676"/>
      <c r="R193" s="676"/>
      <c r="S193" s="676"/>
      <c r="T193" s="676"/>
      <c r="U193" s="676"/>
      <c r="V193" s="676"/>
      <c r="W193" s="676"/>
      <c r="X193" s="676"/>
      <c r="Y193" s="676"/>
      <c r="Z193" s="676"/>
    </row>
    <row r="194" spans="1:26" ht="12.75" customHeight="1">
      <c r="A194" s="676"/>
      <c r="B194" s="676"/>
      <c r="C194" s="678"/>
      <c r="D194" s="676"/>
      <c r="E194" s="676"/>
      <c r="F194" s="676"/>
      <c r="G194" s="676"/>
      <c r="H194" s="676"/>
      <c r="I194" s="676"/>
      <c r="J194" s="676"/>
      <c r="K194" s="676"/>
      <c r="L194" s="676"/>
      <c r="M194" s="676"/>
      <c r="N194" s="676"/>
      <c r="O194" s="676"/>
      <c r="P194" s="676"/>
      <c r="Q194" s="676"/>
      <c r="R194" s="676"/>
      <c r="S194" s="676"/>
      <c r="T194" s="676"/>
      <c r="U194" s="676"/>
      <c r="V194" s="676"/>
      <c r="W194" s="676"/>
      <c r="X194" s="676"/>
      <c r="Y194" s="676"/>
      <c r="Z194" s="676"/>
    </row>
    <row r="195" spans="1:26" ht="12.75" customHeight="1">
      <c r="A195" s="676"/>
      <c r="B195" s="676"/>
      <c r="C195" s="678"/>
      <c r="D195" s="676"/>
      <c r="E195" s="676"/>
      <c r="F195" s="676"/>
      <c r="G195" s="676"/>
      <c r="H195" s="676"/>
      <c r="I195" s="676"/>
      <c r="J195" s="676"/>
      <c r="K195" s="676"/>
      <c r="L195" s="676"/>
      <c r="M195" s="676"/>
      <c r="N195" s="676"/>
      <c r="O195" s="676"/>
      <c r="P195" s="676"/>
      <c r="Q195" s="676"/>
      <c r="R195" s="676"/>
      <c r="S195" s="676"/>
      <c r="T195" s="676"/>
      <c r="U195" s="676"/>
      <c r="V195" s="676"/>
      <c r="W195" s="676"/>
      <c r="X195" s="676"/>
      <c r="Y195" s="676"/>
      <c r="Z195" s="676"/>
    </row>
    <row r="196" spans="1:26" ht="12.75" customHeight="1">
      <c r="A196" s="676"/>
      <c r="B196" s="676"/>
      <c r="C196" s="678"/>
      <c r="D196" s="676"/>
      <c r="E196" s="676"/>
      <c r="F196" s="676"/>
      <c r="G196" s="676"/>
      <c r="H196" s="676"/>
      <c r="I196" s="676"/>
      <c r="J196" s="676"/>
      <c r="K196" s="676"/>
      <c r="L196" s="676"/>
      <c r="M196" s="676"/>
      <c r="N196" s="676"/>
      <c r="O196" s="676"/>
      <c r="P196" s="676"/>
      <c r="Q196" s="676"/>
      <c r="R196" s="676"/>
      <c r="S196" s="676"/>
      <c r="T196" s="676"/>
      <c r="U196" s="676"/>
      <c r="V196" s="676"/>
      <c r="W196" s="676"/>
      <c r="X196" s="676"/>
      <c r="Y196" s="676"/>
      <c r="Z196" s="676"/>
    </row>
    <row r="197" spans="1:26" ht="12.75" customHeight="1">
      <c r="A197" s="676"/>
      <c r="B197" s="676"/>
      <c r="C197" s="678"/>
      <c r="D197" s="676"/>
      <c r="E197" s="676"/>
      <c r="F197" s="676"/>
      <c r="G197" s="676"/>
      <c r="H197" s="676"/>
      <c r="I197" s="676"/>
      <c r="J197" s="676"/>
      <c r="K197" s="676"/>
      <c r="L197" s="676"/>
      <c r="M197" s="676"/>
      <c r="N197" s="676"/>
      <c r="O197" s="676"/>
      <c r="P197" s="676"/>
      <c r="Q197" s="676"/>
      <c r="R197" s="676"/>
      <c r="S197" s="676"/>
      <c r="T197" s="676"/>
      <c r="U197" s="676"/>
      <c r="V197" s="676"/>
      <c r="W197" s="676"/>
      <c r="X197" s="676"/>
      <c r="Y197" s="676"/>
      <c r="Z197" s="676"/>
    </row>
    <row r="198" spans="1:26" ht="12.75" customHeight="1">
      <c r="A198" s="676"/>
      <c r="B198" s="676"/>
      <c r="C198" s="678"/>
      <c r="D198" s="676"/>
      <c r="E198" s="676"/>
      <c r="F198" s="676"/>
      <c r="G198" s="676"/>
      <c r="H198" s="676"/>
      <c r="I198" s="676"/>
      <c r="J198" s="676"/>
      <c r="K198" s="676"/>
      <c r="L198" s="676"/>
      <c r="M198" s="676"/>
      <c r="N198" s="676"/>
      <c r="O198" s="676"/>
      <c r="P198" s="676"/>
      <c r="Q198" s="676"/>
      <c r="R198" s="676"/>
      <c r="S198" s="676"/>
      <c r="T198" s="676"/>
      <c r="U198" s="676"/>
      <c r="V198" s="676"/>
      <c r="W198" s="676"/>
      <c r="X198" s="676"/>
      <c r="Y198" s="676"/>
      <c r="Z198" s="676"/>
    </row>
    <row r="199" spans="1:26" ht="12.75" customHeight="1">
      <c r="A199" s="676"/>
      <c r="B199" s="676"/>
      <c r="C199" s="678"/>
      <c r="D199" s="676"/>
      <c r="E199" s="676"/>
      <c r="F199" s="676"/>
      <c r="G199" s="676"/>
      <c r="H199" s="676"/>
      <c r="I199" s="676"/>
      <c r="J199" s="676"/>
      <c r="K199" s="676"/>
      <c r="L199" s="676"/>
      <c r="M199" s="676"/>
      <c r="N199" s="676"/>
      <c r="O199" s="676"/>
      <c r="P199" s="676"/>
      <c r="Q199" s="676"/>
      <c r="R199" s="676"/>
      <c r="S199" s="676"/>
      <c r="T199" s="676"/>
      <c r="U199" s="676"/>
      <c r="V199" s="676"/>
      <c r="W199" s="676"/>
      <c r="X199" s="676"/>
      <c r="Y199" s="676"/>
      <c r="Z199" s="676"/>
    </row>
    <row r="200" spans="1:26" ht="12.75" customHeight="1">
      <c r="A200" s="676"/>
      <c r="B200" s="676"/>
      <c r="C200" s="678"/>
      <c r="D200" s="676"/>
      <c r="E200" s="676"/>
      <c r="F200" s="676"/>
      <c r="G200" s="676"/>
      <c r="H200" s="676"/>
      <c r="I200" s="676"/>
      <c r="J200" s="676"/>
      <c r="K200" s="676"/>
      <c r="L200" s="676"/>
      <c r="M200" s="676"/>
      <c r="N200" s="676"/>
      <c r="O200" s="676"/>
      <c r="P200" s="676"/>
      <c r="Q200" s="676"/>
      <c r="R200" s="676"/>
      <c r="S200" s="676"/>
      <c r="T200" s="676"/>
      <c r="U200" s="676"/>
      <c r="V200" s="676"/>
      <c r="W200" s="676"/>
      <c r="X200" s="676"/>
      <c r="Y200" s="676"/>
      <c r="Z200" s="676"/>
    </row>
    <row r="201" spans="1:26" ht="12.75" customHeight="1">
      <c r="A201" s="676"/>
      <c r="B201" s="676"/>
      <c r="C201" s="678"/>
      <c r="D201" s="676"/>
      <c r="E201" s="676"/>
      <c r="F201" s="676"/>
      <c r="G201" s="676"/>
      <c r="H201" s="676"/>
      <c r="I201" s="676"/>
      <c r="J201" s="676"/>
      <c r="K201" s="676"/>
      <c r="L201" s="676"/>
      <c r="M201" s="676"/>
      <c r="N201" s="676"/>
      <c r="O201" s="676"/>
      <c r="P201" s="676"/>
      <c r="Q201" s="676"/>
      <c r="R201" s="676"/>
      <c r="S201" s="676"/>
      <c r="T201" s="676"/>
      <c r="U201" s="676"/>
      <c r="V201" s="676"/>
      <c r="W201" s="676"/>
      <c r="X201" s="676"/>
      <c r="Y201" s="676"/>
      <c r="Z201" s="676"/>
    </row>
    <row r="202" spans="1:26" ht="12.75" customHeight="1">
      <c r="A202" s="676"/>
      <c r="B202" s="676"/>
      <c r="C202" s="678"/>
      <c r="D202" s="676"/>
      <c r="E202" s="676"/>
      <c r="F202" s="676"/>
      <c r="G202" s="676"/>
      <c r="H202" s="676"/>
      <c r="I202" s="676"/>
      <c r="J202" s="676"/>
      <c r="K202" s="676"/>
      <c r="L202" s="676"/>
      <c r="M202" s="676"/>
      <c r="N202" s="676"/>
      <c r="O202" s="676"/>
      <c r="P202" s="676"/>
      <c r="Q202" s="676"/>
      <c r="R202" s="676"/>
      <c r="S202" s="676"/>
      <c r="T202" s="676"/>
      <c r="U202" s="676"/>
      <c r="V202" s="676"/>
      <c r="W202" s="676"/>
      <c r="X202" s="676"/>
      <c r="Y202" s="676"/>
      <c r="Z202" s="676"/>
    </row>
    <row r="203" spans="1:26" ht="12.75" customHeight="1">
      <c r="A203" s="676"/>
      <c r="B203" s="676"/>
      <c r="C203" s="678"/>
      <c r="D203" s="676"/>
      <c r="E203" s="676"/>
      <c r="F203" s="676"/>
      <c r="G203" s="676"/>
      <c r="H203" s="676"/>
      <c r="I203" s="676"/>
      <c r="J203" s="676"/>
      <c r="K203" s="676"/>
      <c r="L203" s="676"/>
      <c r="M203" s="676"/>
      <c r="N203" s="676"/>
      <c r="O203" s="676"/>
      <c r="P203" s="676"/>
      <c r="Q203" s="676"/>
      <c r="R203" s="676"/>
      <c r="S203" s="676"/>
      <c r="T203" s="676"/>
      <c r="U203" s="676"/>
      <c r="V203" s="676"/>
      <c r="W203" s="676"/>
      <c r="X203" s="676"/>
      <c r="Y203" s="676"/>
      <c r="Z203" s="676"/>
    </row>
    <row r="204" spans="1:26" ht="12.75" customHeight="1">
      <c r="A204" s="676"/>
      <c r="B204" s="676"/>
      <c r="C204" s="678"/>
      <c r="D204" s="676"/>
      <c r="E204" s="676"/>
      <c r="F204" s="676"/>
      <c r="G204" s="676"/>
      <c r="H204" s="676"/>
      <c r="I204" s="676"/>
      <c r="J204" s="676"/>
      <c r="K204" s="676"/>
      <c r="L204" s="676"/>
      <c r="M204" s="676"/>
      <c r="N204" s="676"/>
      <c r="O204" s="676"/>
      <c r="P204" s="676"/>
      <c r="Q204" s="676"/>
      <c r="R204" s="676"/>
      <c r="S204" s="676"/>
      <c r="T204" s="676"/>
      <c r="U204" s="676"/>
      <c r="V204" s="676"/>
      <c r="W204" s="676"/>
      <c r="X204" s="676"/>
      <c r="Y204" s="676"/>
      <c r="Z204" s="676"/>
    </row>
    <row r="205" spans="1:26" ht="12.75" customHeight="1">
      <c r="A205" s="676"/>
      <c r="B205" s="676"/>
      <c r="C205" s="678"/>
      <c r="D205" s="676"/>
      <c r="E205" s="676"/>
      <c r="F205" s="676"/>
      <c r="G205" s="676"/>
      <c r="H205" s="676"/>
      <c r="I205" s="676"/>
      <c r="J205" s="676"/>
      <c r="K205" s="676"/>
      <c r="L205" s="676"/>
      <c r="M205" s="676"/>
      <c r="N205" s="676"/>
      <c r="O205" s="676"/>
      <c r="P205" s="676"/>
      <c r="Q205" s="676"/>
      <c r="R205" s="676"/>
      <c r="S205" s="676"/>
      <c r="T205" s="676"/>
      <c r="U205" s="676"/>
      <c r="V205" s="676"/>
      <c r="W205" s="676"/>
      <c r="X205" s="676"/>
      <c r="Y205" s="676"/>
      <c r="Z205" s="676"/>
    </row>
    <row r="206" spans="1:26" ht="12.75" customHeight="1">
      <c r="A206" s="676"/>
      <c r="B206" s="676"/>
      <c r="C206" s="678"/>
      <c r="D206" s="676"/>
      <c r="E206" s="676"/>
      <c r="F206" s="676"/>
      <c r="G206" s="676"/>
      <c r="H206" s="676"/>
      <c r="I206" s="676"/>
      <c r="J206" s="676"/>
      <c r="K206" s="676"/>
      <c r="L206" s="676"/>
      <c r="M206" s="676"/>
      <c r="N206" s="676"/>
      <c r="O206" s="676"/>
      <c r="P206" s="676"/>
      <c r="Q206" s="676"/>
      <c r="R206" s="676"/>
      <c r="S206" s="676"/>
      <c r="T206" s="676"/>
      <c r="U206" s="676"/>
      <c r="V206" s="676"/>
      <c r="W206" s="676"/>
      <c r="X206" s="676"/>
      <c r="Y206" s="676"/>
      <c r="Z206" s="676"/>
    </row>
    <row r="207" spans="1:26" ht="12.75" customHeight="1">
      <c r="A207" s="676"/>
      <c r="B207" s="676"/>
      <c r="C207" s="678"/>
      <c r="D207" s="676"/>
      <c r="E207" s="676"/>
      <c r="F207" s="676"/>
      <c r="G207" s="676"/>
      <c r="H207" s="676"/>
      <c r="I207" s="676"/>
      <c r="J207" s="676"/>
      <c r="K207" s="676"/>
      <c r="L207" s="676"/>
      <c r="M207" s="676"/>
      <c r="N207" s="676"/>
      <c r="O207" s="676"/>
      <c r="P207" s="676"/>
      <c r="Q207" s="676"/>
      <c r="R207" s="676"/>
      <c r="S207" s="676"/>
      <c r="T207" s="676"/>
      <c r="U207" s="676"/>
      <c r="V207" s="676"/>
      <c r="W207" s="676"/>
      <c r="X207" s="676"/>
      <c r="Y207" s="676"/>
      <c r="Z207" s="676"/>
    </row>
    <row r="208" spans="1:26" ht="12.75" customHeight="1">
      <c r="A208" s="676"/>
      <c r="B208" s="676"/>
      <c r="C208" s="678"/>
      <c r="D208" s="676"/>
      <c r="E208" s="676"/>
      <c r="F208" s="676"/>
      <c r="G208" s="676"/>
      <c r="H208" s="676"/>
      <c r="I208" s="676"/>
      <c r="J208" s="676"/>
      <c r="K208" s="676"/>
      <c r="L208" s="676"/>
      <c r="M208" s="676"/>
      <c r="N208" s="676"/>
      <c r="O208" s="676"/>
      <c r="P208" s="676"/>
      <c r="Q208" s="676"/>
      <c r="R208" s="676"/>
      <c r="S208" s="676"/>
      <c r="T208" s="676"/>
      <c r="U208" s="676"/>
      <c r="V208" s="676"/>
      <c r="W208" s="676"/>
      <c r="X208" s="676"/>
      <c r="Y208" s="676"/>
      <c r="Z208" s="676"/>
    </row>
    <row r="209" spans="1:26" ht="12.75" customHeight="1">
      <c r="A209" s="676"/>
      <c r="B209" s="676"/>
      <c r="C209" s="678"/>
      <c r="D209" s="676"/>
      <c r="E209" s="676"/>
      <c r="F209" s="676"/>
      <c r="G209" s="676"/>
      <c r="H209" s="676"/>
      <c r="I209" s="676"/>
      <c r="J209" s="676"/>
      <c r="K209" s="676"/>
      <c r="L209" s="676"/>
      <c r="M209" s="676"/>
      <c r="N209" s="676"/>
      <c r="O209" s="676"/>
      <c r="P209" s="676"/>
      <c r="Q209" s="676"/>
      <c r="R209" s="676"/>
      <c r="S209" s="676"/>
      <c r="T209" s="676"/>
      <c r="U209" s="676"/>
      <c r="V209" s="676"/>
      <c r="W209" s="676"/>
      <c r="X209" s="676"/>
      <c r="Y209" s="676"/>
      <c r="Z209" s="676"/>
    </row>
    <row r="210" spans="1:26" ht="12.75" customHeight="1">
      <c r="A210" s="676"/>
      <c r="B210" s="676"/>
      <c r="C210" s="678"/>
      <c r="D210" s="676"/>
      <c r="E210" s="676"/>
      <c r="F210" s="676"/>
      <c r="G210" s="676"/>
      <c r="H210" s="676"/>
      <c r="I210" s="676"/>
      <c r="J210" s="676"/>
      <c r="K210" s="676"/>
      <c r="L210" s="676"/>
      <c r="M210" s="676"/>
      <c r="N210" s="676"/>
      <c r="O210" s="676"/>
      <c r="P210" s="676"/>
      <c r="Q210" s="676"/>
      <c r="R210" s="676"/>
      <c r="S210" s="676"/>
      <c r="T210" s="676"/>
      <c r="U210" s="676"/>
      <c r="V210" s="676"/>
      <c r="W210" s="676"/>
      <c r="X210" s="676"/>
      <c r="Y210" s="676"/>
      <c r="Z210" s="676"/>
    </row>
    <row r="211" spans="1:26" ht="12.75" customHeight="1">
      <c r="A211" s="676"/>
      <c r="B211" s="676"/>
      <c r="C211" s="678"/>
      <c r="D211" s="676"/>
      <c r="E211" s="676"/>
      <c r="F211" s="676"/>
      <c r="G211" s="676"/>
      <c r="H211" s="676"/>
      <c r="I211" s="676"/>
      <c r="J211" s="676"/>
      <c r="K211" s="676"/>
      <c r="L211" s="676"/>
      <c r="M211" s="676"/>
      <c r="N211" s="676"/>
      <c r="O211" s="676"/>
      <c r="P211" s="676"/>
      <c r="Q211" s="676"/>
      <c r="R211" s="676"/>
      <c r="S211" s="676"/>
      <c r="T211" s="676"/>
      <c r="U211" s="676"/>
      <c r="V211" s="676"/>
      <c r="W211" s="676"/>
      <c r="X211" s="676"/>
      <c r="Y211" s="676"/>
      <c r="Z211" s="676"/>
    </row>
    <row r="212" spans="1:26" ht="12.75" customHeight="1">
      <c r="A212" s="676"/>
      <c r="B212" s="676"/>
      <c r="C212" s="678"/>
      <c r="D212" s="676"/>
      <c r="E212" s="676"/>
      <c r="F212" s="676"/>
      <c r="G212" s="676"/>
      <c r="H212" s="676"/>
      <c r="I212" s="676"/>
      <c r="J212" s="676"/>
      <c r="K212" s="676"/>
      <c r="L212" s="676"/>
      <c r="M212" s="676"/>
      <c r="N212" s="676"/>
      <c r="O212" s="676"/>
      <c r="P212" s="676"/>
      <c r="Q212" s="676"/>
      <c r="R212" s="676"/>
      <c r="S212" s="676"/>
      <c r="T212" s="676"/>
      <c r="U212" s="676"/>
      <c r="V212" s="676"/>
      <c r="W212" s="676"/>
      <c r="X212" s="676"/>
      <c r="Y212" s="676"/>
      <c r="Z212" s="676"/>
    </row>
    <row r="213" spans="1:26" ht="12.75" customHeight="1">
      <c r="A213" s="676"/>
      <c r="B213" s="676"/>
      <c r="C213" s="678"/>
      <c r="D213" s="676"/>
      <c r="E213" s="676"/>
      <c r="F213" s="676"/>
      <c r="G213" s="676"/>
      <c r="H213" s="676"/>
      <c r="I213" s="676"/>
      <c r="J213" s="676"/>
      <c r="K213" s="676"/>
      <c r="L213" s="676"/>
      <c r="M213" s="676"/>
      <c r="N213" s="676"/>
      <c r="O213" s="676"/>
      <c r="P213" s="676"/>
      <c r="Q213" s="676"/>
      <c r="R213" s="676"/>
      <c r="S213" s="676"/>
      <c r="T213" s="676"/>
      <c r="U213" s="676"/>
      <c r="V213" s="676"/>
      <c r="W213" s="676"/>
      <c r="X213" s="676"/>
      <c r="Y213" s="676"/>
      <c r="Z213" s="676"/>
    </row>
    <row r="214" spans="1:26" ht="12.75" customHeight="1">
      <c r="A214" s="676"/>
      <c r="B214" s="676"/>
      <c r="C214" s="678"/>
      <c r="D214" s="676"/>
      <c r="E214" s="676"/>
      <c r="F214" s="676"/>
      <c r="G214" s="676"/>
      <c r="H214" s="676"/>
      <c r="I214" s="676"/>
      <c r="J214" s="676"/>
      <c r="K214" s="676"/>
      <c r="L214" s="676"/>
      <c r="M214" s="676"/>
      <c r="N214" s="676"/>
      <c r="O214" s="676"/>
      <c r="P214" s="676"/>
      <c r="Q214" s="676"/>
      <c r="R214" s="676"/>
      <c r="S214" s="676"/>
      <c r="T214" s="676"/>
      <c r="U214" s="676"/>
      <c r="V214" s="676"/>
      <c r="W214" s="676"/>
      <c r="X214" s="676"/>
      <c r="Y214" s="676"/>
      <c r="Z214" s="676"/>
    </row>
    <row r="215" spans="1:26" ht="12.75" customHeight="1">
      <c r="A215" s="676"/>
      <c r="B215" s="676"/>
      <c r="C215" s="678"/>
      <c r="D215" s="676"/>
      <c r="E215" s="676"/>
      <c r="F215" s="676"/>
      <c r="G215" s="676"/>
      <c r="H215" s="676"/>
      <c r="I215" s="676"/>
      <c r="J215" s="676"/>
      <c r="K215" s="676"/>
      <c r="L215" s="676"/>
      <c r="M215" s="676"/>
      <c r="N215" s="676"/>
      <c r="O215" s="676"/>
      <c r="P215" s="676"/>
      <c r="Q215" s="676"/>
      <c r="R215" s="676"/>
      <c r="S215" s="676"/>
      <c r="T215" s="676"/>
      <c r="U215" s="676"/>
      <c r="V215" s="676"/>
      <c r="W215" s="676"/>
      <c r="X215" s="676"/>
      <c r="Y215" s="676"/>
      <c r="Z215" s="676"/>
    </row>
    <row r="216" spans="1:26" ht="12.75" customHeight="1">
      <c r="A216" s="676"/>
      <c r="B216" s="676"/>
      <c r="C216" s="678"/>
      <c r="D216" s="676"/>
      <c r="E216" s="676"/>
      <c r="F216" s="676"/>
      <c r="G216" s="676"/>
      <c r="H216" s="676"/>
      <c r="I216" s="676"/>
      <c r="J216" s="676"/>
      <c r="K216" s="676"/>
      <c r="L216" s="676"/>
      <c r="M216" s="676"/>
      <c r="N216" s="676"/>
      <c r="O216" s="676"/>
      <c r="P216" s="676"/>
      <c r="Q216" s="676"/>
      <c r="R216" s="676"/>
      <c r="S216" s="676"/>
      <c r="T216" s="676"/>
      <c r="U216" s="676"/>
      <c r="V216" s="676"/>
      <c r="W216" s="676"/>
      <c r="X216" s="676"/>
      <c r="Y216" s="676"/>
      <c r="Z216" s="676"/>
    </row>
    <row r="217" spans="1:26" ht="12.75" customHeight="1">
      <c r="A217" s="676"/>
      <c r="B217" s="676"/>
      <c r="C217" s="678"/>
      <c r="D217" s="676"/>
      <c r="E217" s="676"/>
      <c r="F217" s="676"/>
      <c r="G217" s="676"/>
      <c r="H217" s="676"/>
      <c r="I217" s="676"/>
      <c r="J217" s="676"/>
      <c r="K217" s="676"/>
      <c r="L217" s="676"/>
      <c r="M217" s="676"/>
      <c r="N217" s="676"/>
      <c r="O217" s="676"/>
      <c r="P217" s="676"/>
      <c r="Q217" s="676"/>
      <c r="R217" s="676"/>
      <c r="S217" s="676"/>
      <c r="T217" s="676"/>
      <c r="U217" s="676"/>
      <c r="V217" s="676"/>
      <c r="W217" s="676"/>
      <c r="X217" s="676"/>
      <c r="Y217" s="676"/>
      <c r="Z217" s="676"/>
    </row>
    <row r="218" spans="1:26" ht="12.75" customHeight="1">
      <c r="A218" s="676"/>
      <c r="B218" s="676"/>
      <c r="C218" s="678"/>
      <c r="D218" s="676"/>
      <c r="E218" s="676"/>
      <c r="F218" s="676"/>
      <c r="G218" s="676"/>
      <c r="H218" s="676"/>
      <c r="I218" s="676"/>
      <c r="J218" s="676"/>
      <c r="K218" s="676"/>
      <c r="L218" s="676"/>
      <c r="M218" s="676"/>
      <c r="N218" s="676"/>
      <c r="O218" s="676"/>
      <c r="P218" s="676"/>
      <c r="Q218" s="676"/>
      <c r="R218" s="676"/>
      <c r="S218" s="676"/>
      <c r="T218" s="676"/>
      <c r="U218" s="676"/>
      <c r="V218" s="676"/>
      <c r="W218" s="676"/>
      <c r="X218" s="676"/>
      <c r="Y218" s="676"/>
      <c r="Z218" s="676"/>
    </row>
    <row r="219" spans="1:26" ht="12.75" customHeight="1">
      <c r="A219" s="676"/>
      <c r="B219" s="676"/>
      <c r="C219" s="678"/>
      <c r="D219" s="676"/>
      <c r="E219" s="676"/>
      <c r="F219" s="676"/>
      <c r="G219" s="676"/>
      <c r="H219" s="676"/>
      <c r="I219" s="676"/>
      <c r="J219" s="676"/>
      <c r="K219" s="676"/>
      <c r="L219" s="676"/>
      <c r="M219" s="676"/>
      <c r="N219" s="676"/>
      <c r="O219" s="676"/>
      <c r="P219" s="676"/>
      <c r="Q219" s="676"/>
      <c r="R219" s="676"/>
      <c r="S219" s="676"/>
      <c r="T219" s="676"/>
      <c r="U219" s="676"/>
      <c r="V219" s="676"/>
      <c r="W219" s="676"/>
      <c r="X219" s="676"/>
      <c r="Y219" s="676"/>
      <c r="Z219" s="676"/>
    </row>
    <row r="220" spans="1:26" ht="12.75" customHeight="1">
      <c r="A220" s="676"/>
      <c r="B220" s="676"/>
      <c r="C220" s="678"/>
      <c r="D220" s="676"/>
      <c r="E220" s="676"/>
      <c r="F220" s="676"/>
      <c r="G220" s="676"/>
      <c r="H220" s="676"/>
      <c r="I220" s="676"/>
      <c r="J220" s="676"/>
      <c r="K220" s="676"/>
      <c r="L220" s="676"/>
      <c r="M220" s="676"/>
      <c r="N220" s="676"/>
      <c r="O220" s="676"/>
      <c r="P220" s="676"/>
      <c r="Q220" s="676"/>
      <c r="R220" s="676"/>
      <c r="S220" s="676"/>
      <c r="T220" s="676"/>
      <c r="U220" s="676"/>
      <c r="V220" s="676"/>
      <c r="W220" s="676"/>
      <c r="X220" s="676"/>
      <c r="Y220" s="676"/>
      <c r="Z220" s="676"/>
    </row>
    <row r="221" spans="1:26" ht="12.75" customHeight="1">
      <c r="A221" s="676"/>
      <c r="B221" s="676"/>
      <c r="C221" s="678"/>
      <c r="D221" s="676"/>
      <c r="E221" s="676"/>
      <c r="F221" s="676"/>
      <c r="G221" s="676"/>
      <c r="H221" s="676"/>
      <c r="I221" s="676"/>
      <c r="J221" s="676"/>
      <c r="K221" s="676"/>
      <c r="L221" s="676"/>
      <c r="M221" s="676"/>
      <c r="N221" s="676"/>
      <c r="O221" s="676"/>
      <c r="P221" s="676"/>
      <c r="Q221" s="676"/>
      <c r="R221" s="676"/>
      <c r="S221" s="676"/>
      <c r="T221" s="676"/>
      <c r="U221" s="676"/>
      <c r="V221" s="676"/>
      <c r="W221" s="676"/>
      <c r="X221" s="676"/>
      <c r="Y221" s="676"/>
      <c r="Z221" s="676"/>
    </row>
    <row r="222" spans="1:26" ht="12.75" customHeight="1">
      <c r="A222" s="676"/>
      <c r="B222" s="676"/>
      <c r="C222" s="678"/>
      <c r="D222" s="676"/>
      <c r="E222" s="676"/>
      <c r="F222" s="676"/>
      <c r="G222" s="676"/>
      <c r="H222" s="676"/>
      <c r="I222" s="676"/>
      <c r="J222" s="676"/>
      <c r="K222" s="676"/>
      <c r="L222" s="676"/>
      <c r="M222" s="676"/>
      <c r="N222" s="676"/>
      <c r="O222" s="676"/>
      <c r="P222" s="676"/>
      <c r="Q222" s="676"/>
      <c r="R222" s="676"/>
      <c r="S222" s="676"/>
      <c r="T222" s="676"/>
      <c r="U222" s="676"/>
      <c r="V222" s="676"/>
      <c r="W222" s="676"/>
      <c r="X222" s="676"/>
      <c r="Y222" s="676"/>
      <c r="Z222" s="676"/>
    </row>
    <row r="223" spans="1:26" ht="12.75" customHeight="1">
      <c r="A223" s="676"/>
      <c r="B223" s="676"/>
      <c r="C223" s="678"/>
      <c r="D223" s="676"/>
      <c r="E223" s="676"/>
      <c r="F223" s="676"/>
      <c r="G223" s="676"/>
      <c r="H223" s="676"/>
      <c r="I223" s="676"/>
      <c r="J223" s="676"/>
      <c r="K223" s="676"/>
      <c r="L223" s="676"/>
      <c r="M223" s="676"/>
      <c r="N223" s="676"/>
      <c r="O223" s="676"/>
      <c r="P223" s="676"/>
      <c r="Q223" s="676"/>
      <c r="R223" s="676"/>
      <c r="S223" s="676"/>
      <c r="T223" s="676"/>
      <c r="U223" s="676"/>
      <c r="V223" s="676"/>
      <c r="W223" s="676"/>
      <c r="X223" s="676"/>
      <c r="Y223" s="676"/>
      <c r="Z223" s="676"/>
    </row>
    <row r="224" spans="1:26" ht="12.75" customHeight="1">
      <c r="A224" s="676"/>
      <c r="B224" s="676"/>
      <c r="C224" s="678"/>
      <c r="D224" s="676"/>
      <c r="E224" s="676"/>
      <c r="F224" s="676"/>
      <c r="G224" s="676"/>
      <c r="H224" s="676"/>
      <c r="I224" s="676"/>
      <c r="J224" s="676"/>
      <c r="K224" s="676"/>
      <c r="L224" s="676"/>
      <c r="M224" s="676"/>
      <c r="N224" s="676"/>
      <c r="O224" s="676"/>
      <c r="P224" s="676"/>
      <c r="Q224" s="676"/>
      <c r="R224" s="676"/>
      <c r="S224" s="676"/>
      <c r="T224" s="676"/>
      <c r="U224" s="676"/>
      <c r="V224" s="676"/>
      <c r="W224" s="676"/>
      <c r="X224" s="676"/>
      <c r="Y224" s="676"/>
      <c r="Z224" s="676"/>
    </row>
    <row r="225" spans="1:26" ht="12.75" customHeight="1">
      <c r="A225" s="676"/>
      <c r="B225" s="676"/>
      <c r="C225" s="678"/>
      <c r="D225" s="676"/>
      <c r="E225" s="676"/>
      <c r="F225" s="676"/>
      <c r="G225" s="676"/>
      <c r="H225" s="676"/>
      <c r="I225" s="676"/>
      <c r="J225" s="676"/>
      <c r="K225" s="676"/>
      <c r="L225" s="676"/>
      <c r="M225" s="676"/>
      <c r="N225" s="676"/>
      <c r="O225" s="676"/>
      <c r="P225" s="676"/>
      <c r="Q225" s="676"/>
      <c r="R225" s="676"/>
      <c r="S225" s="676"/>
      <c r="T225" s="676"/>
      <c r="U225" s="676"/>
      <c r="V225" s="676"/>
      <c r="W225" s="676"/>
      <c r="X225" s="676"/>
      <c r="Y225" s="676"/>
      <c r="Z225" s="676"/>
    </row>
    <row r="226" spans="1:26" ht="12.75" customHeight="1">
      <c r="A226" s="676"/>
      <c r="B226" s="676"/>
      <c r="C226" s="678"/>
      <c r="D226" s="676"/>
      <c r="E226" s="676"/>
      <c r="F226" s="676"/>
      <c r="G226" s="676"/>
      <c r="H226" s="676"/>
      <c r="I226" s="676"/>
      <c r="J226" s="676"/>
      <c r="K226" s="676"/>
      <c r="L226" s="676"/>
      <c r="M226" s="676"/>
      <c r="N226" s="676"/>
      <c r="O226" s="676"/>
      <c r="P226" s="676"/>
      <c r="Q226" s="676"/>
      <c r="R226" s="676"/>
      <c r="S226" s="676"/>
      <c r="T226" s="676"/>
      <c r="U226" s="676"/>
      <c r="V226" s="676"/>
      <c r="W226" s="676"/>
      <c r="X226" s="676"/>
      <c r="Y226" s="676"/>
      <c r="Z226" s="676"/>
    </row>
    <row r="227" spans="1:26" ht="12.75" customHeight="1">
      <c r="A227" s="676"/>
      <c r="B227" s="676"/>
      <c r="C227" s="678"/>
      <c r="D227" s="676"/>
      <c r="E227" s="676"/>
      <c r="F227" s="676"/>
      <c r="G227" s="676"/>
      <c r="H227" s="676"/>
      <c r="I227" s="676"/>
      <c r="J227" s="676"/>
      <c r="K227" s="676"/>
      <c r="L227" s="676"/>
      <c r="M227" s="676"/>
      <c r="N227" s="676"/>
      <c r="O227" s="676"/>
      <c r="P227" s="676"/>
      <c r="Q227" s="676"/>
      <c r="R227" s="676"/>
      <c r="S227" s="676"/>
      <c r="T227" s="676"/>
      <c r="U227" s="676"/>
      <c r="V227" s="676"/>
      <c r="W227" s="676"/>
      <c r="X227" s="676"/>
      <c r="Y227" s="676"/>
      <c r="Z227" s="676"/>
    </row>
    <row r="228" spans="1:26" ht="12.75" customHeight="1">
      <c r="A228" s="676"/>
      <c r="B228" s="676"/>
      <c r="C228" s="678"/>
      <c r="D228" s="676"/>
      <c r="E228" s="676"/>
      <c r="F228" s="676"/>
      <c r="G228" s="676"/>
      <c r="H228" s="676"/>
      <c r="I228" s="676"/>
      <c r="J228" s="676"/>
      <c r="K228" s="676"/>
      <c r="L228" s="676"/>
      <c r="M228" s="676"/>
      <c r="N228" s="676"/>
      <c r="O228" s="676"/>
      <c r="P228" s="676"/>
      <c r="Q228" s="676"/>
      <c r="R228" s="676"/>
      <c r="S228" s="676"/>
      <c r="T228" s="676"/>
      <c r="U228" s="676"/>
      <c r="V228" s="676"/>
      <c r="W228" s="676"/>
      <c r="X228" s="676"/>
      <c r="Y228" s="676"/>
      <c r="Z228" s="676"/>
    </row>
    <row r="229" spans="1:26" ht="12.75" customHeight="1">
      <c r="A229" s="676"/>
      <c r="B229" s="676"/>
      <c r="C229" s="678"/>
      <c r="D229" s="676"/>
      <c r="E229" s="676"/>
      <c r="F229" s="676"/>
      <c r="G229" s="676"/>
      <c r="H229" s="676"/>
      <c r="I229" s="676"/>
      <c r="J229" s="676"/>
      <c r="K229" s="676"/>
      <c r="L229" s="676"/>
      <c r="M229" s="676"/>
      <c r="N229" s="676"/>
      <c r="O229" s="676"/>
      <c r="P229" s="676"/>
      <c r="Q229" s="676"/>
      <c r="R229" s="676"/>
      <c r="S229" s="676"/>
      <c r="T229" s="676"/>
      <c r="U229" s="676"/>
      <c r="V229" s="676"/>
      <c r="W229" s="676"/>
      <c r="X229" s="676"/>
      <c r="Y229" s="676"/>
      <c r="Z229" s="676"/>
    </row>
    <row r="230" spans="1:26" ht="12.75" customHeight="1">
      <c r="A230" s="676"/>
      <c r="B230" s="676"/>
      <c r="C230" s="678"/>
      <c r="D230" s="676"/>
      <c r="E230" s="676"/>
      <c r="F230" s="676"/>
      <c r="G230" s="676"/>
      <c r="H230" s="676"/>
      <c r="I230" s="676"/>
      <c r="J230" s="676"/>
      <c r="K230" s="676"/>
      <c r="L230" s="676"/>
      <c r="M230" s="676"/>
      <c r="N230" s="676"/>
      <c r="O230" s="676"/>
      <c r="P230" s="676"/>
      <c r="Q230" s="676"/>
      <c r="R230" s="676"/>
      <c r="S230" s="676"/>
      <c r="T230" s="676"/>
      <c r="U230" s="676"/>
      <c r="V230" s="676"/>
      <c r="W230" s="676"/>
      <c r="X230" s="676"/>
      <c r="Y230" s="676"/>
      <c r="Z230" s="676"/>
    </row>
    <row r="231" spans="1:26" ht="12.75" customHeight="1">
      <c r="A231" s="676"/>
      <c r="B231" s="676"/>
      <c r="C231" s="678"/>
      <c r="D231" s="676"/>
      <c r="E231" s="676"/>
      <c r="F231" s="676"/>
      <c r="G231" s="676"/>
      <c r="H231" s="676"/>
      <c r="I231" s="676"/>
      <c r="J231" s="676"/>
      <c r="K231" s="676"/>
      <c r="L231" s="676"/>
      <c r="M231" s="676"/>
      <c r="N231" s="676"/>
      <c r="O231" s="676"/>
      <c r="P231" s="676"/>
      <c r="Q231" s="676"/>
      <c r="R231" s="676"/>
      <c r="S231" s="676"/>
      <c r="T231" s="676"/>
      <c r="U231" s="676"/>
      <c r="V231" s="676"/>
      <c r="W231" s="676"/>
      <c r="X231" s="676"/>
      <c r="Y231" s="676"/>
      <c r="Z231" s="676"/>
    </row>
    <row r="232" spans="1:26" ht="12.75" customHeight="1">
      <c r="A232" s="676"/>
      <c r="B232" s="676"/>
      <c r="C232" s="678"/>
      <c r="D232" s="676"/>
      <c r="E232" s="676"/>
      <c r="F232" s="676"/>
      <c r="G232" s="676"/>
      <c r="H232" s="676"/>
      <c r="I232" s="676"/>
      <c r="J232" s="676"/>
      <c r="K232" s="676"/>
      <c r="L232" s="676"/>
      <c r="M232" s="676"/>
      <c r="N232" s="676"/>
      <c r="O232" s="676"/>
      <c r="P232" s="676"/>
      <c r="Q232" s="676"/>
      <c r="R232" s="676"/>
      <c r="S232" s="676"/>
      <c r="T232" s="676"/>
      <c r="U232" s="676"/>
      <c r="V232" s="676"/>
      <c r="W232" s="676"/>
      <c r="X232" s="676"/>
      <c r="Y232" s="676"/>
      <c r="Z232" s="676"/>
    </row>
    <row r="233" spans="1:26" ht="12.75" customHeight="1">
      <c r="A233" s="676"/>
      <c r="B233" s="676"/>
      <c r="C233" s="678"/>
      <c r="D233" s="676"/>
      <c r="E233" s="676"/>
      <c r="F233" s="676"/>
      <c r="G233" s="676"/>
      <c r="H233" s="676"/>
      <c r="I233" s="676"/>
      <c r="J233" s="676"/>
      <c r="K233" s="676"/>
      <c r="L233" s="676"/>
      <c r="M233" s="676"/>
      <c r="N233" s="676"/>
      <c r="O233" s="676"/>
      <c r="P233" s="676"/>
      <c r="Q233" s="676"/>
      <c r="R233" s="676"/>
      <c r="S233" s="676"/>
      <c r="T233" s="676"/>
      <c r="U233" s="676"/>
      <c r="V233" s="676"/>
      <c r="W233" s="676"/>
      <c r="X233" s="676"/>
      <c r="Y233" s="676"/>
      <c r="Z233" s="676"/>
    </row>
    <row r="234" spans="1:26" ht="12.75" customHeight="1">
      <c r="A234" s="676"/>
      <c r="B234" s="676"/>
      <c r="C234" s="678"/>
      <c r="D234" s="676"/>
      <c r="E234" s="676"/>
      <c r="F234" s="676"/>
      <c r="G234" s="676"/>
      <c r="H234" s="676"/>
      <c r="I234" s="676"/>
      <c r="J234" s="676"/>
      <c r="K234" s="676"/>
      <c r="L234" s="676"/>
      <c r="M234" s="676"/>
      <c r="N234" s="676"/>
      <c r="O234" s="676"/>
      <c r="P234" s="676"/>
      <c r="Q234" s="676"/>
      <c r="R234" s="676"/>
      <c r="S234" s="676"/>
      <c r="T234" s="676"/>
      <c r="U234" s="676"/>
      <c r="V234" s="676"/>
      <c r="W234" s="676"/>
      <c r="X234" s="676"/>
      <c r="Y234" s="676"/>
      <c r="Z234" s="676"/>
    </row>
    <row r="235" spans="1:26" ht="12.75" customHeight="1">
      <c r="A235" s="676"/>
      <c r="B235" s="676"/>
      <c r="C235" s="678"/>
      <c r="D235" s="676"/>
      <c r="E235" s="676"/>
      <c r="F235" s="676"/>
      <c r="G235" s="676"/>
      <c r="H235" s="676"/>
      <c r="I235" s="676"/>
      <c r="J235" s="676"/>
      <c r="K235" s="676"/>
      <c r="L235" s="676"/>
      <c r="M235" s="676"/>
      <c r="N235" s="676"/>
      <c r="O235" s="676"/>
      <c r="P235" s="676"/>
      <c r="Q235" s="676"/>
      <c r="R235" s="676"/>
      <c r="S235" s="676"/>
      <c r="T235" s="676"/>
      <c r="U235" s="676"/>
      <c r="V235" s="676"/>
      <c r="W235" s="676"/>
      <c r="X235" s="676"/>
      <c r="Y235" s="676"/>
      <c r="Z235" s="676"/>
    </row>
    <row r="236" spans="1:26" ht="12.75" customHeight="1">
      <c r="A236" s="676"/>
      <c r="B236" s="676"/>
      <c r="C236" s="678"/>
      <c r="D236" s="676"/>
      <c r="E236" s="676"/>
      <c r="F236" s="676"/>
      <c r="G236" s="676"/>
      <c r="H236" s="676"/>
      <c r="I236" s="676"/>
      <c r="J236" s="676"/>
      <c r="K236" s="676"/>
      <c r="L236" s="676"/>
      <c r="M236" s="676"/>
      <c r="N236" s="676"/>
      <c r="O236" s="676"/>
      <c r="P236" s="676"/>
      <c r="Q236" s="676"/>
      <c r="R236" s="676"/>
      <c r="S236" s="676"/>
      <c r="T236" s="676"/>
      <c r="U236" s="676"/>
      <c r="V236" s="676"/>
      <c r="W236" s="676"/>
      <c r="X236" s="676"/>
      <c r="Y236" s="676"/>
      <c r="Z236" s="676"/>
    </row>
    <row r="237" spans="1:26" ht="12.75" customHeight="1">
      <c r="A237" s="676"/>
      <c r="B237" s="676"/>
      <c r="C237" s="678"/>
      <c r="D237" s="676"/>
      <c r="E237" s="676"/>
      <c r="F237" s="676"/>
      <c r="G237" s="676"/>
      <c r="H237" s="676"/>
      <c r="I237" s="676"/>
      <c r="J237" s="676"/>
      <c r="K237" s="676"/>
      <c r="L237" s="676"/>
      <c r="M237" s="676"/>
      <c r="N237" s="676"/>
      <c r="O237" s="676"/>
      <c r="P237" s="676"/>
      <c r="Q237" s="676"/>
      <c r="R237" s="676"/>
      <c r="S237" s="676"/>
      <c r="T237" s="676"/>
      <c r="U237" s="676"/>
      <c r="V237" s="676"/>
      <c r="W237" s="676"/>
      <c r="X237" s="676"/>
      <c r="Y237" s="676"/>
      <c r="Z237" s="676"/>
    </row>
    <row r="238" spans="1:26" ht="12.75" customHeight="1">
      <c r="A238" s="676"/>
      <c r="B238" s="676"/>
      <c r="C238" s="678"/>
      <c r="D238" s="676"/>
      <c r="E238" s="676"/>
      <c r="F238" s="676"/>
      <c r="G238" s="676"/>
      <c r="H238" s="676"/>
      <c r="I238" s="676"/>
      <c r="J238" s="676"/>
      <c r="K238" s="676"/>
      <c r="L238" s="676"/>
      <c r="M238" s="676"/>
      <c r="N238" s="676"/>
      <c r="O238" s="676"/>
      <c r="P238" s="676"/>
      <c r="Q238" s="676"/>
      <c r="R238" s="676"/>
      <c r="S238" s="676"/>
      <c r="T238" s="676"/>
      <c r="U238" s="676"/>
      <c r="V238" s="676"/>
      <c r="W238" s="676"/>
      <c r="X238" s="676"/>
      <c r="Y238" s="676"/>
      <c r="Z238" s="676"/>
    </row>
    <row r="239" spans="1:26" ht="12.75" customHeight="1">
      <c r="A239" s="676"/>
      <c r="B239" s="676"/>
      <c r="C239" s="678"/>
      <c r="D239" s="676"/>
      <c r="E239" s="676"/>
      <c r="F239" s="676"/>
      <c r="G239" s="676"/>
      <c r="H239" s="676"/>
      <c r="I239" s="676"/>
      <c r="J239" s="676"/>
      <c r="K239" s="676"/>
      <c r="L239" s="676"/>
      <c r="M239" s="676"/>
      <c r="N239" s="676"/>
      <c r="O239" s="676"/>
      <c r="P239" s="676"/>
      <c r="Q239" s="676"/>
      <c r="R239" s="676"/>
      <c r="S239" s="676"/>
      <c r="T239" s="676"/>
      <c r="U239" s="676"/>
      <c r="V239" s="676"/>
      <c r="W239" s="676"/>
      <c r="X239" s="676"/>
      <c r="Y239" s="676"/>
      <c r="Z239" s="676"/>
    </row>
    <row r="240" spans="1:26" ht="12.75" customHeight="1">
      <c r="A240" s="676"/>
      <c r="B240" s="676"/>
      <c r="C240" s="678"/>
      <c r="D240" s="676"/>
      <c r="E240" s="676"/>
      <c r="F240" s="676"/>
      <c r="G240" s="676"/>
      <c r="H240" s="676"/>
      <c r="I240" s="676"/>
      <c r="J240" s="676"/>
      <c r="K240" s="676"/>
      <c r="L240" s="676"/>
      <c r="M240" s="676"/>
      <c r="N240" s="676"/>
      <c r="O240" s="676"/>
      <c r="P240" s="676"/>
      <c r="Q240" s="676"/>
      <c r="R240" s="676"/>
      <c r="S240" s="676"/>
      <c r="T240" s="676"/>
      <c r="U240" s="676"/>
      <c r="V240" s="676"/>
      <c r="W240" s="676"/>
      <c r="X240" s="676"/>
      <c r="Y240" s="676"/>
      <c r="Z240" s="676"/>
    </row>
    <row r="241" spans="1:26" ht="12.75" customHeight="1">
      <c r="A241" s="676"/>
      <c r="B241" s="676"/>
      <c r="C241" s="678"/>
      <c r="D241" s="676"/>
      <c r="E241" s="676"/>
      <c r="F241" s="676"/>
      <c r="G241" s="676"/>
      <c r="H241" s="676"/>
      <c r="I241" s="676"/>
      <c r="J241" s="676"/>
      <c r="K241" s="676"/>
      <c r="L241" s="676"/>
      <c r="M241" s="676"/>
      <c r="N241" s="676"/>
      <c r="O241" s="676"/>
      <c r="P241" s="676"/>
      <c r="Q241" s="676"/>
      <c r="R241" s="676"/>
      <c r="S241" s="676"/>
      <c r="T241" s="676"/>
      <c r="U241" s="676"/>
      <c r="V241" s="676"/>
      <c r="W241" s="676"/>
      <c r="X241" s="676"/>
      <c r="Y241" s="676"/>
      <c r="Z241" s="676"/>
    </row>
    <row r="242" spans="1:26" ht="12.75" customHeight="1">
      <c r="A242" s="676"/>
      <c r="B242" s="676"/>
      <c r="C242" s="678"/>
      <c r="D242" s="676"/>
      <c r="E242" s="676"/>
      <c r="F242" s="676"/>
      <c r="G242" s="676"/>
      <c r="H242" s="676"/>
      <c r="I242" s="676"/>
      <c r="J242" s="676"/>
      <c r="K242" s="676"/>
      <c r="L242" s="676"/>
      <c r="M242" s="676"/>
      <c r="N242" s="676"/>
      <c r="O242" s="676"/>
      <c r="P242" s="676"/>
      <c r="Q242" s="676"/>
      <c r="R242" s="676"/>
      <c r="S242" s="676"/>
      <c r="T242" s="676"/>
      <c r="U242" s="676"/>
      <c r="V242" s="676"/>
      <c r="W242" s="676"/>
      <c r="X242" s="676"/>
      <c r="Y242" s="676"/>
      <c r="Z242" s="676"/>
    </row>
    <row r="243" spans="1:26" ht="12.75" customHeight="1">
      <c r="A243" s="676"/>
      <c r="B243" s="676"/>
      <c r="C243" s="678"/>
      <c r="D243" s="676"/>
      <c r="E243" s="676"/>
      <c r="F243" s="676"/>
      <c r="G243" s="676"/>
      <c r="H243" s="676"/>
      <c r="I243" s="676"/>
      <c r="J243" s="676"/>
      <c r="K243" s="676"/>
      <c r="L243" s="676"/>
      <c r="M243" s="676"/>
      <c r="N243" s="676"/>
      <c r="O243" s="676"/>
      <c r="P243" s="676"/>
      <c r="Q243" s="676"/>
      <c r="R243" s="676"/>
      <c r="S243" s="676"/>
      <c r="T243" s="676"/>
      <c r="U243" s="676"/>
      <c r="V243" s="676"/>
      <c r="W243" s="676"/>
      <c r="X243" s="676"/>
      <c r="Y243" s="676"/>
      <c r="Z243" s="676"/>
    </row>
    <row r="244" spans="1:26" ht="12.75" customHeight="1">
      <c r="A244" s="676"/>
      <c r="B244" s="676"/>
      <c r="C244" s="678"/>
      <c r="D244" s="676"/>
      <c r="E244" s="676"/>
      <c r="F244" s="676"/>
      <c r="G244" s="676"/>
      <c r="H244" s="676"/>
      <c r="I244" s="676"/>
      <c r="J244" s="676"/>
      <c r="K244" s="676"/>
      <c r="L244" s="676"/>
      <c r="M244" s="676"/>
      <c r="N244" s="676"/>
      <c r="O244" s="676"/>
      <c r="P244" s="676"/>
      <c r="Q244" s="676"/>
      <c r="R244" s="676"/>
      <c r="S244" s="676"/>
      <c r="T244" s="676"/>
      <c r="U244" s="676"/>
      <c r="V244" s="676"/>
      <c r="W244" s="676"/>
      <c r="X244" s="676"/>
      <c r="Y244" s="676"/>
      <c r="Z244" s="676"/>
    </row>
    <row r="245" spans="1:26" ht="12.75" customHeight="1">
      <c r="A245" s="676"/>
      <c r="B245" s="676"/>
      <c r="C245" s="678"/>
      <c r="D245" s="676"/>
      <c r="E245" s="676"/>
      <c r="F245" s="676"/>
      <c r="G245" s="676"/>
      <c r="H245" s="676"/>
      <c r="I245" s="676"/>
      <c r="J245" s="676"/>
      <c r="K245" s="676"/>
      <c r="L245" s="676"/>
      <c r="M245" s="676"/>
      <c r="N245" s="676"/>
      <c r="O245" s="676"/>
      <c r="P245" s="676"/>
      <c r="Q245" s="676"/>
      <c r="R245" s="676"/>
      <c r="S245" s="676"/>
      <c r="T245" s="676"/>
      <c r="U245" s="676"/>
      <c r="V245" s="676"/>
      <c r="W245" s="676"/>
      <c r="X245" s="676"/>
      <c r="Y245" s="676"/>
      <c r="Z245" s="676"/>
    </row>
    <row r="246" spans="1:26" ht="12.75" customHeight="1">
      <c r="A246" s="676"/>
      <c r="B246" s="676"/>
      <c r="C246" s="678"/>
      <c r="D246" s="676"/>
      <c r="E246" s="676"/>
      <c r="F246" s="676"/>
      <c r="G246" s="676"/>
      <c r="H246" s="676"/>
      <c r="I246" s="676"/>
      <c r="J246" s="676"/>
      <c r="K246" s="676"/>
      <c r="L246" s="676"/>
      <c r="M246" s="676"/>
      <c r="N246" s="676"/>
      <c r="O246" s="676"/>
      <c r="P246" s="676"/>
      <c r="Q246" s="676"/>
      <c r="R246" s="676"/>
      <c r="S246" s="676"/>
      <c r="T246" s="676"/>
      <c r="U246" s="676"/>
      <c r="V246" s="676"/>
      <c r="W246" s="676"/>
      <c r="X246" s="676"/>
      <c r="Y246" s="676"/>
      <c r="Z246" s="676"/>
    </row>
    <row r="247" spans="1:26" ht="12.75" customHeight="1">
      <c r="A247" s="676"/>
      <c r="B247" s="676"/>
      <c r="C247" s="678"/>
      <c r="D247" s="676"/>
      <c r="E247" s="676"/>
      <c r="F247" s="676"/>
      <c r="G247" s="676"/>
      <c r="H247" s="676"/>
      <c r="I247" s="676"/>
      <c r="J247" s="676"/>
      <c r="K247" s="676"/>
      <c r="L247" s="676"/>
      <c r="M247" s="676"/>
      <c r="N247" s="676"/>
      <c r="O247" s="676"/>
      <c r="P247" s="676"/>
      <c r="Q247" s="676"/>
      <c r="R247" s="676"/>
      <c r="S247" s="676"/>
      <c r="T247" s="676"/>
      <c r="U247" s="676"/>
      <c r="V247" s="676"/>
      <c r="W247" s="676"/>
      <c r="X247" s="676"/>
      <c r="Y247" s="676"/>
      <c r="Z247" s="676"/>
    </row>
    <row r="248" spans="1:26" ht="12.75" customHeight="1">
      <c r="A248" s="676"/>
      <c r="B248" s="676"/>
      <c r="C248" s="678"/>
      <c r="D248" s="676"/>
      <c r="E248" s="676"/>
      <c r="F248" s="676"/>
      <c r="G248" s="676"/>
      <c r="H248" s="676"/>
      <c r="I248" s="676"/>
      <c r="J248" s="676"/>
      <c r="K248" s="676"/>
      <c r="L248" s="676"/>
      <c r="M248" s="676"/>
      <c r="N248" s="676"/>
      <c r="O248" s="676"/>
      <c r="P248" s="676"/>
      <c r="Q248" s="676"/>
      <c r="R248" s="676"/>
      <c r="S248" s="676"/>
      <c r="T248" s="676"/>
      <c r="U248" s="676"/>
      <c r="V248" s="676"/>
      <c r="W248" s="676"/>
      <c r="X248" s="676"/>
      <c r="Y248" s="676"/>
      <c r="Z248" s="676"/>
    </row>
    <row r="249" spans="1:26" ht="12.75" customHeight="1">
      <c r="A249" s="676"/>
      <c r="B249" s="676"/>
      <c r="C249" s="678"/>
      <c r="D249" s="676"/>
      <c r="E249" s="676"/>
      <c r="F249" s="676"/>
      <c r="G249" s="676"/>
      <c r="H249" s="676"/>
      <c r="I249" s="676"/>
      <c r="J249" s="676"/>
      <c r="K249" s="676"/>
      <c r="L249" s="676"/>
      <c r="M249" s="676"/>
      <c r="N249" s="676"/>
      <c r="O249" s="676"/>
      <c r="P249" s="676"/>
      <c r="Q249" s="676"/>
      <c r="R249" s="676"/>
      <c r="S249" s="676"/>
      <c r="T249" s="676"/>
      <c r="U249" s="676"/>
      <c r="V249" s="676"/>
      <c r="W249" s="676"/>
      <c r="X249" s="676"/>
      <c r="Y249" s="676"/>
      <c r="Z249" s="676"/>
    </row>
    <row r="250" spans="1:26" ht="12.75" customHeight="1">
      <c r="A250" s="676"/>
      <c r="B250" s="676"/>
      <c r="C250" s="678"/>
      <c r="D250" s="676"/>
      <c r="E250" s="676"/>
      <c r="F250" s="676"/>
      <c r="G250" s="676"/>
      <c r="H250" s="676"/>
      <c r="I250" s="676"/>
      <c r="J250" s="676"/>
      <c r="K250" s="676"/>
      <c r="L250" s="676"/>
      <c r="M250" s="676"/>
      <c r="N250" s="676"/>
      <c r="O250" s="676"/>
      <c r="P250" s="676"/>
      <c r="Q250" s="676"/>
      <c r="R250" s="676"/>
      <c r="S250" s="676"/>
      <c r="T250" s="676"/>
      <c r="U250" s="676"/>
      <c r="V250" s="676"/>
      <c r="W250" s="676"/>
      <c r="X250" s="676"/>
      <c r="Y250" s="676"/>
      <c r="Z250" s="676"/>
    </row>
    <row r="251" spans="1:26" ht="12.75" customHeight="1">
      <c r="A251" s="676"/>
      <c r="B251" s="676"/>
      <c r="C251" s="678"/>
      <c r="D251" s="676"/>
      <c r="E251" s="676"/>
      <c r="F251" s="676"/>
      <c r="G251" s="676"/>
      <c r="H251" s="676"/>
      <c r="I251" s="676"/>
      <c r="J251" s="676"/>
      <c r="K251" s="676"/>
      <c r="L251" s="676"/>
      <c r="M251" s="676"/>
      <c r="N251" s="676"/>
      <c r="O251" s="676"/>
      <c r="P251" s="676"/>
      <c r="Q251" s="676"/>
      <c r="R251" s="676"/>
      <c r="S251" s="676"/>
      <c r="T251" s="676"/>
      <c r="U251" s="676"/>
      <c r="V251" s="676"/>
      <c r="W251" s="676"/>
      <c r="X251" s="676"/>
      <c r="Y251" s="676"/>
      <c r="Z251" s="676"/>
    </row>
    <row r="252" spans="1:26" ht="12.75" customHeight="1">
      <c r="A252" s="676"/>
      <c r="B252" s="676"/>
      <c r="C252" s="678"/>
      <c r="D252" s="676"/>
      <c r="E252" s="676"/>
      <c r="F252" s="676"/>
      <c r="G252" s="676"/>
      <c r="H252" s="676"/>
      <c r="I252" s="676"/>
      <c r="J252" s="676"/>
      <c r="K252" s="676"/>
      <c r="L252" s="676"/>
      <c r="M252" s="676"/>
      <c r="N252" s="676"/>
      <c r="O252" s="676"/>
      <c r="P252" s="676"/>
      <c r="Q252" s="676"/>
      <c r="R252" s="676"/>
      <c r="S252" s="676"/>
      <c r="T252" s="676"/>
      <c r="U252" s="676"/>
      <c r="V252" s="676"/>
      <c r="W252" s="676"/>
      <c r="X252" s="676"/>
      <c r="Y252" s="676"/>
      <c r="Z252" s="676"/>
    </row>
    <row r="253" spans="1:26" ht="12.75" customHeight="1">
      <c r="A253" s="676"/>
      <c r="B253" s="676"/>
      <c r="C253" s="678"/>
      <c r="D253" s="676"/>
      <c r="E253" s="676"/>
      <c r="F253" s="676"/>
      <c r="G253" s="676"/>
      <c r="H253" s="676"/>
      <c r="I253" s="676"/>
      <c r="J253" s="676"/>
      <c r="K253" s="676"/>
      <c r="L253" s="676"/>
      <c r="M253" s="676"/>
      <c r="N253" s="676"/>
      <c r="O253" s="676"/>
      <c r="P253" s="676"/>
      <c r="Q253" s="676"/>
      <c r="R253" s="676"/>
      <c r="S253" s="676"/>
      <c r="T253" s="676"/>
      <c r="U253" s="676"/>
      <c r="V253" s="676"/>
      <c r="W253" s="676"/>
      <c r="X253" s="676"/>
      <c r="Y253" s="676"/>
      <c r="Z253" s="676"/>
    </row>
    <row r="254" spans="1:26" ht="12.75" customHeight="1">
      <c r="A254" s="676"/>
      <c r="B254" s="676"/>
      <c r="C254" s="678"/>
      <c r="D254" s="676"/>
      <c r="E254" s="676"/>
      <c r="F254" s="676"/>
      <c r="G254" s="676"/>
      <c r="H254" s="676"/>
      <c r="I254" s="676"/>
      <c r="J254" s="676"/>
      <c r="K254" s="676"/>
      <c r="L254" s="676"/>
      <c r="M254" s="676"/>
      <c r="N254" s="676"/>
      <c r="O254" s="676"/>
      <c r="P254" s="676"/>
      <c r="Q254" s="676"/>
      <c r="R254" s="676"/>
      <c r="S254" s="676"/>
      <c r="T254" s="676"/>
      <c r="U254" s="676"/>
      <c r="V254" s="676"/>
      <c r="W254" s="676"/>
      <c r="X254" s="676"/>
      <c r="Y254" s="676"/>
      <c r="Z254" s="676"/>
    </row>
    <row r="255" spans="1:26" ht="12.75" customHeight="1">
      <c r="A255" s="676"/>
      <c r="B255" s="676"/>
      <c r="C255" s="678"/>
      <c r="D255" s="676"/>
      <c r="E255" s="676"/>
      <c r="F255" s="676"/>
      <c r="G255" s="676"/>
      <c r="H255" s="676"/>
      <c r="I255" s="676"/>
      <c r="J255" s="676"/>
      <c r="K255" s="676"/>
      <c r="L255" s="676"/>
      <c r="M255" s="676"/>
      <c r="N255" s="676"/>
      <c r="O255" s="676"/>
      <c r="P255" s="676"/>
      <c r="Q255" s="676"/>
      <c r="R255" s="676"/>
      <c r="S255" s="676"/>
      <c r="T255" s="676"/>
      <c r="U255" s="676"/>
      <c r="V255" s="676"/>
      <c r="W255" s="676"/>
      <c r="X255" s="676"/>
      <c r="Y255" s="676"/>
      <c r="Z255" s="676"/>
    </row>
    <row r="256" spans="1:26" ht="12.75" customHeight="1">
      <c r="A256" s="676"/>
      <c r="B256" s="676"/>
      <c r="C256" s="678"/>
      <c r="D256" s="676"/>
      <c r="E256" s="676"/>
      <c r="F256" s="676"/>
      <c r="G256" s="676"/>
      <c r="H256" s="676"/>
      <c r="I256" s="676"/>
      <c r="J256" s="676"/>
      <c r="K256" s="676"/>
      <c r="L256" s="676"/>
      <c r="M256" s="676"/>
      <c r="N256" s="676"/>
      <c r="O256" s="676"/>
      <c r="P256" s="676"/>
      <c r="Q256" s="676"/>
      <c r="R256" s="676"/>
      <c r="S256" s="676"/>
      <c r="T256" s="676"/>
      <c r="U256" s="676"/>
      <c r="V256" s="676"/>
      <c r="W256" s="676"/>
      <c r="X256" s="676"/>
      <c r="Y256" s="676"/>
      <c r="Z256" s="676"/>
    </row>
    <row r="257" spans="1:26" ht="12.75" customHeight="1">
      <c r="A257" s="676"/>
      <c r="B257" s="676"/>
      <c r="C257" s="678"/>
      <c r="D257" s="676"/>
      <c r="E257" s="676"/>
      <c r="F257" s="676"/>
      <c r="G257" s="676"/>
      <c r="H257" s="676"/>
      <c r="I257" s="676"/>
      <c r="J257" s="676"/>
      <c r="K257" s="676"/>
      <c r="L257" s="676"/>
      <c r="M257" s="676"/>
      <c r="N257" s="676"/>
      <c r="O257" s="676"/>
      <c r="P257" s="676"/>
      <c r="Q257" s="676"/>
      <c r="R257" s="676"/>
      <c r="S257" s="676"/>
      <c r="T257" s="676"/>
      <c r="U257" s="676"/>
      <c r="V257" s="676"/>
      <c r="W257" s="676"/>
      <c r="X257" s="676"/>
      <c r="Y257" s="676"/>
      <c r="Z257" s="676"/>
    </row>
    <row r="258" spans="1:26" ht="12.75" customHeight="1">
      <c r="A258" s="676"/>
      <c r="B258" s="676"/>
      <c r="C258" s="678"/>
      <c r="D258" s="676"/>
      <c r="E258" s="676"/>
      <c r="F258" s="676"/>
      <c r="G258" s="676"/>
      <c r="H258" s="676"/>
      <c r="I258" s="676"/>
      <c r="J258" s="676"/>
      <c r="K258" s="676"/>
      <c r="L258" s="676"/>
      <c r="M258" s="676"/>
      <c r="N258" s="676"/>
      <c r="O258" s="676"/>
      <c r="P258" s="676"/>
      <c r="Q258" s="676"/>
      <c r="R258" s="676"/>
      <c r="S258" s="676"/>
      <c r="T258" s="676"/>
      <c r="U258" s="676"/>
      <c r="V258" s="676"/>
      <c r="W258" s="676"/>
      <c r="X258" s="676"/>
      <c r="Y258" s="676"/>
      <c r="Z258" s="676"/>
    </row>
    <row r="259" spans="1:26" ht="12.75" customHeight="1">
      <c r="A259" s="676"/>
      <c r="B259" s="676"/>
      <c r="C259" s="678"/>
      <c r="D259" s="676"/>
      <c r="E259" s="676"/>
      <c r="F259" s="676"/>
      <c r="G259" s="676"/>
      <c r="H259" s="676"/>
      <c r="I259" s="676"/>
      <c r="J259" s="676"/>
      <c r="K259" s="676"/>
      <c r="L259" s="676"/>
      <c r="M259" s="676"/>
      <c r="N259" s="676"/>
      <c r="O259" s="676"/>
      <c r="P259" s="676"/>
      <c r="Q259" s="676"/>
      <c r="R259" s="676"/>
      <c r="S259" s="676"/>
      <c r="T259" s="676"/>
      <c r="U259" s="676"/>
      <c r="V259" s="676"/>
      <c r="W259" s="676"/>
      <c r="X259" s="676"/>
      <c r="Y259" s="676"/>
      <c r="Z259" s="676"/>
    </row>
    <row r="260" spans="1:26" ht="12.75" customHeight="1">
      <c r="A260" s="676"/>
      <c r="B260" s="676"/>
      <c r="C260" s="678"/>
      <c r="D260" s="676"/>
      <c r="E260" s="676"/>
      <c r="F260" s="676"/>
      <c r="G260" s="676"/>
      <c r="H260" s="676"/>
      <c r="I260" s="676"/>
      <c r="J260" s="676"/>
      <c r="K260" s="676"/>
      <c r="L260" s="676"/>
      <c r="M260" s="676"/>
      <c r="N260" s="676"/>
      <c r="O260" s="676"/>
      <c r="P260" s="676"/>
      <c r="Q260" s="676"/>
      <c r="R260" s="676"/>
      <c r="S260" s="676"/>
      <c r="T260" s="676"/>
      <c r="U260" s="676"/>
      <c r="V260" s="676"/>
      <c r="W260" s="676"/>
      <c r="X260" s="676"/>
      <c r="Y260" s="676"/>
      <c r="Z260" s="676"/>
    </row>
    <row r="261" spans="1:26" ht="12.75" customHeight="1">
      <c r="A261" s="676"/>
      <c r="B261" s="676"/>
      <c r="C261" s="678"/>
      <c r="D261" s="676"/>
      <c r="E261" s="676"/>
      <c r="F261" s="676"/>
      <c r="G261" s="676"/>
      <c r="H261" s="676"/>
      <c r="I261" s="676"/>
      <c r="J261" s="676"/>
      <c r="K261" s="676"/>
      <c r="L261" s="676"/>
      <c r="M261" s="676"/>
      <c r="N261" s="676"/>
      <c r="O261" s="676"/>
      <c r="P261" s="676"/>
      <c r="Q261" s="676"/>
      <c r="R261" s="676"/>
      <c r="S261" s="676"/>
      <c r="T261" s="676"/>
      <c r="U261" s="676"/>
      <c r="V261" s="676"/>
      <c r="W261" s="676"/>
      <c r="X261" s="676"/>
      <c r="Y261" s="676"/>
      <c r="Z261" s="676"/>
    </row>
    <row r="262" spans="1:26" ht="12.75" customHeight="1">
      <c r="A262" s="676"/>
      <c r="B262" s="676"/>
      <c r="C262" s="678"/>
      <c r="D262" s="676"/>
      <c r="E262" s="676"/>
      <c r="F262" s="676"/>
      <c r="G262" s="676"/>
      <c r="H262" s="676"/>
      <c r="I262" s="676"/>
      <c r="J262" s="676"/>
      <c r="K262" s="676"/>
      <c r="L262" s="676"/>
      <c r="M262" s="676"/>
      <c r="N262" s="676"/>
      <c r="O262" s="676"/>
      <c r="P262" s="676"/>
      <c r="Q262" s="676"/>
      <c r="R262" s="676"/>
      <c r="S262" s="676"/>
      <c r="T262" s="676"/>
      <c r="U262" s="676"/>
      <c r="V262" s="676"/>
      <c r="W262" s="676"/>
      <c r="X262" s="676"/>
      <c r="Y262" s="676"/>
      <c r="Z262" s="676"/>
    </row>
    <row r="263" spans="1:26" ht="12.75" customHeight="1">
      <c r="A263" s="676"/>
      <c r="B263" s="676"/>
      <c r="C263" s="678"/>
      <c r="D263" s="676"/>
      <c r="E263" s="676"/>
      <c r="F263" s="676"/>
      <c r="G263" s="676"/>
      <c r="H263" s="676"/>
      <c r="I263" s="676"/>
      <c r="J263" s="676"/>
      <c r="K263" s="676"/>
      <c r="L263" s="676"/>
      <c r="M263" s="676"/>
      <c r="N263" s="676"/>
      <c r="O263" s="676"/>
      <c r="P263" s="676"/>
      <c r="Q263" s="676"/>
      <c r="R263" s="676"/>
      <c r="S263" s="676"/>
      <c r="T263" s="676"/>
      <c r="U263" s="676"/>
      <c r="V263" s="676"/>
      <c r="W263" s="676"/>
      <c r="X263" s="676"/>
      <c r="Y263" s="676"/>
      <c r="Z263" s="676"/>
    </row>
    <row r="264" spans="1:26" ht="12.75" customHeight="1">
      <c r="A264" s="676"/>
      <c r="B264" s="676"/>
      <c r="C264" s="678"/>
      <c r="D264" s="676"/>
      <c r="E264" s="676"/>
      <c r="F264" s="676"/>
      <c r="G264" s="676"/>
      <c r="H264" s="676"/>
      <c r="I264" s="676"/>
      <c r="J264" s="676"/>
      <c r="K264" s="676"/>
      <c r="L264" s="676"/>
      <c r="M264" s="676"/>
      <c r="N264" s="676"/>
      <c r="O264" s="676"/>
      <c r="P264" s="676"/>
      <c r="Q264" s="676"/>
      <c r="R264" s="676"/>
      <c r="S264" s="676"/>
      <c r="T264" s="676"/>
      <c r="U264" s="676"/>
      <c r="V264" s="676"/>
      <c r="W264" s="676"/>
      <c r="X264" s="676"/>
      <c r="Y264" s="676"/>
      <c r="Z264" s="676"/>
    </row>
    <row r="265" spans="1:26" ht="12.75" customHeight="1">
      <c r="A265" s="676"/>
      <c r="B265" s="676"/>
      <c r="C265" s="678"/>
      <c r="D265" s="676"/>
      <c r="E265" s="676"/>
      <c r="F265" s="676"/>
      <c r="G265" s="676"/>
      <c r="H265" s="676"/>
      <c r="I265" s="676"/>
      <c r="J265" s="676"/>
      <c r="K265" s="676"/>
      <c r="L265" s="676"/>
      <c r="M265" s="676"/>
      <c r="N265" s="676"/>
      <c r="O265" s="676"/>
      <c r="P265" s="676"/>
      <c r="Q265" s="676"/>
      <c r="R265" s="676"/>
      <c r="S265" s="676"/>
      <c r="T265" s="676"/>
      <c r="U265" s="676"/>
      <c r="V265" s="676"/>
      <c r="W265" s="676"/>
      <c r="X265" s="676"/>
      <c r="Y265" s="676"/>
      <c r="Z265" s="676"/>
    </row>
    <row r="266" spans="1:26" ht="12.75" customHeight="1">
      <c r="A266" s="676"/>
      <c r="B266" s="676"/>
      <c r="C266" s="678"/>
      <c r="D266" s="676"/>
      <c r="E266" s="676"/>
      <c r="F266" s="676"/>
      <c r="G266" s="676"/>
      <c r="H266" s="676"/>
      <c r="I266" s="676"/>
      <c r="J266" s="676"/>
      <c r="K266" s="676"/>
      <c r="L266" s="676"/>
      <c r="M266" s="676"/>
      <c r="N266" s="676"/>
      <c r="O266" s="676"/>
      <c r="P266" s="676"/>
      <c r="Q266" s="676"/>
      <c r="R266" s="676"/>
      <c r="S266" s="676"/>
      <c r="T266" s="676"/>
      <c r="U266" s="676"/>
      <c r="V266" s="676"/>
      <c r="W266" s="676"/>
      <c r="X266" s="676"/>
      <c r="Y266" s="676"/>
      <c r="Z266" s="676"/>
    </row>
    <row r="267" spans="1:26" ht="12.75" customHeight="1">
      <c r="A267" s="676"/>
      <c r="B267" s="676"/>
      <c r="C267" s="678"/>
      <c r="D267" s="676"/>
      <c r="E267" s="676"/>
      <c r="F267" s="676"/>
      <c r="G267" s="676"/>
      <c r="H267" s="676"/>
      <c r="I267" s="676"/>
      <c r="J267" s="676"/>
      <c r="K267" s="676"/>
      <c r="L267" s="676"/>
      <c r="M267" s="676"/>
      <c r="N267" s="676"/>
      <c r="O267" s="676"/>
      <c r="P267" s="676"/>
      <c r="Q267" s="676"/>
      <c r="R267" s="676"/>
      <c r="S267" s="676"/>
      <c r="T267" s="676"/>
      <c r="U267" s="676"/>
      <c r="V267" s="676"/>
      <c r="W267" s="676"/>
      <c r="X267" s="676"/>
      <c r="Y267" s="676"/>
      <c r="Z267" s="676"/>
    </row>
    <row r="268" spans="1:26" ht="12.75" customHeight="1">
      <c r="A268" s="676"/>
      <c r="B268" s="676"/>
      <c r="C268" s="678"/>
      <c r="D268" s="676"/>
      <c r="E268" s="676"/>
      <c r="F268" s="676"/>
      <c r="G268" s="676"/>
      <c r="H268" s="676"/>
      <c r="I268" s="676"/>
      <c r="J268" s="676"/>
      <c r="K268" s="676"/>
      <c r="L268" s="676"/>
      <c r="M268" s="676"/>
      <c r="N268" s="676"/>
      <c r="O268" s="676"/>
      <c r="P268" s="676"/>
      <c r="Q268" s="676"/>
      <c r="R268" s="676"/>
      <c r="S268" s="676"/>
      <c r="T268" s="676"/>
      <c r="U268" s="676"/>
      <c r="V268" s="676"/>
      <c r="W268" s="676"/>
      <c r="X268" s="676"/>
      <c r="Y268" s="676"/>
      <c r="Z268" s="676"/>
    </row>
    <row r="269" spans="1:26" ht="12.75" customHeight="1">
      <c r="A269" s="676"/>
      <c r="B269" s="676"/>
      <c r="C269" s="678"/>
      <c r="D269" s="676"/>
      <c r="E269" s="676"/>
      <c r="F269" s="676"/>
      <c r="G269" s="676"/>
      <c r="H269" s="676"/>
      <c r="I269" s="676"/>
      <c r="J269" s="676"/>
      <c r="K269" s="676"/>
      <c r="L269" s="676"/>
      <c r="M269" s="676"/>
      <c r="N269" s="676"/>
      <c r="O269" s="676"/>
      <c r="P269" s="676"/>
      <c r="Q269" s="676"/>
      <c r="R269" s="676"/>
      <c r="S269" s="676"/>
      <c r="T269" s="676"/>
      <c r="U269" s="676"/>
      <c r="V269" s="676"/>
      <c r="W269" s="676"/>
      <c r="X269" s="676"/>
      <c r="Y269" s="676"/>
      <c r="Z269" s="676"/>
    </row>
    <row r="270" spans="1:26" ht="12.75" customHeight="1">
      <c r="A270" s="676"/>
      <c r="B270" s="676"/>
      <c r="C270" s="678"/>
      <c r="D270" s="676"/>
      <c r="E270" s="676"/>
      <c r="F270" s="676"/>
      <c r="G270" s="676"/>
      <c r="H270" s="676"/>
      <c r="I270" s="676"/>
      <c r="J270" s="676"/>
      <c r="K270" s="676"/>
      <c r="L270" s="676"/>
      <c r="M270" s="676"/>
      <c r="N270" s="676"/>
      <c r="O270" s="676"/>
      <c r="P270" s="676"/>
      <c r="Q270" s="676"/>
      <c r="R270" s="676"/>
      <c r="S270" s="676"/>
      <c r="T270" s="676"/>
      <c r="U270" s="676"/>
      <c r="V270" s="676"/>
      <c r="W270" s="676"/>
      <c r="X270" s="676"/>
      <c r="Y270" s="676"/>
      <c r="Z270" s="676"/>
    </row>
    <row r="271" spans="1:26" ht="12.75" customHeight="1">
      <c r="A271" s="676"/>
      <c r="B271" s="676"/>
      <c r="C271" s="678"/>
      <c r="D271" s="676"/>
      <c r="E271" s="676"/>
      <c r="F271" s="676"/>
      <c r="G271" s="676"/>
      <c r="H271" s="676"/>
      <c r="I271" s="676"/>
      <c r="J271" s="676"/>
      <c r="K271" s="676"/>
      <c r="L271" s="676"/>
      <c r="M271" s="676"/>
      <c r="N271" s="676"/>
      <c r="O271" s="676"/>
      <c r="P271" s="676"/>
      <c r="Q271" s="676"/>
      <c r="R271" s="676"/>
      <c r="S271" s="676"/>
      <c r="T271" s="676"/>
      <c r="U271" s="676"/>
      <c r="V271" s="676"/>
      <c r="W271" s="676"/>
      <c r="X271" s="676"/>
      <c r="Y271" s="676"/>
      <c r="Z271" s="676"/>
    </row>
    <row r="272" spans="1:26" ht="12.75" customHeight="1">
      <c r="A272" s="676"/>
      <c r="B272" s="676"/>
      <c r="C272" s="678"/>
      <c r="D272" s="676"/>
      <c r="E272" s="676"/>
      <c r="F272" s="676"/>
      <c r="G272" s="676"/>
      <c r="H272" s="676"/>
      <c r="I272" s="676"/>
      <c r="J272" s="676"/>
      <c r="K272" s="676"/>
      <c r="L272" s="676"/>
      <c r="M272" s="676"/>
      <c r="N272" s="676"/>
      <c r="O272" s="676"/>
      <c r="P272" s="676"/>
      <c r="Q272" s="676"/>
      <c r="R272" s="676"/>
      <c r="S272" s="676"/>
      <c r="T272" s="676"/>
      <c r="U272" s="676"/>
      <c r="V272" s="676"/>
      <c r="W272" s="676"/>
      <c r="X272" s="676"/>
      <c r="Y272" s="676"/>
      <c r="Z272" s="676"/>
    </row>
    <row r="273" spans="1:26" ht="12.75" customHeight="1">
      <c r="A273" s="676"/>
      <c r="B273" s="676"/>
      <c r="C273" s="678"/>
      <c r="D273" s="676"/>
      <c r="E273" s="676"/>
      <c r="F273" s="676"/>
      <c r="G273" s="676"/>
      <c r="H273" s="676"/>
      <c r="I273" s="676"/>
      <c r="J273" s="676"/>
      <c r="K273" s="676"/>
      <c r="L273" s="676"/>
      <c r="M273" s="676"/>
      <c r="N273" s="676"/>
      <c r="O273" s="676"/>
      <c r="P273" s="676"/>
      <c r="Q273" s="676"/>
      <c r="R273" s="676"/>
      <c r="S273" s="676"/>
      <c r="T273" s="676"/>
      <c r="U273" s="676"/>
      <c r="V273" s="676"/>
      <c r="W273" s="676"/>
      <c r="X273" s="676"/>
      <c r="Y273" s="676"/>
      <c r="Z273" s="676"/>
    </row>
    <row r="274" spans="1:26" ht="12.75" customHeight="1">
      <c r="A274" s="676"/>
      <c r="B274" s="676"/>
      <c r="C274" s="678"/>
      <c r="D274" s="676"/>
      <c r="E274" s="676"/>
      <c r="F274" s="676"/>
      <c r="G274" s="676"/>
      <c r="H274" s="676"/>
      <c r="I274" s="676"/>
      <c r="J274" s="676"/>
      <c r="K274" s="676"/>
      <c r="L274" s="676"/>
      <c r="M274" s="676"/>
      <c r="N274" s="676"/>
      <c r="O274" s="676"/>
      <c r="P274" s="676"/>
      <c r="Q274" s="676"/>
      <c r="R274" s="676"/>
      <c r="S274" s="676"/>
      <c r="T274" s="676"/>
      <c r="U274" s="676"/>
      <c r="V274" s="676"/>
      <c r="W274" s="676"/>
      <c r="X274" s="676"/>
      <c r="Y274" s="676"/>
      <c r="Z274" s="676"/>
    </row>
    <row r="275" spans="1:26" ht="12.75" customHeight="1">
      <c r="A275" s="676"/>
      <c r="B275" s="676"/>
      <c r="C275" s="678"/>
      <c r="D275" s="676"/>
      <c r="E275" s="676"/>
      <c r="F275" s="676"/>
      <c r="G275" s="676"/>
      <c r="H275" s="676"/>
      <c r="I275" s="676"/>
      <c r="J275" s="676"/>
      <c r="K275" s="676"/>
      <c r="L275" s="676"/>
      <c r="M275" s="676"/>
      <c r="N275" s="676"/>
      <c r="O275" s="676"/>
      <c r="P275" s="676"/>
      <c r="Q275" s="676"/>
      <c r="R275" s="676"/>
      <c r="S275" s="676"/>
      <c r="T275" s="676"/>
      <c r="U275" s="676"/>
      <c r="V275" s="676"/>
      <c r="W275" s="676"/>
      <c r="X275" s="676"/>
      <c r="Y275" s="676"/>
      <c r="Z275" s="676"/>
    </row>
    <row r="276" spans="1:26" ht="12.75" customHeight="1">
      <c r="A276" s="676"/>
      <c r="B276" s="676"/>
      <c r="C276" s="678"/>
      <c r="D276" s="676"/>
      <c r="E276" s="676"/>
      <c r="F276" s="676"/>
      <c r="G276" s="676"/>
      <c r="H276" s="676"/>
      <c r="I276" s="676"/>
      <c r="J276" s="676"/>
      <c r="K276" s="676"/>
      <c r="L276" s="676"/>
      <c r="M276" s="676"/>
      <c r="N276" s="676"/>
      <c r="O276" s="676"/>
      <c r="P276" s="676"/>
      <c r="Q276" s="676"/>
      <c r="R276" s="676"/>
      <c r="S276" s="676"/>
      <c r="T276" s="676"/>
      <c r="U276" s="676"/>
      <c r="V276" s="676"/>
      <c r="W276" s="676"/>
      <c r="X276" s="676"/>
      <c r="Y276" s="676"/>
      <c r="Z276" s="676"/>
    </row>
    <row r="277" spans="1:26" ht="12.75" customHeight="1">
      <c r="A277" s="676"/>
      <c r="B277" s="676"/>
      <c r="C277" s="678"/>
      <c r="D277" s="676"/>
      <c r="E277" s="676"/>
      <c r="F277" s="676"/>
      <c r="G277" s="676"/>
      <c r="H277" s="676"/>
      <c r="I277" s="676"/>
      <c r="J277" s="676"/>
      <c r="K277" s="676"/>
      <c r="L277" s="676"/>
      <c r="M277" s="676"/>
      <c r="N277" s="676"/>
      <c r="O277" s="676"/>
      <c r="P277" s="676"/>
      <c r="Q277" s="676"/>
      <c r="R277" s="676"/>
      <c r="S277" s="676"/>
      <c r="T277" s="676"/>
      <c r="U277" s="676"/>
      <c r="V277" s="676"/>
      <c r="W277" s="676"/>
      <c r="X277" s="676"/>
      <c r="Y277" s="676"/>
      <c r="Z277" s="676"/>
    </row>
    <row r="278" spans="1:26" ht="12.75" customHeight="1">
      <c r="A278" s="676"/>
      <c r="B278" s="676"/>
      <c r="C278" s="678"/>
      <c r="D278" s="676"/>
      <c r="E278" s="676"/>
      <c r="F278" s="676"/>
      <c r="G278" s="676"/>
      <c r="H278" s="676"/>
      <c r="I278" s="676"/>
      <c r="J278" s="676"/>
      <c r="K278" s="676"/>
      <c r="L278" s="676"/>
      <c r="M278" s="676"/>
      <c r="N278" s="676"/>
      <c r="O278" s="676"/>
      <c r="P278" s="676"/>
      <c r="Q278" s="676"/>
      <c r="R278" s="676"/>
      <c r="S278" s="676"/>
      <c r="T278" s="676"/>
      <c r="U278" s="676"/>
      <c r="V278" s="676"/>
      <c r="W278" s="676"/>
      <c r="X278" s="676"/>
      <c r="Y278" s="676"/>
      <c r="Z278" s="676"/>
    </row>
    <row r="279" spans="1:26" ht="12.75" customHeight="1">
      <c r="A279" s="676"/>
      <c r="B279" s="676"/>
      <c r="C279" s="678"/>
      <c r="D279" s="676"/>
      <c r="E279" s="676"/>
      <c r="F279" s="676"/>
      <c r="G279" s="676"/>
      <c r="H279" s="676"/>
      <c r="I279" s="676"/>
      <c r="J279" s="676"/>
      <c r="K279" s="676"/>
      <c r="L279" s="676"/>
      <c r="M279" s="676"/>
      <c r="N279" s="676"/>
      <c r="O279" s="676"/>
      <c r="P279" s="676"/>
      <c r="Q279" s="676"/>
      <c r="R279" s="676"/>
      <c r="S279" s="676"/>
      <c r="T279" s="676"/>
      <c r="U279" s="676"/>
      <c r="V279" s="676"/>
      <c r="W279" s="676"/>
      <c r="X279" s="676"/>
      <c r="Y279" s="676"/>
      <c r="Z279" s="676"/>
    </row>
    <row r="280" spans="1:26" ht="12.75" customHeight="1">
      <c r="A280" s="676"/>
      <c r="B280" s="676"/>
      <c r="C280" s="678"/>
      <c r="D280" s="676"/>
      <c r="E280" s="676"/>
      <c r="F280" s="676"/>
      <c r="G280" s="676"/>
      <c r="H280" s="676"/>
      <c r="I280" s="676"/>
      <c r="J280" s="676"/>
      <c r="K280" s="676"/>
      <c r="L280" s="676"/>
      <c r="M280" s="676"/>
      <c r="N280" s="676"/>
      <c r="O280" s="676"/>
      <c r="P280" s="676"/>
      <c r="Q280" s="676"/>
      <c r="R280" s="676"/>
      <c r="S280" s="676"/>
      <c r="T280" s="676"/>
      <c r="U280" s="676"/>
      <c r="V280" s="676"/>
      <c r="W280" s="676"/>
      <c r="X280" s="676"/>
      <c r="Y280" s="676"/>
      <c r="Z280" s="676"/>
    </row>
    <row r="281" spans="1:26" ht="12.75" customHeight="1">
      <c r="A281" s="676"/>
      <c r="B281" s="676"/>
      <c r="C281" s="678"/>
      <c r="D281" s="676"/>
      <c r="E281" s="676"/>
      <c r="F281" s="676"/>
      <c r="G281" s="676"/>
      <c r="H281" s="676"/>
      <c r="I281" s="676"/>
      <c r="J281" s="676"/>
      <c r="K281" s="676"/>
      <c r="L281" s="676"/>
      <c r="M281" s="676"/>
      <c r="N281" s="676"/>
      <c r="O281" s="676"/>
      <c r="P281" s="676"/>
      <c r="Q281" s="676"/>
      <c r="R281" s="676"/>
      <c r="S281" s="676"/>
      <c r="T281" s="676"/>
      <c r="U281" s="676"/>
      <c r="V281" s="676"/>
      <c r="W281" s="676"/>
      <c r="X281" s="676"/>
      <c r="Y281" s="676"/>
      <c r="Z281" s="676"/>
    </row>
    <row r="282" spans="1:26" ht="12.75" customHeight="1">
      <c r="A282" s="676"/>
      <c r="B282" s="676"/>
      <c r="C282" s="678"/>
      <c r="D282" s="676"/>
      <c r="E282" s="676"/>
      <c r="F282" s="676"/>
      <c r="G282" s="676"/>
      <c r="H282" s="676"/>
      <c r="I282" s="676"/>
      <c r="J282" s="676"/>
      <c r="K282" s="676"/>
      <c r="L282" s="676"/>
      <c r="M282" s="676"/>
      <c r="N282" s="676"/>
      <c r="O282" s="676"/>
      <c r="P282" s="676"/>
      <c r="Q282" s="676"/>
      <c r="R282" s="676"/>
      <c r="S282" s="676"/>
      <c r="T282" s="676"/>
      <c r="U282" s="676"/>
      <c r="V282" s="676"/>
      <c r="W282" s="676"/>
      <c r="X282" s="676"/>
      <c r="Y282" s="676"/>
      <c r="Z282" s="676"/>
    </row>
    <row r="283" spans="1:26" ht="12.75" customHeight="1">
      <c r="A283" s="676"/>
      <c r="B283" s="676"/>
      <c r="C283" s="678"/>
      <c r="D283" s="676"/>
      <c r="E283" s="676"/>
      <c r="F283" s="676"/>
      <c r="G283" s="676"/>
      <c r="H283" s="676"/>
      <c r="I283" s="676"/>
      <c r="J283" s="676"/>
      <c r="K283" s="676"/>
      <c r="L283" s="676"/>
      <c r="M283" s="676"/>
      <c r="N283" s="676"/>
      <c r="O283" s="676"/>
      <c r="P283" s="676"/>
      <c r="Q283" s="676"/>
      <c r="R283" s="676"/>
      <c r="S283" s="676"/>
      <c r="T283" s="676"/>
      <c r="U283" s="676"/>
      <c r="V283" s="676"/>
      <c r="W283" s="676"/>
      <c r="X283" s="676"/>
      <c r="Y283" s="676"/>
      <c r="Z283" s="676"/>
    </row>
    <row r="284" spans="1:26" ht="12.75" customHeight="1">
      <c r="A284" s="676"/>
      <c r="B284" s="676"/>
      <c r="C284" s="678"/>
      <c r="D284" s="676"/>
      <c r="E284" s="676"/>
      <c r="F284" s="676"/>
      <c r="G284" s="676"/>
      <c r="H284" s="676"/>
      <c r="I284" s="676"/>
      <c r="J284" s="676"/>
      <c r="K284" s="676"/>
      <c r="L284" s="676"/>
      <c r="M284" s="676"/>
      <c r="N284" s="676"/>
      <c r="O284" s="676"/>
      <c r="P284" s="676"/>
      <c r="Q284" s="676"/>
      <c r="R284" s="676"/>
      <c r="S284" s="676"/>
      <c r="T284" s="676"/>
      <c r="U284" s="676"/>
      <c r="V284" s="676"/>
      <c r="W284" s="676"/>
      <c r="X284" s="676"/>
      <c r="Y284" s="676"/>
      <c r="Z284" s="676"/>
    </row>
    <row r="285" spans="1:26" ht="12.75" customHeight="1">
      <c r="A285" s="676"/>
      <c r="B285" s="676"/>
      <c r="C285" s="678"/>
      <c r="D285" s="676"/>
      <c r="E285" s="676"/>
      <c r="F285" s="676"/>
      <c r="G285" s="676"/>
      <c r="H285" s="676"/>
      <c r="I285" s="676"/>
      <c r="J285" s="676"/>
      <c r="K285" s="676"/>
      <c r="L285" s="676"/>
      <c r="M285" s="676"/>
      <c r="N285" s="676"/>
      <c r="O285" s="676"/>
      <c r="P285" s="676"/>
      <c r="Q285" s="676"/>
      <c r="R285" s="676"/>
      <c r="S285" s="676"/>
      <c r="T285" s="676"/>
      <c r="U285" s="676"/>
      <c r="V285" s="676"/>
      <c r="W285" s="676"/>
      <c r="X285" s="676"/>
      <c r="Y285" s="676"/>
      <c r="Z285" s="676"/>
    </row>
    <row r="286" spans="1:26" ht="12.75" customHeight="1">
      <c r="A286" s="676"/>
      <c r="B286" s="676"/>
      <c r="C286" s="678"/>
      <c r="D286" s="676"/>
      <c r="E286" s="676"/>
      <c r="F286" s="676"/>
      <c r="G286" s="676"/>
      <c r="H286" s="676"/>
      <c r="I286" s="676"/>
      <c r="J286" s="676"/>
      <c r="K286" s="676"/>
      <c r="L286" s="676"/>
      <c r="M286" s="676"/>
      <c r="N286" s="676"/>
      <c r="O286" s="676"/>
      <c r="P286" s="676"/>
      <c r="Q286" s="676"/>
      <c r="R286" s="676"/>
      <c r="S286" s="676"/>
      <c r="T286" s="676"/>
      <c r="U286" s="676"/>
      <c r="V286" s="676"/>
      <c r="W286" s="676"/>
      <c r="X286" s="676"/>
      <c r="Y286" s="676"/>
      <c r="Z286" s="676"/>
    </row>
    <row r="287" spans="1:26" ht="12.75" customHeight="1">
      <c r="A287" s="676"/>
      <c r="B287" s="676"/>
      <c r="C287" s="678"/>
      <c r="D287" s="676"/>
      <c r="E287" s="676"/>
      <c r="F287" s="676"/>
      <c r="G287" s="676"/>
      <c r="H287" s="676"/>
      <c r="I287" s="676"/>
      <c r="J287" s="676"/>
      <c r="K287" s="676"/>
      <c r="L287" s="676"/>
      <c r="M287" s="676"/>
      <c r="N287" s="676"/>
      <c r="O287" s="676"/>
      <c r="P287" s="676"/>
      <c r="Q287" s="676"/>
      <c r="R287" s="676"/>
      <c r="S287" s="676"/>
      <c r="T287" s="676"/>
      <c r="U287" s="676"/>
      <c r="V287" s="676"/>
      <c r="W287" s="676"/>
      <c r="X287" s="676"/>
      <c r="Y287" s="676"/>
      <c r="Z287" s="676"/>
    </row>
    <row r="288" spans="1:26" ht="12.75" customHeight="1">
      <c r="A288" s="676"/>
      <c r="B288" s="676"/>
      <c r="C288" s="678"/>
      <c r="D288" s="676"/>
      <c r="E288" s="676"/>
      <c r="F288" s="676"/>
      <c r="G288" s="676"/>
      <c r="H288" s="676"/>
      <c r="I288" s="676"/>
      <c r="J288" s="676"/>
      <c r="K288" s="676"/>
      <c r="L288" s="676"/>
      <c r="M288" s="676"/>
      <c r="N288" s="676"/>
      <c r="O288" s="676"/>
      <c r="P288" s="676"/>
      <c r="Q288" s="676"/>
      <c r="R288" s="676"/>
      <c r="S288" s="676"/>
      <c r="T288" s="676"/>
      <c r="U288" s="676"/>
      <c r="V288" s="676"/>
      <c r="W288" s="676"/>
      <c r="X288" s="676"/>
      <c r="Y288" s="676"/>
      <c r="Z288" s="676"/>
    </row>
    <row r="289" spans="1:26" ht="12.75" customHeight="1">
      <c r="A289" s="676"/>
      <c r="B289" s="676"/>
      <c r="C289" s="678"/>
      <c r="D289" s="676"/>
      <c r="E289" s="676"/>
      <c r="F289" s="676"/>
      <c r="G289" s="676"/>
      <c r="H289" s="676"/>
      <c r="I289" s="676"/>
      <c r="J289" s="676"/>
      <c r="K289" s="676"/>
      <c r="L289" s="676"/>
      <c r="M289" s="676"/>
      <c r="N289" s="676"/>
      <c r="O289" s="676"/>
      <c r="P289" s="676"/>
      <c r="Q289" s="676"/>
      <c r="R289" s="676"/>
      <c r="S289" s="676"/>
      <c r="T289" s="676"/>
      <c r="U289" s="676"/>
      <c r="V289" s="676"/>
      <c r="W289" s="676"/>
      <c r="X289" s="676"/>
      <c r="Y289" s="676"/>
      <c r="Z289" s="676"/>
    </row>
    <row r="290" spans="1:26" ht="12.75" customHeight="1">
      <c r="A290" s="676"/>
      <c r="B290" s="676"/>
      <c r="C290" s="678"/>
      <c r="D290" s="676"/>
      <c r="E290" s="676"/>
      <c r="F290" s="676"/>
      <c r="G290" s="676"/>
      <c r="H290" s="676"/>
      <c r="I290" s="676"/>
      <c r="J290" s="676"/>
      <c r="K290" s="676"/>
      <c r="L290" s="676"/>
      <c r="M290" s="676"/>
      <c r="N290" s="676"/>
      <c r="O290" s="676"/>
      <c r="P290" s="676"/>
      <c r="Q290" s="676"/>
      <c r="R290" s="676"/>
      <c r="S290" s="676"/>
      <c r="T290" s="676"/>
      <c r="U290" s="676"/>
      <c r="V290" s="676"/>
      <c r="W290" s="676"/>
      <c r="X290" s="676"/>
      <c r="Y290" s="676"/>
      <c r="Z290" s="676"/>
    </row>
    <row r="291" spans="1:26" ht="12.75" customHeight="1">
      <c r="A291" s="676"/>
      <c r="B291" s="676"/>
      <c r="C291" s="678"/>
      <c r="D291" s="676"/>
      <c r="E291" s="676"/>
      <c r="F291" s="676"/>
      <c r="G291" s="676"/>
      <c r="H291" s="676"/>
      <c r="I291" s="676"/>
      <c r="J291" s="676"/>
      <c r="K291" s="676"/>
      <c r="L291" s="676"/>
      <c r="M291" s="676"/>
      <c r="N291" s="676"/>
      <c r="O291" s="676"/>
      <c r="P291" s="676"/>
      <c r="Q291" s="676"/>
      <c r="R291" s="676"/>
      <c r="S291" s="676"/>
      <c r="T291" s="676"/>
      <c r="U291" s="676"/>
      <c r="V291" s="676"/>
      <c r="W291" s="676"/>
      <c r="X291" s="676"/>
      <c r="Y291" s="676"/>
      <c r="Z291" s="676"/>
    </row>
    <row r="292" spans="1:26" ht="12.75" customHeight="1">
      <c r="A292" s="676"/>
      <c r="B292" s="676"/>
      <c r="C292" s="678"/>
      <c r="D292" s="676"/>
      <c r="E292" s="676"/>
      <c r="F292" s="676"/>
      <c r="G292" s="676"/>
      <c r="H292" s="676"/>
      <c r="I292" s="676"/>
      <c r="J292" s="676"/>
      <c r="K292" s="676"/>
      <c r="L292" s="676"/>
      <c r="M292" s="676"/>
      <c r="N292" s="676"/>
      <c r="O292" s="676"/>
      <c r="P292" s="676"/>
      <c r="Q292" s="676"/>
      <c r="R292" s="676"/>
      <c r="S292" s="676"/>
      <c r="T292" s="676"/>
      <c r="U292" s="676"/>
      <c r="V292" s="676"/>
      <c r="W292" s="676"/>
      <c r="X292" s="676"/>
      <c r="Y292" s="676"/>
      <c r="Z292" s="676"/>
    </row>
    <row r="293" spans="1:26" ht="12.75" customHeight="1">
      <c r="A293" s="676"/>
      <c r="B293" s="676"/>
      <c r="C293" s="678"/>
      <c r="D293" s="676"/>
      <c r="E293" s="676"/>
      <c r="F293" s="676"/>
      <c r="G293" s="676"/>
      <c r="H293" s="676"/>
      <c r="I293" s="676"/>
      <c r="J293" s="676"/>
      <c r="K293" s="676"/>
      <c r="L293" s="676"/>
      <c r="M293" s="676"/>
      <c r="N293" s="676"/>
      <c r="O293" s="676"/>
      <c r="P293" s="676"/>
      <c r="Q293" s="676"/>
      <c r="R293" s="676"/>
      <c r="S293" s="676"/>
      <c r="T293" s="676"/>
      <c r="U293" s="676"/>
      <c r="V293" s="676"/>
      <c r="W293" s="676"/>
      <c r="X293" s="676"/>
      <c r="Y293" s="676"/>
      <c r="Z293" s="676"/>
    </row>
    <row r="294" spans="1:26" ht="12.75" customHeight="1">
      <c r="A294" s="676"/>
      <c r="B294" s="676"/>
      <c r="C294" s="678"/>
      <c r="D294" s="676"/>
      <c r="E294" s="676"/>
      <c r="F294" s="676"/>
      <c r="G294" s="676"/>
      <c r="H294" s="676"/>
      <c r="I294" s="676"/>
      <c r="J294" s="676"/>
      <c r="K294" s="676"/>
      <c r="L294" s="676"/>
      <c r="M294" s="676"/>
      <c r="N294" s="676"/>
      <c r="O294" s="676"/>
      <c r="P294" s="676"/>
      <c r="Q294" s="676"/>
      <c r="R294" s="676"/>
      <c r="S294" s="676"/>
      <c r="T294" s="676"/>
      <c r="U294" s="676"/>
      <c r="V294" s="676"/>
      <c r="W294" s="676"/>
      <c r="X294" s="676"/>
      <c r="Y294" s="676"/>
      <c r="Z294" s="676"/>
    </row>
    <row r="295" spans="1:26" ht="12.75" customHeight="1">
      <c r="A295" s="676"/>
      <c r="B295" s="676"/>
      <c r="C295" s="678"/>
      <c r="D295" s="676"/>
      <c r="E295" s="676"/>
      <c r="F295" s="676"/>
      <c r="G295" s="676"/>
      <c r="H295" s="676"/>
      <c r="I295" s="676"/>
      <c r="J295" s="676"/>
      <c r="K295" s="676"/>
      <c r="L295" s="676"/>
      <c r="M295" s="676"/>
      <c r="N295" s="676"/>
      <c r="O295" s="676"/>
      <c r="P295" s="676"/>
      <c r="Q295" s="676"/>
      <c r="R295" s="676"/>
      <c r="S295" s="676"/>
      <c r="T295" s="676"/>
      <c r="U295" s="676"/>
      <c r="V295" s="676"/>
      <c r="W295" s="676"/>
      <c r="X295" s="676"/>
      <c r="Y295" s="676"/>
      <c r="Z295" s="676"/>
    </row>
    <row r="296" spans="1:26" ht="12.75" customHeight="1">
      <c r="A296" s="676"/>
      <c r="B296" s="676"/>
      <c r="C296" s="678"/>
      <c r="D296" s="676"/>
      <c r="E296" s="676"/>
      <c r="F296" s="676"/>
      <c r="G296" s="676"/>
      <c r="H296" s="676"/>
      <c r="I296" s="676"/>
      <c r="J296" s="676"/>
      <c r="K296" s="676"/>
      <c r="L296" s="676"/>
      <c r="M296" s="676"/>
      <c r="N296" s="676"/>
      <c r="O296" s="676"/>
      <c r="P296" s="676"/>
      <c r="Q296" s="676"/>
      <c r="R296" s="676"/>
      <c r="S296" s="676"/>
      <c r="T296" s="676"/>
      <c r="U296" s="676"/>
      <c r="V296" s="676"/>
      <c r="W296" s="676"/>
      <c r="X296" s="676"/>
      <c r="Y296" s="676"/>
      <c r="Z296" s="676"/>
    </row>
    <row r="297" spans="1:26" ht="12.75" customHeight="1">
      <c r="A297" s="676"/>
      <c r="B297" s="676"/>
      <c r="C297" s="678"/>
      <c r="D297" s="676"/>
      <c r="E297" s="676"/>
      <c r="F297" s="676"/>
      <c r="G297" s="676"/>
      <c r="H297" s="676"/>
      <c r="I297" s="676"/>
      <c r="J297" s="676"/>
      <c r="K297" s="676"/>
      <c r="L297" s="676"/>
      <c r="M297" s="676"/>
      <c r="N297" s="676"/>
      <c r="O297" s="676"/>
      <c r="P297" s="676"/>
      <c r="Q297" s="676"/>
      <c r="R297" s="676"/>
      <c r="S297" s="676"/>
      <c r="T297" s="676"/>
      <c r="U297" s="676"/>
      <c r="V297" s="676"/>
      <c r="W297" s="676"/>
      <c r="X297" s="676"/>
      <c r="Y297" s="676"/>
      <c r="Z297" s="676"/>
    </row>
    <row r="298" spans="1:26" ht="12.75" customHeight="1">
      <c r="A298" s="676"/>
      <c r="B298" s="676"/>
      <c r="C298" s="678"/>
      <c r="D298" s="676"/>
      <c r="E298" s="676"/>
      <c r="F298" s="676"/>
      <c r="G298" s="676"/>
      <c r="H298" s="676"/>
      <c r="I298" s="676"/>
      <c r="J298" s="676"/>
      <c r="K298" s="676"/>
      <c r="L298" s="676"/>
      <c r="M298" s="676"/>
      <c r="N298" s="676"/>
      <c r="O298" s="676"/>
      <c r="P298" s="676"/>
      <c r="Q298" s="676"/>
      <c r="R298" s="676"/>
      <c r="S298" s="676"/>
      <c r="T298" s="676"/>
      <c r="U298" s="676"/>
      <c r="V298" s="676"/>
      <c r="W298" s="676"/>
      <c r="X298" s="676"/>
      <c r="Y298" s="676"/>
      <c r="Z298" s="676"/>
    </row>
    <row r="299" spans="1:26" ht="12.75" customHeight="1">
      <c r="A299" s="676"/>
      <c r="B299" s="676"/>
      <c r="C299" s="678"/>
      <c r="D299" s="676"/>
      <c r="E299" s="676"/>
      <c r="F299" s="676"/>
      <c r="G299" s="676"/>
      <c r="H299" s="676"/>
      <c r="I299" s="676"/>
      <c r="J299" s="676"/>
      <c r="K299" s="676"/>
      <c r="L299" s="676"/>
      <c r="M299" s="676"/>
      <c r="N299" s="676"/>
      <c r="O299" s="676"/>
      <c r="P299" s="676"/>
      <c r="Q299" s="676"/>
      <c r="R299" s="676"/>
      <c r="S299" s="676"/>
      <c r="T299" s="676"/>
      <c r="U299" s="676"/>
      <c r="V299" s="676"/>
      <c r="W299" s="676"/>
      <c r="X299" s="676"/>
      <c r="Y299" s="676"/>
      <c r="Z299" s="676"/>
    </row>
    <row r="300" spans="1:26" ht="12.75" customHeight="1">
      <c r="A300" s="676"/>
      <c r="B300" s="676"/>
      <c r="C300" s="678"/>
      <c r="D300" s="676"/>
      <c r="E300" s="676"/>
      <c r="F300" s="676"/>
      <c r="G300" s="676"/>
      <c r="H300" s="676"/>
      <c r="I300" s="676"/>
      <c r="J300" s="676"/>
      <c r="K300" s="676"/>
      <c r="L300" s="676"/>
      <c r="M300" s="676"/>
      <c r="N300" s="676"/>
      <c r="O300" s="676"/>
      <c r="P300" s="676"/>
      <c r="Q300" s="676"/>
      <c r="R300" s="676"/>
      <c r="S300" s="676"/>
      <c r="T300" s="676"/>
      <c r="U300" s="676"/>
      <c r="V300" s="676"/>
      <c r="W300" s="676"/>
      <c r="X300" s="676"/>
      <c r="Y300" s="676"/>
      <c r="Z300" s="676"/>
    </row>
    <row r="301" spans="1:26" ht="12.75" customHeight="1">
      <c r="A301" s="676"/>
      <c r="B301" s="676"/>
      <c r="C301" s="678"/>
      <c r="D301" s="676"/>
      <c r="E301" s="676"/>
      <c r="F301" s="676"/>
      <c r="G301" s="676"/>
      <c r="H301" s="676"/>
      <c r="I301" s="676"/>
      <c r="J301" s="676"/>
      <c r="K301" s="676"/>
      <c r="L301" s="676"/>
      <c r="M301" s="676"/>
      <c r="N301" s="676"/>
      <c r="O301" s="676"/>
      <c r="P301" s="676"/>
      <c r="Q301" s="676"/>
      <c r="R301" s="676"/>
      <c r="S301" s="676"/>
      <c r="T301" s="676"/>
      <c r="U301" s="676"/>
      <c r="V301" s="676"/>
      <c r="W301" s="676"/>
      <c r="X301" s="676"/>
      <c r="Y301" s="676"/>
      <c r="Z301" s="676"/>
    </row>
    <row r="302" spans="1:26" ht="12.75" customHeight="1">
      <c r="A302" s="676"/>
      <c r="B302" s="676"/>
      <c r="C302" s="678"/>
      <c r="D302" s="676"/>
      <c r="E302" s="676"/>
      <c r="F302" s="676"/>
      <c r="G302" s="676"/>
      <c r="H302" s="676"/>
      <c r="I302" s="676"/>
      <c r="J302" s="676"/>
      <c r="K302" s="676"/>
      <c r="L302" s="676"/>
      <c r="M302" s="676"/>
      <c r="N302" s="676"/>
      <c r="O302" s="676"/>
      <c r="P302" s="676"/>
      <c r="Q302" s="676"/>
      <c r="R302" s="676"/>
      <c r="S302" s="676"/>
      <c r="T302" s="676"/>
      <c r="U302" s="676"/>
      <c r="V302" s="676"/>
      <c r="W302" s="676"/>
      <c r="X302" s="676"/>
      <c r="Y302" s="676"/>
      <c r="Z302" s="676"/>
    </row>
    <row r="303" spans="1:26" ht="12.75" customHeight="1">
      <c r="A303" s="676"/>
      <c r="B303" s="676"/>
      <c r="C303" s="678"/>
      <c r="D303" s="676"/>
      <c r="E303" s="676"/>
      <c r="F303" s="676"/>
      <c r="G303" s="676"/>
      <c r="H303" s="676"/>
      <c r="I303" s="676"/>
      <c r="J303" s="676"/>
      <c r="K303" s="676"/>
      <c r="L303" s="676"/>
      <c r="M303" s="676"/>
      <c r="N303" s="676"/>
      <c r="O303" s="676"/>
      <c r="P303" s="676"/>
      <c r="Q303" s="676"/>
      <c r="R303" s="676"/>
      <c r="S303" s="676"/>
      <c r="T303" s="676"/>
      <c r="U303" s="676"/>
      <c r="V303" s="676"/>
      <c r="W303" s="676"/>
      <c r="X303" s="676"/>
      <c r="Y303" s="676"/>
      <c r="Z303" s="676"/>
    </row>
    <row r="304" spans="1:26" ht="12.75" customHeight="1">
      <c r="A304" s="676"/>
      <c r="B304" s="676"/>
      <c r="C304" s="678"/>
      <c r="D304" s="676"/>
      <c r="E304" s="676"/>
      <c r="F304" s="676"/>
      <c r="G304" s="676"/>
      <c r="H304" s="676"/>
      <c r="I304" s="676"/>
      <c r="J304" s="676"/>
      <c r="K304" s="676"/>
      <c r="L304" s="676"/>
      <c r="M304" s="676"/>
      <c r="N304" s="676"/>
      <c r="O304" s="676"/>
      <c r="P304" s="676"/>
      <c r="Q304" s="676"/>
      <c r="R304" s="676"/>
      <c r="S304" s="676"/>
      <c r="T304" s="676"/>
      <c r="U304" s="676"/>
      <c r="V304" s="676"/>
      <c r="W304" s="676"/>
      <c r="X304" s="676"/>
      <c r="Y304" s="676"/>
      <c r="Z304" s="676"/>
    </row>
    <row r="305" spans="1:26" ht="12.75" customHeight="1">
      <c r="A305" s="676"/>
      <c r="B305" s="676"/>
      <c r="C305" s="678"/>
      <c r="D305" s="676"/>
      <c r="E305" s="676"/>
      <c r="F305" s="676"/>
      <c r="G305" s="676"/>
      <c r="H305" s="676"/>
      <c r="I305" s="676"/>
      <c r="J305" s="676"/>
      <c r="K305" s="676"/>
      <c r="L305" s="676"/>
      <c r="M305" s="676"/>
      <c r="N305" s="676"/>
      <c r="O305" s="676"/>
      <c r="P305" s="676"/>
      <c r="Q305" s="676"/>
      <c r="R305" s="676"/>
      <c r="S305" s="676"/>
      <c r="T305" s="676"/>
      <c r="U305" s="676"/>
      <c r="V305" s="676"/>
      <c r="W305" s="676"/>
      <c r="X305" s="676"/>
      <c r="Y305" s="676"/>
      <c r="Z305" s="676"/>
    </row>
    <row r="306" spans="1:26" ht="12.75" customHeight="1">
      <c r="A306" s="676"/>
      <c r="B306" s="676"/>
      <c r="C306" s="678"/>
      <c r="D306" s="676"/>
      <c r="E306" s="676"/>
      <c r="F306" s="676"/>
      <c r="G306" s="676"/>
      <c r="H306" s="676"/>
      <c r="I306" s="676"/>
      <c r="J306" s="676"/>
      <c r="K306" s="676"/>
      <c r="L306" s="676"/>
      <c r="M306" s="676"/>
      <c r="N306" s="676"/>
      <c r="O306" s="676"/>
      <c r="P306" s="676"/>
      <c r="Q306" s="676"/>
      <c r="R306" s="676"/>
      <c r="S306" s="676"/>
      <c r="T306" s="676"/>
      <c r="U306" s="676"/>
      <c r="V306" s="676"/>
      <c r="W306" s="676"/>
      <c r="X306" s="676"/>
      <c r="Y306" s="676"/>
      <c r="Z306" s="676"/>
    </row>
    <row r="307" spans="1:26" ht="12.75" customHeight="1">
      <c r="A307" s="676"/>
      <c r="B307" s="676"/>
      <c r="C307" s="678"/>
      <c r="D307" s="676"/>
      <c r="E307" s="676"/>
      <c r="F307" s="676"/>
      <c r="G307" s="676"/>
      <c r="H307" s="676"/>
      <c r="I307" s="676"/>
      <c r="J307" s="676"/>
      <c r="K307" s="676"/>
      <c r="L307" s="676"/>
      <c r="M307" s="676"/>
      <c r="N307" s="676"/>
      <c r="O307" s="676"/>
      <c r="P307" s="676"/>
      <c r="Q307" s="676"/>
      <c r="R307" s="676"/>
      <c r="S307" s="676"/>
      <c r="T307" s="676"/>
      <c r="U307" s="676"/>
      <c r="V307" s="676"/>
      <c r="W307" s="676"/>
      <c r="X307" s="676"/>
      <c r="Y307" s="676"/>
      <c r="Z307" s="676"/>
    </row>
    <row r="308" spans="1:26" ht="12.75" customHeight="1">
      <c r="A308" s="676"/>
      <c r="B308" s="676"/>
      <c r="C308" s="678"/>
      <c r="D308" s="676"/>
      <c r="E308" s="676"/>
      <c r="F308" s="676"/>
      <c r="G308" s="676"/>
      <c r="H308" s="676"/>
      <c r="I308" s="676"/>
      <c r="J308" s="676"/>
      <c r="K308" s="676"/>
      <c r="L308" s="676"/>
      <c r="M308" s="676"/>
      <c r="N308" s="676"/>
      <c r="O308" s="676"/>
      <c r="P308" s="676"/>
      <c r="Q308" s="676"/>
      <c r="R308" s="676"/>
      <c r="S308" s="676"/>
      <c r="T308" s="676"/>
      <c r="U308" s="676"/>
      <c r="V308" s="676"/>
      <c r="W308" s="676"/>
      <c r="X308" s="676"/>
      <c r="Y308" s="676"/>
      <c r="Z308" s="676"/>
    </row>
    <row r="309" spans="1:26" ht="12.75" customHeight="1">
      <c r="A309" s="676"/>
      <c r="B309" s="676"/>
      <c r="C309" s="678"/>
      <c r="D309" s="676"/>
      <c r="E309" s="676"/>
      <c r="F309" s="676"/>
      <c r="G309" s="676"/>
      <c r="H309" s="676"/>
      <c r="I309" s="676"/>
      <c r="J309" s="676"/>
      <c r="K309" s="676"/>
      <c r="L309" s="676"/>
      <c r="M309" s="676"/>
      <c r="N309" s="676"/>
      <c r="O309" s="676"/>
      <c r="P309" s="676"/>
      <c r="Q309" s="676"/>
      <c r="R309" s="676"/>
      <c r="S309" s="676"/>
      <c r="T309" s="676"/>
      <c r="U309" s="676"/>
      <c r="V309" s="676"/>
      <c r="W309" s="676"/>
      <c r="X309" s="676"/>
      <c r="Y309" s="676"/>
      <c r="Z309" s="676"/>
    </row>
    <row r="310" spans="1:26" ht="12.75" customHeight="1">
      <c r="A310" s="676"/>
      <c r="B310" s="676"/>
      <c r="C310" s="678"/>
      <c r="D310" s="676"/>
      <c r="E310" s="676"/>
      <c r="F310" s="676"/>
      <c r="G310" s="676"/>
      <c r="H310" s="676"/>
      <c r="I310" s="676"/>
      <c r="J310" s="676"/>
      <c r="K310" s="676"/>
      <c r="L310" s="676"/>
      <c r="M310" s="676"/>
      <c r="N310" s="676"/>
      <c r="O310" s="676"/>
      <c r="P310" s="676"/>
      <c r="Q310" s="676"/>
      <c r="R310" s="676"/>
      <c r="S310" s="676"/>
      <c r="T310" s="676"/>
      <c r="U310" s="676"/>
      <c r="V310" s="676"/>
      <c r="W310" s="676"/>
      <c r="X310" s="676"/>
      <c r="Y310" s="676"/>
      <c r="Z310" s="676"/>
    </row>
    <row r="311" spans="1:26" ht="12.75" customHeight="1">
      <c r="A311" s="676"/>
      <c r="B311" s="676"/>
      <c r="C311" s="678"/>
      <c r="D311" s="676"/>
      <c r="E311" s="676"/>
      <c r="F311" s="676"/>
      <c r="G311" s="676"/>
      <c r="H311" s="676"/>
      <c r="I311" s="676"/>
      <c r="J311" s="676"/>
      <c r="K311" s="676"/>
      <c r="L311" s="676"/>
      <c r="M311" s="676"/>
      <c r="N311" s="676"/>
      <c r="O311" s="676"/>
      <c r="P311" s="676"/>
      <c r="Q311" s="676"/>
      <c r="R311" s="676"/>
      <c r="S311" s="676"/>
      <c r="T311" s="676"/>
      <c r="U311" s="676"/>
      <c r="V311" s="676"/>
      <c r="W311" s="676"/>
      <c r="X311" s="676"/>
      <c r="Y311" s="676"/>
      <c r="Z311" s="676"/>
    </row>
    <row r="312" spans="1:26" ht="12.75" customHeight="1">
      <c r="A312" s="676"/>
      <c r="B312" s="676"/>
      <c r="C312" s="678"/>
      <c r="D312" s="676"/>
      <c r="E312" s="676"/>
      <c r="F312" s="676"/>
      <c r="G312" s="676"/>
      <c r="H312" s="676"/>
      <c r="I312" s="676"/>
      <c r="J312" s="676"/>
      <c r="K312" s="676"/>
      <c r="L312" s="676"/>
      <c r="M312" s="676"/>
      <c r="N312" s="676"/>
      <c r="O312" s="676"/>
      <c r="P312" s="676"/>
      <c r="Q312" s="676"/>
      <c r="R312" s="676"/>
      <c r="S312" s="676"/>
      <c r="T312" s="676"/>
      <c r="U312" s="676"/>
      <c r="V312" s="676"/>
      <c r="W312" s="676"/>
      <c r="X312" s="676"/>
      <c r="Y312" s="676"/>
      <c r="Z312" s="676"/>
    </row>
    <row r="313" spans="1:26" ht="12.75" customHeight="1">
      <c r="A313" s="676"/>
      <c r="B313" s="676"/>
      <c r="C313" s="678"/>
      <c r="D313" s="676"/>
      <c r="E313" s="676"/>
      <c r="F313" s="676"/>
      <c r="G313" s="676"/>
      <c r="H313" s="676"/>
      <c r="I313" s="676"/>
      <c r="J313" s="676"/>
      <c r="K313" s="676"/>
      <c r="L313" s="676"/>
      <c r="M313" s="676"/>
      <c r="N313" s="676"/>
      <c r="O313" s="676"/>
      <c r="P313" s="676"/>
      <c r="Q313" s="676"/>
      <c r="R313" s="676"/>
      <c r="S313" s="676"/>
      <c r="T313" s="676"/>
      <c r="U313" s="676"/>
      <c r="V313" s="676"/>
      <c r="W313" s="676"/>
      <c r="X313" s="676"/>
      <c r="Y313" s="676"/>
      <c r="Z313" s="676"/>
    </row>
    <row r="314" spans="1:26" ht="12.75" customHeight="1">
      <c r="A314" s="676"/>
      <c r="B314" s="676"/>
      <c r="C314" s="678"/>
      <c r="D314" s="676"/>
      <c r="E314" s="676"/>
      <c r="F314" s="676"/>
      <c r="G314" s="676"/>
      <c r="H314" s="676"/>
      <c r="I314" s="676"/>
      <c r="J314" s="676"/>
      <c r="K314" s="676"/>
      <c r="L314" s="676"/>
      <c r="M314" s="676"/>
      <c r="N314" s="676"/>
      <c r="O314" s="676"/>
      <c r="P314" s="676"/>
      <c r="Q314" s="676"/>
      <c r="R314" s="676"/>
      <c r="S314" s="676"/>
      <c r="T314" s="676"/>
      <c r="U314" s="676"/>
      <c r="V314" s="676"/>
      <c r="W314" s="676"/>
      <c r="X314" s="676"/>
      <c r="Y314" s="676"/>
      <c r="Z314" s="676"/>
    </row>
    <row r="315" spans="1:26" ht="12.75" customHeight="1">
      <c r="A315" s="676"/>
      <c r="B315" s="676"/>
      <c r="C315" s="678"/>
      <c r="D315" s="676"/>
      <c r="E315" s="676"/>
      <c r="F315" s="676"/>
      <c r="G315" s="676"/>
      <c r="H315" s="676"/>
      <c r="I315" s="676"/>
      <c r="J315" s="676"/>
      <c r="K315" s="676"/>
      <c r="L315" s="676"/>
      <c r="M315" s="676"/>
      <c r="N315" s="676"/>
      <c r="O315" s="676"/>
      <c r="P315" s="676"/>
      <c r="Q315" s="676"/>
      <c r="R315" s="676"/>
      <c r="S315" s="676"/>
      <c r="T315" s="676"/>
      <c r="U315" s="676"/>
      <c r="V315" s="676"/>
      <c r="W315" s="676"/>
      <c r="X315" s="676"/>
      <c r="Y315" s="676"/>
      <c r="Z315" s="676"/>
    </row>
    <row r="316" spans="1:26" ht="12.75" customHeight="1">
      <c r="A316" s="676"/>
      <c r="B316" s="676"/>
      <c r="C316" s="678"/>
      <c r="D316" s="676"/>
      <c r="E316" s="676"/>
      <c r="F316" s="676"/>
      <c r="G316" s="676"/>
      <c r="H316" s="676"/>
      <c r="I316" s="676"/>
      <c r="J316" s="676"/>
      <c r="K316" s="676"/>
      <c r="L316" s="676"/>
      <c r="M316" s="676"/>
      <c r="N316" s="676"/>
      <c r="O316" s="676"/>
      <c r="P316" s="676"/>
      <c r="Q316" s="676"/>
      <c r="R316" s="676"/>
      <c r="S316" s="676"/>
      <c r="T316" s="676"/>
      <c r="U316" s="676"/>
      <c r="V316" s="676"/>
      <c r="W316" s="676"/>
      <c r="X316" s="676"/>
      <c r="Y316" s="676"/>
      <c r="Z316" s="676"/>
    </row>
    <row r="317" spans="1:26" ht="12.75" customHeight="1">
      <c r="A317" s="676"/>
      <c r="B317" s="676"/>
      <c r="C317" s="678"/>
      <c r="D317" s="676"/>
      <c r="E317" s="676"/>
      <c r="F317" s="676"/>
      <c r="G317" s="676"/>
      <c r="H317" s="676"/>
      <c r="I317" s="676"/>
      <c r="J317" s="676"/>
      <c r="K317" s="676"/>
      <c r="L317" s="676"/>
      <c r="M317" s="676"/>
      <c r="N317" s="676"/>
      <c r="O317" s="676"/>
      <c r="P317" s="676"/>
      <c r="Q317" s="676"/>
      <c r="R317" s="676"/>
      <c r="S317" s="676"/>
      <c r="T317" s="676"/>
      <c r="U317" s="676"/>
      <c r="V317" s="676"/>
      <c r="W317" s="676"/>
      <c r="X317" s="676"/>
      <c r="Y317" s="676"/>
      <c r="Z317" s="676"/>
    </row>
    <row r="318" spans="1:26" ht="12.75" customHeight="1">
      <c r="A318" s="676"/>
      <c r="B318" s="676"/>
      <c r="C318" s="678"/>
      <c r="D318" s="676"/>
      <c r="E318" s="676"/>
      <c r="F318" s="676"/>
      <c r="G318" s="676"/>
      <c r="H318" s="676"/>
      <c r="I318" s="676"/>
      <c r="J318" s="676"/>
      <c r="K318" s="676"/>
      <c r="L318" s="676"/>
      <c r="M318" s="676"/>
      <c r="N318" s="676"/>
      <c r="O318" s="676"/>
      <c r="P318" s="676"/>
      <c r="Q318" s="676"/>
      <c r="R318" s="676"/>
      <c r="S318" s="676"/>
      <c r="T318" s="676"/>
      <c r="U318" s="676"/>
      <c r="V318" s="676"/>
      <c r="W318" s="676"/>
      <c r="X318" s="676"/>
      <c r="Y318" s="676"/>
      <c r="Z318" s="676"/>
    </row>
    <row r="319" spans="1:26" ht="12.75" customHeight="1">
      <c r="A319" s="676"/>
      <c r="B319" s="676"/>
      <c r="C319" s="678"/>
      <c r="D319" s="676"/>
      <c r="E319" s="676"/>
      <c r="F319" s="676"/>
      <c r="G319" s="676"/>
      <c r="H319" s="676"/>
      <c r="I319" s="676"/>
      <c r="J319" s="676"/>
      <c r="K319" s="676"/>
      <c r="L319" s="676"/>
      <c r="M319" s="676"/>
      <c r="N319" s="676"/>
      <c r="O319" s="676"/>
      <c r="P319" s="676"/>
      <c r="Q319" s="676"/>
      <c r="R319" s="676"/>
      <c r="S319" s="676"/>
      <c r="T319" s="676"/>
      <c r="U319" s="676"/>
      <c r="V319" s="676"/>
      <c r="W319" s="676"/>
      <c r="X319" s="676"/>
      <c r="Y319" s="676"/>
      <c r="Z319" s="676"/>
    </row>
    <row r="320" spans="1:26" ht="12.75" customHeight="1">
      <c r="A320" s="676"/>
      <c r="B320" s="676"/>
      <c r="C320" s="678"/>
      <c r="D320" s="676"/>
      <c r="E320" s="676"/>
      <c r="F320" s="676"/>
      <c r="G320" s="676"/>
      <c r="H320" s="676"/>
      <c r="I320" s="676"/>
      <c r="J320" s="676"/>
      <c r="K320" s="676"/>
      <c r="L320" s="676"/>
      <c r="M320" s="676"/>
      <c r="N320" s="676"/>
      <c r="O320" s="676"/>
      <c r="P320" s="676"/>
      <c r="Q320" s="676"/>
      <c r="R320" s="676"/>
      <c r="S320" s="676"/>
      <c r="T320" s="676"/>
      <c r="U320" s="676"/>
      <c r="V320" s="676"/>
      <c r="W320" s="676"/>
      <c r="X320" s="676"/>
      <c r="Y320" s="676"/>
      <c r="Z320" s="676"/>
    </row>
    <row r="321" spans="1:26" ht="12.75" customHeight="1">
      <c r="A321" s="676"/>
      <c r="B321" s="676"/>
      <c r="C321" s="678"/>
      <c r="D321" s="676"/>
      <c r="E321" s="676"/>
      <c r="F321" s="676"/>
      <c r="G321" s="676"/>
      <c r="H321" s="676"/>
      <c r="I321" s="676"/>
      <c r="J321" s="676"/>
      <c r="K321" s="676"/>
      <c r="L321" s="676"/>
      <c r="M321" s="676"/>
      <c r="N321" s="676"/>
      <c r="O321" s="676"/>
      <c r="P321" s="676"/>
      <c r="Q321" s="676"/>
      <c r="R321" s="676"/>
      <c r="S321" s="676"/>
      <c r="T321" s="676"/>
      <c r="U321" s="676"/>
      <c r="V321" s="676"/>
      <c r="W321" s="676"/>
      <c r="X321" s="676"/>
      <c r="Y321" s="676"/>
      <c r="Z321" s="676"/>
    </row>
    <row r="322" spans="1:26" ht="12.75" customHeight="1">
      <c r="A322" s="676"/>
      <c r="B322" s="676"/>
      <c r="C322" s="678"/>
      <c r="D322" s="676"/>
      <c r="E322" s="676"/>
      <c r="F322" s="676"/>
      <c r="G322" s="676"/>
      <c r="H322" s="676"/>
      <c r="I322" s="676"/>
      <c r="J322" s="676"/>
      <c r="K322" s="676"/>
      <c r="L322" s="676"/>
      <c r="M322" s="676"/>
      <c r="N322" s="676"/>
      <c r="O322" s="676"/>
      <c r="P322" s="676"/>
      <c r="Q322" s="676"/>
      <c r="R322" s="676"/>
      <c r="S322" s="676"/>
      <c r="T322" s="676"/>
      <c r="U322" s="676"/>
      <c r="V322" s="676"/>
      <c r="W322" s="676"/>
      <c r="X322" s="676"/>
      <c r="Y322" s="676"/>
      <c r="Z322" s="676"/>
    </row>
    <row r="323" spans="1:26" ht="12.75" customHeight="1">
      <c r="A323" s="676"/>
      <c r="B323" s="676"/>
      <c r="C323" s="678"/>
      <c r="D323" s="676"/>
      <c r="E323" s="676"/>
      <c r="F323" s="676"/>
      <c r="G323" s="676"/>
      <c r="H323" s="676"/>
      <c r="I323" s="676"/>
      <c r="J323" s="676"/>
      <c r="K323" s="676"/>
      <c r="L323" s="676"/>
      <c r="M323" s="676"/>
      <c r="N323" s="676"/>
      <c r="O323" s="676"/>
      <c r="P323" s="676"/>
      <c r="Q323" s="676"/>
      <c r="R323" s="676"/>
      <c r="S323" s="676"/>
      <c r="T323" s="676"/>
      <c r="U323" s="676"/>
      <c r="V323" s="676"/>
      <c r="W323" s="676"/>
      <c r="X323" s="676"/>
      <c r="Y323" s="676"/>
      <c r="Z323" s="676"/>
    </row>
    <row r="324" spans="1:26" ht="12.75" customHeight="1">
      <c r="A324" s="676"/>
      <c r="B324" s="676"/>
      <c r="C324" s="678"/>
      <c r="D324" s="676"/>
      <c r="E324" s="676"/>
      <c r="F324" s="676"/>
      <c r="G324" s="676"/>
      <c r="H324" s="676"/>
      <c r="I324" s="676"/>
      <c r="J324" s="676"/>
      <c r="K324" s="676"/>
      <c r="L324" s="676"/>
      <c r="M324" s="676"/>
      <c r="N324" s="676"/>
      <c r="O324" s="676"/>
      <c r="P324" s="676"/>
      <c r="Q324" s="676"/>
      <c r="R324" s="676"/>
      <c r="S324" s="676"/>
      <c r="T324" s="676"/>
      <c r="U324" s="676"/>
      <c r="V324" s="676"/>
      <c r="W324" s="676"/>
      <c r="X324" s="676"/>
      <c r="Y324" s="676"/>
      <c r="Z324" s="676"/>
    </row>
    <row r="325" spans="1:26" ht="12.75" customHeight="1">
      <c r="A325" s="676"/>
      <c r="B325" s="676"/>
      <c r="C325" s="678"/>
      <c r="D325" s="676"/>
      <c r="E325" s="676"/>
      <c r="F325" s="676"/>
      <c r="G325" s="676"/>
      <c r="H325" s="676"/>
      <c r="I325" s="676"/>
      <c r="J325" s="676"/>
      <c r="K325" s="676"/>
      <c r="L325" s="676"/>
      <c r="M325" s="676"/>
      <c r="N325" s="676"/>
      <c r="O325" s="676"/>
      <c r="P325" s="676"/>
      <c r="Q325" s="676"/>
      <c r="R325" s="676"/>
      <c r="S325" s="676"/>
      <c r="T325" s="676"/>
      <c r="U325" s="676"/>
      <c r="V325" s="676"/>
      <c r="W325" s="676"/>
      <c r="X325" s="676"/>
      <c r="Y325" s="676"/>
      <c r="Z325" s="676"/>
    </row>
    <row r="326" spans="1:26" ht="12.75" customHeight="1">
      <c r="A326" s="676"/>
      <c r="B326" s="676"/>
      <c r="C326" s="678"/>
      <c r="D326" s="676"/>
      <c r="E326" s="676"/>
      <c r="F326" s="676"/>
      <c r="G326" s="676"/>
      <c r="H326" s="676"/>
      <c r="I326" s="676"/>
      <c r="J326" s="676"/>
      <c r="K326" s="676"/>
      <c r="L326" s="676"/>
      <c r="M326" s="676"/>
      <c r="N326" s="676"/>
      <c r="O326" s="676"/>
      <c r="P326" s="676"/>
      <c r="Q326" s="676"/>
      <c r="R326" s="676"/>
      <c r="S326" s="676"/>
      <c r="T326" s="676"/>
      <c r="U326" s="676"/>
      <c r="V326" s="676"/>
      <c r="W326" s="676"/>
      <c r="X326" s="676"/>
      <c r="Y326" s="676"/>
      <c r="Z326" s="676"/>
    </row>
    <row r="327" spans="1:26" ht="12.75" customHeight="1">
      <c r="A327" s="676"/>
      <c r="B327" s="676"/>
      <c r="C327" s="678"/>
      <c r="D327" s="676"/>
      <c r="E327" s="676"/>
      <c r="F327" s="676"/>
      <c r="G327" s="676"/>
      <c r="H327" s="676"/>
      <c r="I327" s="676"/>
      <c r="J327" s="676"/>
      <c r="K327" s="676"/>
      <c r="L327" s="676"/>
      <c r="M327" s="676"/>
      <c r="N327" s="676"/>
      <c r="O327" s="676"/>
      <c r="P327" s="676"/>
      <c r="Q327" s="676"/>
      <c r="R327" s="676"/>
      <c r="S327" s="676"/>
      <c r="T327" s="676"/>
      <c r="U327" s="676"/>
      <c r="V327" s="676"/>
      <c r="W327" s="676"/>
      <c r="X327" s="676"/>
      <c r="Y327" s="676"/>
      <c r="Z327" s="676"/>
    </row>
    <row r="328" spans="1:26" ht="12.75" customHeight="1">
      <c r="A328" s="676"/>
      <c r="B328" s="676"/>
      <c r="C328" s="678"/>
      <c r="D328" s="676"/>
      <c r="E328" s="676"/>
      <c r="F328" s="676"/>
      <c r="G328" s="676"/>
      <c r="H328" s="676"/>
      <c r="I328" s="676"/>
      <c r="J328" s="676"/>
      <c r="K328" s="676"/>
      <c r="L328" s="676"/>
      <c r="M328" s="676"/>
      <c r="N328" s="676"/>
      <c r="O328" s="676"/>
      <c r="P328" s="676"/>
      <c r="Q328" s="676"/>
      <c r="R328" s="676"/>
      <c r="S328" s="676"/>
      <c r="T328" s="676"/>
      <c r="U328" s="676"/>
      <c r="V328" s="676"/>
      <c r="W328" s="676"/>
      <c r="X328" s="676"/>
      <c r="Y328" s="676"/>
      <c r="Z328" s="676"/>
    </row>
    <row r="329" spans="1:26" ht="12.75" customHeight="1">
      <c r="A329" s="676"/>
      <c r="B329" s="676"/>
      <c r="C329" s="678"/>
      <c r="D329" s="676"/>
      <c r="E329" s="676"/>
      <c r="F329" s="676"/>
      <c r="G329" s="676"/>
      <c r="H329" s="676"/>
      <c r="I329" s="676"/>
      <c r="J329" s="676"/>
      <c r="K329" s="676"/>
      <c r="L329" s="676"/>
      <c r="M329" s="676"/>
      <c r="N329" s="676"/>
      <c r="O329" s="676"/>
      <c r="P329" s="676"/>
      <c r="Q329" s="676"/>
      <c r="R329" s="676"/>
      <c r="S329" s="676"/>
      <c r="T329" s="676"/>
      <c r="U329" s="676"/>
      <c r="V329" s="676"/>
      <c r="W329" s="676"/>
      <c r="X329" s="676"/>
      <c r="Y329" s="676"/>
      <c r="Z329" s="676"/>
    </row>
    <row r="330" spans="1:26" ht="12.75" customHeight="1">
      <c r="A330" s="676"/>
      <c r="B330" s="676"/>
      <c r="C330" s="678"/>
      <c r="D330" s="676"/>
      <c r="E330" s="676"/>
      <c r="F330" s="676"/>
      <c r="G330" s="676"/>
      <c r="H330" s="676"/>
      <c r="I330" s="676"/>
      <c r="J330" s="676"/>
      <c r="K330" s="676"/>
      <c r="L330" s="676"/>
      <c r="M330" s="676"/>
      <c r="N330" s="676"/>
      <c r="O330" s="676"/>
      <c r="P330" s="676"/>
      <c r="Q330" s="676"/>
      <c r="R330" s="676"/>
      <c r="S330" s="676"/>
      <c r="T330" s="676"/>
      <c r="U330" s="676"/>
      <c r="V330" s="676"/>
      <c r="W330" s="676"/>
      <c r="X330" s="676"/>
      <c r="Y330" s="676"/>
      <c r="Z330" s="676"/>
    </row>
    <row r="331" spans="1:26" ht="12.75" customHeight="1">
      <c r="A331" s="676"/>
      <c r="B331" s="676"/>
      <c r="C331" s="678"/>
      <c r="D331" s="676"/>
      <c r="E331" s="676"/>
      <c r="F331" s="676"/>
      <c r="G331" s="676"/>
      <c r="H331" s="676"/>
      <c r="I331" s="676"/>
      <c r="J331" s="676"/>
      <c r="K331" s="676"/>
      <c r="L331" s="676"/>
      <c r="M331" s="676"/>
      <c r="N331" s="676"/>
      <c r="O331" s="676"/>
      <c r="P331" s="676"/>
      <c r="Q331" s="676"/>
      <c r="R331" s="676"/>
      <c r="S331" s="676"/>
      <c r="T331" s="676"/>
      <c r="U331" s="676"/>
      <c r="V331" s="676"/>
      <c r="W331" s="676"/>
      <c r="X331" s="676"/>
      <c r="Y331" s="676"/>
      <c r="Z331" s="676"/>
    </row>
    <row r="332" spans="1:26" ht="12.75" customHeight="1">
      <c r="A332" s="676"/>
      <c r="B332" s="676"/>
      <c r="C332" s="678"/>
      <c r="D332" s="676"/>
      <c r="E332" s="676"/>
      <c r="F332" s="676"/>
      <c r="G332" s="676"/>
      <c r="H332" s="676"/>
      <c r="I332" s="676"/>
      <c r="J332" s="676"/>
      <c r="K332" s="676"/>
      <c r="L332" s="676"/>
      <c r="M332" s="676"/>
      <c r="N332" s="676"/>
      <c r="O332" s="676"/>
      <c r="P332" s="676"/>
      <c r="Q332" s="676"/>
      <c r="R332" s="676"/>
      <c r="S332" s="676"/>
      <c r="T332" s="676"/>
      <c r="U332" s="676"/>
      <c r="V332" s="676"/>
      <c r="W332" s="676"/>
      <c r="X332" s="676"/>
      <c r="Y332" s="676"/>
      <c r="Z332" s="676"/>
    </row>
    <row r="333" spans="1:26" ht="12.75" customHeight="1">
      <c r="A333" s="676"/>
      <c r="B333" s="676"/>
      <c r="C333" s="678"/>
      <c r="D333" s="676"/>
      <c r="E333" s="676"/>
      <c r="F333" s="676"/>
      <c r="G333" s="676"/>
      <c r="H333" s="676"/>
      <c r="I333" s="676"/>
      <c r="J333" s="676"/>
      <c r="K333" s="676"/>
      <c r="L333" s="676"/>
      <c r="M333" s="676"/>
      <c r="N333" s="676"/>
      <c r="O333" s="676"/>
      <c r="P333" s="676"/>
      <c r="Q333" s="676"/>
      <c r="R333" s="676"/>
      <c r="S333" s="676"/>
      <c r="T333" s="676"/>
      <c r="U333" s="676"/>
      <c r="V333" s="676"/>
      <c r="W333" s="676"/>
      <c r="X333" s="676"/>
      <c r="Y333" s="676"/>
      <c r="Z333" s="676"/>
    </row>
    <row r="334" spans="1:26" ht="12.75" customHeight="1">
      <c r="A334" s="676"/>
      <c r="B334" s="676"/>
      <c r="C334" s="678"/>
      <c r="D334" s="676"/>
      <c r="E334" s="676"/>
      <c r="F334" s="676"/>
      <c r="G334" s="676"/>
      <c r="H334" s="676"/>
      <c r="I334" s="676"/>
      <c r="J334" s="676"/>
      <c r="K334" s="676"/>
      <c r="L334" s="676"/>
      <c r="M334" s="676"/>
      <c r="N334" s="676"/>
      <c r="O334" s="676"/>
      <c r="P334" s="676"/>
      <c r="Q334" s="676"/>
      <c r="R334" s="676"/>
      <c r="S334" s="676"/>
      <c r="T334" s="676"/>
      <c r="U334" s="676"/>
      <c r="V334" s="676"/>
      <c r="W334" s="676"/>
      <c r="X334" s="676"/>
      <c r="Y334" s="676"/>
      <c r="Z334" s="676"/>
    </row>
    <row r="335" spans="1:26" ht="12.75" customHeight="1">
      <c r="A335" s="676"/>
      <c r="B335" s="676"/>
      <c r="C335" s="678"/>
      <c r="D335" s="676"/>
      <c r="E335" s="676"/>
      <c r="F335" s="676"/>
      <c r="G335" s="676"/>
      <c r="H335" s="676"/>
      <c r="I335" s="676"/>
      <c r="J335" s="676"/>
      <c r="K335" s="676"/>
      <c r="L335" s="676"/>
      <c r="M335" s="676"/>
      <c r="N335" s="676"/>
      <c r="O335" s="676"/>
      <c r="P335" s="676"/>
      <c r="Q335" s="676"/>
      <c r="R335" s="676"/>
      <c r="S335" s="676"/>
      <c r="T335" s="676"/>
      <c r="U335" s="676"/>
      <c r="V335" s="676"/>
      <c r="W335" s="676"/>
      <c r="X335" s="676"/>
      <c r="Y335" s="676"/>
      <c r="Z335" s="676"/>
    </row>
    <row r="336" spans="1:26" ht="12.75" customHeight="1">
      <c r="A336" s="676"/>
      <c r="B336" s="676"/>
      <c r="C336" s="678"/>
      <c r="D336" s="676"/>
      <c r="E336" s="676"/>
      <c r="F336" s="676"/>
      <c r="G336" s="676"/>
      <c r="H336" s="676"/>
      <c r="I336" s="676"/>
      <c r="J336" s="676"/>
      <c r="K336" s="676"/>
      <c r="L336" s="676"/>
      <c r="M336" s="676"/>
      <c r="N336" s="676"/>
      <c r="O336" s="676"/>
      <c r="P336" s="676"/>
      <c r="Q336" s="676"/>
      <c r="R336" s="676"/>
      <c r="S336" s="676"/>
      <c r="T336" s="676"/>
      <c r="U336" s="676"/>
      <c r="V336" s="676"/>
      <c r="W336" s="676"/>
      <c r="X336" s="676"/>
      <c r="Y336" s="676"/>
      <c r="Z336" s="676"/>
    </row>
    <row r="337" spans="1:26" ht="12.75" customHeight="1">
      <c r="A337" s="676"/>
      <c r="B337" s="676"/>
      <c r="C337" s="678"/>
      <c r="D337" s="676"/>
      <c r="E337" s="676"/>
      <c r="F337" s="676"/>
      <c r="G337" s="676"/>
      <c r="H337" s="676"/>
      <c r="I337" s="676"/>
      <c r="J337" s="676"/>
      <c r="K337" s="676"/>
      <c r="L337" s="676"/>
      <c r="M337" s="676"/>
      <c r="N337" s="676"/>
      <c r="O337" s="676"/>
      <c r="P337" s="676"/>
      <c r="Q337" s="676"/>
      <c r="R337" s="676"/>
      <c r="S337" s="676"/>
      <c r="T337" s="676"/>
      <c r="U337" s="676"/>
      <c r="V337" s="676"/>
      <c r="W337" s="676"/>
      <c r="X337" s="676"/>
      <c r="Y337" s="676"/>
      <c r="Z337" s="676"/>
    </row>
    <row r="338" spans="1:26" ht="12.75" customHeight="1">
      <c r="A338" s="676"/>
      <c r="B338" s="676"/>
      <c r="C338" s="678"/>
      <c r="D338" s="676"/>
      <c r="E338" s="676"/>
      <c r="F338" s="676"/>
      <c r="G338" s="676"/>
      <c r="H338" s="676"/>
      <c r="I338" s="676"/>
      <c r="J338" s="676"/>
      <c r="K338" s="676"/>
      <c r="L338" s="676"/>
      <c r="M338" s="676"/>
      <c r="N338" s="676"/>
      <c r="O338" s="676"/>
      <c r="P338" s="676"/>
      <c r="Q338" s="676"/>
      <c r="R338" s="676"/>
      <c r="S338" s="676"/>
      <c r="T338" s="676"/>
      <c r="U338" s="676"/>
      <c r="V338" s="676"/>
      <c r="W338" s="676"/>
      <c r="X338" s="676"/>
      <c r="Y338" s="676"/>
      <c r="Z338" s="676"/>
    </row>
    <row r="339" spans="1:26" ht="12.75" customHeight="1">
      <c r="A339" s="676"/>
      <c r="B339" s="676"/>
      <c r="C339" s="678"/>
      <c r="D339" s="676"/>
      <c r="E339" s="676"/>
      <c r="F339" s="676"/>
      <c r="G339" s="676"/>
      <c r="H339" s="676"/>
      <c r="I339" s="676"/>
      <c r="J339" s="676"/>
      <c r="K339" s="676"/>
      <c r="L339" s="676"/>
      <c r="M339" s="676"/>
      <c r="N339" s="676"/>
      <c r="O339" s="676"/>
      <c r="P339" s="676"/>
      <c r="Q339" s="676"/>
      <c r="R339" s="676"/>
      <c r="S339" s="676"/>
      <c r="T339" s="676"/>
      <c r="U339" s="676"/>
      <c r="V339" s="676"/>
      <c r="W339" s="676"/>
      <c r="X339" s="676"/>
      <c r="Y339" s="676"/>
      <c r="Z339" s="676"/>
    </row>
    <row r="340" spans="1:26" ht="12.75" customHeight="1">
      <c r="A340" s="676"/>
      <c r="B340" s="676"/>
      <c r="C340" s="678"/>
      <c r="D340" s="676"/>
      <c r="E340" s="676"/>
      <c r="F340" s="676"/>
      <c r="G340" s="676"/>
      <c r="H340" s="676"/>
      <c r="I340" s="676"/>
      <c r="J340" s="676"/>
      <c r="K340" s="676"/>
      <c r="L340" s="676"/>
      <c r="M340" s="676"/>
      <c r="N340" s="676"/>
      <c r="O340" s="676"/>
      <c r="P340" s="676"/>
      <c r="Q340" s="676"/>
      <c r="R340" s="676"/>
      <c r="S340" s="676"/>
      <c r="T340" s="676"/>
      <c r="U340" s="676"/>
      <c r="V340" s="676"/>
      <c r="W340" s="676"/>
      <c r="X340" s="676"/>
      <c r="Y340" s="676"/>
      <c r="Z340" s="676"/>
    </row>
    <row r="341" spans="1:26" ht="12.75" customHeight="1">
      <c r="A341" s="676"/>
      <c r="B341" s="676"/>
      <c r="C341" s="678"/>
      <c r="D341" s="676"/>
      <c r="E341" s="676"/>
      <c r="F341" s="676"/>
      <c r="G341" s="676"/>
      <c r="H341" s="676"/>
      <c r="I341" s="676"/>
      <c r="J341" s="676"/>
      <c r="K341" s="676"/>
      <c r="L341" s="676"/>
      <c r="M341" s="676"/>
      <c r="N341" s="676"/>
      <c r="O341" s="676"/>
      <c r="P341" s="676"/>
      <c r="Q341" s="676"/>
      <c r="R341" s="676"/>
      <c r="S341" s="676"/>
      <c r="T341" s="676"/>
      <c r="U341" s="676"/>
      <c r="V341" s="676"/>
      <c r="W341" s="676"/>
      <c r="X341" s="676"/>
      <c r="Y341" s="676"/>
      <c r="Z341" s="676"/>
    </row>
    <row r="342" spans="1:26" ht="12.75" customHeight="1">
      <c r="A342" s="676"/>
      <c r="B342" s="676"/>
      <c r="C342" s="678"/>
      <c r="D342" s="676"/>
      <c r="E342" s="676"/>
      <c r="F342" s="676"/>
      <c r="G342" s="676"/>
      <c r="H342" s="676"/>
      <c r="I342" s="676"/>
      <c r="J342" s="676"/>
      <c r="K342" s="676"/>
      <c r="L342" s="676"/>
      <c r="M342" s="676"/>
      <c r="N342" s="676"/>
      <c r="O342" s="676"/>
      <c r="P342" s="676"/>
      <c r="Q342" s="676"/>
      <c r="R342" s="676"/>
      <c r="S342" s="676"/>
      <c r="T342" s="676"/>
      <c r="U342" s="676"/>
      <c r="V342" s="676"/>
      <c r="W342" s="676"/>
      <c r="X342" s="676"/>
      <c r="Y342" s="676"/>
      <c r="Z342" s="676"/>
    </row>
    <row r="343" spans="1:26" ht="12.75" customHeight="1">
      <c r="A343" s="676"/>
      <c r="B343" s="676"/>
      <c r="C343" s="678"/>
      <c r="D343" s="676"/>
      <c r="E343" s="676"/>
      <c r="F343" s="676"/>
      <c r="G343" s="676"/>
      <c r="H343" s="676"/>
      <c r="I343" s="676"/>
      <c r="J343" s="676"/>
      <c r="K343" s="676"/>
      <c r="L343" s="676"/>
      <c r="M343" s="676"/>
      <c r="N343" s="676"/>
      <c r="O343" s="676"/>
      <c r="P343" s="676"/>
      <c r="Q343" s="676"/>
      <c r="R343" s="676"/>
      <c r="S343" s="676"/>
      <c r="T343" s="676"/>
      <c r="U343" s="676"/>
      <c r="V343" s="676"/>
      <c r="W343" s="676"/>
      <c r="X343" s="676"/>
      <c r="Y343" s="676"/>
      <c r="Z343" s="676"/>
    </row>
    <row r="344" spans="1:26" ht="12.75" customHeight="1">
      <c r="A344" s="676"/>
      <c r="B344" s="676"/>
      <c r="C344" s="678"/>
      <c r="D344" s="676"/>
      <c r="E344" s="676"/>
      <c r="F344" s="676"/>
      <c r="G344" s="676"/>
      <c r="H344" s="676"/>
      <c r="I344" s="676"/>
      <c r="J344" s="676"/>
      <c r="K344" s="676"/>
      <c r="L344" s="676"/>
      <c r="M344" s="676"/>
      <c r="N344" s="676"/>
      <c r="O344" s="676"/>
      <c r="P344" s="676"/>
      <c r="Q344" s="676"/>
      <c r="R344" s="676"/>
      <c r="S344" s="676"/>
      <c r="T344" s="676"/>
      <c r="U344" s="676"/>
      <c r="V344" s="676"/>
      <c r="W344" s="676"/>
      <c r="X344" s="676"/>
      <c r="Y344" s="676"/>
      <c r="Z344" s="676"/>
    </row>
    <row r="345" spans="1:26" ht="12.75" customHeight="1">
      <c r="A345" s="676"/>
      <c r="B345" s="676"/>
      <c r="C345" s="678"/>
      <c r="D345" s="676"/>
      <c r="E345" s="676"/>
      <c r="F345" s="676"/>
      <c r="G345" s="676"/>
      <c r="H345" s="676"/>
      <c r="I345" s="676"/>
      <c r="J345" s="676"/>
      <c r="K345" s="676"/>
      <c r="L345" s="676"/>
      <c r="M345" s="676"/>
      <c r="N345" s="676"/>
      <c r="O345" s="676"/>
      <c r="P345" s="676"/>
      <c r="Q345" s="676"/>
      <c r="R345" s="676"/>
      <c r="S345" s="676"/>
      <c r="T345" s="676"/>
      <c r="U345" s="676"/>
      <c r="V345" s="676"/>
      <c r="W345" s="676"/>
      <c r="X345" s="676"/>
      <c r="Y345" s="676"/>
      <c r="Z345" s="676"/>
    </row>
    <row r="346" spans="1:26" ht="12.75" customHeight="1">
      <c r="A346" s="676"/>
      <c r="B346" s="676"/>
      <c r="C346" s="678"/>
      <c r="D346" s="676"/>
      <c r="E346" s="676"/>
      <c r="F346" s="676"/>
      <c r="G346" s="676"/>
      <c r="H346" s="676"/>
      <c r="I346" s="676"/>
      <c r="J346" s="676"/>
      <c r="K346" s="676"/>
      <c r="L346" s="676"/>
      <c r="M346" s="676"/>
      <c r="N346" s="676"/>
      <c r="O346" s="676"/>
      <c r="P346" s="676"/>
      <c r="Q346" s="676"/>
      <c r="R346" s="676"/>
      <c r="S346" s="676"/>
      <c r="T346" s="676"/>
      <c r="U346" s="676"/>
      <c r="V346" s="676"/>
      <c r="W346" s="676"/>
      <c r="X346" s="676"/>
      <c r="Y346" s="676"/>
      <c r="Z346" s="676"/>
    </row>
    <row r="347" spans="1:26" ht="12.75" customHeight="1">
      <c r="A347" s="676"/>
      <c r="B347" s="676"/>
      <c r="C347" s="678"/>
      <c r="D347" s="676"/>
      <c r="E347" s="676"/>
      <c r="F347" s="676"/>
      <c r="G347" s="676"/>
      <c r="H347" s="676"/>
      <c r="I347" s="676"/>
      <c r="J347" s="676"/>
      <c r="K347" s="676"/>
      <c r="L347" s="676"/>
      <c r="M347" s="676"/>
      <c r="N347" s="676"/>
      <c r="O347" s="676"/>
      <c r="P347" s="676"/>
      <c r="Q347" s="676"/>
      <c r="R347" s="676"/>
      <c r="S347" s="676"/>
      <c r="T347" s="676"/>
      <c r="U347" s="676"/>
      <c r="V347" s="676"/>
      <c r="W347" s="676"/>
      <c r="X347" s="676"/>
      <c r="Y347" s="676"/>
      <c r="Z347" s="676"/>
    </row>
    <row r="348" spans="1:26" ht="12.75" customHeight="1">
      <c r="A348" s="676"/>
      <c r="B348" s="676"/>
      <c r="C348" s="678"/>
      <c r="D348" s="676"/>
      <c r="E348" s="676"/>
      <c r="F348" s="676"/>
      <c r="G348" s="676"/>
      <c r="H348" s="676"/>
      <c r="I348" s="676"/>
      <c r="J348" s="676"/>
      <c r="K348" s="676"/>
      <c r="L348" s="676"/>
      <c r="M348" s="676"/>
      <c r="N348" s="676"/>
      <c r="O348" s="676"/>
      <c r="P348" s="676"/>
      <c r="Q348" s="676"/>
      <c r="R348" s="676"/>
      <c r="S348" s="676"/>
      <c r="T348" s="676"/>
      <c r="U348" s="676"/>
      <c r="V348" s="676"/>
      <c r="W348" s="676"/>
      <c r="X348" s="676"/>
      <c r="Y348" s="676"/>
      <c r="Z348" s="676"/>
    </row>
    <row r="349" spans="1:26" ht="12.75" customHeight="1">
      <c r="A349" s="676"/>
      <c r="B349" s="676"/>
      <c r="C349" s="678"/>
      <c r="D349" s="676"/>
      <c r="E349" s="676"/>
      <c r="F349" s="676"/>
      <c r="G349" s="676"/>
      <c r="H349" s="676"/>
      <c r="I349" s="676"/>
      <c r="J349" s="676"/>
      <c r="K349" s="676"/>
      <c r="L349" s="676"/>
      <c r="M349" s="676"/>
      <c r="N349" s="676"/>
      <c r="O349" s="676"/>
      <c r="P349" s="676"/>
      <c r="Q349" s="676"/>
      <c r="R349" s="676"/>
      <c r="S349" s="676"/>
      <c r="T349" s="676"/>
      <c r="U349" s="676"/>
      <c r="V349" s="676"/>
      <c r="W349" s="676"/>
      <c r="X349" s="676"/>
      <c r="Y349" s="676"/>
      <c r="Z349" s="676"/>
    </row>
    <row r="350" spans="1:26" ht="12.75" customHeight="1">
      <c r="A350" s="676"/>
      <c r="B350" s="676"/>
      <c r="C350" s="678"/>
      <c r="D350" s="676"/>
      <c r="E350" s="676"/>
      <c r="F350" s="676"/>
      <c r="G350" s="676"/>
      <c r="H350" s="676"/>
      <c r="I350" s="676"/>
      <c r="J350" s="676"/>
      <c r="K350" s="676"/>
      <c r="L350" s="676"/>
      <c r="M350" s="676"/>
      <c r="N350" s="676"/>
      <c r="O350" s="676"/>
      <c r="P350" s="676"/>
      <c r="Q350" s="676"/>
      <c r="R350" s="676"/>
      <c r="S350" s="676"/>
      <c r="T350" s="676"/>
      <c r="U350" s="676"/>
      <c r="V350" s="676"/>
      <c r="W350" s="676"/>
      <c r="X350" s="676"/>
      <c r="Y350" s="676"/>
      <c r="Z350" s="676"/>
    </row>
    <row r="351" spans="1:26" ht="12.75" customHeight="1">
      <c r="A351" s="676"/>
      <c r="B351" s="676"/>
      <c r="C351" s="678"/>
      <c r="D351" s="676"/>
      <c r="E351" s="676"/>
      <c r="F351" s="676"/>
      <c r="G351" s="676"/>
      <c r="H351" s="676"/>
      <c r="I351" s="676"/>
      <c r="J351" s="676"/>
      <c r="K351" s="676"/>
      <c r="L351" s="676"/>
      <c r="M351" s="676"/>
      <c r="N351" s="676"/>
      <c r="O351" s="676"/>
      <c r="P351" s="676"/>
      <c r="Q351" s="676"/>
      <c r="R351" s="676"/>
      <c r="S351" s="676"/>
      <c r="T351" s="676"/>
      <c r="U351" s="676"/>
      <c r="V351" s="676"/>
      <c r="W351" s="676"/>
      <c r="X351" s="676"/>
      <c r="Y351" s="676"/>
      <c r="Z351" s="676"/>
    </row>
    <row r="352" spans="1:26" ht="12.75" customHeight="1">
      <c r="A352" s="676"/>
      <c r="B352" s="676"/>
      <c r="C352" s="678"/>
      <c r="D352" s="676"/>
      <c r="E352" s="676"/>
      <c r="F352" s="676"/>
      <c r="G352" s="676"/>
      <c r="H352" s="676"/>
      <c r="I352" s="676"/>
      <c r="J352" s="676"/>
      <c r="K352" s="676"/>
      <c r="L352" s="676"/>
      <c r="M352" s="676"/>
      <c r="N352" s="676"/>
      <c r="O352" s="676"/>
      <c r="P352" s="676"/>
      <c r="Q352" s="676"/>
      <c r="R352" s="676"/>
      <c r="S352" s="676"/>
      <c r="T352" s="676"/>
      <c r="U352" s="676"/>
      <c r="V352" s="676"/>
      <c r="W352" s="676"/>
      <c r="X352" s="676"/>
      <c r="Y352" s="676"/>
      <c r="Z352" s="676"/>
    </row>
    <row r="353" spans="1:26" ht="12.75" customHeight="1">
      <c r="A353" s="676"/>
      <c r="B353" s="676"/>
      <c r="C353" s="678"/>
      <c r="D353" s="676"/>
      <c r="E353" s="676"/>
      <c r="F353" s="676"/>
      <c r="G353" s="676"/>
      <c r="H353" s="676"/>
      <c r="I353" s="676"/>
      <c r="J353" s="676"/>
      <c r="K353" s="676"/>
      <c r="L353" s="676"/>
      <c r="M353" s="676"/>
      <c r="N353" s="676"/>
      <c r="O353" s="676"/>
      <c r="P353" s="676"/>
      <c r="Q353" s="676"/>
      <c r="R353" s="676"/>
      <c r="S353" s="676"/>
      <c r="T353" s="676"/>
      <c r="U353" s="676"/>
      <c r="V353" s="676"/>
      <c r="W353" s="676"/>
      <c r="X353" s="676"/>
      <c r="Y353" s="676"/>
      <c r="Z353" s="676"/>
    </row>
    <row r="354" spans="1:26" ht="12.75" customHeight="1">
      <c r="A354" s="676"/>
      <c r="B354" s="676"/>
      <c r="C354" s="678"/>
      <c r="D354" s="676"/>
      <c r="E354" s="676"/>
      <c r="F354" s="676"/>
      <c r="G354" s="676"/>
      <c r="H354" s="676"/>
      <c r="I354" s="676"/>
      <c r="J354" s="676"/>
      <c r="K354" s="676"/>
      <c r="L354" s="676"/>
      <c r="M354" s="676"/>
      <c r="N354" s="676"/>
      <c r="O354" s="676"/>
      <c r="P354" s="676"/>
      <c r="Q354" s="676"/>
      <c r="R354" s="676"/>
      <c r="S354" s="676"/>
      <c r="T354" s="676"/>
      <c r="U354" s="676"/>
      <c r="V354" s="676"/>
      <c r="W354" s="676"/>
      <c r="X354" s="676"/>
      <c r="Y354" s="676"/>
      <c r="Z354" s="676"/>
    </row>
    <row r="355" spans="1:26" ht="12.75" customHeight="1">
      <c r="A355" s="676"/>
      <c r="B355" s="676"/>
      <c r="C355" s="678"/>
      <c r="D355" s="676"/>
      <c r="E355" s="676"/>
      <c r="F355" s="676"/>
      <c r="G355" s="676"/>
      <c r="H355" s="676"/>
      <c r="I355" s="676"/>
      <c r="J355" s="676"/>
      <c r="K355" s="676"/>
      <c r="L355" s="676"/>
      <c r="M355" s="676"/>
      <c r="N355" s="676"/>
      <c r="O355" s="676"/>
      <c r="P355" s="676"/>
      <c r="Q355" s="676"/>
      <c r="R355" s="676"/>
      <c r="S355" s="676"/>
      <c r="T355" s="676"/>
      <c r="U355" s="676"/>
      <c r="V355" s="676"/>
      <c r="W355" s="676"/>
      <c r="X355" s="676"/>
      <c r="Y355" s="676"/>
      <c r="Z355" s="676"/>
    </row>
    <row r="356" spans="1:26" ht="12.75" customHeight="1">
      <c r="A356" s="676"/>
      <c r="B356" s="676"/>
      <c r="C356" s="678"/>
      <c r="D356" s="676"/>
      <c r="E356" s="676"/>
      <c r="F356" s="676"/>
      <c r="G356" s="676"/>
      <c r="H356" s="676"/>
      <c r="I356" s="676"/>
      <c r="J356" s="676"/>
      <c r="K356" s="676"/>
      <c r="L356" s="676"/>
      <c r="M356" s="676"/>
      <c r="N356" s="676"/>
      <c r="O356" s="676"/>
      <c r="P356" s="676"/>
      <c r="Q356" s="676"/>
      <c r="R356" s="676"/>
      <c r="S356" s="676"/>
      <c r="T356" s="676"/>
      <c r="U356" s="676"/>
      <c r="V356" s="676"/>
      <c r="W356" s="676"/>
      <c r="X356" s="676"/>
      <c r="Y356" s="676"/>
      <c r="Z356" s="676"/>
    </row>
    <row r="357" spans="1:26" ht="12.75" customHeight="1">
      <c r="A357" s="676"/>
      <c r="B357" s="676"/>
      <c r="C357" s="678"/>
      <c r="D357" s="676"/>
      <c r="E357" s="676"/>
      <c r="F357" s="676"/>
      <c r="G357" s="676"/>
      <c r="H357" s="676"/>
      <c r="I357" s="676"/>
      <c r="J357" s="676"/>
      <c r="K357" s="676"/>
      <c r="L357" s="676"/>
      <c r="M357" s="676"/>
      <c r="N357" s="676"/>
      <c r="O357" s="676"/>
      <c r="P357" s="676"/>
      <c r="Q357" s="676"/>
      <c r="R357" s="676"/>
      <c r="S357" s="676"/>
      <c r="T357" s="676"/>
      <c r="U357" s="676"/>
      <c r="V357" s="676"/>
      <c r="W357" s="676"/>
      <c r="X357" s="676"/>
      <c r="Y357" s="676"/>
      <c r="Z357" s="676"/>
    </row>
    <row r="358" spans="1:26" ht="12.75" customHeight="1">
      <c r="A358" s="676"/>
      <c r="B358" s="676"/>
      <c r="C358" s="678"/>
      <c r="D358" s="676"/>
      <c r="E358" s="676"/>
      <c r="F358" s="676"/>
      <c r="G358" s="676"/>
      <c r="H358" s="676"/>
      <c r="I358" s="676"/>
      <c r="J358" s="676"/>
      <c r="K358" s="676"/>
      <c r="L358" s="676"/>
      <c r="M358" s="676"/>
      <c r="N358" s="676"/>
      <c r="O358" s="676"/>
      <c r="P358" s="676"/>
      <c r="Q358" s="676"/>
      <c r="R358" s="676"/>
      <c r="S358" s="676"/>
      <c r="T358" s="676"/>
      <c r="U358" s="676"/>
      <c r="V358" s="676"/>
      <c r="W358" s="676"/>
      <c r="X358" s="676"/>
      <c r="Y358" s="676"/>
      <c r="Z358" s="676"/>
    </row>
    <row r="359" spans="1:26" ht="12.75" customHeight="1">
      <c r="A359" s="676"/>
      <c r="B359" s="676"/>
      <c r="C359" s="678"/>
      <c r="D359" s="676"/>
      <c r="E359" s="676"/>
      <c r="F359" s="676"/>
      <c r="G359" s="676"/>
      <c r="H359" s="676"/>
      <c r="I359" s="676"/>
      <c r="J359" s="676"/>
      <c r="K359" s="676"/>
      <c r="L359" s="676"/>
      <c r="M359" s="676"/>
      <c r="N359" s="676"/>
      <c r="O359" s="676"/>
      <c r="P359" s="676"/>
      <c r="Q359" s="676"/>
      <c r="R359" s="676"/>
      <c r="S359" s="676"/>
      <c r="T359" s="676"/>
      <c r="U359" s="676"/>
      <c r="V359" s="676"/>
      <c r="W359" s="676"/>
      <c r="X359" s="676"/>
      <c r="Y359" s="676"/>
      <c r="Z359" s="676"/>
    </row>
    <row r="360" spans="1:26" ht="12.75" customHeight="1">
      <c r="A360" s="676"/>
      <c r="B360" s="676"/>
      <c r="C360" s="678"/>
      <c r="D360" s="676"/>
      <c r="E360" s="676"/>
      <c r="F360" s="676"/>
      <c r="G360" s="676"/>
      <c r="H360" s="676"/>
      <c r="I360" s="676"/>
      <c r="J360" s="676"/>
      <c r="K360" s="676"/>
      <c r="L360" s="676"/>
      <c r="M360" s="676"/>
      <c r="N360" s="676"/>
      <c r="O360" s="676"/>
      <c r="P360" s="676"/>
      <c r="Q360" s="676"/>
      <c r="R360" s="676"/>
      <c r="S360" s="676"/>
      <c r="T360" s="676"/>
      <c r="U360" s="676"/>
      <c r="V360" s="676"/>
      <c r="W360" s="676"/>
      <c r="X360" s="676"/>
      <c r="Y360" s="676"/>
      <c r="Z360" s="676"/>
    </row>
    <row r="361" spans="1:26" ht="12.75" customHeight="1">
      <c r="A361" s="676"/>
      <c r="B361" s="676"/>
      <c r="C361" s="678"/>
      <c r="D361" s="676"/>
      <c r="E361" s="676"/>
      <c r="F361" s="676"/>
      <c r="G361" s="676"/>
      <c r="H361" s="676"/>
      <c r="I361" s="676"/>
      <c r="J361" s="676"/>
      <c r="K361" s="676"/>
      <c r="L361" s="676"/>
      <c r="M361" s="676"/>
      <c r="N361" s="676"/>
      <c r="O361" s="676"/>
      <c r="P361" s="676"/>
      <c r="Q361" s="676"/>
      <c r="R361" s="676"/>
      <c r="S361" s="676"/>
      <c r="T361" s="676"/>
      <c r="U361" s="676"/>
      <c r="V361" s="676"/>
      <c r="W361" s="676"/>
      <c r="X361" s="676"/>
      <c r="Y361" s="676"/>
      <c r="Z361" s="676"/>
    </row>
    <row r="362" spans="1:26" ht="12.75" customHeight="1">
      <c r="A362" s="676"/>
      <c r="B362" s="676"/>
      <c r="C362" s="678"/>
      <c r="D362" s="676"/>
      <c r="E362" s="676"/>
      <c r="F362" s="676"/>
      <c r="G362" s="676"/>
      <c r="H362" s="676"/>
      <c r="I362" s="676"/>
      <c r="J362" s="676"/>
      <c r="K362" s="676"/>
      <c r="L362" s="676"/>
      <c r="M362" s="676"/>
      <c r="N362" s="676"/>
      <c r="O362" s="676"/>
      <c r="P362" s="676"/>
      <c r="Q362" s="676"/>
      <c r="R362" s="676"/>
      <c r="S362" s="676"/>
      <c r="T362" s="676"/>
      <c r="U362" s="676"/>
      <c r="V362" s="676"/>
      <c r="W362" s="676"/>
      <c r="X362" s="676"/>
      <c r="Y362" s="676"/>
      <c r="Z362" s="676"/>
    </row>
    <row r="363" spans="1:26" ht="12.75" customHeight="1">
      <c r="A363" s="676"/>
      <c r="B363" s="676"/>
      <c r="C363" s="678"/>
      <c r="D363" s="676"/>
      <c r="E363" s="676"/>
      <c r="F363" s="676"/>
      <c r="G363" s="676"/>
      <c r="H363" s="676"/>
      <c r="I363" s="676"/>
      <c r="J363" s="676"/>
      <c r="K363" s="676"/>
      <c r="L363" s="676"/>
      <c r="M363" s="676"/>
      <c r="N363" s="676"/>
      <c r="O363" s="676"/>
      <c r="P363" s="676"/>
      <c r="Q363" s="676"/>
      <c r="R363" s="676"/>
      <c r="S363" s="676"/>
      <c r="T363" s="676"/>
      <c r="U363" s="676"/>
      <c r="V363" s="676"/>
      <c r="W363" s="676"/>
      <c r="X363" s="676"/>
      <c r="Y363" s="676"/>
      <c r="Z363" s="676"/>
    </row>
    <row r="364" spans="1:26" ht="12.75" customHeight="1">
      <c r="A364" s="676"/>
      <c r="B364" s="676"/>
      <c r="C364" s="678"/>
      <c r="D364" s="676"/>
      <c r="E364" s="676"/>
      <c r="F364" s="676"/>
      <c r="G364" s="676"/>
      <c r="H364" s="676"/>
      <c r="I364" s="676"/>
      <c r="J364" s="676"/>
      <c r="K364" s="676"/>
      <c r="L364" s="676"/>
      <c r="M364" s="676"/>
      <c r="N364" s="676"/>
      <c r="O364" s="676"/>
      <c r="P364" s="676"/>
      <c r="Q364" s="676"/>
      <c r="R364" s="676"/>
      <c r="S364" s="676"/>
      <c r="T364" s="676"/>
      <c r="U364" s="676"/>
      <c r="V364" s="676"/>
      <c r="W364" s="676"/>
      <c r="X364" s="676"/>
      <c r="Y364" s="676"/>
      <c r="Z364" s="676"/>
    </row>
    <row r="365" spans="1:26" ht="12.75" customHeight="1">
      <c r="A365" s="676"/>
      <c r="B365" s="676"/>
      <c r="C365" s="678"/>
      <c r="D365" s="676"/>
      <c r="E365" s="676"/>
      <c r="F365" s="676"/>
      <c r="G365" s="676"/>
      <c r="H365" s="676"/>
      <c r="I365" s="676"/>
      <c r="J365" s="676"/>
      <c r="K365" s="676"/>
      <c r="L365" s="676"/>
      <c r="M365" s="676"/>
      <c r="N365" s="676"/>
      <c r="O365" s="676"/>
      <c r="P365" s="676"/>
      <c r="Q365" s="676"/>
      <c r="R365" s="676"/>
      <c r="S365" s="676"/>
      <c r="T365" s="676"/>
      <c r="U365" s="676"/>
      <c r="V365" s="676"/>
      <c r="W365" s="676"/>
      <c r="X365" s="676"/>
      <c r="Y365" s="676"/>
      <c r="Z365" s="676"/>
    </row>
    <row r="366" spans="1:26" ht="12.75" customHeight="1">
      <c r="A366" s="676"/>
      <c r="B366" s="676"/>
      <c r="C366" s="678"/>
      <c r="D366" s="676"/>
      <c r="E366" s="676"/>
      <c r="F366" s="676"/>
      <c r="G366" s="676"/>
      <c r="H366" s="676"/>
      <c r="I366" s="676"/>
      <c r="J366" s="676"/>
      <c r="K366" s="676"/>
      <c r="L366" s="676"/>
      <c r="M366" s="676"/>
      <c r="N366" s="676"/>
      <c r="O366" s="676"/>
      <c r="P366" s="676"/>
      <c r="Q366" s="676"/>
      <c r="R366" s="676"/>
      <c r="S366" s="676"/>
      <c r="T366" s="676"/>
      <c r="U366" s="676"/>
      <c r="V366" s="676"/>
      <c r="W366" s="676"/>
      <c r="X366" s="676"/>
      <c r="Y366" s="676"/>
      <c r="Z366" s="676"/>
    </row>
    <row r="367" spans="1:26" ht="12.75" customHeight="1">
      <c r="A367" s="676"/>
      <c r="B367" s="676"/>
      <c r="C367" s="678"/>
      <c r="D367" s="676"/>
      <c r="E367" s="676"/>
      <c r="F367" s="676"/>
      <c r="G367" s="676"/>
      <c r="H367" s="676"/>
      <c r="I367" s="676"/>
      <c r="J367" s="676"/>
      <c r="K367" s="676"/>
      <c r="L367" s="676"/>
      <c r="M367" s="676"/>
      <c r="N367" s="676"/>
      <c r="O367" s="676"/>
      <c r="P367" s="676"/>
      <c r="Q367" s="676"/>
      <c r="R367" s="676"/>
      <c r="S367" s="676"/>
      <c r="T367" s="676"/>
      <c r="U367" s="676"/>
      <c r="V367" s="676"/>
      <c r="W367" s="676"/>
      <c r="X367" s="676"/>
      <c r="Y367" s="676"/>
      <c r="Z367" s="676"/>
    </row>
    <row r="368" spans="1:26" ht="12.75" customHeight="1">
      <c r="A368" s="676"/>
      <c r="B368" s="676"/>
      <c r="C368" s="678"/>
      <c r="D368" s="676"/>
      <c r="E368" s="676"/>
      <c r="F368" s="676"/>
      <c r="G368" s="676"/>
      <c r="H368" s="676"/>
      <c r="I368" s="676"/>
      <c r="J368" s="676"/>
      <c r="K368" s="676"/>
      <c r="L368" s="676"/>
      <c r="M368" s="676"/>
      <c r="N368" s="676"/>
      <c r="O368" s="676"/>
      <c r="P368" s="676"/>
      <c r="Q368" s="676"/>
      <c r="R368" s="676"/>
      <c r="S368" s="676"/>
      <c r="T368" s="676"/>
      <c r="U368" s="676"/>
      <c r="V368" s="676"/>
      <c r="W368" s="676"/>
      <c r="X368" s="676"/>
      <c r="Y368" s="676"/>
      <c r="Z368" s="676"/>
    </row>
    <row r="369" spans="1:26" ht="12.75" customHeight="1">
      <c r="A369" s="676"/>
      <c r="B369" s="676"/>
      <c r="C369" s="678"/>
      <c r="D369" s="676"/>
      <c r="E369" s="676"/>
      <c r="F369" s="676"/>
      <c r="G369" s="676"/>
      <c r="H369" s="676"/>
      <c r="I369" s="676"/>
      <c r="J369" s="676"/>
      <c r="K369" s="676"/>
      <c r="L369" s="676"/>
      <c r="M369" s="676"/>
      <c r="N369" s="676"/>
      <c r="O369" s="676"/>
      <c r="P369" s="676"/>
      <c r="Q369" s="676"/>
      <c r="R369" s="676"/>
      <c r="S369" s="676"/>
      <c r="T369" s="676"/>
      <c r="U369" s="676"/>
      <c r="V369" s="676"/>
      <c r="W369" s="676"/>
      <c r="X369" s="676"/>
      <c r="Y369" s="676"/>
      <c r="Z369" s="676"/>
    </row>
    <row r="370" spans="1:26" ht="12.75" customHeight="1">
      <c r="A370" s="676"/>
      <c r="B370" s="676"/>
      <c r="C370" s="678"/>
      <c r="D370" s="676"/>
      <c r="E370" s="676"/>
      <c r="F370" s="676"/>
      <c r="G370" s="676"/>
      <c r="H370" s="676"/>
      <c r="I370" s="676"/>
      <c r="J370" s="676"/>
      <c r="K370" s="676"/>
      <c r="L370" s="676"/>
      <c r="M370" s="676"/>
      <c r="N370" s="676"/>
      <c r="O370" s="676"/>
      <c r="P370" s="676"/>
      <c r="Q370" s="676"/>
      <c r="R370" s="676"/>
      <c r="S370" s="676"/>
      <c r="T370" s="676"/>
      <c r="U370" s="676"/>
      <c r="V370" s="676"/>
      <c r="W370" s="676"/>
      <c r="X370" s="676"/>
      <c r="Y370" s="676"/>
      <c r="Z370" s="676"/>
    </row>
    <row r="371" spans="1:26" ht="12.75" customHeight="1">
      <c r="A371" s="676"/>
      <c r="B371" s="676"/>
      <c r="C371" s="678"/>
      <c r="D371" s="676"/>
      <c r="E371" s="676"/>
      <c r="F371" s="676"/>
      <c r="G371" s="676"/>
      <c r="H371" s="676"/>
      <c r="I371" s="676"/>
      <c r="J371" s="676"/>
      <c r="K371" s="676"/>
      <c r="L371" s="676"/>
      <c r="M371" s="676"/>
      <c r="N371" s="676"/>
      <c r="O371" s="676"/>
      <c r="P371" s="676"/>
      <c r="Q371" s="676"/>
      <c r="R371" s="676"/>
      <c r="S371" s="676"/>
      <c r="T371" s="676"/>
      <c r="U371" s="676"/>
      <c r="V371" s="676"/>
      <c r="W371" s="676"/>
      <c r="X371" s="676"/>
      <c r="Y371" s="676"/>
      <c r="Z371" s="676"/>
    </row>
    <row r="372" spans="1:26" ht="12.75" customHeight="1">
      <c r="A372" s="676"/>
      <c r="B372" s="676"/>
      <c r="C372" s="678"/>
      <c r="D372" s="676"/>
      <c r="E372" s="676"/>
      <c r="F372" s="676"/>
      <c r="G372" s="676"/>
      <c r="H372" s="676"/>
      <c r="I372" s="676"/>
      <c r="J372" s="676"/>
      <c r="K372" s="676"/>
      <c r="L372" s="676"/>
      <c r="M372" s="676"/>
      <c r="N372" s="676"/>
      <c r="O372" s="676"/>
      <c r="P372" s="676"/>
      <c r="Q372" s="676"/>
      <c r="R372" s="676"/>
      <c r="S372" s="676"/>
      <c r="T372" s="676"/>
      <c r="U372" s="676"/>
      <c r="V372" s="676"/>
      <c r="W372" s="676"/>
      <c r="X372" s="676"/>
      <c r="Y372" s="676"/>
      <c r="Z372" s="676"/>
    </row>
    <row r="373" spans="1:26" ht="12.75" customHeight="1">
      <c r="A373" s="676"/>
      <c r="B373" s="676"/>
      <c r="C373" s="678"/>
      <c r="D373" s="676"/>
      <c r="E373" s="676"/>
      <c r="F373" s="676"/>
      <c r="G373" s="676"/>
      <c r="H373" s="676"/>
      <c r="I373" s="676"/>
      <c r="J373" s="676"/>
      <c r="K373" s="676"/>
      <c r="L373" s="676"/>
      <c r="M373" s="676"/>
      <c r="N373" s="676"/>
      <c r="O373" s="676"/>
      <c r="P373" s="676"/>
      <c r="Q373" s="676"/>
      <c r="R373" s="676"/>
      <c r="S373" s="676"/>
      <c r="T373" s="676"/>
      <c r="U373" s="676"/>
      <c r="V373" s="676"/>
      <c r="W373" s="676"/>
      <c r="X373" s="676"/>
      <c r="Y373" s="676"/>
      <c r="Z373" s="676"/>
    </row>
    <row r="374" spans="1:26" ht="12.75" customHeight="1">
      <c r="A374" s="676"/>
      <c r="B374" s="676"/>
      <c r="C374" s="678"/>
      <c r="D374" s="676"/>
      <c r="E374" s="676"/>
      <c r="F374" s="676"/>
      <c r="G374" s="676"/>
      <c r="H374" s="676"/>
      <c r="I374" s="676"/>
      <c r="J374" s="676"/>
      <c r="K374" s="676"/>
      <c r="L374" s="676"/>
      <c r="M374" s="676"/>
      <c r="N374" s="676"/>
      <c r="O374" s="676"/>
      <c r="P374" s="676"/>
      <c r="Q374" s="676"/>
      <c r="R374" s="676"/>
      <c r="S374" s="676"/>
      <c r="T374" s="676"/>
      <c r="U374" s="676"/>
      <c r="V374" s="676"/>
      <c r="W374" s="676"/>
      <c r="X374" s="676"/>
      <c r="Y374" s="676"/>
      <c r="Z374" s="676"/>
    </row>
    <row r="375" spans="1:26" ht="12.75" customHeight="1">
      <c r="A375" s="676"/>
      <c r="B375" s="676"/>
      <c r="C375" s="678"/>
      <c r="D375" s="676"/>
      <c r="E375" s="676"/>
      <c r="F375" s="676"/>
      <c r="G375" s="676"/>
      <c r="H375" s="676"/>
      <c r="I375" s="676"/>
      <c r="J375" s="676"/>
      <c r="K375" s="676"/>
      <c r="L375" s="676"/>
      <c r="M375" s="676"/>
      <c r="N375" s="676"/>
      <c r="O375" s="676"/>
      <c r="P375" s="676"/>
      <c r="Q375" s="676"/>
      <c r="R375" s="676"/>
      <c r="S375" s="676"/>
      <c r="T375" s="676"/>
      <c r="U375" s="676"/>
      <c r="V375" s="676"/>
      <c r="W375" s="676"/>
      <c r="X375" s="676"/>
      <c r="Y375" s="676"/>
      <c r="Z375" s="676"/>
    </row>
    <row r="376" spans="1:26" ht="12.75" customHeight="1">
      <c r="A376" s="676"/>
      <c r="B376" s="676"/>
      <c r="C376" s="678"/>
      <c r="D376" s="676"/>
      <c r="E376" s="676"/>
      <c r="F376" s="676"/>
      <c r="G376" s="676"/>
      <c r="H376" s="676"/>
      <c r="I376" s="676"/>
      <c r="J376" s="676"/>
      <c r="K376" s="676"/>
      <c r="L376" s="676"/>
      <c r="M376" s="676"/>
      <c r="N376" s="676"/>
      <c r="O376" s="676"/>
      <c r="P376" s="676"/>
      <c r="Q376" s="676"/>
      <c r="R376" s="676"/>
      <c r="S376" s="676"/>
      <c r="T376" s="676"/>
      <c r="U376" s="676"/>
      <c r="V376" s="676"/>
      <c r="W376" s="676"/>
      <c r="X376" s="676"/>
      <c r="Y376" s="676"/>
      <c r="Z376" s="676"/>
    </row>
    <row r="377" spans="1:26" ht="12.75" customHeight="1">
      <c r="A377" s="676"/>
      <c r="B377" s="676"/>
      <c r="C377" s="678"/>
      <c r="D377" s="676"/>
      <c r="E377" s="676"/>
      <c r="F377" s="676"/>
      <c r="G377" s="676"/>
      <c r="H377" s="676"/>
      <c r="I377" s="676"/>
      <c r="J377" s="676"/>
      <c r="K377" s="676"/>
      <c r="L377" s="676"/>
      <c r="M377" s="676"/>
      <c r="N377" s="676"/>
      <c r="O377" s="676"/>
      <c r="P377" s="676"/>
      <c r="Q377" s="676"/>
      <c r="R377" s="676"/>
      <c r="S377" s="676"/>
      <c r="T377" s="676"/>
      <c r="U377" s="676"/>
      <c r="V377" s="676"/>
      <c r="W377" s="676"/>
      <c r="X377" s="676"/>
      <c r="Y377" s="676"/>
      <c r="Z377" s="676"/>
    </row>
    <row r="378" spans="1:26" ht="12.75" customHeight="1">
      <c r="A378" s="676"/>
      <c r="B378" s="676"/>
      <c r="C378" s="678"/>
      <c r="D378" s="676"/>
      <c r="E378" s="676"/>
      <c r="F378" s="676"/>
      <c r="G378" s="676"/>
      <c r="H378" s="676"/>
      <c r="I378" s="676"/>
      <c r="J378" s="676"/>
      <c r="K378" s="676"/>
      <c r="L378" s="676"/>
      <c r="M378" s="676"/>
      <c r="N378" s="676"/>
      <c r="O378" s="676"/>
      <c r="P378" s="676"/>
      <c r="Q378" s="676"/>
      <c r="R378" s="676"/>
      <c r="S378" s="676"/>
      <c r="T378" s="676"/>
      <c r="U378" s="676"/>
      <c r="V378" s="676"/>
      <c r="W378" s="676"/>
      <c r="X378" s="676"/>
      <c r="Y378" s="676"/>
      <c r="Z378" s="676"/>
    </row>
    <row r="379" spans="1:26" ht="12.75" customHeight="1">
      <c r="A379" s="676"/>
      <c r="B379" s="676"/>
      <c r="C379" s="678"/>
      <c r="D379" s="676"/>
      <c r="E379" s="676"/>
      <c r="F379" s="676"/>
      <c r="G379" s="676"/>
      <c r="H379" s="676"/>
      <c r="I379" s="676"/>
      <c r="J379" s="676"/>
      <c r="K379" s="676"/>
      <c r="L379" s="676"/>
      <c r="M379" s="676"/>
      <c r="N379" s="676"/>
      <c r="O379" s="676"/>
      <c r="P379" s="676"/>
      <c r="Q379" s="676"/>
      <c r="R379" s="676"/>
      <c r="S379" s="676"/>
      <c r="T379" s="676"/>
      <c r="U379" s="676"/>
      <c r="V379" s="676"/>
      <c r="W379" s="676"/>
      <c r="X379" s="676"/>
      <c r="Y379" s="676"/>
      <c r="Z379" s="676"/>
    </row>
    <row r="380" spans="1:26" ht="12.75" customHeight="1">
      <c r="A380" s="676"/>
      <c r="B380" s="676"/>
      <c r="C380" s="678"/>
      <c r="D380" s="676"/>
      <c r="E380" s="676"/>
      <c r="F380" s="676"/>
      <c r="G380" s="676"/>
      <c r="H380" s="676"/>
      <c r="I380" s="676"/>
      <c r="J380" s="676"/>
      <c r="K380" s="676"/>
      <c r="L380" s="676"/>
      <c r="M380" s="676"/>
      <c r="N380" s="676"/>
      <c r="O380" s="676"/>
      <c r="P380" s="676"/>
      <c r="Q380" s="676"/>
      <c r="R380" s="676"/>
      <c r="S380" s="676"/>
      <c r="T380" s="676"/>
      <c r="U380" s="676"/>
      <c r="V380" s="676"/>
      <c r="W380" s="676"/>
      <c r="X380" s="676"/>
      <c r="Y380" s="676"/>
      <c r="Z380" s="676"/>
    </row>
    <row r="381" spans="1:26" ht="12.75" customHeight="1">
      <c r="A381" s="676"/>
      <c r="B381" s="676"/>
      <c r="C381" s="678"/>
      <c r="D381" s="676"/>
      <c r="E381" s="676"/>
      <c r="F381" s="676"/>
      <c r="G381" s="676"/>
      <c r="H381" s="676"/>
      <c r="I381" s="676"/>
      <c r="J381" s="676"/>
      <c r="K381" s="676"/>
      <c r="L381" s="676"/>
      <c r="M381" s="676"/>
      <c r="N381" s="676"/>
      <c r="O381" s="676"/>
      <c r="P381" s="676"/>
      <c r="Q381" s="676"/>
      <c r="R381" s="676"/>
      <c r="S381" s="676"/>
      <c r="T381" s="676"/>
      <c r="U381" s="676"/>
      <c r="V381" s="676"/>
      <c r="W381" s="676"/>
      <c r="X381" s="676"/>
      <c r="Y381" s="676"/>
      <c r="Z381" s="676"/>
    </row>
    <row r="382" spans="1:26" ht="12.75" customHeight="1">
      <c r="A382" s="676"/>
      <c r="B382" s="676"/>
      <c r="C382" s="678"/>
      <c r="D382" s="676"/>
      <c r="E382" s="676"/>
      <c r="F382" s="676"/>
      <c r="G382" s="676"/>
      <c r="H382" s="676"/>
      <c r="I382" s="676"/>
      <c r="J382" s="676"/>
      <c r="K382" s="676"/>
      <c r="L382" s="676"/>
      <c r="M382" s="676"/>
      <c r="N382" s="676"/>
      <c r="O382" s="676"/>
      <c r="P382" s="676"/>
      <c r="Q382" s="676"/>
      <c r="R382" s="676"/>
      <c r="S382" s="676"/>
      <c r="T382" s="676"/>
      <c r="U382" s="676"/>
      <c r="V382" s="676"/>
      <c r="W382" s="676"/>
      <c r="X382" s="676"/>
      <c r="Y382" s="676"/>
      <c r="Z382" s="676"/>
    </row>
    <row r="383" spans="1:26" ht="12.75" customHeight="1">
      <c r="A383" s="676"/>
      <c r="B383" s="676"/>
      <c r="C383" s="678"/>
      <c r="D383" s="676"/>
      <c r="E383" s="676"/>
      <c r="F383" s="676"/>
      <c r="G383" s="676"/>
      <c r="H383" s="676"/>
      <c r="I383" s="676"/>
      <c r="J383" s="676"/>
      <c r="K383" s="676"/>
      <c r="L383" s="676"/>
      <c r="M383" s="676"/>
      <c r="N383" s="676"/>
      <c r="O383" s="676"/>
      <c r="P383" s="676"/>
      <c r="Q383" s="676"/>
      <c r="R383" s="676"/>
      <c r="S383" s="676"/>
      <c r="T383" s="676"/>
      <c r="U383" s="676"/>
      <c r="V383" s="676"/>
      <c r="W383" s="676"/>
      <c r="X383" s="676"/>
      <c r="Y383" s="676"/>
      <c r="Z383" s="676"/>
    </row>
    <row r="384" spans="1:26" ht="12.75" customHeight="1">
      <c r="A384" s="676"/>
      <c r="B384" s="676"/>
      <c r="C384" s="678"/>
      <c r="D384" s="676"/>
      <c r="E384" s="676"/>
      <c r="F384" s="676"/>
      <c r="G384" s="676"/>
      <c r="H384" s="676"/>
      <c r="I384" s="676"/>
      <c r="J384" s="676"/>
      <c r="K384" s="676"/>
      <c r="L384" s="676"/>
      <c r="M384" s="676"/>
      <c r="N384" s="676"/>
      <c r="O384" s="676"/>
      <c r="P384" s="676"/>
      <c r="Q384" s="676"/>
      <c r="R384" s="676"/>
      <c r="S384" s="676"/>
      <c r="T384" s="676"/>
      <c r="U384" s="676"/>
      <c r="V384" s="676"/>
      <c r="W384" s="676"/>
      <c r="X384" s="676"/>
      <c r="Y384" s="676"/>
      <c r="Z384" s="676"/>
    </row>
    <row r="385" spans="1:26" ht="12.75" customHeight="1">
      <c r="A385" s="676"/>
      <c r="B385" s="676"/>
      <c r="C385" s="678"/>
      <c r="D385" s="676"/>
      <c r="E385" s="676"/>
      <c r="F385" s="676"/>
      <c r="G385" s="676"/>
      <c r="H385" s="676"/>
      <c r="I385" s="676"/>
      <c r="J385" s="676"/>
      <c r="K385" s="676"/>
      <c r="L385" s="676"/>
      <c r="M385" s="676"/>
      <c r="N385" s="676"/>
      <c r="O385" s="676"/>
      <c r="P385" s="676"/>
      <c r="Q385" s="676"/>
      <c r="R385" s="676"/>
      <c r="S385" s="676"/>
      <c r="T385" s="676"/>
      <c r="U385" s="676"/>
      <c r="V385" s="676"/>
      <c r="W385" s="676"/>
      <c r="X385" s="676"/>
      <c r="Y385" s="676"/>
      <c r="Z385" s="676"/>
    </row>
    <row r="386" spans="1:26" ht="12.75" customHeight="1">
      <c r="A386" s="676"/>
      <c r="B386" s="676"/>
      <c r="C386" s="678"/>
      <c r="D386" s="676"/>
      <c r="E386" s="676"/>
      <c r="F386" s="676"/>
      <c r="G386" s="676"/>
      <c r="H386" s="676"/>
      <c r="I386" s="676"/>
      <c r="J386" s="676"/>
      <c r="K386" s="676"/>
      <c r="L386" s="676"/>
      <c r="M386" s="676"/>
      <c r="N386" s="676"/>
      <c r="O386" s="676"/>
      <c r="P386" s="676"/>
      <c r="Q386" s="676"/>
      <c r="R386" s="676"/>
      <c r="S386" s="676"/>
      <c r="T386" s="676"/>
      <c r="U386" s="676"/>
      <c r="V386" s="676"/>
      <c r="W386" s="676"/>
      <c r="X386" s="676"/>
      <c r="Y386" s="676"/>
      <c r="Z386" s="676"/>
    </row>
    <row r="387" spans="1:26" ht="12.75" customHeight="1">
      <c r="A387" s="676"/>
      <c r="B387" s="676"/>
      <c r="C387" s="678"/>
      <c r="D387" s="676"/>
      <c r="E387" s="676"/>
      <c r="F387" s="676"/>
      <c r="G387" s="676"/>
      <c r="H387" s="676"/>
      <c r="I387" s="676"/>
      <c r="J387" s="676"/>
      <c r="K387" s="676"/>
      <c r="L387" s="676"/>
      <c r="M387" s="676"/>
      <c r="N387" s="676"/>
      <c r="O387" s="676"/>
      <c r="P387" s="676"/>
      <c r="Q387" s="676"/>
      <c r="R387" s="676"/>
      <c r="S387" s="676"/>
      <c r="T387" s="676"/>
      <c r="U387" s="676"/>
      <c r="V387" s="676"/>
      <c r="W387" s="676"/>
      <c r="X387" s="676"/>
      <c r="Y387" s="676"/>
      <c r="Z387" s="676"/>
    </row>
    <row r="388" spans="1:26" ht="12.75" customHeight="1">
      <c r="A388" s="676"/>
      <c r="B388" s="676"/>
      <c r="C388" s="678"/>
      <c r="D388" s="676"/>
      <c r="E388" s="676"/>
      <c r="F388" s="676"/>
      <c r="G388" s="676"/>
      <c r="H388" s="676"/>
      <c r="I388" s="676"/>
      <c r="J388" s="676"/>
      <c r="K388" s="676"/>
      <c r="L388" s="676"/>
      <c r="M388" s="676"/>
      <c r="N388" s="676"/>
      <c r="O388" s="676"/>
      <c r="P388" s="676"/>
      <c r="Q388" s="676"/>
      <c r="R388" s="676"/>
      <c r="S388" s="676"/>
      <c r="T388" s="676"/>
      <c r="U388" s="676"/>
      <c r="V388" s="676"/>
      <c r="W388" s="676"/>
      <c r="X388" s="676"/>
      <c r="Y388" s="676"/>
      <c r="Z388" s="676"/>
    </row>
    <row r="389" spans="1:26" ht="12.75" customHeight="1">
      <c r="A389" s="676"/>
      <c r="B389" s="676"/>
      <c r="C389" s="678"/>
      <c r="D389" s="676"/>
      <c r="E389" s="676"/>
      <c r="F389" s="676"/>
      <c r="G389" s="676"/>
      <c r="H389" s="676"/>
      <c r="I389" s="676"/>
      <c r="J389" s="676"/>
      <c r="K389" s="676"/>
      <c r="L389" s="676"/>
      <c r="M389" s="676"/>
      <c r="N389" s="676"/>
      <c r="O389" s="676"/>
      <c r="P389" s="676"/>
      <c r="Q389" s="676"/>
      <c r="R389" s="676"/>
      <c r="S389" s="676"/>
      <c r="T389" s="676"/>
      <c r="U389" s="676"/>
      <c r="V389" s="676"/>
      <c r="W389" s="676"/>
      <c r="X389" s="676"/>
      <c r="Y389" s="676"/>
      <c r="Z389" s="676"/>
    </row>
    <row r="390" spans="1:26" ht="12.75" customHeight="1">
      <c r="A390" s="676"/>
      <c r="B390" s="676"/>
      <c r="C390" s="678"/>
      <c r="D390" s="676"/>
      <c r="E390" s="676"/>
      <c r="F390" s="676"/>
      <c r="G390" s="676"/>
      <c r="H390" s="676"/>
      <c r="I390" s="676"/>
      <c r="J390" s="676"/>
      <c r="K390" s="676"/>
      <c r="L390" s="676"/>
      <c r="M390" s="676"/>
      <c r="N390" s="676"/>
      <c r="O390" s="676"/>
      <c r="P390" s="676"/>
      <c r="Q390" s="676"/>
      <c r="R390" s="676"/>
      <c r="S390" s="676"/>
      <c r="T390" s="676"/>
      <c r="U390" s="676"/>
      <c r="V390" s="676"/>
      <c r="W390" s="676"/>
      <c r="X390" s="676"/>
      <c r="Y390" s="676"/>
      <c r="Z390" s="676"/>
    </row>
    <row r="391" spans="1:26" ht="12.75" customHeight="1">
      <c r="A391" s="676"/>
      <c r="B391" s="676"/>
      <c r="C391" s="678"/>
      <c r="D391" s="676"/>
      <c r="E391" s="676"/>
      <c r="F391" s="676"/>
      <c r="G391" s="676"/>
      <c r="H391" s="676"/>
      <c r="I391" s="676"/>
      <c r="J391" s="676"/>
      <c r="K391" s="676"/>
      <c r="L391" s="676"/>
      <c r="M391" s="676"/>
      <c r="N391" s="676"/>
      <c r="O391" s="676"/>
      <c r="P391" s="676"/>
      <c r="Q391" s="676"/>
      <c r="R391" s="676"/>
      <c r="S391" s="676"/>
      <c r="T391" s="676"/>
      <c r="U391" s="676"/>
      <c r="V391" s="676"/>
      <c r="W391" s="676"/>
      <c r="X391" s="676"/>
      <c r="Y391" s="676"/>
      <c r="Z391" s="676"/>
    </row>
    <row r="392" spans="1:26" ht="12.75" customHeight="1">
      <c r="A392" s="676"/>
      <c r="B392" s="676"/>
      <c r="C392" s="678"/>
      <c r="D392" s="676"/>
      <c r="E392" s="676"/>
      <c r="F392" s="676"/>
      <c r="G392" s="676"/>
      <c r="H392" s="676"/>
      <c r="I392" s="676"/>
      <c r="J392" s="676"/>
      <c r="K392" s="676"/>
      <c r="L392" s="676"/>
      <c r="M392" s="676"/>
      <c r="N392" s="676"/>
      <c r="O392" s="676"/>
      <c r="P392" s="676"/>
      <c r="Q392" s="676"/>
      <c r="R392" s="676"/>
      <c r="S392" s="676"/>
      <c r="T392" s="676"/>
      <c r="U392" s="676"/>
      <c r="V392" s="676"/>
      <c r="W392" s="676"/>
      <c r="X392" s="676"/>
      <c r="Y392" s="676"/>
      <c r="Z392" s="676"/>
    </row>
    <row r="393" spans="1:26" ht="12.75" customHeight="1">
      <c r="A393" s="676"/>
      <c r="B393" s="676"/>
      <c r="C393" s="678"/>
      <c r="D393" s="676"/>
      <c r="E393" s="676"/>
      <c r="F393" s="676"/>
      <c r="G393" s="676"/>
      <c r="H393" s="676"/>
      <c r="I393" s="676"/>
      <c r="J393" s="676"/>
      <c r="K393" s="676"/>
      <c r="L393" s="676"/>
      <c r="M393" s="676"/>
      <c r="N393" s="676"/>
      <c r="O393" s="676"/>
      <c r="P393" s="676"/>
      <c r="Q393" s="676"/>
      <c r="R393" s="676"/>
      <c r="S393" s="676"/>
      <c r="T393" s="676"/>
      <c r="U393" s="676"/>
      <c r="V393" s="676"/>
      <c r="W393" s="676"/>
      <c r="X393" s="676"/>
      <c r="Y393" s="676"/>
      <c r="Z393" s="676"/>
    </row>
    <row r="394" spans="1:26" ht="12.75" customHeight="1">
      <c r="A394" s="676"/>
      <c r="B394" s="676"/>
      <c r="C394" s="678"/>
      <c r="D394" s="676"/>
      <c r="E394" s="676"/>
      <c r="F394" s="676"/>
      <c r="G394" s="676"/>
      <c r="H394" s="676"/>
      <c r="I394" s="676"/>
      <c r="J394" s="676"/>
      <c r="K394" s="676"/>
      <c r="L394" s="676"/>
      <c r="M394" s="676"/>
      <c r="N394" s="676"/>
      <c r="O394" s="676"/>
      <c r="P394" s="676"/>
      <c r="Q394" s="676"/>
      <c r="R394" s="676"/>
      <c r="S394" s="676"/>
      <c r="T394" s="676"/>
      <c r="U394" s="676"/>
      <c r="V394" s="676"/>
      <c r="W394" s="676"/>
      <c r="X394" s="676"/>
      <c r="Y394" s="676"/>
      <c r="Z394" s="676"/>
    </row>
    <row r="395" spans="1:26" ht="12.75" customHeight="1">
      <c r="A395" s="676"/>
      <c r="B395" s="676"/>
      <c r="C395" s="678"/>
      <c r="D395" s="676"/>
      <c r="E395" s="676"/>
      <c r="F395" s="676"/>
      <c r="G395" s="676"/>
      <c r="H395" s="676"/>
      <c r="I395" s="676"/>
      <c r="J395" s="676"/>
      <c r="K395" s="676"/>
      <c r="L395" s="676"/>
      <c r="M395" s="676"/>
      <c r="N395" s="676"/>
      <c r="O395" s="676"/>
      <c r="P395" s="676"/>
      <c r="Q395" s="676"/>
      <c r="R395" s="676"/>
      <c r="S395" s="676"/>
      <c r="T395" s="676"/>
      <c r="U395" s="676"/>
      <c r="V395" s="676"/>
      <c r="W395" s="676"/>
      <c r="X395" s="676"/>
      <c r="Y395" s="676"/>
      <c r="Z395" s="676"/>
    </row>
    <row r="396" spans="1:26" ht="12.75" customHeight="1">
      <c r="A396" s="676"/>
      <c r="B396" s="676"/>
      <c r="C396" s="678"/>
      <c r="D396" s="676"/>
      <c r="E396" s="676"/>
      <c r="F396" s="676"/>
      <c r="G396" s="676"/>
      <c r="H396" s="676"/>
      <c r="I396" s="676"/>
      <c r="J396" s="676"/>
      <c r="K396" s="676"/>
      <c r="L396" s="676"/>
      <c r="M396" s="676"/>
      <c r="N396" s="676"/>
      <c r="O396" s="676"/>
      <c r="P396" s="676"/>
      <c r="Q396" s="676"/>
      <c r="R396" s="676"/>
      <c r="S396" s="676"/>
      <c r="T396" s="676"/>
      <c r="U396" s="676"/>
      <c r="V396" s="676"/>
      <c r="W396" s="676"/>
      <c r="X396" s="676"/>
      <c r="Y396" s="676"/>
      <c r="Z396" s="676"/>
    </row>
    <row r="397" spans="1:26" ht="12.75" customHeight="1">
      <c r="A397" s="676"/>
      <c r="B397" s="676"/>
      <c r="C397" s="678"/>
      <c r="D397" s="676"/>
      <c r="E397" s="676"/>
      <c r="F397" s="676"/>
      <c r="G397" s="676"/>
      <c r="H397" s="676"/>
      <c r="I397" s="676"/>
      <c r="J397" s="676"/>
      <c r="K397" s="676"/>
      <c r="L397" s="676"/>
      <c r="M397" s="676"/>
      <c r="N397" s="676"/>
      <c r="O397" s="676"/>
      <c r="P397" s="676"/>
      <c r="Q397" s="676"/>
      <c r="R397" s="676"/>
      <c r="S397" s="676"/>
      <c r="T397" s="676"/>
      <c r="U397" s="676"/>
      <c r="V397" s="676"/>
      <c r="W397" s="676"/>
      <c r="X397" s="676"/>
      <c r="Y397" s="676"/>
      <c r="Z397" s="676"/>
    </row>
    <row r="398" spans="1:26" ht="12.75" customHeight="1">
      <c r="A398" s="676"/>
      <c r="B398" s="676"/>
      <c r="C398" s="678"/>
      <c r="D398" s="676"/>
      <c r="E398" s="676"/>
      <c r="F398" s="676"/>
      <c r="G398" s="676"/>
      <c r="H398" s="676"/>
      <c r="I398" s="676"/>
      <c r="J398" s="676"/>
      <c r="K398" s="676"/>
      <c r="L398" s="676"/>
      <c r="M398" s="676"/>
      <c r="N398" s="676"/>
      <c r="O398" s="676"/>
      <c r="P398" s="676"/>
      <c r="Q398" s="676"/>
      <c r="R398" s="676"/>
      <c r="S398" s="676"/>
      <c r="T398" s="676"/>
      <c r="U398" s="676"/>
      <c r="V398" s="676"/>
      <c r="W398" s="676"/>
      <c r="X398" s="676"/>
      <c r="Y398" s="676"/>
      <c r="Z398" s="676"/>
    </row>
    <row r="399" spans="1:26" ht="12.75" customHeight="1">
      <c r="A399" s="676"/>
      <c r="B399" s="676"/>
      <c r="C399" s="678"/>
      <c r="D399" s="676"/>
      <c r="E399" s="676"/>
      <c r="F399" s="676"/>
      <c r="G399" s="676"/>
      <c r="H399" s="676"/>
      <c r="I399" s="676"/>
      <c r="J399" s="676"/>
      <c r="K399" s="676"/>
      <c r="L399" s="676"/>
      <c r="M399" s="676"/>
      <c r="N399" s="676"/>
      <c r="O399" s="676"/>
      <c r="P399" s="676"/>
      <c r="Q399" s="676"/>
      <c r="R399" s="676"/>
      <c r="S399" s="676"/>
      <c r="T399" s="676"/>
      <c r="U399" s="676"/>
      <c r="V399" s="676"/>
      <c r="W399" s="676"/>
      <c r="X399" s="676"/>
      <c r="Y399" s="676"/>
      <c r="Z399" s="676"/>
    </row>
    <row r="400" spans="1:26" ht="12.75" customHeight="1">
      <c r="A400" s="676"/>
      <c r="B400" s="676"/>
      <c r="C400" s="678"/>
      <c r="D400" s="676"/>
      <c r="E400" s="676"/>
      <c r="F400" s="676"/>
      <c r="G400" s="676"/>
      <c r="H400" s="676"/>
      <c r="I400" s="676"/>
      <c r="J400" s="676"/>
      <c r="K400" s="676"/>
      <c r="L400" s="676"/>
      <c r="M400" s="676"/>
      <c r="N400" s="676"/>
      <c r="O400" s="676"/>
      <c r="P400" s="676"/>
      <c r="Q400" s="676"/>
      <c r="R400" s="676"/>
      <c r="S400" s="676"/>
      <c r="T400" s="676"/>
      <c r="U400" s="676"/>
      <c r="V400" s="676"/>
      <c r="W400" s="676"/>
      <c r="X400" s="676"/>
      <c r="Y400" s="676"/>
      <c r="Z400" s="676"/>
    </row>
    <row r="401" spans="1:26" ht="12.75" customHeight="1">
      <c r="A401" s="676"/>
      <c r="B401" s="676"/>
      <c r="C401" s="678"/>
      <c r="D401" s="676"/>
      <c r="E401" s="676"/>
      <c r="F401" s="676"/>
      <c r="G401" s="676"/>
      <c r="H401" s="676"/>
      <c r="I401" s="676"/>
      <c r="J401" s="676"/>
      <c r="K401" s="676"/>
      <c r="L401" s="676"/>
      <c r="M401" s="676"/>
      <c r="N401" s="676"/>
      <c r="O401" s="676"/>
      <c r="P401" s="676"/>
      <c r="Q401" s="676"/>
      <c r="R401" s="676"/>
      <c r="S401" s="676"/>
      <c r="T401" s="676"/>
      <c r="U401" s="676"/>
      <c r="V401" s="676"/>
      <c r="W401" s="676"/>
      <c r="X401" s="676"/>
      <c r="Y401" s="676"/>
      <c r="Z401" s="676"/>
    </row>
    <row r="402" spans="1:26" ht="12.75" customHeight="1">
      <c r="A402" s="676"/>
      <c r="B402" s="676"/>
      <c r="C402" s="678"/>
      <c r="D402" s="676"/>
      <c r="E402" s="676"/>
      <c r="F402" s="676"/>
      <c r="G402" s="676"/>
      <c r="H402" s="676"/>
      <c r="I402" s="676"/>
      <c r="J402" s="676"/>
      <c r="K402" s="676"/>
      <c r="L402" s="676"/>
      <c r="M402" s="676"/>
      <c r="N402" s="676"/>
      <c r="O402" s="676"/>
      <c r="P402" s="676"/>
      <c r="Q402" s="676"/>
      <c r="R402" s="676"/>
      <c r="S402" s="676"/>
      <c r="T402" s="676"/>
      <c r="U402" s="676"/>
      <c r="V402" s="676"/>
      <c r="W402" s="676"/>
      <c r="X402" s="676"/>
      <c r="Y402" s="676"/>
      <c r="Z402" s="676"/>
    </row>
    <row r="403" spans="1:26" ht="12.75" customHeight="1">
      <c r="A403" s="676"/>
      <c r="B403" s="676"/>
      <c r="C403" s="678"/>
      <c r="D403" s="676"/>
      <c r="E403" s="676"/>
      <c r="F403" s="676"/>
      <c r="G403" s="676"/>
      <c r="H403" s="676"/>
      <c r="I403" s="676"/>
      <c r="J403" s="676"/>
      <c r="K403" s="676"/>
      <c r="L403" s="676"/>
      <c r="M403" s="676"/>
      <c r="N403" s="676"/>
      <c r="O403" s="676"/>
      <c r="P403" s="676"/>
      <c r="Q403" s="676"/>
      <c r="R403" s="676"/>
      <c r="S403" s="676"/>
      <c r="T403" s="676"/>
      <c r="U403" s="676"/>
      <c r="V403" s="676"/>
      <c r="W403" s="676"/>
      <c r="X403" s="676"/>
      <c r="Y403" s="676"/>
      <c r="Z403" s="676"/>
    </row>
    <row r="404" spans="1:26" ht="12.75" customHeight="1">
      <c r="A404" s="676"/>
      <c r="B404" s="676"/>
      <c r="C404" s="678"/>
      <c r="D404" s="676"/>
      <c r="E404" s="676"/>
      <c r="F404" s="676"/>
      <c r="G404" s="676"/>
      <c r="H404" s="676"/>
      <c r="I404" s="676"/>
      <c r="J404" s="676"/>
      <c r="K404" s="676"/>
      <c r="L404" s="676"/>
      <c r="M404" s="676"/>
      <c r="N404" s="676"/>
      <c r="O404" s="676"/>
      <c r="P404" s="676"/>
      <c r="Q404" s="676"/>
      <c r="R404" s="676"/>
      <c r="S404" s="676"/>
      <c r="T404" s="676"/>
      <c r="U404" s="676"/>
      <c r="V404" s="676"/>
      <c r="W404" s="676"/>
      <c r="X404" s="676"/>
      <c r="Y404" s="676"/>
      <c r="Z404" s="676"/>
    </row>
    <row r="405" spans="1:26" ht="12.75" customHeight="1">
      <c r="A405" s="676"/>
      <c r="B405" s="676"/>
      <c r="C405" s="678"/>
      <c r="D405" s="676"/>
      <c r="E405" s="676"/>
      <c r="F405" s="676"/>
      <c r="G405" s="676"/>
      <c r="H405" s="676"/>
      <c r="I405" s="676"/>
      <c r="J405" s="676"/>
      <c r="K405" s="676"/>
      <c r="L405" s="676"/>
      <c r="M405" s="676"/>
      <c r="N405" s="676"/>
      <c r="O405" s="676"/>
      <c r="P405" s="676"/>
      <c r="Q405" s="676"/>
      <c r="R405" s="676"/>
      <c r="S405" s="676"/>
      <c r="T405" s="676"/>
      <c r="U405" s="676"/>
      <c r="V405" s="676"/>
      <c r="W405" s="676"/>
      <c r="X405" s="676"/>
      <c r="Y405" s="676"/>
      <c r="Z405" s="676"/>
    </row>
    <row r="406" spans="1:26" ht="12.75" customHeight="1">
      <c r="A406" s="676"/>
      <c r="B406" s="676"/>
      <c r="C406" s="678"/>
      <c r="D406" s="676"/>
      <c r="E406" s="676"/>
      <c r="F406" s="676"/>
      <c r="G406" s="676"/>
      <c r="H406" s="676"/>
      <c r="I406" s="676"/>
      <c r="J406" s="676"/>
      <c r="K406" s="676"/>
      <c r="L406" s="676"/>
      <c r="M406" s="676"/>
      <c r="N406" s="676"/>
      <c r="O406" s="676"/>
      <c r="P406" s="676"/>
      <c r="Q406" s="676"/>
      <c r="R406" s="676"/>
      <c r="S406" s="676"/>
      <c r="T406" s="676"/>
      <c r="U406" s="676"/>
      <c r="V406" s="676"/>
      <c r="W406" s="676"/>
      <c r="X406" s="676"/>
      <c r="Y406" s="676"/>
      <c r="Z406" s="676"/>
    </row>
    <row r="407" spans="1:26" ht="12.75" customHeight="1">
      <c r="A407" s="676"/>
      <c r="B407" s="676"/>
      <c r="C407" s="678"/>
      <c r="D407" s="676"/>
      <c r="E407" s="676"/>
      <c r="F407" s="676"/>
      <c r="G407" s="676"/>
      <c r="H407" s="676"/>
      <c r="I407" s="676"/>
      <c r="J407" s="676"/>
      <c r="K407" s="676"/>
      <c r="L407" s="676"/>
      <c r="M407" s="676"/>
      <c r="N407" s="676"/>
      <c r="O407" s="676"/>
      <c r="P407" s="676"/>
      <c r="Q407" s="676"/>
      <c r="R407" s="676"/>
      <c r="S407" s="676"/>
      <c r="T407" s="676"/>
      <c r="U407" s="676"/>
      <c r="V407" s="676"/>
      <c r="W407" s="676"/>
      <c r="X407" s="676"/>
      <c r="Y407" s="676"/>
      <c r="Z407" s="676"/>
    </row>
    <row r="408" spans="1:26" ht="12.75" customHeight="1">
      <c r="A408" s="676"/>
      <c r="B408" s="676"/>
      <c r="C408" s="678"/>
      <c r="D408" s="676"/>
      <c r="E408" s="676"/>
      <c r="F408" s="676"/>
      <c r="G408" s="676"/>
      <c r="H408" s="676"/>
      <c r="I408" s="676"/>
      <c r="J408" s="676"/>
      <c r="K408" s="676"/>
      <c r="L408" s="676"/>
      <c r="M408" s="676"/>
      <c r="N408" s="676"/>
      <c r="O408" s="676"/>
      <c r="P408" s="676"/>
      <c r="Q408" s="676"/>
      <c r="R408" s="676"/>
      <c r="S408" s="676"/>
      <c r="T408" s="676"/>
      <c r="U408" s="676"/>
      <c r="V408" s="676"/>
      <c r="W408" s="676"/>
      <c r="X408" s="676"/>
      <c r="Y408" s="676"/>
      <c r="Z408" s="676"/>
    </row>
    <row r="409" spans="1:26" ht="12.75" customHeight="1">
      <c r="A409" s="676"/>
      <c r="B409" s="676"/>
      <c r="C409" s="678"/>
      <c r="D409" s="676"/>
      <c r="E409" s="676"/>
      <c r="F409" s="676"/>
      <c r="G409" s="676"/>
      <c r="H409" s="676"/>
      <c r="I409" s="676"/>
      <c r="J409" s="676"/>
      <c r="K409" s="676"/>
      <c r="L409" s="676"/>
      <c r="M409" s="676"/>
      <c r="N409" s="676"/>
      <c r="O409" s="676"/>
      <c r="P409" s="676"/>
      <c r="Q409" s="676"/>
      <c r="R409" s="676"/>
      <c r="S409" s="676"/>
      <c r="T409" s="676"/>
      <c r="U409" s="676"/>
      <c r="V409" s="676"/>
      <c r="W409" s="676"/>
      <c r="X409" s="676"/>
      <c r="Y409" s="676"/>
      <c r="Z409" s="676"/>
    </row>
    <row r="410" spans="1:26" ht="12.75" customHeight="1">
      <c r="A410" s="676"/>
      <c r="B410" s="676"/>
      <c r="C410" s="678"/>
      <c r="D410" s="676"/>
      <c r="E410" s="676"/>
      <c r="F410" s="676"/>
      <c r="G410" s="676"/>
      <c r="H410" s="676"/>
      <c r="I410" s="676"/>
      <c r="J410" s="676"/>
      <c r="K410" s="676"/>
      <c r="L410" s="676"/>
      <c r="M410" s="676"/>
      <c r="N410" s="676"/>
      <c r="O410" s="676"/>
      <c r="P410" s="676"/>
      <c r="Q410" s="676"/>
      <c r="R410" s="676"/>
      <c r="S410" s="676"/>
      <c r="T410" s="676"/>
      <c r="U410" s="676"/>
      <c r="V410" s="676"/>
      <c r="W410" s="676"/>
      <c r="X410" s="676"/>
      <c r="Y410" s="676"/>
      <c r="Z410" s="676"/>
    </row>
    <row r="411" spans="1:26" ht="12.75" customHeight="1">
      <c r="A411" s="676"/>
      <c r="B411" s="676"/>
      <c r="C411" s="678"/>
      <c r="D411" s="676"/>
      <c r="E411" s="676"/>
      <c r="F411" s="676"/>
      <c r="G411" s="676"/>
      <c r="H411" s="676"/>
      <c r="I411" s="676"/>
      <c r="J411" s="676"/>
      <c r="K411" s="676"/>
      <c r="L411" s="676"/>
      <c r="M411" s="676"/>
      <c r="N411" s="676"/>
      <c r="O411" s="676"/>
      <c r="P411" s="676"/>
      <c r="Q411" s="676"/>
      <c r="R411" s="676"/>
      <c r="S411" s="676"/>
      <c r="T411" s="676"/>
      <c r="U411" s="676"/>
      <c r="V411" s="676"/>
      <c r="W411" s="676"/>
      <c r="X411" s="676"/>
      <c r="Y411" s="676"/>
      <c r="Z411" s="676"/>
    </row>
    <row r="412" spans="1:26" ht="12.75" customHeight="1">
      <c r="A412" s="676"/>
      <c r="B412" s="676"/>
      <c r="C412" s="678"/>
      <c r="D412" s="676"/>
      <c r="E412" s="676"/>
      <c r="F412" s="676"/>
      <c r="G412" s="676"/>
      <c r="H412" s="676"/>
      <c r="I412" s="676"/>
      <c r="J412" s="676"/>
      <c r="K412" s="676"/>
      <c r="L412" s="676"/>
      <c r="M412" s="676"/>
      <c r="N412" s="676"/>
      <c r="O412" s="676"/>
      <c r="P412" s="676"/>
      <c r="Q412" s="676"/>
      <c r="R412" s="676"/>
      <c r="S412" s="676"/>
      <c r="T412" s="676"/>
      <c r="U412" s="676"/>
      <c r="V412" s="676"/>
      <c r="W412" s="676"/>
      <c r="X412" s="676"/>
      <c r="Y412" s="676"/>
      <c r="Z412" s="676"/>
    </row>
    <row r="413" spans="1:26" ht="12.75" customHeight="1">
      <c r="A413" s="676"/>
      <c r="B413" s="676"/>
      <c r="C413" s="678"/>
      <c r="D413" s="676"/>
      <c r="E413" s="676"/>
      <c r="F413" s="676"/>
      <c r="G413" s="676"/>
      <c r="H413" s="676"/>
      <c r="I413" s="676"/>
      <c r="J413" s="676"/>
      <c r="K413" s="676"/>
      <c r="L413" s="676"/>
      <c r="M413" s="676"/>
      <c r="N413" s="676"/>
      <c r="O413" s="676"/>
      <c r="P413" s="676"/>
      <c r="Q413" s="676"/>
      <c r="R413" s="676"/>
      <c r="S413" s="676"/>
      <c r="T413" s="676"/>
      <c r="U413" s="676"/>
      <c r="V413" s="676"/>
      <c r="W413" s="676"/>
      <c r="X413" s="676"/>
      <c r="Y413" s="676"/>
      <c r="Z413" s="676"/>
    </row>
    <row r="414" spans="1:26" ht="12.75" customHeight="1">
      <c r="A414" s="676"/>
      <c r="B414" s="676"/>
      <c r="C414" s="678"/>
      <c r="D414" s="676"/>
      <c r="E414" s="676"/>
      <c r="F414" s="676"/>
      <c r="G414" s="676"/>
      <c r="H414" s="676"/>
      <c r="I414" s="676"/>
      <c r="J414" s="676"/>
      <c r="K414" s="676"/>
      <c r="L414" s="676"/>
      <c r="M414" s="676"/>
      <c r="N414" s="676"/>
      <c r="O414" s="676"/>
      <c r="P414" s="676"/>
      <c r="Q414" s="676"/>
      <c r="R414" s="676"/>
      <c r="S414" s="676"/>
      <c r="T414" s="676"/>
      <c r="U414" s="676"/>
      <c r="V414" s="676"/>
      <c r="W414" s="676"/>
      <c r="X414" s="676"/>
      <c r="Y414" s="676"/>
      <c r="Z414" s="676"/>
    </row>
    <row r="415" spans="1:26" ht="12.75" customHeight="1">
      <c r="A415" s="676"/>
      <c r="B415" s="676"/>
      <c r="C415" s="678"/>
      <c r="D415" s="676"/>
      <c r="E415" s="676"/>
      <c r="F415" s="676"/>
      <c r="G415" s="676"/>
      <c r="H415" s="676"/>
      <c r="I415" s="676"/>
      <c r="J415" s="676"/>
      <c r="K415" s="676"/>
      <c r="L415" s="676"/>
      <c r="M415" s="676"/>
      <c r="N415" s="676"/>
      <c r="O415" s="676"/>
      <c r="P415" s="676"/>
      <c r="Q415" s="676"/>
      <c r="R415" s="676"/>
      <c r="S415" s="676"/>
      <c r="T415" s="676"/>
      <c r="U415" s="676"/>
      <c r="V415" s="676"/>
      <c r="W415" s="676"/>
      <c r="X415" s="676"/>
      <c r="Y415" s="676"/>
      <c r="Z415" s="676"/>
    </row>
    <row r="416" spans="1:26" ht="12.75" customHeight="1">
      <c r="A416" s="676"/>
      <c r="B416" s="676"/>
      <c r="C416" s="678"/>
      <c r="D416" s="676"/>
      <c r="E416" s="676"/>
      <c r="F416" s="676"/>
      <c r="G416" s="676"/>
      <c r="H416" s="676"/>
      <c r="I416" s="676"/>
      <c r="J416" s="676"/>
      <c r="K416" s="676"/>
      <c r="L416" s="676"/>
      <c r="M416" s="676"/>
      <c r="N416" s="676"/>
      <c r="O416" s="676"/>
      <c r="P416" s="676"/>
      <c r="Q416" s="676"/>
      <c r="R416" s="676"/>
      <c r="S416" s="676"/>
      <c r="T416" s="676"/>
      <c r="U416" s="676"/>
      <c r="V416" s="676"/>
      <c r="W416" s="676"/>
      <c r="X416" s="676"/>
      <c r="Y416" s="676"/>
      <c r="Z416" s="676"/>
    </row>
    <row r="417" spans="1:26" ht="12.75" customHeight="1">
      <c r="A417" s="676"/>
      <c r="B417" s="676"/>
      <c r="C417" s="678"/>
      <c r="D417" s="676"/>
      <c r="E417" s="676"/>
      <c r="F417" s="676"/>
      <c r="G417" s="676"/>
      <c r="H417" s="676"/>
      <c r="I417" s="676"/>
      <c r="J417" s="676"/>
      <c r="K417" s="676"/>
      <c r="L417" s="676"/>
      <c r="M417" s="676"/>
      <c r="N417" s="676"/>
      <c r="O417" s="676"/>
      <c r="P417" s="676"/>
      <c r="Q417" s="676"/>
      <c r="R417" s="676"/>
      <c r="S417" s="676"/>
      <c r="T417" s="676"/>
      <c r="U417" s="676"/>
      <c r="V417" s="676"/>
      <c r="W417" s="676"/>
      <c r="X417" s="676"/>
      <c r="Y417" s="676"/>
      <c r="Z417" s="676"/>
    </row>
    <row r="418" spans="1:26" ht="12.75" customHeight="1">
      <c r="A418" s="676"/>
      <c r="B418" s="676"/>
      <c r="C418" s="678"/>
      <c r="D418" s="676"/>
      <c r="E418" s="676"/>
      <c r="F418" s="676"/>
      <c r="G418" s="676"/>
      <c r="H418" s="676"/>
      <c r="I418" s="676"/>
      <c r="J418" s="676"/>
      <c r="K418" s="676"/>
      <c r="L418" s="676"/>
      <c r="M418" s="676"/>
      <c r="N418" s="676"/>
      <c r="O418" s="676"/>
      <c r="P418" s="676"/>
      <c r="Q418" s="676"/>
      <c r="R418" s="676"/>
      <c r="S418" s="676"/>
      <c r="T418" s="676"/>
      <c r="U418" s="676"/>
      <c r="V418" s="676"/>
      <c r="W418" s="676"/>
      <c r="X418" s="676"/>
      <c r="Y418" s="676"/>
      <c r="Z418" s="676"/>
    </row>
    <row r="419" spans="1:26" ht="12.75" customHeight="1">
      <c r="A419" s="676"/>
      <c r="B419" s="676"/>
      <c r="C419" s="678"/>
      <c r="D419" s="676"/>
      <c r="E419" s="676"/>
      <c r="F419" s="676"/>
      <c r="G419" s="676"/>
      <c r="H419" s="676"/>
      <c r="I419" s="676"/>
      <c r="J419" s="676"/>
      <c r="K419" s="676"/>
      <c r="L419" s="676"/>
      <c r="M419" s="676"/>
      <c r="N419" s="676"/>
      <c r="O419" s="676"/>
      <c r="P419" s="676"/>
      <c r="Q419" s="676"/>
      <c r="R419" s="676"/>
      <c r="S419" s="676"/>
      <c r="T419" s="676"/>
      <c r="U419" s="676"/>
      <c r="V419" s="676"/>
      <c r="W419" s="676"/>
      <c r="X419" s="676"/>
      <c r="Y419" s="676"/>
      <c r="Z419" s="676"/>
    </row>
    <row r="420" spans="1:26" ht="12.75" customHeight="1">
      <c r="A420" s="676"/>
      <c r="B420" s="676"/>
      <c r="C420" s="678"/>
      <c r="D420" s="676"/>
      <c r="E420" s="676"/>
      <c r="F420" s="676"/>
      <c r="G420" s="676"/>
      <c r="H420" s="676"/>
      <c r="I420" s="676"/>
      <c r="J420" s="676"/>
      <c r="K420" s="676"/>
      <c r="L420" s="676"/>
      <c r="M420" s="676"/>
      <c r="N420" s="676"/>
      <c r="O420" s="676"/>
      <c r="P420" s="676"/>
      <c r="Q420" s="676"/>
      <c r="R420" s="676"/>
      <c r="S420" s="676"/>
      <c r="T420" s="676"/>
      <c r="U420" s="676"/>
      <c r="V420" s="676"/>
      <c r="W420" s="676"/>
      <c r="X420" s="676"/>
      <c r="Y420" s="676"/>
      <c r="Z420" s="676"/>
    </row>
    <row r="421" spans="1:26" ht="12.75" customHeight="1">
      <c r="A421" s="676"/>
      <c r="B421" s="676"/>
      <c r="C421" s="678"/>
      <c r="D421" s="676"/>
      <c r="E421" s="676"/>
      <c r="F421" s="676"/>
      <c r="G421" s="676"/>
      <c r="H421" s="676"/>
      <c r="I421" s="676"/>
      <c r="J421" s="676"/>
      <c r="K421" s="676"/>
      <c r="L421" s="676"/>
      <c r="M421" s="676"/>
      <c r="N421" s="676"/>
      <c r="O421" s="676"/>
      <c r="P421" s="676"/>
      <c r="Q421" s="676"/>
      <c r="R421" s="676"/>
      <c r="S421" s="676"/>
      <c r="T421" s="676"/>
      <c r="U421" s="676"/>
      <c r="V421" s="676"/>
      <c r="W421" s="676"/>
      <c r="X421" s="676"/>
      <c r="Y421" s="676"/>
      <c r="Z421" s="676"/>
    </row>
    <row r="422" spans="1:26" ht="12.75" customHeight="1">
      <c r="A422" s="676"/>
      <c r="B422" s="676"/>
      <c r="C422" s="678"/>
      <c r="D422" s="676"/>
      <c r="E422" s="676"/>
      <c r="F422" s="676"/>
      <c r="G422" s="676"/>
      <c r="H422" s="676"/>
      <c r="I422" s="676"/>
      <c r="J422" s="676"/>
      <c r="K422" s="676"/>
      <c r="L422" s="676"/>
      <c r="M422" s="676"/>
      <c r="N422" s="676"/>
      <c r="O422" s="676"/>
      <c r="P422" s="676"/>
      <c r="Q422" s="676"/>
      <c r="R422" s="676"/>
      <c r="S422" s="676"/>
      <c r="T422" s="676"/>
      <c r="U422" s="676"/>
      <c r="V422" s="676"/>
      <c r="W422" s="676"/>
      <c r="X422" s="676"/>
      <c r="Y422" s="676"/>
      <c r="Z422" s="676"/>
    </row>
    <row r="423" spans="1:26" ht="12.75" customHeight="1">
      <c r="A423" s="676"/>
      <c r="B423" s="676"/>
      <c r="C423" s="678"/>
      <c r="D423" s="676"/>
      <c r="E423" s="676"/>
      <c r="F423" s="676"/>
      <c r="G423" s="676"/>
      <c r="H423" s="676"/>
      <c r="I423" s="676"/>
      <c r="J423" s="676"/>
      <c r="K423" s="676"/>
      <c r="L423" s="676"/>
      <c r="M423" s="676"/>
      <c r="N423" s="676"/>
      <c r="O423" s="676"/>
      <c r="P423" s="676"/>
      <c r="Q423" s="676"/>
      <c r="R423" s="676"/>
      <c r="S423" s="676"/>
      <c r="T423" s="676"/>
      <c r="U423" s="676"/>
      <c r="V423" s="676"/>
      <c r="W423" s="676"/>
      <c r="X423" s="676"/>
      <c r="Y423" s="676"/>
      <c r="Z423" s="676"/>
    </row>
    <row r="424" spans="1:26" ht="12.75" customHeight="1">
      <c r="A424" s="676"/>
      <c r="B424" s="676"/>
      <c r="C424" s="678"/>
      <c r="D424" s="676"/>
      <c r="E424" s="676"/>
      <c r="F424" s="676"/>
      <c r="G424" s="676"/>
      <c r="H424" s="676"/>
      <c r="I424" s="676"/>
      <c r="J424" s="676"/>
      <c r="K424" s="676"/>
      <c r="L424" s="676"/>
      <c r="M424" s="676"/>
      <c r="N424" s="676"/>
      <c r="O424" s="676"/>
      <c r="P424" s="676"/>
      <c r="Q424" s="676"/>
      <c r="R424" s="676"/>
      <c r="S424" s="676"/>
      <c r="T424" s="676"/>
      <c r="U424" s="676"/>
      <c r="V424" s="676"/>
      <c r="W424" s="676"/>
      <c r="X424" s="676"/>
      <c r="Y424" s="676"/>
      <c r="Z424" s="676"/>
    </row>
    <row r="425" spans="1:26" ht="12.75" customHeight="1">
      <c r="A425" s="676"/>
      <c r="B425" s="676"/>
      <c r="C425" s="678"/>
      <c r="D425" s="676"/>
      <c r="E425" s="676"/>
      <c r="F425" s="676"/>
      <c r="G425" s="676"/>
      <c r="H425" s="676"/>
      <c r="I425" s="676"/>
      <c r="J425" s="676"/>
      <c r="K425" s="676"/>
      <c r="L425" s="676"/>
      <c r="M425" s="676"/>
      <c r="N425" s="676"/>
      <c r="O425" s="676"/>
      <c r="P425" s="676"/>
      <c r="Q425" s="676"/>
      <c r="R425" s="676"/>
      <c r="S425" s="676"/>
      <c r="T425" s="676"/>
      <c r="U425" s="676"/>
      <c r="V425" s="676"/>
      <c r="W425" s="676"/>
      <c r="X425" s="676"/>
      <c r="Y425" s="676"/>
      <c r="Z425" s="676"/>
    </row>
    <row r="426" spans="1:26" ht="12.75" customHeight="1">
      <c r="A426" s="676"/>
      <c r="B426" s="676"/>
      <c r="C426" s="678"/>
      <c r="D426" s="676"/>
      <c r="E426" s="676"/>
      <c r="F426" s="676"/>
      <c r="G426" s="676"/>
      <c r="H426" s="676"/>
      <c r="I426" s="676"/>
      <c r="J426" s="676"/>
      <c r="K426" s="676"/>
      <c r="L426" s="676"/>
      <c r="M426" s="676"/>
      <c r="N426" s="676"/>
      <c r="O426" s="676"/>
      <c r="P426" s="676"/>
      <c r="Q426" s="676"/>
      <c r="R426" s="676"/>
      <c r="S426" s="676"/>
      <c r="T426" s="676"/>
      <c r="U426" s="676"/>
      <c r="V426" s="676"/>
      <c r="W426" s="676"/>
      <c r="X426" s="676"/>
      <c r="Y426" s="676"/>
      <c r="Z426" s="676"/>
    </row>
    <row r="427" spans="1:26" ht="12.75" customHeight="1">
      <c r="A427" s="676"/>
      <c r="B427" s="676"/>
      <c r="C427" s="678"/>
      <c r="D427" s="676"/>
      <c r="E427" s="676"/>
      <c r="F427" s="676"/>
      <c r="G427" s="676"/>
      <c r="H427" s="676"/>
      <c r="I427" s="676"/>
      <c r="J427" s="676"/>
      <c r="K427" s="676"/>
      <c r="L427" s="676"/>
      <c r="M427" s="676"/>
      <c r="N427" s="676"/>
      <c r="O427" s="676"/>
      <c r="P427" s="676"/>
      <c r="Q427" s="676"/>
      <c r="R427" s="676"/>
      <c r="S427" s="676"/>
      <c r="T427" s="676"/>
      <c r="U427" s="676"/>
      <c r="V427" s="676"/>
      <c r="W427" s="676"/>
      <c r="X427" s="676"/>
      <c r="Y427" s="676"/>
      <c r="Z427" s="676"/>
    </row>
    <row r="428" spans="1:26" ht="12.75" customHeight="1">
      <c r="A428" s="676"/>
      <c r="B428" s="676"/>
      <c r="C428" s="678"/>
      <c r="D428" s="676"/>
      <c r="E428" s="676"/>
      <c r="F428" s="676"/>
      <c r="G428" s="676"/>
      <c r="H428" s="676"/>
      <c r="I428" s="676"/>
      <c r="J428" s="676"/>
      <c r="K428" s="676"/>
      <c r="L428" s="676"/>
      <c r="M428" s="676"/>
      <c r="N428" s="676"/>
      <c r="O428" s="676"/>
      <c r="P428" s="676"/>
      <c r="Q428" s="676"/>
      <c r="R428" s="676"/>
      <c r="S428" s="676"/>
      <c r="T428" s="676"/>
      <c r="U428" s="676"/>
      <c r="V428" s="676"/>
      <c r="W428" s="676"/>
      <c r="X428" s="676"/>
      <c r="Y428" s="676"/>
      <c r="Z428" s="676"/>
    </row>
    <row r="429" spans="1:26" ht="12.75" customHeight="1">
      <c r="A429" s="676"/>
      <c r="B429" s="676"/>
      <c r="C429" s="678"/>
      <c r="D429" s="676"/>
      <c r="E429" s="676"/>
      <c r="F429" s="676"/>
      <c r="G429" s="676"/>
      <c r="H429" s="676"/>
      <c r="I429" s="676"/>
      <c r="J429" s="676"/>
      <c r="K429" s="676"/>
      <c r="L429" s="676"/>
      <c r="M429" s="676"/>
      <c r="N429" s="676"/>
      <c r="O429" s="676"/>
      <c r="P429" s="676"/>
      <c r="Q429" s="676"/>
      <c r="R429" s="676"/>
      <c r="S429" s="676"/>
      <c r="T429" s="676"/>
      <c r="U429" s="676"/>
      <c r="V429" s="676"/>
      <c r="W429" s="676"/>
      <c r="X429" s="676"/>
      <c r="Y429" s="676"/>
      <c r="Z429" s="676"/>
    </row>
    <row r="430" spans="1:26" ht="12.75" customHeight="1">
      <c r="A430" s="676"/>
      <c r="B430" s="676"/>
      <c r="C430" s="678"/>
      <c r="D430" s="676"/>
      <c r="E430" s="676"/>
      <c r="F430" s="676"/>
      <c r="G430" s="676"/>
      <c r="H430" s="676"/>
      <c r="I430" s="676"/>
      <c r="J430" s="676"/>
      <c r="K430" s="676"/>
      <c r="L430" s="676"/>
      <c r="M430" s="676"/>
      <c r="N430" s="676"/>
      <c r="O430" s="676"/>
      <c r="P430" s="676"/>
      <c r="Q430" s="676"/>
      <c r="R430" s="676"/>
      <c r="S430" s="676"/>
      <c r="T430" s="676"/>
      <c r="U430" s="676"/>
      <c r="V430" s="676"/>
      <c r="W430" s="676"/>
      <c r="X430" s="676"/>
      <c r="Y430" s="676"/>
      <c r="Z430" s="676"/>
    </row>
    <row r="431" spans="1:26" ht="12.75" customHeight="1">
      <c r="A431" s="676"/>
      <c r="B431" s="676"/>
      <c r="C431" s="678"/>
      <c r="D431" s="676"/>
      <c r="E431" s="676"/>
      <c r="F431" s="676"/>
      <c r="G431" s="676"/>
      <c r="H431" s="676"/>
      <c r="I431" s="676"/>
      <c r="J431" s="676"/>
      <c r="K431" s="676"/>
      <c r="L431" s="676"/>
      <c r="M431" s="676"/>
      <c r="N431" s="676"/>
      <c r="O431" s="676"/>
      <c r="P431" s="676"/>
      <c r="Q431" s="676"/>
      <c r="R431" s="676"/>
      <c r="S431" s="676"/>
      <c r="T431" s="676"/>
      <c r="U431" s="676"/>
      <c r="V431" s="676"/>
      <c r="W431" s="676"/>
      <c r="X431" s="676"/>
      <c r="Y431" s="676"/>
      <c r="Z431" s="676"/>
    </row>
    <row r="432" spans="1:26" ht="12.75" customHeight="1">
      <c r="A432" s="676"/>
      <c r="B432" s="676"/>
      <c r="C432" s="678"/>
      <c r="D432" s="676"/>
      <c r="E432" s="676"/>
      <c r="F432" s="676"/>
      <c r="G432" s="676"/>
      <c r="H432" s="676"/>
      <c r="I432" s="676"/>
      <c r="J432" s="676"/>
      <c r="K432" s="676"/>
      <c r="L432" s="676"/>
      <c r="M432" s="676"/>
      <c r="N432" s="676"/>
      <c r="O432" s="676"/>
      <c r="P432" s="676"/>
      <c r="Q432" s="676"/>
      <c r="R432" s="676"/>
      <c r="S432" s="676"/>
      <c r="T432" s="676"/>
      <c r="U432" s="676"/>
      <c r="V432" s="676"/>
      <c r="W432" s="676"/>
      <c r="X432" s="676"/>
      <c r="Y432" s="676"/>
      <c r="Z432" s="676"/>
    </row>
    <row r="433" spans="1:26" ht="12.75" customHeight="1">
      <c r="A433" s="676"/>
      <c r="B433" s="676"/>
      <c r="C433" s="678"/>
      <c r="D433" s="676"/>
      <c r="E433" s="676"/>
      <c r="F433" s="676"/>
      <c r="G433" s="676"/>
      <c r="H433" s="676"/>
      <c r="I433" s="676"/>
      <c r="J433" s="676"/>
      <c r="K433" s="676"/>
      <c r="L433" s="676"/>
      <c r="M433" s="676"/>
      <c r="N433" s="676"/>
      <c r="O433" s="676"/>
      <c r="P433" s="676"/>
      <c r="Q433" s="676"/>
      <c r="R433" s="676"/>
      <c r="S433" s="676"/>
      <c r="T433" s="676"/>
      <c r="U433" s="676"/>
      <c r="V433" s="676"/>
      <c r="W433" s="676"/>
      <c r="X433" s="676"/>
      <c r="Y433" s="676"/>
      <c r="Z433" s="676"/>
    </row>
    <row r="434" spans="1:26" ht="12.75" customHeight="1">
      <c r="A434" s="676"/>
      <c r="B434" s="676"/>
      <c r="C434" s="678"/>
      <c r="D434" s="676"/>
      <c r="E434" s="676"/>
      <c r="F434" s="676"/>
      <c r="G434" s="676"/>
      <c r="H434" s="676"/>
      <c r="I434" s="676"/>
      <c r="J434" s="676"/>
      <c r="K434" s="676"/>
      <c r="L434" s="676"/>
      <c r="M434" s="676"/>
      <c r="N434" s="676"/>
      <c r="O434" s="676"/>
      <c r="P434" s="676"/>
      <c r="Q434" s="676"/>
      <c r="R434" s="676"/>
      <c r="S434" s="676"/>
      <c r="T434" s="676"/>
      <c r="U434" s="676"/>
      <c r="V434" s="676"/>
      <c r="W434" s="676"/>
      <c r="X434" s="676"/>
      <c r="Y434" s="676"/>
      <c r="Z434" s="676"/>
    </row>
    <row r="435" spans="1:26" ht="12.75" customHeight="1">
      <c r="A435" s="676"/>
      <c r="B435" s="676"/>
      <c r="C435" s="678"/>
      <c r="D435" s="676"/>
      <c r="E435" s="676"/>
      <c r="F435" s="676"/>
      <c r="G435" s="676"/>
      <c r="H435" s="676"/>
      <c r="I435" s="676"/>
      <c r="J435" s="676"/>
      <c r="K435" s="676"/>
      <c r="L435" s="676"/>
      <c r="M435" s="676"/>
      <c r="N435" s="676"/>
      <c r="O435" s="676"/>
      <c r="P435" s="676"/>
      <c r="Q435" s="676"/>
      <c r="R435" s="676"/>
      <c r="S435" s="676"/>
      <c r="T435" s="676"/>
      <c r="U435" s="676"/>
      <c r="V435" s="676"/>
      <c r="W435" s="676"/>
      <c r="X435" s="676"/>
      <c r="Y435" s="676"/>
      <c r="Z435" s="676"/>
    </row>
    <row r="436" spans="1:26" ht="12.75" customHeight="1">
      <c r="A436" s="676"/>
      <c r="B436" s="676"/>
      <c r="C436" s="678"/>
      <c r="D436" s="676"/>
      <c r="E436" s="676"/>
      <c r="F436" s="676"/>
      <c r="G436" s="676"/>
      <c r="H436" s="676"/>
      <c r="I436" s="676"/>
      <c r="J436" s="676"/>
      <c r="K436" s="676"/>
      <c r="L436" s="676"/>
      <c r="M436" s="676"/>
      <c r="N436" s="676"/>
      <c r="O436" s="676"/>
      <c r="P436" s="676"/>
      <c r="Q436" s="676"/>
      <c r="R436" s="676"/>
      <c r="S436" s="676"/>
      <c r="T436" s="676"/>
      <c r="U436" s="676"/>
      <c r="V436" s="676"/>
      <c r="W436" s="676"/>
      <c r="X436" s="676"/>
      <c r="Y436" s="676"/>
      <c r="Z436" s="676"/>
    </row>
    <row r="437" spans="1:26" ht="12.75" customHeight="1">
      <c r="A437" s="676"/>
      <c r="B437" s="676"/>
      <c r="C437" s="678"/>
      <c r="D437" s="676"/>
      <c r="E437" s="676"/>
      <c r="F437" s="676"/>
      <c r="G437" s="676"/>
      <c r="H437" s="676"/>
      <c r="I437" s="676"/>
      <c r="J437" s="676"/>
      <c r="K437" s="676"/>
      <c r="L437" s="676"/>
      <c r="M437" s="676"/>
      <c r="N437" s="676"/>
      <c r="O437" s="676"/>
      <c r="P437" s="676"/>
      <c r="Q437" s="676"/>
      <c r="R437" s="676"/>
      <c r="S437" s="676"/>
      <c r="T437" s="676"/>
      <c r="U437" s="676"/>
      <c r="V437" s="676"/>
      <c r="W437" s="676"/>
      <c r="X437" s="676"/>
      <c r="Y437" s="676"/>
      <c r="Z437" s="676"/>
    </row>
    <row r="438" spans="1:26" ht="12.75" customHeight="1">
      <c r="A438" s="676"/>
      <c r="B438" s="676"/>
      <c r="C438" s="678"/>
      <c r="D438" s="676"/>
      <c r="E438" s="676"/>
      <c r="F438" s="676"/>
      <c r="G438" s="676"/>
      <c r="H438" s="676"/>
      <c r="I438" s="676"/>
      <c r="J438" s="676"/>
      <c r="K438" s="676"/>
      <c r="L438" s="676"/>
      <c r="M438" s="676"/>
      <c r="N438" s="676"/>
      <c r="O438" s="676"/>
      <c r="P438" s="676"/>
      <c r="Q438" s="676"/>
      <c r="R438" s="676"/>
      <c r="S438" s="676"/>
      <c r="T438" s="676"/>
      <c r="U438" s="676"/>
      <c r="V438" s="676"/>
      <c r="W438" s="676"/>
      <c r="X438" s="676"/>
      <c r="Y438" s="676"/>
      <c r="Z438" s="676"/>
    </row>
    <row r="439" spans="1:26" ht="12.75" customHeight="1">
      <c r="A439" s="676"/>
      <c r="B439" s="676"/>
      <c r="C439" s="678"/>
      <c r="D439" s="676"/>
      <c r="E439" s="676"/>
      <c r="F439" s="676"/>
      <c r="G439" s="676"/>
      <c r="H439" s="676"/>
      <c r="I439" s="676"/>
      <c r="J439" s="676"/>
      <c r="K439" s="676"/>
      <c r="L439" s="676"/>
      <c r="M439" s="676"/>
      <c r="N439" s="676"/>
      <c r="O439" s="676"/>
      <c r="P439" s="676"/>
      <c r="Q439" s="676"/>
      <c r="R439" s="676"/>
      <c r="S439" s="676"/>
      <c r="T439" s="676"/>
      <c r="U439" s="676"/>
      <c r="V439" s="676"/>
      <c r="W439" s="676"/>
      <c r="X439" s="676"/>
      <c r="Y439" s="676"/>
      <c r="Z439" s="676"/>
    </row>
    <row r="440" spans="1:26" ht="12.75" customHeight="1">
      <c r="A440" s="676"/>
      <c r="B440" s="676"/>
      <c r="C440" s="678"/>
      <c r="D440" s="676"/>
      <c r="E440" s="676"/>
      <c r="F440" s="676"/>
      <c r="G440" s="676"/>
      <c r="H440" s="676"/>
      <c r="I440" s="676"/>
      <c r="J440" s="676"/>
      <c r="K440" s="676"/>
      <c r="L440" s="676"/>
      <c r="M440" s="676"/>
      <c r="N440" s="676"/>
      <c r="O440" s="676"/>
      <c r="P440" s="676"/>
      <c r="Q440" s="676"/>
      <c r="R440" s="676"/>
      <c r="S440" s="676"/>
      <c r="T440" s="676"/>
      <c r="U440" s="676"/>
      <c r="V440" s="676"/>
      <c r="W440" s="676"/>
      <c r="X440" s="676"/>
      <c r="Y440" s="676"/>
      <c r="Z440" s="676"/>
    </row>
    <row r="441" spans="1:26" ht="12.75" customHeight="1">
      <c r="A441" s="676"/>
      <c r="B441" s="676"/>
      <c r="C441" s="678"/>
      <c r="D441" s="676"/>
      <c r="E441" s="676"/>
      <c r="F441" s="676"/>
      <c r="G441" s="676"/>
      <c r="H441" s="676"/>
      <c r="I441" s="676"/>
      <c r="J441" s="676"/>
      <c r="K441" s="676"/>
      <c r="L441" s="676"/>
      <c r="M441" s="676"/>
      <c r="N441" s="676"/>
      <c r="O441" s="676"/>
      <c r="P441" s="676"/>
      <c r="Q441" s="676"/>
      <c r="R441" s="676"/>
      <c r="S441" s="676"/>
      <c r="T441" s="676"/>
      <c r="U441" s="676"/>
      <c r="V441" s="676"/>
      <c r="W441" s="676"/>
      <c r="X441" s="676"/>
      <c r="Y441" s="676"/>
      <c r="Z441" s="676"/>
    </row>
    <row r="442" spans="1:26" ht="12.75" customHeight="1">
      <c r="A442" s="676"/>
      <c r="B442" s="676"/>
      <c r="C442" s="678"/>
      <c r="D442" s="676"/>
      <c r="E442" s="676"/>
      <c r="F442" s="676"/>
      <c r="G442" s="676"/>
      <c r="H442" s="676"/>
      <c r="I442" s="676"/>
      <c r="J442" s="676"/>
      <c r="K442" s="676"/>
      <c r="L442" s="676"/>
      <c r="M442" s="676"/>
      <c r="N442" s="676"/>
      <c r="O442" s="676"/>
      <c r="P442" s="676"/>
      <c r="Q442" s="676"/>
      <c r="R442" s="676"/>
      <c r="S442" s="676"/>
      <c r="T442" s="676"/>
      <c r="U442" s="676"/>
      <c r="V442" s="676"/>
      <c r="W442" s="676"/>
      <c r="X442" s="676"/>
      <c r="Y442" s="676"/>
      <c r="Z442" s="676"/>
    </row>
    <row r="443" spans="1:26" ht="12.75" customHeight="1">
      <c r="A443" s="676"/>
      <c r="B443" s="676"/>
      <c r="C443" s="678"/>
      <c r="D443" s="676"/>
      <c r="E443" s="676"/>
      <c r="F443" s="676"/>
      <c r="G443" s="676"/>
      <c r="H443" s="676"/>
      <c r="I443" s="676"/>
      <c r="J443" s="676"/>
      <c r="K443" s="676"/>
      <c r="L443" s="676"/>
      <c r="M443" s="676"/>
      <c r="N443" s="676"/>
      <c r="O443" s="676"/>
      <c r="P443" s="676"/>
      <c r="Q443" s="676"/>
      <c r="R443" s="676"/>
      <c r="S443" s="676"/>
      <c r="T443" s="676"/>
      <c r="U443" s="676"/>
      <c r="V443" s="676"/>
      <c r="W443" s="676"/>
      <c r="X443" s="676"/>
      <c r="Y443" s="676"/>
      <c r="Z443" s="676"/>
    </row>
    <row r="444" spans="1:26" ht="12.75" customHeight="1">
      <c r="A444" s="676"/>
      <c r="B444" s="676"/>
      <c r="C444" s="678"/>
      <c r="D444" s="676"/>
      <c r="E444" s="676"/>
      <c r="F444" s="676"/>
      <c r="G444" s="676"/>
      <c r="H444" s="676"/>
      <c r="I444" s="676"/>
      <c r="J444" s="676"/>
      <c r="K444" s="676"/>
      <c r="L444" s="676"/>
      <c r="M444" s="676"/>
      <c r="N444" s="676"/>
      <c r="O444" s="676"/>
      <c r="P444" s="676"/>
      <c r="Q444" s="676"/>
      <c r="R444" s="676"/>
      <c r="S444" s="676"/>
      <c r="T444" s="676"/>
      <c r="U444" s="676"/>
      <c r="V444" s="676"/>
      <c r="W444" s="676"/>
      <c r="X444" s="676"/>
      <c r="Y444" s="676"/>
      <c r="Z444" s="676"/>
    </row>
    <row r="445" spans="1:26" ht="12.75" customHeight="1">
      <c r="A445" s="676"/>
      <c r="B445" s="676"/>
      <c r="C445" s="678"/>
      <c r="D445" s="676"/>
      <c r="E445" s="676"/>
      <c r="F445" s="676"/>
      <c r="G445" s="676"/>
      <c r="H445" s="676"/>
      <c r="I445" s="676"/>
      <c r="J445" s="676"/>
      <c r="K445" s="676"/>
      <c r="L445" s="676"/>
      <c r="M445" s="676"/>
      <c r="N445" s="676"/>
      <c r="O445" s="676"/>
      <c r="P445" s="676"/>
      <c r="Q445" s="676"/>
      <c r="R445" s="676"/>
      <c r="S445" s="676"/>
      <c r="T445" s="676"/>
      <c r="U445" s="676"/>
      <c r="V445" s="676"/>
      <c r="W445" s="676"/>
      <c r="X445" s="676"/>
      <c r="Y445" s="676"/>
      <c r="Z445" s="676"/>
    </row>
    <row r="446" spans="1:26" ht="12.75" customHeight="1">
      <c r="A446" s="676"/>
      <c r="B446" s="676"/>
      <c r="C446" s="678"/>
      <c r="D446" s="676"/>
      <c r="E446" s="676"/>
      <c r="F446" s="676"/>
      <c r="G446" s="676"/>
      <c r="H446" s="676"/>
      <c r="I446" s="676"/>
      <c r="J446" s="676"/>
      <c r="K446" s="676"/>
      <c r="L446" s="676"/>
      <c r="M446" s="676"/>
      <c r="N446" s="676"/>
      <c r="O446" s="676"/>
      <c r="P446" s="676"/>
      <c r="Q446" s="676"/>
      <c r="R446" s="676"/>
      <c r="S446" s="676"/>
      <c r="T446" s="676"/>
      <c r="U446" s="676"/>
      <c r="V446" s="676"/>
      <c r="W446" s="676"/>
      <c r="X446" s="676"/>
      <c r="Y446" s="676"/>
      <c r="Z446" s="676"/>
    </row>
    <row r="447" spans="1:26" ht="12.75" customHeight="1">
      <c r="A447" s="676"/>
      <c r="B447" s="676"/>
      <c r="C447" s="678"/>
      <c r="D447" s="676"/>
      <c r="E447" s="676"/>
      <c r="F447" s="676"/>
      <c r="G447" s="676"/>
      <c r="H447" s="676"/>
      <c r="I447" s="676"/>
      <c r="J447" s="676"/>
      <c r="K447" s="676"/>
      <c r="L447" s="676"/>
      <c r="M447" s="676"/>
      <c r="N447" s="676"/>
      <c r="O447" s="676"/>
      <c r="P447" s="676"/>
      <c r="Q447" s="676"/>
      <c r="R447" s="676"/>
      <c r="S447" s="676"/>
      <c r="T447" s="676"/>
      <c r="U447" s="676"/>
      <c r="V447" s="676"/>
      <c r="W447" s="676"/>
      <c r="X447" s="676"/>
      <c r="Y447" s="676"/>
      <c r="Z447" s="676"/>
    </row>
    <row r="448" spans="1:26" ht="12.75" customHeight="1">
      <c r="A448" s="676"/>
      <c r="B448" s="676"/>
      <c r="C448" s="678"/>
      <c r="D448" s="676"/>
      <c r="E448" s="676"/>
      <c r="F448" s="676"/>
      <c r="G448" s="676"/>
      <c r="H448" s="676"/>
      <c r="I448" s="676"/>
      <c r="J448" s="676"/>
      <c r="K448" s="676"/>
      <c r="L448" s="676"/>
      <c r="M448" s="676"/>
      <c r="N448" s="676"/>
      <c r="O448" s="676"/>
      <c r="P448" s="676"/>
      <c r="Q448" s="676"/>
      <c r="R448" s="676"/>
      <c r="S448" s="676"/>
      <c r="T448" s="676"/>
      <c r="U448" s="676"/>
      <c r="V448" s="676"/>
      <c r="W448" s="676"/>
      <c r="X448" s="676"/>
      <c r="Y448" s="676"/>
      <c r="Z448" s="676"/>
    </row>
    <row r="449" spans="1:26" ht="12.75" customHeight="1">
      <c r="A449" s="676"/>
      <c r="B449" s="676"/>
      <c r="C449" s="678"/>
      <c r="D449" s="676"/>
      <c r="E449" s="676"/>
      <c r="F449" s="676"/>
      <c r="G449" s="676"/>
      <c r="H449" s="676"/>
      <c r="I449" s="676"/>
      <c r="J449" s="676"/>
      <c r="K449" s="676"/>
      <c r="L449" s="676"/>
      <c r="M449" s="676"/>
      <c r="N449" s="676"/>
      <c r="O449" s="676"/>
      <c r="P449" s="676"/>
      <c r="Q449" s="676"/>
      <c r="R449" s="676"/>
      <c r="S449" s="676"/>
      <c r="T449" s="676"/>
      <c r="U449" s="676"/>
      <c r="V449" s="676"/>
      <c r="W449" s="676"/>
      <c r="X449" s="676"/>
      <c r="Y449" s="676"/>
      <c r="Z449" s="676"/>
    </row>
    <row r="450" spans="1:26" ht="12.75" customHeight="1">
      <c r="A450" s="676"/>
      <c r="B450" s="676"/>
      <c r="C450" s="678"/>
      <c r="D450" s="676"/>
      <c r="E450" s="676"/>
      <c r="F450" s="676"/>
      <c r="G450" s="676"/>
      <c r="H450" s="676"/>
      <c r="I450" s="676"/>
      <c r="J450" s="676"/>
      <c r="K450" s="676"/>
      <c r="L450" s="676"/>
      <c r="M450" s="676"/>
      <c r="N450" s="676"/>
      <c r="O450" s="676"/>
      <c r="P450" s="676"/>
      <c r="Q450" s="676"/>
      <c r="R450" s="676"/>
      <c r="S450" s="676"/>
      <c r="T450" s="676"/>
      <c r="U450" s="676"/>
      <c r="V450" s="676"/>
      <c r="W450" s="676"/>
      <c r="X450" s="676"/>
      <c r="Y450" s="676"/>
      <c r="Z450" s="676"/>
    </row>
    <row r="451" spans="1:26" ht="12.75" customHeight="1">
      <c r="A451" s="676"/>
      <c r="B451" s="676"/>
      <c r="C451" s="678"/>
      <c r="D451" s="676"/>
      <c r="E451" s="676"/>
      <c r="F451" s="676"/>
      <c r="G451" s="676"/>
      <c r="H451" s="676"/>
      <c r="I451" s="676"/>
      <c r="J451" s="676"/>
      <c r="K451" s="676"/>
      <c r="L451" s="676"/>
      <c r="M451" s="676"/>
      <c r="N451" s="676"/>
      <c r="O451" s="676"/>
      <c r="P451" s="676"/>
      <c r="Q451" s="676"/>
      <c r="R451" s="676"/>
      <c r="S451" s="676"/>
      <c r="T451" s="676"/>
      <c r="U451" s="676"/>
      <c r="V451" s="676"/>
      <c r="W451" s="676"/>
      <c r="X451" s="676"/>
      <c r="Y451" s="676"/>
      <c r="Z451" s="676"/>
    </row>
    <row r="452" spans="1:26" ht="12.75" customHeight="1">
      <c r="A452" s="676"/>
      <c r="B452" s="676"/>
      <c r="C452" s="678"/>
      <c r="D452" s="676"/>
      <c r="E452" s="676"/>
      <c r="F452" s="676"/>
      <c r="G452" s="676"/>
      <c r="H452" s="676"/>
      <c r="I452" s="676"/>
      <c r="J452" s="676"/>
      <c r="K452" s="676"/>
      <c r="L452" s="676"/>
      <c r="M452" s="676"/>
      <c r="N452" s="676"/>
      <c r="O452" s="676"/>
      <c r="P452" s="676"/>
      <c r="Q452" s="676"/>
      <c r="R452" s="676"/>
      <c r="S452" s="676"/>
      <c r="T452" s="676"/>
      <c r="U452" s="676"/>
      <c r="V452" s="676"/>
      <c r="W452" s="676"/>
      <c r="X452" s="676"/>
      <c r="Y452" s="676"/>
      <c r="Z452" s="676"/>
    </row>
    <row r="453" spans="1:26" ht="12.75" customHeight="1">
      <c r="A453" s="676"/>
      <c r="B453" s="676"/>
      <c r="C453" s="678"/>
      <c r="D453" s="676"/>
      <c r="E453" s="676"/>
      <c r="F453" s="676"/>
      <c r="G453" s="676"/>
      <c r="H453" s="676"/>
      <c r="I453" s="676"/>
      <c r="J453" s="676"/>
      <c r="K453" s="676"/>
      <c r="L453" s="676"/>
      <c r="M453" s="676"/>
      <c r="N453" s="676"/>
      <c r="O453" s="676"/>
      <c r="P453" s="676"/>
      <c r="Q453" s="676"/>
      <c r="R453" s="676"/>
      <c r="S453" s="676"/>
      <c r="T453" s="676"/>
      <c r="U453" s="676"/>
      <c r="V453" s="676"/>
      <c r="W453" s="676"/>
      <c r="X453" s="676"/>
      <c r="Y453" s="676"/>
      <c r="Z453" s="676"/>
    </row>
    <row r="454" spans="1:26" ht="12.75" customHeight="1">
      <c r="A454" s="676"/>
      <c r="B454" s="676"/>
      <c r="C454" s="678"/>
      <c r="D454" s="676"/>
      <c r="E454" s="676"/>
      <c r="F454" s="676"/>
      <c r="G454" s="676"/>
      <c r="H454" s="676"/>
      <c r="I454" s="676"/>
      <c r="J454" s="676"/>
      <c r="K454" s="676"/>
      <c r="L454" s="676"/>
      <c r="M454" s="676"/>
      <c r="N454" s="676"/>
      <c r="O454" s="676"/>
      <c r="P454" s="676"/>
      <c r="Q454" s="676"/>
      <c r="R454" s="676"/>
      <c r="S454" s="676"/>
      <c r="T454" s="676"/>
      <c r="U454" s="676"/>
      <c r="V454" s="676"/>
      <c r="W454" s="676"/>
      <c r="X454" s="676"/>
      <c r="Y454" s="676"/>
      <c r="Z454" s="676"/>
    </row>
    <row r="455" spans="1:26" ht="12.75" customHeight="1">
      <c r="A455" s="676"/>
      <c r="B455" s="676"/>
      <c r="C455" s="678"/>
      <c r="D455" s="676"/>
      <c r="E455" s="676"/>
      <c r="F455" s="676"/>
      <c r="G455" s="676"/>
      <c r="H455" s="676"/>
      <c r="I455" s="676"/>
      <c r="J455" s="676"/>
      <c r="K455" s="676"/>
      <c r="L455" s="676"/>
      <c r="M455" s="676"/>
      <c r="N455" s="676"/>
      <c r="O455" s="676"/>
      <c r="P455" s="676"/>
      <c r="Q455" s="676"/>
      <c r="R455" s="676"/>
      <c r="S455" s="676"/>
      <c r="T455" s="676"/>
      <c r="U455" s="676"/>
      <c r="V455" s="676"/>
      <c r="W455" s="676"/>
      <c r="X455" s="676"/>
      <c r="Y455" s="676"/>
      <c r="Z455" s="676"/>
    </row>
    <row r="456" spans="1:26" ht="12.75" customHeight="1">
      <c r="A456" s="676"/>
      <c r="B456" s="676"/>
      <c r="C456" s="678"/>
      <c r="D456" s="676"/>
      <c r="E456" s="676"/>
      <c r="F456" s="676"/>
      <c r="G456" s="676"/>
      <c r="H456" s="676"/>
      <c r="I456" s="676"/>
      <c r="J456" s="676"/>
      <c r="K456" s="676"/>
      <c r="L456" s="676"/>
      <c r="M456" s="676"/>
      <c r="N456" s="676"/>
      <c r="O456" s="676"/>
      <c r="P456" s="676"/>
      <c r="Q456" s="676"/>
      <c r="R456" s="676"/>
      <c r="S456" s="676"/>
      <c r="T456" s="676"/>
      <c r="U456" s="676"/>
      <c r="V456" s="676"/>
      <c r="W456" s="676"/>
      <c r="X456" s="676"/>
      <c r="Y456" s="676"/>
      <c r="Z456" s="676"/>
    </row>
    <row r="457" spans="1:26" ht="12.75" customHeight="1">
      <c r="A457" s="676"/>
      <c r="B457" s="676"/>
      <c r="C457" s="678"/>
      <c r="D457" s="676"/>
      <c r="E457" s="676"/>
      <c r="F457" s="676"/>
      <c r="G457" s="676"/>
      <c r="H457" s="676"/>
      <c r="I457" s="676"/>
      <c r="J457" s="676"/>
      <c r="K457" s="676"/>
      <c r="L457" s="676"/>
      <c r="M457" s="676"/>
      <c r="N457" s="676"/>
      <c r="O457" s="676"/>
      <c r="P457" s="676"/>
      <c r="Q457" s="676"/>
      <c r="R457" s="676"/>
      <c r="S457" s="676"/>
      <c r="T457" s="676"/>
      <c r="U457" s="676"/>
      <c r="V457" s="676"/>
      <c r="W457" s="676"/>
      <c r="X457" s="676"/>
      <c r="Y457" s="676"/>
      <c r="Z457" s="676"/>
    </row>
    <row r="458" spans="1:26" ht="12.75" customHeight="1">
      <c r="A458" s="676"/>
      <c r="B458" s="676"/>
      <c r="C458" s="678"/>
      <c r="D458" s="676"/>
      <c r="E458" s="676"/>
      <c r="F458" s="676"/>
      <c r="G458" s="676"/>
      <c r="H458" s="676"/>
      <c r="I458" s="676"/>
      <c r="J458" s="676"/>
      <c r="K458" s="676"/>
      <c r="L458" s="676"/>
      <c r="M458" s="676"/>
      <c r="N458" s="676"/>
      <c r="O458" s="676"/>
      <c r="P458" s="676"/>
      <c r="Q458" s="676"/>
      <c r="R458" s="676"/>
      <c r="S458" s="676"/>
      <c r="T458" s="676"/>
      <c r="U458" s="676"/>
      <c r="V458" s="676"/>
      <c r="W458" s="676"/>
      <c r="X458" s="676"/>
      <c r="Y458" s="676"/>
      <c r="Z458" s="676"/>
    </row>
    <row r="459" spans="1:26" ht="12.75" customHeight="1">
      <c r="A459" s="676"/>
      <c r="B459" s="676"/>
      <c r="C459" s="678"/>
      <c r="D459" s="676"/>
      <c r="E459" s="676"/>
      <c r="F459" s="676"/>
      <c r="G459" s="676"/>
      <c r="H459" s="676"/>
      <c r="I459" s="676"/>
      <c r="J459" s="676"/>
      <c r="K459" s="676"/>
      <c r="L459" s="676"/>
      <c r="M459" s="676"/>
      <c r="N459" s="676"/>
      <c r="O459" s="676"/>
      <c r="P459" s="676"/>
      <c r="Q459" s="676"/>
      <c r="R459" s="676"/>
      <c r="S459" s="676"/>
      <c r="T459" s="676"/>
      <c r="U459" s="676"/>
      <c r="V459" s="676"/>
      <c r="W459" s="676"/>
      <c r="X459" s="676"/>
      <c r="Y459" s="676"/>
      <c r="Z459" s="676"/>
    </row>
    <row r="460" spans="1:26" ht="12.75" customHeight="1">
      <c r="A460" s="676"/>
      <c r="B460" s="676"/>
      <c r="C460" s="678"/>
      <c r="D460" s="676"/>
      <c r="E460" s="676"/>
      <c r="F460" s="676"/>
      <c r="G460" s="676"/>
      <c r="H460" s="676"/>
      <c r="I460" s="676"/>
      <c r="J460" s="676"/>
      <c r="K460" s="676"/>
      <c r="L460" s="676"/>
      <c r="M460" s="676"/>
      <c r="N460" s="676"/>
      <c r="O460" s="676"/>
      <c r="P460" s="676"/>
      <c r="Q460" s="676"/>
      <c r="R460" s="676"/>
      <c r="S460" s="676"/>
      <c r="T460" s="676"/>
      <c r="U460" s="676"/>
      <c r="V460" s="676"/>
      <c r="W460" s="676"/>
      <c r="X460" s="676"/>
      <c r="Y460" s="676"/>
      <c r="Z460" s="676"/>
    </row>
    <row r="461" spans="1:26" ht="12.75" customHeight="1">
      <c r="A461" s="676"/>
      <c r="B461" s="676"/>
      <c r="C461" s="678"/>
      <c r="D461" s="676"/>
      <c r="E461" s="676"/>
      <c r="F461" s="676"/>
      <c r="G461" s="676"/>
      <c r="H461" s="676"/>
      <c r="I461" s="676"/>
      <c r="J461" s="676"/>
      <c r="K461" s="676"/>
      <c r="L461" s="676"/>
      <c r="M461" s="676"/>
      <c r="N461" s="676"/>
      <c r="O461" s="676"/>
      <c r="P461" s="676"/>
      <c r="Q461" s="676"/>
      <c r="R461" s="676"/>
      <c r="S461" s="676"/>
      <c r="T461" s="676"/>
      <c r="U461" s="676"/>
      <c r="V461" s="676"/>
      <c r="W461" s="676"/>
      <c r="X461" s="676"/>
      <c r="Y461" s="676"/>
      <c r="Z461" s="676"/>
    </row>
    <row r="462" spans="1:26" ht="12.75" customHeight="1">
      <c r="A462" s="676"/>
      <c r="B462" s="676"/>
      <c r="C462" s="678"/>
      <c r="D462" s="676"/>
      <c r="E462" s="676"/>
      <c r="F462" s="676"/>
      <c r="G462" s="676"/>
      <c r="H462" s="676"/>
      <c r="I462" s="676"/>
      <c r="J462" s="676"/>
      <c r="K462" s="676"/>
      <c r="L462" s="676"/>
      <c r="M462" s="676"/>
      <c r="N462" s="676"/>
      <c r="O462" s="676"/>
      <c r="P462" s="676"/>
      <c r="Q462" s="676"/>
      <c r="R462" s="676"/>
      <c r="S462" s="676"/>
      <c r="T462" s="676"/>
      <c r="U462" s="676"/>
      <c r="V462" s="676"/>
      <c r="W462" s="676"/>
      <c r="X462" s="676"/>
      <c r="Y462" s="676"/>
      <c r="Z462" s="676"/>
    </row>
    <row r="463" spans="1:26" ht="12.75" customHeight="1">
      <c r="A463" s="676"/>
      <c r="B463" s="676"/>
      <c r="C463" s="678"/>
      <c r="D463" s="676"/>
      <c r="E463" s="676"/>
      <c r="F463" s="676"/>
      <c r="G463" s="676"/>
      <c r="H463" s="676"/>
      <c r="I463" s="676"/>
      <c r="J463" s="676"/>
      <c r="K463" s="676"/>
      <c r="L463" s="676"/>
      <c r="M463" s="676"/>
      <c r="N463" s="676"/>
      <c r="O463" s="676"/>
      <c r="P463" s="676"/>
      <c r="Q463" s="676"/>
      <c r="R463" s="676"/>
      <c r="S463" s="676"/>
      <c r="T463" s="676"/>
      <c r="U463" s="676"/>
      <c r="V463" s="676"/>
      <c r="W463" s="676"/>
      <c r="X463" s="676"/>
      <c r="Y463" s="676"/>
      <c r="Z463" s="676"/>
    </row>
    <row r="464" spans="1:26" ht="12.75" customHeight="1">
      <c r="A464" s="676"/>
      <c r="B464" s="676"/>
      <c r="C464" s="678"/>
      <c r="D464" s="676"/>
      <c r="E464" s="676"/>
      <c r="F464" s="676"/>
      <c r="G464" s="676"/>
      <c r="H464" s="676"/>
      <c r="I464" s="676"/>
      <c r="J464" s="676"/>
      <c r="K464" s="676"/>
      <c r="L464" s="676"/>
      <c r="M464" s="676"/>
      <c r="N464" s="676"/>
      <c r="O464" s="676"/>
      <c r="P464" s="676"/>
      <c r="Q464" s="676"/>
      <c r="R464" s="676"/>
      <c r="S464" s="676"/>
      <c r="T464" s="676"/>
      <c r="U464" s="676"/>
      <c r="V464" s="676"/>
      <c r="W464" s="676"/>
      <c r="X464" s="676"/>
      <c r="Y464" s="676"/>
      <c r="Z464" s="676"/>
    </row>
    <row r="465" spans="1:26" ht="12.75" customHeight="1">
      <c r="A465" s="676"/>
      <c r="B465" s="676"/>
      <c r="C465" s="678"/>
      <c r="D465" s="676"/>
      <c r="E465" s="676"/>
      <c r="F465" s="676"/>
      <c r="G465" s="676"/>
      <c r="H465" s="676"/>
      <c r="I465" s="676"/>
      <c r="J465" s="676"/>
      <c r="K465" s="676"/>
      <c r="L465" s="676"/>
      <c r="M465" s="676"/>
      <c r="N465" s="676"/>
      <c r="O465" s="676"/>
      <c r="P465" s="676"/>
      <c r="Q465" s="676"/>
      <c r="R465" s="676"/>
      <c r="S465" s="676"/>
      <c r="T465" s="676"/>
      <c r="U465" s="676"/>
      <c r="V465" s="676"/>
      <c r="W465" s="676"/>
      <c r="X465" s="676"/>
      <c r="Y465" s="676"/>
      <c r="Z465" s="676"/>
    </row>
    <row r="466" spans="1:26" ht="12.75" customHeight="1">
      <c r="A466" s="676"/>
      <c r="B466" s="676"/>
      <c r="C466" s="678"/>
      <c r="D466" s="676"/>
      <c r="E466" s="676"/>
      <c r="F466" s="676"/>
      <c r="G466" s="676"/>
      <c r="H466" s="676"/>
      <c r="I466" s="676"/>
      <c r="J466" s="676"/>
      <c r="K466" s="676"/>
      <c r="L466" s="676"/>
      <c r="M466" s="676"/>
      <c r="N466" s="676"/>
      <c r="O466" s="676"/>
      <c r="P466" s="676"/>
      <c r="Q466" s="676"/>
      <c r="R466" s="676"/>
      <c r="S466" s="676"/>
      <c r="T466" s="676"/>
      <c r="U466" s="676"/>
      <c r="V466" s="676"/>
      <c r="W466" s="676"/>
      <c r="X466" s="676"/>
      <c r="Y466" s="676"/>
      <c r="Z466" s="676"/>
    </row>
    <row r="467" spans="1:26" ht="12.75" customHeight="1">
      <c r="A467" s="676"/>
      <c r="B467" s="676"/>
      <c r="C467" s="678"/>
      <c r="D467" s="676"/>
      <c r="E467" s="676"/>
      <c r="F467" s="676"/>
      <c r="G467" s="676"/>
      <c r="H467" s="676"/>
      <c r="I467" s="676"/>
      <c r="J467" s="676"/>
      <c r="K467" s="676"/>
      <c r="L467" s="676"/>
      <c r="M467" s="676"/>
      <c r="N467" s="676"/>
      <c r="O467" s="676"/>
      <c r="P467" s="676"/>
      <c r="Q467" s="676"/>
      <c r="R467" s="676"/>
      <c r="S467" s="676"/>
      <c r="T467" s="676"/>
      <c r="U467" s="676"/>
      <c r="V467" s="676"/>
      <c r="W467" s="676"/>
      <c r="X467" s="676"/>
      <c r="Y467" s="676"/>
      <c r="Z467" s="676"/>
    </row>
    <row r="468" spans="1:26" ht="12.75" customHeight="1">
      <c r="A468" s="676"/>
      <c r="B468" s="676"/>
      <c r="C468" s="678"/>
      <c r="D468" s="676"/>
      <c r="E468" s="676"/>
      <c r="F468" s="676"/>
      <c r="G468" s="676"/>
      <c r="H468" s="676"/>
      <c r="I468" s="676"/>
      <c r="J468" s="676"/>
      <c r="K468" s="676"/>
      <c r="L468" s="676"/>
      <c r="M468" s="676"/>
      <c r="N468" s="676"/>
      <c r="O468" s="676"/>
      <c r="P468" s="676"/>
      <c r="Q468" s="676"/>
      <c r="R468" s="676"/>
      <c r="S468" s="676"/>
      <c r="T468" s="676"/>
      <c r="U468" s="676"/>
      <c r="V468" s="676"/>
      <c r="W468" s="676"/>
      <c r="X468" s="676"/>
      <c r="Y468" s="676"/>
      <c r="Z468" s="676"/>
    </row>
    <row r="469" spans="1:26" ht="12.75" customHeight="1">
      <c r="A469" s="676"/>
      <c r="B469" s="676"/>
      <c r="C469" s="678"/>
      <c r="D469" s="676"/>
      <c r="E469" s="676"/>
      <c r="F469" s="676"/>
      <c r="G469" s="676"/>
      <c r="H469" s="676"/>
      <c r="I469" s="676"/>
      <c r="J469" s="676"/>
      <c r="K469" s="676"/>
      <c r="L469" s="676"/>
      <c r="M469" s="676"/>
      <c r="N469" s="676"/>
      <c r="O469" s="676"/>
      <c r="P469" s="676"/>
      <c r="Q469" s="676"/>
      <c r="R469" s="676"/>
      <c r="S469" s="676"/>
      <c r="T469" s="676"/>
      <c r="U469" s="676"/>
      <c r="V469" s="676"/>
      <c r="W469" s="676"/>
      <c r="X469" s="676"/>
      <c r="Y469" s="676"/>
      <c r="Z469" s="676"/>
    </row>
    <row r="470" spans="1:26" ht="12.75" customHeight="1">
      <c r="A470" s="676"/>
      <c r="B470" s="676"/>
      <c r="C470" s="678"/>
      <c r="D470" s="676"/>
      <c r="E470" s="676"/>
      <c r="F470" s="676"/>
      <c r="G470" s="676"/>
      <c r="H470" s="676"/>
      <c r="I470" s="676"/>
      <c r="J470" s="676"/>
      <c r="K470" s="676"/>
      <c r="L470" s="676"/>
      <c r="M470" s="676"/>
      <c r="N470" s="676"/>
      <c r="O470" s="676"/>
      <c r="P470" s="676"/>
      <c r="Q470" s="676"/>
      <c r="R470" s="676"/>
      <c r="S470" s="676"/>
      <c r="T470" s="676"/>
      <c r="U470" s="676"/>
      <c r="V470" s="676"/>
      <c r="W470" s="676"/>
      <c r="X470" s="676"/>
      <c r="Y470" s="676"/>
      <c r="Z470" s="676"/>
    </row>
    <row r="471" spans="1:26" ht="12.75" customHeight="1">
      <c r="A471" s="676"/>
      <c r="B471" s="676"/>
      <c r="C471" s="678"/>
      <c r="D471" s="676"/>
      <c r="E471" s="676"/>
      <c r="F471" s="676"/>
      <c r="G471" s="676"/>
      <c r="H471" s="676"/>
      <c r="I471" s="676"/>
      <c r="J471" s="676"/>
      <c r="K471" s="676"/>
      <c r="L471" s="676"/>
      <c r="M471" s="676"/>
      <c r="N471" s="676"/>
      <c r="O471" s="676"/>
      <c r="P471" s="676"/>
      <c r="Q471" s="676"/>
      <c r="R471" s="676"/>
      <c r="S471" s="676"/>
      <c r="T471" s="676"/>
      <c r="U471" s="676"/>
      <c r="V471" s="676"/>
      <c r="W471" s="676"/>
      <c r="X471" s="676"/>
      <c r="Y471" s="676"/>
      <c r="Z471" s="676"/>
    </row>
    <row r="472" spans="1:26" ht="12.75" customHeight="1">
      <c r="A472" s="676"/>
      <c r="B472" s="676"/>
      <c r="C472" s="678"/>
      <c r="D472" s="676"/>
      <c r="E472" s="676"/>
      <c r="F472" s="676"/>
      <c r="G472" s="676"/>
      <c r="H472" s="676"/>
      <c r="I472" s="676"/>
      <c r="J472" s="676"/>
      <c r="K472" s="676"/>
      <c r="L472" s="676"/>
      <c r="M472" s="676"/>
      <c r="N472" s="676"/>
      <c r="O472" s="676"/>
      <c r="P472" s="676"/>
      <c r="Q472" s="676"/>
      <c r="R472" s="676"/>
      <c r="S472" s="676"/>
      <c r="T472" s="676"/>
      <c r="U472" s="676"/>
      <c r="V472" s="676"/>
      <c r="W472" s="676"/>
      <c r="X472" s="676"/>
      <c r="Y472" s="676"/>
      <c r="Z472" s="676"/>
    </row>
    <row r="473" spans="1:26" ht="12.75" customHeight="1">
      <c r="A473" s="676"/>
      <c r="B473" s="676"/>
      <c r="C473" s="678"/>
      <c r="D473" s="676"/>
      <c r="E473" s="676"/>
      <c r="F473" s="676"/>
      <c r="G473" s="676"/>
      <c r="H473" s="676"/>
      <c r="I473" s="676"/>
      <c r="J473" s="676"/>
      <c r="K473" s="676"/>
      <c r="L473" s="676"/>
      <c r="M473" s="676"/>
      <c r="N473" s="676"/>
      <c r="O473" s="676"/>
      <c r="P473" s="676"/>
      <c r="Q473" s="676"/>
      <c r="R473" s="676"/>
      <c r="S473" s="676"/>
      <c r="T473" s="676"/>
      <c r="U473" s="676"/>
      <c r="V473" s="676"/>
      <c r="W473" s="676"/>
      <c r="X473" s="676"/>
      <c r="Y473" s="676"/>
      <c r="Z473" s="676"/>
    </row>
    <row r="474" spans="1:26" ht="12.75" customHeight="1">
      <c r="A474" s="676"/>
      <c r="B474" s="676"/>
      <c r="C474" s="678"/>
      <c r="D474" s="676"/>
      <c r="E474" s="676"/>
      <c r="F474" s="676"/>
      <c r="G474" s="676"/>
      <c r="H474" s="676"/>
      <c r="I474" s="676"/>
      <c r="J474" s="676"/>
      <c r="K474" s="676"/>
      <c r="L474" s="676"/>
      <c r="M474" s="676"/>
      <c r="N474" s="676"/>
      <c r="O474" s="676"/>
      <c r="P474" s="676"/>
      <c r="Q474" s="676"/>
      <c r="R474" s="676"/>
      <c r="S474" s="676"/>
      <c r="T474" s="676"/>
      <c r="U474" s="676"/>
      <c r="V474" s="676"/>
      <c r="W474" s="676"/>
      <c r="X474" s="676"/>
      <c r="Y474" s="676"/>
      <c r="Z474" s="676"/>
    </row>
    <row r="475" spans="1:26" ht="12.75" customHeight="1">
      <c r="A475" s="676"/>
      <c r="B475" s="676"/>
      <c r="C475" s="678"/>
      <c r="D475" s="676"/>
      <c r="E475" s="676"/>
      <c r="F475" s="676"/>
      <c r="G475" s="676"/>
      <c r="H475" s="676"/>
      <c r="I475" s="676"/>
      <c r="J475" s="676"/>
      <c r="K475" s="676"/>
      <c r="L475" s="676"/>
      <c r="M475" s="676"/>
      <c r="N475" s="676"/>
      <c r="O475" s="676"/>
      <c r="P475" s="676"/>
      <c r="Q475" s="676"/>
      <c r="R475" s="676"/>
      <c r="S475" s="676"/>
      <c r="T475" s="676"/>
      <c r="U475" s="676"/>
      <c r="V475" s="676"/>
      <c r="W475" s="676"/>
      <c r="X475" s="676"/>
      <c r="Y475" s="676"/>
      <c r="Z475" s="676"/>
    </row>
    <row r="476" spans="1:26" ht="12.75" customHeight="1">
      <c r="A476" s="676"/>
      <c r="B476" s="676"/>
      <c r="C476" s="678"/>
      <c r="D476" s="676"/>
      <c r="E476" s="676"/>
      <c r="F476" s="676"/>
      <c r="G476" s="676"/>
      <c r="H476" s="676"/>
      <c r="I476" s="676"/>
      <c r="J476" s="676"/>
      <c r="K476" s="676"/>
      <c r="L476" s="676"/>
      <c r="M476" s="676"/>
      <c r="N476" s="676"/>
      <c r="O476" s="676"/>
      <c r="P476" s="676"/>
      <c r="Q476" s="676"/>
      <c r="R476" s="676"/>
      <c r="S476" s="676"/>
      <c r="T476" s="676"/>
      <c r="U476" s="676"/>
      <c r="V476" s="676"/>
      <c r="W476" s="676"/>
      <c r="X476" s="676"/>
      <c r="Y476" s="676"/>
      <c r="Z476" s="676"/>
    </row>
    <row r="477" spans="1:26" ht="12.75" customHeight="1">
      <c r="A477" s="676"/>
      <c r="B477" s="676"/>
      <c r="C477" s="678"/>
      <c r="D477" s="676"/>
      <c r="E477" s="676"/>
      <c r="F477" s="676"/>
      <c r="G477" s="676"/>
      <c r="H477" s="676"/>
      <c r="I477" s="676"/>
      <c r="J477" s="676"/>
      <c r="K477" s="676"/>
      <c r="L477" s="676"/>
      <c r="M477" s="676"/>
      <c r="N477" s="676"/>
      <c r="O477" s="676"/>
      <c r="P477" s="676"/>
      <c r="Q477" s="676"/>
      <c r="R477" s="676"/>
      <c r="S477" s="676"/>
      <c r="T477" s="676"/>
      <c r="U477" s="676"/>
      <c r="V477" s="676"/>
      <c r="W477" s="676"/>
      <c r="X477" s="676"/>
      <c r="Y477" s="676"/>
      <c r="Z477" s="676"/>
    </row>
    <row r="478" spans="1:26" ht="12.75" customHeight="1">
      <c r="A478" s="676"/>
      <c r="B478" s="676"/>
      <c r="C478" s="678"/>
      <c r="D478" s="676"/>
      <c r="E478" s="676"/>
      <c r="F478" s="676"/>
      <c r="G478" s="676"/>
      <c r="H478" s="676"/>
      <c r="I478" s="676"/>
      <c r="J478" s="676"/>
      <c r="K478" s="676"/>
      <c r="L478" s="676"/>
      <c r="M478" s="676"/>
      <c r="N478" s="676"/>
      <c r="O478" s="676"/>
      <c r="P478" s="676"/>
      <c r="Q478" s="676"/>
      <c r="R478" s="676"/>
      <c r="S478" s="676"/>
      <c r="T478" s="676"/>
      <c r="U478" s="676"/>
      <c r="V478" s="676"/>
      <c r="W478" s="676"/>
      <c r="X478" s="676"/>
      <c r="Y478" s="676"/>
      <c r="Z478" s="676"/>
    </row>
    <row r="479" spans="1:26" ht="12.75" customHeight="1">
      <c r="A479" s="676"/>
      <c r="B479" s="676"/>
      <c r="C479" s="678"/>
      <c r="D479" s="676"/>
      <c r="E479" s="676"/>
      <c r="F479" s="676"/>
      <c r="G479" s="676"/>
      <c r="H479" s="676"/>
      <c r="I479" s="676"/>
      <c r="J479" s="676"/>
      <c r="K479" s="676"/>
      <c r="L479" s="676"/>
      <c r="M479" s="676"/>
      <c r="N479" s="676"/>
      <c r="O479" s="676"/>
      <c r="P479" s="676"/>
      <c r="Q479" s="676"/>
      <c r="R479" s="676"/>
      <c r="S479" s="676"/>
      <c r="T479" s="676"/>
      <c r="U479" s="676"/>
      <c r="V479" s="676"/>
      <c r="W479" s="676"/>
      <c r="X479" s="676"/>
      <c r="Y479" s="676"/>
      <c r="Z479" s="676"/>
    </row>
    <row r="480" spans="1:26" ht="12.75" customHeight="1">
      <c r="A480" s="676"/>
      <c r="B480" s="676"/>
      <c r="C480" s="678"/>
      <c r="D480" s="676"/>
      <c r="E480" s="676"/>
      <c r="F480" s="676"/>
      <c r="G480" s="676"/>
      <c r="H480" s="676"/>
      <c r="I480" s="676"/>
      <c r="J480" s="676"/>
      <c r="K480" s="676"/>
      <c r="L480" s="676"/>
      <c r="M480" s="676"/>
      <c r="N480" s="676"/>
      <c r="O480" s="676"/>
      <c r="P480" s="676"/>
      <c r="Q480" s="676"/>
      <c r="R480" s="676"/>
      <c r="S480" s="676"/>
      <c r="T480" s="676"/>
      <c r="U480" s="676"/>
      <c r="V480" s="676"/>
      <c r="W480" s="676"/>
      <c r="X480" s="676"/>
      <c r="Y480" s="676"/>
      <c r="Z480" s="676"/>
    </row>
    <row r="481" spans="1:26" ht="12.75" customHeight="1">
      <c r="A481" s="676"/>
      <c r="B481" s="676"/>
      <c r="C481" s="678"/>
      <c r="D481" s="676"/>
      <c r="E481" s="676"/>
      <c r="F481" s="676"/>
      <c r="G481" s="676"/>
      <c r="H481" s="676"/>
      <c r="I481" s="676"/>
      <c r="J481" s="676"/>
      <c r="K481" s="676"/>
      <c r="L481" s="676"/>
      <c r="M481" s="676"/>
      <c r="N481" s="676"/>
      <c r="O481" s="676"/>
      <c r="P481" s="676"/>
      <c r="Q481" s="676"/>
      <c r="R481" s="676"/>
      <c r="S481" s="676"/>
      <c r="T481" s="676"/>
      <c r="U481" s="676"/>
      <c r="V481" s="676"/>
      <c r="W481" s="676"/>
      <c r="X481" s="676"/>
      <c r="Y481" s="676"/>
      <c r="Z481" s="676"/>
    </row>
    <row r="482" spans="1:26" ht="12.75" customHeight="1">
      <c r="A482" s="676"/>
      <c r="B482" s="676"/>
      <c r="C482" s="678"/>
      <c r="D482" s="676"/>
      <c r="E482" s="676"/>
      <c r="F482" s="676"/>
      <c r="G482" s="676"/>
      <c r="H482" s="676"/>
      <c r="I482" s="676"/>
      <c r="J482" s="676"/>
      <c r="K482" s="676"/>
      <c r="L482" s="676"/>
      <c r="M482" s="676"/>
      <c r="N482" s="676"/>
      <c r="O482" s="676"/>
      <c r="P482" s="676"/>
      <c r="Q482" s="676"/>
      <c r="R482" s="676"/>
      <c r="S482" s="676"/>
      <c r="T482" s="676"/>
      <c r="U482" s="676"/>
      <c r="V482" s="676"/>
      <c r="W482" s="676"/>
      <c r="X482" s="676"/>
      <c r="Y482" s="676"/>
      <c r="Z482" s="676"/>
    </row>
    <row r="483" spans="1:26" ht="12.75" customHeight="1">
      <c r="A483" s="676"/>
      <c r="B483" s="676"/>
      <c r="C483" s="678"/>
      <c r="D483" s="676"/>
      <c r="E483" s="676"/>
      <c r="F483" s="676"/>
      <c r="G483" s="676"/>
      <c r="H483" s="676"/>
      <c r="I483" s="676"/>
      <c r="J483" s="676"/>
      <c r="K483" s="676"/>
      <c r="L483" s="676"/>
      <c r="M483" s="676"/>
      <c r="N483" s="676"/>
      <c r="O483" s="676"/>
      <c r="P483" s="676"/>
      <c r="Q483" s="676"/>
      <c r="R483" s="676"/>
      <c r="S483" s="676"/>
      <c r="T483" s="676"/>
      <c r="U483" s="676"/>
      <c r="V483" s="676"/>
      <c r="W483" s="676"/>
      <c r="X483" s="676"/>
      <c r="Y483" s="676"/>
      <c r="Z483" s="676"/>
    </row>
    <row r="484" spans="1:26" ht="12.75" customHeight="1">
      <c r="A484" s="676"/>
      <c r="B484" s="676"/>
      <c r="C484" s="678"/>
      <c r="D484" s="676"/>
      <c r="E484" s="676"/>
      <c r="F484" s="676"/>
      <c r="G484" s="676"/>
      <c r="H484" s="676"/>
      <c r="I484" s="676"/>
      <c r="J484" s="676"/>
      <c r="K484" s="676"/>
      <c r="L484" s="676"/>
      <c r="M484" s="676"/>
      <c r="N484" s="676"/>
      <c r="O484" s="676"/>
      <c r="P484" s="676"/>
      <c r="Q484" s="676"/>
      <c r="R484" s="676"/>
      <c r="S484" s="676"/>
      <c r="T484" s="676"/>
      <c r="U484" s="676"/>
      <c r="V484" s="676"/>
      <c r="W484" s="676"/>
      <c r="X484" s="676"/>
      <c r="Y484" s="676"/>
      <c r="Z484" s="676"/>
    </row>
    <row r="485" spans="1:26" ht="12.75" customHeight="1">
      <c r="A485" s="676"/>
      <c r="B485" s="676"/>
      <c r="C485" s="678"/>
      <c r="D485" s="676"/>
      <c r="E485" s="676"/>
      <c r="F485" s="676"/>
      <c r="G485" s="676"/>
      <c r="H485" s="676"/>
      <c r="I485" s="676"/>
      <c r="J485" s="676"/>
      <c r="K485" s="676"/>
      <c r="L485" s="676"/>
      <c r="M485" s="676"/>
      <c r="N485" s="676"/>
      <c r="O485" s="676"/>
      <c r="P485" s="676"/>
      <c r="Q485" s="676"/>
      <c r="R485" s="676"/>
      <c r="S485" s="676"/>
      <c r="T485" s="676"/>
      <c r="U485" s="676"/>
      <c r="V485" s="676"/>
      <c r="W485" s="676"/>
      <c r="X485" s="676"/>
      <c r="Y485" s="676"/>
      <c r="Z485" s="676"/>
    </row>
    <row r="486" spans="1:26" ht="12.75" customHeight="1">
      <c r="A486" s="676"/>
      <c r="B486" s="676"/>
      <c r="C486" s="678"/>
      <c r="D486" s="676"/>
      <c r="E486" s="676"/>
      <c r="F486" s="676"/>
      <c r="G486" s="676"/>
      <c r="H486" s="676"/>
      <c r="I486" s="676"/>
      <c r="J486" s="676"/>
      <c r="K486" s="676"/>
      <c r="L486" s="676"/>
      <c r="M486" s="676"/>
      <c r="N486" s="676"/>
      <c r="O486" s="676"/>
      <c r="P486" s="676"/>
      <c r="Q486" s="676"/>
      <c r="R486" s="676"/>
      <c r="S486" s="676"/>
      <c r="T486" s="676"/>
      <c r="U486" s="676"/>
      <c r="V486" s="676"/>
      <c r="W486" s="676"/>
      <c r="X486" s="676"/>
      <c r="Y486" s="676"/>
      <c r="Z486" s="676"/>
    </row>
    <row r="487" spans="1:26" ht="12.75" customHeight="1">
      <c r="A487" s="676"/>
      <c r="B487" s="676"/>
      <c r="C487" s="678"/>
      <c r="D487" s="676"/>
      <c r="E487" s="676"/>
      <c r="F487" s="676"/>
      <c r="G487" s="676"/>
      <c r="H487" s="676"/>
      <c r="I487" s="676"/>
      <c r="J487" s="676"/>
      <c r="K487" s="676"/>
      <c r="L487" s="676"/>
      <c r="M487" s="676"/>
      <c r="N487" s="676"/>
      <c r="O487" s="676"/>
      <c r="P487" s="676"/>
      <c r="Q487" s="676"/>
      <c r="R487" s="676"/>
      <c r="S487" s="676"/>
      <c r="T487" s="676"/>
      <c r="U487" s="676"/>
      <c r="V487" s="676"/>
      <c r="W487" s="676"/>
      <c r="X487" s="676"/>
      <c r="Y487" s="676"/>
      <c r="Z487" s="676"/>
    </row>
    <row r="488" spans="1:26" ht="12.75" customHeight="1">
      <c r="A488" s="676"/>
      <c r="B488" s="676"/>
      <c r="C488" s="678"/>
      <c r="D488" s="676"/>
      <c r="E488" s="676"/>
      <c r="F488" s="676"/>
      <c r="G488" s="676"/>
      <c r="H488" s="676"/>
      <c r="I488" s="676"/>
      <c r="J488" s="676"/>
      <c r="K488" s="676"/>
      <c r="L488" s="676"/>
      <c r="M488" s="676"/>
      <c r="N488" s="676"/>
      <c r="O488" s="676"/>
      <c r="P488" s="676"/>
      <c r="Q488" s="676"/>
      <c r="R488" s="676"/>
      <c r="S488" s="676"/>
      <c r="T488" s="676"/>
      <c r="U488" s="676"/>
      <c r="V488" s="676"/>
      <c r="W488" s="676"/>
      <c r="X488" s="676"/>
      <c r="Y488" s="676"/>
      <c r="Z488" s="676"/>
    </row>
    <row r="489" spans="1:26" ht="12.75" customHeight="1">
      <c r="A489" s="676"/>
      <c r="B489" s="676"/>
      <c r="C489" s="678"/>
      <c r="D489" s="676"/>
      <c r="E489" s="676"/>
      <c r="F489" s="676"/>
      <c r="G489" s="676"/>
      <c r="H489" s="676"/>
      <c r="I489" s="676"/>
      <c r="J489" s="676"/>
      <c r="K489" s="676"/>
      <c r="L489" s="676"/>
      <c r="M489" s="676"/>
      <c r="N489" s="676"/>
      <c r="O489" s="676"/>
      <c r="P489" s="676"/>
      <c r="Q489" s="676"/>
      <c r="R489" s="676"/>
      <c r="S489" s="676"/>
      <c r="T489" s="676"/>
      <c r="U489" s="676"/>
      <c r="V489" s="676"/>
      <c r="W489" s="676"/>
      <c r="X489" s="676"/>
      <c r="Y489" s="676"/>
      <c r="Z489" s="676"/>
    </row>
    <row r="490" spans="1:26" ht="12.75" customHeight="1">
      <c r="A490" s="676"/>
      <c r="B490" s="676"/>
      <c r="C490" s="678"/>
      <c r="D490" s="676"/>
      <c r="E490" s="676"/>
      <c r="F490" s="676"/>
      <c r="G490" s="676"/>
      <c r="H490" s="676"/>
      <c r="I490" s="676"/>
      <c r="J490" s="676"/>
      <c r="K490" s="676"/>
      <c r="L490" s="676"/>
      <c r="M490" s="676"/>
      <c r="N490" s="676"/>
      <c r="O490" s="676"/>
      <c r="P490" s="676"/>
      <c r="Q490" s="676"/>
      <c r="R490" s="676"/>
      <c r="S490" s="676"/>
      <c r="T490" s="676"/>
      <c r="U490" s="676"/>
      <c r="V490" s="676"/>
      <c r="W490" s="676"/>
      <c r="X490" s="676"/>
      <c r="Y490" s="676"/>
      <c r="Z490" s="676"/>
    </row>
    <row r="491" spans="1:26" ht="12.75" customHeight="1">
      <c r="A491" s="676"/>
      <c r="B491" s="676"/>
      <c r="C491" s="678"/>
      <c r="D491" s="676"/>
      <c r="E491" s="676"/>
      <c r="F491" s="676"/>
      <c r="G491" s="676"/>
      <c r="H491" s="676"/>
      <c r="I491" s="676"/>
      <c r="J491" s="676"/>
      <c r="K491" s="676"/>
      <c r="L491" s="676"/>
      <c r="M491" s="676"/>
      <c r="N491" s="676"/>
      <c r="O491" s="676"/>
      <c r="P491" s="676"/>
      <c r="Q491" s="676"/>
      <c r="R491" s="676"/>
      <c r="S491" s="676"/>
      <c r="T491" s="676"/>
      <c r="U491" s="676"/>
      <c r="V491" s="676"/>
      <c r="W491" s="676"/>
      <c r="X491" s="676"/>
      <c r="Y491" s="676"/>
      <c r="Z491" s="676"/>
    </row>
    <row r="492" spans="1:26" ht="12.75" customHeight="1">
      <c r="A492" s="676"/>
      <c r="B492" s="676"/>
      <c r="C492" s="678"/>
      <c r="D492" s="676"/>
      <c r="E492" s="676"/>
      <c r="F492" s="676"/>
      <c r="G492" s="676"/>
      <c r="H492" s="676"/>
      <c r="I492" s="676"/>
      <c r="J492" s="676"/>
      <c r="K492" s="676"/>
      <c r="L492" s="676"/>
      <c r="M492" s="676"/>
      <c r="N492" s="676"/>
      <c r="O492" s="676"/>
      <c r="P492" s="676"/>
      <c r="Q492" s="676"/>
      <c r="R492" s="676"/>
      <c r="S492" s="676"/>
      <c r="T492" s="676"/>
      <c r="U492" s="676"/>
      <c r="V492" s="676"/>
      <c r="W492" s="676"/>
      <c r="X492" s="676"/>
      <c r="Y492" s="676"/>
      <c r="Z492" s="676"/>
    </row>
    <row r="493" spans="1:26" ht="12.75" customHeight="1">
      <c r="A493" s="676"/>
      <c r="B493" s="676"/>
      <c r="C493" s="678"/>
      <c r="D493" s="676"/>
      <c r="E493" s="676"/>
      <c r="F493" s="676"/>
      <c r="G493" s="676"/>
      <c r="H493" s="676"/>
      <c r="I493" s="676"/>
      <c r="J493" s="676"/>
      <c r="K493" s="676"/>
      <c r="L493" s="676"/>
      <c r="M493" s="676"/>
      <c r="N493" s="676"/>
      <c r="O493" s="676"/>
      <c r="P493" s="676"/>
      <c r="Q493" s="676"/>
      <c r="R493" s="676"/>
      <c r="S493" s="676"/>
      <c r="T493" s="676"/>
      <c r="U493" s="676"/>
      <c r="V493" s="676"/>
      <c r="W493" s="676"/>
      <c r="X493" s="676"/>
      <c r="Y493" s="676"/>
      <c r="Z493" s="676"/>
    </row>
    <row r="494" spans="1:26" ht="12.75" customHeight="1">
      <c r="A494" s="676"/>
      <c r="B494" s="676"/>
      <c r="C494" s="678"/>
      <c r="D494" s="676"/>
      <c r="E494" s="676"/>
      <c r="F494" s="676"/>
      <c r="G494" s="676"/>
      <c r="H494" s="676"/>
      <c r="I494" s="676"/>
      <c r="J494" s="676"/>
      <c r="K494" s="676"/>
      <c r="L494" s="676"/>
      <c r="M494" s="676"/>
      <c r="N494" s="676"/>
      <c r="O494" s="676"/>
      <c r="P494" s="676"/>
      <c r="Q494" s="676"/>
      <c r="R494" s="676"/>
      <c r="S494" s="676"/>
      <c r="T494" s="676"/>
      <c r="U494" s="676"/>
      <c r="V494" s="676"/>
      <c r="W494" s="676"/>
      <c r="X494" s="676"/>
      <c r="Y494" s="676"/>
      <c r="Z494" s="676"/>
    </row>
    <row r="495" spans="1:26" ht="12.75" customHeight="1">
      <c r="A495" s="676"/>
      <c r="B495" s="676"/>
      <c r="C495" s="678"/>
      <c r="D495" s="676"/>
      <c r="E495" s="676"/>
      <c r="F495" s="676"/>
      <c r="G495" s="676"/>
      <c r="H495" s="676"/>
      <c r="I495" s="676"/>
      <c r="J495" s="676"/>
      <c r="K495" s="676"/>
      <c r="L495" s="676"/>
      <c r="M495" s="676"/>
      <c r="N495" s="676"/>
      <c r="O495" s="676"/>
      <c r="P495" s="676"/>
      <c r="Q495" s="676"/>
      <c r="R495" s="676"/>
      <c r="S495" s="676"/>
      <c r="T495" s="676"/>
      <c r="U495" s="676"/>
      <c r="V495" s="676"/>
      <c r="W495" s="676"/>
      <c r="X495" s="676"/>
      <c r="Y495" s="676"/>
      <c r="Z495" s="676"/>
    </row>
    <row r="496" spans="1:26" ht="12.75" customHeight="1">
      <c r="A496" s="676"/>
      <c r="B496" s="676"/>
      <c r="C496" s="678"/>
      <c r="D496" s="676"/>
      <c r="E496" s="676"/>
      <c r="F496" s="676"/>
      <c r="G496" s="676"/>
      <c r="H496" s="676"/>
      <c r="I496" s="676"/>
      <c r="J496" s="676"/>
      <c r="K496" s="676"/>
      <c r="L496" s="676"/>
      <c r="M496" s="676"/>
      <c r="N496" s="676"/>
      <c r="O496" s="676"/>
      <c r="P496" s="676"/>
      <c r="Q496" s="676"/>
      <c r="R496" s="676"/>
      <c r="S496" s="676"/>
      <c r="T496" s="676"/>
      <c r="U496" s="676"/>
      <c r="V496" s="676"/>
      <c r="W496" s="676"/>
      <c r="X496" s="676"/>
      <c r="Y496" s="676"/>
      <c r="Z496" s="676"/>
    </row>
    <row r="497" spans="1:26" ht="12.75" customHeight="1">
      <c r="A497" s="676"/>
      <c r="B497" s="676"/>
      <c r="C497" s="678"/>
      <c r="D497" s="676"/>
      <c r="E497" s="676"/>
      <c r="F497" s="676"/>
      <c r="G497" s="676"/>
      <c r="H497" s="676"/>
      <c r="I497" s="676"/>
      <c r="J497" s="676"/>
      <c r="K497" s="676"/>
      <c r="L497" s="676"/>
      <c r="M497" s="676"/>
      <c r="N497" s="676"/>
      <c r="O497" s="676"/>
      <c r="P497" s="676"/>
      <c r="Q497" s="676"/>
      <c r="R497" s="676"/>
      <c r="S497" s="676"/>
      <c r="T497" s="676"/>
      <c r="U497" s="676"/>
      <c r="V497" s="676"/>
      <c r="W497" s="676"/>
      <c r="X497" s="676"/>
      <c r="Y497" s="676"/>
      <c r="Z497" s="676"/>
    </row>
    <row r="498" spans="1:26" ht="12.75" customHeight="1">
      <c r="A498" s="676"/>
      <c r="B498" s="676"/>
      <c r="C498" s="678"/>
      <c r="D498" s="676"/>
      <c r="E498" s="676"/>
      <c r="F498" s="676"/>
      <c r="G498" s="676"/>
      <c r="H498" s="676"/>
      <c r="I498" s="676"/>
      <c r="J498" s="676"/>
      <c r="K498" s="676"/>
      <c r="L498" s="676"/>
      <c r="M498" s="676"/>
      <c r="N498" s="676"/>
      <c r="O498" s="676"/>
      <c r="P498" s="676"/>
      <c r="Q498" s="676"/>
      <c r="R498" s="676"/>
      <c r="S498" s="676"/>
      <c r="T498" s="676"/>
      <c r="U498" s="676"/>
      <c r="V498" s="676"/>
      <c r="W498" s="676"/>
      <c r="X498" s="676"/>
      <c r="Y498" s="676"/>
      <c r="Z498" s="676"/>
    </row>
    <row r="499" spans="1:26" ht="12.75" customHeight="1">
      <c r="A499" s="676"/>
      <c r="B499" s="676"/>
      <c r="C499" s="678"/>
      <c r="D499" s="676"/>
      <c r="E499" s="676"/>
      <c r="F499" s="676"/>
      <c r="G499" s="676"/>
      <c r="H499" s="676"/>
      <c r="I499" s="676"/>
      <c r="J499" s="676"/>
      <c r="K499" s="676"/>
      <c r="L499" s="676"/>
      <c r="M499" s="676"/>
      <c r="N499" s="676"/>
      <c r="O499" s="676"/>
      <c r="P499" s="676"/>
      <c r="Q499" s="676"/>
      <c r="R499" s="676"/>
      <c r="S499" s="676"/>
      <c r="T499" s="676"/>
      <c r="U499" s="676"/>
      <c r="V499" s="676"/>
      <c r="W499" s="676"/>
      <c r="X499" s="676"/>
      <c r="Y499" s="676"/>
      <c r="Z499" s="676"/>
    </row>
    <row r="500" spans="1:26" ht="12.75" customHeight="1">
      <c r="A500" s="676"/>
      <c r="B500" s="676"/>
      <c r="C500" s="678"/>
      <c r="D500" s="676"/>
      <c r="E500" s="676"/>
      <c r="F500" s="676"/>
      <c r="G500" s="676"/>
      <c r="H500" s="676"/>
      <c r="I500" s="676"/>
      <c r="J500" s="676"/>
      <c r="K500" s="676"/>
      <c r="L500" s="676"/>
      <c r="M500" s="676"/>
      <c r="N500" s="676"/>
      <c r="O500" s="676"/>
      <c r="P500" s="676"/>
      <c r="Q500" s="676"/>
      <c r="R500" s="676"/>
      <c r="S500" s="676"/>
      <c r="T500" s="676"/>
      <c r="U500" s="676"/>
      <c r="V500" s="676"/>
      <c r="W500" s="676"/>
      <c r="X500" s="676"/>
      <c r="Y500" s="676"/>
      <c r="Z500" s="676"/>
    </row>
    <row r="501" spans="1:26" ht="12.75" customHeight="1">
      <c r="A501" s="676"/>
      <c r="B501" s="676"/>
      <c r="C501" s="678"/>
      <c r="D501" s="676"/>
      <c r="E501" s="676"/>
      <c r="F501" s="676"/>
      <c r="G501" s="676"/>
      <c r="H501" s="676"/>
      <c r="I501" s="676"/>
      <c r="J501" s="676"/>
      <c r="K501" s="676"/>
      <c r="L501" s="676"/>
      <c r="M501" s="676"/>
      <c r="N501" s="676"/>
      <c r="O501" s="676"/>
      <c r="P501" s="676"/>
      <c r="Q501" s="676"/>
      <c r="R501" s="676"/>
      <c r="S501" s="676"/>
      <c r="T501" s="676"/>
      <c r="U501" s="676"/>
      <c r="V501" s="676"/>
      <c r="W501" s="676"/>
      <c r="X501" s="676"/>
      <c r="Y501" s="676"/>
      <c r="Z501" s="676"/>
    </row>
    <row r="502" spans="1:26" ht="12.75" customHeight="1">
      <c r="A502" s="676"/>
      <c r="B502" s="676"/>
      <c r="C502" s="678"/>
      <c r="D502" s="676"/>
      <c r="E502" s="676"/>
      <c r="F502" s="676"/>
      <c r="G502" s="676"/>
      <c r="H502" s="676"/>
      <c r="I502" s="676"/>
      <c r="J502" s="676"/>
      <c r="K502" s="676"/>
      <c r="L502" s="676"/>
      <c r="M502" s="676"/>
      <c r="N502" s="676"/>
      <c r="O502" s="676"/>
      <c r="P502" s="676"/>
      <c r="Q502" s="676"/>
      <c r="R502" s="676"/>
      <c r="S502" s="676"/>
      <c r="T502" s="676"/>
      <c r="U502" s="676"/>
      <c r="V502" s="676"/>
      <c r="W502" s="676"/>
      <c r="X502" s="676"/>
      <c r="Y502" s="676"/>
      <c r="Z502" s="676"/>
    </row>
    <row r="503" spans="1:26" ht="12.75" customHeight="1">
      <c r="A503" s="676"/>
      <c r="B503" s="676"/>
      <c r="C503" s="678"/>
      <c r="D503" s="676"/>
      <c r="E503" s="676"/>
      <c r="F503" s="676"/>
      <c r="G503" s="676"/>
      <c r="H503" s="676"/>
      <c r="I503" s="676"/>
      <c r="J503" s="676"/>
      <c r="K503" s="676"/>
      <c r="L503" s="676"/>
      <c r="M503" s="676"/>
      <c r="N503" s="676"/>
      <c r="O503" s="676"/>
      <c r="P503" s="676"/>
      <c r="Q503" s="676"/>
      <c r="R503" s="676"/>
      <c r="S503" s="676"/>
      <c r="T503" s="676"/>
      <c r="U503" s="676"/>
      <c r="V503" s="676"/>
      <c r="W503" s="676"/>
      <c r="X503" s="676"/>
      <c r="Y503" s="676"/>
      <c r="Z503" s="676"/>
    </row>
    <row r="504" spans="1:26" ht="12.75" customHeight="1">
      <c r="A504" s="676"/>
      <c r="B504" s="676"/>
      <c r="C504" s="678"/>
      <c r="D504" s="676"/>
      <c r="E504" s="676"/>
      <c r="F504" s="676"/>
      <c r="G504" s="676"/>
      <c r="H504" s="676"/>
      <c r="I504" s="676"/>
      <c r="J504" s="676"/>
      <c r="K504" s="676"/>
      <c r="L504" s="676"/>
      <c r="M504" s="676"/>
      <c r="N504" s="676"/>
      <c r="O504" s="676"/>
      <c r="P504" s="676"/>
      <c r="Q504" s="676"/>
      <c r="R504" s="676"/>
      <c r="S504" s="676"/>
      <c r="T504" s="676"/>
      <c r="U504" s="676"/>
      <c r="V504" s="676"/>
      <c r="W504" s="676"/>
      <c r="X504" s="676"/>
      <c r="Y504" s="676"/>
      <c r="Z504" s="676"/>
    </row>
    <row r="505" spans="1:26" ht="12.75" customHeight="1">
      <c r="A505" s="676"/>
      <c r="B505" s="676"/>
      <c r="C505" s="678"/>
      <c r="D505" s="676"/>
      <c r="E505" s="676"/>
      <c r="F505" s="676"/>
      <c r="G505" s="676"/>
      <c r="H505" s="676"/>
      <c r="I505" s="676"/>
      <c r="J505" s="676"/>
      <c r="K505" s="676"/>
      <c r="L505" s="676"/>
      <c r="M505" s="676"/>
      <c r="N505" s="676"/>
      <c r="O505" s="676"/>
      <c r="P505" s="676"/>
      <c r="Q505" s="676"/>
      <c r="R505" s="676"/>
      <c r="S505" s="676"/>
      <c r="T505" s="676"/>
      <c r="U505" s="676"/>
      <c r="V505" s="676"/>
      <c r="W505" s="676"/>
      <c r="X505" s="676"/>
      <c r="Y505" s="676"/>
      <c r="Z505" s="676"/>
    </row>
    <row r="506" spans="1:26" ht="12.75" customHeight="1">
      <c r="A506" s="676"/>
      <c r="B506" s="676"/>
      <c r="C506" s="678"/>
      <c r="D506" s="676"/>
      <c r="E506" s="676"/>
      <c r="F506" s="676"/>
      <c r="G506" s="676"/>
      <c r="H506" s="676"/>
      <c r="I506" s="676"/>
      <c r="J506" s="676"/>
      <c r="K506" s="676"/>
      <c r="L506" s="676"/>
      <c r="M506" s="676"/>
      <c r="N506" s="676"/>
      <c r="O506" s="676"/>
      <c r="P506" s="676"/>
      <c r="Q506" s="676"/>
      <c r="R506" s="676"/>
      <c r="S506" s="676"/>
      <c r="T506" s="676"/>
      <c r="U506" s="676"/>
      <c r="V506" s="676"/>
      <c r="W506" s="676"/>
      <c r="X506" s="676"/>
      <c r="Y506" s="676"/>
      <c r="Z506" s="676"/>
    </row>
    <row r="507" spans="1:26" ht="12.75" customHeight="1">
      <c r="A507" s="676"/>
      <c r="B507" s="676"/>
      <c r="C507" s="678"/>
      <c r="D507" s="676"/>
      <c r="E507" s="676"/>
      <c r="F507" s="676"/>
      <c r="G507" s="676"/>
      <c r="H507" s="676"/>
      <c r="I507" s="676"/>
      <c r="J507" s="676"/>
      <c r="K507" s="676"/>
      <c r="L507" s="676"/>
      <c r="M507" s="676"/>
      <c r="N507" s="676"/>
      <c r="O507" s="676"/>
      <c r="P507" s="676"/>
      <c r="Q507" s="676"/>
      <c r="R507" s="676"/>
      <c r="S507" s="676"/>
      <c r="T507" s="676"/>
      <c r="U507" s="676"/>
      <c r="V507" s="676"/>
      <c r="W507" s="676"/>
      <c r="X507" s="676"/>
      <c r="Y507" s="676"/>
      <c r="Z507" s="676"/>
    </row>
    <row r="508" spans="1:26" ht="12.75" customHeight="1">
      <c r="A508" s="676"/>
      <c r="B508" s="676"/>
      <c r="C508" s="678"/>
      <c r="D508" s="676"/>
      <c r="E508" s="676"/>
      <c r="F508" s="676"/>
      <c r="G508" s="676"/>
      <c r="H508" s="676"/>
      <c r="I508" s="676"/>
      <c r="J508" s="676"/>
      <c r="K508" s="676"/>
      <c r="L508" s="676"/>
      <c r="M508" s="676"/>
      <c r="N508" s="676"/>
      <c r="O508" s="676"/>
      <c r="P508" s="676"/>
      <c r="Q508" s="676"/>
      <c r="R508" s="676"/>
      <c r="S508" s="676"/>
      <c r="T508" s="676"/>
      <c r="U508" s="676"/>
      <c r="V508" s="676"/>
      <c r="W508" s="676"/>
      <c r="X508" s="676"/>
      <c r="Y508" s="676"/>
      <c r="Z508" s="676"/>
    </row>
    <row r="509" spans="1:26" ht="12.75" customHeight="1">
      <c r="A509" s="676"/>
      <c r="B509" s="676"/>
      <c r="C509" s="678"/>
      <c r="D509" s="676"/>
      <c r="E509" s="676"/>
      <c r="F509" s="676"/>
      <c r="G509" s="676"/>
      <c r="H509" s="676"/>
      <c r="I509" s="676"/>
      <c r="J509" s="676"/>
      <c r="K509" s="676"/>
      <c r="L509" s="676"/>
      <c r="M509" s="676"/>
      <c r="N509" s="676"/>
      <c r="O509" s="676"/>
      <c r="P509" s="676"/>
      <c r="Q509" s="676"/>
      <c r="R509" s="676"/>
      <c r="S509" s="676"/>
      <c r="T509" s="676"/>
      <c r="U509" s="676"/>
      <c r="V509" s="676"/>
      <c r="W509" s="676"/>
      <c r="X509" s="676"/>
      <c r="Y509" s="676"/>
      <c r="Z509" s="676"/>
    </row>
    <row r="510" spans="1:26" ht="12.75" customHeight="1">
      <c r="A510" s="676"/>
      <c r="B510" s="676"/>
      <c r="C510" s="678"/>
      <c r="D510" s="676"/>
      <c r="E510" s="676"/>
      <c r="F510" s="676"/>
      <c r="G510" s="676"/>
      <c r="H510" s="676"/>
      <c r="I510" s="676"/>
      <c r="J510" s="676"/>
      <c r="K510" s="676"/>
      <c r="L510" s="676"/>
      <c r="M510" s="676"/>
      <c r="N510" s="676"/>
      <c r="O510" s="676"/>
      <c r="P510" s="676"/>
      <c r="Q510" s="676"/>
      <c r="R510" s="676"/>
      <c r="S510" s="676"/>
      <c r="T510" s="676"/>
      <c r="U510" s="676"/>
      <c r="V510" s="676"/>
      <c r="W510" s="676"/>
      <c r="X510" s="676"/>
      <c r="Y510" s="676"/>
      <c r="Z510" s="676"/>
    </row>
    <row r="511" spans="1:26" ht="12.75" customHeight="1">
      <c r="A511" s="676"/>
      <c r="B511" s="676"/>
      <c r="C511" s="678"/>
      <c r="D511" s="676"/>
      <c r="E511" s="676"/>
      <c r="F511" s="676"/>
      <c r="G511" s="676"/>
      <c r="H511" s="676"/>
      <c r="I511" s="676"/>
      <c r="J511" s="676"/>
      <c r="K511" s="676"/>
      <c r="L511" s="676"/>
      <c r="M511" s="676"/>
      <c r="N511" s="676"/>
      <c r="O511" s="676"/>
      <c r="P511" s="676"/>
      <c r="Q511" s="676"/>
      <c r="R511" s="676"/>
      <c r="S511" s="676"/>
      <c r="T511" s="676"/>
      <c r="U511" s="676"/>
      <c r="V511" s="676"/>
      <c r="W511" s="676"/>
      <c r="X511" s="676"/>
      <c r="Y511" s="676"/>
      <c r="Z511" s="676"/>
    </row>
    <row r="512" spans="1:26" ht="12.75" customHeight="1">
      <c r="A512" s="676"/>
      <c r="B512" s="676"/>
      <c r="C512" s="678"/>
      <c r="D512" s="676"/>
      <c r="E512" s="676"/>
      <c r="F512" s="676"/>
      <c r="G512" s="676"/>
      <c r="H512" s="676"/>
      <c r="I512" s="676"/>
      <c r="J512" s="676"/>
      <c r="K512" s="676"/>
      <c r="L512" s="676"/>
      <c r="M512" s="676"/>
      <c r="N512" s="676"/>
      <c r="O512" s="676"/>
      <c r="P512" s="676"/>
      <c r="Q512" s="676"/>
      <c r="R512" s="676"/>
      <c r="S512" s="676"/>
      <c r="T512" s="676"/>
      <c r="U512" s="676"/>
      <c r="V512" s="676"/>
      <c r="W512" s="676"/>
      <c r="X512" s="676"/>
      <c r="Y512" s="676"/>
      <c r="Z512" s="676"/>
    </row>
    <row r="513" spans="1:26" ht="12.75" customHeight="1">
      <c r="A513" s="676"/>
      <c r="B513" s="676"/>
      <c r="C513" s="678"/>
      <c r="D513" s="676"/>
      <c r="E513" s="676"/>
      <c r="F513" s="676"/>
      <c r="G513" s="676"/>
      <c r="H513" s="676"/>
      <c r="I513" s="676"/>
      <c r="J513" s="676"/>
      <c r="K513" s="676"/>
      <c r="L513" s="676"/>
      <c r="M513" s="676"/>
      <c r="N513" s="676"/>
      <c r="O513" s="676"/>
      <c r="P513" s="676"/>
      <c r="Q513" s="676"/>
      <c r="R513" s="676"/>
      <c r="S513" s="676"/>
      <c r="T513" s="676"/>
      <c r="U513" s="676"/>
      <c r="V513" s="676"/>
      <c r="W513" s="676"/>
      <c r="X513" s="676"/>
      <c r="Y513" s="676"/>
      <c r="Z513" s="676"/>
    </row>
    <row r="514" spans="1:26" ht="12.75" customHeight="1">
      <c r="A514" s="676"/>
      <c r="B514" s="676"/>
      <c r="C514" s="678"/>
      <c r="D514" s="676"/>
      <c r="E514" s="676"/>
      <c r="F514" s="676"/>
      <c r="G514" s="676"/>
      <c r="H514" s="676"/>
      <c r="I514" s="676"/>
      <c r="J514" s="676"/>
      <c r="K514" s="676"/>
      <c r="L514" s="676"/>
      <c r="M514" s="676"/>
      <c r="N514" s="676"/>
      <c r="O514" s="676"/>
      <c r="P514" s="676"/>
      <c r="Q514" s="676"/>
      <c r="R514" s="676"/>
      <c r="S514" s="676"/>
      <c r="T514" s="676"/>
      <c r="U514" s="676"/>
      <c r="V514" s="676"/>
      <c r="W514" s="676"/>
      <c r="X514" s="676"/>
      <c r="Y514" s="676"/>
      <c r="Z514" s="676"/>
    </row>
    <row r="515" spans="1:26" ht="12.75" customHeight="1">
      <c r="A515" s="676"/>
      <c r="B515" s="676"/>
      <c r="C515" s="678"/>
      <c r="D515" s="676"/>
      <c r="E515" s="676"/>
      <c r="F515" s="676"/>
      <c r="G515" s="676"/>
      <c r="H515" s="676"/>
      <c r="I515" s="676"/>
      <c r="J515" s="676"/>
      <c r="K515" s="676"/>
      <c r="L515" s="676"/>
      <c r="M515" s="676"/>
      <c r="N515" s="676"/>
      <c r="O515" s="676"/>
      <c r="P515" s="676"/>
      <c r="Q515" s="676"/>
      <c r="R515" s="676"/>
      <c r="S515" s="676"/>
      <c r="T515" s="676"/>
      <c r="U515" s="676"/>
      <c r="V515" s="676"/>
      <c r="W515" s="676"/>
      <c r="X515" s="676"/>
      <c r="Y515" s="676"/>
      <c r="Z515" s="676"/>
    </row>
    <row r="516" spans="1:26" ht="12.75" customHeight="1">
      <c r="A516" s="676"/>
      <c r="B516" s="676"/>
      <c r="C516" s="678"/>
      <c r="D516" s="676"/>
      <c r="E516" s="676"/>
      <c r="F516" s="676"/>
      <c r="G516" s="676"/>
      <c r="H516" s="676"/>
      <c r="I516" s="676"/>
      <c r="J516" s="676"/>
      <c r="K516" s="676"/>
      <c r="L516" s="676"/>
      <c r="M516" s="676"/>
      <c r="N516" s="676"/>
      <c r="O516" s="676"/>
      <c r="P516" s="676"/>
      <c r="Q516" s="676"/>
      <c r="R516" s="676"/>
      <c r="S516" s="676"/>
      <c r="T516" s="676"/>
      <c r="U516" s="676"/>
      <c r="V516" s="676"/>
      <c r="W516" s="676"/>
      <c r="X516" s="676"/>
      <c r="Y516" s="676"/>
      <c r="Z516" s="676"/>
    </row>
    <row r="517" spans="1:26" ht="12.75" customHeight="1">
      <c r="A517" s="676"/>
      <c r="B517" s="676"/>
      <c r="C517" s="678"/>
      <c r="D517" s="676"/>
      <c r="E517" s="676"/>
      <c r="F517" s="676"/>
      <c r="G517" s="676"/>
      <c r="H517" s="676"/>
      <c r="I517" s="676"/>
      <c r="J517" s="676"/>
      <c r="K517" s="676"/>
      <c r="L517" s="676"/>
      <c r="M517" s="676"/>
      <c r="N517" s="676"/>
      <c r="O517" s="676"/>
      <c r="P517" s="676"/>
      <c r="Q517" s="676"/>
      <c r="R517" s="676"/>
      <c r="S517" s="676"/>
      <c r="T517" s="676"/>
      <c r="U517" s="676"/>
      <c r="V517" s="676"/>
      <c r="W517" s="676"/>
      <c r="X517" s="676"/>
      <c r="Y517" s="676"/>
      <c r="Z517" s="676"/>
    </row>
    <row r="518" spans="1:26" ht="12.75" customHeight="1">
      <c r="A518" s="676"/>
      <c r="B518" s="676"/>
      <c r="C518" s="678"/>
      <c r="D518" s="676"/>
      <c r="E518" s="676"/>
      <c r="F518" s="676"/>
      <c r="G518" s="676"/>
      <c r="H518" s="676"/>
      <c r="I518" s="676"/>
      <c r="J518" s="676"/>
      <c r="K518" s="676"/>
      <c r="L518" s="676"/>
      <c r="M518" s="676"/>
      <c r="N518" s="676"/>
      <c r="O518" s="676"/>
      <c r="P518" s="676"/>
      <c r="Q518" s="676"/>
      <c r="R518" s="676"/>
      <c r="S518" s="676"/>
      <c r="T518" s="676"/>
      <c r="U518" s="676"/>
      <c r="V518" s="676"/>
      <c r="W518" s="676"/>
      <c r="X518" s="676"/>
      <c r="Y518" s="676"/>
      <c r="Z518" s="676"/>
    </row>
    <row r="519" spans="1:26" ht="12.75" customHeight="1">
      <c r="A519" s="676"/>
      <c r="B519" s="676"/>
      <c r="C519" s="678"/>
      <c r="D519" s="676"/>
      <c r="E519" s="676"/>
      <c r="F519" s="676"/>
      <c r="G519" s="676"/>
      <c r="H519" s="676"/>
      <c r="I519" s="676"/>
      <c r="J519" s="676"/>
      <c r="K519" s="676"/>
      <c r="L519" s="676"/>
      <c r="M519" s="676"/>
      <c r="N519" s="676"/>
      <c r="O519" s="676"/>
      <c r="P519" s="676"/>
      <c r="Q519" s="676"/>
      <c r="R519" s="676"/>
      <c r="S519" s="676"/>
      <c r="T519" s="676"/>
      <c r="U519" s="676"/>
      <c r="V519" s="676"/>
      <c r="W519" s="676"/>
      <c r="X519" s="676"/>
      <c r="Y519" s="676"/>
      <c r="Z519" s="676"/>
    </row>
    <row r="520" spans="1:26" ht="12.75" customHeight="1">
      <c r="A520" s="676"/>
      <c r="B520" s="676"/>
      <c r="C520" s="678"/>
      <c r="D520" s="676"/>
      <c r="E520" s="676"/>
      <c r="F520" s="676"/>
      <c r="G520" s="676"/>
      <c r="H520" s="676"/>
      <c r="I520" s="676"/>
      <c r="J520" s="676"/>
      <c r="K520" s="676"/>
      <c r="L520" s="676"/>
      <c r="M520" s="676"/>
      <c r="N520" s="676"/>
      <c r="O520" s="676"/>
      <c r="P520" s="676"/>
      <c r="Q520" s="676"/>
      <c r="R520" s="676"/>
      <c r="S520" s="676"/>
      <c r="T520" s="676"/>
      <c r="U520" s="676"/>
      <c r="V520" s="676"/>
      <c r="W520" s="676"/>
      <c r="X520" s="676"/>
      <c r="Y520" s="676"/>
      <c r="Z520" s="676"/>
    </row>
    <row r="521" spans="1:26" ht="12.75" customHeight="1">
      <c r="A521" s="676"/>
      <c r="B521" s="676"/>
      <c r="C521" s="678"/>
      <c r="D521" s="676"/>
      <c r="E521" s="676"/>
      <c r="F521" s="676"/>
      <c r="G521" s="676"/>
      <c r="H521" s="676"/>
      <c r="I521" s="676"/>
      <c r="J521" s="676"/>
      <c r="K521" s="676"/>
      <c r="L521" s="676"/>
      <c r="M521" s="676"/>
      <c r="N521" s="676"/>
      <c r="O521" s="676"/>
      <c r="P521" s="676"/>
      <c r="Q521" s="676"/>
      <c r="R521" s="676"/>
      <c r="S521" s="676"/>
      <c r="T521" s="676"/>
      <c r="U521" s="676"/>
      <c r="V521" s="676"/>
      <c r="W521" s="676"/>
      <c r="X521" s="676"/>
      <c r="Y521" s="676"/>
      <c r="Z521" s="676"/>
    </row>
    <row r="522" spans="1:26" ht="12.75" customHeight="1">
      <c r="A522" s="676"/>
      <c r="B522" s="676"/>
      <c r="C522" s="678"/>
      <c r="D522" s="676"/>
      <c r="E522" s="676"/>
      <c r="F522" s="676"/>
      <c r="G522" s="676"/>
      <c r="H522" s="676"/>
      <c r="I522" s="676"/>
      <c r="J522" s="676"/>
      <c r="K522" s="676"/>
      <c r="L522" s="676"/>
      <c r="M522" s="676"/>
      <c r="N522" s="676"/>
      <c r="O522" s="676"/>
      <c r="P522" s="676"/>
      <c r="Q522" s="676"/>
      <c r="R522" s="676"/>
      <c r="S522" s="676"/>
      <c r="T522" s="676"/>
      <c r="U522" s="676"/>
      <c r="V522" s="676"/>
      <c r="W522" s="676"/>
      <c r="X522" s="676"/>
      <c r="Y522" s="676"/>
      <c r="Z522" s="676"/>
    </row>
    <row r="523" spans="1:26" ht="12.75" customHeight="1">
      <c r="A523" s="676"/>
      <c r="B523" s="676"/>
      <c r="C523" s="678"/>
      <c r="D523" s="676"/>
      <c r="E523" s="676"/>
      <c r="F523" s="676"/>
      <c r="G523" s="676"/>
      <c r="H523" s="676"/>
      <c r="I523" s="676"/>
      <c r="J523" s="676"/>
      <c r="K523" s="676"/>
      <c r="L523" s="676"/>
      <c r="M523" s="676"/>
      <c r="N523" s="676"/>
      <c r="O523" s="676"/>
      <c r="P523" s="676"/>
      <c r="Q523" s="676"/>
      <c r="R523" s="676"/>
      <c r="S523" s="676"/>
      <c r="T523" s="676"/>
      <c r="U523" s="676"/>
      <c r="V523" s="676"/>
      <c r="W523" s="676"/>
      <c r="X523" s="676"/>
      <c r="Y523" s="676"/>
      <c r="Z523" s="676"/>
    </row>
    <row r="524" spans="1:26" ht="12.75" customHeight="1">
      <c r="A524" s="676"/>
      <c r="B524" s="676"/>
      <c r="C524" s="678"/>
      <c r="D524" s="676"/>
      <c r="E524" s="676"/>
      <c r="F524" s="676"/>
      <c r="G524" s="676"/>
      <c r="H524" s="676"/>
      <c r="I524" s="676"/>
      <c r="J524" s="676"/>
      <c r="K524" s="676"/>
      <c r="L524" s="676"/>
      <c r="M524" s="676"/>
      <c r="N524" s="676"/>
      <c r="O524" s="676"/>
      <c r="P524" s="676"/>
      <c r="Q524" s="676"/>
      <c r="R524" s="676"/>
      <c r="S524" s="676"/>
      <c r="T524" s="676"/>
      <c r="U524" s="676"/>
      <c r="V524" s="676"/>
      <c r="W524" s="676"/>
      <c r="X524" s="676"/>
      <c r="Y524" s="676"/>
      <c r="Z524" s="676"/>
    </row>
    <row r="525" spans="1:26" ht="12.75" customHeight="1">
      <c r="A525" s="676"/>
      <c r="B525" s="676"/>
      <c r="C525" s="678"/>
      <c r="D525" s="676"/>
      <c r="E525" s="676"/>
      <c r="F525" s="676"/>
      <c r="G525" s="676"/>
      <c r="H525" s="676"/>
      <c r="I525" s="676"/>
      <c r="J525" s="676"/>
      <c r="K525" s="676"/>
      <c r="L525" s="676"/>
      <c r="M525" s="676"/>
      <c r="N525" s="676"/>
      <c r="O525" s="676"/>
      <c r="P525" s="676"/>
      <c r="Q525" s="676"/>
      <c r="R525" s="676"/>
      <c r="S525" s="676"/>
      <c r="T525" s="676"/>
      <c r="U525" s="676"/>
      <c r="V525" s="676"/>
      <c r="W525" s="676"/>
      <c r="X525" s="676"/>
      <c r="Y525" s="676"/>
      <c r="Z525" s="676"/>
    </row>
    <row r="526" spans="1:26" ht="12.75" customHeight="1">
      <c r="A526" s="676"/>
      <c r="B526" s="676"/>
      <c r="C526" s="678"/>
      <c r="D526" s="676"/>
      <c r="E526" s="676"/>
      <c r="F526" s="676"/>
      <c r="G526" s="676"/>
      <c r="H526" s="676"/>
      <c r="I526" s="676"/>
      <c r="J526" s="676"/>
      <c r="K526" s="676"/>
      <c r="L526" s="676"/>
      <c r="M526" s="676"/>
      <c r="N526" s="676"/>
      <c r="O526" s="676"/>
      <c r="P526" s="676"/>
      <c r="Q526" s="676"/>
      <c r="R526" s="676"/>
      <c r="S526" s="676"/>
      <c r="T526" s="676"/>
      <c r="U526" s="676"/>
      <c r="V526" s="676"/>
      <c r="W526" s="676"/>
      <c r="X526" s="676"/>
      <c r="Y526" s="676"/>
      <c r="Z526" s="676"/>
    </row>
    <row r="527" spans="1:26" ht="12.75" customHeight="1">
      <c r="A527" s="676"/>
      <c r="B527" s="676"/>
      <c r="C527" s="678"/>
      <c r="D527" s="676"/>
      <c r="E527" s="676"/>
      <c r="F527" s="676"/>
      <c r="G527" s="676"/>
      <c r="H527" s="676"/>
      <c r="I527" s="676"/>
      <c r="J527" s="676"/>
      <c r="K527" s="676"/>
      <c r="L527" s="676"/>
      <c r="M527" s="676"/>
      <c r="N527" s="676"/>
      <c r="O527" s="676"/>
      <c r="P527" s="676"/>
      <c r="Q527" s="676"/>
      <c r="R527" s="676"/>
      <c r="S527" s="676"/>
      <c r="T527" s="676"/>
      <c r="U527" s="676"/>
      <c r="V527" s="676"/>
      <c r="W527" s="676"/>
      <c r="X527" s="676"/>
      <c r="Y527" s="676"/>
      <c r="Z527" s="676"/>
    </row>
    <row r="528" spans="1:26" ht="12.75" customHeight="1">
      <c r="A528" s="676"/>
      <c r="B528" s="676"/>
      <c r="C528" s="678"/>
      <c r="D528" s="676"/>
      <c r="E528" s="676"/>
      <c r="F528" s="676"/>
      <c r="G528" s="676"/>
      <c r="H528" s="676"/>
      <c r="I528" s="676"/>
      <c r="J528" s="676"/>
      <c r="K528" s="676"/>
      <c r="L528" s="676"/>
      <c r="M528" s="676"/>
      <c r="N528" s="676"/>
      <c r="O528" s="676"/>
      <c r="P528" s="676"/>
      <c r="Q528" s="676"/>
      <c r="R528" s="676"/>
      <c r="S528" s="676"/>
      <c r="T528" s="676"/>
      <c r="U528" s="676"/>
      <c r="V528" s="676"/>
      <c r="W528" s="676"/>
      <c r="X528" s="676"/>
      <c r="Y528" s="676"/>
      <c r="Z528" s="676"/>
    </row>
    <row r="529" spans="1:26" ht="12.75" customHeight="1">
      <c r="A529" s="676"/>
      <c r="B529" s="676"/>
      <c r="C529" s="678"/>
      <c r="D529" s="676"/>
      <c r="E529" s="676"/>
      <c r="F529" s="676"/>
      <c r="G529" s="676"/>
      <c r="H529" s="676"/>
      <c r="I529" s="676"/>
      <c r="J529" s="676"/>
      <c r="K529" s="676"/>
      <c r="L529" s="676"/>
      <c r="M529" s="676"/>
      <c r="N529" s="676"/>
      <c r="O529" s="676"/>
      <c r="P529" s="676"/>
      <c r="Q529" s="676"/>
      <c r="R529" s="676"/>
      <c r="S529" s="676"/>
      <c r="T529" s="676"/>
      <c r="U529" s="676"/>
      <c r="V529" s="676"/>
      <c r="W529" s="676"/>
      <c r="X529" s="676"/>
      <c r="Y529" s="676"/>
      <c r="Z529" s="676"/>
    </row>
    <row r="530" spans="1:26" ht="12.75" customHeight="1">
      <c r="A530" s="676"/>
      <c r="B530" s="676"/>
      <c r="C530" s="678"/>
      <c r="D530" s="676"/>
      <c r="E530" s="676"/>
      <c r="F530" s="676"/>
      <c r="G530" s="676"/>
      <c r="H530" s="676"/>
      <c r="I530" s="676"/>
      <c r="J530" s="676"/>
      <c r="K530" s="676"/>
      <c r="L530" s="676"/>
      <c r="M530" s="676"/>
      <c r="N530" s="676"/>
      <c r="O530" s="676"/>
      <c r="P530" s="676"/>
      <c r="Q530" s="676"/>
      <c r="R530" s="676"/>
      <c r="S530" s="676"/>
      <c r="T530" s="676"/>
      <c r="U530" s="676"/>
      <c r="V530" s="676"/>
      <c r="W530" s="676"/>
      <c r="X530" s="676"/>
      <c r="Y530" s="676"/>
      <c r="Z530" s="676"/>
    </row>
    <row r="531" spans="1:26" ht="12.75" customHeight="1">
      <c r="A531" s="676"/>
      <c r="B531" s="676"/>
      <c r="C531" s="678"/>
      <c r="D531" s="676"/>
      <c r="E531" s="676"/>
      <c r="F531" s="676"/>
      <c r="G531" s="676"/>
      <c r="H531" s="676"/>
      <c r="I531" s="676"/>
      <c r="J531" s="676"/>
      <c r="K531" s="676"/>
      <c r="L531" s="676"/>
      <c r="M531" s="676"/>
      <c r="N531" s="676"/>
      <c r="O531" s="676"/>
      <c r="P531" s="676"/>
      <c r="Q531" s="676"/>
      <c r="R531" s="676"/>
      <c r="S531" s="676"/>
      <c r="T531" s="676"/>
      <c r="U531" s="676"/>
      <c r="V531" s="676"/>
      <c r="W531" s="676"/>
      <c r="X531" s="676"/>
      <c r="Y531" s="676"/>
      <c r="Z531" s="676"/>
    </row>
    <row r="532" spans="1:26" ht="12.75" customHeight="1">
      <c r="A532" s="676"/>
      <c r="B532" s="676"/>
      <c r="C532" s="678"/>
      <c r="D532" s="676"/>
      <c r="E532" s="676"/>
      <c r="F532" s="676"/>
      <c r="G532" s="676"/>
      <c r="H532" s="676"/>
      <c r="I532" s="676"/>
      <c r="J532" s="676"/>
      <c r="K532" s="676"/>
      <c r="L532" s="676"/>
      <c r="M532" s="676"/>
      <c r="N532" s="676"/>
      <c r="O532" s="676"/>
      <c r="P532" s="676"/>
      <c r="Q532" s="676"/>
      <c r="R532" s="676"/>
      <c r="S532" s="676"/>
      <c r="T532" s="676"/>
      <c r="U532" s="676"/>
      <c r="V532" s="676"/>
      <c r="W532" s="676"/>
      <c r="X532" s="676"/>
      <c r="Y532" s="676"/>
      <c r="Z532" s="676"/>
    </row>
    <row r="533" spans="1:26" ht="12.75" customHeight="1">
      <c r="A533" s="676"/>
      <c r="B533" s="676"/>
      <c r="C533" s="678"/>
      <c r="D533" s="676"/>
      <c r="E533" s="676"/>
      <c r="F533" s="676"/>
      <c r="G533" s="676"/>
      <c r="H533" s="676"/>
      <c r="I533" s="676"/>
      <c r="J533" s="676"/>
      <c r="K533" s="676"/>
      <c r="L533" s="676"/>
      <c r="M533" s="676"/>
      <c r="N533" s="676"/>
      <c r="O533" s="676"/>
      <c r="P533" s="676"/>
      <c r="Q533" s="676"/>
      <c r="R533" s="676"/>
      <c r="S533" s="676"/>
      <c r="T533" s="676"/>
      <c r="U533" s="676"/>
      <c r="V533" s="676"/>
      <c r="W533" s="676"/>
      <c r="X533" s="676"/>
      <c r="Y533" s="676"/>
      <c r="Z533" s="676"/>
    </row>
    <row r="534" spans="1:26" ht="12.75" customHeight="1">
      <c r="A534" s="676"/>
      <c r="B534" s="676"/>
      <c r="C534" s="678"/>
      <c r="D534" s="676"/>
      <c r="E534" s="676"/>
      <c r="F534" s="676"/>
      <c r="G534" s="676"/>
      <c r="H534" s="676"/>
      <c r="I534" s="676"/>
      <c r="J534" s="676"/>
      <c r="K534" s="676"/>
      <c r="L534" s="676"/>
      <c r="M534" s="676"/>
      <c r="N534" s="676"/>
      <c r="O534" s="676"/>
      <c r="P534" s="676"/>
      <c r="Q534" s="676"/>
      <c r="R534" s="676"/>
      <c r="S534" s="676"/>
      <c r="T534" s="676"/>
      <c r="U534" s="676"/>
      <c r="V534" s="676"/>
      <c r="W534" s="676"/>
      <c r="X534" s="676"/>
      <c r="Y534" s="676"/>
      <c r="Z534" s="676"/>
    </row>
    <row r="535" spans="1:26" ht="12.75" customHeight="1">
      <c r="A535" s="676"/>
      <c r="B535" s="676"/>
      <c r="C535" s="678"/>
      <c r="D535" s="676"/>
      <c r="E535" s="676"/>
      <c r="F535" s="676"/>
      <c r="G535" s="676"/>
      <c r="H535" s="676"/>
      <c r="I535" s="676"/>
      <c r="J535" s="676"/>
      <c r="K535" s="676"/>
      <c r="L535" s="676"/>
      <c r="M535" s="676"/>
      <c r="N535" s="676"/>
      <c r="O535" s="676"/>
      <c r="P535" s="676"/>
      <c r="Q535" s="676"/>
      <c r="R535" s="676"/>
      <c r="S535" s="676"/>
      <c r="T535" s="676"/>
      <c r="U535" s="676"/>
      <c r="V535" s="676"/>
      <c r="W535" s="676"/>
      <c r="X535" s="676"/>
      <c r="Y535" s="676"/>
      <c r="Z535" s="676"/>
    </row>
    <row r="536" spans="1:26" ht="12.75" customHeight="1">
      <c r="A536" s="676"/>
      <c r="B536" s="676"/>
      <c r="C536" s="678"/>
      <c r="D536" s="676"/>
      <c r="E536" s="676"/>
      <c r="F536" s="676"/>
      <c r="G536" s="676"/>
      <c r="H536" s="676"/>
      <c r="I536" s="676"/>
      <c r="J536" s="676"/>
      <c r="K536" s="676"/>
      <c r="L536" s="676"/>
      <c r="M536" s="676"/>
      <c r="N536" s="676"/>
      <c r="O536" s="676"/>
      <c r="P536" s="676"/>
      <c r="Q536" s="676"/>
      <c r="R536" s="676"/>
      <c r="S536" s="676"/>
      <c r="T536" s="676"/>
      <c r="U536" s="676"/>
      <c r="V536" s="676"/>
      <c r="W536" s="676"/>
      <c r="X536" s="676"/>
      <c r="Y536" s="676"/>
      <c r="Z536" s="676"/>
    </row>
    <row r="537" spans="1:26" ht="12.75" customHeight="1">
      <c r="A537" s="676"/>
      <c r="B537" s="676"/>
      <c r="C537" s="678"/>
      <c r="D537" s="676"/>
      <c r="E537" s="676"/>
      <c r="F537" s="676"/>
      <c r="G537" s="676"/>
      <c r="H537" s="676"/>
      <c r="I537" s="676"/>
      <c r="J537" s="676"/>
      <c r="K537" s="676"/>
      <c r="L537" s="676"/>
      <c r="M537" s="676"/>
      <c r="N537" s="676"/>
      <c r="O537" s="676"/>
      <c r="P537" s="676"/>
      <c r="Q537" s="676"/>
      <c r="R537" s="676"/>
      <c r="S537" s="676"/>
      <c r="T537" s="676"/>
      <c r="U537" s="676"/>
      <c r="V537" s="676"/>
      <c r="W537" s="676"/>
      <c r="X537" s="676"/>
      <c r="Y537" s="676"/>
      <c r="Z537" s="676"/>
    </row>
    <row r="538" spans="1:26" ht="12.75" customHeight="1">
      <c r="A538" s="676"/>
      <c r="B538" s="676"/>
      <c r="C538" s="678"/>
      <c r="D538" s="676"/>
      <c r="E538" s="676"/>
      <c r="F538" s="676"/>
      <c r="G538" s="676"/>
      <c r="H538" s="676"/>
      <c r="I538" s="676"/>
      <c r="J538" s="676"/>
      <c r="K538" s="676"/>
      <c r="L538" s="676"/>
      <c r="M538" s="676"/>
      <c r="N538" s="676"/>
      <c r="O538" s="676"/>
      <c r="P538" s="676"/>
      <c r="Q538" s="676"/>
      <c r="R538" s="676"/>
      <c r="S538" s="676"/>
      <c r="T538" s="676"/>
      <c r="U538" s="676"/>
      <c r="V538" s="676"/>
      <c r="W538" s="676"/>
      <c r="X538" s="676"/>
      <c r="Y538" s="676"/>
      <c r="Z538" s="676"/>
    </row>
    <row r="539" spans="1:26" ht="12.75" customHeight="1">
      <c r="A539" s="676"/>
      <c r="B539" s="676"/>
      <c r="C539" s="678"/>
      <c r="D539" s="676"/>
      <c r="E539" s="676"/>
      <c r="F539" s="676"/>
      <c r="G539" s="676"/>
      <c r="H539" s="676"/>
      <c r="I539" s="676"/>
      <c r="J539" s="676"/>
      <c r="K539" s="676"/>
      <c r="L539" s="676"/>
      <c r="M539" s="676"/>
      <c r="N539" s="676"/>
      <c r="O539" s="676"/>
      <c r="P539" s="676"/>
      <c r="Q539" s="676"/>
      <c r="R539" s="676"/>
      <c r="S539" s="676"/>
      <c r="T539" s="676"/>
      <c r="U539" s="676"/>
      <c r="V539" s="676"/>
      <c r="W539" s="676"/>
      <c r="X539" s="676"/>
      <c r="Y539" s="676"/>
      <c r="Z539" s="676"/>
    </row>
    <row r="540" spans="1:26" ht="12.75" customHeight="1">
      <c r="A540" s="676"/>
      <c r="B540" s="676"/>
      <c r="C540" s="678"/>
      <c r="D540" s="676"/>
      <c r="E540" s="676"/>
      <c r="F540" s="676"/>
      <c r="G540" s="676"/>
      <c r="H540" s="676"/>
      <c r="I540" s="676"/>
      <c r="J540" s="676"/>
      <c r="K540" s="676"/>
      <c r="L540" s="676"/>
      <c r="M540" s="676"/>
      <c r="N540" s="676"/>
      <c r="O540" s="676"/>
      <c r="P540" s="676"/>
      <c r="Q540" s="676"/>
      <c r="R540" s="676"/>
      <c r="S540" s="676"/>
      <c r="T540" s="676"/>
      <c r="U540" s="676"/>
      <c r="V540" s="676"/>
      <c r="W540" s="676"/>
      <c r="X540" s="676"/>
      <c r="Y540" s="676"/>
      <c r="Z540" s="676"/>
    </row>
    <row r="541" spans="1:26" ht="12.75" customHeight="1">
      <c r="A541" s="676"/>
      <c r="B541" s="676"/>
      <c r="C541" s="678"/>
      <c r="D541" s="676"/>
      <c r="E541" s="676"/>
      <c r="F541" s="676"/>
      <c r="G541" s="676"/>
      <c r="H541" s="676"/>
      <c r="I541" s="676"/>
      <c r="J541" s="676"/>
      <c r="K541" s="676"/>
      <c r="L541" s="676"/>
      <c r="M541" s="676"/>
      <c r="N541" s="676"/>
      <c r="O541" s="676"/>
      <c r="P541" s="676"/>
      <c r="Q541" s="676"/>
      <c r="R541" s="676"/>
      <c r="S541" s="676"/>
      <c r="T541" s="676"/>
      <c r="U541" s="676"/>
      <c r="V541" s="676"/>
      <c r="W541" s="676"/>
      <c r="X541" s="676"/>
      <c r="Y541" s="676"/>
      <c r="Z541" s="676"/>
    </row>
    <row r="542" spans="1:26" ht="12.75" customHeight="1">
      <c r="A542" s="676"/>
      <c r="B542" s="676"/>
      <c r="C542" s="678"/>
      <c r="D542" s="676"/>
      <c r="E542" s="676"/>
      <c r="F542" s="676"/>
      <c r="G542" s="676"/>
      <c r="H542" s="676"/>
      <c r="I542" s="676"/>
      <c r="J542" s="676"/>
      <c r="K542" s="676"/>
      <c r="L542" s="676"/>
      <c r="M542" s="676"/>
      <c r="N542" s="676"/>
      <c r="O542" s="676"/>
      <c r="P542" s="676"/>
      <c r="Q542" s="676"/>
      <c r="R542" s="676"/>
      <c r="S542" s="676"/>
      <c r="T542" s="676"/>
      <c r="U542" s="676"/>
      <c r="V542" s="676"/>
      <c r="W542" s="676"/>
      <c r="X542" s="676"/>
      <c r="Y542" s="676"/>
      <c r="Z542" s="676"/>
    </row>
    <row r="543" spans="1:26" ht="12.75" customHeight="1">
      <c r="A543" s="676"/>
      <c r="B543" s="676"/>
      <c r="C543" s="678"/>
      <c r="D543" s="676"/>
      <c r="E543" s="676"/>
      <c r="F543" s="676"/>
      <c r="G543" s="676"/>
      <c r="H543" s="676"/>
      <c r="I543" s="676"/>
      <c r="J543" s="676"/>
      <c r="K543" s="676"/>
      <c r="L543" s="676"/>
      <c r="M543" s="676"/>
      <c r="N543" s="676"/>
      <c r="O543" s="676"/>
      <c r="P543" s="676"/>
      <c r="Q543" s="676"/>
      <c r="R543" s="676"/>
      <c r="S543" s="676"/>
      <c r="T543" s="676"/>
      <c r="U543" s="676"/>
      <c r="V543" s="676"/>
      <c r="W543" s="676"/>
      <c r="X543" s="676"/>
      <c r="Y543" s="676"/>
      <c r="Z543" s="676"/>
    </row>
    <row r="544" spans="1:26" ht="12.75" customHeight="1">
      <c r="A544" s="676"/>
      <c r="B544" s="676"/>
      <c r="C544" s="678"/>
      <c r="D544" s="676"/>
      <c r="E544" s="676"/>
      <c r="F544" s="676"/>
      <c r="G544" s="676"/>
      <c r="H544" s="676"/>
      <c r="I544" s="676"/>
      <c r="J544" s="676"/>
      <c r="K544" s="676"/>
      <c r="L544" s="676"/>
      <c r="M544" s="676"/>
      <c r="N544" s="676"/>
      <c r="O544" s="676"/>
      <c r="P544" s="676"/>
      <c r="Q544" s="676"/>
      <c r="R544" s="676"/>
      <c r="S544" s="676"/>
      <c r="T544" s="676"/>
      <c r="U544" s="676"/>
      <c r="V544" s="676"/>
      <c r="W544" s="676"/>
      <c r="X544" s="676"/>
      <c r="Y544" s="676"/>
      <c r="Z544" s="676"/>
    </row>
    <row r="545" spans="1:26" ht="12.75" customHeight="1">
      <c r="A545" s="676"/>
      <c r="B545" s="676"/>
      <c r="C545" s="678"/>
      <c r="D545" s="676"/>
      <c r="E545" s="676"/>
      <c r="F545" s="676"/>
      <c r="G545" s="676"/>
      <c r="H545" s="676"/>
      <c r="I545" s="676"/>
      <c r="J545" s="676"/>
      <c r="K545" s="676"/>
      <c r="L545" s="676"/>
      <c r="M545" s="676"/>
      <c r="N545" s="676"/>
      <c r="O545" s="676"/>
      <c r="P545" s="676"/>
      <c r="Q545" s="676"/>
      <c r="R545" s="676"/>
      <c r="S545" s="676"/>
      <c r="T545" s="676"/>
      <c r="U545" s="676"/>
      <c r="V545" s="676"/>
      <c r="W545" s="676"/>
      <c r="X545" s="676"/>
      <c r="Y545" s="676"/>
      <c r="Z545" s="676"/>
    </row>
    <row r="546" spans="1:26" ht="12.75" customHeight="1">
      <c r="A546" s="676"/>
      <c r="B546" s="676"/>
      <c r="C546" s="678"/>
      <c r="D546" s="676"/>
      <c r="E546" s="676"/>
      <c r="F546" s="676"/>
      <c r="G546" s="676"/>
      <c r="H546" s="676"/>
      <c r="I546" s="676"/>
      <c r="J546" s="676"/>
      <c r="K546" s="676"/>
      <c r="L546" s="676"/>
      <c r="M546" s="676"/>
      <c r="N546" s="676"/>
      <c r="O546" s="676"/>
      <c r="P546" s="676"/>
      <c r="Q546" s="676"/>
      <c r="R546" s="676"/>
      <c r="S546" s="676"/>
      <c r="T546" s="676"/>
      <c r="U546" s="676"/>
      <c r="V546" s="676"/>
      <c r="W546" s="676"/>
      <c r="X546" s="676"/>
      <c r="Y546" s="676"/>
      <c r="Z546" s="676"/>
    </row>
    <row r="547" spans="1:26" ht="12.75" customHeight="1">
      <c r="A547" s="676"/>
      <c r="B547" s="676"/>
      <c r="C547" s="678"/>
      <c r="D547" s="676"/>
      <c r="E547" s="676"/>
      <c r="F547" s="676"/>
      <c r="G547" s="676"/>
      <c r="H547" s="676"/>
      <c r="I547" s="676"/>
      <c r="J547" s="676"/>
      <c r="K547" s="676"/>
      <c r="L547" s="676"/>
      <c r="M547" s="676"/>
      <c r="N547" s="676"/>
      <c r="O547" s="676"/>
      <c r="P547" s="676"/>
      <c r="Q547" s="676"/>
      <c r="R547" s="676"/>
      <c r="S547" s="676"/>
      <c r="T547" s="676"/>
      <c r="U547" s="676"/>
      <c r="V547" s="676"/>
      <c r="W547" s="676"/>
      <c r="X547" s="676"/>
      <c r="Y547" s="676"/>
      <c r="Z547" s="676"/>
    </row>
    <row r="548" spans="1:26" ht="12.75" customHeight="1">
      <c r="A548" s="676"/>
      <c r="B548" s="676"/>
      <c r="C548" s="678"/>
      <c r="D548" s="676"/>
      <c r="E548" s="676"/>
      <c r="F548" s="676"/>
      <c r="G548" s="676"/>
      <c r="H548" s="676"/>
      <c r="I548" s="676"/>
      <c r="J548" s="676"/>
      <c r="K548" s="676"/>
      <c r="L548" s="676"/>
      <c r="M548" s="676"/>
      <c r="N548" s="676"/>
      <c r="O548" s="676"/>
      <c r="P548" s="676"/>
      <c r="Q548" s="676"/>
      <c r="R548" s="676"/>
      <c r="S548" s="676"/>
      <c r="T548" s="676"/>
      <c r="U548" s="676"/>
      <c r="V548" s="676"/>
      <c r="W548" s="676"/>
      <c r="X548" s="676"/>
      <c r="Y548" s="676"/>
      <c r="Z548" s="676"/>
    </row>
    <row r="549" spans="1:26" ht="12.75" customHeight="1">
      <c r="A549" s="676"/>
      <c r="B549" s="676"/>
      <c r="C549" s="678"/>
      <c r="D549" s="676"/>
      <c r="E549" s="676"/>
      <c r="F549" s="676"/>
      <c r="G549" s="676"/>
      <c r="H549" s="676"/>
      <c r="I549" s="676"/>
      <c r="J549" s="676"/>
      <c r="K549" s="676"/>
      <c r="L549" s="676"/>
      <c r="M549" s="676"/>
      <c r="N549" s="676"/>
      <c r="O549" s="676"/>
      <c r="P549" s="676"/>
      <c r="Q549" s="676"/>
      <c r="R549" s="676"/>
      <c r="S549" s="676"/>
      <c r="T549" s="676"/>
      <c r="U549" s="676"/>
      <c r="V549" s="676"/>
      <c r="W549" s="676"/>
      <c r="X549" s="676"/>
      <c r="Y549" s="676"/>
      <c r="Z549" s="676"/>
    </row>
    <row r="550" spans="1:26" ht="12.75" customHeight="1">
      <c r="A550" s="676"/>
      <c r="B550" s="676"/>
      <c r="C550" s="678"/>
      <c r="D550" s="676"/>
      <c r="E550" s="676"/>
      <c r="F550" s="676"/>
      <c r="G550" s="676"/>
      <c r="H550" s="676"/>
      <c r="I550" s="676"/>
      <c r="J550" s="676"/>
      <c r="K550" s="676"/>
      <c r="L550" s="676"/>
      <c r="M550" s="676"/>
      <c r="N550" s="676"/>
      <c r="O550" s="676"/>
      <c r="P550" s="676"/>
      <c r="Q550" s="676"/>
      <c r="R550" s="676"/>
      <c r="S550" s="676"/>
      <c r="T550" s="676"/>
      <c r="U550" s="676"/>
      <c r="V550" s="676"/>
      <c r="W550" s="676"/>
      <c r="X550" s="676"/>
      <c r="Y550" s="676"/>
      <c r="Z550" s="676"/>
    </row>
    <row r="551" spans="1:26" ht="12.75" customHeight="1">
      <c r="A551" s="676"/>
      <c r="B551" s="676"/>
      <c r="C551" s="678"/>
      <c r="D551" s="676"/>
      <c r="E551" s="676"/>
      <c r="F551" s="676"/>
      <c r="G551" s="676"/>
      <c r="H551" s="676"/>
      <c r="I551" s="676"/>
      <c r="J551" s="676"/>
      <c r="K551" s="676"/>
      <c r="L551" s="676"/>
      <c r="M551" s="676"/>
      <c r="N551" s="676"/>
      <c r="O551" s="676"/>
      <c r="P551" s="676"/>
      <c r="Q551" s="676"/>
      <c r="R551" s="676"/>
      <c r="S551" s="676"/>
      <c r="T551" s="676"/>
      <c r="U551" s="676"/>
      <c r="V551" s="676"/>
      <c r="W551" s="676"/>
      <c r="X551" s="676"/>
      <c r="Y551" s="676"/>
      <c r="Z551" s="676"/>
    </row>
    <row r="552" spans="1:26" ht="12.75" customHeight="1">
      <c r="A552" s="676"/>
      <c r="B552" s="676"/>
      <c r="C552" s="678"/>
      <c r="D552" s="676"/>
      <c r="E552" s="676"/>
      <c r="F552" s="676"/>
      <c r="G552" s="676"/>
      <c r="H552" s="676"/>
      <c r="I552" s="676"/>
      <c r="J552" s="676"/>
      <c r="K552" s="676"/>
      <c r="L552" s="676"/>
      <c r="M552" s="676"/>
      <c r="N552" s="676"/>
      <c r="O552" s="676"/>
      <c r="P552" s="676"/>
      <c r="Q552" s="676"/>
      <c r="R552" s="676"/>
      <c r="S552" s="676"/>
      <c r="T552" s="676"/>
      <c r="U552" s="676"/>
      <c r="V552" s="676"/>
      <c r="W552" s="676"/>
      <c r="X552" s="676"/>
      <c r="Y552" s="676"/>
      <c r="Z552" s="676"/>
    </row>
    <row r="553" spans="1:26" ht="12.75" customHeight="1">
      <c r="A553" s="676"/>
      <c r="B553" s="676"/>
      <c r="C553" s="678"/>
      <c r="D553" s="676"/>
      <c r="E553" s="676"/>
      <c r="F553" s="676"/>
      <c r="G553" s="676"/>
      <c r="H553" s="676"/>
      <c r="I553" s="676"/>
      <c r="J553" s="676"/>
      <c r="K553" s="676"/>
      <c r="L553" s="676"/>
      <c r="M553" s="676"/>
      <c r="N553" s="676"/>
      <c r="O553" s="676"/>
      <c r="P553" s="676"/>
      <c r="Q553" s="676"/>
      <c r="R553" s="676"/>
      <c r="S553" s="676"/>
      <c r="T553" s="676"/>
      <c r="U553" s="676"/>
      <c r="V553" s="676"/>
      <c r="W553" s="676"/>
      <c r="X553" s="676"/>
      <c r="Y553" s="676"/>
      <c r="Z553" s="676"/>
    </row>
    <row r="554" spans="1:26" ht="12.75" customHeight="1">
      <c r="A554" s="676"/>
      <c r="B554" s="676"/>
      <c r="C554" s="678"/>
      <c r="D554" s="676"/>
      <c r="E554" s="676"/>
      <c r="F554" s="676"/>
      <c r="G554" s="676"/>
      <c r="H554" s="676"/>
      <c r="I554" s="676"/>
      <c r="J554" s="676"/>
      <c r="K554" s="676"/>
      <c r="L554" s="676"/>
      <c r="M554" s="676"/>
      <c r="N554" s="676"/>
      <c r="O554" s="676"/>
      <c r="P554" s="676"/>
      <c r="Q554" s="676"/>
      <c r="R554" s="676"/>
      <c r="S554" s="676"/>
      <c r="T554" s="676"/>
      <c r="U554" s="676"/>
      <c r="V554" s="676"/>
      <c r="W554" s="676"/>
      <c r="X554" s="676"/>
      <c r="Y554" s="676"/>
      <c r="Z554" s="676"/>
    </row>
    <row r="555" spans="1:26" ht="12.75" customHeight="1">
      <c r="A555" s="676"/>
      <c r="B555" s="676"/>
      <c r="C555" s="678"/>
      <c r="D555" s="676"/>
      <c r="E555" s="676"/>
      <c r="F555" s="676"/>
      <c r="G555" s="676"/>
      <c r="H555" s="676"/>
      <c r="I555" s="676"/>
      <c r="J555" s="676"/>
      <c r="K555" s="676"/>
      <c r="L555" s="676"/>
      <c r="M555" s="676"/>
      <c r="N555" s="676"/>
      <c r="O555" s="676"/>
      <c r="P555" s="676"/>
      <c r="Q555" s="676"/>
      <c r="R555" s="676"/>
      <c r="S555" s="676"/>
      <c r="T555" s="676"/>
      <c r="U555" s="676"/>
      <c r="V555" s="676"/>
      <c r="W555" s="676"/>
      <c r="X555" s="676"/>
      <c r="Y555" s="676"/>
      <c r="Z555" s="676"/>
    </row>
    <row r="556" spans="1:26" ht="12.75" customHeight="1">
      <c r="A556" s="676"/>
      <c r="B556" s="676"/>
      <c r="C556" s="678"/>
      <c r="D556" s="676"/>
      <c r="E556" s="676"/>
      <c r="F556" s="676"/>
      <c r="G556" s="676"/>
      <c r="H556" s="676"/>
      <c r="I556" s="676"/>
      <c r="J556" s="676"/>
      <c r="K556" s="676"/>
      <c r="L556" s="676"/>
      <c r="M556" s="676"/>
      <c r="N556" s="676"/>
      <c r="O556" s="676"/>
      <c r="P556" s="676"/>
      <c r="Q556" s="676"/>
      <c r="R556" s="676"/>
      <c r="S556" s="676"/>
      <c r="T556" s="676"/>
      <c r="U556" s="676"/>
      <c r="V556" s="676"/>
      <c r="W556" s="676"/>
      <c r="X556" s="676"/>
      <c r="Y556" s="676"/>
      <c r="Z556" s="676"/>
    </row>
    <row r="557" spans="1:26" ht="12.75" customHeight="1">
      <c r="A557" s="676"/>
      <c r="B557" s="676"/>
      <c r="C557" s="678"/>
      <c r="D557" s="676"/>
      <c r="E557" s="676"/>
      <c r="F557" s="676"/>
      <c r="G557" s="676"/>
      <c r="H557" s="676"/>
      <c r="I557" s="676"/>
      <c r="J557" s="676"/>
      <c r="K557" s="676"/>
      <c r="L557" s="676"/>
      <c r="M557" s="676"/>
      <c r="N557" s="676"/>
      <c r="O557" s="676"/>
      <c r="P557" s="676"/>
      <c r="Q557" s="676"/>
      <c r="R557" s="676"/>
      <c r="S557" s="676"/>
      <c r="T557" s="676"/>
      <c r="U557" s="676"/>
      <c r="V557" s="676"/>
      <c r="W557" s="676"/>
      <c r="X557" s="676"/>
      <c r="Y557" s="676"/>
      <c r="Z557" s="676"/>
    </row>
    <row r="558" spans="1:26" ht="12.75" customHeight="1">
      <c r="A558" s="676"/>
      <c r="B558" s="676"/>
      <c r="C558" s="678"/>
      <c r="D558" s="676"/>
      <c r="E558" s="676"/>
      <c r="F558" s="676"/>
      <c r="G558" s="676"/>
      <c r="H558" s="676"/>
      <c r="I558" s="676"/>
      <c r="J558" s="676"/>
      <c r="K558" s="676"/>
      <c r="L558" s="676"/>
      <c r="M558" s="676"/>
      <c r="N558" s="676"/>
      <c r="O558" s="676"/>
      <c r="P558" s="676"/>
      <c r="Q558" s="676"/>
      <c r="R558" s="676"/>
      <c r="S558" s="676"/>
      <c r="T558" s="676"/>
      <c r="U558" s="676"/>
      <c r="V558" s="676"/>
      <c r="W558" s="676"/>
      <c r="X558" s="676"/>
      <c r="Y558" s="676"/>
      <c r="Z558" s="676"/>
    </row>
    <row r="559" spans="1:26" ht="12.75" customHeight="1">
      <c r="A559" s="676"/>
      <c r="B559" s="676"/>
      <c r="C559" s="678"/>
      <c r="D559" s="676"/>
      <c r="E559" s="676"/>
      <c r="F559" s="676"/>
      <c r="G559" s="676"/>
      <c r="H559" s="676"/>
      <c r="I559" s="676"/>
      <c r="J559" s="676"/>
      <c r="K559" s="676"/>
      <c r="L559" s="676"/>
      <c r="M559" s="676"/>
      <c r="N559" s="676"/>
      <c r="O559" s="676"/>
      <c r="P559" s="676"/>
      <c r="Q559" s="676"/>
      <c r="R559" s="676"/>
      <c r="S559" s="676"/>
      <c r="T559" s="676"/>
      <c r="U559" s="676"/>
      <c r="V559" s="676"/>
      <c r="W559" s="676"/>
      <c r="X559" s="676"/>
      <c r="Y559" s="676"/>
      <c r="Z559" s="676"/>
    </row>
    <row r="560" spans="1:26" ht="12.75" customHeight="1">
      <c r="A560" s="676"/>
      <c r="B560" s="676"/>
      <c r="C560" s="678"/>
      <c r="D560" s="676"/>
      <c r="E560" s="676"/>
      <c r="F560" s="676"/>
      <c r="G560" s="676"/>
      <c r="H560" s="676"/>
      <c r="I560" s="676"/>
      <c r="J560" s="676"/>
      <c r="K560" s="676"/>
      <c r="L560" s="676"/>
      <c r="M560" s="676"/>
      <c r="N560" s="676"/>
      <c r="O560" s="676"/>
      <c r="P560" s="676"/>
      <c r="Q560" s="676"/>
      <c r="R560" s="676"/>
      <c r="S560" s="676"/>
      <c r="T560" s="676"/>
      <c r="U560" s="676"/>
      <c r="V560" s="676"/>
      <c r="W560" s="676"/>
      <c r="X560" s="676"/>
      <c r="Y560" s="676"/>
      <c r="Z560" s="676"/>
    </row>
    <row r="561" spans="1:26" ht="12.75" customHeight="1">
      <c r="A561" s="676"/>
      <c r="B561" s="676"/>
      <c r="C561" s="678"/>
      <c r="D561" s="676"/>
      <c r="E561" s="676"/>
      <c r="F561" s="676"/>
      <c r="G561" s="676"/>
      <c r="H561" s="676"/>
      <c r="I561" s="676"/>
      <c r="J561" s="676"/>
      <c r="K561" s="676"/>
      <c r="L561" s="676"/>
      <c r="M561" s="676"/>
      <c r="N561" s="676"/>
      <c r="O561" s="676"/>
      <c r="P561" s="676"/>
      <c r="Q561" s="676"/>
      <c r="R561" s="676"/>
      <c r="S561" s="676"/>
      <c r="T561" s="676"/>
      <c r="U561" s="676"/>
      <c r="V561" s="676"/>
      <c r="W561" s="676"/>
      <c r="X561" s="676"/>
      <c r="Y561" s="676"/>
      <c r="Z561" s="676"/>
    </row>
    <row r="562" spans="1:26" ht="12.75" customHeight="1">
      <c r="A562" s="676"/>
      <c r="B562" s="676"/>
      <c r="C562" s="678"/>
      <c r="D562" s="676"/>
      <c r="E562" s="676"/>
      <c r="F562" s="676"/>
      <c r="G562" s="676"/>
      <c r="H562" s="676"/>
      <c r="I562" s="676"/>
      <c r="J562" s="676"/>
      <c r="K562" s="676"/>
      <c r="L562" s="676"/>
      <c r="M562" s="676"/>
      <c r="N562" s="676"/>
      <c r="O562" s="676"/>
      <c r="P562" s="676"/>
      <c r="Q562" s="676"/>
      <c r="R562" s="676"/>
      <c r="S562" s="676"/>
      <c r="T562" s="676"/>
      <c r="U562" s="676"/>
      <c r="V562" s="676"/>
      <c r="W562" s="676"/>
      <c r="X562" s="676"/>
      <c r="Y562" s="676"/>
      <c r="Z562" s="676"/>
    </row>
    <row r="563" spans="1:26" ht="12.75" customHeight="1">
      <c r="A563" s="676"/>
      <c r="B563" s="676"/>
      <c r="C563" s="678"/>
      <c r="D563" s="676"/>
      <c r="E563" s="676"/>
      <c r="F563" s="676"/>
      <c r="G563" s="676"/>
      <c r="H563" s="676"/>
      <c r="I563" s="676"/>
      <c r="J563" s="676"/>
      <c r="K563" s="676"/>
      <c r="L563" s="676"/>
      <c r="M563" s="676"/>
      <c r="N563" s="676"/>
      <c r="O563" s="676"/>
      <c r="P563" s="676"/>
      <c r="Q563" s="676"/>
      <c r="R563" s="676"/>
      <c r="S563" s="676"/>
      <c r="T563" s="676"/>
      <c r="U563" s="676"/>
      <c r="V563" s="676"/>
      <c r="W563" s="676"/>
      <c r="X563" s="676"/>
      <c r="Y563" s="676"/>
      <c r="Z563" s="676"/>
    </row>
    <row r="564" spans="1:26" ht="12.75" customHeight="1">
      <c r="A564" s="676"/>
      <c r="B564" s="676"/>
      <c r="C564" s="678"/>
      <c r="D564" s="676"/>
      <c r="E564" s="676"/>
      <c r="F564" s="676"/>
      <c r="G564" s="676"/>
      <c r="H564" s="676"/>
      <c r="I564" s="676"/>
      <c r="J564" s="676"/>
      <c r="K564" s="676"/>
      <c r="L564" s="676"/>
      <c r="M564" s="676"/>
      <c r="N564" s="676"/>
      <c r="O564" s="676"/>
      <c r="P564" s="676"/>
      <c r="Q564" s="676"/>
      <c r="R564" s="676"/>
      <c r="S564" s="676"/>
      <c r="T564" s="676"/>
      <c r="U564" s="676"/>
      <c r="V564" s="676"/>
      <c r="W564" s="676"/>
      <c r="X564" s="676"/>
      <c r="Y564" s="676"/>
      <c r="Z564" s="676"/>
    </row>
    <row r="565" spans="1:26" ht="12.75" customHeight="1">
      <c r="A565" s="676"/>
      <c r="B565" s="676"/>
      <c r="C565" s="678"/>
      <c r="D565" s="676"/>
      <c r="E565" s="676"/>
      <c r="F565" s="676"/>
      <c r="G565" s="676"/>
      <c r="H565" s="676"/>
      <c r="I565" s="676"/>
      <c r="J565" s="676"/>
      <c r="K565" s="676"/>
      <c r="L565" s="676"/>
      <c r="M565" s="676"/>
      <c r="N565" s="676"/>
      <c r="O565" s="676"/>
      <c r="P565" s="676"/>
      <c r="Q565" s="676"/>
      <c r="R565" s="676"/>
      <c r="S565" s="676"/>
      <c r="T565" s="676"/>
      <c r="U565" s="676"/>
      <c r="V565" s="676"/>
      <c r="W565" s="676"/>
      <c r="X565" s="676"/>
      <c r="Y565" s="676"/>
      <c r="Z565" s="676"/>
    </row>
    <row r="566" spans="1:26" ht="12.75" customHeight="1">
      <c r="A566" s="676"/>
      <c r="B566" s="676"/>
      <c r="C566" s="678"/>
      <c r="D566" s="676"/>
      <c r="E566" s="676"/>
      <c r="F566" s="676"/>
      <c r="G566" s="676"/>
      <c r="H566" s="676"/>
      <c r="I566" s="676"/>
      <c r="J566" s="676"/>
      <c r="K566" s="676"/>
      <c r="L566" s="676"/>
      <c r="M566" s="676"/>
      <c r="N566" s="676"/>
      <c r="O566" s="676"/>
      <c r="P566" s="676"/>
      <c r="Q566" s="676"/>
      <c r="R566" s="676"/>
      <c r="S566" s="676"/>
      <c r="T566" s="676"/>
      <c r="U566" s="676"/>
      <c r="V566" s="676"/>
      <c r="W566" s="676"/>
      <c r="X566" s="676"/>
      <c r="Y566" s="676"/>
      <c r="Z566" s="676"/>
    </row>
    <row r="567" spans="1:26" ht="12.75" customHeight="1">
      <c r="A567" s="676"/>
      <c r="B567" s="676"/>
      <c r="C567" s="678"/>
      <c r="D567" s="676"/>
      <c r="E567" s="676"/>
      <c r="F567" s="676"/>
      <c r="G567" s="676"/>
      <c r="H567" s="676"/>
      <c r="I567" s="676"/>
      <c r="J567" s="676"/>
      <c r="K567" s="676"/>
      <c r="L567" s="676"/>
      <c r="M567" s="676"/>
      <c r="N567" s="676"/>
      <c r="O567" s="676"/>
      <c r="P567" s="676"/>
      <c r="Q567" s="676"/>
      <c r="R567" s="676"/>
      <c r="S567" s="676"/>
      <c r="T567" s="676"/>
      <c r="U567" s="676"/>
      <c r="V567" s="676"/>
      <c r="W567" s="676"/>
      <c r="X567" s="676"/>
      <c r="Y567" s="676"/>
      <c r="Z567" s="676"/>
    </row>
    <row r="568" spans="1:26" ht="12.75" customHeight="1">
      <c r="A568" s="676"/>
      <c r="B568" s="676"/>
      <c r="C568" s="678"/>
      <c r="D568" s="676"/>
      <c r="E568" s="676"/>
      <c r="F568" s="676"/>
      <c r="G568" s="676"/>
      <c r="H568" s="676"/>
      <c r="I568" s="676"/>
      <c r="J568" s="676"/>
      <c r="K568" s="676"/>
      <c r="L568" s="676"/>
      <c r="M568" s="676"/>
      <c r="N568" s="676"/>
      <c r="O568" s="676"/>
      <c r="P568" s="676"/>
      <c r="Q568" s="676"/>
      <c r="R568" s="676"/>
      <c r="S568" s="676"/>
      <c r="T568" s="676"/>
      <c r="U568" s="676"/>
      <c r="V568" s="676"/>
      <c r="W568" s="676"/>
      <c r="X568" s="676"/>
      <c r="Y568" s="676"/>
      <c r="Z568" s="676"/>
    </row>
    <row r="569" spans="1:26" ht="12.75" customHeight="1">
      <c r="A569" s="676"/>
      <c r="B569" s="676"/>
      <c r="C569" s="678"/>
      <c r="D569" s="676"/>
      <c r="E569" s="676"/>
      <c r="F569" s="676"/>
      <c r="G569" s="676"/>
      <c r="H569" s="676"/>
      <c r="I569" s="676"/>
      <c r="J569" s="676"/>
      <c r="K569" s="676"/>
      <c r="L569" s="676"/>
      <c r="M569" s="676"/>
      <c r="N569" s="676"/>
      <c r="O569" s="676"/>
      <c r="P569" s="676"/>
      <c r="Q569" s="676"/>
      <c r="R569" s="676"/>
      <c r="S569" s="676"/>
      <c r="T569" s="676"/>
      <c r="U569" s="676"/>
      <c r="V569" s="676"/>
      <c r="W569" s="676"/>
      <c r="X569" s="676"/>
      <c r="Y569" s="676"/>
      <c r="Z569" s="676"/>
    </row>
    <row r="570" spans="1:26" ht="12.75" customHeight="1">
      <c r="A570" s="676"/>
      <c r="B570" s="676"/>
      <c r="C570" s="678"/>
      <c r="D570" s="676"/>
      <c r="E570" s="676"/>
      <c r="F570" s="676"/>
      <c r="G570" s="676"/>
      <c r="H570" s="676"/>
      <c r="I570" s="676"/>
      <c r="J570" s="676"/>
      <c r="K570" s="676"/>
      <c r="L570" s="676"/>
      <c r="M570" s="676"/>
      <c r="N570" s="676"/>
      <c r="O570" s="676"/>
      <c r="P570" s="676"/>
      <c r="Q570" s="676"/>
      <c r="R570" s="676"/>
      <c r="S570" s="676"/>
      <c r="T570" s="676"/>
      <c r="U570" s="676"/>
      <c r="V570" s="676"/>
      <c r="W570" s="676"/>
      <c r="X570" s="676"/>
      <c r="Y570" s="676"/>
      <c r="Z570" s="676"/>
    </row>
    <row r="571" spans="1:26" ht="12.75" customHeight="1">
      <c r="A571" s="676"/>
      <c r="B571" s="676"/>
      <c r="C571" s="678"/>
      <c r="D571" s="676"/>
      <c r="E571" s="676"/>
      <c r="F571" s="676"/>
      <c r="G571" s="676"/>
      <c r="H571" s="676"/>
      <c r="I571" s="676"/>
      <c r="J571" s="676"/>
      <c r="K571" s="676"/>
      <c r="L571" s="676"/>
      <c r="M571" s="676"/>
      <c r="N571" s="676"/>
      <c r="O571" s="676"/>
      <c r="P571" s="676"/>
      <c r="Q571" s="676"/>
      <c r="R571" s="676"/>
      <c r="S571" s="676"/>
      <c r="T571" s="676"/>
      <c r="U571" s="676"/>
      <c r="V571" s="676"/>
      <c r="W571" s="676"/>
      <c r="X571" s="676"/>
      <c r="Y571" s="676"/>
      <c r="Z571" s="676"/>
    </row>
    <row r="572" spans="1:26" ht="12.75" customHeight="1">
      <c r="A572" s="676"/>
      <c r="B572" s="676"/>
      <c r="C572" s="678"/>
      <c r="D572" s="676"/>
      <c r="E572" s="676"/>
      <c r="F572" s="676"/>
      <c r="G572" s="676"/>
      <c r="H572" s="676"/>
      <c r="I572" s="676"/>
      <c r="J572" s="676"/>
      <c r="K572" s="676"/>
      <c r="L572" s="676"/>
      <c r="M572" s="676"/>
      <c r="N572" s="676"/>
      <c r="O572" s="676"/>
      <c r="P572" s="676"/>
      <c r="Q572" s="676"/>
      <c r="R572" s="676"/>
      <c r="S572" s="676"/>
      <c r="T572" s="676"/>
      <c r="U572" s="676"/>
      <c r="V572" s="676"/>
      <c r="W572" s="676"/>
      <c r="X572" s="676"/>
      <c r="Y572" s="676"/>
      <c r="Z572" s="676"/>
    </row>
    <row r="573" spans="1:26" ht="12.75" customHeight="1">
      <c r="A573" s="676"/>
      <c r="B573" s="676"/>
      <c r="C573" s="678"/>
      <c r="D573" s="676"/>
      <c r="E573" s="676"/>
      <c r="F573" s="676"/>
      <c r="G573" s="676"/>
      <c r="H573" s="676"/>
      <c r="I573" s="676"/>
      <c r="J573" s="676"/>
      <c r="K573" s="676"/>
      <c r="L573" s="676"/>
      <c r="M573" s="676"/>
      <c r="N573" s="676"/>
      <c r="O573" s="676"/>
      <c r="P573" s="676"/>
      <c r="Q573" s="676"/>
      <c r="R573" s="676"/>
      <c r="S573" s="676"/>
      <c r="T573" s="676"/>
      <c r="U573" s="676"/>
      <c r="V573" s="676"/>
      <c r="W573" s="676"/>
      <c r="X573" s="676"/>
      <c r="Y573" s="676"/>
      <c r="Z573" s="676"/>
    </row>
    <row r="574" spans="1:26" ht="12.75" customHeight="1">
      <c r="A574" s="676"/>
      <c r="B574" s="676"/>
      <c r="C574" s="678"/>
      <c r="D574" s="676"/>
      <c r="E574" s="676"/>
      <c r="F574" s="676"/>
      <c r="G574" s="676"/>
      <c r="H574" s="676"/>
      <c r="I574" s="676"/>
      <c r="J574" s="676"/>
      <c r="K574" s="676"/>
      <c r="L574" s="676"/>
      <c r="M574" s="676"/>
      <c r="N574" s="676"/>
      <c r="O574" s="676"/>
      <c r="P574" s="676"/>
      <c r="Q574" s="676"/>
      <c r="R574" s="676"/>
      <c r="S574" s="676"/>
      <c r="T574" s="676"/>
      <c r="U574" s="676"/>
      <c r="V574" s="676"/>
      <c r="W574" s="676"/>
      <c r="X574" s="676"/>
      <c r="Y574" s="676"/>
      <c r="Z574" s="676"/>
    </row>
    <row r="575" spans="1:26" ht="12.75" customHeight="1">
      <c r="A575" s="676"/>
      <c r="B575" s="676"/>
      <c r="C575" s="678"/>
      <c r="D575" s="676"/>
      <c r="E575" s="676"/>
      <c r="F575" s="676"/>
      <c r="G575" s="676"/>
      <c r="H575" s="676"/>
      <c r="I575" s="676"/>
      <c r="J575" s="676"/>
      <c r="K575" s="676"/>
      <c r="L575" s="676"/>
      <c r="M575" s="676"/>
      <c r="N575" s="676"/>
      <c r="O575" s="676"/>
      <c r="P575" s="676"/>
      <c r="Q575" s="676"/>
      <c r="R575" s="676"/>
      <c r="S575" s="676"/>
      <c r="T575" s="676"/>
      <c r="U575" s="676"/>
      <c r="V575" s="676"/>
      <c r="W575" s="676"/>
      <c r="X575" s="676"/>
      <c r="Y575" s="676"/>
      <c r="Z575" s="676"/>
    </row>
    <row r="576" spans="1:26" ht="12.75" customHeight="1">
      <c r="A576" s="676"/>
      <c r="B576" s="676"/>
      <c r="C576" s="678"/>
      <c r="D576" s="676"/>
      <c r="E576" s="676"/>
      <c r="F576" s="676"/>
      <c r="G576" s="676"/>
      <c r="H576" s="676"/>
      <c r="I576" s="676"/>
      <c r="J576" s="676"/>
      <c r="K576" s="676"/>
      <c r="L576" s="676"/>
      <c r="M576" s="676"/>
      <c r="N576" s="676"/>
      <c r="O576" s="676"/>
      <c r="P576" s="676"/>
      <c r="Q576" s="676"/>
      <c r="R576" s="676"/>
      <c r="S576" s="676"/>
      <c r="T576" s="676"/>
      <c r="U576" s="676"/>
      <c r="V576" s="676"/>
      <c r="W576" s="676"/>
      <c r="X576" s="676"/>
      <c r="Y576" s="676"/>
      <c r="Z576" s="676"/>
    </row>
    <row r="577" spans="1:26" ht="12.75" customHeight="1">
      <c r="A577" s="676"/>
      <c r="B577" s="676"/>
      <c r="C577" s="678"/>
      <c r="D577" s="676"/>
      <c r="E577" s="676"/>
      <c r="F577" s="676"/>
      <c r="G577" s="676"/>
      <c r="H577" s="676"/>
      <c r="I577" s="676"/>
      <c r="J577" s="676"/>
      <c r="K577" s="676"/>
      <c r="L577" s="676"/>
      <c r="M577" s="676"/>
      <c r="N577" s="676"/>
      <c r="O577" s="676"/>
      <c r="P577" s="676"/>
      <c r="Q577" s="676"/>
      <c r="R577" s="676"/>
      <c r="S577" s="676"/>
      <c r="T577" s="676"/>
      <c r="U577" s="676"/>
      <c r="V577" s="676"/>
      <c r="W577" s="676"/>
      <c r="X577" s="676"/>
      <c r="Y577" s="676"/>
      <c r="Z577" s="676"/>
    </row>
    <row r="578" spans="1:26" ht="12.75" customHeight="1">
      <c r="A578" s="676"/>
      <c r="B578" s="676"/>
      <c r="C578" s="678"/>
      <c r="D578" s="676"/>
      <c r="E578" s="676"/>
      <c r="F578" s="676"/>
      <c r="G578" s="676"/>
      <c r="H578" s="676"/>
      <c r="I578" s="676"/>
      <c r="J578" s="676"/>
      <c r="K578" s="676"/>
      <c r="L578" s="676"/>
      <c r="M578" s="676"/>
      <c r="N578" s="676"/>
      <c r="O578" s="676"/>
      <c r="P578" s="676"/>
      <c r="Q578" s="676"/>
      <c r="R578" s="676"/>
      <c r="S578" s="676"/>
      <c r="T578" s="676"/>
      <c r="U578" s="676"/>
      <c r="V578" s="676"/>
      <c r="W578" s="676"/>
      <c r="X578" s="676"/>
      <c r="Y578" s="676"/>
      <c r="Z578" s="676"/>
    </row>
    <row r="579" spans="1:26" ht="12.75" customHeight="1">
      <c r="A579" s="676"/>
      <c r="B579" s="676"/>
      <c r="C579" s="678"/>
      <c r="D579" s="676"/>
      <c r="E579" s="676"/>
      <c r="F579" s="676"/>
      <c r="G579" s="676"/>
      <c r="H579" s="676"/>
      <c r="I579" s="676"/>
      <c r="J579" s="676"/>
      <c r="K579" s="676"/>
      <c r="L579" s="676"/>
      <c r="M579" s="676"/>
      <c r="N579" s="676"/>
      <c r="O579" s="676"/>
      <c r="P579" s="676"/>
      <c r="Q579" s="676"/>
      <c r="R579" s="676"/>
      <c r="S579" s="676"/>
      <c r="T579" s="676"/>
      <c r="U579" s="676"/>
      <c r="V579" s="676"/>
      <c r="W579" s="676"/>
      <c r="X579" s="676"/>
      <c r="Y579" s="676"/>
      <c r="Z579" s="676"/>
    </row>
    <row r="580" spans="1:26" ht="12.75" customHeight="1">
      <c r="A580" s="676"/>
      <c r="B580" s="676"/>
      <c r="C580" s="678"/>
      <c r="D580" s="676"/>
      <c r="E580" s="676"/>
      <c r="F580" s="676"/>
      <c r="G580" s="676"/>
      <c r="H580" s="676"/>
      <c r="I580" s="676"/>
      <c r="J580" s="676"/>
      <c r="K580" s="676"/>
      <c r="L580" s="676"/>
      <c r="M580" s="676"/>
      <c r="N580" s="676"/>
      <c r="O580" s="676"/>
      <c r="P580" s="676"/>
      <c r="Q580" s="676"/>
      <c r="R580" s="676"/>
      <c r="S580" s="676"/>
      <c r="T580" s="676"/>
      <c r="U580" s="676"/>
      <c r="V580" s="676"/>
      <c r="W580" s="676"/>
      <c r="X580" s="676"/>
      <c r="Y580" s="676"/>
      <c r="Z580" s="676"/>
    </row>
    <row r="581" spans="1:26" ht="12.75" customHeight="1">
      <c r="A581" s="676"/>
      <c r="B581" s="676"/>
      <c r="C581" s="678"/>
      <c r="D581" s="676"/>
      <c r="E581" s="676"/>
      <c r="F581" s="676"/>
      <c r="G581" s="676"/>
      <c r="H581" s="676"/>
      <c r="I581" s="676"/>
      <c r="J581" s="676"/>
      <c r="K581" s="676"/>
      <c r="L581" s="676"/>
      <c r="M581" s="676"/>
      <c r="N581" s="676"/>
      <c r="O581" s="676"/>
      <c r="P581" s="676"/>
      <c r="Q581" s="676"/>
      <c r="R581" s="676"/>
      <c r="S581" s="676"/>
      <c r="T581" s="676"/>
      <c r="U581" s="676"/>
      <c r="V581" s="676"/>
      <c r="W581" s="676"/>
      <c r="X581" s="676"/>
      <c r="Y581" s="676"/>
      <c r="Z581" s="676"/>
    </row>
    <row r="582" spans="1:26" ht="12.75" customHeight="1">
      <c r="A582" s="676"/>
      <c r="B582" s="676"/>
      <c r="C582" s="678"/>
      <c r="D582" s="676"/>
      <c r="E582" s="676"/>
      <c r="F582" s="676"/>
      <c r="G582" s="676"/>
      <c r="H582" s="676"/>
      <c r="I582" s="676"/>
      <c r="J582" s="676"/>
      <c r="K582" s="676"/>
      <c r="L582" s="676"/>
      <c r="M582" s="676"/>
      <c r="N582" s="676"/>
      <c r="O582" s="676"/>
      <c r="P582" s="676"/>
      <c r="Q582" s="676"/>
      <c r="R582" s="676"/>
      <c r="S582" s="676"/>
      <c r="T582" s="676"/>
      <c r="U582" s="676"/>
      <c r="V582" s="676"/>
      <c r="W582" s="676"/>
      <c r="X582" s="676"/>
      <c r="Y582" s="676"/>
      <c r="Z582" s="676"/>
    </row>
    <row r="583" spans="1:26" ht="12.75" customHeight="1">
      <c r="A583" s="676"/>
      <c r="B583" s="676"/>
      <c r="C583" s="678"/>
      <c r="D583" s="676"/>
      <c r="E583" s="676"/>
      <c r="F583" s="676"/>
      <c r="G583" s="676"/>
      <c r="H583" s="676"/>
      <c r="I583" s="676"/>
      <c r="J583" s="676"/>
      <c r="K583" s="676"/>
      <c r="L583" s="676"/>
      <c r="M583" s="676"/>
      <c r="N583" s="676"/>
      <c r="O583" s="676"/>
      <c r="P583" s="676"/>
      <c r="Q583" s="676"/>
      <c r="R583" s="676"/>
      <c r="S583" s="676"/>
      <c r="T583" s="676"/>
      <c r="U583" s="676"/>
      <c r="V583" s="676"/>
      <c r="W583" s="676"/>
      <c r="X583" s="676"/>
      <c r="Y583" s="676"/>
      <c r="Z583" s="676"/>
    </row>
    <row r="584" spans="1:26" ht="12.75" customHeight="1">
      <c r="A584" s="676"/>
      <c r="B584" s="676"/>
      <c r="C584" s="678"/>
      <c r="D584" s="676"/>
      <c r="E584" s="676"/>
      <c r="F584" s="676"/>
      <c r="G584" s="676"/>
      <c r="H584" s="676"/>
      <c r="I584" s="676"/>
      <c r="J584" s="676"/>
      <c r="K584" s="676"/>
      <c r="L584" s="676"/>
      <c r="M584" s="676"/>
      <c r="N584" s="676"/>
      <c r="O584" s="676"/>
      <c r="P584" s="676"/>
      <c r="Q584" s="676"/>
      <c r="R584" s="676"/>
      <c r="S584" s="676"/>
      <c r="T584" s="676"/>
      <c r="U584" s="676"/>
      <c r="V584" s="676"/>
      <c r="W584" s="676"/>
      <c r="X584" s="676"/>
      <c r="Y584" s="676"/>
      <c r="Z584" s="676"/>
    </row>
    <row r="585" spans="1:26" ht="12.75" customHeight="1">
      <c r="A585" s="676"/>
      <c r="B585" s="676"/>
      <c r="C585" s="678"/>
      <c r="D585" s="676"/>
      <c r="E585" s="676"/>
      <c r="F585" s="676"/>
      <c r="G585" s="676"/>
      <c r="H585" s="676"/>
      <c r="I585" s="676"/>
      <c r="J585" s="676"/>
      <c r="K585" s="676"/>
      <c r="L585" s="676"/>
      <c r="M585" s="676"/>
      <c r="N585" s="676"/>
      <c r="O585" s="676"/>
      <c r="P585" s="676"/>
      <c r="Q585" s="676"/>
      <c r="R585" s="676"/>
      <c r="S585" s="676"/>
      <c r="T585" s="676"/>
      <c r="U585" s="676"/>
      <c r="V585" s="676"/>
      <c r="W585" s="676"/>
      <c r="X585" s="676"/>
      <c r="Y585" s="676"/>
      <c r="Z585" s="676"/>
    </row>
    <row r="586" spans="1:26" ht="12.75" customHeight="1">
      <c r="A586" s="676"/>
      <c r="B586" s="676"/>
      <c r="C586" s="678"/>
      <c r="D586" s="676"/>
      <c r="E586" s="676"/>
      <c r="F586" s="676"/>
      <c r="G586" s="676"/>
      <c r="H586" s="676"/>
      <c r="I586" s="676"/>
      <c r="J586" s="676"/>
      <c r="K586" s="676"/>
      <c r="L586" s="676"/>
      <c r="M586" s="676"/>
      <c r="N586" s="676"/>
      <c r="O586" s="676"/>
      <c r="P586" s="676"/>
      <c r="Q586" s="676"/>
      <c r="R586" s="676"/>
      <c r="S586" s="676"/>
      <c r="T586" s="676"/>
      <c r="U586" s="676"/>
      <c r="V586" s="676"/>
      <c r="W586" s="676"/>
      <c r="X586" s="676"/>
      <c r="Y586" s="676"/>
      <c r="Z586" s="676"/>
    </row>
    <row r="587" spans="1:26" ht="12.75" customHeight="1">
      <c r="A587" s="676"/>
      <c r="B587" s="676"/>
      <c r="C587" s="678"/>
      <c r="D587" s="676"/>
      <c r="E587" s="676"/>
      <c r="F587" s="676"/>
      <c r="G587" s="676"/>
      <c r="H587" s="676"/>
      <c r="I587" s="676"/>
      <c r="J587" s="676"/>
      <c r="K587" s="676"/>
      <c r="L587" s="676"/>
      <c r="M587" s="676"/>
      <c r="N587" s="676"/>
      <c r="O587" s="676"/>
      <c r="P587" s="676"/>
      <c r="Q587" s="676"/>
      <c r="R587" s="676"/>
      <c r="S587" s="676"/>
      <c r="T587" s="676"/>
      <c r="U587" s="676"/>
      <c r="V587" s="676"/>
      <c r="W587" s="676"/>
      <c r="X587" s="676"/>
      <c r="Y587" s="676"/>
      <c r="Z587" s="676"/>
    </row>
    <row r="588" spans="1:26" ht="12.75" customHeight="1">
      <c r="A588" s="676"/>
      <c r="B588" s="676"/>
      <c r="C588" s="678"/>
      <c r="D588" s="676"/>
      <c r="E588" s="676"/>
      <c r="F588" s="676"/>
      <c r="G588" s="676"/>
      <c r="H588" s="676"/>
      <c r="I588" s="676"/>
      <c r="J588" s="676"/>
      <c r="K588" s="676"/>
      <c r="L588" s="676"/>
      <c r="M588" s="676"/>
      <c r="N588" s="676"/>
      <c r="O588" s="676"/>
      <c r="P588" s="676"/>
      <c r="Q588" s="676"/>
      <c r="R588" s="676"/>
      <c r="S588" s="676"/>
      <c r="T588" s="676"/>
      <c r="U588" s="676"/>
      <c r="V588" s="676"/>
      <c r="W588" s="676"/>
      <c r="X588" s="676"/>
      <c r="Y588" s="676"/>
      <c r="Z588" s="676"/>
    </row>
    <row r="589" spans="1:26" ht="12.75" customHeight="1">
      <c r="A589" s="676"/>
      <c r="B589" s="676"/>
      <c r="C589" s="678"/>
      <c r="D589" s="676"/>
      <c r="E589" s="676"/>
      <c r="F589" s="676"/>
      <c r="G589" s="676"/>
      <c r="H589" s="676"/>
      <c r="I589" s="676"/>
      <c r="J589" s="676"/>
      <c r="K589" s="676"/>
      <c r="L589" s="676"/>
      <c r="M589" s="676"/>
      <c r="N589" s="676"/>
      <c r="O589" s="676"/>
      <c r="P589" s="676"/>
      <c r="Q589" s="676"/>
      <c r="R589" s="676"/>
      <c r="S589" s="676"/>
      <c r="T589" s="676"/>
      <c r="U589" s="676"/>
      <c r="V589" s="676"/>
      <c r="W589" s="676"/>
      <c r="X589" s="676"/>
      <c r="Y589" s="676"/>
      <c r="Z589" s="676"/>
    </row>
    <row r="590" spans="1:26" ht="12.75" customHeight="1">
      <c r="A590" s="676"/>
      <c r="B590" s="676"/>
      <c r="C590" s="678"/>
      <c r="D590" s="676"/>
      <c r="E590" s="676"/>
      <c r="F590" s="676"/>
      <c r="G590" s="676"/>
      <c r="H590" s="676"/>
      <c r="I590" s="676"/>
      <c r="J590" s="676"/>
      <c r="K590" s="676"/>
      <c r="L590" s="676"/>
      <c r="M590" s="676"/>
      <c r="N590" s="676"/>
      <c r="O590" s="676"/>
      <c r="P590" s="676"/>
      <c r="Q590" s="676"/>
      <c r="R590" s="676"/>
      <c r="S590" s="676"/>
      <c r="T590" s="676"/>
      <c r="U590" s="676"/>
      <c r="V590" s="676"/>
      <c r="W590" s="676"/>
      <c r="X590" s="676"/>
      <c r="Y590" s="676"/>
      <c r="Z590" s="676"/>
    </row>
    <row r="591" spans="1:26" ht="12.75" customHeight="1">
      <c r="A591" s="676"/>
      <c r="B591" s="676"/>
      <c r="C591" s="678"/>
      <c r="D591" s="676"/>
      <c r="E591" s="676"/>
      <c r="F591" s="676"/>
      <c r="G591" s="676"/>
      <c r="H591" s="676"/>
      <c r="I591" s="676"/>
      <c r="J591" s="676"/>
      <c r="K591" s="676"/>
      <c r="L591" s="676"/>
      <c r="M591" s="676"/>
      <c r="N591" s="676"/>
      <c r="O591" s="676"/>
      <c r="P591" s="676"/>
      <c r="Q591" s="676"/>
      <c r="R591" s="676"/>
      <c r="S591" s="676"/>
      <c r="T591" s="676"/>
      <c r="U591" s="676"/>
      <c r="V591" s="676"/>
      <c r="W591" s="676"/>
      <c r="X591" s="676"/>
      <c r="Y591" s="676"/>
      <c r="Z591" s="676"/>
    </row>
    <row r="592" spans="1:26" ht="12.75" customHeight="1">
      <c r="A592" s="676"/>
      <c r="B592" s="676"/>
      <c r="C592" s="678"/>
      <c r="D592" s="676"/>
      <c r="E592" s="676"/>
      <c r="F592" s="676"/>
      <c r="G592" s="676"/>
      <c r="H592" s="676"/>
      <c r="I592" s="676"/>
      <c r="J592" s="676"/>
      <c r="K592" s="676"/>
      <c r="L592" s="676"/>
      <c r="M592" s="676"/>
      <c r="N592" s="676"/>
      <c r="O592" s="676"/>
      <c r="P592" s="676"/>
      <c r="Q592" s="676"/>
      <c r="R592" s="676"/>
      <c r="S592" s="676"/>
      <c r="T592" s="676"/>
      <c r="U592" s="676"/>
      <c r="V592" s="676"/>
      <c r="W592" s="676"/>
      <c r="X592" s="676"/>
      <c r="Y592" s="676"/>
      <c r="Z592" s="676"/>
    </row>
    <row r="593" spans="1:26" ht="12.75" customHeight="1">
      <c r="A593" s="676"/>
      <c r="B593" s="676"/>
      <c r="C593" s="678"/>
      <c r="D593" s="676"/>
      <c r="E593" s="676"/>
      <c r="F593" s="676"/>
      <c r="G593" s="676"/>
      <c r="H593" s="676"/>
      <c r="I593" s="676"/>
      <c r="J593" s="676"/>
      <c r="K593" s="676"/>
      <c r="L593" s="676"/>
      <c r="M593" s="676"/>
      <c r="N593" s="676"/>
      <c r="O593" s="676"/>
      <c r="P593" s="676"/>
      <c r="Q593" s="676"/>
      <c r="R593" s="676"/>
      <c r="S593" s="676"/>
      <c r="T593" s="676"/>
      <c r="U593" s="676"/>
      <c r="V593" s="676"/>
      <c r="W593" s="676"/>
      <c r="X593" s="676"/>
      <c r="Y593" s="676"/>
      <c r="Z593" s="676"/>
    </row>
    <row r="594" spans="1:26" ht="12.75" customHeight="1">
      <c r="A594" s="676"/>
      <c r="B594" s="676"/>
      <c r="C594" s="678"/>
      <c r="D594" s="676"/>
      <c r="E594" s="676"/>
      <c r="F594" s="676"/>
      <c r="G594" s="676"/>
      <c r="H594" s="676"/>
      <c r="I594" s="676"/>
      <c r="J594" s="676"/>
      <c r="K594" s="676"/>
      <c r="L594" s="676"/>
      <c r="M594" s="676"/>
      <c r="N594" s="676"/>
      <c r="O594" s="676"/>
      <c r="P594" s="676"/>
      <c r="Q594" s="676"/>
      <c r="R594" s="676"/>
      <c r="S594" s="676"/>
      <c r="T594" s="676"/>
      <c r="U594" s="676"/>
      <c r="V594" s="676"/>
      <c r="W594" s="676"/>
      <c r="X594" s="676"/>
      <c r="Y594" s="676"/>
      <c r="Z594" s="676"/>
    </row>
    <row r="595" spans="1:26" ht="12.75" customHeight="1">
      <c r="A595" s="676"/>
      <c r="B595" s="676"/>
      <c r="C595" s="678"/>
      <c r="D595" s="676"/>
      <c r="E595" s="676"/>
      <c r="F595" s="676"/>
      <c r="G595" s="676"/>
      <c r="H595" s="676"/>
      <c r="I595" s="676"/>
      <c r="J595" s="676"/>
      <c r="K595" s="676"/>
      <c r="L595" s="676"/>
      <c r="M595" s="676"/>
      <c r="N595" s="676"/>
      <c r="O595" s="676"/>
      <c r="P595" s="676"/>
      <c r="Q595" s="676"/>
      <c r="R595" s="676"/>
      <c r="S595" s="676"/>
      <c r="T595" s="676"/>
      <c r="U595" s="676"/>
      <c r="V595" s="676"/>
      <c r="W595" s="676"/>
      <c r="X595" s="676"/>
      <c r="Y595" s="676"/>
      <c r="Z595" s="676"/>
    </row>
    <row r="596" spans="1:26" ht="12.75" customHeight="1">
      <c r="A596" s="676"/>
      <c r="B596" s="676"/>
      <c r="C596" s="678"/>
      <c r="D596" s="676"/>
      <c r="E596" s="676"/>
      <c r="F596" s="676"/>
      <c r="G596" s="676"/>
      <c r="H596" s="676"/>
      <c r="I596" s="676"/>
      <c r="J596" s="676"/>
      <c r="K596" s="676"/>
      <c r="L596" s="676"/>
      <c r="M596" s="676"/>
      <c r="N596" s="676"/>
      <c r="O596" s="676"/>
      <c r="P596" s="676"/>
      <c r="Q596" s="676"/>
      <c r="R596" s="676"/>
      <c r="S596" s="676"/>
      <c r="T596" s="676"/>
      <c r="U596" s="676"/>
      <c r="V596" s="676"/>
      <c r="W596" s="676"/>
      <c r="X596" s="676"/>
      <c r="Y596" s="676"/>
      <c r="Z596" s="676"/>
    </row>
    <row r="597" spans="1:26" ht="12.75" customHeight="1">
      <c r="A597" s="676"/>
      <c r="B597" s="676"/>
      <c r="C597" s="678"/>
      <c r="D597" s="676"/>
      <c r="E597" s="676"/>
      <c r="F597" s="676"/>
      <c r="G597" s="676"/>
      <c r="H597" s="676"/>
      <c r="I597" s="676"/>
      <c r="J597" s="676"/>
      <c r="K597" s="676"/>
      <c r="L597" s="676"/>
      <c r="M597" s="676"/>
      <c r="N597" s="676"/>
      <c r="O597" s="676"/>
      <c r="P597" s="676"/>
      <c r="Q597" s="676"/>
      <c r="R597" s="676"/>
      <c r="S597" s="676"/>
      <c r="T597" s="676"/>
      <c r="U597" s="676"/>
      <c r="V597" s="676"/>
      <c r="W597" s="676"/>
      <c r="X597" s="676"/>
      <c r="Y597" s="676"/>
      <c r="Z597" s="676"/>
    </row>
    <row r="598" spans="1:26" ht="12.75" customHeight="1">
      <c r="A598" s="676"/>
      <c r="B598" s="676"/>
      <c r="C598" s="678"/>
      <c r="D598" s="676"/>
      <c r="E598" s="676"/>
      <c r="F598" s="676"/>
      <c r="G598" s="676"/>
      <c r="H598" s="676"/>
      <c r="I598" s="676"/>
      <c r="J598" s="676"/>
      <c r="K598" s="676"/>
      <c r="L598" s="676"/>
      <c r="M598" s="676"/>
      <c r="N598" s="676"/>
      <c r="O598" s="676"/>
      <c r="P598" s="676"/>
      <c r="Q598" s="676"/>
      <c r="R598" s="676"/>
      <c r="S598" s="676"/>
      <c r="T598" s="676"/>
      <c r="U598" s="676"/>
      <c r="V598" s="676"/>
      <c r="W598" s="676"/>
      <c r="X598" s="676"/>
      <c r="Y598" s="676"/>
      <c r="Z598" s="676"/>
    </row>
    <row r="599" spans="1:26" ht="12.75" customHeight="1">
      <c r="A599" s="676"/>
      <c r="B599" s="676"/>
      <c r="C599" s="678"/>
      <c r="D599" s="676"/>
      <c r="E599" s="676"/>
      <c r="F599" s="676"/>
      <c r="G599" s="676"/>
      <c r="H599" s="676"/>
      <c r="I599" s="676"/>
      <c r="J599" s="676"/>
      <c r="K599" s="676"/>
      <c r="L599" s="676"/>
      <c r="M599" s="676"/>
      <c r="N599" s="676"/>
      <c r="O599" s="676"/>
      <c r="P599" s="676"/>
      <c r="Q599" s="676"/>
      <c r="R599" s="676"/>
      <c r="S599" s="676"/>
      <c r="T599" s="676"/>
      <c r="U599" s="676"/>
      <c r="V599" s="676"/>
      <c r="W599" s="676"/>
      <c r="X599" s="676"/>
      <c r="Y599" s="676"/>
      <c r="Z599" s="676"/>
    </row>
    <row r="600" spans="1:26" ht="12.75" customHeight="1">
      <c r="A600" s="676"/>
      <c r="B600" s="676"/>
      <c r="C600" s="678"/>
      <c r="D600" s="676"/>
      <c r="E600" s="676"/>
      <c r="F600" s="676"/>
      <c r="G600" s="676"/>
      <c r="H600" s="676"/>
      <c r="I600" s="676"/>
      <c r="J600" s="676"/>
      <c r="K600" s="676"/>
      <c r="L600" s="676"/>
      <c r="M600" s="676"/>
      <c r="N600" s="676"/>
      <c r="O600" s="676"/>
      <c r="P600" s="676"/>
      <c r="Q600" s="676"/>
      <c r="R600" s="676"/>
      <c r="S600" s="676"/>
      <c r="T600" s="676"/>
      <c r="U600" s="676"/>
      <c r="V600" s="676"/>
      <c r="W600" s="676"/>
      <c r="X600" s="676"/>
      <c r="Y600" s="676"/>
      <c r="Z600" s="676"/>
    </row>
    <row r="601" spans="1:26" ht="12.75" customHeight="1">
      <c r="A601" s="676"/>
      <c r="B601" s="676"/>
      <c r="C601" s="678"/>
      <c r="D601" s="676"/>
      <c r="E601" s="676"/>
      <c r="F601" s="676"/>
      <c r="G601" s="676"/>
      <c r="H601" s="676"/>
      <c r="I601" s="676"/>
      <c r="J601" s="676"/>
      <c r="K601" s="676"/>
      <c r="L601" s="676"/>
      <c r="M601" s="676"/>
      <c r="N601" s="676"/>
      <c r="O601" s="676"/>
      <c r="P601" s="676"/>
      <c r="Q601" s="676"/>
      <c r="R601" s="676"/>
      <c r="S601" s="676"/>
      <c r="T601" s="676"/>
      <c r="U601" s="676"/>
      <c r="V601" s="676"/>
      <c r="W601" s="676"/>
      <c r="X601" s="676"/>
      <c r="Y601" s="676"/>
      <c r="Z601" s="676"/>
    </row>
    <row r="602" spans="1:26" ht="12.75" customHeight="1">
      <c r="A602" s="676"/>
      <c r="B602" s="676"/>
      <c r="C602" s="678"/>
      <c r="D602" s="676"/>
      <c r="E602" s="676"/>
      <c r="F602" s="676"/>
      <c r="G602" s="676"/>
      <c r="H602" s="676"/>
      <c r="I602" s="676"/>
      <c r="J602" s="676"/>
      <c r="K602" s="676"/>
      <c r="L602" s="676"/>
      <c r="M602" s="676"/>
      <c r="N602" s="676"/>
      <c r="O602" s="676"/>
      <c r="P602" s="676"/>
      <c r="Q602" s="676"/>
      <c r="R602" s="676"/>
      <c r="S602" s="676"/>
      <c r="T602" s="676"/>
      <c r="U602" s="676"/>
      <c r="V602" s="676"/>
      <c r="W602" s="676"/>
      <c r="X602" s="676"/>
      <c r="Y602" s="676"/>
      <c r="Z602" s="676"/>
    </row>
    <row r="603" spans="1:26" ht="12.75" customHeight="1">
      <c r="A603" s="676"/>
      <c r="B603" s="676"/>
      <c r="C603" s="678"/>
      <c r="D603" s="676"/>
      <c r="E603" s="676"/>
      <c r="F603" s="676"/>
      <c r="G603" s="676"/>
      <c r="H603" s="676"/>
      <c r="I603" s="676"/>
      <c r="J603" s="676"/>
      <c r="K603" s="676"/>
      <c r="L603" s="676"/>
      <c r="M603" s="676"/>
      <c r="N603" s="676"/>
      <c r="O603" s="676"/>
      <c r="P603" s="676"/>
      <c r="Q603" s="676"/>
      <c r="R603" s="676"/>
      <c r="S603" s="676"/>
      <c r="T603" s="676"/>
      <c r="U603" s="676"/>
      <c r="V603" s="676"/>
      <c r="W603" s="676"/>
      <c r="X603" s="676"/>
      <c r="Y603" s="676"/>
      <c r="Z603" s="676"/>
    </row>
    <row r="604" spans="1:26" ht="12.75" customHeight="1">
      <c r="A604" s="676"/>
      <c r="B604" s="676"/>
      <c r="C604" s="678"/>
      <c r="D604" s="676"/>
      <c r="E604" s="676"/>
      <c r="F604" s="676"/>
      <c r="G604" s="676"/>
      <c r="H604" s="676"/>
      <c r="I604" s="676"/>
      <c r="J604" s="676"/>
      <c r="K604" s="676"/>
      <c r="L604" s="676"/>
      <c r="M604" s="676"/>
      <c r="N604" s="676"/>
      <c r="O604" s="676"/>
      <c r="P604" s="676"/>
      <c r="Q604" s="676"/>
      <c r="R604" s="676"/>
      <c r="S604" s="676"/>
      <c r="T604" s="676"/>
      <c r="U604" s="676"/>
      <c r="V604" s="676"/>
      <c r="W604" s="676"/>
      <c r="X604" s="676"/>
      <c r="Y604" s="676"/>
      <c r="Z604" s="676"/>
    </row>
    <row r="605" spans="1:26" ht="12.75" customHeight="1">
      <c r="A605" s="676"/>
      <c r="B605" s="676"/>
      <c r="C605" s="678"/>
      <c r="D605" s="676"/>
      <c r="E605" s="676"/>
      <c r="F605" s="676"/>
      <c r="G605" s="676"/>
      <c r="H605" s="676"/>
      <c r="I605" s="676"/>
      <c r="J605" s="676"/>
      <c r="K605" s="676"/>
      <c r="L605" s="676"/>
      <c r="M605" s="676"/>
      <c r="N605" s="676"/>
      <c r="O605" s="676"/>
      <c r="P605" s="676"/>
      <c r="Q605" s="676"/>
      <c r="R605" s="676"/>
      <c r="S605" s="676"/>
      <c r="T605" s="676"/>
      <c r="U605" s="676"/>
      <c r="V605" s="676"/>
      <c r="W605" s="676"/>
      <c r="X605" s="676"/>
      <c r="Y605" s="676"/>
      <c r="Z605" s="676"/>
    </row>
    <row r="606" spans="1:26" ht="12.75" customHeight="1">
      <c r="A606" s="676"/>
      <c r="B606" s="676"/>
      <c r="C606" s="678"/>
      <c r="D606" s="676"/>
      <c r="E606" s="676"/>
      <c r="F606" s="676"/>
      <c r="G606" s="676"/>
      <c r="H606" s="676"/>
      <c r="I606" s="676"/>
      <c r="J606" s="676"/>
      <c r="K606" s="676"/>
      <c r="L606" s="676"/>
      <c r="M606" s="676"/>
      <c r="N606" s="676"/>
      <c r="O606" s="676"/>
      <c r="P606" s="676"/>
      <c r="Q606" s="676"/>
      <c r="R606" s="676"/>
      <c r="S606" s="676"/>
      <c r="T606" s="676"/>
      <c r="U606" s="676"/>
      <c r="V606" s="676"/>
      <c r="W606" s="676"/>
      <c r="X606" s="676"/>
      <c r="Y606" s="676"/>
      <c r="Z606" s="676"/>
    </row>
    <row r="607" spans="1:26" ht="12.75" customHeight="1">
      <c r="A607" s="676"/>
      <c r="B607" s="676"/>
      <c r="C607" s="678"/>
      <c r="D607" s="676"/>
      <c r="E607" s="676"/>
      <c r="F607" s="676"/>
      <c r="G607" s="676"/>
      <c r="H607" s="676"/>
      <c r="I607" s="676"/>
      <c r="J607" s="676"/>
      <c r="K607" s="676"/>
      <c r="L607" s="676"/>
      <c r="M607" s="676"/>
      <c r="N607" s="676"/>
      <c r="O607" s="676"/>
      <c r="P607" s="676"/>
      <c r="Q607" s="676"/>
      <c r="R607" s="676"/>
      <c r="S607" s="676"/>
      <c r="T607" s="676"/>
      <c r="U607" s="676"/>
      <c r="V607" s="676"/>
      <c r="W607" s="676"/>
      <c r="X607" s="676"/>
      <c r="Y607" s="676"/>
      <c r="Z607" s="676"/>
    </row>
    <row r="608" spans="1:26" ht="12.75" customHeight="1">
      <c r="A608" s="676"/>
      <c r="B608" s="676"/>
      <c r="C608" s="678"/>
      <c r="D608" s="676"/>
      <c r="E608" s="676"/>
      <c r="F608" s="676"/>
      <c r="G608" s="676"/>
      <c r="H608" s="676"/>
      <c r="I608" s="676"/>
      <c r="J608" s="676"/>
      <c r="K608" s="676"/>
      <c r="L608" s="676"/>
      <c r="M608" s="676"/>
      <c r="N608" s="676"/>
      <c r="O608" s="676"/>
      <c r="P608" s="676"/>
      <c r="Q608" s="676"/>
      <c r="R608" s="676"/>
      <c r="S608" s="676"/>
      <c r="T608" s="676"/>
      <c r="U608" s="676"/>
      <c r="V608" s="676"/>
      <c r="W608" s="676"/>
      <c r="X608" s="676"/>
      <c r="Y608" s="676"/>
      <c r="Z608" s="676"/>
    </row>
    <row r="609" spans="1:26" ht="12.75" customHeight="1">
      <c r="A609" s="676"/>
      <c r="B609" s="676"/>
      <c r="C609" s="678"/>
      <c r="D609" s="676"/>
      <c r="E609" s="676"/>
      <c r="F609" s="676"/>
      <c r="G609" s="676"/>
      <c r="H609" s="676"/>
      <c r="I609" s="676"/>
      <c r="J609" s="676"/>
      <c r="K609" s="676"/>
      <c r="L609" s="676"/>
      <c r="M609" s="676"/>
      <c r="N609" s="676"/>
      <c r="O609" s="676"/>
      <c r="P609" s="676"/>
      <c r="Q609" s="676"/>
      <c r="R609" s="676"/>
      <c r="S609" s="676"/>
      <c r="T609" s="676"/>
      <c r="U609" s="676"/>
      <c r="V609" s="676"/>
      <c r="W609" s="676"/>
      <c r="X609" s="676"/>
      <c r="Y609" s="676"/>
      <c r="Z609" s="676"/>
    </row>
    <row r="610" spans="1:26" ht="12.75" customHeight="1">
      <c r="A610" s="676"/>
      <c r="B610" s="676"/>
      <c r="C610" s="678"/>
      <c r="D610" s="676"/>
      <c r="E610" s="676"/>
      <c r="F610" s="676"/>
      <c r="G610" s="676"/>
      <c r="H610" s="676"/>
      <c r="I610" s="676"/>
      <c r="J610" s="676"/>
      <c r="K610" s="676"/>
      <c r="L610" s="676"/>
      <c r="M610" s="676"/>
      <c r="N610" s="676"/>
      <c r="O610" s="676"/>
      <c r="P610" s="676"/>
      <c r="Q610" s="676"/>
      <c r="R610" s="676"/>
      <c r="S610" s="676"/>
      <c r="T610" s="676"/>
      <c r="U610" s="676"/>
      <c r="V610" s="676"/>
      <c r="W610" s="676"/>
      <c r="X610" s="676"/>
      <c r="Y610" s="676"/>
      <c r="Z610" s="676"/>
    </row>
    <row r="611" spans="1:26" ht="12.75" customHeight="1">
      <c r="A611" s="676"/>
      <c r="B611" s="676"/>
      <c r="C611" s="678"/>
      <c r="D611" s="676"/>
      <c r="E611" s="676"/>
      <c r="F611" s="676"/>
      <c r="G611" s="676"/>
      <c r="H611" s="676"/>
      <c r="I611" s="676"/>
      <c r="J611" s="676"/>
      <c r="K611" s="676"/>
      <c r="L611" s="676"/>
      <c r="M611" s="676"/>
      <c r="N611" s="676"/>
      <c r="O611" s="676"/>
      <c r="P611" s="676"/>
      <c r="Q611" s="676"/>
      <c r="R611" s="676"/>
      <c r="S611" s="676"/>
      <c r="T611" s="676"/>
      <c r="U611" s="676"/>
      <c r="V611" s="676"/>
      <c r="W611" s="676"/>
      <c r="X611" s="676"/>
      <c r="Y611" s="676"/>
      <c r="Z611" s="676"/>
    </row>
    <row r="612" spans="1:26" ht="12.75" customHeight="1">
      <c r="A612" s="676"/>
      <c r="B612" s="676"/>
      <c r="C612" s="678"/>
      <c r="D612" s="676"/>
      <c r="E612" s="676"/>
      <c r="F612" s="676"/>
      <c r="G612" s="676"/>
      <c r="H612" s="676"/>
      <c r="I612" s="676"/>
      <c r="J612" s="676"/>
      <c r="K612" s="676"/>
      <c r="L612" s="676"/>
      <c r="M612" s="676"/>
      <c r="N612" s="676"/>
      <c r="O612" s="676"/>
      <c r="P612" s="676"/>
      <c r="Q612" s="676"/>
      <c r="R612" s="676"/>
      <c r="S612" s="676"/>
      <c r="T612" s="676"/>
      <c r="U612" s="676"/>
      <c r="V612" s="676"/>
      <c r="W612" s="676"/>
      <c r="X612" s="676"/>
      <c r="Y612" s="676"/>
      <c r="Z612" s="676"/>
    </row>
    <row r="613" spans="1:26" ht="12.75" customHeight="1">
      <c r="A613" s="676"/>
      <c r="B613" s="676"/>
      <c r="C613" s="678"/>
      <c r="D613" s="676"/>
      <c r="E613" s="676"/>
      <c r="F613" s="676"/>
      <c r="G613" s="676"/>
      <c r="H613" s="676"/>
      <c r="I613" s="676"/>
      <c r="J613" s="676"/>
      <c r="K613" s="676"/>
      <c r="L613" s="676"/>
      <c r="M613" s="676"/>
      <c r="N613" s="676"/>
      <c r="O613" s="676"/>
      <c r="P613" s="676"/>
      <c r="Q613" s="676"/>
      <c r="R613" s="676"/>
      <c r="S613" s="676"/>
      <c r="T613" s="676"/>
      <c r="U613" s="676"/>
      <c r="V613" s="676"/>
      <c r="W613" s="676"/>
      <c r="X613" s="676"/>
      <c r="Y613" s="676"/>
      <c r="Z613" s="676"/>
    </row>
    <row r="614" spans="1:26" ht="12.75" customHeight="1">
      <c r="A614" s="676"/>
      <c r="B614" s="676"/>
      <c r="C614" s="678"/>
      <c r="D614" s="676"/>
      <c r="E614" s="676"/>
      <c r="F614" s="676"/>
      <c r="G614" s="676"/>
      <c r="H614" s="676"/>
      <c r="I614" s="676"/>
      <c r="J614" s="676"/>
      <c r="K614" s="676"/>
      <c r="L614" s="676"/>
      <c r="M614" s="676"/>
      <c r="N614" s="676"/>
      <c r="O614" s="676"/>
      <c r="P614" s="676"/>
      <c r="Q614" s="676"/>
      <c r="R614" s="676"/>
      <c r="S614" s="676"/>
      <c r="T614" s="676"/>
      <c r="U614" s="676"/>
      <c r="V614" s="676"/>
      <c r="W614" s="676"/>
      <c r="X614" s="676"/>
      <c r="Y614" s="676"/>
      <c r="Z614" s="676"/>
    </row>
    <row r="615" spans="1:26" ht="12.75" customHeight="1">
      <c r="A615" s="676"/>
      <c r="B615" s="676"/>
      <c r="C615" s="678"/>
      <c r="D615" s="676"/>
      <c r="E615" s="676"/>
      <c r="F615" s="676"/>
      <c r="G615" s="676"/>
      <c r="H615" s="676"/>
      <c r="I615" s="676"/>
      <c r="J615" s="676"/>
      <c r="K615" s="676"/>
      <c r="L615" s="676"/>
      <c r="M615" s="676"/>
      <c r="N615" s="676"/>
      <c r="O615" s="676"/>
      <c r="P615" s="676"/>
      <c r="Q615" s="676"/>
      <c r="R615" s="676"/>
      <c r="S615" s="676"/>
      <c r="T615" s="676"/>
      <c r="U615" s="676"/>
      <c r="V615" s="676"/>
      <c r="W615" s="676"/>
      <c r="X615" s="676"/>
      <c r="Y615" s="676"/>
      <c r="Z615" s="676"/>
    </row>
    <row r="616" spans="1:26" ht="12.75" customHeight="1">
      <c r="A616" s="676"/>
      <c r="B616" s="676"/>
      <c r="C616" s="678"/>
      <c r="D616" s="676"/>
      <c r="E616" s="676"/>
      <c r="F616" s="676"/>
      <c r="G616" s="676"/>
      <c r="H616" s="676"/>
      <c r="I616" s="676"/>
      <c r="J616" s="676"/>
      <c r="K616" s="676"/>
      <c r="L616" s="676"/>
      <c r="M616" s="676"/>
      <c r="N616" s="676"/>
      <c r="O616" s="676"/>
      <c r="P616" s="676"/>
      <c r="Q616" s="676"/>
      <c r="R616" s="676"/>
      <c r="S616" s="676"/>
      <c r="T616" s="676"/>
      <c r="U616" s="676"/>
      <c r="V616" s="676"/>
      <c r="W616" s="676"/>
      <c r="X616" s="676"/>
      <c r="Y616" s="676"/>
      <c r="Z616" s="676"/>
    </row>
    <row r="617" spans="1:26" ht="12.75" customHeight="1">
      <c r="A617" s="676"/>
      <c r="B617" s="676"/>
      <c r="C617" s="678"/>
      <c r="D617" s="676"/>
      <c r="E617" s="676"/>
      <c r="F617" s="676"/>
      <c r="G617" s="676"/>
      <c r="H617" s="676"/>
      <c r="I617" s="676"/>
      <c r="J617" s="676"/>
      <c r="K617" s="676"/>
      <c r="L617" s="676"/>
      <c r="M617" s="676"/>
      <c r="N617" s="676"/>
      <c r="O617" s="676"/>
      <c r="P617" s="676"/>
      <c r="Q617" s="676"/>
      <c r="R617" s="676"/>
      <c r="S617" s="676"/>
      <c r="T617" s="676"/>
      <c r="U617" s="676"/>
      <c r="V617" s="676"/>
      <c r="W617" s="676"/>
      <c r="X617" s="676"/>
      <c r="Y617" s="676"/>
      <c r="Z617" s="676"/>
    </row>
    <row r="618" spans="1:26" ht="12.75" customHeight="1">
      <c r="A618" s="676"/>
      <c r="B618" s="676"/>
      <c r="C618" s="678"/>
      <c r="D618" s="676"/>
      <c r="E618" s="676"/>
      <c r="F618" s="676"/>
      <c r="G618" s="676"/>
      <c r="H618" s="676"/>
      <c r="I618" s="676"/>
      <c r="J618" s="676"/>
      <c r="K618" s="676"/>
      <c r="L618" s="676"/>
      <c r="M618" s="676"/>
      <c r="N618" s="676"/>
      <c r="O618" s="676"/>
      <c r="P618" s="676"/>
      <c r="Q618" s="676"/>
      <c r="R618" s="676"/>
      <c r="S618" s="676"/>
      <c r="T618" s="676"/>
      <c r="U618" s="676"/>
      <c r="V618" s="676"/>
      <c r="W618" s="676"/>
      <c r="X618" s="676"/>
      <c r="Y618" s="676"/>
      <c r="Z618" s="676"/>
    </row>
    <row r="619" spans="1:26" ht="12.75" customHeight="1">
      <c r="A619" s="676"/>
      <c r="B619" s="676"/>
      <c r="C619" s="678"/>
      <c r="D619" s="676"/>
      <c r="E619" s="676"/>
      <c r="F619" s="676"/>
      <c r="G619" s="676"/>
      <c r="H619" s="676"/>
      <c r="I619" s="676"/>
      <c r="J619" s="676"/>
      <c r="K619" s="676"/>
      <c r="L619" s="676"/>
      <c r="M619" s="676"/>
      <c r="N619" s="676"/>
      <c r="O619" s="676"/>
      <c r="P619" s="676"/>
      <c r="Q619" s="676"/>
      <c r="R619" s="676"/>
      <c r="S619" s="676"/>
      <c r="T619" s="676"/>
      <c r="U619" s="676"/>
      <c r="V619" s="676"/>
      <c r="W619" s="676"/>
      <c r="X619" s="676"/>
      <c r="Y619" s="676"/>
      <c r="Z619" s="676"/>
    </row>
    <row r="620" spans="1:26" ht="12.75" customHeight="1">
      <c r="A620" s="676"/>
      <c r="B620" s="676"/>
      <c r="C620" s="678"/>
      <c r="D620" s="676"/>
      <c r="E620" s="676"/>
      <c r="F620" s="676"/>
      <c r="G620" s="676"/>
      <c r="H620" s="676"/>
      <c r="I620" s="676"/>
      <c r="J620" s="676"/>
      <c r="K620" s="676"/>
      <c r="L620" s="676"/>
      <c r="M620" s="676"/>
      <c r="N620" s="676"/>
      <c r="O620" s="676"/>
      <c r="P620" s="676"/>
      <c r="Q620" s="676"/>
      <c r="R620" s="676"/>
      <c r="S620" s="676"/>
      <c r="T620" s="676"/>
      <c r="U620" s="676"/>
      <c r="V620" s="676"/>
      <c r="W620" s="676"/>
      <c r="X620" s="676"/>
      <c r="Y620" s="676"/>
      <c r="Z620" s="676"/>
    </row>
    <row r="621" spans="1:26" ht="12.75" customHeight="1">
      <c r="A621" s="676"/>
      <c r="B621" s="676"/>
      <c r="C621" s="678"/>
      <c r="D621" s="676"/>
      <c r="E621" s="676"/>
      <c r="F621" s="676"/>
      <c r="G621" s="676"/>
      <c r="H621" s="676"/>
      <c r="I621" s="676"/>
      <c r="J621" s="676"/>
      <c r="K621" s="676"/>
      <c r="L621" s="676"/>
      <c r="M621" s="676"/>
      <c r="N621" s="676"/>
      <c r="O621" s="676"/>
      <c r="P621" s="676"/>
      <c r="Q621" s="676"/>
      <c r="R621" s="676"/>
      <c r="S621" s="676"/>
      <c r="T621" s="676"/>
      <c r="U621" s="676"/>
      <c r="V621" s="676"/>
      <c r="W621" s="676"/>
      <c r="X621" s="676"/>
      <c r="Y621" s="676"/>
      <c r="Z621" s="676"/>
    </row>
    <row r="622" spans="1:26" ht="12.75" customHeight="1">
      <c r="A622" s="676"/>
      <c r="B622" s="676"/>
      <c r="C622" s="678"/>
      <c r="D622" s="676"/>
      <c r="E622" s="676"/>
      <c r="F622" s="676"/>
      <c r="G622" s="676"/>
      <c r="H622" s="676"/>
      <c r="I622" s="676"/>
      <c r="J622" s="676"/>
      <c r="K622" s="676"/>
      <c r="L622" s="676"/>
      <c r="M622" s="676"/>
      <c r="N622" s="676"/>
      <c r="O622" s="676"/>
      <c r="P622" s="676"/>
      <c r="Q622" s="676"/>
      <c r="R622" s="676"/>
      <c r="S622" s="676"/>
      <c r="T622" s="676"/>
      <c r="U622" s="676"/>
      <c r="V622" s="676"/>
      <c r="W622" s="676"/>
      <c r="X622" s="676"/>
      <c r="Y622" s="676"/>
      <c r="Z622" s="676"/>
    </row>
    <row r="623" spans="1:26" ht="12.75" customHeight="1">
      <c r="A623" s="676"/>
      <c r="B623" s="676"/>
      <c r="C623" s="678"/>
      <c r="D623" s="676"/>
      <c r="E623" s="676"/>
      <c r="F623" s="676"/>
      <c r="G623" s="676"/>
      <c r="H623" s="676"/>
      <c r="I623" s="676"/>
      <c r="J623" s="676"/>
      <c r="K623" s="676"/>
      <c r="L623" s="676"/>
      <c r="M623" s="676"/>
      <c r="N623" s="676"/>
      <c r="O623" s="676"/>
      <c r="P623" s="676"/>
      <c r="Q623" s="676"/>
      <c r="R623" s="676"/>
      <c r="S623" s="676"/>
      <c r="T623" s="676"/>
      <c r="U623" s="676"/>
      <c r="V623" s="676"/>
      <c r="W623" s="676"/>
      <c r="X623" s="676"/>
      <c r="Y623" s="676"/>
      <c r="Z623" s="676"/>
    </row>
    <row r="624" spans="1:26" ht="12.75" customHeight="1">
      <c r="A624" s="676"/>
      <c r="B624" s="676"/>
      <c r="C624" s="678"/>
      <c r="D624" s="676"/>
      <c r="E624" s="676"/>
      <c r="F624" s="676"/>
      <c r="G624" s="676"/>
      <c r="H624" s="676"/>
      <c r="I624" s="676"/>
      <c r="J624" s="676"/>
      <c r="K624" s="676"/>
      <c r="L624" s="676"/>
      <c r="M624" s="676"/>
      <c r="N624" s="676"/>
      <c r="O624" s="676"/>
      <c r="P624" s="676"/>
      <c r="Q624" s="676"/>
      <c r="R624" s="676"/>
      <c r="S624" s="676"/>
      <c r="T624" s="676"/>
      <c r="U624" s="676"/>
      <c r="V624" s="676"/>
      <c r="W624" s="676"/>
      <c r="X624" s="676"/>
      <c r="Y624" s="676"/>
      <c r="Z624" s="676"/>
    </row>
    <row r="625" spans="1:26" ht="12.75" customHeight="1">
      <c r="A625" s="676"/>
      <c r="B625" s="676"/>
      <c r="C625" s="678"/>
      <c r="D625" s="676"/>
      <c r="E625" s="676"/>
      <c r="F625" s="676"/>
      <c r="G625" s="676"/>
      <c r="H625" s="676"/>
      <c r="I625" s="676"/>
      <c r="J625" s="676"/>
      <c r="K625" s="676"/>
      <c r="L625" s="676"/>
      <c r="M625" s="676"/>
      <c r="N625" s="676"/>
      <c r="O625" s="676"/>
      <c r="P625" s="676"/>
      <c r="Q625" s="676"/>
      <c r="R625" s="676"/>
      <c r="S625" s="676"/>
      <c r="T625" s="676"/>
      <c r="U625" s="676"/>
      <c r="V625" s="676"/>
      <c r="W625" s="676"/>
      <c r="X625" s="676"/>
      <c r="Y625" s="676"/>
      <c r="Z625" s="676"/>
    </row>
    <row r="626" spans="1:26" ht="12.75" customHeight="1">
      <c r="A626" s="676"/>
      <c r="B626" s="676"/>
      <c r="C626" s="678"/>
      <c r="D626" s="676"/>
      <c r="E626" s="676"/>
      <c r="F626" s="676"/>
      <c r="G626" s="676"/>
      <c r="H626" s="676"/>
      <c r="I626" s="676"/>
      <c r="J626" s="676"/>
      <c r="K626" s="676"/>
      <c r="L626" s="676"/>
      <c r="M626" s="676"/>
      <c r="N626" s="676"/>
      <c r="O626" s="676"/>
      <c r="P626" s="676"/>
      <c r="Q626" s="676"/>
      <c r="R626" s="676"/>
      <c r="S626" s="676"/>
      <c r="T626" s="676"/>
      <c r="U626" s="676"/>
      <c r="V626" s="676"/>
      <c r="W626" s="676"/>
      <c r="X626" s="676"/>
      <c r="Y626" s="676"/>
      <c r="Z626" s="676"/>
    </row>
    <row r="627" spans="1:26" ht="12.75" customHeight="1">
      <c r="A627" s="676"/>
      <c r="B627" s="676"/>
      <c r="C627" s="678"/>
      <c r="D627" s="676"/>
      <c r="E627" s="676"/>
      <c r="F627" s="676"/>
      <c r="G627" s="676"/>
      <c r="H627" s="676"/>
      <c r="I627" s="676"/>
      <c r="J627" s="676"/>
      <c r="K627" s="676"/>
      <c r="L627" s="676"/>
      <c r="M627" s="676"/>
      <c r="N627" s="676"/>
      <c r="O627" s="676"/>
      <c r="P627" s="676"/>
      <c r="Q627" s="676"/>
      <c r="R627" s="676"/>
      <c r="S627" s="676"/>
      <c r="T627" s="676"/>
      <c r="U627" s="676"/>
      <c r="V627" s="676"/>
      <c r="W627" s="676"/>
      <c r="X627" s="676"/>
      <c r="Y627" s="676"/>
      <c r="Z627" s="676"/>
    </row>
    <row r="628" spans="1:26" ht="12.75" customHeight="1">
      <c r="A628" s="676"/>
      <c r="B628" s="676"/>
      <c r="C628" s="678"/>
      <c r="D628" s="676"/>
      <c r="E628" s="676"/>
      <c r="F628" s="676"/>
      <c r="G628" s="676"/>
      <c r="H628" s="676"/>
      <c r="I628" s="676"/>
      <c r="J628" s="676"/>
      <c r="K628" s="676"/>
      <c r="L628" s="676"/>
      <c r="M628" s="676"/>
      <c r="N628" s="676"/>
      <c r="O628" s="676"/>
      <c r="P628" s="676"/>
      <c r="Q628" s="676"/>
      <c r="R628" s="676"/>
      <c r="S628" s="676"/>
      <c r="T628" s="676"/>
      <c r="U628" s="676"/>
      <c r="V628" s="676"/>
      <c r="W628" s="676"/>
      <c r="X628" s="676"/>
      <c r="Y628" s="676"/>
      <c r="Z628" s="676"/>
    </row>
    <row r="629" spans="1:26" ht="12.75" customHeight="1">
      <c r="A629" s="676"/>
      <c r="B629" s="676"/>
      <c r="C629" s="678"/>
      <c r="D629" s="676"/>
      <c r="E629" s="676"/>
      <c r="F629" s="676"/>
      <c r="G629" s="676"/>
      <c r="H629" s="676"/>
      <c r="I629" s="676"/>
      <c r="J629" s="676"/>
      <c r="K629" s="676"/>
      <c r="L629" s="676"/>
      <c r="M629" s="676"/>
      <c r="N629" s="676"/>
      <c r="O629" s="676"/>
      <c r="P629" s="676"/>
      <c r="Q629" s="676"/>
      <c r="R629" s="676"/>
      <c r="S629" s="676"/>
      <c r="T629" s="676"/>
      <c r="U629" s="676"/>
      <c r="V629" s="676"/>
      <c r="W629" s="676"/>
      <c r="X629" s="676"/>
      <c r="Y629" s="676"/>
      <c r="Z629" s="676"/>
    </row>
    <row r="630" spans="1:26" ht="12.75" customHeight="1">
      <c r="A630" s="676"/>
      <c r="B630" s="676"/>
      <c r="C630" s="678"/>
      <c r="D630" s="676"/>
      <c r="E630" s="676"/>
      <c r="F630" s="676"/>
      <c r="G630" s="676"/>
      <c r="H630" s="676"/>
      <c r="I630" s="676"/>
      <c r="J630" s="676"/>
      <c r="K630" s="676"/>
      <c r="L630" s="676"/>
      <c r="M630" s="676"/>
      <c r="N630" s="676"/>
      <c r="O630" s="676"/>
      <c r="P630" s="676"/>
      <c r="Q630" s="676"/>
      <c r="R630" s="676"/>
      <c r="S630" s="676"/>
      <c r="T630" s="676"/>
      <c r="U630" s="676"/>
      <c r="V630" s="676"/>
      <c r="W630" s="676"/>
      <c r="X630" s="676"/>
      <c r="Y630" s="676"/>
      <c r="Z630" s="676"/>
    </row>
    <row r="631" spans="1:26" ht="12.75" customHeight="1">
      <c r="A631" s="676"/>
      <c r="B631" s="676"/>
      <c r="C631" s="678"/>
      <c r="D631" s="676"/>
      <c r="E631" s="676"/>
      <c r="F631" s="676"/>
      <c r="G631" s="676"/>
      <c r="H631" s="676"/>
      <c r="I631" s="676"/>
      <c r="J631" s="676"/>
      <c r="K631" s="676"/>
      <c r="L631" s="676"/>
      <c r="M631" s="676"/>
      <c r="N631" s="676"/>
      <c r="O631" s="676"/>
      <c r="P631" s="676"/>
      <c r="Q631" s="676"/>
      <c r="R631" s="676"/>
      <c r="S631" s="676"/>
      <c r="T631" s="676"/>
      <c r="U631" s="676"/>
      <c r="V631" s="676"/>
      <c r="W631" s="676"/>
      <c r="X631" s="676"/>
      <c r="Y631" s="676"/>
      <c r="Z631" s="676"/>
    </row>
    <row r="632" spans="1:26" ht="12.75" customHeight="1">
      <c r="A632" s="676"/>
      <c r="B632" s="676"/>
      <c r="C632" s="678"/>
      <c r="D632" s="676"/>
      <c r="E632" s="676"/>
      <c r="F632" s="676"/>
      <c r="G632" s="676"/>
      <c r="H632" s="676"/>
      <c r="I632" s="676"/>
      <c r="J632" s="676"/>
      <c r="K632" s="676"/>
      <c r="L632" s="676"/>
      <c r="M632" s="676"/>
      <c r="N632" s="676"/>
      <c r="O632" s="676"/>
      <c r="P632" s="676"/>
      <c r="Q632" s="676"/>
      <c r="R632" s="676"/>
      <c r="S632" s="676"/>
      <c r="T632" s="676"/>
      <c r="U632" s="676"/>
      <c r="V632" s="676"/>
      <c r="W632" s="676"/>
      <c r="X632" s="676"/>
      <c r="Y632" s="676"/>
      <c r="Z632" s="676"/>
    </row>
    <row r="633" spans="1:26" ht="12.75" customHeight="1">
      <c r="A633" s="676"/>
      <c r="B633" s="676"/>
      <c r="C633" s="678"/>
      <c r="D633" s="676"/>
      <c r="E633" s="676"/>
      <c r="F633" s="676"/>
      <c r="G633" s="676"/>
      <c r="H633" s="676"/>
      <c r="I633" s="676"/>
      <c r="J633" s="676"/>
      <c r="K633" s="676"/>
      <c r="L633" s="676"/>
      <c r="M633" s="676"/>
      <c r="N633" s="676"/>
      <c r="O633" s="676"/>
      <c r="P633" s="676"/>
      <c r="Q633" s="676"/>
      <c r="R633" s="676"/>
      <c r="S633" s="676"/>
      <c r="T633" s="676"/>
      <c r="U633" s="676"/>
      <c r="V633" s="676"/>
      <c r="W633" s="676"/>
      <c r="X633" s="676"/>
      <c r="Y633" s="676"/>
      <c r="Z633" s="676"/>
    </row>
    <row r="634" spans="1:26" ht="12.75" customHeight="1">
      <c r="A634" s="676"/>
      <c r="B634" s="676"/>
      <c r="C634" s="678"/>
      <c r="D634" s="676"/>
      <c r="E634" s="676"/>
      <c r="F634" s="676"/>
      <c r="G634" s="676"/>
      <c r="H634" s="676"/>
      <c r="I634" s="676"/>
      <c r="J634" s="676"/>
      <c r="K634" s="676"/>
      <c r="L634" s="676"/>
      <c r="M634" s="676"/>
      <c r="N634" s="676"/>
      <c r="O634" s="676"/>
      <c r="P634" s="676"/>
      <c r="Q634" s="676"/>
      <c r="R634" s="676"/>
      <c r="S634" s="676"/>
      <c r="T634" s="676"/>
      <c r="U634" s="676"/>
      <c r="V634" s="676"/>
      <c r="W634" s="676"/>
      <c r="X634" s="676"/>
      <c r="Y634" s="676"/>
      <c r="Z634" s="676"/>
    </row>
    <row r="635" spans="1:26" ht="12.75" customHeight="1">
      <c r="A635" s="676"/>
      <c r="B635" s="676"/>
      <c r="C635" s="678"/>
      <c r="D635" s="676"/>
      <c r="E635" s="676"/>
      <c r="F635" s="676"/>
      <c r="G635" s="676"/>
      <c r="H635" s="676"/>
      <c r="I635" s="676"/>
      <c r="J635" s="676"/>
      <c r="K635" s="676"/>
      <c r="L635" s="676"/>
      <c r="M635" s="676"/>
      <c r="N635" s="676"/>
      <c r="O635" s="676"/>
      <c r="P635" s="676"/>
      <c r="Q635" s="676"/>
      <c r="R635" s="676"/>
      <c r="S635" s="676"/>
      <c r="T635" s="676"/>
      <c r="U635" s="676"/>
      <c r="V635" s="676"/>
      <c r="W635" s="676"/>
      <c r="X635" s="676"/>
      <c r="Y635" s="676"/>
      <c r="Z635" s="676"/>
    </row>
    <row r="636" spans="1:26" ht="12.75" customHeight="1">
      <c r="A636" s="676"/>
      <c r="B636" s="676"/>
      <c r="C636" s="678"/>
      <c r="D636" s="676"/>
      <c r="E636" s="676"/>
      <c r="F636" s="676"/>
      <c r="G636" s="676"/>
      <c r="H636" s="676"/>
      <c r="I636" s="676"/>
      <c r="J636" s="676"/>
      <c r="K636" s="676"/>
      <c r="L636" s="676"/>
      <c r="M636" s="676"/>
      <c r="N636" s="676"/>
      <c r="O636" s="676"/>
      <c r="P636" s="676"/>
      <c r="Q636" s="676"/>
      <c r="R636" s="676"/>
      <c r="S636" s="676"/>
      <c r="T636" s="676"/>
      <c r="U636" s="676"/>
      <c r="V636" s="676"/>
      <c r="W636" s="676"/>
      <c r="X636" s="676"/>
      <c r="Y636" s="676"/>
      <c r="Z636" s="676"/>
    </row>
    <row r="637" spans="1:26" ht="12.75" customHeight="1">
      <c r="A637" s="676"/>
      <c r="B637" s="676"/>
      <c r="C637" s="678"/>
      <c r="D637" s="676"/>
      <c r="E637" s="676"/>
      <c r="F637" s="676"/>
      <c r="G637" s="676"/>
      <c r="H637" s="676"/>
      <c r="I637" s="676"/>
      <c r="J637" s="676"/>
      <c r="K637" s="676"/>
      <c r="L637" s="676"/>
      <c r="M637" s="676"/>
      <c r="N637" s="676"/>
      <c r="O637" s="676"/>
      <c r="P637" s="676"/>
      <c r="Q637" s="676"/>
      <c r="R637" s="676"/>
      <c r="S637" s="676"/>
      <c r="T637" s="676"/>
      <c r="U637" s="676"/>
      <c r="V637" s="676"/>
      <c r="W637" s="676"/>
      <c r="X637" s="676"/>
      <c r="Y637" s="676"/>
      <c r="Z637" s="676"/>
    </row>
    <row r="638" spans="1:26" ht="12.75" customHeight="1">
      <c r="A638" s="676"/>
      <c r="B638" s="676"/>
      <c r="C638" s="678"/>
      <c r="D638" s="676"/>
      <c r="E638" s="676"/>
      <c r="F638" s="676"/>
      <c r="G638" s="676"/>
      <c r="H638" s="676"/>
      <c r="I638" s="676"/>
      <c r="J638" s="676"/>
      <c r="K638" s="676"/>
      <c r="L638" s="676"/>
      <c r="M638" s="676"/>
      <c r="N638" s="676"/>
      <c r="O638" s="676"/>
      <c r="P638" s="676"/>
      <c r="Q638" s="676"/>
      <c r="R638" s="676"/>
      <c r="S638" s="676"/>
      <c r="T638" s="676"/>
      <c r="U638" s="676"/>
      <c r="V638" s="676"/>
      <c r="W638" s="676"/>
      <c r="X638" s="676"/>
      <c r="Y638" s="676"/>
      <c r="Z638" s="676"/>
    </row>
    <row r="639" spans="1:26" ht="12.75" customHeight="1">
      <c r="A639" s="676"/>
      <c r="B639" s="676"/>
      <c r="C639" s="678"/>
      <c r="D639" s="676"/>
      <c r="E639" s="676"/>
      <c r="F639" s="676"/>
      <c r="G639" s="676"/>
      <c r="H639" s="676"/>
      <c r="I639" s="676"/>
      <c r="J639" s="676"/>
      <c r="K639" s="676"/>
      <c r="L639" s="676"/>
      <c r="M639" s="676"/>
      <c r="N639" s="676"/>
      <c r="O639" s="676"/>
      <c r="P639" s="676"/>
      <c r="Q639" s="676"/>
      <c r="R639" s="676"/>
      <c r="S639" s="676"/>
      <c r="T639" s="676"/>
      <c r="U639" s="676"/>
      <c r="V639" s="676"/>
      <c r="W639" s="676"/>
      <c r="X639" s="676"/>
      <c r="Y639" s="676"/>
      <c r="Z639" s="676"/>
    </row>
    <row r="640" spans="1:26" ht="12.75" customHeight="1">
      <c r="A640" s="676"/>
      <c r="B640" s="676"/>
      <c r="C640" s="678"/>
      <c r="D640" s="676"/>
      <c r="E640" s="676"/>
      <c r="F640" s="676"/>
      <c r="G640" s="676"/>
      <c r="H640" s="676"/>
      <c r="I640" s="676"/>
      <c r="J640" s="676"/>
      <c r="K640" s="676"/>
      <c r="L640" s="676"/>
      <c r="M640" s="676"/>
      <c r="N640" s="676"/>
      <c r="O640" s="676"/>
      <c r="P640" s="676"/>
      <c r="Q640" s="676"/>
      <c r="R640" s="676"/>
      <c r="S640" s="676"/>
      <c r="T640" s="676"/>
      <c r="U640" s="676"/>
      <c r="V640" s="676"/>
      <c r="W640" s="676"/>
      <c r="X640" s="676"/>
      <c r="Y640" s="676"/>
      <c r="Z640" s="676"/>
    </row>
    <row r="641" spans="1:26" ht="12.75" customHeight="1">
      <c r="A641" s="676"/>
      <c r="B641" s="676"/>
      <c r="C641" s="678"/>
      <c r="D641" s="676"/>
      <c r="E641" s="676"/>
      <c r="F641" s="676"/>
      <c r="G641" s="676"/>
      <c r="H641" s="676"/>
      <c r="I641" s="676"/>
      <c r="J641" s="676"/>
      <c r="K641" s="676"/>
      <c r="L641" s="676"/>
      <c r="M641" s="676"/>
      <c r="N641" s="676"/>
      <c r="O641" s="676"/>
      <c r="P641" s="676"/>
      <c r="Q641" s="676"/>
      <c r="R641" s="676"/>
      <c r="S641" s="676"/>
      <c r="T641" s="676"/>
      <c r="U641" s="676"/>
      <c r="V641" s="676"/>
      <c r="W641" s="676"/>
      <c r="X641" s="676"/>
      <c r="Y641" s="676"/>
      <c r="Z641" s="676"/>
    </row>
    <row r="642" spans="1:26" ht="12.75" customHeight="1">
      <c r="A642" s="676"/>
      <c r="B642" s="676"/>
      <c r="C642" s="678"/>
      <c r="D642" s="676"/>
      <c r="E642" s="676"/>
      <c r="F642" s="676"/>
      <c r="G642" s="676"/>
      <c r="H642" s="676"/>
      <c r="I642" s="676"/>
      <c r="J642" s="676"/>
      <c r="K642" s="676"/>
      <c r="L642" s="676"/>
      <c r="M642" s="676"/>
      <c r="N642" s="676"/>
      <c r="O642" s="676"/>
      <c r="P642" s="676"/>
      <c r="Q642" s="676"/>
      <c r="R642" s="676"/>
      <c r="S642" s="676"/>
      <c r="T642" s="676"/>
      <c r="U642" s="676"/>
      <c r="V642" s="676"/>
      <c r="W642" s="676"/>
      <c r="X642" s="676"/>
      <c r="Y642" s="676"/>
      <c r="Z642" s="676"/>
    </row>
    <row r="643" spans="1:26" ht="12.75" customHeight="1">
      <c r="A643" s="676"/>
      <c r="B643" s="676"/>
      <c r="C643" s="678"/>
      <c r="D643" s="676"/>
      <c r="E643" s="676"/>
      <c r="F643" s="676"/>
      <c r="G643" s="676"/>
      <c r="H643" s="676"/>
      <c r="I643" s="676"/>
      <c r="J643" s="676"/>
      <c r="K643" s="676"/>
      <c r="L643" s="676"/>
      <c r="M643" s="676"/>
      <c r="N643" s="676"/>
      <c r="O643" s="676"/>
      <c r="P643" s="676"/>
      <c r="Q643" s="676"/>
      <c r="R643" s="676"/>
      <c r="S643" s="676"/>
      <c r="T643" s="676"/>
      <c r="U643" s="676"/>
      <c r="V643" s="676"/>
      <c r="W643" s="676"/>
      <c r="X643" s="676"/>
      <c r="Y643" s="676"/>
      <c r="Z643" s="676"/>
    </row>
    <row r="644" spans="1:26" ht="12.75" customHeight="1">
      <c r="A644" s="676"/>
      <c r="B644" s="676"/>
      <c r="C644" s="678"/>
      <c r="D644" s="676"/>
      <c r="E644" s="676"/>
      <c r="F644" s="676"/>
      <c r="G644" s="676"/>
      <c r="H644" s="676"/>
      <c r="I644" s="676"/>
      <c r="J644" s="676"/>
      <c r="K644" s="676"/>
      <c r="L644" s="676"/>
      <c r="M644" s="676"/>
      <c r="N644" s="676"/>
      <c r="O644" s="676"/>
      <c r="P644" s="676"/>
      <c r="Q644" s="676"/>
      <c r="R644" s="676"/>
      <c r="S644" s="676"/>
      <c r="T644" s="676"/>
      <c r="U644" s="676"/>
      <c r="V644" s="676"/>
      <c r="W644" s="676"/>
      <c r="X644" s="676"/>
      <c r="Y644" s="676"/>
      <c r="Z644" s="676"/>
    </row>
    <row r="645" spans="1:26" ht="12.75" customHeight="1">
      <c r="A645" s="676"/>
      <c r="B645" s="676"/>
      <c r="C645" s="678"/>
      <c r="D645" s="676"/>
      <c r="E645" s="676"/>
      <c r="F645" s="676"/>
      <c r="G645" s="676"/>
      <c r="H645" s="676"/>
      <c r="I645" s="676"/>
      <c r="J645" s="676"/>
      <c r="K645" s="676"/>
      <c r="L645" s="676"/>
      <c r="M645" s="676"/>
      <c r="N645" s="676"/>
      <c r="O645" s="676"/>
      <c r="P645" s="676"/>
      <c r="Q645" s="676"/>
      <c r="R645" s="676"/>
      <c r="S645" s="676"/>
      <c r="T645" s="676"/>
      <c r="U645" s="676"/>
      <c r="V645" s="676"/>
      <c r="W645" s="676"/>
      <c r="X645" s="676"/>
      <c r="Y645" s="676"/>
      <c r="Z645" s="676"/>
    </row>
    <row r="646" spans="1:26" ht="12.75" customHeight="1">
      <c r="A646" s="676"/>
      <c r="B646" s="676"/>
      <c r="C646" s="678"/>
      <c r="D646" s="676"/>
      <c r="E646" s="676"/>
      <c r="F646" s="676"/>
      <c r="G646" s="676"/>
      <c r="H646" s="676"/>
      <c r="I646" s="676"/>
      <c r="J646" s="676"/>
      <c r="K646" s="676"/>
      <c r="L646" s="676"/>
      <c r="M646" s="676"/>
      <c r="N646" s="676"/>
      <c r="O646" s="676"/>
      <c r="P646" s="676"/>
      <c r="Q646" s="676"/>
      <c r="R646" s="676"/>
      <c r="S646" s="676"/>
      <c r="T646" s="676"/>
      <c r="U646" s="676"/>
      <c r="V646" s="676"/>
      <c r="W646" s="676"/>
      <c r="X646" s="676"/>
      <c r="Y646" s="676"/>
      <c r="Z646" s="676"/>
    </row>
    <row r="647" spans="1:26" ht="12.75" customHeight="1">
      <c r="A647" s="676"/>
      <c r="B647" s="676"/>
      <c r="C647" s="678"/>
      <c r="D647" s="676"/>
      <c r="E647" s="676"/>
      <c r="F647" s="676"/>
      <c r="G647" s="676"/>
      <c r="H647" s="676"/>
      <c r="I647" s="676"/>
      <c r="J647" s="676"/>
      <c r="K647" s="676"/>
      <c r="L647" s="676"/>
      <c r="M647" s="676"/>
      <c r="N647" s="676"/>
      <c r="O647" s="676"/>
      <c r="P647" s="676"/>
      <c r="Q647" s="676"/>
      <c r="R647" s="676"/>
      <c r="S647" s="676"/>
      <c r="T647" s="676"/>
      <c r="U647" s="676"/>
      <c r="V647" s="676"/>
      <c r="W647" s="676"/>
      <c r="X647" s="676"/>
      <c r="Y647" s="676"/>
      <c r="Z647" s="676"/>
    </row>
    <row r="648" spans="1:26" ht="12.75" customHeight="1">
      <c r="A648" s="676"/>
      <c r="B648" s="676"/>
      <c r="C648" s="678"/>
      <c r="D648" s="676"/>
      <c r="E648" s="676"/>
      <c r="F648" s="676"/>
      <c r="G648" s="676"/>
      <c r="H648" s="676"/>
      <c r="I648" s="676"/>
      <c r="J648" s="676"/>
      <c r="K648" s="676"/>
      <c r="L648" s="676"/>
      <c r="M648" s="676"/>
      <c r="N648" s="676"/>
      <c r="O648" s="676"/>
      <c r="P648" s="676"/>
      <c r="Q648" s="676"/>
      <c r="R648" s="676"/>
      <c r="S648" s="676"/>
      <c r="T648" s="676"/>
      <c r="U648" s="676"/>
      <c r="V648" s="676"/>
      <c r="W648" s="676"/>
      <c r="X648" s="676"/>
      <c r="Y648" s="676"/>
      <c r="Z648" s="676"/>
    </row>
    <row r="649" spans="1:26" ht="12.75" customHeight="1">
      <c r="A649" s="676"/>
      <c r="B649" s="676"/>
      <c r="C649" s="678"/>
      <c r="D649" s="676"/>
      <c r="E649" s="676"/>
      <c r="F649" s="676"/>
      <c r="G649" s="676"/>
      <c r="H649" s="676"/>
      <c r="I649" s="676"/>
      <c r="J649" s="676"/>
      <c r="K649" s="676"/>
      <c r="L649" s="676"/>
      <c r="M649" s="676"/>
      <c r="N649" s="676"/>
      <c r="O649" s="676"/>
      <c r="P649" s="676"/>
      <c r="Q649" s="676"/>
      <c r="R649" s="676"/>
      <c r="S649" s="676"/>
      <c r="T649" s="676"/>
      <c r="U649" s="676"/>
      <c r="V649" s="676"/>
      <c r="W649" s="676"/>
      <c r="X649" s="676"/>
      <c r="Y649" s="676"/>
      <c r="Z649" s="676"/>
    </row>
    <row r="650" spans="1:26" ht="12.75" customHeight="1">
      <c r="A650" s="676"/>
      <c r="B650" s="676"/>
      <c r="C650" s="678"/>
      <c r="D650" s="676"/>
      <c r="E650" s="676"/>
      <c r="F650" s="676"/>
      <c r="G650" s="676"/>
      <c r="H650" s="676"/>
      <c r="I650" s="676"/>
      <c r="J650" s="676"/>
      <c r="K650" s="676"/>
      <c r="L650" s="676"/>
      <c r="M650" s="676"/>
      <c r="N650" s="676"/>
      <c r="O650" s="676"/>
      <c r="P650" s="676"/>
      <c r="Q650" s="676"/>
      <c r="R650" s="676"/>
      <c r="S650" s="676"/>
      <c r="T650" s="676"/>
      <c r="U650" s="676"/>
      <c r="V650" s="676"/>
      <c r="W650" s="676"/>
      <c r="X650" s="676"/>
      <c r="Y650" s="676"/>
      <c r="Z650" s="676"/>
    </row>
    <row r="651" spans="1:26" ht="12.75" customHeight="1">
      <c r="A651" s="676"/>
      <c r="B651" s="676"/>
      <c r="C651" s="678"/>
      <c r="D651" s="676"/>
      <c r="E651" s="676"/>
      <c r="F651" s="676"/>
      <c r="G651" s="676"/>
      <c r="H651" s="676"/>
      <c r="I651" s="676"/>
      <c r="J651" s="676"/>
      <c r="K651" s="676"/>
      <c r="L651" s="676"/>
      <c r="M651" s="676"/>
      <c r="N651" s="676"/>
      <c r="O651" s="676"/>
      <c r="P651" s="676"/>
      <c r="Q651" s="676"/>
      <c r="R651" s="676"/>
      <c r="S651" s="676"/>
      <c r="T651" s="676"/>
      <c r="U651" s="676"/>
      <c r="V651" s="676"/>
      <c r="W651" s="676"/>
      <c r="X651" s="676"/>
      <c r="Y651" s="676"/>
      <c r="Z651" s="676"/>
    </row>
    <row r="652" spans="1:26" ht="12.75" customHeight="1">
      <c r="A652" s="676"/>
      <c r="B652" s="676"/>
      <c r="C652" s="678"/>
      <c r="D652" s="676"/>
      <c r="E652" s="676"/>
      <c r="F652" s="676"/>
      <c r="G652" s="676"/>
      <c r="H652" s="676"/>
      <c r="I652" s="676"/>
      <c r="J652" s="676"/>
      <c r="K652" s="676"/>
      <c r="L652" s="676"/>
      <c r="M652" s="676"/>
      <c r="N652" s="676"/>
      <c r="O652" s="676"/>
      <c r="P652" s="676"/>
      <c r="Q652" s="676"/>
      <c r="R652" s="676"/>
      <c r="S652" s="676"/>
      <c r="T652" s="676"/>
      <c r="U652" s="676"/>
      <c r="V652" s="676"/>
      <c r="W652" s="676"/>
      <c r="X652" s="676"/>
      <c r="Y652" s="676"/>
      <c r="Z652" s="676"/>
    </row>
    <row r="653" spans="1:26" ht="12.75" customHeight="1">
      <c r="A653" s="676"/>
      <c r="B653" s="676"/>
      <c r="C653" s="678"/>
      <c r="D653" s="676"/>
      <c r="E653" s="676"/>
      <c r="F653" s="676"/>
      <c r="G653" s="676"/>
      <c r="H653" s="676"/>
      <c r="I653" s="676"/>
      <c r="J653" s="676"/>
      <c r="K653" s="676"/>
      <c r="L653" s="676"/>
      <c r="M653" s="676"/>
      <c r="N653" s="676"/>
      <c r="O653" s="676"/>
      <c r="P653" s="676"/>
      <c r="Q653" s="676"/>
      <c r="R653" s="676"/>
      <c r="S653" s="676"/>
      <c r="T653" s="676"/>
      <c r="U653" s="676"/>
      <c r="V653" s="676"/>
      <c r="W653" s="676"/>
      <c r="X653" s="676"/>
      <c r="Y653" s="676"/>
      <c r="Z653" s="676"/>
    </row>
    <row r="654" spans="1:26" ht="12.75" customHeight="1">
      <c r="A654" s="676"/>
      <c r="B654" s="676"/>
      <c r="C654" s="678"/>
      <c r="D654" s="676"/>
      <c r="E654" s="676"/>
      <c r="F654" s="676"/>
      <c r="G654" s="676"/>
      <c r="H654" s="676"/>
      <c r="I654" s="676"/>
      <c r="J654" s="676"/>
      <c r="K654" s="676"/>
      <c r="L654" s="676"/>
      <c r="M654" s="676"/>
      <c r="N654" s="676"/>
      <c r="O654" s="676"/>
      <c r="P654" s="676"/>
      <c r="Q654" s="676"/>
      <c r="R654" s="676"/>
      <c r="S654" s="676"/>
      <c r="T654" s="676"/>
      <c r="U654" s="676"/>
      <c r="V654" s="676"/>
      <c r="W654" s="676"/>
      <c r="X654" s="676"/>
      <c r="Y654" s="676"/>
      <c r="Z654" s="676"/>
    </row>
    <row r="655" spans="1:26" ht="12.75" customHeight="1">
      <c r="A655" s="676"/>
      <c r="B655" s="676"/>
      <c r="C655" s="678"/>
      <c r="D655" s="676"/>
      <c r="E655" s="676"/>
      <c r="F655" s="676"/>
      <c r="G655" s="676"/>
      <c r="H655" s="676"/>
      <c r="I655" s="676"/>
      <c r="J655" s="676"/>
      <c r="K655" s="676"/>
      <c r="L655" s="676"/>
      <c r="M655" s="676"/>
      <c r="N655" s="676"/>
      <c r="O655" s="676"/>
      <c r="P655" s="676"/>
      <c r="Q655" s="676"/>
      <c r="R655" s="676"/>
      <c r="S655" s="676"/>
      <c r="T655" s="676"/>
      <c r="U655" s="676"/>
      <c r="V655" s="676"/>
      <c r="W655" s="676"/>
      <c r="X655" s="676"/>
      <c r="Y655" s="676"/>
      <c r="Z655" s="676"/>
    </row>
    <row r="656" spans="1:26" ht="12.75" customHeight="1">
      <c r="A656" s="676"/>
      <c r="B656" s="676"/>
      <c r="C656" s="678"/>
      <c r="D656" s="676"/>
      <c r="E656" s="676"/>
      <c r="F656" s="676"/>
      <c r="G656" s="676"/>
      <c r="H656" s="676"/>
      <c r="I656" s="676"/>
      <c r="J656" s="676"/>
      <c r="K656" s="676"/>
      <c r="L656" s="676"/>
      <c r="M656" s="676"/>
      <c r="N656" s="676"/>
      <c r="O656" s="676"/>
      <c r="P656" s="676"/>
      <c r="Q656" s="676"/>
      <c r="R656" s="676"/>
      <c r="S656" s="676"/>
      <c r="T656" s="676"/>
      <c r="U656" s="676"/>
      <c r="V656" s="676"/>
      <c r="W656" s="676"/>
      <c r="X656" s="676"/>
      <c r="Y656" s="676"/>
      <c r="Z656" s="676"/>
    </row>
    <row r="657" spans="1:26" ht="12.75" customHeight="1">
      <c r="A657" s="676"/>
      <c r="B657" s="676"/>
      <c r="C657" s="678"/>
      <c r="D657" s="676"/>
      <c r="E657" s="676"/>
      <c r="F657" s="676"/>
      <c r="G657" s="676"/>
      <c r="H657" s="676"/>
      <c r="I657" s="676"/>
      <c r="J657" s="676"/>
      <c r="K657" s="676"/>
      <c r="L657" s="676"/>
      <c r="M657" s="676"/>
      <c r="N657" s="676"/>
      <c r="O657" s="676"/>
      <c r="P657" s="676"/>
      <c r="Q657" s="676"/>
      <c r="R657" s="676"/>
      <c r="S657" s="676"/>
      <c r="T657" s="676"/>
      <c r="U657" s="676"/>
      <c r="V657" s="676"/>
      <c r="W657" s="676"/>
      <c r="X657" s="676"/>
      <c r="Y657" s="676"/>
      <c r="Z657" s="676"/>
    </row>
    <row r="658" spans="1:26" ht="12.75" customHeight="1">
      <c r="A658" s="676"/>
      <c r="B658" s="676"/>
      <c r="C658" s="678"/>
      <c r="D658" s="676"/>
      <c r="E658" s="676"/>
      <c r="F658" s="676"/>
      <c r="G658" s="676"/>
      <c r="H658" s="676"/>
      <c r="I658" s="676"/>
      <c r="J658" s="676"/>
      <c r="K658" s="676"/>
      <c r="L658" s="676"/>
      <c r="M658" s="676"/>
      <c r="N658" s="676"/>
      <c r="O658" s="676"/>
      <c r="P658" s="676"/>
      <c r="Q658" s="676"/>
      <c r="R658" s="676"/>
      <c r="S658" s="676"/>
      <c r="T658" s="676"/>
      <c r="U658" s="676"/>
      <c r="V658" s="676"/>
      <c r="W658" s="676"/>
      <c r="X658" s="676"/>
      <c r="Y658" s="676"/>
      <c r="Z658" s="676"/>
    </row>
    <row r="659" spans="1:26" ht="12.75" customHeight="1">
      <c r="A659" s="676"/>
      <c r="B659" s="676"/>
      <c r="C659" s="678"/>
      <c r="D659" s="676"/>
      <c r="E659" s="676"/>
      <c r="F659" s="676"/>
      <c r="G659" s="676"/>
      <c r="H659" s="676"/>
      <c r="I659" s="676"/>
      <c r="J659" s="676"/>
      <c r="K659" s="676"/>
      <c r="L659" s="676"/>
      <c r="M659" s="676"/>
      <c r="N659" s="676"/>
      <c r="O659" s="676"/>
      <c r="P659" s="676"/>
      <c r="Q659" s="676"/>
      <c r="R659" s="676"/>
      <c r="S659" s="676"/>
      <c r="T659" s="676"/>
      <c r="U659" s="676"/>
      <c r="V659" s="676"/>
      <c r="W659" s="676"/>
      <c r="X659" s="676"/>
      <c r="Y659" s="676"/>
      <c r="Z659" s="676"/>
    </row>
    <row r="660" spans="1:26" ht="12.75" customHeight="1">
      <c r="A660" s="676"/>
      <c r="B660" s="676"/>
      <c r="C660" s="678"/>
      <c r="D660" s="676"/>
      <c r="E660" s="676"/>
      <c r="F660" s="676"/>
      <c r="G660" s="676"/>
      <c r="H660" s="676"/>
      <c r="I660" s="676"/>
      <c r="J660" s="676"/>
      <c r="K660" s="676"/>
      <c r="L660" s="676"/>
      <c r="M660" s="676"/>
      <c r="N660" s="676"/>
      <c r="O660" s="676"/>
      <c r="P660" s="676"/>
      <c r="Q660" s="676"/>
      <c r="R660" s="676"/>
      <c r="S660" s="676"/>
      <c r="T660" s="676"/>
      <c r="U660" s="676"/>
      <c r="V660" s="676"/>
      <c r="W660" s="676"/>
      <c r="X660" s="676"/>
      <c r="Y660" s="676"/>
      <c r="Z660" s="676"/>
    </row>
    <row r="661" spans="1:26" ht="12.75" customHeight="1">
      <c r="A661" s="676"/>
      <c r="B661" s="676"/>
      <c r="C661" s="678"/>
      <c r="D661" s="676"/>
      <c r="E661" s="676"/>
      <c r="F661" s="676"/>
      <c r="G661" s="676"/>
      <c r="H661" s="676"/>
      <c r="I661" s="676"/>
      <c r="J661" s="676"/>
      <c r="K661" s="676"/>
      <c r="L661" s="676"/>
      <c r="M661" s="676"/>
      <c r="N661" s="676"/>
      <c r="O661" s="676"/>
      <c r="P661" s="676"/>
      <c r="Q661" s="676"/>
      <c r="R661" s="676"/>
      <c r="S661" s="676"/>
      <c r="T661" s="676"/>
      <c r="U661" s="676"/>
      <c r="V661" s="676"/>
      <c r="W661" s="676"/>
      <c r="X661" s="676"/>
      <c r="Y661" s="676"/>
      <c r="Z661" s="676"/>
    </row>
    <row r="662" spans="1:26" ht="12.75" customHeight="1">
      <c r="A662" s="676"/>
      <c r="B662" s="676"/>
      <c r="C662" s="678"/>
      <c r="D662" s="676"/>
      <c r="E662" s="676"/>
      <c r="F662" s="676"/>
      <c r="G662" s="676"/>
      <c r="H662" s="676"/>
      <c r="I662" s="676"/>
      <c r="J662" s="676"/>
      <c r="K662" s="676"/>
      <c r="L662" s="676"/>
      <c r="M662" s="676"/>
      <c r="N662" s="676"/>
      <c r="O662" s="676"/>
      <c r="P662" s="676"/>
      <c r="Q662" s="676"/>
      <c r="R662" s="676"/>
      <c r="S662" s="676"/>
      <c r="T662" s="676"/>
      <c r="U662" s="676"/>
      <c r="V662" s="676"/>
      <c r="W662" s="676"/>
      <c r="X662" s="676"/>
      <c r="Y662" s="676"/>
      <c r="Z662" s="676"/>
    </row>
    <row r="663" spans="1:26" ht="12.75" customHeight="1">
      <c r="A663" s="676"/>
      <c r="B663" s="676"/>
      <c r="C663" s="678"/>
      <c r="D663" s="676"/>
      <c r="E663" s="676"/>
      <c r="F663" s="676"/>
      <c r="G663" s="676"/>
      <c r="H663" s="676"/>
      <c r="I663" s="676"/>
      <c r="J663" s="676"/>
      <c r="K663" s="676"/>
      <c r="L663" s="676"/>
      <c r="M663" s="676"/>
      <c r="N663" s="676"/>
      <c r="O663" s="676"/>
      <c r="P663" s="676"/>
      <c r="Q663" s="676"/>
      <c r="R663" s="676"/>
      <c r="S663" s="676"/>
      <c r="T663" s="676"/>
      <c r="U663" s="676"/>
      <c r="V663" s="676"/>
      <c r="W663" s="676"/>
      <c r="X663" s="676"/>
      <c r="Y663" s="676"/>
      <c r="Z663" s="676"/>
    </row>
    <row r="664" spans="1:26" ht="12.75" customHeight="1">
      <c r="A664" s="676"/>
      <c r="B664" s="676"/>
      <c r="C664" s="678"/>
      <c r="D664" s="676"/>
      <c r="E664" s="676"/>
      <c r="F664" s="676"/>
      <c r="G664" s="676"/>
      <c r="H664" s="676"/>
      <c r="I664" s="676"/>
      <c r="J664" s="676"/>
      <c r="K664" s="676"/>
      <c r="L664" s="676"/>
      <c r="M664" s="676"/>
      <c r="N664" s="676"/>
      <c r="O664" s="676"/>
      <c r="P664" s="676"/>
      <c r="Q664" s="676"/>
      <c r="R664" s="676"/>
      <c r="S664" s="676"/>
      <c r="T664" s="676"/>
      <c r="U664" s="676"/>
      <c r="V664" s="676"/>
      <c r="W664" s="676"/>
      <c r="X664" s="676"/>
      <c r="Y664" s="676"/>
      <c r="Z664" s="676"/>
    </row>
    <row r="665" spans="1:26" ht="12.75" customHeight="1">
      <c r="A665" s="676"/>
      <c r="B665" s="676"/>
      <c r="C665" s="678"/>
      <c r="D665" s="676"/>
      <c r="E665" s="676"/>
      <c r="F665" s="676"/>
      <c r="G665" s="676"/>
      <c r="H665" s="676"/>
      <c r="I665" s="676"/>
      <c r="J665" s="676"/>
      <c r="K665" s="676"/>
      <c r="L665" s="676"/>
      <c r="M665" s="676"/>
      <c r="N665" s="676"/>
      <c r="O665" s="676"/>
      <c r="P665" s="676"/>
      <c r="Q665" s="676"/>
      <c r="R665" s="676"/>
      <c r="S665" s="676"/>
      <c r="T665" s="676"/>
      <c r="U665" s="676"/>
      <c r="V665" s="676"/>
      <c r="W665" s="676"/>
      <c r="X665" s="676"/>
      <c r="Y665" s="676"/>
      <c r="Z665" s="676"/>
    </row>
    <row r="666" spans="1:26" ht="12.75" customHeight="1">
      <c r="A666" s="676"/>
      <c r="B666" s="676"/>
      <c r="C666" s="678"/>
      <c r="D666" s="676"/>
      <c r="E666" s="676"/>
      <c r="F666" s="676"/>
      <c r="G666" s="676"/>
      <c r="H666" s="676"/>
      <c r="I666" s="676"/>
      <c r="J666" s="676"/>
      <c r="K666" s="676"/>
      <c r="L666" s="676"/>
      <c r="M666" s="676"/>
      <c r="N666" s="676"/>
      <c r="O666" s="676"/>
      <c r="P666" s="676"/>
      <c r="Q666" s="676"/>
      <c r="R666" s="676"/>
      <c r="S666" s="676"/>
      <c r="T666" s="676"/>
      <c r="U666" s="676"/>
      <c r="V666" s="676"/>
      <c r="W666" s="676"/>
      <c r="X666" s="676"/>
      <c r="Y666" s="676"/>
      <c r="Z666" s="676"/>
    </row>
    <row r="667" spans="1:26" ht="12.75" customHeight="1">
      <c r="A667" s="676"/>
      <c r="B667" s="676"/>
      <c r="C667" s="678"/>
      <c r="D667" s="676"/>
      <c r="E667" s="676"/>
      <c r="F667" s="676"/>
      <c r="G667" s="676"/>
      <c r="H667" s="676"/>
      <c r="I667" s="676"/>
      <c r="J667" s="676"/>
      <c r="K667" s="676"/>
      <c r="L667" s="676"/>
      <c r="M667" s="676"/>
      <c r="N667" s="676"/>
      <c r="O667" s="676"/>
      <c r="P667" s="676"/>
      <c r="Q667" s="676"/>
      <c r="R667" s="676"/>
      <c r="S667" s="676"/>
      <c r="T667" s="676"/>
      <c r="U667" s="676"/>
      <c r="V667" s="676"/>
      <c r="W667" s="676"/>
      <c r="X667" s="676"/>
      <c r="Y667" s="676"/>
      <c r="Z667" s="676"/>
    </row>
    <row r="668" spans="1:26" ht="12.75" customHeight="1">
      <c r="A668" s="676"/>
      <c r="B668" s="676"/>
      <c r="C668" s="678"/>
      <c r="D668" s="676"/>
      <c r="E668" s="676"/>
      <c r="F668" s="676"/>
      <c r="G668" s="676"/>
      <c r="H668" s="676"/>
      <c r="I668" s="676"/>
      <c r="J668" s="676"/>
      <c r="K668" s="676"/>
      <c r="L668" s="676"/>
      <c r="M668" s="676"/>
      <c r="N668" s="676"/>
      <c r="O668" s="676"/>
      <c r="P668" s="676"/>
      <c r="Q668" s="676"/>
      <c r="R668" s="676"/>
      <c r="S668" s="676"/>
      <c r="T668" s="676"/>
      <c r="U668" s="676"/>
      <c r="V668" s="676"/>
      <c r="W668" s="676"/>
      <c r="X668" s="676"/>
      <c r="Y668" s="676"/>
      <c r="Z668" s="676"/>
    </row>
    <row r="669" spans="1:26" ht="12.75" customHeight="1">
      <c r="A669" s="676"/>
      <c r="B669" s="676"/>
      <c r="C669" s="678"/>
      <c r="D669" s="676"/>
      <c r="E669" s="676"/>
      <c r="F669" s="676"/>
      <c r="G669" s="676"/>
      <c r="H669" s="676"/>
      <c r="I669" s="676"/>
      <c r="J669" s="676"/>
      <c r="K669" s="676"/>
      <c r="L669" s="676"/>
      <c r="M669" s="676"/>
      <c r="N669" s="676"/>
      <c r="O669" s="676"/>
      <c r="P669" s="676"/>
      <c r="Q669" s="676"/>
      <c r="R669" s="676"/>
      <c r="S669" s="676"/>
      <c r="T669" s="676"/>
      <c r="U669" s="676"/>
      <c r="V669" s="676"/>
      <c r="W669" s="676"/>
      <c r="X669" s="676"/>
      <c r="Y669" s="676"/>
      <c r="Z669" s="676"/>
    </row>
    <row r="670" spans="1:26" ht="12.75" customHeight="1">
      <c r="A670" s="676"/>
      <c r="B670" s="676"/>
      <c r="C670" s="678"/>
      <c r="D670" s="676"/>
      <c r="E670" s="676"/>
      <c r="F670" s="676"/>
      <c r="G670" s="676"/>
      <c r="H670" s="676"/>
      <c r="I670" s="676"/>
      <c r="J670" s="676"/>
      <c r="K670" s="676"/>
      <c r="L670" s="676"/>
      <c r="M670" s="676"/>
      <c r="N670" s="676"/>
      <c r="O670" s="676"/>
      <c r="P670" s="676"/>
      <c r="Q670" s="676"/>
      <c r="R670" s="676"/>
      <c r="S670" s="676"/>
      <c r="T670" s="676"/>
      <c r="U670" s="676"/>
      <c r="V670" s="676"/>
      <c r="W670" s="676"/>
      <c r="X670" s="676"/>
      <c r="Y670" s="676"/>
      <c r="Z670" s="676"/>
    </row>
    <row r="671" spans="1:26" ht="12.75" customHeight="1">
      <c r="A671" s="676"/>
      <c r="B671" s="676"/>
      <c r="C671" s="678"/>
      <c r="D671" s="676"/>
      <c r="E671" s="676"/>
      <c r="F671" s="676"/>
      <c r="G671" s="676"/>
      <c r="H671" s="676"/>
      <c r="I671" s="676"/>
      <c r="J671" s="676"/>
      <c r="K671" s="676"/>
      <c r="L671" s="676"/>
      <c r="M671" s="676"/>
      <c r="N671" s="676"/>
      <c r="O671" s="676"/>
      <c r="P671" s="676"/>
      <c r="Q671" s="676"/>
      <c r="R671" s="676"/>
      <c r="S671" s="676"/>
      <c r="T671" s="676"/>
      <c r="U671" s="676"/>
      <c r="V671" s="676"/>
      <c r="W671" s="676"/>
      <c r="X671" s="676"/>
      <c r="Y671" s="676"/>
      <c r="Z671" s="676"/>
    </row>
    <row r="672" spans="1:26" ht="12.75" customHeight="1">
      <c r="A672" s="676"/>
      <c r="B672" s="676"/>
      <c r="C672" s="678"/>
      <c r="D672" s="676"/>
      <c r="E672" s="676"/>
      <c r="F672" s="676"/>
      <c r="G672" s="676"/>
      <c r="H672" s="676"/>
      <c r="I672" s="676"/>
      <c r="J672" s="676"/>
      <c r="K672" s="676"/>
      <c r="L672" s="676"/>
      <c r="M672" s="676"/>
      <c r="N672" s="676"/>
      <c r="O672" s="676"/>
      <c r="P672" s="676"/>
      <c r="Q672" s="676"/>
      <c r="R672" s="676"/>
      <c r="S672" s="676"/>
      <c r="T672" s="676"/>
      <c r="U672" s="676"/>
      <c r="V672" s="676"/>
      <c r="W672" s="676"/>
      <c r="X672" s="676"/>
      <c r="Y672" s="676"/>
      <c r="Z672" s="676"/>
    </row>
    <row r="673" spans="1:26" ht="12.75" customHeight="1">
      <c r="A673" s="676"/>
      <c r="B673" s="676"/>
      <c r="C673" s="678"/>
      <c r="D673" s="676"/>
      <c r="E673" s="676"/>
      <c r="F673" s="676"/>
      <c r="G673" s="676"/>
      <c r="H673" s="676"/>
      <c r="I673" s="676"/>
      <c r="J673" s="676"/>
      <c r="K673" s="676"/>
      <c r="L673" s="676"/>
      <c r="M673" s="676"/>
      <c r="N673" s="676"/>
      <c r="O673" s="676"/>
      <c r="P673" s="676"/>
      <c r="Q673" s="676"/>
      <c r="R673" s="676"/>
      <c r="S673" s="676"/>
      <c r="T673" s="676"/>
      <c r="U673" s="676"/>
      <c r="V673" s="676"/>
      <c r="W673" s="676"/>
      <c r="X673" s="676"/>
      <c r="Y673" s="676"/>
      <c r="Z673" s="676"/>
    </row>
    <row r="674" spans="1:26" ht="12.75" customHeight="1">
      <c r="A674" s="676"/>
      <c r="B674" s="676"/>
      <c r="C674" s="678"/>
      <c r="D674" s="676"/>
      <c r="E674" s="676"/>
      <c r="F674" s="676"/>
      <c r="G674" s="676"/>
      <c r="H674" s="676"/>
      <c r="I674" s="676"/>
      <c r="J674" s="676"/>
      <c r="K674" s="676"/>
      <c r="L674" s="676"/>
      <c r="M674" s="676"/>
      <c r="N674" s="676"/>
      <c r="O674" s="676"/>
      <c r="P674" s="676"/>
      <c r="Q674" s="676"/>
      <c r="R674" s="676"/>
      <c r="S674" s="676"/>
      <c r="T674" s="676"/>
      <c r="U674" s="676"/>
      <c r="V674" s="676"/>
      <c r="W674" s="676"/>
      <c r="X674" s="676"/>
      <c r="Y674" s="676"/>
      <c r="Z674" s="676"/>
    </row>
    <row r="675" spans="1:26" ht="12.75" customHeight="1">
      <c r="A675" s="676"/>
      <c r="B675" s="676"/>
      <c r="C675" s="678"/>
      <c r="D675" s="676"/>
      <c r="E675" s="676"/>
      <c r="F675" s="676"/>
      <c r="G675" s="676"/>
      <c r="H675" s="676"/>
      <c r="I675" s="676"/>
      <c r="J675" s="676"/>
      <c r="K675" s="676"/>
      <c r="L675" s="676"/>
      <c r="M675" s="676"/>
      <c r="N675" s="676"/>
      <c r="O675" s="676"/>
      <c r="P675" s="676"/>
      <c r="Q675" s="676"/>
      <c r="R675" s="676"/>
      <c r="S675" s="676"/>
      <c r="T675" s="676"/>
      <c r="U675" s="676"/>
      <c r="V675" s="676"/>
      <c r="W675" s="676"/>
      <c r="X675" s="676"/>
      <c r="Y675" s="676"/>
      <c r="Z675" s="676"/>
    </row>
    <row r="676" spans="1:26" ht="12.75" customHeight="1">
      <c r="A676" s="676"/>
      <c r="B676" s="676"/>
      <c r="C676" s="678"/>
      <c r="D676" s="676"/>
      <c r="E676" s="676"/>
      <c r="F676" s="676"/>
      <c r="G676" s="676"/>
      <c r="H676" s="676"/>
      <c r="I676" s="676"/>
      <c r="J676" s="676"/>
      <c r="K676" s="676"/>
      <c r="L676" s="676"/>
      <c r="M676" s="676"/>
      <c r="N676" s="676"/>
      <c r="O676" s="676"/>
      <c r="P676" s="676"/>
      <c r="Q676" s="676"/>
      <c r="R676" s="676"/>
      <c r="S676" s="676"/>
      <c r="T676" s="676"/>
      <c r="U676" s="676"/>
      <c r="V676" s="676"/>
      <c r="W676" s="676"/>
      <c r="X676" s="676"/>
      <c r="Y676" s="676"/>
      <c r="Z676" s="676"/>
    </row>
    <row r="677" spans="1:26" ht="12.75" customHeight="1">
      <c r="A677" s="676"/>
      <c r="B677" s="676"/>
      <c r="C677" s="678"/>
      <c r="D677" s="676"/>
      <c r="E677" s="676"/>
      <c r="F677" s="676"/>
      <c r="G677" s="676"/>
      <c r="H677" s="676"/>
      <c r="I677" s="676"/>
      <c r="J677" s="676"/>
      <c r="K677" s="676"/>
      <c r="L677" s="676"/>
      <c r="M677" s="676"/>
      <c r="N677" s="676"/>
      <c r="O677" s="676"/>
      <c r="P677" s="676"/>
      <c r="Q677" s="676"/>
      <c r="R677" s="676"/>
      <c r="S677" s="676"/>
      <c r="T677" s="676"/>
      <c r="U677" s="676"/>
      <c r="V677" s="676"/>
      <c r="W677" s="676"/>
      <c r="X677" s="676"/>
      <c r="Y677" s="676"/>
      <c r="Z677" s="676"/>
    </row>
    <row r="678" spans="1:26" ht="12.75" customHeight="1">
      <c r="A678" s="676"/>
      <c r="B678" s="676"/>
      <c r="C678" s="678"/>
      <c r="D678" s="676"/>
      <c r="E678" s="676"/>
      <c r="F678" s="676"/>
      <c r="G678" s="676"/>
      <c r="H678" s="676"/>
      <c r="I678" s="676"/>
      <c r="J678" s="676"/>
      <c r="K678" s="676"/>
      <c r="L678" s="676"/>
      <c r="M678" s="676"/>
      <c r="N678" s="676"/>
      <c r="O678" s="676"/>
      <c r="P678" s="676"/>
      <c r="Q678" s="676"/>
      <c r="R678" s="676"/>
      <c r="S678" s="676"/>
      <c r="T678" s="676"/>
      <c r="U678" s="676"/>
      <c r="V678" s="676"/>
      <c r="W678" s="676"/>
      <c r="X678" s="676"/>
      <c r="Y678" s="676"/>
      <c r="Z678" s="676"/>
    </row>
    <row r="679" spans="1:26" ht="12.75" customHeight="1">
      <c r="A679" s="676"/>
      <c r="B679" s="676"/>
      <c r="C679" s="678"/>
      <c r="D679" s="676"/>
      <c r="E679" s="676"/>
      <c r="F679" s="676"/>
      <c r="G679" s="676"/>
      <c r="H679" s="676"/>
      <c r="I679" s="676"/>
      <c r="J679" s="676"/>
      <c r="K679" s="676"/>
      <c r="L679" s="676"/>
      <c r="M679" s="676"/>
      <c r="N679" s="676"/>
      <c r="O679" s="676"/>
      <c r="P679" s="676"/>
      <c r="Q679" s="676"/>
      <c r="R679" s="676"/>
      <c r="S679" s="676"/>
      <c r="T679" s="676"/>
      <c r="U679" s="676"/>
      <c r="V679" s="676"/>
      <c r="W679" s="676"/>
      <c r="X679" s="676"/>
      <c r="Y679" s="676"/>
      <c r="Z679" s="676"/>
    </row>
    <row r="680" spans="1:26" ht="12.75" customHeight="1">
      <c r="A680" s="676"/>
      <c r="B680" s="676"/>
      <c r="C680" s="678"/>
      <c r="D680" s="676"/>
      <c r="E680" s="676"/>
      <c r="F680" s="676"/>
      <c r="G680" s="676"/>
      <c r="H680" s="676"/>
      <c r="I680" s="676"/>
      <c r="J680" s="676"/>
      <c r="K680" s="676"/>
      <c r="L680" s="676"/>
      <c r="M680" s="676"/>
      <c r="N680" s="676"/>
      <c r="O680" s="676"/>
      <c r="P680" s="676"/>
      <c r="Q680" s="676"/>
      <c r="R680" s="676"/>
      <c r="S680" s="676"/>
      <c r="T680" s="676"/>
      <c r="U680" s="676"/>
      <c r="V680" s="676"/>
      <c r="W680" s="676"/>
      <c r="X680" s="676"/>
      <c r="Y680" s="676"/>
      <c r="Z680" s="676"/>
    </row>
    <row r="681" spans="1:26" ht="12.75" customHeight="1">
      <c r="A681" s="676"/>
      <c r="B681" s="676"/>
      <c r="C681" s="678"/>
      <c r="D681" s="676"/>
      <c r="E681" s="676"/>
      <c r="F681" s="676"/>
      <c r="G681" s="676"/>
      <c r="H681" s="676"/>
      <c r="I681" s="676"/>
      <c r="J681" s="676"/>
      <c r="K681" s="676"/>
      <c r="L681" s="676"/>
      <c r="M681" s="676"/>
      <c r="N681" s="676"/>
      <c r="O681" s="676"/>
      <c r="P681" s="676"/>
      <c r="Q681" s="676"/>
      <c r="R681" s="676"/>
      <c r="S681" s="676"/>
      <c r="T681" s="676"/>
      <c r="U681" s="676"/>
      <c r="V681" s="676"/>
      <c r="W681" s="676"/>
      <c r="X681" s="676"/>
      <c r="Y681" s="676"/>
      <c r="Z681" s="676"/>
    </row>
    <row r="682" spans="1:26" ht="12.75" customHeight="1">
      <c r="A682" s="676"/>
      <c r="B682" s="676"/>
      <c r="C682" s="678"/>
      <c r="D682" s="676"/>
      <c r="E682" s="676"/>
      <c r="F682" s="676"/>
      <c r="G682" s="676"/>
      <c r="H682" s="676"/>
      <c r="I682" s="676"/>
      <c r="J682" s="676"/>
      <c r="K682" s="676"/>
      <c r="L682" s="676"/>
      <c r="M682" s="676"/>
      <c r="N682" s="676"/>
      <c r="O682" s="676"/>
      <c r="P682" s="676"/>
      <c r="Q682" s="676"/>
      <c r="R682" s="676"/>
      <c r="S682" s="676"/>
      <c r="T682" s="676"/>
      <c r="U682" s="676"/>
      <c r="V682" s="676"/>
      <c r="W682" s="676"/>
      <c r="X682" s="676"/>
      <c r="Y682" s="676"/>
      <c r="Z682" s="676"/>
    </row>
    <row r="683" spans="1:26" ht="12.75" customHeight="1">
      <c r="A683" s="676"/>
      <c r="B683" s="676"/>
      <c r="C683" s="678"/>
      <c r="D683" s="676"/>
      <c r="E683" s="676"/>
      <c r="F683" s="676"/>
      <c r="G683" s="676"/>
      <c r="H683" s="676"/>
      <c r="I683" s="676"/>
      <c r="J683" s="676"/>
      <c r="K683" s="676"/>
      <c r="L683" s="676"/>
      <c r="M683" s="676"/>
      <c r="N683" s="676"/>
      <c r="O683" s="676"/>
      <c r="P683" s="676"/>
      <c r="Q683" s="676"/>
      <c r="R683" s="676"/>
      <c r="S683" s="676"/>
      <c r="T683" s="676"/>
      <c r="U683" s="676"/>
      <c r="V683" s="676"/>
      <c r="W683" s="676"/>
      <c r="X683" s="676"/>
      <c r="Y683" s="676"/>
      <c r="Z683" s="676"/>
    </row>
    <row r="684" spans="1:26" ht="12.75" customHeight="1">
      <c r="A684" s="676"/>
      <c r="B684" s="676"/>
      <c r="C684" s="678"/>
      <c r="D684" s="676"/>
      <c r="E684" s="676"/>
      <c r="F684" s="676"/>
      <c r="G684" s="676"/>
      <c r="H684" s="676"/>
      <c r="I684" s="676"/>
      <c r="J684" s="676"/>
      <c r="K684" s="676"/>
      <c r="L684" s="676"/>
      <c r="M684" s="676"/>
      <c r="N684" s="676"/>
      <c r="O684" s="676"/>
      <c r="P684" s="676"/>
      <c r="Q684" s="676"/>
      <c r="R684" s="676"/>
      <c r="S684" s="676"/>
      <c r="T684" s="676"/>
      <c r="U684" s="676"/>
      <c r="V684" s="676"/>
      <c r="W684" s="676"/>
      <c r="X684" s="676"/>
      <c r="Y684" s="676"/>
      <c r="Z684" s="676"/>
    </row>
    <row r="685" spans="1:26" ht="12.75" customHeight="1">
      <c r="A685" s="676"/>
      <c r="B685" s="676"/>
      <c r="C685" s="678"/>
      <c r="D685" s="676"/>
      <c r="E685" s="676"/>
      <c r="F685" s="676"/>
      <c r="G685" s="676"/>
      <c r="H685" s="676"/>
      <c r="I685" s="676"/>
      <c r="J685" s="676"/>
      <c r="K685" s="676"/>
      <c r="L685" s="676"/>
      <c r="M685" s="676"/>
      <c r="N685" s="676"/>
      <c r="O685" s="676"/>
      <c r="P685" s="676"/>
      <c r="Q685" s="676"/>
      <c r="R685" s="676"/>
      <c r="S685" s="676"/>
      <c r="T685" s="676"/>
      <c r="U685" s="676"/>
      <c r="V685" s="676"/>
      <c r="W685" s="676"/>
      <c r="X685" s="676"/>
      <c r="Y685" s="676"/>
      <c r="Z685" s="676"/>
    </row>
    <row r="686" spans="1:26" ht="12.75" customHeight="1">
      <c r="A686" s="676"/>
      <c r="B686" s="676"/>
      <c r="C686" s="678"/>
      <c r="D686" s="676"/>
      <c r="E686" s="676"/>
      <c r="F686" s="676"/>
      <c r="G686" s="676"/>
      <c r="H686" s="676"/>
      <c r="I686" s="676"/>
      <c r="J686" s="676"/>
      <c r="K686" s="676"/>
      <c r="L686" s="676"/>
      <c r="M686" s="676"/>
      <c r="N686" s="676"/>
      <c r="O686" s="676"/>
      <c r="P686" s="676"/>
      <c r="Q686" s="676"/>
      <c r="R686" s="676"/>
      <c r="S686" s="676"/>
      <c r="T686" s="676"/>
      <c r="U686" s="676"/>
      <c r="V686" s="676"/>
      <c r="W686" s="676"/>
      <c r="X686" s="676"/>
      <c r="Y686" s="676"/>
      <c r="Z686" s="676"/>
    </row>
    <row r="687" spans="1:26" ht="12.75" customHeight="1">
      <c r="A687" s="676"/>
      <c r="B687" s="676"/>
      <c r="C687" s="678"/>
      <c r="D687" s="676"/>
      <c r="E687" s="676"/>
      <c r="F687" s="676"/>
      <c r="G687" s="676"/>
      <c r="H687" s="676"/>
      <c r="I687" s="676"/>
      <c r="J687" s="676"/>
      <c r="K687" s="676"/>
      <c r="L687" s="676"/>
      <c r="M687" s="676"/>
      <c r="N687" s="676"/>
      <c r="O687" s="676"/>
      <c r="P687" s="676"/>
      <c r="Q687" s="676"/>
      <c r="R687" s="676"/>
      <c r="S687" s="676"/>
      <c r="T687" s="676"/>
      <c r="U687" s="676"/>
      <c r="V687" s="676"/>
      <c r="W687" s="676"/>
      <c r="X687" s="676"/>
      <c r="Y687" s="676"/>
      <c r="Z687" s="676"/>
    </row>
    <row r="688" spans="1:26" ht="12.75" customHeight="1">
      <c r="A688" s="676"/>
      <c r="B688" s="676"/>
      <c r="C688" s="678"/>
      <c r="D688" s="676"/>
      <c r="E688" s="676"/>
      <c r="F688" s="676"/>
      <c r="G688" s="676"/>
      <c r="H688" s="676"/>
      <c r="I688" s="676"/>
      <c r="J688" s="676"/>
      <c r="K688" s="676"/>
      <c r="L688" s="676"/>
      <c r="M688" s="676"/>
      <c r="N688" s="676"/>
      <c r="O688" s="676"/>
      <c r="P688" s="676"/>
      <c r="Q688" s="676"/>
      <c r="R688" s="676"/>
      <c r="S688" s="676"/>
      <c r="T688" s="676"/>
      <c r="U688" s="676"/>
      <c r="V688" s="676"/>
      <c r="W688" s="676"/>
      <c r="X688" s="676"/>
      <c r="Y688" s="676"/>
      <c r="Z688" s="676"/>
    </row>
    <row r="689" spans="1:26" ht="12.75" customHeight="1">
      <c r="A689" s="676"/>
      <c r="B689" s="676"/>
      <c r="C689" s="678"/>
      <c r="D689" s="676"/>
      <c r="E689" s="676"/>
      <c r="F689" s="676"/>
      <c r="G689" s="676"/>
      <c r="H689" s="676"/>
      <c r="I689" s="676"/>
      <c r="J689" s="676"/>
      <c r="K689" s="676"/>
      <c r="L689" s="676"/>
      <c r="M689" s="676"/>
      <c r="N689" s="676"/>
      <c r="O689" s="676"/>
      <c r="P689" s="676"/>
      <c r="Q689" s="676"/>
      <c r="R689" s="676"/>
      <c r="S689" s="676"/>
      <c r="T689" s="676"/>
      <c r="U689" s="676"/>
      <c r="V689" s="676"/>
      <c r="W689" s="676"/>
      <c r="X689" s="676"/>
      <c r="Y689" s="676"/>
      <c r="Z689" s="676"/>
    </row>
    <row r="690" spans="1:26" ht="12.75" customHeight="1">
      <c r="A690" s="676"/>
      <c r="B690" s="676"/>
      <c r="C690" s="678"/>
      <c r="D690" s="676"/>
      <c r="E690" s="676"/>
      <c r="F690" s="676"/>
      <c r="G690" s="676"/>
      <c r="H690" s="676"/>
      <c r="I690" s="676"/>
      <c r="J690" s="676"/>
      <c r="K690" s="676"/>
      <c r="L690" s="676"/>
      <c r="M690" s="676"/>
      <c r="N690" s="676"/>
      <c r="O690" s="676"/>
      <c r="P690" s="676"/>
      <c r="Q690" s="676"/>
      <c r="R690" s="676"/>
      <c r="S690" s="676"/>
      <c r="T690" s="676"/>
      <c r="U690" s="676"/>
      <c r="V690" s="676"/>
      <c r="W690" s="676"/>
      <c r="X690" s="676"/>
      <c r="Y690" s="676"/>
      <c r="Z690" s="676"/>
    </row>
    <row r="691" spans="1:26" ht="12.75" customHeight="1">
      <c r="A691" s="676"/>
      <c r="B691" s="676"/>
      <c r="C691" s="678"/>
      <c r="D691" s="676"/>
      <c r="E691" s="676"/>
      <c r="F691" s="676"/>
      <c r="G691" s="676"/>
      <c r="H691" s="676"/>
      <c r="I691" s="676"/>
      <c r="J691" s="676"/>
      <c r="K691" s="676"/>
      <c r="L691" s="676"/>
      <c r="M691" s="676"/>
      <c r="N691" s="676"/>
      <c r="O691" s="676"/>
      <c r="P691" s="676"/>
      <c r="Q691" s="676"/>
      <c r="R691" s="676"/>
      <c r="S691" s="676"/>
      <c r="T691" s="676"/>
      <c r="U691" s="676"/>
      <c r="V691" s="676"/>
      <c r="W691" s="676"/>
      <c r="X691" s="676"/>
      <c r="Y691" s="676"/>
      <c r="Z691" s="676"/>
    </row>
    <row r="692" spans="1:26" ht="12.75" customHeight="1">
      <c r="A692" s="676"/>
      <c r="B692" s="676"/>
      <c r="C692" s="678"/>
      <c r="D692" s="676"/>
      <c r="E692" s="676"/>
      <c r="F692" s="676"/>
      <c r="G692" s="676"/>
      <c r="H692" s="676"/>
      <c r="I692" s="676"/>
      <c r="J692" s="676"/>
      <c r="K692" s="676"/>
      <c r="L692" s="676"/>
      <c r="M692" s="676"/>
      <c r="N692" s="676"/>
      <c r="O692" s="676"/>
      <c r="P692" s="676"/>
      <c r="Q692" s="676"/>
      <c r="R692" s="676"/>
      <c r="S692" s="676"/>
      <c r="T692" s="676"/>
      <c r="U692" s="676"/>
      <c r="V692" s="676"/>
      <c r="W692" s="676"/>
      <c r="X692" s="676"/>
      <c r="Y692" s="676"/>
      <c r="Z692" s="676"/>
    </row>
    <row r="693" spans="1:26" ht="12.75" customHeight="1">
      <c r="A693" s="676"/>
      <c r="B693" s="676"/>
      <c r="C693" s="678"/>
      <c r="D693" s="676"/>
      <c r="E693" s="676"/>
      <c r="F693" s="676"/>
      <c r="G693" s="676"/>
      <c r="H693" s="676"/>
      <c r="I693" s="676"/>
      <c r="J693" s="676"/>
      <c r="K693" s="676"/>
      <c r="L693" s="676"/>
      <c r="M693" s="676"/>
      <c r="N693" s="676"/>
      <c r="O693" s="676"/>
      <c r="P693" s="676"/>
      <c r="Q693" s="676"/>
      <c r="R693" s="676"/>
      <c r="S693" s="676"/>
      <c r="T693" s="676"/>
      <c r="U693" s="676"/>
      <c r="V693" s="676"/>
      <c r="W693" s="676"/>
      <c r="X693" s="676"/>
      <c r="Y693" s="676"/>
      <c r="Z693" s="676"/>
    </row>
    <row r="694" spans="1:26" ht="12.75" customHeight="1">
      <c r="A694" s="676"/>
      <c r="B694" s="676"/>
      <c r="C694" s="678"/>
      <c r="D694" s="676"/>
      <c r="E694" s="676"/>
      <c r="F694" s="676"/>
      <c r="G694" s="676"/>
      <c r="H694" s="676"/>
      <c r="I694" s="676"/>
      <c r="J694" s="676"/>
      <c r="K694" s="676"/>
      <c r="L694" s="676"/>
      <c r="M694" s="676"/>
      <c r="N694" s="676"/>
      <c r="O694" s="676"/>
      <c r="P694" s="676"/>
      <c r="Q694" s="676"/>
      <c r="R694" s="676"/>
      <c r="S694" s="676"/>
      <c r="T694" s="676"/>
      <c r="U694" s="676"/>
      <c r="V694" s="676"/>
      <c r="W694" s="676"/>
      <c r="X694" s="676"/>
      <c r="Y694" s="676"/>
      <c r="Z694" s="676"/>
    </row>
    <row r="695" spans="1:26" ht="12.75" customHeight="1">
      <c r="A695" s="676"/>
      <c r="B695" s="676"/>
      <c r="C695" s="678"/>
      <c r="D695" s="676"/>
      <c r="E695" s="676"/>
      <c r="F695" s="676"/>
      <c r="G695" s="676"/>
      <c r="H695" s="676"/>
      <c r="I695" s="676"/>
      <c r="J695" s="676"/>
      <c r="K695" s="676"/>
      <c r="L695" s="676"/>
      <c r="M695" s="676"/>
      <c r="N695" s="676"/>
      <c r="O695" s="676"/>
      <c r="P695" s="676"/>
      <c r="Q695" s="676"/>
      <c r="R695" s="676"/>
      <c r="S695" s="676"/>
      <c r="T695" s="676"/>
      <c r="U695" s="676"/>
      <c r="V695" s="676"/>
      <c r="W695" s="676"/>
      <c r="X695" s="676"/>
      <c r="Y695" s="676"/>
      <c r="Z695" s="676"/>
    </row>
    <row r="696" spans="1:26" ht="12.75" customHeight="1">
      <c r="A696" s="676"/>
      <c r="B696" s="676"/>
      <c r="C696" s="678"/>
      <c r="D696" s="676"/>
      <c r="E696" s="676"/>
      <c r="F696" s="676"/>
      <c r="G696" s="676"/>
      <c r="H696" s="676"/>
      <c r="I696" s="676"/>
      <c r="J696" s="676"/>
      <c r="K696" s="676"/>
      <c r="L696" s="676"/>
      <c r="M696" s="676"/>
      <c r="N696" s="676"/>
      <c r="O696" s="676"/>
      <c r="P696" s="676"/>
      <c r="Q696" s="676"/>
      <c r="R696" s="676"/>
      <c r="S696" s="676"/>
      <c r="T696" s="676"/>
      <c r="U696" s="676"/>
      <c r="V696" s="676"/>
      <c r="W696" s="676"/>
      <c r="X696" s="676"/>
      <c r="Y696" s="676"/>
      <c r="Z696" s="676"/>
    </row>
    <row r="697" spans="1:26" ht="12.75" customHeight="1">
      <c r="A697" s="676"/>
      <c r="B697" s="676"/>
      <c r="C697" s="678"/>
      <c r="D697" s="676"/>
      <c r="E697" s="676"/>
      <c r="F697" s="676"/>
      <c r="G697" s="676"/>
      <c r="H697" s="676"/>
      <c r="I697" s="676"/>
      <c r="J697" s="676"/>
      <c r="K697" s="676"/>
      <c r="L697" s="676"/>
      <c r="M697" s="676"/>
      <c r="N697" s="676"/>
      <c r="O697" s="676"/>
      <c r="P697" s="676"/>
      <c r="Q697" s="676"/>
      <c r="R697" s="676"/>
      <c r="S697" s="676"/>
      <c r="T697" s="676"/>
      <c r="U697" s="676"/>
      <c r="V697" s="676"/>
      <c r="W697" s="676"/>
      <c r="X697" s="676"/>
      <c r="Y697" s="676"/>
      <c r="Z697" s="676"/>
    </row>
    <row r="698" spans="1:26" ht="12.75" customHeight="1">
      <c r="A698" s="676"/>
      <c r="B698" s="676"/>
      <c r="C698" s="678"/>
      <c r="D698" s="676"/>
      <c r="E698" s="676"/>
      <c r="F698" s="676"/>
      <c r="G698" s="676"/>
      <c r="H698" s="676"/>
      <c r="I698" s="676"/>
      <c r="J698" s="676"/>
      <c r="K698" s="676"/>
      <c r="L698" s="676"/>
      <c r="M698" s="676"/>
      <c r="N698" s="676"/>
      <c r="O698" s="676"/>
      <c r="P698" s="676"/>
      <c r="Q698" s="676"/>
      <c r="R698" s="676"/>
      <c r="S698" s="676"/>
      <c r="T698" s="676"/>
      <c r="U698" s="676"/>
      <c r="V698" s="676"/>
      <c r="W698" s="676"/>
      <c r="X698" s="676"/>
      <c r="Y698" s="676"/>
      <c r="Z698" s="676"/>
    </row>
    <row r="699" spans="1:26" ht="12.75" customHeight="1">
      <c r="A699" s="676"/>
      <c r="B699" s="676"/>
      <c r="C699" s="678"/>
      <c r="D699" s="676"/>
      <c r="E699" s="676"/>
      <c r="F699" s="676"/>
      <c r="G699" s="676"/>
      <c r="H699" s="676"/>
      <c r="I699" s="676"/>
      <c r="J699" s="676"/>
      <c r="K699" s="676"/>
      <c r="L699" s="676"/>
      <c r="M699" s="676"/>
      <c r="N699" s="676"/>
      <c r="O699" s="676"/>
      <c r="P699" s="676"/>
      <c r="Q699" s="676"/>
      <c r="R699" s="676"/>
      <c r="S699" s="676"/>
      <c r="T699" s="676"/>
      <c r="U699" s="676"/>
      <c r="V699" s="676"/>
      <c r="W699" s="676"/>
      <c r="X699" s="676"/>
      <c r="Y699" s="676"/>
      <c r="Z699" s="676"/>
    </row>
    <row r="700" spans="1:26" ht="12.75" customHeight="1">
      <c r="A700" s="676"/>
      <c r="B700" s="676"/>
      <c r="C700" s="678"/>
      <c r="D700" s="676"/>
      <c r="E700" s="676"/>
      <c r="F700" s="676"/>
      <c r="G700" s="676"/>
      <c r="H700" s="676"/>
      <c r="I700" s="676"/>
      <c r="J700" s="676"/>
      <c r="K700" s="676"/>
      <c r="L700" s="676"/>
      <c r="M700" s="676"/>
      <c r="N700" s="676"/>
      <c r="O700" s="676"/>
      <c r="P700" s="676"/>
      <c r="Q700" s="676"/>
      <c r="R700" s="676"/>
      <c r="S700" s="676"/>
      <c r="T700" s="676"/>
      <c r="U700" s="676"/>
      <c r="V700" s="676"/>
      <c r="W700" s="676"/>
      <c r="X700" s="676"/>
      <c r="Y700" s="676"/>
      <c r="Z700" s="676"/>
    </row>
    <row r="701" spans="1:26" ht="12.75" customHeight="1">
      <c r="A701" s="676"/>
      <c r="B701" s="676"/>
      <c r="C701" s="678"/>
      <c r="D701" s="676"/>
      <c r="E701" s="676"/>
      <c r="F701" s="676"/>
      <c r="G701" s="676"/>
      <c r="H701" s="676"/>
      <c r="I701" s="676"/>
      <c r="J701" s="676"/>
      <c r="K701" s="676"/>
      <c r="L701" s="676"/>
      <c r="M701" s="676"/>
      <c r="N701" s="676"/>
      <c r="O701" s="676"/>
      <c r="P701" s="676"/>
      <c r="Q701" s="676"/>
      <c r="R701" s="676"/>
      <c r="S701" s="676"/>
      <c r="T701" s="676"/>
      <c r="U701" s="676"/>
      <c r="V701" s="676"/>
      <c r="W701" s="676"/>
      <c r="X701" s="676"/>
      <c r="Y701" s="676"/>
      <c r="Z701" s="676"/>
    </row>
    <row r="702" spans="1:26" ht="12.75" customHeight="1">
      <c r="A702" s="676"/>
      <c r="B702" s="676"/>
      <c r="C702" s="678"/>
      <c r="D702" s="676"/>
      <c r="E702" s="676"/>
      <c r="F702" s="676"/>
      <c r="G702" s="676"/>
      <c r="H702" s="676"/>
      <c r="I702" s="676"/>
      <c r="J702" s="676"/>
      <c r="K702" s="676"/>
      <c r="L702" s="676"/>
      <c r="M702" s="676"/>
      <c r="N702" s="676"/>
      <c r="O702" s="676"/>
      <c r="P702" s="676"/>
      <c r="Q702" s="676"/>
      <c r="R702" s="676"/>
      <c r="S702" s="676"/>
      <c r="T702" s="676"/>
      <c r="U702" s="676"/>
      <c r="V702" s="676"/>
      <c r="W702" s="676"/>
      <c r="X702" s="676"/>
      <c r="Y702" s="676"/>
      <c r="Z702" s="676"/>
    </row>
    <row r="703" spans="1:26" ht="12.75" customHeight="1">
      <c r="A703" s="676"/>
      <c r="B703" s="676"/>
      <c r="C703" s="678"/>
      <c r="D703" s="676"/>
      <c r="E703" s="676"/>
      <c r="F703" s="676"/>
      <c r="G703" s="676"/>
      <c r="H703" s="676"/>
      <c r="I703" s="676"/>
      <c r="J703" s="676"/>
      <c r="K703" s="676"/>
      <c r="L703" s="676"/>
      <c r="M703" s="676"/>
      <c r="N703" s="676"/>
      <c r="O703" s="676"/>
      <c r="P703" s="676"/>
      <c r="Q703" s="676"/>
      <c r="R703" s="676"/>
      <c r="S703" s="676"/>
      <c r="T703" s="676"/>
      <c r="U703" s="676"/>
      <c r="V703" s="676"/>
      <c r="W703" s="676"/>
      <c r="X703" s="676"/>
      <c r="Y703" s="676"/>
      <c r="Z703" s="676"/>
    </row>
    <row r="704" spans="1:26" ht="12.75" customHeight="1">
      <c r="A704" s="676"/>
      <c r="B704" s="676"/>
      <c r="C704" s="678"/>
      <c r="D704" s="676"/>
      <c r="E704" s="676"/>
      <c r="F704" s="676"/>
      <c r="G704" s="676"/>
      <c r="H704" s="676"/>
      <c r="I704" s="676"/>
      <c r="J704" s="676"/>
      <c r="K704" s="676"/>
      <c r="L704" s="676"/>
      <c r="M704" s="676"/>
      <c r="N704" s="676"/>
      <c r="O704" s="676"/>
      <c r="P704" s="676"/>
      <c r="Q704" s="676"/>
      <c r="R704" s="676"/>
      <c r="S704" s="676"/>
      <c r="T704" s="676"/>
      <c r="U704" s="676"/>
      <c r="V704" s="676"/>
      <c r="W704" s="676"/>
      <c r="X704" s="676"/>
      <c r="Y704" s="676"/>
      <c r="Z704" s="676"/>
    </row>
    <row r="705" spans="1:26" ht="12.75" customHeight="1">
      <c r="A705" s="676"/>
      <c r="B705" s="676"/>
      <c r="C705" s="678"/>
      <c r="D705" s="676"/>
      <c r="E705" s="676"/>
      <c r="F705" s="676"/>
      <c r="G705" s="676"/>
      <c r="H705" s="676"/>
      <c r="I705" s="676"/>
      <c r="J705" s="676"/>
      <c r="K705" s="676"/>
      <c r="L705" s="676"/>
      <c r="M705" s="676"/>
      <c r="N705" s="676"/>
      <c r="O705" s="676"/>
      <c r="P705" s="676"/>
      <c r="Q705" s="676"/>
      <c r="R705" s="676"/>
      <c r="S705" s="676"/>
      <c r="T705" s="676"/>
      <c r="U705" s="676"/>
      <c r="V705" s="676"/>
      <c r="W705" s="676"/>
      <c r="X705" s="676"/>
      <c r="Y705" s="676"/>
      <c r="Z705" s="676"/>
    </row>
    <row r="706" spans="1:26" ht="12.75" customHeight="1">
      <c r="A706" s="676"/>
      <c r="B706" s="676"/>
      <c r="C706" s="678"/>
      <c r="D706" s="676"/>
      <c r="E706" s="676"/>
      <c r="F706" s="676"/>
      <c r="G706" s="676"/>
      <c r="H706" s="676"/>
      <c r="I706" s="676"/>
      <c r="J706" s="676"/>
      <c r="K706" s="676"/>
      <c r="L706" s="676"/>
      <c r="M706" s="676"/>
      <c r="N706" s="676"/>
      <c r="O706" s="676"/>
      <c r="P706" s="676"/>
      <c r="Q706" s="676"/>
      <c r="R706" s="676"/>
      <c r="S706" s="676"/>
      <c r="T706" s="676"/>
      <c r="U706" s="676"/>
      <c r="V706" s="676"/>
      <c r="W706" s="676"/>
      <c r="X706" s="676"/>
      <c r="Y706" s="676"/>
      <c r="Z706" s="676"/>
    </row>
    <row r="707" spans="1:26" ht="12.75" customHeight="1">
      <c r="A707" s="676"/>
      <c r="B707" s="676"/>
      <c r="C707" s="678"/>
      <c r="D707" s="676"/>
      <c r="E707" s="676"/>
      <c r="F707" s="676"/>
      <c r="G707" s="676"/>
      <c r="H707" s="676"/>
      <c r="I707" s="676"/>
      <c r="J707" s="676"/>
      <c r="K707" s="676"/>
      <c r="L707" s="676"/>
      <c r="M707" s="676"/>
      <c r="N707" s="676"/>
      <c r="O707" s="676"/>
      <c r="P707" s="676"/>
      <c r="Q707" s="676"/>
      <c r="R707" s="676"/>
      <c r="S707" s="676"/>
      <c r="T707" s="676"/>
      <c r="U707" s="676"/>
      <c r="V707" s="676"/>
      <c r="W707" s="676"/>
      <c r="X707" s="676"/>
      <c r="Y707" s="676"/>
      <c r="Z707" s="676"/>
    </row>
    <row r="708" spans="1:26" ht="12.75" customHeight="1">
      <c r="A708" s="676"/>
      <c r="B708" s="676"/>
      <c r="C708" s="678"/>
      <c r="D708" s="676"/>
      <c r="E708" s="676"/>
      <c r="F708" s="676"/>
      <c r="G708" s="676"/>
      <c r="H708" s="676"/>
      <c r="I708" s="676"/>
      <c r="J708" s="676"/>
      <c r="K708" s="676"/>
      <c r="L708" s="676"/>
      <c r="M708" s="676"/>
      <c r="N708" s="676"/>
      <c r="O708" s="676"/>
      <c r="P708" s="676"/>
      <c r="Q708" s="676"/>
      <c r="R708" s="676"/>
      <c r="S708" s="676"/>
      <c r="T708" s="676"/>
      <c r="U708" s="676"/>
      <c r="V708" s="676"/>
      <c r="W708" s="676"/>
      <c r="X708" s="676"/>
      <c r="Y708" s="676"/>
      <c r="Z708" s="676"/>
    </row>
    <row r="709" spans="1:26" ht="12.75" customHeight="1">
      <c r="A709" s="676"/>
      <c r="B709" s="676"/>
      <c r="C709" s="678"/>
      <c r="D709" s="676"/>
      <c r="E709" s="676"/>
      <c r="F709" s="676"/>
      <c r="G709" s="676"/>
      <c r="H709" s="676"/>
      <c r="I709" s="676"/>
      <c r="J709" s="676"/>
      <c r="K709" s="676"/>
      <c r="L709" s="676"/>
      <c r="M709" s="676"/>
      <c r="N709" s="676"/>
      <c r="O709" s="676"/>
      <c r="P709" s="676"/>
      <c r="Q709" s="676"/>
      <c r="R709" s="676"/>
      <c r="S709" s="676"/>
      <c r="T709" s="676"/>
      <c r="U709" s="676"/>
      <c r="V709" s="676"/>
      <c r="W709" s="676"/>
      <c r="X709" s="676"/>
      <c r="Y709" s="676"/>
      <c r="Z709" s="676"/>
    </row>
    <row r="710" spans="1:26" ht="12.75" customHeight="1">
      <c r="A710" s="676"/>
      <c r="B710" s="676"/>
      <c r="C710" s="678"/>
      <c r="D710" s="676"/>
      <c r="E710" s="676"/>
      <c r="F710" s="676"/>
      <c r="G710" s="676"/>
      <c r="H710" s="676"/>
      <c r="I710" s="676"/>
      <c r="J710" s="676"/>
      <c r="K710" s="676"/>
      <c r="L710" s="676"/>
      <c r="M710" s="676"/>
      <c r="N710" s="676"/>
      <c r="O710" s="676"/>
      <c r="P710" s="676"/>
      <c r="Q710" s="676"/>
      <c r="R710" s="676"/>
      <c r="S710" s="676"/>
      <c r="T710" s="676"/>
      <c r="U710" s="676"/>
      <c r="V710" s="676"/>
      <c r="W710" s="676"/>
      <c r="X710" s="676"/>
      <c r="Y710" s="676"/>
      <c r="Z710" s="676"/>
    </row>
    <row r="711" spans="1:26" ht="12.75" customHeight="1">
      <c r="A711" s="676"/>
      <c r="B711" s="676"/>
      <c r="C711" s="678"/>
      <c r="D711" s="676"/>
      <c r="E711" s="676"/>
      <c r="F711" s="676"/>
      <c r="G711" s="676"/>
      <c r="H711" s="676"/>
      <c r="I711" s="676"/>
      <c r="J711" s="676"/>
      <c r="K711" s="676"/>
      <c r="L711" s="676"/>
      <c r="M711" s="676"/>
      <c r="N711" s="676"/>
      <c r="O711" s="676"/>
      <c r="P711" s="676"/>
      <c r="Q711" s="676"/>
      <c r="R711" s="676"/>
      <c r="S711" s="676"/>
      <c r="T711" s="676"/>
      <c r="U711" s="676"/>
      <c r="V711" s="676"/>
      <c r="W711" s="676"/>
      <c r="X711" s="676"/>
      <c r="Y711" s="676"/>
      <c r="Z711" s="676"/>
    </row>
    <row r="712" spans="1:26" ht="12.75" customHeight="1">
      <c r="A712" s="676"/>
      <c r="B712" s="676"/>
      <c r="C712" s="678"/>
      <c r="D712" s="676"/>
      <c r="E712" s="676"/>
      <c r="F712" s="676"/>
      <c r="G712" s="676"/>
      <c r="H712" s="676"/>
      <c r="I712" s="676"/>
      <c r="J712" s="676"/>
      <c r="K712" s="676"/>
      <c r="L712" s="676"/>
      <c r="M712" s="676"/>
      <c r="N712" s="676"/>
      <c r="O712" s="676"/>
      <c r="P712" s="676"/>
      <c r="Q712" s="676"/>
      <c r="R712" s="676"/>
      <c r="S712" s="676"/>
      <c r="T712" s="676"/>
      <c r="U712" s="676"/>
      <c r="V712" s="676"/>
      <c r="W712" s="676"/>
      <c r="X712" s="676"/>
      <c r="Y712" s="676"/>
      <c r="Z712" s="676"/>
    </row>
    <row r="713" spans="1:26" ht="12.75" customHeight="1">
      <c r="A713" s="676"/>
      <c r="B713" s="676"/>
      <c r="C713" s="678"/>
      <c r="D713" s="676"/>
      <c r="E713" s="676"/>
      <c r="F713" s="676"/>
      <c r="G713" s="676"/>
      <c r="H713" s="676"/>
      <c r="I713" s="676"/>
      <c r="J713" s="676"/>
      <c r="K713" s="676"/>
      <c r="L713" s="676"/>
      <c r="M713" s="676"/>
      <c r="N713" s="676"/>
      <c r="O713" s="676"/>
      <c r="P713" s="676"/>
      <c r="Q713" s="676"/>
      <c r="R713" s="676"/>
      <c r="S713" s="676"/>
      <c r="T713" s="676"/>
      <c r="U713" s="676"/>
      <c r="V713" s="676"/>
      <c r="W713" s="676"/>
      <c r="X713" s="676"/>
      <c r="Y713" s="676"/>
      <c r="Z713" s="676"/>
    </row>
    <row r="714" spans="1:26" ht="12.75" customHeight="1">
      <c r="A714" s="676"/>
      <c r="B714" s="676"/>
      <c r="C714" s="678"/>
      <c r="D714" s="676"/>
      <c r="E714" s="676"/>
      <c r="F714" s="676"/>
      <c r="G714" s="676"/>
      <c r="H714" s="676"/>
      <c r="I714" s="676"/>
      <c r="J714" s="676"/>
      <c r="K714" s="676"/>
      <c r="L714" s="676"/>
      <c r="M714" s="676"/>
      <c r="N714" s="676"/>
      <c r="O714" s="676"/>
      <c r="P714" s="676"/>
      <c r="Q714" s="676"/>
      <c r="R714" s="676"/>
      <c r="S714" s="676"/>
      <c r="T714" s="676"/>
      <c r="U714" s="676"/>
      <c r="V714" s="676"/>
      <c r="W714" s="676"/>
      <c r="X714" s="676"/>
      <c r="Y714" s="676"/>
      <c r="Z714" s="676"/>
    </row>
    <row r="715" spans="1:26" ht="12.75" customHeight="1">
      <c r="A715" s="676"/>
      <c r="B715" s="676"/>
      <c r="C715" s="678"/>
      <c r="D715" s="676"/>
      <c r="E715" s="676"/>
      <c r="F715" s="676"/>
      <c r="G715" s="676"/>
      <c r="H715" s="676"/>
      <c r="I715" s="676"/>
      <c r="J715" s="676"/>
      <c r="K715" s="676"/>
      <c r="L715" s="676"/>
      <c r="M715" s="676"/>
      <c r="N715" s="676"/>
      <c r="O715" s="676"/>
      <c r="P715" s="676"/>
      <c r="Q715" s="676"/>
      <c r="R715" s="676"/>
      <c r="S715" s="676"/>
      <c r="T715" s="676"/>
      <c r="U715" s="676"/>
      <c r="V715" s="676"/>
      <c r="W715" s="676"/>
      <c r="X715" s="676"/>
      <c r="Y715" s="676"/>
      <c r="Z715" s="676"/>
    </row>
    <row r="716" spans="1:26" ht="12.75" customHeight="1">
      <c r="A716" s="676"/>
      <c r="B716" s="676"/>
      <c r="C716" s="678"/>
      <c r="D716" s="676"/>
      <c r="E716" s="676"/>
      <c r="F716" s="676"/>
      <c r="G716" s="676"/>
      <c r="H716" s="676"/>
      <c r="I716" s="676"/>
      <c r="J716" s="676"/>
      <c r="K716" s="676"/>
      <c r="L716" s="676"/>
      <c r="M716" s="676"/>
      <c r="N716" s="676"/>
      <c r="O716" s="676"/>
      <c r="P716" s="676"/>
      <c r="Q716" s="676"/>
      <c r="R716" s="676"/>
      <c r="S716" s="676"/>
      <c r="T716" s="676"/>
      <c r="U716" s="676"/>
      <c r="V716" s="676"/>
      <c r="W716" s="676"/>
      <c r="X716" s="676"/>
      <c r="Y716" s="676"/>
      <c r="Z716" s="676"/>
    </row>
    <row r="717" spans="1:26" ht="12.75" customHeight="1">
      <c r="A717" s="676"/>
      <c r="B717" s="676"/>
      <c r="C717" s="678"/>
      <c r="D717" s="676"/>
      <c r="E717" s="676"/>
      <c r="F717" s="676"/>
      <c r="G717" s="676"/>
      <c r="H717" s="676"/>
      <c r="I717" s="676"/>
      <c r="J717" s="676"/>
      <c r="K717" s="676"/>
      <c r="L717" s="676"/>
      <c r="M717" s="676"/>
      <c r="N717" s="676"/>
      <c r="O717" s="676"/>
      <c r="P717" s="676"/>
      <c r="Q717" s="676"/>
      <c r="R717" s="676"/>
      <c r="S717" s="676"/>
      <c r="T717" s="676"/>
      <c r="U717" s="676"/>
      <c r="V717" s="676"/>
      <c r="W717" s="676"/>
      <c r="X717" s="676"/>
      <c r="Y717" s="676"/>
      <c r="Z717" s="676"/>
    </row>
    <row r="718" spans="1:26" ht="12.75" customHeight="1">
      <c r="A718" s="676"/>
      <c r="B718" s="676"/>
      <c r="C718" s="678"/>
      <c r="D718" s="676"/>
      <c r="E718" s="676"/>
      <c r="F718" s="676"/>
      <c r="G718" s="676"/>
      <c r="H718" s="676"/>
      <c r="I718" s="676"/>
      <c r="J718" s="676"/>
      <c r="K718" s="676"/>
      <c r="L718" s="676"/>
      <c r="M718" s="676"/>
      <c r="N718" s="676"/>
      <c r="O718" s="676"/>
      <c r="P718" s="676"/>
      <c r="Q718" s="676"/>
      <c r="R718" s="676"/>
      <c r="S718" s="676"/>
      <c r="T718" s="676"/>
      <c r="U718" s="676"/>
      <c r="V718" s="676"/>
      <c r="W718" s="676"/>
      <c r="X718" s="676"/>
      <c r="Y718" s="676"/>
      <c r="Z718" s="676"/>
    </row>
    <row r="719" spans="1:26" ht="12.75" customHeight="1">
      <c r="A719" s="676"/>
      <c r="B719" s="676"/>
      <c r="C719" s="678"/>
      <c r="D719" s="676"/>
      <c r="E719" s="676"/>
      <c r="F719" s="676"/>
      <c r="G719" s="676"/>
      <c r="H719" s="676"/>
      <c r="I719" s="676"/>
      <c r="J719" s="676"/>
      <c r="K719" s="676"/>
      <c r="L719" s="676"/>
      <c r="M719" s="676"/>
      <c r="N719" s="676"/>
      <c r="O719" s="676"/>
      <c r="P719" s="676"/>
      <c r="Q719" s="676"/>
      <c r="R719" s="676"/>
      <c r="S719" s="676"/>
      <c r="T719" s="676"/>
      <c r="U719" s="676"/>
      <c r="V719" s="676"/>
      <c r="W719" s="676"/>
      <c r="X719" s="676"/>
      <c r="Y719" s="676"/>
      <c r="Z719" s="676"/>
    </row>
    <row r="720" spans="1:26" ht="12.75" customHeight="1">
      <c r="A720" s="676"/>
      <c r="B720" s="676"/>
      <c r="C720" s="678"/>
      <c r="D720" s="676"/>
      <c r="E720" s="676"/>
      <c r="F720" s="676"/>
      <c r="G720" s="676"/>
      <c r="H720" s="676"/>
      <c r="I720" s="676"/>
      <c r="J720" s="676"/>
      <c r="K720" s="676"/>
      <c r="L720" s="676"/>
      <c r="M720" s="676"/>
      <c r="N720" s="676"/>
      <c r="O720" s="676"/>
      <c r="P720" s="676"/>
      <c r="Q720" s="676"/>
      <c r="R720" s="676"/>
      <c r="S720" s="676"/>
      <c r="T720" s="676"/>
      <c r="U720" s="676"/>
      <c r="V720" s="676"/>
      <c r="W720" s="676"/>
      <c r="X720" s="676"/>
      <c r="Y720" s="676"/>
      <c r="Z720" s="676"/>
    </row>
    <row r="721" spans="1:26" ht="12.75" customHeight="1">
      <c r="A721" s="676"/>
      <c r="B721" s="676"/>
      <c r="C721" s="678"/>
      <c r="D721" s="676"/>
      <c r="E721" s="676"/>
      <c r="F721" s="676"/>
      <c r="G721" s="676"/>
      <c r="H721" s="676"/>
      <c r="I721" s="676"/>
      <c r="J721" s="676"/>
      <c r="K721" s="676"/>
      <c r="L721" s="676"/>
      <c r="M721" s="676"/>
      <c r="N721" s="676"/>
      <c r="O721" s="676"/>
      <c r="P721" s="676"/>
      <c r="Q721" s="676"/>
      <c r="R721" s="676"/>
      <c r="S721" s="676"/>
      <c r="T721" s="676"/>
      <c r="U721" s="676"/>
      <c r="V721" s="676"/>
      <c r="W721" s="676"/>
      <c r="X721" s="676"/>
      <c r="Y721" s="676"/>
      <c r="Z721" s="676"/>
    </row>
    <row r="722" spans="1:26" ht="12.75" customHeight="1">
      <c r="A722" s="676"/>
      <c r="B722" s="676"/>
      <c r="C722" s="678"/>
      <c r="D722" s="676"/>
      <c r="E722" s="676"/>
      <c r="F722" s="676"/>
      <c r="G722" s="676"/>
      <c r="H722" s="676"/>
      <c r="I722" s="676"/>
      <c r="J722" s="676"/>
      <c r="K722" s="676"/>
      <c r="L722" s="676"/>
      <c r="M722" s="676"/>
      <c r="N722" s="676"/>
      <c r="O722" s="676"/>
      <c r="P722" s="676"/>
      <c r="Q722" s="676"/>
      <c r="R722" s="676"/>
      <c r="S722" s="676"/>
      <c r="T722" s="676"/>
      <c r="U722" s="676"/>
      <c r="V722" s="676"/>
      <c r="W722" s="676"/>
      <c r="X722" s="676"/>
      <c r="Y722" s="676"/>
      <c r="Z722" s="676"/>
    </row>
    <row r="723" spans="1:26" ht="12.75" customHeight="1">
      <c r="A723" s="676"/>
      <c r="B723" s="676"/>
      <c r="C723" s="678"/>
      <c r="D723" s="676"/>
      <c r="E723" s="676"/>
      <c r="F723" s="676"/>
      <c r="G723" s="676"/>
      <c r="H723" s="676"/>
      <c r="I723" s="676"/>
      <c r="J723" s="676"/>
      <c r="K723" s="676"/>
      <c r="L723" s="676"/>
      <c r="M723" s="676"/>
      <c r="N723" s="676"/>
      <c r="O723" s="676"/>
      <c r="P723" s="676"/>
      <c r="Q723" s="676"/>
      <c r="R723" s="676"/>
      <c r="S723" s="676"/>
      <c r="T723" s="676"/>
      <c r="U723" s="676"/>
      <c r="V723" s="676"/>
      <c r="W723" s="676"/>
      <c r="X723" s="676"/>
      <c r="Y723" s="676"/>
      <c r="Z723" s="676"/>
    </row>
    <row r="724" spans="1:26" ht="12.75" customHeight="1">
      <c r="A724" s="676"/>
      <c r="B724" s="676"/>
      <c r="C724" s="678"/>
      <c r="D724" s="676"/>
      <c r="E724" s="676"/>
      <c r="F724" s="676"/>
      <c r="G724" s="676"/>
      <c r="H724" s="676"/>
      <c r="I724" s="676"/>
      <c r="J724" s="676"/>
      <c r="K724" s="676"/>
      <c r="L724" s="676"/>
      <c r="M724" s="676"/>
      <c r="N724" s="676"/>
      <c r="O724" s="676"/>
      <c r="P724" s="676"/>
      <c r="Q724" s="676"/>
      <c r="R724" s="676"/>
      <c r="S724" s="676"/>
      <c r="T724" s="676"/>
      <c r="U724" s="676"/>
      <c r="V724" s="676"/>
      <c r="W724" s="676"/>
      <c r="X724" s="676"/>
      <c r="Y724" s="676"/>
      <c r="Z724" s="676"/>
    </row>
    <row r="725" spans="1:26" ht="12.75" customHeight="1">
      <c r="A725" s="676"/>
      <c r="B725" s="676"/>
      <c r="C725" s="678"/>
      <c r="D725" s="676"/>
      <c r="E725" s="676"/>
      <c r="F725" s="676"/>
      <c r="G725" s="676"/>
      <c r="H725" s="676"/>
      <c r="I725" s="676"/>
      <c r="J725" s="676"/>
      <c r="K725" s="676"/>
      <c r="L725" s="676"/>
      <c r="M725" s="676"/>
      <c r="N725" s="676"/>
      <c r="O725" s="676"/>
      <c r="P725" s="676"/>
      <c r="Q725" s="676"/>
      <c r="R725" s="676"/>
      <c r="S725" s="676"/>
      <c r="T725" s="676"/>
      <c r="U725" s="676"/>
      <c r="V725" s="676"/>
      <c r="W725" s="676"/>
      <c r="X725" s="676"/>
      <c r="Y725" s="676"/>
      <c r="Z725" s="676"/>
    </row>
    <row r="726" spans="1:26" ht="12.75" customHeight="1">
      <c r="A726" s="676"/>
      <c r="B726" s="676"/>
      <c r="C726" s="678"/>
      <c r="D726" s="676"/>
      <c r="E726" s="676"/>
      <c r="F726" s="676"/>
      <c r="G726" s="676"/>
      <c r="H726" s="676"/>
      <c r="I726" s="676"/>
      <c r="J726" s="676"/>
      <c r="K726" s="676"/>
      <c r="L726" s="676"/>
      <c r="M726" s="676"/>
      <c r="N726" s="676"/>
      <c r="O726" s="676"/>
      <c r="P726" s="676"/>
      <c r="Q726" s="676"/>
      <c r="R726" s="676"/>
      <c r="S726" s="676"/>
      <c r="T726" s="676"/>
      <c r="U726" s="676"/>
      <c r="V726" s="676"/>
      <c r="W726" s="676"/>
      <c r="X726" s="676"/>
      <c r="Y726" s="676"/>
      <c r="Z726" s="676"/>
    </row>
    <row r="727" spans="1:26" ht="12.75" customHeight="1">
      <c r="A727" s="676"/>
      <c r="B727" s="676"/>
      <c r="C727" s="678"/>
      <c r="D727" s="676"/>
      <c r="E727" s="676"/>
      <c r="F727" s="676"/>
      <c r="G727" s="676"/>
      <c r="H727" s="676"/>
      <c r="I727" s="676"/>
      <c r="J727" s="676"/>
      <c r="K727" s="676"/>
      <c r="L727" s="676"/>
      <c r="M727" s="676"/>
      <c r="N727" s="676"/>
      <c r="O727" s="676"/>
      <c r="P727" s="676"/>
      <c r="Q727" s="676"/>
      <c r="R727" s="676"/>
      <c r="S727" s="676"/>
      <c r="T727" s="676"/>
      <c r="U727" s="676"/>
      <c r="V727" s="676"/>
      <c r="W727" s="676"/>
      <c r="X727" s="676"/>
      <c r="Y727" s="676"/>
      <c r="Z727" s="676"/>
    </row>
    <row r="728" spans="1:26" ht="12.75" customHeight="1">
      <c r="A728" s="676"/>
      <c r="B728" s="676"/>
      <c r="C728" s="678"/>
      <c r="D728" s="676"/>
      <c r="E728" s="676"/>
      <c r="F728" s="676"/>
      <c r="G728" s="676"/>
      <c r="H728" s="676"/>
      <c r="I728" s="676"/>
      <c r="J728" s="676"/>
      <c r="K728" s="676"/>
      <c r="L728" s="676"/>
      <c r="M728" s="676"/>
      <c r="N728" s="676"/>
      <c r="O728" s="676"/>
      <c r="P728" s="676"/>
      <c r="Q728" s="676"/>
      <c r="R728" s="676"/>
      <c r="S728" s="676"/>
      <c r="T728" s="676"/>
      <c r="U728" s="676"/>
      <c r="V728" s="676"/>
      <c r="W728" s="676"/>
      <c r="X728" s="676"/>
      <c r="Y728" s="676"/>
      <c r="Z728" s="676"/>
    </row>
    <row r="729" spans="1:26" ht="12.75" customHeight="1">
      <c r="A729" s="676"/>
      <c r="B729" s="676"/>
      <c r="C729" s="678"/>
      <c r="D729" s="676"/>
      <c r="E729" s="676"/>
      <c r="F729" s="676"/>
      <c r="G729" s="676"/>
      <c r="H729" s="676"/>
      <c r="I729" s="676"/>
      <c r="J729" s="676"/>
      <c r="K729" s="676"/>
      <c r="L729" s="676"/>
      <c r="M729" s="676"/>
      <c r="N729" s="676"/>
      <c r="O729" s="676"/>
      <c r="P729" s="676"/>
      <c r="Q729" s="676"/>
      <c r="R729" s="676"/>
      <c r="S729" s="676"/>
      <c r="T729" s="676"/>
      <c r="U729" s="676"/>
      <c r="V729" s="676"/>
      <c r="W729" s="676"/>
      <c r="X729" s="676"/>
      <c r="Y729" s="676"/>
      <c r="Z729" s="676"/>
    </row>
    <row r="730" spans="1:26" ht="12.75" customHeight="1">
      <c r="A730" s="676"/>
      <c r="B730" s="676"/>
      <c r="C730" s="678"/>
      <c r="D730" s="676"/>
      <c r="E730" s="676"/>
      <c r="F730" s="676"/>
      <c r="G730" s="676"/>
      <c r="H730" s="676"/>
      <c r="I730" s="676"/>
      <c r="J730" s="676"/>
      <c r="K730" s="676"/>
      <c r="L730" s="676"/>
      <c r="M730" s="676"/>
      <c r="N730" s="676"/>
      <c r="O730" s="676"/>
      <c r="P730" s="676"/>
      <c r="Q730" s="676"/>
      <c r="R730" s="676"/>
      <c r="S730" s="676"/>
      <c r="T730" s="676"/>
      <c r="U730" s="676"/>
      <c r="V730" s="676"/>
      <c r="W730" s="676"/>
      <c r="X730" s="676"/>
      <c r="Y730" s="676"/>
      <c r="Z730" s="676"/>
    </row>
    <row r="731" spans="1:26" ht="12.75" customHeight="1">
      <c r="A731" s="676"/>
      <c r="B731" s="676"/>
      <c r="C731" s="678"/>
      <c r="D731" s="676"/>
      <c r="E731" s="676"/>
      <c r="F731" s="676"/>
      <c r="G731" s="676"/>
      <c r="H731" s="676"/>
      <c r="I731" s="676"/>
      <c r="J731" s="676"/>
      <c r="K731" s="676"/>
      <c r="L731" s="676"/>
      <c r="M731" s="676"/>
      <c r="N731" s="676"/>
      <c r="O731" s="676"/>
      <c r="P731" s="676"/>
      <c r="Q731" s="676"/>
      <c r="R731" s="676"/>
      <c r="S731" s="676"/>
      <c r="T731" s="676"/>
      <c r="U731" s="676"/>
      <c r="V731" s="676"/>
      <c r="W731" s="676"/>
      <c r="X731" s="676"/>
      <c r="Y731" s="676"/>
      <c r="Z731" s="676"/>
    </row>
    <row r="732" spans="1:26" ht="12.75" customHeight="1">
      <c r="A732" s="676"/>
      <c r="B732" s="676"/>
      <c r="C732" s="678"/>
      <c r="D732" s="676"/>
      <c r="E732" s="676"/>
      <c r="F732" s="676"/>
      <c r="G732" s="676"/>
      <c r="H732" s="676"/>
      <c r="I732" s="676"/>
      <c r="J732" s="676"/>
      <c r="K732" s="676"/>
      <c r="L732" s="676"/>
      <c r="M732" s="676"/>
      <c r="N732" s="676"/>
      <c r="O732" s="676"/>
      <c r="P732" s="676"/>
      <c r="Q732" s="676"/>
      <c r="R732" s="676"/>
      <c r="S732" s="676"/>
      <c r="T732" s="676"/>
      <c r="U732" s="676"/>
      <c r="V732" s="676"/>
      <c r="W732" s="676"/>
      <c r="X732" s="676"/>
      <c r="Y732" s="676"/>
      <c r="Z732" s="676"/>
    </row>
    <row r="733" spans="1:26" ht="12.75" customHeight="1">
      <c r="A733" s="676"/>
      <c r="B733" s="676"/>
      <c r="C733" s="678"/>
      <c r="D733" s="676"/>
      <c r="E733" s="676"/>
      <c r="F733" s="676"/>
      <c r="G733" s="676"/>
      <c r="H733" s="676"/>
      <c r="I733" s="676"/>
      <c r="J733" s="676"/>
      <c r="K733" s="676"/>
      <c r="L733" s="676"/>
      <c r="M733" s="676"/>
      <c r="N733" s="676"/>
      <c r="O733" s="676"/>
      <c r="P733" s="676"/>
      <c r="Q733" s="676"/>
      <c r="R733" s="676"/>
      <c r="S733" s="676"/>
      <c r="T733" s="676"/>
      <c r="U733" s="676"/>
      <c r="V733" s="676"/>
      <c r="W733" s="676"/>
      <c r="X733" s="676"/>
      <c r="Y733" s="676"/>
      <c r="Z733" s="676"/>
    </row>
    <row r="734" spans="1:26" ht="12.75" customHeight="1">
      <c r="A734" s="676"/>
      <c r="B734" s="676"/>
      <c r="C734" s="678"/>
      <c r="D734" s="676"/>
      <c r="E734" s="676"/>
      <c r="F734" s="676"/>
      <c r="G734" s="676"/>
      <c r="H734" s="676"/>
      <c r="I734" s="676"/>
      <c r="J734" s="676"/>
      <c r="K734" s="676"/>
      <c r="L734" s="676"/>
      <c r="M734" s="676"/>
      <c r="N734" s="676"/>
      <c r="O734" s="676"/>
      <c r="P734" s="676"/>
      <c r="Q734" s="676"/>
      <c r="R734" s="676"/>
      <c r="S734" s="676"/>
      <c r="T734" s="676"/>
      <c r="U734" s="676"/>
      <c r="V734" s="676"/>
      <c r="W734" s="676"/>
      <c r="X734" s="676"/>
      <c r="Y734" s="676"/>
      <c r="Z734" s="676"/>
    </row>
    <row r="735" spans="1:26" ht="12.75" customHeight="1">
      <c r="A735" s="676"/>
      <c r="B735" s="676"/>
      <c r="C735" s="678"/>
      <c r="D735" s="676"/>
      <c r="E735" s="676"/>
      <c r="F735" s="676"/>
      <c r="G735" s="676"/>
      <c r="H735" s="676"/>
      <c r="I735" s="676"/>
      <c r="J735" s="676"/>
      <c r="K735" s="676"/>
      <c r="L735" s="676"/>
      <c r="M735" s="676"/>
      <c r="N735" s="676"/>
      <c r="O735" s="676"/>
      <c r="P735" s="676"/>
      <c r="Q735" s="676"/>
      <c r="R735" s="676"/>
      <c r="S735" s="676"/>
      <c r="T735" s="676"/>
      <c r="U735" s="676"/>
      <c r="V735" s="676"/>
      <c r="W735" s="676"/>
      <c r="X735" s="676"/>
      <c r="Y735" s="676"/>
      <c r="Z735" s="676"/>
    </row>
    <row r="736" spans="1:26" ht="12.75" customHeight="1">
      <c r="A736" s="676"/>
      <c r="B736" s="676"/>
      <c r="C736" s="678"/>
      <c r="D736" s="676"/>
      <c r="E736" s="676"/>
      <c r="F736" s="676"/>
      <c r="G736" s="676"/>
      <c r="H736" s="676"/>
      <c r="I736" s="676"/>
      <c r="J736" s="676"/>
      <c r="K736" s="676"/>
      <c r="L736" s="676"/>
      <c r="M736" s="676"/>
      <c r="N736" s="676"/>
      <c r="O736" s="676"/>
      <c r="P736" s="676"/>
      <c r="Q736" s="676"/>
      <c r="R736" s="676"/>
      <c r="S736" s="676"/>
      <c r="T736" s="676"/>
      <c r="U736" s="676"/>
      <c r="V736" s="676"/>
      <c r="W736" s="676"/>
      <c r="X736" s="676"/>
      <c r="Y736" s="676"/>
      <c r="Z736" s="676"/>
    </row>
    <row r="737" spans="1:26" ht="12.75" customHeight="1">
      <c r="A737" s="676"/>
      <c r="B737" s="676"/>
      <c r="C737" s="678"/>
      <c r="D737" s="676"/>
      <c r="E737" s="676"/>
      <c r="F737" s="676"/>
      <c r="G737" s="676"/>
      <c r="H737" s="676"/>
      <c r="I737" s="676"/>
      <c r="J737" s="676"/>
      <c r="K737" s="676"/>
      <c r="L737" s="676"/>
      <c r="M737" s="676"/>
      <c r="N737" s="676"/>
      <c r="O737" s="676"/>
      <c r="P737" s="676"/>
      <c r="Q737" s="676"/>
      <c r="R737" s="676"/>
      <c r="S737" s="676"/>
      <c r="T737" s="676"/>
      <c r="U737" s="676"/>
      <c r="V737" s="676"/>
      <c r="W737" s="676"/>
      <c r="X737" s="676"/>
      <c r="Y737" s="676"/>
      <c r="Z737" s="676"/>
    </row>
    <row r="738" spans="1:26" ht="12.75" customHeight="1">
      <c r="A738" s="676"/>
      <c r="B738" s="676"/>
      <c r="C738" s="678"/>
      <c r="D738" s="676"/>
      <c r="E738" s="676"/>
      <c r="F738" s="676"/>
      <c r="G738" s="676"/>
      <c r="H738" s="676"/>
      <c r="I738" s="676"/>
      <c r="J738" s="676"/>
      <c r="K738" s="676"/>
      <c r="L738" s="676"/>
      <c r="M738" s="676"/>
      <c r="N738" s="676"/>
      <c r="O738" s="676"/>
      <c r="P738" s="676"/>
      <c r="Q738" s="676"/>
      <c r="R738" s="676"/>
      <c r="S738" s="676"/>
      <c r="T738" s="676"/>
      <c r="U738" s="676"/>
      <c r="V738" s="676"/>
      <c r="W738" s="676"/>
      <c r="X738" s="676"/>
      <c r="Y738" s="676"/>
      <c r="Z738" s="676"/>
    </row>
    <row r="739" spans="1:26" ht="12.75" customHeight="1">
      <c r="A739" s="676"/>
      <c r="B739" s="676"/>
      <c r="C739" s="678"/>
      <c r="D739" s="676"/>
      <c r="E739" s="676"/>
      <c r="F739" s="676"/>
      <c r="G739" s="676"/>
      <c r="H739" s="676"/>
      <c r="I739" s="676"/>
      <c r="J739" s="676"/>
      <c r="K739" s="676"/>
      <c r="L739" s="676"/>
      <c r="M739" s="676"/>
      <c r="N739" s="676"/>
      <c r="O739" s="676"/>
      <c r="P739" s="676"/>
      <c r="Q739" s="676"/>
      <c r="R739" s="676"/>
      <c r="S739" s="676"/>
      <c r="T739" s="676"/>
      <c r="U739" s="676"/>
      <c r="V739" s="676"/>
      <c r="W739" s="676"/>
      <c r="X739" s="676"/>
      <c r="Y739" s="676"/>
      <c r="Z739" s="676"/>
    </row>
    <row r="740" spans="1:26" ht="12.75" customHeight="1">
      <c r="A740" s="676"/>
      <c r="B740" s="676"/>
      <c r="C740" s="678"/>
      <c r="D740" s="676"/>
      <c r="E740" s="676"/>
      <c r="F740" s="676"/>
      <c r="G740" s="676"/>
      <c r="H740" s="676"/>
      <c r="I740" s="676"/>
      <c r="J740" s="676"/>
      <c r="K740" s="676"/>
      <c r="L740" s="676"/>
      <c r="M740" s="676"/>
      <c r="N740" s="676"/>
      <c r="O740" s="676"/>
      <c r="P740" s="676"/>
      <c r="Q740" s="676"/>
      <c r="R740" s="676"/>
      <c r="S740" s="676"/>
      <c r="T740" s="676"/>
      <c r="U740" s="676"/>
      <c r="V740" s="676"/>
      <c r="W740" s="676"/>
      <c r="X740" s="676"/>
      <c r="Y740" s="676"/>
      <c r="Z740" s="676"/>
    </row>
    <row r="741" spans="1:26" ht="12.75" customHeight="1">
      <c r="A741" s="676"/>
      <c r="B741" s="676"/>
      <c r="C741" s="678"/>
      <c r="D741" s="676"/>
      <c r="E741" s="676"/>
      <c r="F741" s="676"/>
      <c r="G741" s="676"/>
      <c r="H741" s="676"/>
      <c r="I741" s="676"/>
      <c r="J741" s="676"/>
      <c r="K741" s="676"/>
      <c r="L741" s="676"/>
      <c r="M741" s="676"/>
      <c r="N741" s="676"/>
      <c r="O741" s="676"/>
      <c r="P741" s="676"/>
      <c r="Q741" s="676"/>
      <c r="R741" s="676"/>
      <c r="S741" s="676"/>
      <c r="T741" s="676"/>
      <c r="U741" s="676"/>
      <c r="V741" s="676"/>
      <c r="W741" s="676"/>
      <c r="X741" s="676"/>
      <c r="Y741" s="676"/>
      <c r="Z741" s="676"/>
    </row>
    <row r="742" spans="1:26" ht="12.75" customHeight="1">
      <c r="A742" s="676"/>
      <c r="B742" s="676"/>
      <c r="C742" s="678"/>
      <c r="D742" s="676"/>
      <c r="E742" s="676"/>
      <c r="F742" s="676"/>
      <c r="G742" s="676"/>
      <c r="H742" s="676"/>
      <c r="I742" s="676"/>
      <c r="J742" s="676"/>
      <c r="K742" s="676"/>
      <c r="L742" s="676"/>
      <c r="M742" s="676"/>
      <c r="N742" s="676"/>
      <c r="O742" s="676"/>
      <c r="P742" s="676"/>
      <c r="Q742" s="676"/>
      <c r="R742" s="676"/>
      <c r="S742" s="676"/>
      <c r="T742" s="676"/>
      <c r="U742" s="676"/>
      <c r="V742" s="676"/>
      <c r="W742" s="676"/>
      <c r="X742" s="676"/>
      <c r="Y742" s="676"/>
      <c r="Z742" s="676"/>
    </row>
    <row r="743" spans="1:26" ht="12.75" customHeight="1">
      <c r="A743" s="676"/>
      <c r="B743" s="676"/>
      <c r="C743" s="678"/>
      <c r="D743" s="676"/>
      <c r="E743" s="676"/>
      <c r="F743" s="676"/>
      <c r="G743" s="676"/>
      <c r="H743" s="676"/>
      <c r="I743" s="676"/>
      <c r="J743" s="676"/>
      <c r="K743" s="676"/>
      <c r="L743" s="676"/>
      <c r="M743" s="676"/>
      <c r="N743" s="676"/>
      <c r="O743" s="676"/>
      <c r="P743" s="676"/>
      <c r="Q743" s="676"/>
      <c r="R743" s="676"/>
      <c r="S743" s="676"/>
      <c r="T743" s="676"/>
      <c r="U743" s="676"/>
      <c r="V743" s="676"/>
      <c r="W743" s="676"/>
      <c r="X743" s="676"/>
      <c r="Y743" s="676"/>
      <c r="Z743" s="676"/>
    </row>
    <row r="744" spans="1:26" ht="12.75" customHeight="1">
      <c r="A744" s="676"/>
      <c r="B744" s="676"/>
      <c r="C744" s="678"/>
      <c r="D744" s="676"/>
      <c r="E744" s="676"/>
      <c r="F744" s="676"/>
      <c r="G744" s="676"/>
      <c r="H744" s="676"/>
      <c r="I744" s="676"/>
      <c r="J744" s="676"/>
      <c r="K744" s="676"/>
      <c r="L744" s="676"/>
      <c r="M744" s="676"/>
      <c r="N744" s="676"/>
      <c r="O744" s="676"/>
      <c r="P744" s="676"/>
      <c r="Q744" s="676"/>
      <c r="R744" s="676"/>
      <c r="S744" s="676"/>
      <c r="T744" s="676"/>
      <c r="U744" s="676"/>
      <c r="V744" s="676"/>
      <c r="W744" s="676"/>
      <c r="X744" s="676"/>
      <c r="Y744" s="676"/>
      <c r="Z744" s="676"/>
    </row>
    <row r="745" spans="1:26" ht="12.75" customHeight="1">
      <c r="A745" s="676"/>
      <c r="B745" s="676"/>
      <c r="C745" s="678"/>
      <c r="D745" s="676"/>
      <c r="E745" s="676"/>
      <c r="F745" s="676"/>
      <c r="G745" s="676"/>
      <c r="H745" s="676"/>
      <c r="I745" s="676"/>
      <c r="J745" s="676"/>
      <c r="K745" s="676"/>
      <c r="L745" s="676"/>
      <c r="M745" s="676"/>
      <c r="N745" s="676"/>
      <c r="O745" s="676"/>
      <c r="P745" s="676"/>
      <c r="Q745" s="676"/>
      <c r="R745" s="676"/>
      <c r="S745" s="676"/>
      <c r="T745" s="676"/>
      <c r="U745" s="676"/>
      <c r="V745" s="676"/>
      <c r="W745" s="676"/>
      <c r="X745" s="676"/>
      <c r="Y745" s="676"/>
      <c r="Z745" s="676"/>
    </row>
    <row r="746" spans="1:26" ht="12.75" customHeight="1">
      <c r="A746" s="676"/>
      <c r="B746" s="676"/>
      <c r="C746" s="678"/>
      <c r="D746" s="676"/>
      <c r="E746" s="676"/>
      <c r="F746" s="676"/>
      <c r="G746" s="676"/>
      <c r="H746" s="676"/>
      <c r="I746" s="676"/>
      <c r="J746" s="676"/>
      <c r="K746" s="676"/>
      <c r="L746" s="676"/>
      <c r="M746" s="676"/>
      <c r="N746" s="676"/>
      <c r="O746" s="676"/>
      <c r="P746" s="676"/>
      <c r="Q746" s="676"/>
      <c r="R746" s="676"/>
      <c r="S746" s="676"/>
      <c r="T746" s="676"/>
      <c r="U746" s="676"/>
      <c r="V746" s="676"/>
      <c r="W746" s="676"/>
      <c r="X746" s="676"/>
      <c r="Y746" s="676"/>
      <c r="Z746" s="676"/>
    </row>
    <row r="747" spans="1:26" ht="12.75" customHeight="1">
      <c r="A747" s="676"/>
      <c r="B747" s="676"/>
      <c r="C747" s="678"/>
      <c r="D747" s="676"/>
      <c r="E747" s="676"/>
      <c r="F747" s="676"/>
      <c r="G747" s="676"/>
      <c r="H747" s="676"/>
      <c r="I747" s="676"/>
      <c r="J747" s="676"/>
      <c r="K747" s="676"/>
      <c r="L747" s="676"/>
      <c r="M747" s="676"/>
      <c r="N747" s="676"/>
      <c r="O747" s="676"/>
      <c r="P747" s="676"/>
      <c r="Q747" s="676"/>
      <c r="R747" s="676"/>
      <c r="S747" s="676"/>
      <c r="T747" s="676"/>
      <c r="U747" s="676"/>
      <c r="V747" s="676"/>
      <c r="W747" s="676"/>
      <c r="X747" s="676"/>
      <c r="Y747" s="676"/>
      <c r="Z747" s="676"/>
    </row>
    <row r="748" spans="1:26" ht="12.75" customHeight="1">
      <c r="A748" s="676"/>
      <c r="B748" s="676"/>
      <c r="C748" s="678"/>
      <c r="D748" s="676"/>
      <c r="E748" s="676"/>
      <c r="F748" s="676"/>
      <c r="G748" s="676"/>
      <c r="H748" s="676"/>
      <c r="I748" s="676"/>
      <c r="J748" s="676"/>
      <c r="K748" s="676"/>
      <c r="L748" s="676"/>
      <c r="M748" s="676"/>
      <c r="N748" s="676"/>
      <c r="O748" s="676"/>
      <c r="P748" s="676"/>
      <c r="Q748" s="676"/>
      <c r="R748" s="676"/>
      <c r="S748" s="676"/>
      <c r="T748" s="676"/>
      <c r="U748" s="676"/>
      <c r="V748" s="676"/>
      <c r="W748" s="676"/>
      <c r="X748" s="676"/>
      <c r="Y748" s="676"/>
      <c r="Z748" s="676"/>
    </row>
    <row r="749" spans="1:26" ht="12.75" customHeight="1">
      <c r="A749" s="676"/>
      <c r="B749" s="676"/>
      <c r="C749" s="678"/>
      <c r="D749" s="676"/>
      <c r="E749" s="676"/>
      <c r="F749" s="676"/>
      <c r="G749" s="676"/>
      <c r="H749" s="676"/>
      <c r="I749" s="676"/>
      <c r="J749" s="676"/>
      <c r="K749" s="676"/>
      <c r="L749" s="676"/>
      <c r="M749" s="676"/>
      <c r="N749" s="676"/>
      <c r="O749" s="676"/>
      <c r="P749" s="676"/>
      <c r="Q749" s="676"/>
      <c r="R749" s="676"/>
      <c r="S749" s="676"/>
      <c r="T749" s="676"/>
      <c r="U749" s="676"/>
      <c r="V749" s="676"/>
      <c r="W749" s="676"/>
      <c r="X749" s="676"/>
      <c r="Y749" s="676"/>
      <c r="Z749" s="676"/>
    </row>
    <row r="750" spans="1:26" ht="12.75" customHeight="1">
      <c r="A750" s="676"/>
      <c r="B750" s="676"/>
      <c r="C750" s="678"/>
      <c r="D750" s="676"/>
      <c r="E750" s="676"/>
      <c r="F750" s="676"/>
      <c r="G750" s="676"/>
      <c r="H750" s="676"/>
      <c r="I750" s="676"/>
      <c r="J750" s="676"/>
      <c r="K750" s="676"/>
      <c r="L750" s="676"/>
      <c r="M750" s="676"/>
      <c r="N750" s="676"/>
      <c r="O750" s="676"/>
      <c r="P750" s="676"/>
      <c r="Q750" s="676"/>
      <c r="R750" s="676"/>
      <c r="S750" s="676"/>
      <c r="T750" s="676"/>
      <c r="U750" s="676"/>
      <c r="V750" s="676"/>
      <c r="W750" s="676"/>
      <c r="X750" s="676"/>
      <c r="Y750" s="676"/>
      <c r="Z750" s="676"/>
    </row>
    <row r="751" spans="1:26" ht="12.75" customHeight="1">
      <c r="A751" s="676"/>
      <c r="B751" s="676"/>
      <c r="C751" s="678"/>
      <c r="D751" s="676"/>
      <c r="E751" s="676"/>
      <c r="F751" s="676"/>
      <c r="G751" s="676"/>
      <c r="H751" s="676"/>
      <c r="I751" s="676"/>
      <c r="J751" s="676"/>
      <c r="K751" s="676"/>
      <c r="L751" s="676"/>
      <c r="M751" s="676"/>
      <c r="N751" s="676"/>
      <c r="O751" s="676"/>
      <c r="P751" s="676"/>
      <c r="Q751" s="676"/>
      <c r="R751" s="676"/>
      <c r="S751" s="676"/>
      <c r="T751" s="676"/>
      <c r="U751" s="676"/>
      <c r="V751" s="676"/>
      <c r="W751" s="676"/>
      <c r="X751" s="676"/>
      <c r="Y751" s="676"/>
      <c r="Z751" s="676"/>
    </row>
    <row r="752" spans="1:26" ht="12.75" customHeight="1">
      <c r="A752" s="676"/>
      <c r="B752" s="676"/>
      <c r="C752" s="678"/>
      <c r="D752" s="676"/>
      <c r="E752" s="676"/>
      <c r="F752" s="676"/>
      <c r="G752" s="676"/>
      <c r="H752" s="676"/>
      <c r="I752" s="676"/>
      <c r="J752" s="676"/>
      <c r="K752" s="676"/>
      <c r="L752" s="676"/>
      <c r="M752" s="676"/>
      <c r="N752" s="676"/>
      <c r="O752" s="676"/>
      <c r="P752" s="676"/>
      <c r="Q752" s="676"/>
      <c r="R752" s="676"/>
      <c r="S752" s="676"/>
      <c r="T752" s="676"/>
      <c r="U752" s="676"/>
      <c r="V752" s="676"/>
      <c r="W752" s="676"/>
      <c r="X752" s="676"/>
      <c r="Y752" s="676"/>
      <c r="Z752" s="676"/>
    </row>
    <row r="753" spans="1:26" ht="12.75" customHeight="1">
      <c r="A753" s="676"/>
      <c r="B753" s="676"/>
      <c r="C753" s="678"/>
      <c r="D753" s="676"/>
      <c r="E753" s="676"/>
      <c r="F753" s="676"/>
      <c r="G753" s="676"/>
      <c r="H753" s="676"/>
      <c r="I753" s="676"/>
      <c r="J753" s="676"/>
      <c r="K753" s="676"/>
      <c r="L753" s="676"/>
      <c r="M753" s="676"/>
      <c r="N753" s="676"/>
      <c r="O753" s="676"/>
      <c r="P753" s="676"/>
      <c r="Q753" s="676"/>
      <c r="R753" s="676"/>
      <c r="S753" s="676"/>
      <c r="T753" s="676"/>
      <c r="U753" s="676"/>
      <c r="V753" s="676"/>
      <c r="W753" s="676"/>
      <c r="X753" s="676"/>
      <c r="Y753" s="676"/>
      <c r="Z753" s="676"/>
    </row>
    <row r="754" spans="1:26" ht="12.75" customHeight="1">
      <c r="A754" s="676"/>
      <c r="B754" s="676"/>
      <c r="C754" s="678"/>
      <c r="D754" s="676"/>
      <c r="E754" s="676"/>
      <c r="F754" s="676"/>
      <c r="G754" s="676"/>
      <c r="H754" s="676"/>
      <c r="I754" s="676"/>
      <c r="J754" s="676"/>
      <c r="K754" s="676"/>
      <c r="L754" s="676"/>
      <c r="M754" s="676"/>
      <c r="N754" s="676"/>
      <c r="O754" s="676"/>
      <c r="P754" s="676"/>
      <c r="Q754" s="676"/>
      <c r="R754" s="676"/>
      <c r="S754" s="676"/>
      <c r="T754" s="676"/>
      <c r="U754" s="676"/>
      <c r="V754" s="676"/>
      <c r="W754" s="676"/>
      <c r="X754" s="676"/>
      <c r="Y754" s="676"/>
      <c r="Z754" s="676"/>
    </row>
    <row r="755" spans="1:26" ht="12.75" customHeight="1">
      <c r="A755" s="676"/>
      <c r="B755" s="676"/>
      <c r="C755" s="678"/>
      <c r="D755" s="676"/>
      <c r="E755" s="676"/>
      <c r="F755" s="676"/>
      <c r="G755" s="676"/>
      <c r="H755" s="676"/>
      <c r="I755" s="676"/>
      <c r="J755" s="676"/>
      <c r="K755" s="676"/>
      <c r="L755" s="676"/>
      <c r="M755" s="676"/>
      <c r="N755" s="676"/>
      <c r="O755" s="676"/>
      <c r="P755" s="676"/>
      <c r="Q755" s="676"/>
      <c r="R755" s="676"/>
      <c r="S755" s="676"/>
      <c r="T755" s="676"/>
      <c r="U755" s="676"/>
      <c r="V755" s="676"/>
      <c r="W755" s="676"/>
      <c r="X755" s="676"/>
      <c r="Y755" s="676"/>
      <c r="Z755" s="676"/>
    </row>
    <row r="756" spans="1:26" ht="12.75" customHeight="1">
      <c r="A756" s="676"/>
      <c r="B756" s="676"/>
      <c r="C756" s="678"/>
      <c r="D756" s="676"/>
      <c r="E756" s="676"/>
      <c r="F756" s="676"/>
      <c r="G756" s="676"/>
      <c r="H756" s="676"/>
      <c r="I756" s="676"/>
      <c r="J756" s="676"/>
      <c r="K756" s="676"/>
      <c r="L756" s="676"/>
      <c r="M756" s="676"/>
      <c r="N756" s="676"/>
      <c r="O756" s="676"/>
      <c r="P756" s="676"/>
      <c r="Q756" s="676"/>
      <c r="R756" s="676"/>
      <c r="S756" s="676"/>
      <c r="T756" s="676"/>
      <c r="U756" s="676"/>
      <c r="V756" s="676"/>
      <c r="W756" s="676"/>
      <c r="X756" s="676"/>
      <c r="Y756" s="676"/>
      <c r="Z756" s="676"/>
    </row>
    <row r="757" spans="1:26" ht="12.75" customHeight="1">
      <c r="A757" s="676"/>
      <c r="B757" s="676"/>
      <c r="C757" s="678"/>
      <c r="D757" s="676"/>
      <c r="E757" s="676"/>
      <c r="F757" s="676"/>
      <c r="G757" s="676"/>
      <c r="H757" s="676"/>
      <c r="I757" s="676"/>
      <c r="J757" s="676"/>
      <c r="K757" s="676"/>
      <c r="L757" s="676"/>
      <c r="M757" s="676"/>
      <c r="N757" s="676"/>
      <c r="O757" s="676"/>
      <c r="P757" s="676"/>
      <c r="Q757" s="676"/>
      <c r="R757" s="676"/>
      <c r="S757" s="676"/>
      <c r="T757" s="676"/>
      <c r="U757" s="676"/>
      <c r="V757" s="676"/>
      <c r="W757" s="676"/>
      <c r="X757" s="676"/>
      <c r="Y757" s="676"/>
      <c r="Z757" s="676"/>
    </row>
    <row r="758" spans="1:26" ht="12.75" customHeight="1">
      <c r="A758" s="676"/>
      <c r="B758" s="676"/>
      <c r="C758" s="678"/>
      <c r="D758" s="676"/>
      <c r="E758" s="676"/>
      <c r="F758" s="676"/>
      <c r="G758" s="676"/>
      <c r="H758" s="676"/>
      <c r="I758" s="676"/>
      <c r="J758" s="676"/>
      <c r="K758" s="676"/>
      <c r="L758" s="676"/>
      <c r="M758" s="676"/>
      <c r="N758" s="676"/>
      <c r="O758" s="676"/>
      <c r="P758" s="676"/>
      <c r="Q758" s="676"/>
      <c r="R758" s="676"/>
      <c r="S758" s="676"/>
      <c r="T758" s="676"/>
      <c r="U758" s="676"/>
      <c r="V758" s="676"/>
      <c r="W758" s="676"/>
      <c r="X758" s="676"/>
      <c r="Y758" s="676"/>
      <c r="Z758" s="676"/>
    </row>
    <row r="759" spans="1:26" ht="12.75" customHeight="1">
      <c r="A759" s="676"/>
      <c r="B759" s="676"/>
      <c r="C759" s="678"/>
      <c r="D759" s="676"/>
      <c r="E759" s="676"/>
      <c r="F759" s="676"/>
      <c r="G759" s="676"/>
      <c r="H759" s="676"/>
      <c r="I759" s="676"/>
      <c r="J759" s="676"/>
      <c r="K759" s="676"/>
      <c r="L759" s="676"/>
      <c r="M759" s="676"/>
      <c r="N759" s="676"/>
      <c r="O759" s="676"/>
      <c r="P759" s="676"/>
      <c r="Q759" s="676"/>
      <c r="R759" s="676"/>
      <c r="S759" s="676"/>
      <c r="T759" s="676"/>
      <c r="U759" s="676"/>
      <c r="V759" s="676"/>
      <c r="W759" s="676"/>
      <c r="X759" s="676"/>
      <c r="Y759" s="676"/>
      <c r="Z759" s="676"/>
    </row>
    <row r="760" spans="1:26" ht="12.75" customHeight="1">
      <c r="A760" s="676"/>
      <c r="B760" s="676"/>
      <c r="C760" s="678"/>
      <c r="D760" s="676"/>
      <c r="E760" s="676"/>
      <c r="F760" s="676"/>
      <c r="G760" s="676"/>
      <c r="H760" s="676"/>
      <c r="I760" s="676"/>
      <c r="J760" s="676"/>
      <c r="K760" s="676"/>
      <c r="L760" s="676"/>
      <c r="M760" s="676"/>
      <c r="N760" s="676"/>
      <c r="O760" s="676"/>
      <c r="P760" s="676"/>
      <c r="Q760" s="676"/>
      <c r="R760" s="676"/>
      <c r="S760" s="676"/>
      <c r="T760" s="676"/>
      <c r="U760" s="676"/>
      <c r="V760" s="676"/>
      <c r="W760" s="676"/>
      <c r="X760" s="676"/>
      <c r="Y760" s="676"/>
      <c r="Z760" s="676"/>
    </row>
    <row r="761" spans="1:26" ht="12.75" customHeight="1">
      <c r="A761" s="676"/>
      <c r="B761" s="676"/>
      <c r="C761" s="678"/>
      <c r="D761" s="676"/>
      <c r="E761" s="676"/>
      <c r="F761" s="676"/>
      <c r="G761" s="676"/>
      <c r="H761" s="676"/>
      <c r="I761" s="676"/>
      <c r="J761" s="676"/>
      <c r="K761" s="676"/>
      <c r="L761" s="676"/>
      <c r="M761" s="676"/>
      <c r="N761" s="676"/>
      <c r="O761" s="676"/>
      <c r="P761" s="676"/>
      <c r="Q761" s="676"/>
      <c r="R761" s="676"/>
      <c r="S761" s="676"/>
      <c r="T761" s="676"/>
      <c r="U761" s="676"/>
      <c r="V761" s="676"/>
      <c r="W761" s="676"/>
      <c r="X761" s="676"/>
      <c r="Y761" s="676"/>
      <c r="Z761" s="676"/>
    </row>
    <row r="762" spans="1:26" ht="12.75" customHeight="1">
      <c r="A762" s="676"/>
      <c r="B762" s="676"/>
      <c r="C762" s="678"/>
      <c r="D762" s="676"/>
      <c r="E762" s="676"/>
      <c r="F762" s="676"/>
      <c r="G762" s="676"/>
      <c r="H762" s="676"/>
      <c r="I762" s="676"/>
      <c r="J762" s="676"/>
      <c r="K762" s="676"/>
      <c r="L762" s="676"/>
      <c r="M762" s="676"/>
      <c r="N762" s="676"/>
      <c r="O762" s="676"/>
      <c r="P762" s="676"/>
      <c r="Q762" s="676"/>
      <c r="R762" s="676"/>
      <c r="S762" s="676"/>
      <c r="T762" s="676"/>
      <c r="U762" s="676"/>
      <c r="V762" s="676"/>
      <c r="W762" s="676"/>
      <c r="X762" s="676"/>
      <c r="Y762" s="676"/>
      <c r="Z762" s="676"/>
    </row>
    <row r="763" spans="1:26" ht="12.75" customHeight="1">
      <c r="A763" s="676"/>
      <c r="B763" s="676"/>
      <c r="C763" s="678"/>
      <c r="D763" s="676"/>
      <c r="E763" s="676"/>
      <c r="F763" s="676"/>
      <c r="G763" s="676"/>
      <c r="H763" s="676"/>
      <c r="I763" s="676"/>
      <c r="J763" s="676"/>
      <c r="K763" s="676"/>
      <c r="L763" s="676"/>
      <c r="M763" s="676"/>
      <c r="N763" s="676"/>
      <c r="O763" s="676"/>
      <c r="P763" s="676"/>
      <c r="Q763" s="676"/>
      <c r="R763" s="676"/>
      <c r="S763" s="676"/>
      <c r="T763" s="676"/>
      <c r="U763" s="676"/>
      <c r="V763" s="676"/>
      <c r="W763" s="676"/>
      <c r="X763" s="676"/>
      <c r="Y763" s="676"/>
      <c r="Z763" s="676"/>
    </row>
    <row r="764" spans="1:26" ht="12.75" customHeight="1">
      <c r="A764" s="676"/>
      <c r="B764" s="676"/>
      <c r="C764" s="678"/>
      <c r="D764" s="676"/>
      <c r="E764" s="676"/>
      <c r="F764" s="676"/>
      <c r="G764" s="676"/>
      <c r="H764" s="676"/>
      <c r="I764" s="676"/>
      <c r="J764" s="676"/>
      <c r="K764" s="676"/>
      <c r="L764" s="676"/>
      <c r="M764" s="676"/>
      <c r="N764" s="676"/>
      <c r="O764" s="676"/>
      <c r="P764" s="676"/>
      <c r="Q764" s="676"/>
      <c r="R764" s="676"/>
      <c r="S764" s="676"/>
      <c r="T764" s="676"/>
      <c r="U764" s="676"/>
      <c r="V764" s="676"/>
      <c r="W764" s="676"/>
      <c r="X764" s="676"/>
      <c r="Y764" s="676"/>
      <c r="Z764" s="676"/>
    </row>
    <row r="765" spans="1:26" ht="12.75" customHeight="1">
      <c r="A765" s="676"/>
      <c r="B765" s="676"/>
      <c r="C765" s="678"/>
      <c r="D765" s="676"/>
      <c r="E765" s="676"/>
      <c r="F765" s="676"/>
      <c r="G765" s="676"/>
      <c r="H765" s="676"/>
      <c r="I765" s="676"/>
      <c r="J765" s="676"/>
      <c r="K765" s="676"/>
      <c r="L765" s="676"/>
      <c r="M765" s="676"/>
      <c r="N765" s="676"/>
      <c r="O765" s="676"/>
      <c r="P765" s="676"/>
      <c r="Q765" s="676"/>
      <c r="R765" s="676"/>
      <c r="S765" s="676"/>
      <c r="T765" s="676"/>
      <c r="U765" s="676"/>
      <c r="V765" s="676"/>
      <c r="W765" s="676"/>
      <c r="X765" s="676"/>
      <c r="Y765" s="676"/>
      <c r="Z765" s="676"/>
    </row>
    <row r="766" spans="1:26" ht="12.75" customHeight="1">
      <c r="A766" s="676"/>
      <c r="B766" s="676"/>
      <c r="C766" s="678"/>
      <c r="D766" s="676"/>
      <c r="E766" s="676"/>
      <c r="F766" s="676"/>
      <c r="G766" s="676"/>
      <c r="H766" s="676"/>
      <c r="I766" s="676"/>
      <c r="J766" s="676"/>
      <c r="K766" s="676"/>
      <c r="L766" s="676"/>
      <c r="M766" s="676"/>
      <c r="N766" s="676"/>
      <c r="O766" s="676"/>
      <c r="P766" s="676"/>
      <c r="Q766" s="676"/>
      <c r="R766" s="676"/>
      <c r="S766" s="676"/>
      <c r="T766" s="676"/>
      <c r="U766" s="676"/>
      <c r="V766" s="676"/>
      <c r="W766" s="676"/>
      <c r="X766" s="676"/>
      <c r="Y766" s="676"/>
      <c r="Z766" s="676"/>
    </row>
    <row r="767" spans="1:26" ht="12.75" customHeight="1">
      <c r="A767" s="676"/>
      <c r="B767" s="676"/>
      <c r="C767" s="678"/>
      <c r="D767" s="676"/>
      <c r="E767" s="676"/>
      <c r="F767" s="676"/>
      <c r="G767" s="676"/>
      <c r="H767" s="676"/>
      <c r="I767" s="676"/>
      <c r="J767" s="676"/>
      <c r="K767" s="676"/>
      <c r="L767" s="676"/>
      <c r="M767" s="676"/>
      <c r="N767" s="676"/>
      <c r="O767" s="676"/>
      <c r="P767" s="676"/>
      <c r="Q767" s="676"/>
      <c r="R767" s="676"/>
      <c r="S767" s="676"/>
      <c r="T767" s="676"/>
      <c r="U767" s="676"/>
      <c r="V767" s="676"/>
      <c r="W767" s="676"/>
      <c r="X767" s="676"/>
      <c r="Y767" s="676"/>
      <c r="Z767" s="676"/>
    </row>
    <row r="768" spans="1:26" ht="12.75" customHeight="1">
      <c r="A768" s="676"/>
      <c r="B768" s="676"/>
      <c r="C768" s="678"/>
      <c r="D768" s="676"/>
      <c r="E768" s="676"/>
      <c r="F768" s="676"/>
      <c r="G768" s="676"/>
      <c r="H768" s="676"/>
      <c r="I768" s="676"/>
      <c r="J768" s="676"/>
      <c r="K768" s="676"/>
      <c r="L768" s="676"/>
      <c r="M768" s="676"/>
      <c r="N768" s="676"/>
      <c r="O768" s="676"/>
      <c r="P768" s="676"/>
      <c r="Q768" s="676"/>
      <c r="R768" s="676"/>
      <c r="S768" s="676"/>
      <c r="T768" s="676"/>
      <c r="U768" s="676"/>
      <c r="V768" s="676"/>
      <c r="W768" s="676"/>
      <c r="X768" s="676"/>
      <c r="Y768" s="676"/>
      <c r="Z768" s="676"/>
    </row>
    <row r="769" spans="1:26" ht="12.75" customHeight="1">
      <c r="A769" s="676"/>
      <c r="B769" s="676"/>
      <c r="C769" s="678"/>
      <c r="D769" s="676"/>
      <c r="E769" s="676"/>
      <c r="F769" s="676"/>
      <c r="G769" s="676"/>
      <c r="H769" s="676"/>
      <c r="I769" s="676"/>
      <c r="J769" s="676"/>
      <c r="K769" s="676"/>
      <c r="L769" s="676"/>
      <c r="M769" s="676"/>
      <c r="N769" s="676"/>
      <c r="O769" s="676"/>
      <c r="P769" s="676"/>
      <c r="Q769" s="676"/>
      <c r="R769" s="676"/>
      <c r="S769" s="676"/>
      <c r="T769" s="676"/>
      <c r="U769" s="676"/>
      <c r="V769" s="676"/>
      <c r="W769" s="676"/>
      <c r="X769" s="676"/>
      <c r="Y769" s="676"/>
      <c r="Z769" s="676"/>
    </row>
    <row r="770" spans="1:26" ht="12.75" customHeight="1">
      <c r="A770" s="676"/>
      <c r="B770" s="676"/>
      <c r="C770" s="678"/>
      <c r="D770" s="676"/>
      <c r="E770" s="676"/>
      <c r="F770" s="676"/>
      <c r="G770" s="676"/>
      <c r="H770" s="676"/>
      <c r="I770" s="676"/>
      <c r="J770" s="676"/>
      <c r="K770" s="676"/>
      <c r="L770" s="676"/>
      <c r="M770" s="676"/>
      <c r="N770" s="676"/>
      <c r="O770" s="676"/>
      <c r="P770" s="676"/>
      <c r="Q770" s="676"/>
      <c r="R770" s="676"/>
      <c r="S770" s="676"/>
      <c r="T770" s="676"/>
      <c r="U770" s="676"/>
      <c r="V770" s="676"/>
      <c r="W770" s="676"/>
      <c r="X770" s="676"/>
      <c r="Y770" s="676"/>
      <c r="Z770" s="676"/>
    </row>
    <row r="771" spans="1:26" ht="12.75" customHeight="1">
      <c r="A771" s="676"/>
      <c r="B771" s="676"/>
      <c r="C771" s="678"/>
      <c r="D771" s="676"/>
      <c r="E771" s="676"/>
      <c r="F771" s="676"/>
      <c r="G771" s="676"/>
      <c r="H771" s="676"/>
      <c r="I771" s="676"/>
      <c r="J771" s="676"/>
      <c r="K771" s="676"/>
      <c r="L771" s="676"/>
      <c r="M771" s="676"/>
      <c r="N771" s="676"/>
      <c r="O771" s="676"/>
      <c r="P771" s="676"/>
      <c r="Q771" s="676"/>
      <c r="R771" s="676"/>
      <c r="S771" s="676"/>
      <c r="T771" s="676"/>
      <c r="U771" s="676"/>
      <c r="V771" s="676"/>
      <c r="W771" s="676"/>
      <c r="X771" s="676"/>
      <c r="Y771" s="676"/>
      <c r="Z771" s="676"/>
    </row>
    <row r="772" spans="1:26" ht="12.75" customHeight="1">
      <c r="A772" s="676"/>
      <c r="B772" s="676"/>
      <c r="C772" s="678"/>
      <c r="D772" s="676"/>
      <c r="E772" s="676"/>
      <c r="F772" s="676"/>
      <c r="G772" s="676"/>
      <c r="H772" s="676"/>
      <c r="I772" s="676"/>
      <c r="J772" s="676"/>
      <c r="K772" s="676"/>
      <c r="L772" s="676"/>
      <c r="M772" s="676"/>
      <c r="N772" s="676"/>
      <c r="O772" s="676"/>
      <c r="P772" s="676"/>
      <c r="Q772" s="676"/>
      <c r="R772" s="676"/>
      <c r="S772" s="676"/>
      <c r="T772" s="676"/>
      <c r="U772" s="676"/>
      <c r="V772" s="676"/>
      <c r="W772" s="676"/>
      <c r="X772" s="676"/>
      <c r="Y772" s="676"/>
      <c r="Z772" s="676"/>
    </row>
    <row r="773" spans="1:26" ht="12.75" customHeight="1">
      <c r="A773" s="676"/>
      <c r="B773" s="676"/>
      <c r="C773" s="678"/>
      <c r="D773" s="676"/>
      <c r="E773" s="676"/>
      <c r="F773" s="676"/>
      <c r="G773" s="676"/>
      <c r="H773" s="676"/>
      <c r="I773" s="676"/>
      <c r="J773" s="676"/>
      <c r="K773" s="676"/>
      <c r="L773" s="676"/>
      <c r="M773" s="676"/>
      <c r="N773" s="676"/>
      <c r="O773" s="676"/>
      <c r="P773" s="676"/>
      <c r="Q773" s="676"/>
      <c r="R773" s="676"/>
      <c r="S773" s="676"/>
      <c r="T773" s="676"/>
      <c r="U773" s="676"/>
      <c r="V773" s="676"/>
      <c r="W773" s="676"/>
      <c r="X773" s="676"/>
      <c r="Y773" s="676"/>
      <c r="Z773" s="676"/>
    </row>
    <row r="774" spans="1:26" ht="12.75" customHeight="1">
      <c r="A774" s="676"/>
      <c r="B774" s="676"/>
      <c r="C774" s="678"/>
      <c r="D774" s="676"/>
      <c r="E774" s="676"/>
      <c r="F774" s="676"/>
      <c r="G774" s="676"/>
      <c r="H774" s="676"/>
      <c r="I774" s="676"/>
      <c r="J774" s="676"/>
      <c r="K774" s="676"/>
      <c r="L774" s="676"/>
      <c r="M774" s="676"/>
      <c r="N774" s="676"/>
      <c r="O774" s="676"/>
      <c r="P774" s="676"/>
      <c r="Q774" s="676"/>
      <c r="R774" s="676"/>
      <c r="S774" s="676"/>
      <c r="T774" s="676"/>
      <c r="U774" s="676"/>
      <c r="V774" s="676"/>
      <c r="W774" s="676"/>
      <c r="X774" s="676"/>
      <c r="Y774" s="676"/>
      <c r="Z774" s="676"/>
    </row>
    <row r="775" spans="1:26" ht="12.75" customHeight="1">
      <c r="A775" s="676"/>
      <c r="B775" s="676"/>
      <c r="C775" s="678"/>
      <c r="D775" s="676"/>
      <c r="E775" s="676"/>
      <c r="F775" s="676"/>
      <c r="G775" s="676"/>
      <c r="H775" s="676"/>
      <c r="I775" s="676"/>
      <c r="J775" s="676"/>
      <c r="K775" s="676"/>
      <c r="L775" s="676"/>
      <c r="M775" s="676"/>
      <c r="N775" s="676"/>
      <c r="O775" s="676"/>
      <c r="P775" s="676"/>
      <c r="Q775" s="676"/>
      <c r="R775" s="676"/>
      <c r="S775" s="676"/>
      <c r="T775" s="676"/>
      <c r="U775" s="676"/>
      <c r="V775" s="676"/>
      <c r="W775" s="676"/>
      <c r="X775" s="676"/>
      <c r="Y775" s="676"/>
      <c r="Z775" s="676"/>
    </row>
    <row r="776" spans="1:26" ht="12.75" customHeight="1">
      <c r="A776" s="676"/>
      <c r="B776" s="676"/>
      <c r="C776" s="678"/>
      <c r="D776" s="676"/>
      <c r="E776" s="676"/>
      <c r="F776" s="676"/>
      <c r="G776" s="676"/>
      <c r="H776" s="676"/>
      <c r="I776" s="676"/>
      <c r="J776" s="676"/>
      <c r="K776" s="676"/>
      <c r="L776" s="676"/>
      <c r="M776" s="676"/>
      <c r="N776" s="676"/>
      <c r="O776" s="676"/>
      <c r="P776" s="676"/>
      <c r="Q776" s="676"/>
      <c r="R776" s="676"/>
      <c r="S776" s="676"/>
      <c r="T776" s="676"/>
      <c r="U776" s="676"/>
      <c r="V776" s="676"/>
      <c r="W776" s="676"/>
      <c r="X776" s="676"/>
      <c r="Y776" s="676"/>
      <c r="Z776" s="676"/>
    </row>
    <row r="777" spans="1:26" ht="12.75" customHeight="1">
      <c r="A777" s="676"/>
      <c r="B777" s="676"/>
      <c r="C777" s="678"/>
      <c r="D777" s="676"/>
      <c r="E777" s="676"/>
      <c r="F777" s="676"/>
      <c r="G777" s="676"/>
      <c r="H777" s="676"/>
      <c r="I777" s="676"/>
      <c r="J777" s="676"/>
      <c r="K777" s="676"/>
      <c r="L777" s="676"/>
      <c r="M777" s="676"/>
      <c r="N777" s="676"/>
      <c r="O777" s="676"/>
      <c r="P777" s="676"/>
      <c r="Q777" s="676"/>
      <c r="R777" s="676"/>
      <c r="S777" s="676"/>
      <c r="T777" s="676"/>
      <c r="U777" s="676"/>
      <c r="V777" s="676"/>
      <c r="W777" s="676"/>
      <c r="X777" s="676"/>
      <c r="Y777" s="676"/>
      <c r="Z777" s="676"/>
    </row>
    <row r="778" spans="1:26" ht="12.75" customHeight="1">
      <c r="A778" s="676"/>
      <c r="B778" s="676"/>
      <c r="C778" s="678"/>
      <c r="D778" s="676"/>
      <c r="E778" s="676"/>
      <c r="F778" s="676"/>
      <c r="G778" s="676"/>
      <c r="H778" s="676"/>
      <c r="I778" s="676"/>
      <c r="J778" s="676"/>
      <c r="K778" s="676"/>
      <c r="L778" s="676"/>
      <c r="M778" s="676"/>
      <c r="N778" s="676"/>
      <c r="O778" s="676"/>
      <c r="P778" s="676"/>
      <c r="Q778" s="676"/>
      <c r="R778" s="676"/>
      <c r="S778" s="676"/>
      <c r="T778" s="676"/>
      <c r="U778" s="676"/>
      <c r="V778" s="676"/>
      <c r="W778" s="676"/>
      <c r="X778" s="676"/>
      <c r="Y778" s="676"/>
      <c r="Z778" s="676"/>
    </row>
    <row r="779" spans="1:26" ht="12.75" customHeight="1">
      <c r="A779" s="676"/>
      <c r="B779" s="676"/>
      <c r="C779" s="678"/>
      <c r="D779" s="676"/>
      <c r="E779" s="676"/>
      <c r="F779" s="676"/>
      <c r="G779" s="676"/>
      <c r="H779" s="676"/>
      <c r="I779" s="676"/>
      <c r="J779" s="676"/>
      <c r="K779" s="676"/>
      <c r="L779" s="676"/>
      <c r="M779" s="676"/>
      <c r="N779" s="676"/>
      <c r="O779" s="676"/>
      <c r="P779" s="676"/>
      <c r="Q779" s="676"/>
      <c r="R779" s="676"/>
      <c r="S779" s="676"/>
      <c r="T779" s="676"/>
      <c r="U779" s="676"/>
      <c r="V779" s="676"/>
      <c r="W779" s="676"/>
      <c r="X779" s="676"/>
      <c r="Y779" s="676"/>
      <c r="Z779" s="676"/>
    </row>
    <row r="780" spans="1:26" ht="12.75" customHeight="1">
      <c r="A780" s="676"/>
      <c r="B780" s="676"/>
      <c r="C780" s="678"/>
      <c r="D780" s="676"/>
      <c r="E780" s="676"/>
      <c r="F780" s="676"/>
      <c r="G780" s="676"/>
      <c r="H780" s="676"/>
      <c r="I780" s="676"/>
      <c r="J780" s="676"/>
      <c r="K780" s="676"/>
      <c r="L780" s="676"/>
      <c r="M780" s="676"/>
      <c r="N780" s="676"/>
      <c r="O780" s="676"/>
      <c r="P780" s="676"/>
      <c r="Q780" s="676"/>
      <c r="R780" s="676"/>
      <c r="S780" s="676"/>
      <c r="T780" s="676"/>
      <c r="U780" s="676"/>
      <c r="V780" s="676"/>
      <c r="W780" s="676"/>
      <c r="X780" s="676"/>
      <c r="Y780" s="676"/>
      <c r="Z780" s="676"/>
    </row>
    <row r="781" spans="1:26" ht="12.75" customHeight="1">
      <c r="A781" s="676"/>
      <c r="B781" s="676"/>
      <c r="C781" s="678"/>
      <c r="D781" s="676"/>
      <c r="E781" s="676"/>
      <c r="F781" s="676"/>
      <c r="G781" s="676"/>
      <c r="H781" s="676"/>
      <c r="I781" s="676"/>
      <c r="J781" s="676"/>
      <c r="K781" s="676"/>
      <c r="L781" s="676"/>
      <c r="M781" s="676"/>
      <c r="N781" s="676"/>
      <c r="O781" s="676"/>
      <c r="P781" s="676"/>
      <c r="Q781" s="676"/>
      <c r="R781" s="676"/>
      <c r="S781" s="676"/>
      <c r="T781" s="676"/>
      <c r="U781" s="676"/>
      <c r="V781" s="676"/>
      <c r="W781" s="676"/>
      <c r="X781" s="676"/>
      <c r="Y781" s="676"/>
      <c r="Z781" s="676"/>
    </row>
    <row r="782" spans="1:26" ht="12.75" customHeight="1">
      <c r="A782" s="676"/>
      <c r="B782" s="676"/>
      <c r="C782" s="678"/>
      <c r="D782" s="676"/>
      <c r="E782" s="676"/>
      <c r="F782" s="676"/>
      <c r="G782" s="676"/>
      <c r="H782" s="676"/>
      <c r="I782" s="676"/>
      <c r="J782" s="676"/>
      <c r="K782" s="676"/>
      <c r="L782" s="676"/>
      <c r="M782" s="676"/>
      <c r="N782" s="676"/>
      <c r="O782" s="676"/>
      <c r="P782" s="676"/>
      <c r="Q782" s="676"/>
      <c r="R782" s="676"/>
      <c r="S782" s="676"/>
      <c r="T782" s="676"/>
      <c r="U782" s="676"/>
      <c r="V782" s="676"/>
      <c r="W782" s="676"/>
      <c r="X782" s="676"/>
      <c r="Y782" s="676"/>
      <c r="Z782" s="676"/>
    </row>
    <row r="783" spans="1:26" ht="12.75" customHeight="1">
      <c r="A783" s="676"/>
      <c r="B783" s="676"/>
      <c r="C783" s="678"/>
      <c r="D783" s="676"/>
      <c r="E783" s="676"/>
      <c r="F783" s="676"/>
      <c r="G783" s="676"/>
      <c r="H783" s="676"/>
      <c r="I783" s="676"/>
      <c r="J783" s="676"/>
      <c r="K783" s="676"/>
      <c r="L783" s="676"/>
      <c r="M783" s="676"/>
      <c r="N783" s="676"/>
      <c r="O783" s="676"/>
      <c r="P783" s="676"/>
      <c r="Q783" s="676"/>
      <c r="R783" s="676"/>
      <c r="S783" s="676"/>
      <c r="T783" s="676"/>
      <c r="U783" s="676"/>
      <c r="V783" s="676"/>
      <c r="W783" s="676"/>
      <c r="X783" s="676"/>
      <c r="Y783" s="676"/>
      <c r="Z783" s="676"/>
    </row>
    <row r="784" spans="1:26" ht="12.75" customHeight="1">
      <c r="A784" s="676"/>
      <c r="B784" s="676"/>
      <c r="C784" s="678"/>
      <c r="D784" s="676"/>
      <c r="E784" s="676"/>
      <c r="F784" s="676"/>
      <c r="G784" s="676"/>
      <c r="H784" s="676"/>
      <c r="I784" s="676"/>
      <c r="J784" s="676"/>
      <c r="K784" s="676"/>
      <c r="L784" s="676"/>
      <c r="M784" s="676"/>
      <c r="N784" s="676"/>
      <c r="O784" s="676"/>
      <c r="P784" s="676"/>
      <c r="Q784" s="676"/>
      <c r="R784" s="676"/>
      <c r="S784" s="676"/>
      <c r="T784" s="676"/>
      <c r="U784" s="676"/>
      <c r="V784" s="676"/>
      <c r="W784" s="676"/>
      <c r="X784" s="676"/>
      <c r="Y784" s="676"/>
      <c r="Z784" s="676"/>
    </row>
    <row r="785" spans="1:26" ht="12.75" customHeight="1">
      <c r="A785" s="676"/>
      <c r="B785" s="676"/>
      <c r="C785" s="678"/>
      <c r="D785" s="676"/>
      <c r="E785" s="676"/>
      <c r="F785" s="676"/>
      <c r="G785" s="676"/>
      <c r="H785" s="676"/>
      <c r="I785" s="676"/>
      <c r="J785" s="676"/>
      <c r="K785" s="676"/>
      <c r="L785" s="676"/>
      <c r="M785" s="676"/>
      <c r="N785" s="676"/>
      <c r="O785" s="676"/>
      <c r="P785" s="676"/>
      <c r="Q785" s="676"/>
      <c r="R785" s="676"/>
      <c r="S785" s="676"/>
      <c r="T785" s="676"/>
      <c r="U785" s="676"/>
      <c r="V785" s="676"/>
      <c r="W785" s="676"/>
      <c r="X785" s="676"/>
      <c r="Y785" s="676"/>
      <c r="Z785" s="676"/>
    </row>
    <row r="786" spans="1:26" ht="12.75" customHeight="1">
      <c r="A786" s="676"/>
      <c r="B786" s="676"/>
      <c r="C786" s="678"/>
      <c r="D786" s="676"/>
      <c r="E786" s="676"/>
      <c r="F786" s="676"/>
      <c r="G786" s="676"/>
      <c r="H786" s="676"/>
      <c r="I786" s="676"/>
      <c r="J786" s="676"/>
      <c r="K786" s="676"/>
      <c r="L786" s="676"/>
      <c r="M786" s="676"/>
      <c r="N786" s="676"/>
      <c r="O786" s="676"/>
      <c r="P786" s="676"/>
      <c r="Q786" s="676"/>
      <c r="R786" s="676"/>
      <c r="S786" s="676"/>
      <c r="T786" s="676"/>
      <c r="U786" s="676"/>
      <c r="V786" s="676"/>
      <c r="W786" s="676"/>
      <c r="X786" s="676"/>
      <c r="Y786" s="676"/>
      <c r="Z786" s="676"/>
    </row>
    <row r="787" spans="1:26" ht="12.75" customHeight="1">
      <c r="A787" s="676"/>
      <c r="B787" s="676"/>
      <c r="C787" s="678"/>
      <c r="D787" s="676"/>
      <c r="E787" s="676"/>
      <c r="F787" s="676"/>
      <c r="G787" s="676"/>
      <c r="H787" s="676"/>
      <c r="I787" s="676"/>
      <c r="J787" s="676"/>
      <c r="K787" s="676"/>
      <c r="L787" s="676"/>
      <c r="M787" s="676"/>
      <c r="N787" s="676"/>
      <c r="O787" s="676"/>
      <c r="P787" s="676"/>
      <c r="Q787" s="676"/>
      <c r="R787" s="676"/>
      <c r="S787" s="676"/>
      <c r="T787" s="676"/>
      <c r="U787" s="676"/>
      <c r="V787" s="676"/>
      <c r="W787" s="676"/>
      <c r="X787" s="676"/>
      <c r="Y787" s="676"/>
      <c r="Z787" s="676"/>
    </row>
    <row r="788" spans="1:26" ht="12.75" customHeight="1">
      <c r="A788" s="676"/>
      <c r="B788" s="676"/>
      <c r="C788" s="678"/>
      <c r="D788" s="676"/>
      <c r="E788" s="676"/>
      <c r="F788" s="676"/>
      <c r="G788" s="676"/>
      <c r="H788" s="676"/>
      <c r="I788" s="676"/>
      <c r="J788" s="676"/>
      <c r="K788" s="676"/>
      <c r="L788" s="676"/>
      <c r="M788" s="676"/>
      <c r="N788" s="676"/>
      <c r="O788" s="676"/>
      <c r="P788" s="676"/>
      <c r="Q788" s="676"/>
      <c r="R788" s="676"/>
      <c r="S788" s="676"/>
      <c r="T788" s="676"/>
      <c r="U788" s="676"/>
      <c r="V788" s="676"/>
      <c r="W788" s="676"/>
      <c r="X788" s="676"/>
      <c r="Y788" s="676"/>
      <c r="Z788" s="676"/>
    </row>
    <row r="789" spans="1:26" ht="12.75" customHeight="1">
      <c r="A789" s="676"/>
      <c r="B789" s="676"/>
      <c r="C789" s="678"/>
      <c r="D789" s="676"/>
      <c r="E789" s="676"/>
      <c r="F789" s="676"/>
      <c r="G789" s="676"/>
      <c r="H789" s="676"/>
      <c r="I789" s="676"/>
      <c r="J789" s="676"/>
      <c r="K789" s="676"/>
      <c r="L789" s="676"/>
      <c r="M789" s="676"/>
      <c r="N789" s="676"/>
      <c r="O789" s="676"/>
      <c r="P789" s="676"/>
      <c r="Q789" s="676"/>
      <c r="R789" s="676"/>
      <c r="S789" s="676"/>
      <c r="T789" s="676"/>
      <c r="U789" s="676"/>
      <c r="V789" s="676"/>
      <c r="W789" s="676"/>
      <c r="X789" s="676"/>
      <c r="Y789" s="676"/>
      <c r="Z789" s="676"/>
    </row>
    <row r="790" spans="1:26" ht="12.75" customHeight="1">
      <c r="A790" s="676"/>
      <c r="B790" s="676"/>
      <c r="C790" s="678"/>
      <c r="D790" s="676"/>
      <c r="E790" s="676"/>
      <c r="F790" s="676"/>
      <c r="G790" s="676"/>
      <c r="H790" s="676"/>
      <c r="I790" s="676"/>
      <c r="J790" s="676"/>
      <c r="K790" s="676"/>
      <c r="L790" s="676"/>
      <c r="M790" s="676"/>
      <c r="N790" s="676"/>
      <c r="O790" s="676"/>
      <c r="P790" s="676"/>
      <c r="Q790" s="676"/>
      <c r="R790" s="676"/>
      <c r="S790" s="676"/>
      <c r="T790" s="676"/>
      <c r="U790" s="676"/>
      <c r="V790" s="676"/>
      <c r="W790" s="676"/>
      <c r="X790" s="676"/>
      <c r="Y790" s="676"/>
      <c r="Z790" s="676"/>
    </row>
    <row r="791" spans="1:26" ht="12.75" customHeight="1">
      <c r="A791" s="676"/>
      <c r="B791" s="676"/>
      <c r="C791" s="678"/>
      <c r="D791" s="676"/>
      <c r="E791" s="676"/>
      <c r="F791" s="676"/>
      <c r="G791" s="676"/>
      <c r="H791" s="676"/>
      <c r="I791" s="676"/>
      <c r="J791" s="676"/>
      <c r="K791" s="676"/>
      <c r="L791" s="676"/>
      <c r="M791" s="676"/>
      <c r="N791" s="676"/>
      <c r="O791" s="676"/>
      <c r="P791" s="676"/>
      <c r="Q791" s="676"/>
      <c r="R791" s="676"/>
      <c r="S791" s="676"/>
      <c r="T791" s="676"/>
      <c r="U791" s="676"/>
      <c r="V791" s="676"/>
      <c r="W791" s="676"/>
      <c r="X791" s="676"/>
      <c r="Y791" s="676"/>
      <c r="Z791" s="676"/>
    </row>
    <row r="792" spans="1:26" ht="12.75" customHeight="1">
      <c r="A792" s="676"/>
      <c r="B792" s="676"/>
      <c r="C792" s="678"/>
      <c r="D792" s="676"/>
      <c r="E792" s="676"/>
      <c r="F792" s="676"/>
      <c r="G792" s="676"/>
      <c r="H792" s="676"/>
      <c r="I792" s="676"/>
      <c r="J792" s="676"/>
      <c r="K792" s="676"/>
      <c r="L792" s="676"/>
      <c r="M792" s="676"/>
      <c r="N792" s="676"/>
      <c r="O792" s="676"/>
      <c r="P792" s="676"/>
      <c r="Q792" s="676"/>
      <c r="R792" s="676"/>
      <c r="S792" s="676"/>
      <c r="T792" s="676"/>
      <c r="U792" s="676"/>
      <c r="V792" s="676"/>
      <c r="W792" s="676"/>
      <c r="X792" s="676"/>
      <c r="Y792" s="676"/>
      <c r="Z792" s="676"/>
    </row>
    <row r="793" spans="1:26" ht="12.75" customHeight="1">
      <c r="A793" s="676"/>
      <c r="B793" s="676"/>
      <c r="C793" s="678"/>
      <c r="D793" s="676"/>
      <c r="E793" s="676"/>
      <c r="F793" s="676"/>
      <c r="G793" s="676"/>
      <c r="H793" s="676"/>
      <c r="I793" s="676"/>
      <c r="J793" s="676"/>
      <c r="K793" s="676"/>
      <c r="L793" s="676"/>
      <c r="M793" s="676"/>
      <c r="N793" s="676"/>
      <c r="O793" s="676"/>
      <c r="P793" s="676"/>
      <c r="Q793" s="676"/>
      <c r="R793" s="676"/>
      <c r="S793" s="676"/>
      <c r="T793" s="676"/>
      <c r="U793" s="676"/>
      <c r="V793" s="676"/>
      <c r="W793" s="676"/>
      <c r="X793" s="676"/>
      <c r="Y793" s="676"/>
      <c r="Z793" s="676"/>
    </row>
    <row r="794" spans="1:26" ht="12.75" customHeight="1">
      <c r="A794" s="676"/>
      <c r="B794" s="676"/>
      <c r="C794" s="678"/>
      <c r="D794" s="676"/>
      <c r="E794" s="676"/>
      <c r="F794" s="676"/>
      <c r="G794" s="676"/>
      <c r="H794" s="676"/>
      <c r="I794" s="676"/>
      <c r="J794" s="676"/>
      <c r="K794" s="676"/>
      <c r="L794" s="676"/>
      <c r="M794" s="676"/>
      <c r="N794" s="676"/>
      <c r="O794" s="676"/>
      <c r="P794" s="676"/>
      <c r="Q794" s="676"/>
      <c r="R794" s="676"/>
      <c r="S794" s="676"/>
      <c r="T794" s="676"/>
      <c r="U794" s="676"/>
      <c r="V794" s="676"/>
      <c r="W794" s="676"/>
      <c r="X794" s="676"/>
      <c r="Y794" s="676"/>
      <c r="Z794" s="676"/>
    </row>
    <row r="795" spans="1:26" ht="12.75" customHeight="1">
      <c r="A795" s="676"/>
      <c r="B795" s="676"/>
      <c r="C795" s="678"/>
      <c r="D795" s="676"/>
      <c r="E795" s="676"/>
      <c r="F795" s="676"/>
      <c r="G795" s="676"/>
      <c r="H795" s="676"/>
      <c r="I795" s="676"/>
      <c r="J795" s="676"/>
      <c r="K795" s="676"/>
      <c r="L795" s="676"/>
      <c r="M795" s="676"/>
      <c r="N795" s="676"/>
      <c r="O795" s="676"/>
      <c r="P795" s="676"/>
      <c r="Q795" s="676"/>
      <c r="R795" s="676"/>
      <c r="S795" s="676"/>
      <c r="T795" s="676"/>
      <c r="U795" s="676"/>
      <c r="V795" s="676"/>
      <c r="W795" s="676"/>
      <c r="X795" s="676"/>
      <c r="Y795" s="676"/>
      <c r="Z795" s="676"/>
    </row>
    <row r="796" spans="1:26" ht="12.75" customHeight="1">
      <c r="A796" s="676"/>
      <c r="B796" s="676"/>
      <c r="C796" s="678"/>
      <c r="D796" s="676"/>
      <c r="E796" s="676"/>
      <c r="F796" s="676"/>
      <c r="G796" s="676"/>
      <c r="H796" s="676"/>
      <c r="I796" s="676"/>
      <c r="J796" s="676"/>
      <c r="K796" s="676"/>
      <c r="L796" s="676"/>
      <c r="M796" s="676"/>
      <c r="N796" s="676"/>
      <c r="O796" s="676"/>
      <c r="P796" s="676"/>
      <c r="Q796" s="676"/>
      <c r="R796" s="676"/>
      <c r="S796" s="676"/>
      <c r="T796" s="676"/>
      <c r="U796" s="676"/>
      <c r="V796" s="676"/>
      <c r="W796" s="676"/>
      <c r="X796" s="676"/>
      <c r="Y796" s="676"/>
      <c r="Z796" s="676"/>
    </row>
    <row r="797" spans="1:26" ht="12.75" customHeight="1">
      <c r="A797" s="676"/>
      <c r="B797" s="676"/>
      <c r="C797" s="678"/>
      <c r="D797" s="676"/>
      <c r="E797" s="676"/>
      <c r="F797" s="676"/>
      <c r="G797" s="676"/>
      <c r="H797" s="676"/>
      <c r="I797" s="676"/>
      <c r="J797" s="676"/>
      <c r="K797" s="676"/>
      <c r="L797" s="676"/>
      <c r="M797" s="676"/>
      <c r="N797" s="676"/>
      <c r="O797" s="676"/>
      <c r="P797" s="676"/>
      <c r="Q797" s="676"/>
      <c r="R797" s="676"/>
      <c r="S797" s="676"/>
      <c r="T797" s="676"/>
      <c r="U797" s="676"/>
      <c r="V797" s="676"/>
      <c r="W797" s="676"/>
      <c r="X797" s="676"/>
      <c r="Y797" s="676"/>
      <c r="Z797" s="676"/>
    </row>
    <row r="798" spans="1:26" ht="12.75" customHeight="1">
      <c r="A798" s="676"/>
      <c r="B798" s="676"/>
      <c r="C798" s="678"/>
      <c r="D798" s="676"/>
      <c r="E798" s="676"/>
      <c r="F798" s="676"/>
      <c r="G798" s="676"/>
      <c r="H798" s="676"/>
      <c r="I798" s="676"/>
      <c r="J798" s="676"/>
      <c r="K798" s="676"/>
      <c r="L798" s="676"/>
      <c r="M798" s="676"/>
      <c r="N798" s="676"/>
      <c r="O798" s="676"/>
      <c r="P798" s="676"/>
      <c r="Q798" s="676"/>
      <c r="R798" s="676"/>
      <c r="S798" s="676"/>
      <c r="T798" s="676"/>
      <c r="U798" s="676"/>
      <c r="V798" s="676"/>
      <c r="W798" s="676"/>
      <c r="X798" s="676"/>
      <c r="Y798" s="676"/>
      <c r="Z798" s="676"/>
    </row>
    <row r="799" spans="1:26" ht="12.75" customHeight="1">
      <c r="A799" s="676"/>
      <c r="B799" s="676"/>
      <c r="C799" s="678"/>
      <c r="D799" s="676"/>
      <c r="E799" s="676"/>
      <c r="F799" s="676"/>
      <c r="G799" s="676"/>
      <c r="H799" s="676"/>
      <c r="I799" s="676"/>
      <c r="J799" s="676"/>
      <c r="K799" s="676"/>
      <c r="L799" s="676"/>
      <c r="M799" s="676"/>
      <c r="N799" s="676"/>
      <c r="O799" s="676"/>
      <c r="P799" s="676"/>
      <c r="Q799" s="676"/>
      <c r="R799" s="676"/>
      <c r="S799" s="676"/>
      <c r="T799" s="676"/>
      <c r="U799" s="676"/>
      <c r="V799" s="676"/>
      <c r="W799" s="676"/>
      <c r="X799" s="676"/>
      <c r="Y799" s="676"/>
      <c r="Z799" s="676"/>
    </row>
    <row r="800" spans="1:26" ht="12.75" customHeight="1">
      <c r="A800" s="676"/>
      <c r="B800" s="676"/>
      <c r="C800" s="678"/>
      <c r="D800" s="676"/>
      <c r="E800" s="676"/>
      <c r="F800" s="676"/>
      <c r="G800" s="676"/>
      <c r="H800" s="676"/>
      <c r="I800" s="676"/>
      <c r="J800" s="676"/>
      <c r="K800" s="676"/>
      <c r="L800" s="676"/>
      <c r="M800" s="676"/>
      <c r="N800" s="676"/>
      <c r="O800" s="676"/>
      <c r="P800" s="676"/>
      <c r="Q800" s="676"/>
      <c r="R800" s="676"/>
      <c r="S800" s="676"/>
      <c r="T800" s="676"/>
      <c r="U800" s="676"/>
      <c r="V800" s="676"/>
      <c r="W800" s="676"/>
      <c r="X800" s="676"/>
      <c r="Y800" s="676"/>
      <c r="Z800" s="676"/>
    </row>
    <row r="801" spans="1:26" ht="12.75" customHeight="1">
      <c r="A801" s="676"/>
      <c r="B801" s="676"/>
      <c r="C801" s="678"/>
      <c r="D801" s="676"/>
      <c r="E801" s="676"/>
      <c r="F801" s="676"/>
      <c r="G801" s="676"/>
      <c r="H801" s="676"/>
      <c r="I801" s="676"/>
      <c r="J801" s="676"/>
      <c r="K801" s="676"/>
      <c r="L801" s="676"/>
      <c r="M801" s="676"/>
      <c r="N801" s="676"/>
      <c r="O801" s="676"/>
      <c r="P801" s="676"/>
      <c r="Q801" s="676"/>
      <c r="R801" s="676"/>
      <c r="S801" s="676"/>
      <c r="T801" s="676"/>
      <c r="U801" s="676"/>
      <c r="V801" s="676"/>
      <c r="W801" s="676"/>
      <c r="X801" s="676"/>
      <c r="Y801" s="676"/>
      <c r="Z801" s="676"/>
    </row>
    <row r="802" spans="1:26" ht="12.75" customHeight="1">
      <c r="A802" s="676"/>
      <c r="B802" s="676"/>
      <c r="C802" s="678"/>
      <c r="D802" s="676"/>
      <c r="E802" s="676"/>
      <c r="F802" s="676"/>
      <c r="G802" s="676"/>
      <c r="H802" s="676"/>
      <c r="I802" s="676"/>
      <c r="J802" s="676"/>
      <c r="K802" s="676"/>
      <c r="L802" s="676"/>
      <c r="M802" s="676"/>
      <c r="N802" s="676"/>
      <c r="O802" s="676"/>
      <c r="P802" s="676"/>
      <c r="Q802" s="676"/>
      <c r="R802" s="676"/>
      <c r="S802" s="676"/>
      <c r="T802" s="676"/>
      <c r="U802" s="676"/>
      <c r="V802" s="676"/>
      <c r="W802" s="676"/>
      <c r="X802" s="676"/>
      <c r="Y802" s="676"/>
      <c r="Z802" s="676"/>
    </row>
    <row r="803" spans="1:26" ht="12.75" customHeight="1">
      <c r="A803" s="676"/>
      <c r="B803" s="676"/>
      <c r="C803" s="678"/>
      <c r="D803" s="676"/>
      <c r="E803" s="676"/>
      <c r="F803" s="676"/>
      <c r="G803" s="676"/>
      <c r="H803" s="676"/>
      <c r="I803" s="676"/>
      <c r="J803" s="676"/>
      <c r="K803" s="676"/>
      <c r="L803" s="676"/>
      <c r="M803" s="676"/>
      <c r="N803" s="676"/>
      <c r="O803" s="676"/>
      <c r="P803" s="676"/>
      <c r="Q803" s="676"/>
      <c r="R803" s="676"/>
      <c r="S803" s="676"/>
      <c r="T803" s="676"/>
      <c r="U803" s="676"/>
      <c r="V803" s="676"/>
      <c r="W803" s="676"/>
      <c r="X803" s="676"/>
      <c r="Y803" s="676"/>
      <c r="Z803" s="676"/>
    </row>
    <row r="804" spans="1:26" ht="12.75" customHeight="1">
      <c r="A804" s="676"/>
      <c r="B804" s="676"/>
      <c r="C804" s="678"/>
      <c r="D804" s="676"/>
      <c r="E804" s="676"/>
      <c r="F804" s="676"/>
      <c r="G804" s="676"/>
      <c r="H804" s="676"/>
      <c r="I804" s="676"/>
      <c r="J804" s="676"/>
      <c r="K804" s="676"/>
      <c r="L804" s="676"/>
      <c r="M804" s="676"/>
      <c r="N804" s="676"/>
      <c r="O804" s="676"/>
      <c r="P804" s="676"/>
      <c r="Q804" s="676"/>
      <c r="R804" s="676"/>
      <c r="S804" s="676"/>
      <c r="T804" s="676"/>
      <c r="U804" s="676"/>
      <c r="V804" s="676"/>
      <c r="W804" s="676"/>
      <c r="X804" s="676"/>
      <c r="Y804" s="676"/>
      <c r="Z804" s="676"/>
    </row>
    <row r="805" spans="1:26" ht="12.75" customHeight="1">
      <c r="A805" s="676"/>
      <c r="B805" s="676"/>
      <c r="C805" s="678"/>
      <c r="D805" s="676"/>
      <c r="E805" s="676"/>
      <c r="F805" s="676"/>
      <c r="G805" s="676"/>
      <c r="H805" s="676"/>
      <c r="I805" s="676"/>
      <c r="J805" s="676"/>
      <c r="K805" s="676"/>
      <c r="L805" s="676"/>
      <c r="M805" s="676"/>
      <c r="N805" s="676"/>
      <c r="O805" s="676"/>
      <c r="P805" s="676"/>
      <c r="Q805" s="676"/>
      <c r="R805" s="676"/>
      <c r="S805" s="676"/>
      <c r="T805" s="676"/>
      <c r="U805" s="676"/>
      <c r="V805" s="676"/>
      <c r="W805" s="676"/>
      <c r="X805" s="676"/>
      <c r="Y805" s="676"/>
      <c r="Z805" s="676"/>
    </row>
    <row r="806" spans="1:26" ht="12.75" customHeight="1">
      <c r="A806" s="676"/>
      <c r="B806" s="676"/>
      <c r="C806" s="678"/>
      <c r="D806" s="676"/>
      <c r="E806" s="676"/>
      <c r="F806" s="676"/>
      <c r="G806" s="676"/>
      <c r="H806" s="676"/>
      <c r="I806" s="676"/>
      <c r="J806" s="676"/>
      <c r="K806" s="676"/>
      <c r="L806" s="676"/>
      <c r="M806" s="676"/>
      <c r="N806" s="676"/>
      <c r="O806" s="676"/>
      <c r="P806" s="676"/>
      <c r="Q806" s="676"/>
      <c r="R806" s="676"/>
      <c r="S806" s="676"/>
      <c r="T806" s="676"/>
      <c r="U806" s="676"/>
      <c r="V806" s="676"/>
      <c r="W806" s="676"/>
      <c r="X806" s="676"/>
      <c r="Y806" s="676"/>
      <c r="Z806" s="676"/>
    </row>
    <row r="807" spans="1:26" ht="12.75" customHeight="1">
      <c r="A807" s="676"/>
      <c r="B807" s="676"/>
      <c r="C807" s="678"/>
      <c r="D807" s="676"/>
      <c r="E807" s="676"/>
      <c r="F807" s="676"/>
      <c r="G807" s="676"/>
      <c r="H807" s="676"/>
      <c r="I807" s="676"/>
      <c r="J807" s="676"/>
      <c r="K807" s="676"/>
      <c r="L807" s="676"/>
      <c r="M807" s="676"/>
      <c r="N807" s="676"/>
      <c r="O807" s="676"/>
      <c r="P807" s="676"/>
      <c r="Q807" s="676"/>
      <c r="R807" s="676"/>
      <c r="S807" s="676"/>
      <c r="T807" s="676"/>
      <c r="U807" s="676"/>
      <c r="V807" s="676"/>
      <c r="W807" s="676"/>
      <c r="X807" s="676"/>
      <c r="Y807" s="676"/>
      <c r="Z807" s="676"/>
    </row>
    <row r="808" spans="1:26" ht="12.75" customHeight="1">
      <c r="A808" s="676"/>
      <c r="B808" s="676"/>
      <c r="C808" s="678"/>
      <c r="D808" s="676"/>
      <c r="E808" s="676"/>
      <c r="F808" s="676"/>
      <c r="G808" s="676"/>
      <c r="H808" s="676"/>
      <c r="I808" s="676"/>
      <c r="J808" s="676"/>
      <c r="K808" s="676"/>
      <c r="L808" s="676"/>
      <c r="M808" s="676"/>
      <c r="N808" s="676"/>
      <c r="O808" s="676"/>
      <c r="P808" s="676"/>
      <c r="Q808" s="676"/>
      <c r="R808" s="676"/>
      <c r="S808" s="676"/>
      <c r="T808" s="676"/>
      <c r="U808" s="676"/>
      <c r="V808" s="676"/>
      <c r="W808" s="676"/>
      <c r="X808" s="676"/>
      <c r="Y808" s="676"/>
      <c r="Z808" s="676"/>
    </row>
    <row r="809" spans="1:26" ht="12.75" customHeight="1">
      <c r="A809" s="676"/>
      <c r="B809" s="676"/>
      <c r="C809" s="678"/>
      <c r="D809" s="676"/>
      <c r="E809" s="676"/>
      <c r="F809" s="676"/>
      <c r="G809" s="676"/>
      <c r="H809" s="676"/>
      <c r="I809" s="676"/>
      <c r="J809" s="676"/>
      <c r="K809" s="676"/>
      <c r="L809" s="676"/>
      <c r="M809" s="676"/>
      <c r="N809" s="676"/>
      <c r="O809" s="676"/>
      <c r="P809" s="676"/>
      <c r="Q809" s="676"/>
      <c r="R809" s="676"/>
      <c r="S809" s="676"/>
      <c r="T809" s="676"/>
      <c r="U809" s="676"/>
      <c r="V809" s="676"/>
      <c r="W809" s="676"/>
      <c r="X809" s="676"/>
      <c r="Y809" s="676"/>
      <c r="Z809" s="676"/>
    </row>
    <row r="810" spans="1:26" ht="12.75" customHeight="1">
      <c r="A810" s="676"/>
      <c r="B810" s="676"/>
      <c r="C810" s="678"/>
      <c r="D810" s="676"/>
      <c r="E810" s="676"/>
      <c r="F810" s="676"/>
      <c r="G810" s="676"/>
      <c r="H810" s="676"/>
      <c r="I810" s="676"/>
      <c r="J810" s="676"/>
      <c r="K810" s="676"/>
      <c r="L810" s="676"/>
      <c r="M810" s="676"/>
      <c r="N810" s="676"/>
      <c r="O810" s="676"/>
      <c r="P810" s="676"/>
      <c r="Q810" s="676"/>
      <c r="R810" s="676"/>
      <c r="S810" s="676"/>
      <c r="T810" s="676"/>
      <c r="U810" s="676"/>
      <c r="V810" s="676"/>
      <c r="W810" s="676"/>
      <c r="X810" s="676"/>
      <c r="Y810" s="676"/>
      <c r="Z810" s="676"/>
    </row>
    <row r="811" spans="1:26" ht="12.75" customHeight="1">
      <c r="A811" s="676"/>
      <c r="B811" s="676"/>
      <c r="C811" s="678"/>
      <c r="D811" s="676"/>
      <c r="E811" s="676"/>
      <c r="F811" s="676"/>
      <c r="G811" s="676"/>
      <c r="H811" s="676"/>
      <c r="I811" s="676"/>
      <c r="J811" s="676"/>
      <c r="K811" s="676"/>
      <c r="L811" s="676"/>
      <c r="M811" s="676"/>
      <c r="N811" s="676"/>
      <c r="O811" s="676"/>
      <c r="P811" s="676"/>
      <c r="Q811" s="676"/>
      <c r="R811" s="676"/>
      <c r="S811" s="676"/>
      <c r="T811" s="676"/>
      <c r="U811" s="676"/>
      <c r="V811" s="676"/>
      <c r="W811" s="676"/>
      <c r="X811" s="676"/>
      <c r="Y811" s="676"/>
      <c r="Z811" s="676"/>
    </row>
    <row r="812" spans="1:26" ht="12.75" customHeight="1">
      <c r="A812" s="676"/>
      <c r="B812" s="676"/>
      <c r="C812" s="678"/>
      <c r="D812" s="676"/>
      <c r="E812" s="676"/>
      <c r="F812" s="676"/>
      <c r="G812" s="676"/>
      <c r="H812" s="676"/>
      <c r="I812" s="676"/>
      <c r="J812" s="676"/>
      <c r="K812" s="676"/>
      <c r="L812" s="676"/>
      <c r="M812" s="676"/>
      <c r="N812" s="676"/>
      <c r="O812" s="676"/>
      <c r="P812" s="676"/>
      <c r="Q812" s="676"/>
      <c r="R812" s="676"/>
      <c r="S812" s="676"/>
      <c r="T812" s="676"/>
      <c r="U812" s="676"/>
      <c r="V812" s="676"/>
      <c r="W812" s="676"/>
      <c r="X812" s="676"/>
      <c r="Y812" s="676"/>
      <c r="Z812" s="676"/>
    </row>
    <row r="813" spans="1:26" ht="12.75" customHeight="1">
      <c r="A813" s="676"/>
      <c r="B813" s="676"/>
      <c r="C813" s="678"/>
      <c r="D813" s="676"/>
      <c r="E813" s="676"/>
      <c r="F813" s="676"/>
      <c r="G813" s="676"/>
      <c r="H813" s="676"/>
      <c r="I813" s="676"/>
      <c r="J813" s="676"/>
      <c r="K813" s="676"/>
      <c r="L813" s="676"/>
      <c r="M813" s="676"/>
      <c r="N813" s="676"/>
      <c r="O813" s="676"/>
      <c r="P813" s="676"/>
      <c r="Q813" s="676"/>
      <c r="R813" s="676"/>
      <c r="S813" s="676"/>
      <c r="T813" s="676"/>
      <c r="U813" s="676"/>
      <c r="V813" s="676"/>
      <c r="W813" s="676"/>
      <c r="X813" s="676"/>
      <c r="Y813" s="676"/>
      <c r="Z813" s="676"/>
    </row>
    <row r="814" spans="1:26" ht="12.75" customHeight="1">
      <c r="A814" s="676"/>
      <c r="B814" s="676"/>
      <c r="C814" s="678"/>
      <c r="D814" s="676"/>
      <c r="E814" s="676"/>
      <c r="F814" s="676"/>
      <c r="G814" s="676"/>
      <c r="H814" s="676"/>
      <c r="I814" s="676"/>
      <c r="J814" s="676"/>
      <c r="K814" s="676"/>
      <c r="L814" s="676"/>
      <c r="M814" s="676"/>
      <c r="N814" s="676"/>
      <c r="O814" s="676"/>
      <c r="P814" s="676"/>
      <c r="Q814" s="676"/>
      <c r="R814" s="676"/>
      <c r="S814" s="676"/>
      <c r="T814" s="676"/>
      <c r="U814" s="676"/>
      <c r="V814" s="676"/>
      <c r="W814" s="676"/>
      <c r="X814" s="676"/>
      <c r="Y814" s="676"/>
      <c r="Z814" s="676"/>
    </row>
    <row r="815" spans="1:26" ht="12.75" customHeight="1">
      <c r="A815" s="676"/>
      <c r="B815" s="676"/>
      <c r="C815" s="678"/>
      <c r="D815" s="676"/>
      <c r="E815" s="676"/>
      <c r="F815" s="676"/>
      <c r="G815" s="676"/>
      <c r="H815" s="676"/>
      <c r="I815" s="676"/>
      <c r="J815" s="676"/>
      <c r="K815" s="676"/>
      <c r="L815" s="676"/>
      <c r="M815" s="676"/>
      <c r="N815" s="676"/>
      <c r="O815" s="676"/>
      <c r="P815" s="676"/>
      <c r="Q815" s="676"/>
      <c r="R815" s="676"/>
      <c r="S815" s="676"/>
      <c r="T815" s="676"/>
      <c r="U815" s="676"/>
      <c r="V815" s="676"/>
      <c r="W815" s="676"/>
      <c r="X815" s="676"/>
      <c r="Y815" s="676"/>
      <c r="Z815" s="676"/>
    </row>
    <row r="816" spans="1:26" ht="12.75" customHeight="1">
      <c r="A816" s="676"/>
      <c r="B816" s="676"/>
      <c r="C816" s="678"/>
      <c r="D816" s="676"/>
      <c r="E816" s="676"/>
      <c r="F816" s="676"/>
      <c r="G816" s="676"/>
      <c r="H816" s="676"/>
      <c r="I816" s="676"/>
      <c r="J816" s="676"/>
      <c r="K816" s="676"/>
      <c r="L816" s="676"/>
      <c r="M816" s="676"/>
      <c r="N816" s="676"/>
      <c r="O816" s="676"/>
      <c r="P816" s="676"/>
      <c r="Q816" s="676"/>
      <c r="R816" s="676"/>
      <c r="S816" s="676"/>
      <c r="T816" s="676"/>
      <c r="U816" s="676"/>
      <c r="V816" s="676"/>
      <c r="W816" s="676"/>
      <c r="X816" s="676"/>
      <c r="Y816" s="676"/>
      <c r="Z816" s="676"/>
    </row>
    <row r="817" spans="1:26" ht="12.75" customHeight="1">
      <c r="A817" s="676"/>
      <c r="B817" s="676"/>
      <c r="C817" s="678"/>
      <c r="D817" s="676"/>
      <c r="E817" s="676"/>
      <c r="F817" s="676"/>
      <c r="G817" s="676"/>
      <c r="H817" s="676"/>
      <c r="I817" s="676"/>
      <c r="J817" s="676"/>
      <c r="K817" s="676"/>
      <c r="L817" s="676"/>
      <c r="M817" s="676"/>
      <c r="N817" s="676"/>
      <c r="O817" s="676"/>
      <c r="P817" s="676"/>
      <c r="Q817" s="676"/>
      <c r="R817" s="676"/>
      <c r="S817" s="676"/>
      <c r="T817" s="676"/>
      <c r="U817" s="676"/>
      <c r="V817" s="676"/>
      <c r="W817" s="676"/>
      <c r="X817" s="676"/>
      <c r="Y817" s="676"/>
      <c r="Z817" s="676"/>
    </row>
    <row r="818" spans="1:26" ht="12.75" customHeight="1">
      <c r="A818" s="676"/>
      <c r="B818" s="676"/>
      <c r="C818" s="678"/>
      <c r="D818" s="676"/>
      <c r="E818" s="676"/>
      <c r="F818" s="676"/>
      <c r="G818" s="676"/>
      <c r="H818" s="676"/>
      <c r="I818" s="676"/>
      <c r="J818" s="676"/>
      <c r="K818" s="676"/>
      <c r="L818" s="676"/>
      <c r="M818" s="676"/>
      <c r="N818" s="676"/>
      <c r="O818" s="676"/>
      <c r="P818" s="676"/>
      <c r="Q818" s="676"/>
      <c r="R818" s="676"/>
      <c r="S818" s="676"/>
      <c r="T818" s="676"/>
      <c r="U818" s="676"/>
      <c r="V818" s="676"/>
      <c r="W818" s="676"/>
      <c r="X818" s="676"/>
      <c r="Y818" s="676"/>
      <c r="Z818" s="676"/>
    </row>
    <row r="819" spans="1:26" ht="12.75" customHeight="1">
      <c r="A819" s="676"/>
      <c r="B819" s="676"/>
      <c r="C819" s="678"/>
      <c r="D819" s="676"/>
      <c r="E819" s="676"/>
      <c r="F819" s="676"/>
      <c r="G819" s="676"/>
      <c r="H819" s="676"/>
      <c r="I819" s="676"/>
      <c r="J819" s="676"/>
      <c r="K819" s="676"/>
      <c r="L819" s="676"/>
      <c r="M819" s="676"/>
      <c r="N819" s="676"/>
      <c r="O819" s="676"/>
      <c r="P819" s="676"/>
      <c r="Q819" s="676"/>
      <c r="R819" s="676"/>
      <c r="S819" s="676"/>
      <c r="T819" s="676"/>
      <c r="U819" s="676"/>
      <c r="V819" s="676"/>
      <c r="W819" s="676"/>
      <c r="X819" s="676"/>
      <c r="Y819" s="676"/>
      <c r="Z819" s="676"/>
    </row>
    <row r="820" spans="1:26" ht="12.75" customHeight="1">
      <c r="A820" s="676"/>
      <c r="B820" s="676"/>
      <c r="C820" s="678"/>
      <c r="D820" s="676"/>
      <c r="E820" s="676"/>
      <c r="F820" s="676"/>
      <c r="G820" s="676"/>
      <c r="H820" s="676"/>
      <c r="I820" s="676"/>
      <c r="J820" s="676"/>
      <c r="K820" s="676"/>
      <c r="L820" s="676"/>
      <c r="M820" s="676"/>
      <c r="N820" s="676"/>
      <c r="O820" s="676"/>
      <c r="P820" s="676"/>
      <c r="Q820" s="676"/>
      <c r="R820" s="676"/>
      <c r="S820" s="676"/>
      <c r="T820" s="676"/>
      <c r="U820" s="676"/>
      <c r="V820" s="676"/>
      <c r="W820" s="676"/>
      <c r="X820" s="676"/>
      <c r="Y820" s="676"/>
      <c r="Z820" s="676"/>
    </row>
    <row r="821" spans="1:26" ht="12.75" customHeight="1">
      <c r="A821" s="676"/>
      <c r="B821" s="676"/>
      <c r="C821" s="678"/>
      <c r="D821" s="676"/>
      <c r="E821" s="676"/>
      <c r="F821" s="676"/>
      <c r="G821" s="676"/>
      <c r="H821" s="676"/>
      <c r="I821" s="676"/>
      <c r="J821" s="676"/>
      <c r="K821" s="676"/>
      <c r="L821" s="676"/>
      <c r="M821" s="676"/>
      <c r="N821" s="676"/>
      <c r="O821" s="676"/>
      <c r="P821" s="676"/>
      <c r="Q821" s="676"/>
      <c r="R821" s="676"/>
      <c r="S821" s="676"/>
      <c r="T821" s="676"/>
      <c r="U821" s="676"/>
      <c r="V821" s="676"/>
      <c r="W821" s="676"/>
      <c r="X821" s="676"/>
      <c r="Y821" s="676"/>
      <c r="Z821" s="676"/>
    </row>
    <row r="822" spans="1:26" ht="12.75" customHeight="1">
      <c r="A822" s="676"/>
      <c r="B822" s="676"/>
      <c r="C822" s="678"/>
      <c r="D822" s="676"/>
      <c r="E822" s="676"/>
      <c r="F822" s="676"/>
      <c r="G822" s="676"/>
      <c r="H822" s="676"/>
      <c r="I822" s="676"/>
      <c r="J822" s="676"/>
      <c r="K822" s="676"/>
      <c r="L822" s="676"/>
      <c r="M822" s="676"/>
      <c r="N822" s="676"/>
      <c r="O822" s="676"/>
      <c r="P822" s="676"/>
      <c r="Q822" s="676"/>
      <c r="R822" s="676"/>
      <c r="S822" s="676"/>
      <c r="T822" s="676"/>
      <c r="U822" s="676"/>
      <c r="V822" s="676"/>
      <c r="W822" s="676"/>
      <c r="X822" s="676"/>
      <c r="Y822" s="676"/>
      <c r="Z822" s="676"/>
    </row>
    <row r="823" spans="1:26" ht="12.75" customHeight="1">
      <c r="A823" s="676"/>
      <c r="B823" s="676"/>
      <c r="C823" s="678"/>
      <c r="D823" s="676"/>
      <c r="E823" s="676"/>
      <c r="F823" s="676"/>
      <c r="G823" s="676"/>
      <c r="H823" s="676"/>
      <c r="I823" s="676"/>
      <c r="J823" s="676"/>
      <c r="K823" s="676"/>
      <c r="L823" s="676"/>
      <c r="M823" s="676"/>
      <c r="N823" s="676"/>
      <c r="O823" s="676"/>
      <c r="P823" s="676"/>
      <c r="Q823" s="676"/>
      <c r="R823" s="676"/>
      <c r="S823" s="676"/>
      <c r="T823" s="676"/>
      <c r="U823" s="676"/>
      <c r="V823" s="676"/>
      <c r="W823" s="676"/>
      <c r="X823" s="676"/>
      <c r="Y823" s="676"/>
      <c r="Z823" s="676"/>
    </row>
    <row r="824" spans="1:26" ht="12.75" customHeight="1">
      <c r="A824" s="676"/>
      <c r="B824" s="676"/>
      <c r="C824" s="678"/>
      <c r="D824" s="676"/>
      <c r="E824" s="676"/>
      <c r="F824" s="676"/>
      <c r="G824" s="676"/>
      <c r="H824" s="676"/>
      <c r="I824" s="676"/>
      <c r="J824" s="676"/>
      <c r="K824" s="676"/>
      <c r="L824" s="676"/>
      <c r="M824" s="676"/>
      <c r="N824" s="676"/>
      <c r="O824" s="676"/>
      <c r="P824" s="676"/>
      <c r="Q824" s="676"/>
      <c r="R824" s="676"/>
      <c r="S824" s="676"/>
      <c r="T824" s="676"/>
      <c r="U824" s="676"/>
      <c r="V824" s="676"/>
      <c r="W824" s="676"/>
      <c r="X824" s="676"/>
      <c r="Y824" s="676"/>
      <c r="Z824" s="676"/>
    </row>
    <row r="825" spans="1:26" ht="12.75" customHeight="1">
      <c r="A825" s="676"/>
      <c r="B825" s="676"/>
      <c r="C825" s="678"/>
      <c r="D825" s="676"/>
      <c r="E825" s="676"/>
      <c r="F825" s="676"/>
      <c r="G825" s="676"/>
      <c r="H825" s="676"/>
      <c r="I825" s="676"/>
      <c r="J825" s="676"/>
      <c r="K825" s="676"/>
      <c r="L825" s="676"/>
      <c r="M825" s="676"/>
      <c r="N825" s="676"/>
      <c r="O825" s="676"/>
      <c r="P825" s="676"/>
      <c r="Q825" s="676"/>
      <c r="R825" s="676"/>
      <c r="S825" s="676"/>
      <c r="T825" s="676"/>
      <c r="U825" s="676"/>
      <c r="V825" s="676"/>
      <c r="W825" s="676"/>
      <c r="X825" s="676"/>
      <c r="Y825" s="676"/>
      <c r="Z825" s="676"/>
    </row>
    <row r="826" spans="1:26" ht="12.75" customHeight="1">
      <c r="A826" s="676"/>
      <c r="B826" s="676"/>
      <c r="C826" s="678"/>
      <c r="D826" s="676"/>
      <c r="E826" s="676"/>
      <c r="F826" s="676"/>
      <c r="G826" s="676"/>
      <c r="H826" s="676"/>
      <c r="I826" s="676"/>
      <c r="J826" s="676"/>
      <c r="K826" s="676"/>
      <c r="L826" s="676"/>
      <c r="M826" s="676"/>
      <c r="N826" s="676"/>
      <c r="O826" s="676"/>
      <c r="P826" s="676"/>
      <c r="Q826" s="676"/>
      <c r="R826" s="676"/>
      <c r="S826" s="676"/>
      <c r="T826" s="676"/>
      <c r="U826" s="676"/>
      <c r="V826" s="676"/>
      <c r="W826" s="676"/>
      <c r="X826" s="676"/>
      <c r="Y826" s="676"/>
      <c r="Z826" s="676"/>
    </row>
    <row r="827" spans="1:26" ht="12.75" customHeight="1">
      <c r="A827" s="676"/>
      <c r="B827" s="676"/>
      <c r="C827" s="678"/>
      <c r="D827" s="676"/>
      <c r="E827" s="676"/>
      <c r="F827" s="676"/>
      <c r="G827" s="676"/>
      <c r="H827" s="676"/>
      <c r="I827" s="676"/>
      <c r="J827" s="676"/>
      <c r="K827" s="676"/>
      <c r="L827" s="676"/>
      <c r="M827" s="676"/>
      <c r="N827" s="676"/>
      <c r="O827" s="676"/>
      <c r="P827" s="676"/>
      <c r="Q827" s="676"/>
      <c r="R827" s="676"/>
      <c r="S827" s="676"/>
      <c r="T827" s="676"/>
      <c r="U827" s="676"/>
      <c r="V827" s="676"/>
      <c r="W827" s="676"/>
      <c r="X827" s="676"/>
      <c r="Y827" s="676"/>
      <c r="Z827" s="676"/>
    </row>
    <row r="828" spans="1:26" ht="12.75" customHeight="1">
      <c r="A828" s="676"/>
      <c r="B828" s="676"/>
      <c r="C828" s="678"/>
      <c r="D828" s="676"/>
      <c r="E828" s="676"/>
      <c r="F828" s="676"/>
      <c r="G828" s="676"/>
      <c r="H828" s="676"/>
      <c r="I828" s="676"/>
      <c r="J828" s="676"/>
      <c r="K828" s="676"/>
      <c r="L828" s="676"/>
      <c r="M828" s="676"/>
      <c r="N828" s="676"/>
      <c r="O828" s="676"/>
      <c r="P828" s="676"/>
      <c r="Q828" s="676"/>
      <c r="R828" s="676"/>
      <c r="S828" s="676"/>
      <c r="T828" s="676"/>
      <c r="U828" s="676"/>
      <c r="V828" s="676"/>
      <c r="W828" s="676"/>
      <c r="X828" s="676"/>
      <c r="Y828" s="676"/>
      <c r="Z828" s="676"/>
    </row>
    <row r="829" spans="1:26" ht="12.75" customHeight="1">
      <c r="A829" s="676"/>
      <c r="B829" s="676"/>
      <c r="C829" s="678"/>
      <c r="D829" s="676"/>
      <c r="E829" s="676"/>
      <c r="F829" s="676"/>
      <c r="G829" s="676"/>
      <c r="H829" s="676"/>
      <c r="I829" s="676"/>
      <c r="J829" s="676"/>
      <c r="K829" s="676"/>
      <c r="L829" s="676"/>
      <c r="M829" s="676"/>
      <c r="N829" s="676"/>
      <c r="O829" s="676"/>
      <c r="P829" s="676"/>
      <c r="Q829" s="676"/>
      <c r="R829" s="676"/>
      <c r="S829" s="676"/>
      <c r="T829" s="676"/>
      <c r="U829" s="676"/>
      <c r="V829" s="676"/>
      <c r="W829" s="676"/>
      <c r="X829" s="676"/>
      <c r="Y829" s="676"/>
      <c r="Z829" s="676"/>
    </row>
    <row r="830" spans="1:26" ht="12.75" customHeight="1">
      <c r="A830" s="676"/>
      <c r="B830" s="676"/>
      <c r="C830" s="678"/>
      <c r="D830" s="676"/>
      <c r="E830" s="676"/>
      <c r="F830" s="676"/>
      <c r="G830" s="676"/>
      <c r="H830" s="676"/>
      <c r="I830" s="676"/>
      <c r="J830" s="676"/>
      <c r="K830" s="676"/>
      <c r="L830" s="676"/>
      <c r="M830" s="676"/>
      <c r="N830" s="676"/>
      <c r="O830" s="676"/>
      <c r="P830" s="676"/>
      <c r="Q830" s="676"/>
      <c r="R830" s="676"/>
      <c r="S830" s="676"/>
      <c r="T830" s="676"/>
      <c r="U830" s="676"/>
      <c r="V830" s="676"/>
      <c r="W830" s="676"/>
      <c r="X830" s="676"/>
      <c r="Y830" s="676"/>
      <c r="Z830" s="676"/>
    </row>
    <row r="831" spans="1:26" ht="12.75" customHeight="1">
      <c r="A831" s="676"/>
      <c r="B831" s="676"/>
      <c r="C831" s="678"/>
      <c r="D831" s="676"/>
      <c r="E831" s="676"/>
      <c r="F831" s="676"/>
      <c r="G831" s="676"/>
      <c r="H831" s="676"/>
      <c r="I831" s="676"/>
      <c r="J831" s="676"/>
      <c r="K831" s="676"/>
      <c r="L831" s="676"/>
      <c r="M831" s="676"/>
      <c r="N831" s="676"/>
      <c r="O831" s="676"/>
      <c r="P831" s="676"/>
      <c r="Q831" s="676"/>
      <c r="R831" s="676"/>
      <c r="S831" s="676"/>
      <c r="T831" s="676"/>
      <c r="U831" s="676"/>
      <c r="V831" s="676"/>
      <c r="W831" s="676"/>
      <c r="X831" s="676"/>
      <c r="Y831" s="676"/>
      <c r="Z831" s="676"/>
    </row>
    <row r="832" spans="1:26" ht="12.75" customHeight="1">
      <c r="A832" s="676"/>
      <c r="B832" s="676"/>
      <c r="C832" s="678"/>
      <c r="D832" s="676"/>
      <c r="E832" s="676"/>
      <c r="F832" s="676"/>
      <c r="G832" s="676"/>
      <c r="H832" s="676"/>
      <c r="I832" s="676"/>
      <c r="J832" s="676"/>
      <c r="K832" s="676"/>
      <c r="L832" s="676"/>
      <c r="M832" s="676"/>
      <c r="N832" s="676"/>
      <c r="O832" s="676"/>
      <c r="P832" s="676"/>
      <c r="Q832" s="676"/>
      <c r="R832" s="676"/>
      <c r="S832" s="676"/>
      <c r="T832" s="676"/>
      <c r="U832" s="676"/>
      <c r="V832" s="676"/>
      <c r="W832" s="676"/>
      <c r="X832" s="676"/>
      <c r="Y832" s="676"/>
      <c r="Z832" s="676"/>
    </row>
    <row r="833" spans="1:26" ht="12.75" customHeight="1">
      <c r="A833" s="676"/>
      <c r="B833" s="676"/>
      <c r="C833" s="678"/>
      <c r="D833" s="676"/>
      <c r="E833" s="676"/>
      <c r="F833" s="676"/>
      <c r="G833" s="676"/>
      <c r="H833" s="676"/>
      <c r="I833" s="676"/>
      <c r="J833" s="676"/>
      <c r="K833" s="676"/>
      <c r="L833" s="676"/>
      <c r="M833" s="676"/>
      <c r="N833" s="676"/>
      <c r="O833" s="676"/>
      <c r="P833" s="676"/>
      <c r="Q833" s="676"/>
      <c r="R833" s="676"/>
      <c r="S833" s="676"/>
      <c r="T833" s="676"/>
      <c r="U833" s="676"/>
      <c r="V833" s="676"/>
      <c r="W833" s="676"/>
      <c r="X833" s="676"/>
      <c r="Y833" s="676"/>
      <c r="Z833" s="676"/>
    </row>
    <row r="834" spans="1:26" ht="12.75" customHeight="1">
      <c r="A834" s="676"/>
      <c r="B834" s="676"/>
      <c r="C834" s="678"/>
      <c r="D834" s="676"/>
      <c r="E834" s="676"/>
      <c r="F834" s="676"/>
      <c r="G834" s="676"/>
      <c r="H834" s="676"/>
      <c r="I834" s="676"/>
      <c r="J834" s="676"/>
      <c r="K834" s="676"/>
      <c r="L834" s="676"/>
      <c r="M834" s="676"/>
      <c r="N834" s="676"/>
      <c r="O834" s="676"/>
      <c r="P834" s="676"/>
      <c r="Q834" s="676"/>
      <c r="R834" s="676"/>
      <c r="S834" s="676"/>
      <c r="T834" s="676"/>
      <c r="U834" s="676"/>
      <c r="V834" s="676"/>
      <c r="W834" s="676"/>
      <c r="X834" s="676"/>
      <c r="Y834" s="676"/>
      <c r="Z834" s="676"/>
    </row>
    <row r="835" spans="1:26" ht="12.75" customHeight="1">
      <c r="A835" s="676"/>
      <c r="B835" s="676"/>
      <c r="C835" s="678"/>
      <c r="D835" s="676"/>
      <c r="E835" s="676"/>
      <c r="F835" s="676"/>
      <c r="G835" s="676"/>
      <c r="H835" s="676"/>
      <c r="I835" s="676"/>
      <c r="J835" s="676"/>
      <c r="K835" s="676"/>
      <c r="L835" s="676"/>
      <c r="M835" s="676"/>
      <c r="N835" s="676"/>
      <c r="O835" s="676"/>
      <c r="P835" s="676"/>
      <c r="Q835" s="676"/>
      <c r="R835" s="676"/>
      <c r="S835" s="676"/>
      <c r="T835" s="676"/>
      <c r="U835" s="676"/>
      <c r="V835" s="676"/>
      <c r="W835" s="676"/>
      <c r="X835" s="676"/>
      <c r="Y835" s="676"/>
      <c r="Z835" s="676"/>
    </row>
    <row r="836" spans="1:26" ht="12.75" customHeight="1">
      <c r="A836" s="676"/>
      <c r="B836" s="676"/>
      <c r="C836" s="678"/>
      <c r="D836" s="676"/>
      <c r="E836" s="676"/>
      <c r="F836" s="676"/>
      <c r="G836" s="676"/>
      <c r="H836" s="676"/>
      <c r="I836" s="676"/>
      <c r="J836" s="676"/>
      <c r="K836" s="676"/>
      <c r="L836" s="676"/>
      <c r="M836" s="676"/>
      <c r="N836" s="676"/>
      <c r="O836" s="676"/>
      <c r="P836" s="676"/>
      <c r="Q836" s="676"/>
      <c r="R836" s="676"/>
      <c r="S836" s="676"/>
      <c r="T836" s="676"/>
      <c r="U836" s="676"/>
      <c r="V836" s="676"/>
      <c r="W836" s="676"/>
      <c r="X836" s="676"/>
      <c r="Y836" s="676"/>
      <c r="Z836" s="676"/>
    </row>
    <row r="837" spans="1:26" ht="12.75" customHeight="1">
      <c r="A837" s="676"/>
      <c r="B837" s="676"/>
      <c r="C837" s="678"/>
      <c r="D837" s="676"/>
      <c r="E837" s="676"/>
      <c r="F837" s="676"/>
      <c r="G837" s="676"/>
      <c r="H837" s="676"/>
      <c r="I837" s="676"/>
      <c r="J837" s="676"/>
      <c r="K837" s="676"/>
      <c r="L837" s="676"/>
      <c r="M837" s="676"/>
      <c r="N837" s="676"/>
      <c r="O837" s="676"/>
      <c r="P837" s="676"/>
      <c r="Q837" s="676"/>
      <c r="R837" s="676"/>
      <c r="S837" s="676"/>
      <c r="T837" s="676"/>
      <c r="U837" s="676"/>
      <c r="V837" s="676"/>
      <c r="W837" s="676"/>
      <c r="X837" s="676"/>
      <c r="Y837" s="676"/>
      <c r="Z837" s="676"/>
    </row>
    <row r="838" spans="1:26" ht="12.75" customHeight="1">
      <c r="A838" s="676"/>
      <c r="B838" s="676"/>
      <c r="C838" s="678"/>
      <c r="D838" s="676"/>
      <c r="E838" s="676"/>
      <c r="F838" s="676"/>
      <c r="G838" s="676"/>
      <c r="H838" s="676"/>
      <c r="I838" s="676"/>
      <c r="J838" s="676"/>
      <c r="K838" s="676"/>
      <c r="L838" s="676"/>
      <c r="M838" s="676"/>
      <c r="N838" s="676"/>
      <c r="O838" s="676"/>
      <c r="P838" s="676"/>
      <c r="Q838" s="676"/>
      <c r="R838" s="676"/>
      <c r="S838" s="676"/>
      <c r="T838" s="676"/>
      <c r="U838" s="676"/>
      <c r="V838" s="676"/>
      <c r="W838" s="676"/>
      <c r="X838" s="676"/>
      <c r="Y838" s="676"/>
      <c r="Z838" s="676"/>
    </row>
    <row r="839" spans="1:26" ht="12.75" customHeight="1">
      <c r="A839" s="676"/>
      <c r="B839" s="676"/>
      <c r="C839" s="678"/>
      <c r="D839" s="676"/>
      <c r="E839" s="676"/>
      <c r="F839" s="676"/>
      <c r="G839" s="676"/>
      <c r="H839" s="676"/>
      <c r="I839" s="676"/>
      <c r="J839" s="676"/>
      <c r="K839" s="676"/>
      <c r="L839" s="676"/>
      <c r="M839" s="676"/>
      <c r="N839" s="676"/>
      <c r="O839" s="676"/>
      <c r="P839" s="676"/>
      <c r="Q839" s="676"/>
      <c r="R839" s="676"/>
      <c r="S839" s="676"/>
      <c r="T839" s="676"/>
      <c r="U839" s="676"/>
      <c r="V839" s="676"/>
      <c r="W839" s="676"/>
      <c r="X839" s="676"/>
      <c r="Y839" s="676"/>
      <c r="Z839" s="676"/>
    </row>
    <row r="840" spans="1:26" ht="12.75" customHeight="1">
      <c r="A840" s="676"/>
      <c r="B840" s="676"/>
      <c r="C840" s="678"/>
      <c r="D840" s="676"/>
      <c r="E840" s="676"/>
      <c r="F840" s="676"/>
      <c r="G840" s="676"/>
      <c r="H840" s="676"/>
      <c r="I840" s="676"/>
      <c r="J840" s="676"/>
      <c r="K840" s="676"/>
      <c r="L840" s="676"/>
      <c r="M840" s="676"/>
      <c r="N840" s="676"/>
      <c r="O840" s="676"/>
      <c r="P840" s="676"/>
      <c r="Q840" s="676"/>
      <c r="R840" s="676"/>
      <c r="S840" s="676"/>
      <c r="T840" s="676"/>
      <c r="U840" s="676"/>
      <c r="V840" s="676"/>
      <c r="W840" s="676"/>
      <c r="X840" s="676"/>
      <c r="Y840" s="676"/>
      <c r="Z840" s="676"/>
    </row>
    <row r="841" spans="1:26" ht="12.75" customHeight="1">
      <c r="A841" s="676"/>
      <c r="B841" s="676"/>
      <c r="C841" s="678"/>
      <c r="D841" s="676"/>
      <c r="E841" s="676"/>
      <c r="F841" s="676"/>
      <c r="G841" s="676"/>
      <c r="H841" s="676"/>
      <c r="I841" s="676"/>
      <c r="J841" s="676"/>
      <c r="K841" s="676"/>
      <c r="L841" s="676"/>
      <c r="M841" s="676"/>
      <c r="N841" s="676"/>
      <c r="O841" s="676"/>
      <c r="P841" s="676"/>
      <c r="Q841" s="676"/>
      <c r="R841" s="676"/>
      <c r="S841" s="676"/>
      <c r="T841" s="676"/>
      <c r="U841" s="676"/>
      <c r="V841" s="676"/>
      <c r="W841" s="676"/>
      <c r="X841" s="676"/>
      <c r="Y841" s="676"/>
      <c r="Z841" s="676"/>
    </row>
    <row r="842" spans="1:26" ht="12.75" customHeight="1">
      <c r="A842" s="676"/>
      <c r="B842" s="676"/>
      <c r="C842" s="678"/>
      <c r="D842" s="676"/>
      <c r="E842" s="676"/>
      <c r="F842" s="676"/>
      <c r="G842" s="676"/>
      <c r="H842" s="676"/>
      <c r="I842" s="676"/>
      <c r="J842" s="676"/>
      <c r="K842" s="676"/>
      <c r="L842" s="676"/>
      <c r="M842" s="676"/>
      <c r="N842" s="676"/>
      <c r="O842" s="676"/>
      <c r="P842" s="676"/>
      <c r="Q842" s="676"/>
      <c r="R842" s="676"/>
      <c r="S842" s="676"/>
      <c r="T842" s="676"/>
      <c r="U842" s="676"/>
      <c r="V842" s="676"/>
      <c r="W842" s="676"/>
      <c r="X842" s="676"/>
      <c r="Y842" s="676"/>
      <c r="Z842" s="676"/>
    </row>
    <row r="843" spans="1:26" ht="12.75" customHeight="1">
      <c r="A843" s="676"/>
      <c r="B843" s="676"/>
      <c r="C843" s="678"/>
      <c r="D843" s="676"/>
      <c r="E843" s="676"/>
      <c r="F843" s="676"/>
      <c r="G843" s="676"/>
      <c r="H843" s="676"/>
      <c r="I843" s="676"/>
      <c r="J843" s="676"/>
      <c r="K843" s="676"/>
      <c r="L843" s="676"/>
      <c r="M843" s="676"/>
      <c r="N843" s="676"/>
      <c r="O843" s="676"/>
      <c r="P843" s="676"/>
      <c r="Q843" s="676"/>
      <c r="R843" s="676"/>
      <c r="S843" s="676"/>
      <c r="T843" s="676"/>
      <c r="U843" s="676"/>
      <c r="V843" s="676"/>
      <c r="W843" s="676"/>
      <c r="X843" s="676"/>
      <c r="Y843" s="676"/>
      <c r="Z843" s="676"/>
    </row>
    <row r="844" spans="1:26" ht="12.75" customHeight="1">
      <c r="A844" s="676"/>
      <c r="B844" s="676"/>
      <c r="C844" s="678"/>
      <c r="D844" s="676"/>
      <c r="E844" s="676"/>
      <c r="F844" s="676"/>
      <c r="G844" s="676"/>
      <c r="H844" s="676"/>
      <c r="I844" s="676"/>
      <c r="J844" s="676"/>
      <c r="K844" s="676"/>
      <c r="L844" s="676"/>
      <c r="M844" s="676"/>
      <c r="N844" s="676"/>
      <c r="O844" s="676"/>
      <c r="P844" s="676"/>
      <c r="Q844" s="676"/>
      <c r="R844" s="676"/>
      <c r="S844" s="676"/>
      <c r="T844" s="676"/>
      <c r="U844" s="676"/>
      <c r="V844" s="676"/>
      <c r="W844" s="676"/>
      <c r="X844" s="676"/>
      <c r="Y844" s="676"/>
      <c r="Z844" s="676"/>
    </row>
    <row r="845" spans="1:26" ht="12.75" customHeight="1">
      <c r="A845" s="676"/>
      <c r="B845" s="676"/>
      <c r="C845" s="678"/>
      <c r="D845" s="676"/>
      <c r="E845" s="676"/>
      <c r="F845" s="676"/>
      <c r="G845" s="676"/>
      <c r="H845" s="676"/>
      <c r="I845" s="676"/>
      <c r="J845" s="676"/>
      <c r="K845" s="676"/>
      <c r="L845" s="676"/>
      <c r="M845" s="676"/>
      <c r="N845" s="676"/>
      <c r="O845" s="676"/>
      <c r="P845" s="676"/>
      <c r="Q845" s="676"/>
      <c r="R845" s="676"/>
      <c r="S845" s="676"/>
      <c r="T845" s="676"/>
      <c r="U845" s="676"/>
      <c r="V845" s="676"/>
      <c r="W845" s="676"/>
      <c r="X845" s="676"/>
      <c r="Y845" s="676"/>
      <c r="Z845" s="676"/>
    </row>
    <row r="846" spans="1:26" ht="12.75" customHeight="1">
      <c r="A846" s="676"/>
      <c r="B846" s="676"/>
      <c r="C846" s="678"/>
      <c r="D846" s="676"/>
      <c r="E846" s="676"/>
      <c r="F846" s="676"/>
      <c r="G846" s="676"/>
      <c r="H846" s="676"/>
      <c r="I846" s="676"/>
      <c r="J846" s="676"/>
      <c r="K846" s="676"/>
      <c r="L846" s="676"/>
      <c r="M846" s="676"/>
      <c r="N846" s="676"/>
      <c r="O846" s="676"/>
      <c r="P846" s="676"/>
      <c r="Q846" s="676"/>
      <c r="R846" s="676"/>
      <c r="S846" s="676"/>
      <c r="T846" s="676"/>
      <c r="U846" s="676"/>
      <c r="V846" s="676"/>
      <c r="W846" s="676"/>
      <c r="X846" s="676"/>
      <c r="Y846" s="676"/>
      <c r="Z846" s="676"/>
    </row>
    <row r="847" spans="1:26" ht="12.75" customHeight="1">
      <c r="A847" s="676"/>
      <c r="B847" s="676"/>
      <c r="C847" s="678"/>
      <c r="D847" s="676"/>
      <c r="E847" s="676"/>
      <c r="F847" s="676"/>
      <c r="G847" s="676"/>
      <c r="H847" s="676"/>
      <c r="I847" s="676"/>
      <c r="J847" s="676"/>
      <c r="K847" s="676"/>
      <c r="L847" s="676"/>
      <c r="M847" s="676"/>
      <c r="N847" s="676"/>
      <c r="O847" s="676"/>
      <c r="P847" s="676"/>
      <c r="Q847" s="676"/>
      <c r="R847" s="676"/>
      <c r="S847" s="676"/>
      <c r="T847" s="676"/>
      <c r="U847" s="676"/>
      <c r="V847" s="676"/>
      <c r="W847" s="676"/>
      <c r="X847" s="676"/>
      <c r="Y847" s="676"/>
      <c r="Z847" s="676"/>
    </row>
    <row r="848" spans="1:26" ht="12.75" customHeight="1">
      <c r="A848" s="676"/>
      <c r="B848" s="676"/>
      <c r="C848" s="678"/>
      <c r="D848" s="676"/>
      <c r="E848" s="676"/>
      <c r="F848" s="676"/>
      <c r="G848" s="676"/>
      <c r="H848" s="676"/>
      <c r="I848" s="676"/>
      <c r="J848" s="676"/>
      <c r="K848" s="676"/>
      <c r="L848" s="676"/>
      <c r="M848" s="676"/>
      <c r="N848" s="676"/>
      <c r="O848" s="676"/>
      <c r="P848" s="676"/>
      <c r="Q848" s="676"/>
      <c r="R848" s="676"/>
      <c r="S848" s="676"/>
      <c r="T848" s="676"/>
      <c r="U848" s="676"/>
      <c r="V848" s="676"/>
      <c r="W848" s="676"/>
      <c r="X848" s="676"/>
      <c r="Y848" s="676"/>
      <c r="Z848" s="676"/>
    </row>
    <row r="849" spans="1:26" ht="12.75" customHeight="1">
      <c r="A849" s="676"/>
      <c r="B849" s="676"/>
      <c r="C849" s="678"/>
      <c r="D849" s="676"/>
      <c r="E849" s="676"/>
      <c r="F849" s="676"/>
      <c r="G849" s="676"/>
      <c r="H849" s="676"/>
      <c r="I849" s="676"/>
      <c r="J849" s="676"/>
      <c r="K849" s="676"/>
      <c r="L849" s="676"/>
      <c r="M849" s="676"/>
      <c r="N849" s="676"/>
      <c r="O849" s="676"/>
      <c r="P849" s="676"/>
      <c r="Q849" s="676"/>
      <c r="R849" s="676"/>
      <c r="S849" s="676"/>
      <c r="T849" s="676"/>
      <c r="U849" s="676"/>
      <c r="V849" s="676"/>
      <c r="W849" s="676"/>
      <c r="X849" s="676"/>
      <c r="Y849" s="676"/>
      <c r="Z849" s="676"/>
    </row>
    <row r="850" spans="1:26" ht="12.75" customHeight="1">
      <c r="A850" s="676"/>
      <c r="B850" s="676"/>
      <c r="C850" s="678"/>
      <c r="D850" s="676"/>
      <c r="E850" s="676"/>
      <c r="F850" s="676"/>
      <c r="G850" s="676"/>
      <c r="H850" s="676"/>
      <c r="I850" s="676"/>
      <c r="J850" s="676"/>
      <c r="K850" s="676"/>
      <c r="L850" s="676"/>
      <c r="M850" s="676"/>
      <c r="N850" s="676"/>
      <c r="O850" s="676"/>
      <c r="P850" s="676"/>
      <c r="Q850" s="676"/>
      <c r="R850" s="676"/>
      <c r="S850" s="676"/>
      <c r="T850" s="676"/>
      <c r="U850" s="676"/>
      <c r="V850" s="676"/>
      <c r="W850" s="676"/>
      <c r="X850" s="676"/>
      <c r="Y850" s="676"/>
      <c r="Z850" s="676"/>
    </row>
    <row r="851" spans="1:26" ht="12.75" customHeight="1">
      <c r="A851" s="676"/>
      <c r="B851" s="676"/>
      <c r="C851" s="678"/>
      <c r="D851" s="676"/>
      <c r="E851" s="676"/>
      <c r="F851" s="676"/>
      <c r="G851" s="676"/>
      <c r="H851" s="676"/>
      <c r="I851" s="676"/>
      <c r="J851" s="676"/>
      <c r="K851" s="676"/>
      <c r="L851" s="676"/>
      <c r="M851" s="676"/>
      <c r="N851" s="676"/>
      <c r="O851" s="676"/>
      <c r="P851" s="676"/>
      <c r="Q851" s="676"/>
      <c r="R851" s="676"/>
      <c r="S851" s="676"/>
      <c r="T851" s="676"/>
      <c r="U851" s="676"/>
      <c r="V851" s="676"/>
      <c r="W851" s="676"/>
      <c r="X851" s="676"/>
      <c r="Y851" s="676"/>
      <c r="Z851" s="676"/>
    </row>
    <row r="852" spans="1:26" ht="12.75" customHeight="1">
      <c r="A852" s="676"/>
      <c r="B852" s="676"/>
      <c r="C852" s="678"/>
      <c r="D852" s="676"/>
      <c r="E852" s="676"/>
      <c r="F852" s="676"/>
      <c r="G852" s="676"/>
      <c r="H852" s="676"/>
      <c r="I852" s="676"/>
      <c r="J852" s="676"/>
      <c r="K852" s="676"/>
      <c r="L852" s="676"/>
      <c r="M852" s="676"/>
      <c r="N852" s="676"/>
      <c r="O852" s="676"/>
      <c r="P852" s="676"/>
      <c r="Q852" s="676"/>
      <c r="R852" s="676"/>
      <c r="S852" s="676"/>
      <c r="T852" s="676"/>
      <c r="U852" s="676"/>
      <c r="V852" s="676"/>
      <c r="W852" s="676"/>
      <c r="X852" s="676"/>
      <c r="Y852" s="676"/>
      <c r="Z852" s="676"/>
    </row>
    <row r="853" spans="1:26" ht="12.75" customHeight="1">
      <c r="A853" s="676"/>
      <c r="B853" s="676"/>
      <c r="C853" s="678"/>
      <c r="D853" s="676"/>
      <c r="E853" s="676"/>
      <c r="F853" s="676"/>
      <c r="G853" s="676"/>
      <c r="H853" s="676"/>
      <c r="I853" s="676"/>
      <c r="J853" s="676"/>
      <c r="K853" s="676"/>
      <c r="L853" s="676"/>
      <c r="M853" s="676"/>
      <c r="N853" s="676"/>
      <c r="O853" s="676"/>
      <c r="P853" s="676"/>
      <c r="Q853" s="676"/>
      <c r="R853" s="676"/>
      <c r="S853" s="676"/>
      <c r="T853" s="676"/>
      <c r="U853" s="676"/>
      <c r="V853" s="676"/>
      <c r="W853" s="676"/>
      <c r="X853" s="676"/>
      <c r="Y853" s="676"/>
      <c r="Z853" s="676"/>
    </row>
    <row r="854" spans="1:26" ht="12.75" customHeight="1">
      <c r="A854" s="676"/>
      <c r="B854" s="676"/>
      <c r="C854" s="678"/>
      <c r="D854" s="676"/>
      <c r="E854" s="676"/>
      <c r="F854" s="676"/>
      <c r="G854" s="676"/>
      <c r="H854" s="676"/>
      <c r="I854" s="676"/>
      <c r="J854" s="676"/>
      <c r="K854" s="676"/>
      <c r="L854" s="676"/>
      <c r="M854" s="676"/>
      <c r="N854" s="676"/>
      <c r="O854" s="676"/>
      <c r="P854" s="676"/>
      <c r="Q854" s="676"/>
      <c r="R854" s="676"/>
      <c r="S854" s="676"/>
      <c r="T854" s="676"/>
      <c r="U854" s="676"/>
      <c r="V854" s="676"/>
      <c r="W854" s="676"/>
      <c r="X854" s="676"/>
      <c r="Y854" s="676"/>
      <c r="Z854" s="676"/>
    </row>
    <row r="855" spans="1:26" ht="12.75" customHeight="1">
      <c r="A855" s="676"/>
      <c r="B855" s="676"/>
      <c r="C855" s="678"/>
      <c r="D855" s="676"/>
      <c r="E855" s="676"/>
      <c r="F855" s="676"/>
      <c r="G855" s="676"/>
      <c r="H855" s="676"/>
      <c r="I855" s="676"/>
      <c r="J855" s="676"/>
      <c r="K855" s="676"/>
      <c r="L855" s="676"/>
      <c r="M855" s="676"/>
      <c r="N855" s="676"/>
      <c r="O855" s="676"/>
      <c r="P855" s="676"/>
      <c r="Q855" s="676"/>
      <c r="R855" s="676"/>
      <c r="S855" s="676"/>
      <c r="T855" s="676"/>
      <c r="U855" s="676"/>
      <c r="V855" s="676"/>
      <c r="W855" s="676"/>
      <c r="X855" s="676"/>
      <c r="Y855" s="676"/>
      <c r="Z855" s="676"/>
    </row>
    <row r="856" spans="1:26" ht="12.75" customHeight="1">
      <c r="A856" s="676"/>
      <c r="B856" s="676"/>
      <c r="C856" s="678"/>
      <c r="D856" s="676"/>
      <c r="E856" s="676"/>
      <c r="F856" s="676"/>
      <c r="G856" s="676"/>
      <c r="H856" s="676"/>
      <c r="I856" s="676"/>
      <c r="J856" s="676"/>
      <c r="K856" s="676"/>
      <c r="L856" s="676"/>
      <c r="M856" s="676"/>
      <c r="N856" s="676"/>
      <c r="O856" s="676"/>
      <c r="P856" s="676"/>
      <c r="Q856" s="676"/>
      <c r="R856" s="676"/>
      <c r="S856" s="676"/>
      <c r="T856" s="676"/>
      <c r="U856" s="676"/>
      <c r="V856" s="676"/>
      <c r="W856" s="676"/>
      <c r="X856" s="676"/>
      <c r="Y856" s="676"/>
      <c r="Z856" s="676"/>
    </row>
    <row r="857" spans="1:26" ht="12.75" customHeight="1">
      <c r="A857" s="676"/>
      <c r="B857" s="676"/>
      <c r="C857" s="678"/>
      <c r="D857" s="676"/>
      <c r="E857" s="676"/>
      <c r="F857" s="676"/>
      <c r="G857" s="676"/>
      <c r="H857" s="676"/>
      <c r="I857" s="676"/>
      <c r="J857" s="676"/>
      <c r="K857" s="676"/>
      <c r="L857" s="676"/>
      <c r="M857" s="676"/>
      <c r="N857" s="676"/>
      <c r="O857" s="676"/>
      <c r="P857" s="676"/>
      <c r="Q857" s="676"/>
      <c r="R857" s="676"/>
      <c r="S857" s="676"/>
      <c r="T857" s="676"/>
      <c r="U857" s="676"/>
      <c r="V857" s="676"/>
      <c r="W857" s="676"/>
      <c r="X857" s="676"/>
      <c r="Y857" s="676"/>
      <c r="Z857" s="676"/>
    </row>
    <row r="858" spans="1:26" ht="12.75" customHeight="1">
      <c r="A858" s="676"/>
      <c r="B858" s="676"/>
      <c r="C858" s="678"/>
      <c r="D858" s="676"/>
      <c r="E858" s="676"/>
      <c r="F858" s="676"/>
      <c r="G858" s="676"/>
      <c r="H858" s="676"/>
      <c r="I858" s="676"/>
      <c r="J858" s="676"/>
      <c r="K858" s="676"/>
      <c r="L858" s="676"/>
      <c r="M858" s="676"/>
      <c r="N858" s="676"/>
      <c r="O858" s="676"/>
      <c r="P858" s="676"/>
      <c r="Q858" s="676"/>
      <c r="R858" s="676"/>
      <c r="S858" s="676"/>
      <c r="T858" s="676"/>
      <c r="U858" s="676"/>
      <c r="V858" s="676"/>
      <c r="W858" s="676"/>
      <c r="X858" s="676"/>
      <c r="Y858" s="676"/>
      <c r="Z858" s="676"/>
    </row>
    <row r="859" spans="1:26" ht="12.75" customHeight="1">
      <c r="A859" s="676"/>
      <c r="B859" s="676"/>
      <c r="C859" s="678"/>
      <c r="D859" s="676"/>
      <c r="E859" s="676"/>
      <c r="F859" s="676"/>
      <c r="G859" s="676"/>
      <c r="H859" s="676"/>
      <c r="I859" s="676"/>
      <c r="J859" s="676"/>
      <c r="K859" s="676"/>
      <c r="L859" s="676"/>
      <c r="M859" s="676"/>
      <c r="N859" s="676"/>
      <c r="O859" s="676"/>
      <c r="P859" s="676"/>
      <c r="Q859" s="676"/>
      <c r="R859" s="676"/>
      <c r="S859" s="676"/>
      <c r="T859" s="676"/>
      <c r="U859" s="676"/>
      <c r="V859" s="676"/>
      <c r="W859" s="676"/>
      <c r="X859" s="676"/>
      <c r="Y859" s="676"/>
      <c r="Z859" s="676"/>
    </row>
    <row r="860" spans="1:26" ht="12.75" customHeight="1">
      <c r="A860" s="676"/>
      <c r="B860" s="676"/>
      <c r="C860" s="678"/>
      <c r="D860" s="676"/>
      <c r="E860" s="676"/>
      <c r="F860" s="676"/>
      <c r="G860" s="676"/>
      <c r="H860" s="676"/>
      <c r="I860" s="676"/>
      <c r="J860" s="676"/>
      <c r="K860" s="676"/>
      <c r="L860" s="676"/>
      <c r="M860" s="676"/>
      <c r="N860" s="676"/>
      <c r="O860" s="676"/>
      <c r="P860" s="676"/>
      <c r="Q860" s="676"/>
      <c r="R860" s="676"/>
      <c r="S860" s="676"/>
      <c r="T860" s="676"/>
      <c r="U860" s="676"/>
      <c r="V860" s="676"/>
      <c r="W860" s="676"/>
      <c r="X860" s="676"/>
      <c r="Y860" s="676"/>
      <c r="Z860" s="676"/>
    </row>
    <row r="861" spans="1:26" ht="12.75" customHeight="1">
      <c r="A861" s="676"/>
      <c r="B861" s="676"/>
      <c r="C861" s="678"/>
      <c r="D861" s="676"/>
      <c r="E861" s="676"/>
      <c r="F861" s="676"/>
      <c r="G861" s="676"/>
      <c r="H861" s="676"/>
      <c r="I861" s="676"/>
      <c r="J861" s="676"/>
      <c r="K861" s="676"/>
      <c r="L861" s="676"/>
      <c r="M861" s="676"/>
      <c r="N861" s="676"/>
      <c r="O861" s="676"/>
      <c r="P861" s="676"/>
      <c r="Q861" s="676"/>
      <c r="R861" s="676"/>
      <c r="S861" s="676"/>
      <c r="T861" s="676"/>
      <c r="U861" s="676"/>
      <c r="V861" s="676"/>
      <c r="W861" s="676"/>
      <c r="X861" s="676"/>
      <c r="Y861" s="676"/>
      <c r="Z861" s="676"/>
    </row>
    <row r="862" spans="1:26" ht="12.75" customHeight="1">
      <c r="A862" s="676"/>
      <c r="B862" s="676"/>
      <c r="C862" s="678"/>
      <c r="D862" s="676"/>
      <c r="E862" s="676"/>
      <c r="F862" s="676"/>
      <c r="G862" s="676"/>
      <c r="H862" s="676"/>
      <c r="I862" s="676"/>
      <c r="J862" s="676"/>
      <c r="K862" s="676"/>
      <c r="L862" s="676"/>
      <c r="M862" s="676"/>
      <c r="N862" s="676"/>
      <c r="O862" s="676"/>
      <c r="P862" s="676"/>
      <c r="Q862" s="676"/>
      <c r="R862" s="676"/>
      <c r="S862" s="676"/>
      <c r="T862" s="676"/>
      <c r="U862" s="676"/>
      <c r="V862" s="676"/>
      <c r="W862" s="676"/>
      <c r="X862" s="676"/>
      <c r="Y862" s="676"/>
      <c r="Z862" s="676"/>
    </row>
    <row r="863" spans="1:26" ht="12.75" customHeight="1">
      <c r="A863" s="676"/>
      <c r="B863" s="676"/>
      <c r="C863" s="678"/>
      <c r="D863" s="676"/>
      <c r="E863" s="676"/>
      <c r="F863" s="676"/>
      <c r="G863" s="676"/>
      <c r="H863" s="676"/>
      <c r="I863" s="676"/>
      <c r="J863" s="676"/>
      <c r="K863" s="676"/>
      <c r="L863" s="676"/>
      <c r="M863" s="676"/>
      <c r="N863" s="676"/>
      <c r="O863" s="676"/>
      <c r="P863" s="676"/>
      <c r="Q863" s="676"/>
      <c r="R863" s="676"/>
      <c r="S863" s="676"/>
      <c r="T863" s="676"/>
      <c r="U863" s="676"/>
      <c r="V863" s="676"/>
      <c r="W863" s="676"/>
      <c r="X863" s="676"/>
      <c r="Y863" s="676"/>
      <c r="Z863" s="676"/>
    </row>
    <row r="864" spans="1:26" ht="12.75" customHeight="1">
      <c r="A864" s="676"/>
      <c r="B864" s="676"/>
      <c r="C864" s="678"/>
      <c r="D864" s="676"/>
      <c r="E864" s="676"/>
      <c r="F864" s="676"/>
      <c r="G864" s="676"/>
      <c r="H864" s="676"/>
      <c r="I864" s="676"/>
      <c r="J864" s="676"/>
      <c r="K864" s="676"/>
      <c r="L864" s="676"/>
      <c r="M864" s="676"/>
      <c r="N864" s="676"/>
      <c r="O864" s="676"/>
      <c r="P864" s="676"/>
      <c r="Q864" s="676"/>
      <c r="R864" s="676"/>
      <c r="S864" s="676"/>
      <c r="T864" s="676"/>
      <c r="U864" s="676"/>
      <c r="V864" s="676"/>
      <c r="W864" s="676"/>
      <c r="X864" s="676"/>
      <c r="Y864" s="676"/>
      <c r="Z864" s="676"/>
    </row>
    <row r="865" spans="1:26" ht="12.75" customHeight="1">
      <c r="A865" s="676"/>
      <c r="B865" s="676"/>
      <c r="C865" s="678"/>
      <c r="D865" s="676"/>
      <c r="E865" s="676"/>
      <c r="F865" s="676"/>
      <c r="G865" s="676"/>
      <c r="H865" s="676"/>
      <c r="I865" s="676"/>
      <c r="J865" s="676"/>
      <c r="K865" s="676"/>
      <c r="L865" s="676"/>
      <c r="M865" s="676"/>
      <c r="N865" s="676"/>
      <c r="O865" s="676"/>
      <c r="P865" s="676"/>
      <c r="Q865" s="676"/>
      <c r="R865" s="676"/>
      <c r="S865" s="676"/>
      <c r="T865" s="676"/>
      <c r="U865" s="676"/>
      <c r="V865" s="676"/>
      <c r="W865" s="676"/>
      <c r="X865" s="676"/>
      <c r="Y865" s="676"/>
      <c r="Z865" s="676"/>
    </row>
    <row r="866" spans="1:26" ht="12.75" customHeight="1">
      <c r="A866" s="676"/>
      <c r="B866" s="676"/>
      <c r="C866" s="678"/>
      <c r="D866" s="676"/>
      <c r="E866" s="676"/>
      <c r="F866" s="676"/>
      <c r="G866" s="676"/>
      <c r="H866" s="676"/>
      <c r="I866" s="676"/>
      <c r="J866" s="676"/>
      <c r="K866" s="676"/>
      <c r="L866" s="676"/>
      <c r="M866" s="676"/>
      <c r="N866" s="676"/>
      <c r="O866" s="676"/>
      <c r="P866" s="676"/>
      <c r="Q866" s="676"/>
      <c r="R866" s="676"/>
      <c r="S866" s="676"/>
      <c r="T866" s="676"/>
      <c r="U866" s="676"/>
      <c r="V866" s="676"/>
      <c r="W866" s="676"/>
      <c r="X866" s="676"/>
      <c r="Y866" s="676"/>
      <c r="Z866" s="676"/>
    </row>
    <row r="867" spans="1:26" ht="12.75" customHeight="1">
      <c r="A867" s="676"/>
      <c r="B867" s="676"/>
      <c r="C867" s="678"/>
      <c r="D867" s="676"/>
      <c r="E867" s="676"/>
      <c r="F867" s="676"/>
      <c r="G867" s="676"/>
      <c r="H867" s="676"/>
      <c r="I867" s="676"/>
      <c r="J867" s="676"/>
      <c r="K867" s="676"/>
      <c r="L867" s="676"/>
      <c r="M867" s="676"/>
      <c r="N867" s="676"/>
      <c r="O867" s="676"/>
      <c r="P867" s="676"/>
      <c r="Q867" s="676"/>
      <c r="R867" s="676"/>
      <c r="S867" s="676"/>
      <c r="T867" s="676"/>
      <c r="U867" s="676"/>
      <c r="V867" s="676"/>
      <c r="W867" s="676"/>
      <c r="X867" s="676"/>
      <c r="Y867" s="676"/>
      <c r="Z867" s="676"/>
    </row>
    <row r="868" spans="1:26" ht="12.75" customHeight="1">
      <c r="A868" s="676"/>
      <c r="B868" s="676"/>
      <c r="C868" s="678"/>
      <c r="D868" s="676"/>
      <c r="E868" s="676"/>
      <c r="F868" s="676"/>
      <c r="G868" s="676"/>
      <c r="H868" s="676"/>
      <c r="I868" s="676"/>
      <c r="J868" s="676"/>
      <c r="K868" s="676"/>
      <c r="L868" s="676"/>
      <c r="M868" s="676"/>
      <c r="N868" s="676"/>
      <c r="O868" s="676"/>
      <c r="P868" s="676"/>
      <c r="Q868" s="676"/>
      <c r="R868" s="676"/>
      <c r="S868" s="676"/>
      <c r="T868" s="676"/>
      <c r="U868" s="676"/>
      <c r="V868" s="676"/>
      <c r="W868" s="676"/>
      <c r="X868" s="676"/>
      <c r="Y868" s="676"/>
      <c r="Z868" s="676"/>
    </row>
    <row r="869" spans="1:26" ht="12.75" customHeight="1">
      <c r="A869" s="676"/>
      <c r="B869" s="676"/>
      <c r="C869" s="678"/>
      <c r="D869" s="676"/>
      <c r="E869" s="676"/>
      <c r="F869" s="676"/>
      <c r="G869" s="676"/>
      <c r="H869" s="676"/>
      <c r="I869" s="676"/>
      <c r="J869" s="676"/>
      <c r="K869" s="676"/>
      <c r="L869" s="676"/>
      <c r="M869" s="676"/>
      <c r="N869" s="676"/>
      <c r="O869" s="676"/>
      <c r="P869" s="676"/>
      <c r="Q869" s="676"/>
      <c r="R869" s="676"/>
      <c r="S869" s="676"/>
      <c r="T869" s="676"/>
      <c r="U869" s="676"/>
      <c r="V869" s="676"/>
      <c r="W869" s="676"/>
      <c r="X869" s="676"/>
      <c r="Y869" s="676"/>
      <c r="Z869" s="676"/>
    </row>
    <row r="870" spans="1:26" ht="12.75" customHeight="1">
      <c r="A870" s="676"/>
      <c r="B870" s="676"/>
      <c r="C870" s="678"/>
      <c r="D870" s="676"/>
      <c r="E870" s="676"/>
      <c r="F870" s="676"/>
      <c r="G870" s="676"/>
      <c r="H870" s="676"/>
      <c r="I870" s="676"/>
      <c r="J870" s="676"/>
      <c r="K870" s="676"/>
      <c r="L870" s="676"/>
      <c r="M870" s="676"/>
      <c r="N870" s="676"/>
      <c r="O870" s="676"/>
      <c r="P870" s="676"/>
      <c r="Q870" s="676"/>
      <c r="R870" s="676"/>
      <c r="S870" s="676"/>
      <c r="T870" s="676"/>
      <c r="U870" s="676"/>
      <c r="V870" s="676"/>
      <c r="W870" s="676"/>
      <c r="X870" s="676"/>
      <c r="Y870" s="676"/>
      <c r="Z870" s="676"/>
    </row>
    <row r="871" spans="1:26" ht="12.75" customHeight="1">
      <c r="A871" s="676"/>
      <c r="B871" s="676"/>
      <c r="C871" s="678"/>
      <c r="D871" s="676"/>
      <c r="E871" s="676"/>
      <c r="F871" s="676"/>
      <c r="G871" s="676"/>
      <c r="H871" s="676"/>
      <c r="I871" s="676"/>
      <c r="J871" s="676"/>
      <c r="K871" s="676"/>
      <c r="L871" s="676"/>
      <c r="M871" s="676"/>
      <c r="N871" s="676"/>
      <c r="O871" s="676"/>
      <c r="P871" s="676"/>
      <c r="Q871" s="676"/>
      <c r="R871" s="676"/>
      <c r="S871" s="676"/>
      <c r="T871" s="676"/>
      <c r="U871" s="676"/>
      <c r="V871" s="676"/>
      <c r="W871" s="676"/>
      <c r="X871" s="676"/>
      <c r="Y871" s="676"/>
      <c r="Z871" s="676"/>
    </row>
    <row r="872" spans="1:26" ht="12.75" customHeight="1">
      <c r="A872" s="676"/>
      <c r="B872" s="676"/>
      <c r="C872" s="678"/>
      <c r="D872" s="676"/>
      <c r="E872" s="676"/>
      <c r="F872" s="676"/>
      <c r="G872" s="676"/>
      <c r="H872" s="676"/>
      <c r="I872" s="676"/>
      <c r="J872" s="676"/>
      <c r="K872" s="676"/>
      <c r="L872" s="676"/>
      <c r="M872" s="676"/>
      <c r="N872" s="676"/>
      <c r="O872" s="676"/>
      <c r="P872" s="676"/>
      <c r="Q872" s="676"/>
      <c r="R872" s="676"/>
      <c r="S872" s="676"/>
      <c r="T872" s="676"/>
      <c r="U872" s="676"/>
      <c r="V872" s="676"/>
      <c r="W872" s="676"/>
      <c r="X872" s="676"/>
      <c r="Y872" s="676"/>
      <c r="Z872" s="676"/>
    </row>
    <row r="873" spans="1:26" ht="12.75" customHeight="1">
      <c r="A873" s="676"/>
      <c r="B873" s="676"/>
      <c r="C873" s="678"/>
      <c r="D873" s="676"/>
      <c r="E873" s="676"/>
      <c r="F873" s="676"/>
      <c r="G873" s="676"/>
      <c r="H873" s="676"/>
      <c r="I873" s="676"/>
      <c r="J873" s="676"/>
      <c r="K873" s="676"/>
      <c r="L873" s="676"/>
      <c r="M873" s="676"/>
      <c r="N873" s="676"/>
      <c r="O873" s="676"/>
      <c r="P873" s="676"/>
      <c r="Q873" s="676"/>
      <c r="R873" s="676"/>
      <c r="S873" s="676"/>
      <c r="T873" s="676"/>
      <c r="U873" s="676"/>
      <c r="V873" s="676"/>
      <c r="W873" s="676"/>
      <c r="X873" s="676"/>
      <c r="Y873" s="676"/>
      <c r="Z873" s="676"/>
    </row>
    <row r="874" spans="1:26" ht="12.75" customHeight="1">
      <c r="A874" s="676"/>
      <c r="B874" s="676"/>
      <c r="C874" s="678"/>
      <c r="D874" s="676"/>
      <c r="E874" s="676"/>
      <c r="F874" s="676"/>
      <c r="G874" s="676"/>
      <c r="H874" s="676"/>
      <c r="I874" s="676"/>
      <c r="J874" s="676"/>
      <c r="K874" s="676"/>
      <c r="L874" s="676"/>
      <c r="M874" s="676"/>
      <c r="N874" s="676"/>
      <c r="O874" s="676"/>
      <c r="P874" s="676"/>
      <c r="Q874" s="676"/>
      <c r="R874" s="676"/>
      <c r="S874" s="676"/>
      <c r="T874" s="676"/>
      <c r="U874" s="676"/>
      <c r="V874" s="676"/>
      <c r="W874" s="676"/>
      <c r="X874" s="676"/>
      <c r="Y874" s="676"/>
      <c r="Z874" s="676"/>
    </row>
    <row r="875" spans="1:26" ht="12.75" customHeight="1">
      <c r="A875" s="676"/>
      <c r="B875" s="676"/>
      <c r="C875" s="678"/>
      <c r="D875" s="676"/>
      <c r="E875" s="676"/>
      <c r="F875" s="676"/>
      <c r="G875" s="676"/>
      <c r="H875" s="676"/>
      <c r="I875" s="676"/>
      <c r="J875" s="676"/>
      <c r="K875" s="676"/>
      <c r="L875" s="676"/>
      <c r="M875" s="676"/>
      <c r="N875" s="676"/>
      <c r="O875" s="676"/>
      <c r="P875" s="676"/>
      <c r="Q875" s="676"/>
      <c r="R875" s="676"/>
      <c r="S875" s="676"/>
      <c r="T875" s="676"/>
      <c r="U875" s="676"/>
      <c r="V875" s="676"/>
      <c r="W875" s="676"/>
      <c r="X875" s="676"/>
      <c r="Y875" s="676"/>
      <c r="Z875" s="676"/>
    </row>
    <row r="876" spans="1:26" ht="12.75" customHeight="1">
      <c r="A876" s="676"/>
      <c r="B876" s="676"/>
      <c r="C876" s="678"/>
      <c r="D876" s="676"/>
      <c r="E876" s="676"/>
      <c r="F876" s="676"/>
      <c r="G876" s="676"/>
      <c r="H876" s="676"/>
      <c r="I876" s="676"/>
      <c r="J876" s="676"/>
      <c r="K876" s="676"/>
      <c r="L876" s="676"/>
      <c r="M876" s="676"/>
      <c r="N876" s="676"/>
      <c r="O876" s="676"/>
      <c r="P876" s="676"/>
      <c r="Q876" s="676"/>
      <c r="R876" s="676"/>
      <c r="S876" s="676"/>
      <c r="T876" s="676"/>
      <c r="U876" s="676"/>
      <c r="V876" s="676"/>
      <c r="W876" s="676"/>
      <c r="X876" s="676"/>
      <c r="Y876" s="676"/>
      <c r="Z876" s="676"/>
    </row>
    <row r="877" spans="1:26" ht="12.75" customHeight="1">
      <c r="A877" s="676"/>
      <c r="B877" s="676"/>
      <c r="C877" s="678"/>
      <c r="D877" s="676"/>
      <c r="E877" s="676"/>
      <c r="F877" s="676"/>
      <c r="G877" s="676"/>
      <c r="H877" s="676"/>
      <c r="I877" s="676"/>
      <c r="J877" s="676"/>
      <c r="K877" s="676"/>
      <c r="L877" s="676"/>
      <c r="M877" s="676"/>
      <c r="N877" s="676"/>
      <c r="O877" s="676"/>
      <c r="P877" s="676"/>
      <c r="Q877" s="676"/>
      <c r="R877" s="676"/>
      <c r="S877" s="676"/>
      <c r="T877" s="676"/>
      <c r="U877" s="676"/>
      <c r="V877" s="676"/>
      <c r="W877" s="676"/>
      <c r="X877" s="676"/>
      <c r="Y877" s="676"/>
      <c r="Z877" s="676"/>
    </row>
    <row r="878" spans="1:26" ht="12.75" customHeight="1">
      <c r="A878" s="676"/>
      <c r="B878" s="676"/>
      <c r="C878" s="678"/>
      <c r="D878" s="676"/>
      <c r="E878" s="676"/>
      <c r="F878" s="676"/>
      <c r="G878" s="676"/>
      <c r="H878" s="676"/>
      <c r="I878" s="676"/>
      <c r="J878" s="676"/>
      <c r="K878" s="676"/>
      <c r="L878" s="676"/>
      <c r="M878" s="676"/>
      <c r="N878" s="676"/>
      <c r="O878" s="676"/>
      <c r="P878" s="676"/>
      <c r="Q878" s="676"/>
      <c r="R878" s="676"/>
      <c r="S878" s="676"/>
      <c r="T878" s="676"/>
      <c r="U878" s="676"/>
      <c r="V878" s="676"/>
      <c r="W878" s="676"/>
      <c r="X878" s="676"/>
      <c r="Y878" s="676"/>
      <c r="Z878" s="676"/>
    </row>
    <row r="879" spans="1:26" ht="12.75" customHeight="1">
      <c r="A879" s="676"/>
      <c r="B879" s="676"/>
      <c r="C879" s="678"/>
      <c r="D879" s="676"/>
      <c r="E879" s="676"/>
      <c r="F879" s="676"/>
      <c r="G879" s="676"/>
      <c r="H879" s="676"/>
      <c r="I879" s="676"/>
      <c r="J879" s="676"/>
      <c r="K879" s="676"/>
      <c r="L879" s="676"/>
      <c r="M879" s="676"/>
      <c r="N879" s="676"/>
      <c r="O879" s="676"/>
      <c r="P879" s="676"/>
      <c r="Q879" s="676"/>
      <c r="R879" s="676"/>
      <c r="S879" s="676"/>
      <c r="T879" s="676"/>
      <c r="U879" s="676"/>
      <c r="V879" s="676"/>
      <c r="W879" s="676"/>
      <c r="X879" s="676"/>
      <c r="Y879" s="676"/>
      <c r="Z879" s="676"/>
    </row>
    <row r="880" spans="1:26" ht="12.75" customHeight="1">
      <c r="A880" s="676"/>
      <c r="B880" s="676"/>
      <c r="C880" s="678"/>
      <c r="D880" s="676"/>
      <c r="E880" s="676"/>
      <c r="F880" s="676"/>
      <c r="G880" s="676"/>
      <c r="H880" s="676"/>
      <c r="I880" s="676"/>
      <c r="J880" s="676"/>
      <c r="K880" s="676"/>
      <c r="L880" s="676"/>
      <c r="M880" s="676"/>
      <c r="N880" s="676"/>
      <c r="O880" s="676"/>
      <c r="P880" s="676"/>
      <c r="Q880" s="676"/>
      <c r="R880" s="676"/>
      <c r="S880" s="676"/>
      <c r="T880" s="676"/>
      <c r="U880" s="676"/>
      <c r="V880" s="676"/>
      <c r="W880" s="676"/>
      <c r="X880" s="676"/>
      <c r="Y880" s="676"/>
      <c r="Z880" s="676"/>
    </row>
    <row r="881" spans="1:26" ht="12.75" customHeight="1">
      <c r="A881" s="676"/>
      <c r="B881" s="676"/>
      <c r="C881" s="678"/>
      <c r="D881" s="676"/>
      <c r="E881" s="676"/>
      <c r="F881" s="676"/>
      <c r="G881" s="676"/>
      <c r="H881" s="676"/>
      <c r="I881" s="676"/>
      <c r="J881" s="676"/>
      <c r="K881" s="676"/>
      <c r="L881" s="676"/>
      <c r="M881" s="676"/>
      <c r="N881" s="676"/>
      <c r="O881" s="676"/>
      <c r="P881" s="676"/>
      <c r="Q881" s="676"/>
      <c r="R881" s="676"/>
      <c r="S881" s="676"/>
      <c r="T881" s="676"/>
      <c r="U881" s="676"/>
      <c r="V881" s="676"/>
      <c r="W881" s="676"/>
      <c r="X881" s="676"/>
      <c r="Y881" s="676"/>
      <c r="Z881" s="676"/>
    </row>
    <row r="882" spans="1:26" ht="12.75" customHeight="1">
      <c r="A882" s="676"/>
      <c r="B882" s="676"/>
      <c r="C882" s="678"/>
      <c r="D882" s="676"/>
      <c r="E882" s="676"/>
      <c r="F882" s="676"/>
      <c r="G882" s="676"/>
      <c r="H882" s="676"/>
      <c r="I882" s="676"/>
      <c r="J882" s="676"/>
      <c r="K882" s="676"/>
      <c r="L882" s="676"/>
      <c r="M882" s="676"/>
      <c r="N882" s="676"/>
      <c r="O882" s="676"/>
      <c r="P882" s="676"/>
      <c r="Q882" s="676"/>
      <c r="R882" s="676"/>
      <c r="S882" s="676"/>
      <c r="T882" s="676"/>
      <c r="U882" s="676"/>
      <c r="V882" s="676"/>
      <c r="W882" s="676"/>
      <c r="X882" s="676"/>
      <c r="Y882" s="676"/>
      <c r="Z882" s="676"/>
    </row>
    <row r="883" spans="1:26" ht="12.75" customHeight="1">
      <c r="A883" s="676"/>
      <c r="B883" s="676"/>
      <c r="C883" s="678"/>
      <c r="D883" s="676"/>
      <c r="E883" s="676"/>
      <c r="F883" s="676"/>
      <c r="G883" s="676"/>
      <c r="H883" s="676"/>
      <c r="I883" s="676"/>
      <c r="J883" s="676"/>
      <c r="K883" s="676"/>
      <c r="L883" s="676"/>
      <c r="M883" s="676"/>
      <c r="N883" s="676"/>
      <c r="O883" s="676"/>
      <c r="P883" s="676"/>
      <c r="Q883" s="676"/>
      <c r="R883" s="676"/>
      <c r="S883" s="676"/>
      <c r="T883" s="676"/>
      <c r="U883" s="676"/>
      <c r="V883" s="676"/>
      <c r="W883" s="676"/>
      <c r="X883" s="676"/>
      <c r="Y883" s="676"/>
      <c r="Z883" s="676"/>
    </row>
    <row r="884" spans="1:26" ht="12.75" customHeight="1">
      <c r="A884" s="676"/>
      <c r="B884" s="676"/>
      <c r="C884" s="678"/>
      <c r="D884" s="676"/>
      <c r="E884" s="676"/>
      <c r="F884" s="676"/>
      <c r="G884" s="676"/>
      <c r="H884" s="676"/>
      <c r="I884" s="676"/>
      <c r="J884" s="676"/>
      <c r="K884" s="676"/>
      <c r="L884" s="676"/>
      <c r="M884" s="676"/>
      <c r="N884" s="676"/>
      <c r="O884" s="676"/>
      <c r="P884" s="676"/>
      <c r="Q884" s="676"/>
      <c r="R884" s="676"/>
      <c r="S884" s="676"/>
      <c r="T884" s="676"/>
      <c r="U884" s="676"/>
      <c r="V884" s="676"/>
      <c r="W884" s="676"/>
      <c r="X884" s="676"/>
      <c r="Y884" s="676"/>
      <c r="Z884" s="676"/>
    </row>
    <row r="885" spans="1:26" ht="12.75" customHeight="1">
      <c r="A885" s="676"/>
      <c r="B885" s="676"/>
      <c r="C885" s="678"/>
      <c r="D885" s="676"/>
      <c r="E885" s="676"/>
      <c r="F885" s="676"/>
      <c r="G885" s="676"/>
      <c r="H885" s="676"/>
      <c r="I885" s="676"/>
      <c r="J885" s="676"/>
      <c r="K885" s="676"/>
      <c r="L885" s="676"/>
      <c r="M885" s="676"/>
      <c r="N885" s="676"/>
      <c r="O885" s="676"/>
      <c r="P885" s="676"/>
      <c r="Q885" s="676"/>
      <c r="R885" s="676"/>
      <c r="S885" s="676"/>
      <c r="T885" s="676"/>
      <c r="U885" s="676"/>
      <c r="V885" s="676"/>
      <c r="W885" s="676"/>
      <c r="X885" s="676"/>
      <c r="Y885" s="676"/>
      <c r="Z885" s="676"/>
    </row>
    <row r="886" spans="1:26" ht="12.75" customHeight="1">
      <c r="A886" s="676"/>
      <c r="B886" s="676"/>
      <c r="C886" s="678"/>
      <c r="D886" s="676"/>
      <c r="E886" s="676"/>
      <c r="F886" s="676"/>
      <c r="G886" s="676"/>
      <c r="H886" s="676"/>
      <c r="I886" s="676"/>
      <c r="J886" s="676"/>
      <c r="K886" s="676"/>
      <c r="L886" s="676"/>
      <c r="M886" s="676"/>
      <c r="N886" s="676"/>
      <c r="O886" s="676"/>
      <c r="P886" s="676"/>
      <c r="Q886" s="676"/>
      <c r="R886" s="676"/>
      <c r="S886" s="676"/>
      <c r="T886" s="676"/>
      <c r="U886" s="676"/>
      <c r="V886" s="676"/>
      <c r="W886" s="676"/>
      <c r="X886" s="676"/>
      <c r="Y886" s="676"/>
      <c r="Z886" s="676"/>
    </row>
    <row r="887" spans="1:26" ht="12.75" customHeight="1">
      <c r="A887" s="676"/>
      <c r="B887" s="676"/>
      <c r="C887" s="678"/>
      <c r="D887" s="676"/>
      <c r="E887" s="676"/>
      <c r="F887" s="676"/>
      <c r="G887" s="676"/>
      <c r="H887" s="676"/>
      <c r="I887" s="676"/>
      <c r="J887" s="676"/>
      <c r="K887" s="676"/>
      <c r="L887" s="676"/>
      <c r="M887" s="676"/>
      <c r="N887" s="676"/>
      <c r="O887" s="676"/>
      <c r="P887" s="676"/>
      <c r="Q887" s="676"/>
      <c r="R887" s="676"/>
      <c r="S887" s="676"/>
      <c r="T887" s="676"/>
      <c r="U887" s="676"/>
      <c r="V887" s="676"/>
      <c r="W887" s="676"/>
      <c r="X887" s="676"/>
      <c r="Y887" s="676"/>
      <c r="Z887" s="676"/>
    </row>
    <row r="888" spans="1:26" ht="12.75" customHeight="1">
      <c r="A888" s="676"/>
      <c r="B888" s="676"/>
      <c r="C888" s="678"/>
      <c r="D888" s="676"/>
      <c r="E888" s="676"/>
      <c r="F888" s="676"/>
      <c r="G888" s="676"/>
      <c r="H888" s="676"/>
      <c r="I888" s="676"/>
      <c r="J888" s="676"/>
      <c r="K888" s="676"/>
      <c r="L888" s="676"/>
      <c r="M888" s="676"/>
      <c r="N888" s="676"/>
      <c r="O888" s="676"/>
      <c r="P888" s="676"/>
      <c r="Q888" s="676"/>
      <c r="R888" s="676"/>
      <c r="S888" s="676"/>
      <c r="T888" s="676"/>
      <c r="U888" s="676"/>
      <c r="V888" s="676"/>
      <c r="W888" s="676"/>
      <c r="X888" s="676"/>
      <c r="Y888" s="676"/>
      <c r="Z888" s="676"/>
    </row>
    <row r="889" spans="1:26" ht="12.75" customHeight="1">
      <c r="A889" s="676"/>
      <c r="B889" s="676"/>
      <c r="C889" s="678"/>
      <c r="D889" s="676"/>
      <c r="E889" s="676"/>
      <c r="F889" s="676"/>
      <c r="G889" s="676"/>
      <c r="H889" s="676"/>
      <c r="I889" s="676"/>
      <c r="J889" s="676"/>
      <c r="K889" s="676"/>
      <c r="L889" s="676"/>
      <c r="M889" s="676"/>
      <c r="N889" s="676"/>
      <c r="O889" s="676"/>
      <c r="P889" s="676"/>
      <c r="Q889" s="676"/>
      <c r="R889" s="676"/>
      <c r="S889" s="676"/>
      <c r="T889" s="676"/>
      <c r="U889" s="676"/>
      <c r="V889" s="676"/>
      <c r="W889" s="676"/>
      <c r="X889" s="676"/>
      <c r="Y889" s="676"/>
      <c r="Z889" s="676"/>
    </row>
    <row r="890" spans="1:26" ht="12.75" customHeight="1">
      <c r="A890" s="676"/>
      <c r="B890" s="676"/>
      <c r="C890" s="678"/>
      <c r="D890" s="676"/>
      <c r="E890" s="676"/>
      <c r="F890" s="676"/>
      <c r="G890" s="676"/>
      <c r="H890" s="676"/>
      <c r="I890" s="676"/>
      <c r="J890" s="676"/>
      <c r="K890" s="676"/>
      <c r="L890" s="676"/>
      <c r="M890" s="676"/>
      <c r="N890" s="676"/>
      <c r="O890" s="676"/>
      <c r="P890" s="676"/>
      <c r="Q890" s="676"/>
      <c r="R890" s="676"/>
      <c r="S890" s="676"/>
      <c r="T890" s="676"/>
      <c r="U890" s="676"/>
      <c r="V890" s="676"/>
      <c r="W890" s="676"/>
      <c r="X890" s="676"/>
      <c r="Y890" s="676"/>
      <c r="Z890" s="676"/>
    </row>
    <row r="891" spans="1:26" ht="12.75" customHeight="1">
      <c r="A891" s="676"/>
      <c r="B891" s="676"/>
      <c r="C891" s="678"/>
      <c r="D891" s="676"/>
      <c r="E891" s="676"/>
      <c r="F891" s="676"/>
      <c r="G891" s="676"/>
      <c r="H891" s="676"/>
      <c r="I891" s="676"/>
      <c r="J891" s="676"/>
      <c r="K891" s="676"/>
      <c r="L891" s="676"/>
      <c r="M891" s="676"/>
      <c r="N891" s="676"/>
      <c r="O891" s="676"/>
      <c r="P891" s="676"/>
      <c r="Q891" s="676"/>
      <c r="R891" s="676"/>
      <c r="S891" s="676"/>
      <c r="T891" s="676"/>
      <c r="U891" s="676"/>
      <c r="V891" s="676"/>
      <c r="W891" s="676"/>
      <c r="X891" s="676"/>
      <c r="Y891" s="676"/>
      <c r="Z891" s="676"/>
    </row>
    <row r="892" spans="1:26" ht="12.75" customHeight="1">
      <c r="A892" s="676"/>
      <c r="B892" s="676"/>
      <c r="C892" s="678"/>
      <c r="D892" s="676"/>
      <c r="E892" s="676"/>
      <c r="F892" s="676"/>
      <c r="G892" s="676"/>
      <c r="H892" s="676"/>
      <c r="I892" s="676"/>
      <c r="J892" s="676"/>
      <c r="K892" s="676"/>
      <c r="L892" s="676"/>
      <c r="M892" s="676"/>
      <c r="N892" s="676"/>
      <c r="O892" s="676"/>
      <c r="P892" s="676"/>
      <c r="Q892" s="676"/>
      <c r="R892" s="676"/>
      <c r="S892" s="676"/>
      <c r="T892" s="676"/>
      <c r="U892" s="676"/>
      <c r="V892" s="676"/>
      <c r="W892" s="676"/>
      <c r="X892" s="676"/>
      <c r="Y892" s="676"/>
      <c r="Z892" s="676"/>
    </row>
    <row r="893" spans="1:26" ht="12.75" customHeight="1">
      <c r="A893" s="676"/>
      <c r="B893" s="676"/>
      <c r="C893" s="678"/>
      <c r="D893" s="676"/>
      <c r="E893" s="676"/>
      <c r="F893" s="676"/>
      <c r="G893" s="676"/>
      <c r="H893" s="676"/>
      <c r="I893" s="676"/>
      <c r="J893" s="676"/>
      <c r="K893" s="676"/>
      <c r="L893" s="676"/>
      <c r="M893" s="676"/>
      <c r="N893" s="676"/>
      <c r="O893" s="676"/>
      <c r="P893" s="676"/>
      <c r="Q893" s="676"/>
      <c r="R893" s="676"/>
      <c r="S893" s="676"/>
      <c r="T893" s="676"/>
      <c r="U893" s="676"/>
      <c r="V893" s="676"/>
      <c r="W893" s="676"/>
      <c r="X893" s="676"/>
      <c r="Y893" s="676"/>
      <c r="Z893" s="676"/>
    </row>
    <row r="894" spans="1:26" ht="12.75" customHeight="1">
      <c r="A894" s="676"/>
      <c r="B894" s="676"/>
      <c r="C894" s="678"/>
      <c r="D894" s="676"/>
      <c r="E894" s="676"/>
      <c r="F894" s="676"/>
      <c r="G894" s="676"/>
      <c r="H894" s="676"/>
      <c r="I894" s="676"/>
      <c r="J894" s="676"/>
      <c r="K894" s="676"/>
      <c r="L894" s="676"/>
      <c r="M894" s="676"/>
      <c r="N894" s="676"/>
      <c r="O894" s="676"/>
      <c r="P894" s="676"/>
      <c r="Q894" s="676"/>
      <c r="R894" s="676"/>
      <c r="S894" s="676"/>
      <c r="T894" s="676"/>
      <c r="U894" s="676"/>
      <c r="V894" s="676"/>
      <c r="W894" s="676"/>
      <c r="X894" s="676"/>
      <c r="Y894" s="676"/>
      <c r="Z894" s="676"/>
    </row>
    <row r="895" spans="1:26" ht="12.75" customHeight="1">
      <c r="A895" s="676"/>
      <c r="B895" s="676"/>
      <c r="C895" s="678"/>
      <c r="D895" s="676"/>
      <c r="E895" s="676"/>
      <c r="F895" s="676"/>
      <c r="G895" s="676"/>
      <c r="H895" s="676"/>
      <c r="I895" s="676"/>
      <c r="J895" s="676"/>
      <c r="K895" s="676"/>
      <c r="L895" s="676"/>
      <c r="M895" s="676"/>
      <c r="N895" s="676"/>
      <c r="O895" s="676"/>
      <c r="P895" s="676"/>
      <c r="Q895" s="676"/>
      <c r="R895" s="676"/>
      <c r="S895" s="676"/>
      <c r="T895" s="676"/>
      <c r="U895" s="676"/>
      <c r="V895" s="676"/>
      <c r="W895" s="676"/>
      <c r="X895" s="676"/>
      <c r="Y895" s="676"/>
      <c r="Z895" s="676"/>
    </row>
    <row r="896" spans="1:26" ht="12.75" customHeight="1">
      <c r="A896" s="676"/>
      <c r="B896" s="676"/>
      <c r="C896" s="678"/>
      <c r="D896" s="676"/>
      <c r="E896" s="676"/>
      <c r="F896" s="676"/>
      <c r="G896" s="676"/>
      <c r="H896" s="676"/>
      <c r="I896" s="676"/>
      <c r="J896" s="676"/>
      <c r="K896" s="676"/>
      <c r="L896" s="676"/>
      <c r="M896" s="676"/>
      <c r="N896" s="676"/>
      <c r="O896" s="676"/>
      <c r="P896" s="676"/>
      <c r="Q896" s="676"/>
      <c r="R896" s="676"/>
      <c r="S896" s="676"/>
      <c r="T896" s="676"/>
      <c r="U896" s="676"/>
      <c r="V896" s="676"/>
      <c r="W896" s="676"/>
      <c r="X896" s="676"/>
      <c r="Y896" s="676"/>
      <c r="Z896" s="676"/>
    </row>
    <row r="897" spans="1:26" ht="12.75" customHeight="1">
      <c r="A897" s="676"/>
      <c r="B897" s="676"/>
      <c r="C897" s="678"/>
      <c r="D897" s="676"/>
      <c r="E897" s="676"/>
      <c r="F897" s="676"/>
      <c r="G897" s="676"/>
      <c r="H897" s="676"/>
      <c r="I897" s="676"/>
      <c r="J897" s="676"/>
      <c r="K897" s="676"/>
      <c r="L897" s="676"/>
      <c r="M897" s="676"/>
      <c r="N897" s="676"/>
      <c r="O897" s="676"/>
      <c r="P897" s="676"/>
      <c r="Q897" s="676"/>
      <c r="R897" s="676"/>
      <c r="S897" s="676"/>
      <c r="T897" s="676"/>
      <c r="U897" s="676"/>
      <c r="V897" s="676"/>
      <c r="W897" s="676"/>
      <c r="X897" s="676"/>
      <c r="Y897" s="676"/>
      <c r="Z897" s="676"/>
    </row>
    <row r="898" spans="1:26" ht="12.75" customHeight="1">
      <c r="A898" s="676"/>
      <c r="B898" s="676"/>
      <c r="C898" s="678"/>
      <c r="D898" s="676"/>
      <c r="E898" s="676"/>
      <c r="F898" s="676"/>
      <c r="G898" s="676"/>
      <c r="H898" s="676"/>
      <c r="I898" s="676"/>
      <c r="J898" s="676"/>
      <c r="K898" s="676"/>
      <c r="L898" s="676"/>
      <c r="M898" s="676"/>
      <c r="N898" s="676"/>
      <c r="O898" s="676"/>
      <c r="P898" s="676"/>
      <c r="Q898" s="676"/>
      <c r="R898" s="676"/>
      <c r="S898" s="676"/>
      <c r="T898" s="676"/>
      <c r="U898" s="676"/>
      <c r="V898" s="676"/>
      <c r="W898" s="676"/>
      <c r="X898" s="676"/>
      <c r="Y898" s="676"/>
      <c r="Z898" s="676"/>
    </row>
    <row r="899" spans="1:26" ht="12.75" customHeight="1">
      <c r="A899" s="676"/>
      <c r="B899" s="676"/>
      <c r="C899" s="678"/>
      <c r="D899" s="676"/>
      <c r="E899" s="676"/>
      <c r="F899" s="676"/>
      <c r="G899" s="676"/>
      <c r="H899" s="676"/>
      <c r="I899" s="676"/>
      <c r="J899" s="676"/>
      <c r="K899" s="676"/>
      <c r="L899" s="676"/>
      <c r="M899" s="676"/>
      <c r="N899" s="676"/>
      <c r="O899" s="676"/>
      <c r="P899" s="676"/>
      <c r="Q899" s="676"/>
      <c r="R899" s="676"/>
      <c r="S899" s="676"/>
      <c r="T899" s="676"/>
      <c r="U899" s="676"/>
      <c r="V899" s="676"/>
      <c r="W899" s="676"/>
      <c r="X899" s="676"/>
      <c r="Y899" s="676"/>
      <c r="Z899" s="676"/>
    </row>
    <row r="900" spans="1:26" ht="12.75" customHeight="1">
      <c r="A900" s="676"/>
      <c r="B900" s="676"/>
      <c r="C900" s="678"/>
      <c r="D900" s="676"/>
      <c r="E900" s="676"/>
      <c r="F900" s="676"/>
      <c r="G900" s="676"/>
      <c r="H900" s="676"/>
      <c r="I900" s="676"/>
      <c r="J900" s="676"/>
      <c r="K900" s="676"/>
      <c r="L900" s="676"/>
      <c r="M900" s="676"/>
      <c r="N900" s="676"/>
      <c r="O900" s="676"/>
      <c r="P900" s="676"/>
      <c r="Q900" s="676"/>
      <c r="R900" s="676"/>
      <c r="S900" s="676"/>
      <c r="T900" s="676"/>
      <c r="U900" s="676"/>
      <c r="V900" s="676"/>
      <c r="W900" s="676"/>
      <c r="X900" s="676"/>
      <c r="Y900" s="676"/>
      <c r="Z900" s="676"/>
    </row>
    <row r="901" spans="1:26" ht="12.75" customHeight="1">
      <c r="A901" s="676"/>
      <c r="B901" s="676"/>
      <c r="C901" s="678"/>
      <c r="D901" s="676"/>
      <c r="E901" s="676"/>
      <c r="F901" s="676"/>
      <c r="G901" s="676"/>
      <c r="H901" s="676"/>
      <c r="I901" s="676"/>
      <c r="J901" s="676"/>
      <c r="K901" s="676"/>
      <c r="L901" s="676"/>
      <c r="M901" s="676"/>
      <c r="N901" s="676"/>
      <c r="O901" s="676"/>
      <c r="P901" s="676"/>
      <c r="Q901" s="676"/>
      <c r="R901" s="676"/>
      <c r="S901" s="676"/>
      <c r="T901" s="676"/>
      <c r="U901" s="676"/>
      <c r="V901" s="676"/>
      <c r="W901" s="676"/>
      <c r="X901" s="676"/>
      <c r="Y901" s="676"/>
      <c r="Z901" s="676"/>
    </row>
    <row r="902" spans="1:26" ht="12.75" customHeight="1">
      <c r="A902" s="676"/>
      <c r="B902" s="676"/>
      <c r="C902" s="678"/>
      <c r="D902" s="676"/>
      <c r="E902" s="676"/>
      <c r="F902" s="676"/>
      <c r="G902" s="676"/>
      <c r="H902" s="676"/>
      <c r="I902" s="676"/>
      <c r="J902" s="676"/>
      <c r="K902" s="676"/>
      <c r="L902" s="676"/>
      <c r="M902" s="676"/>
      <c r="N902" s="676"/>
      <c r="O902" s="676"/>
      <c r="P902" s="676"/>
      <c r="Q902" s="676"/>
      <c r="R902" s="676"/>
      <c r="S902" s="676"/>
      <c r="T902" s="676"/>
      <c r="U902" s="676"/>
      <c r="V902" s="676"/>
      <c r="W902" s="676"/>
      <c r="X902" s="676"/>
      <c r="Y902" s="676"/>
      <c r="Z902" s="676"/>
    </row>
    <row r="903" spans="1:26" ht="12.75" customHeight="1">
      <c r="A903" s="676"/>
      <c r="B903" s="676"/>
      <c r="C903" s="678"/>
      <c r="D903" s="676"/>
      <c r="E903" s="676"/>
      <c r="F903" s="676"/>
      <c r="G903" s="676"/>
      <c r="H903" s="676"/>
      <c r="I903" s="676"/>
      <c r="J903" s="676"/>
      <c r="K903" s="676"/>
      <c r="L903" s="676"/>
      <c r="M903" s="676"/>
      <c r="N903" s="676"/>
      <c r="O903" s="676"/>
      <c r="P903" s="676"/>
      <c r="Q903" s="676"/>
      <c r="R903" s="676"/>
      <c r="S903" s="676"/>
      <c r="T903" s="676"/>
      <c r="U903" s="676"/>
      <c r="V903" s="676"/>
      <c r="W903" s="676"/>
      <c r="X903" s="676"/>
      <c r="Y903" s="676"/>
      <c r="Z903" s="676"/>
    </row>
    <row r="904" spans="1:26" ht="12.75" customHeight="1">
      <c r="A904" s="676"/>
      <c r="B904" s="676"/>
      <c r="C904" s="678"/>
      <c r="D904" s="676"/>
      <c r="E904" s="676"/>
      <c r="F904" s="676"/>
      <c r="G904" s="676"/>
      <c r="H904" s="676"/>
      <c r="I904" s="676"/>
      <c r="J904" s="676"/>
      <c r="K904" s="676"/>
      <c r="L904" s="676"/>
      <c r="M904" s="676"/>
      <c r="N904" s="676"/>
      <c r="O904" s="676"/>
      <c r="P904" s="676"/>
      <c r="Q904" s="676"/>
      <c r="R904" s="676"/>
      <c r="S904" s="676"/>
      <c r="T904" s="676"/>
      <c r="U904" s="676"/>
      <c r="V904" s="676"/>
      <c r="W904" s="676"/>
      <c r="X904" s="676"/>
      <c r="Y904" s="676"/>
      <c r="Z904" s="676"/>
    </row>
    <row r="905" spans="1:26" ht="12.75" customHeight="1">
      <c r="A905" s="676"/>
      <c r="B905" s="676"/>
      <c r="C905" s="678"/>
      <c r="D905" s="676"/>
      <c r="E905" s="676"/>
      <c r="F905" s="676"/>
      <c r="G905" s="676"/>
      <c r="H905" s="676"/>
      <c r="I905" s="676"/>
      <c r="J905" s="676"/>
      <c r="K905" s="676"/>
      <c r="L905" s="676"/>
      <c r="M905" s="676"/>
      <c r="N905" s="676"/>
      <c r="O905" s="676"/>
      <c r="P905" s="676"/>
      <c r="Q905" s="676"/>
      <c r="R905" s="676"/>
      <c r="S905" s="676"/>
      <c r="T905" s="676"/>
      <c r="U905" s="676"/>
      <c r="V905" s="676"/>
      <c r="W905" s="676"/>
      <c r="X905" s="676"/>
      <c r="Y905" s="676"/>
      <c r="Z905" s="676"/>
    </row>
    <row r="906" spans="1:26" ht="12.75" customHeight="1">
      <c r="A906" s="676"/>
      <c r="B906" s="676"/>
      <c r="C906" s="678"/>
      <c r="D906" s="676"/>
      <c r="E906" s="676"/>
      <c r="F906" s="676"/>
      <c r="G906" s="676"/>
      <c r="H906" s="676"/>
      <c r="I906" s="676"/>
      <c r="J906" s="676"/>
      <c r="K906" s="676"/>
      <c r="L906" s="676"/>
      <c r="M906" s="676"/>
      <c r="N906" s="676"/>
      <c r="O906" s="676"/>
      <c r="P906" s="676"/>
      <c r="Q906" s="676"/>
      <c r="R906" s="676"/>
      <c r="S906" s="676"/>
      <c r="T906" s="676"/>
      <c r="U906" s="676"/>
      <c r="V906" s="676"/>
      <c r="W906" s="676"/>
      <c r="X906" s="676"/>
      <c r="Y906" s="676"/>
      <c r="Z906" s="676"/>
    </row>
    <row r="907" spans="1:26" ht="12.75" customHeight="1">
      <c r="A907" s="676"/>
      <c r="B907" s="676"/>
      <c r="C907" s="678"/>
      <c r="D907" s="676"/>
      <c r="E907" s="676"/>
      <c r="F907" s="676"/>
      <c r="G907" s="676"/>
      <c r="H907" s="676"/>
      <c r="I907" s="676"/>
      <c r="J907" s="676"/>
      <c r="K907" s="676"/>
      <c r="L907" s="676"/>
      <c r="M907" s="676"/>
      <c r="N907" s="676"/>
      <c r="O907" s="676"/>
      <c r="P907" s="676"/>
      <c r="Q907" s="676"/>
      <c r="R907" s="676"/>
      <c r="S907" s="676"/>
      <c r="T907" s="676"/>
      <c r="U907" s="676"/>
      <c r="V907" s="676"/>
      <c r="W907" s="676"/>
      <c r="X907" s="676"/>
      <c r="Y907" s="676"/>
      <c r="Z907" s="676"/>
    </row>
    <row r="908" spans="1:26" ht="12.75" customHeight="1">
      <c r="A908" s="676"/>
      <c r="B908" s="676"/>
      <c r="C908" s="678"/>
      <c r="D908" s="676"/>
      <c r="E908" s="676"/>
      <c r="F908" s="676"/>
      <c r="G908" s="676"/>
      <c r="H908" s="676"/>
      <c r="I908" s="676"/>
      <c r="J908" s="676"/>
      <c r="K908" s="676"/>
      <c r="L908" s="676"/>
      <c r="M908" s="676"/>
      <c r="N908" s="676"/>
      <c r="O908" s="676"/>
      <c r="P908" s="676"/>
      <c r="Q908" s="676"/>
      <c r="R908" s="676"/>
      <c r="S908" s="676"/>
      <c r="T908" s="676"/>
      <c r="U908" s="676"/>
      <c r="V908" s="676"/>
      <c r="W908" s="676"/>
      <c r="X908" s="676"/>
      <c r="Y908" s="676"/>
      <c r="Z908" s="676"/>
    </row>
    <row r="909" spans="1:26" ht="12.75" customHeight="1">
      <c r="A909" s="676"/>
      <c r="B909" s="676"/>
      <c r="C909" s="678"/>
      <c r="D909" s="676"/>
      <c r="E909" s="676"/>
      <c r="F909" s="676"/>
      <c r="G909" s="676"/>
      <c r="H909" s="676"/>
      <c r="I909" s="676"/>
      <c r="J909" s="676"/>
      <c r="K909" s="676"/>
      <c r="L909" s="676"/>
      <c r="M909" s="676"/>
      <c r="N909" s="676"/>
      <c r="O909" s="676"/>
      <c r="P909" s="676"/>
      <c r="Q909" s="676"/>
      <c r="R909" s="676"/>
      <c r="S909" s="676"/>
      <c r="T909" s="676"/>
      <c r="U909" s="676"/>
      <c r="V909" s="676"/>
      <c r="W909" s="676"/>
      <c r="X909" s="676"/>
      <c r="Y909" s="676"/>
      <c r="Z909" s="676"/>
    </row>
    <row r="910" spans="1:26" ht="12.75" customHeight="1">
      <c r="A910" s="676"/>
      <c r="B910" s="676"/>
      <c r="C910" s="678"/>
      <c r="D910" s="676"/>
      <c r="E910" s="676"/>
      <c r="F910" s="676"/>
      <c r="G910" s="676"/>
      <c r="H910" s="676"/>
      <c r="I910" s="676"/>
      <c r="J910" s="676"/>
      <c r="K910" s="676"/>
      <c r="L910" s="676"/>
      <c r="M910" s="676"/>
      <c r="N910" s="676"/>
      <c r="O910" s="676"/>
      <c r="P910" s="676"/>
      <c r="Q910" s="676"/>
      <c r="R910" s="676"/>
      <c r="S910" s="676"/>
      <c r="T910" s="676"/>
      <c r="U910" s="676"/>
      <c r="V910" s="676"/>
      <c r="W910" s="676"/>
      <c r="X910" s="676"/>
      <c r="Y910" s="676"/>
      <c r="Z910" s="676"/>
    </row>
    <row r="911" spans="1:26" ht="12.75" customHeight="1">
      <c r="A911" s="676"/>
      <c r="B911" s="676"/>
      <c r="C911" s="678"/>
      <c r="D911" s="676"/>
      <c r="E911" s="676"/>
      <c r="F911" s="676"/>
      <c r="G911" s="676"/>
      <c r="H911" s="676"/>
      <c r="I911" s="676"/>
      <c r="J911" s="676"/>
      <c r="K911" s="676"/>
      <c r="L911" s="676"/>
      <c r="M911" s="676"/>
      <c r="N911" s="676"/>
      <c r="O911" s="676"/>
      <c r="P911" s="676"/>
      <c r="Q911" s="676"/>
      <c r="R911" s="676"/>
      <c r="S911" s="676"/>
      <c r="T911" s="676"/>
      <c r="U911" s="676"/>
      <c r="V911" s="676"/>
      <c r="W911" s="676"/>
      <c r="X911" s="676"/>
      <c r="Y911" s="676"/>
      <c r="Z911" s="676"/>
    </row>
    <row r="912" spans="1:26" ht="12.75" customHeight="1">
      <c r="A912" s="676"/>
      <c r="B912" s="676"/>
      <c r="C912" s="678"/>
      <c r="D912" s="676"/>
      <c r="E912" s="676"/>
      <c r="F912" s="676"/>
      <c r="G912" s="676"/>
      <c r="H912" s="676"/>
      <c r="I912" s="676"/>
      <c r="J912" s="676"/>
      <c r="K912" s="676"/>
      <c r="L912" s="676"/>
      <c r="M912" s="676"/>
      <c r="N912" s="676"/>
      <c r="O912" s="676"/>
      <c r="P912" s="676"/>
      <c r="Q912" s="676"/>
      <c r="R912" s="676"/>
      <c r="S912" s="676"/>
      <c r="T912" s="676"/>
      <c r="U912" s="676"/>
      <c r="V912" s="676"/>
      <c r="W912" s="676"/>
      <c r="X912" s="676"/>
      <c r="Y912" s="676"/>
      <c r="Z912" s="676"/>
    </row>
    <row r="913" spans="1:26" ht="12.75" customHeight="1">
      <c r="A913" s="676"/>
      <c r="B913" s="676"/>
      <c r="C913" s="678"/>
      <c r="D913" s="676"/>
      <c r="E913" s="676"/>
      <c r="F913" s="676"/>
      <c r="G913" s="676"/>
      <c r="H913" s="676"/>
      <c r="I913" s="676"/>
      <c r="J913" s="676"/>
      <c r="K913" s="676"/>
      <c r="L913" s="676"/>
      <c r="M913" s="676"/>
      <c r="N913" s="676"/>
      <c r="O913" s="676"/>
      <c r="P913" s="676"/>
      <c r="Q913" s="676"/>
      <c r="R913" s="676"/>
      <c r="S913" s="676"/>
      <c r="T913" s="676"/>
      <c r="U913" s="676"/>
      <c r="V913" s="676"/>
      <c r="W913" s="676"/>
      <c r="X913" s="676"/>
      <c r="Y913" s="676"/>
      <c r="Z913" s="676"/>
    </row>
    <row r="914" spans="1:26" ht="12.75" customHeight="1">
      <c r="A914" s="676"/>
      <c r="B914" s="676"/>
      <c r="C914" s="678"/>
      <c r="D914" s="676"/>
      <c r="E914" s="676"/>
      <c r="F914" s="676"/>
      <c r="G914" s="676"/>
      <c r="H914" s="676"/>
      <c r="I914" s="676"/>
      <c r="J914" s="676"/>
      <c r="K914" s="676"/>
      <c r="L914" s="676"/>
      <c r="M914" s="676"/>
      <c r="N914" s="676"/>
      <c r="O914" s="676"/>
      <c r="P914" s="676"/>
      <c r="Q914" s="676"/>
      <c r="R914" s="676"/>
      <c r="S914" s="676"/>
      <c r="T914" s="676"/>
      <c r="U914" s="676"/>
      <c r="V914" s="676"/>
      <c r="W914" s="676"/>
      <c r="X914" s="676"/>
      <c r="Y914" s="676"/>
      <c r="Z914" s="676"/>
    </row>
    <row r="915" spans="1:26" ht="12.75" customHeight="1">
      <c r="A915" s="676"/>
      <c r="B915" s="676"/>
      <c r="C915" s="678"/>
      <c r="D915" s="676"/>
      <c r="E915" s="676"/>
      <c r="F915" s="676"/>
      <c r="G915" s="676"/>
      <c r="H915" s="676"/>
      <c r="I915" s="676"/>
      <c r="J915" s="676"/>
      <c r="K915" s="676"/>
      <c r="L915" s="676"/>
      <c r="M915" s="676"/>
      <c r="N915" s="676"/>
      <c r="O915" s="676"/>
      <c r="P915" s="676"/>
      <c r="Q915" s="676"/>
      <c r="R915" s="676"/>
      <c r="S915" s="676"/>
      <c r="T915" s="676"/>
      <c r="U915" s="676"/>
      <c r="V915" s="676"/>
      <c r="W915" s="676"/>
      <c r="X915" s="676"/>
      <c r="Y915" s="676"/>
      <c r="Z915" s="676"/>
    </row>
    <row r="916" spans="1:26" ht="12.75" customHeight="1">
      <c r="A916" s="676"/>
      <c r="B916" s="676"/>
      <c r="C916" s="678"/>
      <c r="D916" s="676"/>
      <c r="E916" s="676"/>
      <c r="F916" s="676"/>
      <c r="G916" s="676"/>
      <c r="H916" s="676"/>
      <c r="I916" s="676"/>
      <c r="J916" s="676"/>
      <c r="K916" s="676"/>
      <c r="L916" s="676"/>
      <c r="M916" s="676"/>
      <c r="N916" s="676"/>
      <c r="O916" s="676"/>
      <c r="P916" s="676"/>
      <c r="Q916" s="676"/>
      <c r="R916" s="676"/>
      <c r="S916" s="676"/>
      <c r="T916" s="676"/>
      <c r="U916" s="676"/>
      <c r="V916" s="676"/>
      <c r="W916" s="676"/>
      <c r="X916" s="676"/>
      <c r="Y916" s="676"/>
      <c r="Z916" s="676"/>
    </row>
    <row r="917" spans="1:26" ht="12.75" customHeight="1">
      <c r="A917" s="676"/>
      <c r="B917" s="676"/>
      <c r="C917" s="678"/>
      <c r="D917" s="676"/>
      <c r="E917" s="676"/>
      <c r="F917" s="676"/>
      <c r="G917" s="676"/>
      <c r="H917" s="676"/>
      <c r="I917" s="676"/>
      <c r="J917" s="676"/>
      <c r="K917" s="676"/>
      <c r="L917" s="676"/>
      <c r="M917" s="676"/>
      <c r="N917" s="676"/>
      <c r="O917" s="676"/>
      <c r="P917" s="676"/>
      <c r="Q917" s="676"/>
      <c r="R917" s="676"/>
      <c r="S917" s="676"/>
      <c r="T917" s="676"/>
      <c r="U917" s="676"/>
      <c r="V917" s="676"/>
      <c r="W917" s="676"/>
      <c r="X917" s="676"/>
      <c r="Y917" s="676"/>
      <c r="Z917" s="676"/>
    </row>
    <row r="918" spans="1:26" ht="12.75" customHeight="1">
      <c r="A918" s="676"/>
      <c r="B918" s="676"/>
      <c r="C918" s="678"/>
      <c r="D918" s="676"/>
      <c r="E918" s="676"/>
      <c r="F918" s="676"/>
      <c r="G918" s="676"/>
      <c r="H918" s="676"/>
      <c r="I918" s="676"/>
      <c r="J918" s="676"/>
      <c r="K918" s="676"/>
      <c r="L918" s="676"/>
      <c r="M918" s="676"/>
      <c r="N918" s="676"/>
      <c r="O918" s="676"/>
      <c r="P918" s="676"/>
      <c r="Q918" s="676"/>
      <c r="R918" s="676"/>
      <c r="S918" s="676"/>
      <c r="T918" s="676"/>
      <c r="U918" s="676"/>
      <c r="V918" s="676"/>
      <c r="W918" s="676"/>
      <c r="X918" s="676"/>
      <c r="Y918" s="676"/>
      <c r="Z918" s="676"/>
    </row>
    <row r="919" spans="1:26" ht="12.75" customHeight="1">
      <c r="A919" s="676"/>
      <c r="B919" s="676"/>
      <c r="C919" s="678"/>
      <c r="D919" s="676"/>
      <c r="E919" s="676"/>
      <c r="F919" s="676"/>
      <c r="G919" s="676"/>
      <c r="H919" s="676"/>
      <c r="I919" s="676"/>
      <c r="J919" s="676"/>
      <c r="K919" s="676"/>
      <c r="L919" s="676"/>
      <c r="M919" s="676"/>
      <c r="N919" s="676"/>
      <c r="O919" s="676"/>
      <c r="P919" s="676"/>
      <c r="Q919" s="676"/>
      <c r="R919" s="676"/>
      <c r="S919" s="676"/>
      <c r="T919" s="676"/>
      <c r="U919" s="676"/>
      <c r="V919" s="676"/>
      <c r="W919" s="676"/>
      <c r="X919" s="676"/>
      <c r="Y919" s="676"/>
      <c r="Z919" s="676"/>
    </row>
    <row r="920" spans="1:26" ht="12.75" customHeight="1">
      <c r="A920" s="676"/>
      <c r="B920" s="676"/>
      <c r="C920" s="678"/>
      <c r="D920" s="676"/>
      <c r="E920" s="676"/>
      <c r="F920" s="676"/>
      <c r="G920" s="676"/>
      <c r="H920" s="676"/>
      <c r="I920" s="676"/>
      <c r="J920" s="676"/>
      <c r="K920" s="676"/>
      <c r="L920" s="676"/>
      <c r="M920" s="676"/>
      <c r="N920" s="676"/>
      <c r="O920" s="676"/>
      <c r="P920" s="676"/>
      <c r="Q920" s="676"/>
      <c r="R920" s="676"/>
      <c r="S920" s="676"/>
      <c r="T920" s="676"/>
      <c r="U920" s="676"/>
      <c r="V920" s="676"/>
      <c r="W920" s="676"/>
      <c r="X920" s="676"/>
      <c r="Y920" s="676"/>
      <c r="Z920" s="676"/>
    </row>
    <row r="921" spans="1:26" ht="12.75" customHeight="1">
      <c r="A921" s="676"/>
      <c r="B921" s="676"/>
      <c r="C921" s="678"/>
      <c r="D921" s="676"/>
      <c r="E921" s="676"/>
      <c r="F921" s="676"/>
      <c r="G921" s="676"/>
      <c r="H921" s="676"/>
      <c r="I921" s="676"/>
      <c r="J921" s="676"/>
      <c r="K921" s="676"/>
      <c r="L921" s="676"/>
      <c r="M921" s="676"/>
      <c r="N921" s="676"/>
      <c r="O921" s="676"/>
      <c r="P921" s="676"/>
      <c r="Q921" s="676"/>
      <c r="R921" s="676"/>
      <c r="S921" s="676"/>
      <c r="T921" s="676"/>
      <c r="U921" s="676"/>
      <c r="V921" s="676"/>
      <c r="W921" s="676"/>
      <c r="X921" s="676"/>
      <c r="Y921" s="676"/>
      <c r="Z921" s="676"/>
    </row>
    <row r="922" spans="1:26" ht="12.75" customHeight="1">
      <c r="A922" s="676"/>
      <c r="B922" s="676"/>
      <c r="C922" s="678"/>
      <c r="D922" s="676"/>
      <c r="E922" s="676"/>
      <c r="F922" s="676"/>
      <c r="G922" s="676"/>
      <c r="H922" s="676"/>
      <c r="I922" s="676"/>
      <c r="J922" s="676"/>
      <c r="K922" s="676"/>
      <c r="L922" s="676"/>
      <c r="M922" s="676"/>
      <c r="N922" s="676"/>
      <c r="O922" s="676"/>
      <c r="P922" s="676"/>
      <c r="Q922" s="676"/>
      <c r="R922" s="676"/>
      <c r="S922" s="676"/>
      <c r="T922" s="676"/>
      <c r="U922" s="676"/>
      <c r="V922" s="676"/>
      <c r="W922" s="676"/>
      <c r="X922" s="676"/>
      <c r="Y922" s="676"/>
      <c r="Z922" s="676"/>
    </row>
    <row r="923" spans="1:26" ht="12.75" customHeight="1">
      <c r="A923" s="676"/>
      <c r="B923" s="676"/>
      <c r="C923" s="678"/>
      <c r="D923" s="676"/>
      <c r="E923" s="676"/>
      <c r="F923" s="676"/>
      <c r="G923" s="676"/>
      <c r="H923" s="676"/>
      <c r="I923" s="676"/>
      <c r="J923" s="676"/>
      <c r="K923" s="676"/>
      <c r="L923" s="676"/>
      <c r="M923" s="676"/>
      <c r="N923" s="676"/>
      <c r="O923" s="676"/>
      <c r="P923" s="676"/>
      <c r="Q923" s="676"/>
      <c r="R923" s="676"/>
      <c r="S923" s="676"/>
      <c r="T923" s="676"/>
      <c r="U923" s="676"/>
      <c r="V923" s="676"/>
      <c r="W923" s="676"/>
      <c r="X923" s="676"/>
      <c r="Y923" s="676"/>
      <c r="Z923" s="676"/>
    </row>
    <row r="924" spans="1:26" ht="12.75" customHeight="1">
      <c r="A924" s="676"/>
      <c r="B924" s="676"/>
      <c r="C924" s="678"/>
      <c r="D924" s="676"/>
      <c r="E924" s="676"/>
      <c r="F924" s="676"/>
      <c r="G924" s="676"/>
      <c r="H924" s="676"/>
      <c r="I924" s="676"/>
      <c r="J924" s="676"/>
      <c r="K924" s="676"/>
      <c r="L924" s="676"/>
      <c r="M924" s="676"/>
      <c r="N924" s="676"/>
      <c r="O924" s="676"/>
      <c r="P924" s="676"/>
      <c r="Q924" s="676"/>
      <c r="R924" s="676"/>
      <c r="S924" s="676"/>
      <c r="T924" s="676"/>
      <c r="U924" s="676"/>
      <c r="V924" s="676"/>
      <c r="W924" s="676"/>
      <c r="X924" s="676"/>
      <c r="Y924" s="676"/>
      <c r="Z924" s="676"/>
    </row>
    <row r="925" spans="1:26" ht="12.75" customHeight="1">
      <c r="A925" s="676"/>
      <c r="B925" s="676"/>
      <c r="C925" s="678"/>
      <c r="D925" s="676"/>
      <c r="E925" s="676"/>
      <c r="F925" s="676"/>
      <c r="G925" s="676"/>
      <c r="H925" s="676"/>
      <c r="I925" s="676"/>
      <c r="J925" s="676"/>
      <c r="K925" s="676"/>
      <c r="L925" s="676"/>
      <c r="M925" s="676"/>
      <c r="N925" s="676"/>
      <c r="O925" s="676"/>
      <c r="P925" s="676"/>
      <c r="Q925" s="676"/>
      <c r="R925" s="676"/>
      <c r="S925" s="676"/>
      <c r="T925" s="676"/>
      <c r="U925" s="676"/>
      <c r="V925" s="676"/>
      <c r="W925" s="676"/>
      <c r="X925" s="676"/>
      <c r="Y925" s="676"/>
      <c r="Z925" s="676"/>
    </row>
    <row r="926" spans="1:26" ht="12.75" customHeight="1">
      <c r="A926" s="676"/>
      <c r="B926" s="676"/>
      <c r="C926" s="678"/>
      <c r="D926" s="676"/>
      <c r="E926" s="676"/>
      <c r="F926" s="676"/>
      <c r="G926" s="676"/>
      <c r="H926" s="676"/>
      <c r="I926" s="676"/>
      <c r="J926" s="676"/>
      <c r="K926" s="676"/>
      <c r="L926" s="676"/>
      <c r="M926" s="676"/>
      <c r="N926" s="676"/>
      <c r="O926" s="676"/>
      <c r="P926" s="676"/>
      <c r="Q926" s="676"/>
      <c r="R926" s="676"/>
      <c r="S926" s="676"/>
      <c r="T926" s="676"/>
      <c r="U926" s="676"/>
      <c r="V926" s="676"/>
      <c r="W926" s="676"/>
      <c r="X926" s="676"/>
      <c r="Y926" s="676"/>
      <c r="Z926" s="676"/>
    </row>
    <row r="927" spans="1:26" ht="12.75" customHeight="1">
      <c r="A927" s="676"/>
      <c r="B927" s="676"/>
      <c r="C927" s="678"/>
      <c r="D927" s="676"/>
      <c r="E927" s="676"/>
      <c r="F927" s="676"/>
      <c r="G927" s="676"/>
      <c r="H927" s="676"/>
      <c r="I927" s="676"/>
      <c r="J927" s="676"/>
      <c r="K927" s="676"/>
      <c r="L927" s="676"/>
      <c r="M927" s="676"/>
      <c r="N927" s="676"/>
      <c r="O927" s="676"/>
      <c r="P927" s="676"/>
      <c r="Q927" s="676"/>
      <c r="R927" s="676"/>
      <c r="S927" s="676"/>
      <c r="T927" s="676"/>
      <c r="U927" s="676"/>
      <c r="V927" s="676"/>
      <c r="W927" s="676"/>
      <c r="X927" s="676"/>
      <c r="Y927" s="676"/>
      <c r="Z927" s="676"/>
    </row>
    <row r="928" spans="1:26" ht="12.75" customHeight="1">
      <c r="A928" s="676"/>
      <c r="B928" s="676"/>
      <c r="C928" s="678"/>
      <c r="D928" s="676"/>
      <c r="E928" s="676"/>
      <c r="F928" s="676"/>
      <c r="G928" s="676"/>
      <c r="H928" s="676"/>
      <c r="I928" s="676"/>
      <c r="J928" s="676"/>
      <c r="K928" s="676"/>
      <c r="L928" s="676"/>
      <c r="M928" s="676"/>
      <c r="N928" s="676"/>
      <c r="O928" s="676"/>
      <c r="P928" s="676"/>
      <c r="Q928" s="676"/>
      <c r="R928" s="676"/>
      <c r="S928" s="676"/>
      <c r="T928" s="676"/>
      <c r="U928" s="676"/>
      <c r="V928" s="676"/>
      <c r="W928" s="676"/>
      <c r="X928" s="676"/>
      <c r="Y928" s="676"/>
      <c r="Z928" s="676"/>
    </row>
    <row r="929" spans="1:26" ht="12.75" customHeight="1">
      <c r="A929" s="676"/>
      <c r="B929" s="676"/>
      <c r="C929" s="678"/>
      <c r="D929" s="676"/>
      <c r="E929" s="676"/>
      <c r="F929" s="676"/>
      <c r="G929" s="676"/>
      <c r="H929" s="676"/>
      <c r="I929" s="676"/>
      <c r="J929" s="676"/>
      <c r="K929" s="676"/>
      <c r="L929" s="676"/>
      <c r="M929" s="676"/>
      <c r="N929" s="676"/>
      <c r="O929" s="676"/>
      <c r="P929" s="676"/>
      <c r="Q929" s="676"/>
      <c r="R929" s="676"/>
      <c r="S929" s="676"/>
      <c r="T929" s="676"/>
      <c r="U929" s="676"/>
      <c r="V929" s="676"/>
      <c r="W929" s="676"/>
      <c r="X929" s="676"/>
      <c r="Y929" s="676"/>
      <c r="Z929" s="676"/>
    </row>
    <row r="930" spans="1:26" ht="12.75" customHeight="1">
      <c r="A930" s="676"/>
      <c r="B930" s="676"/>
      <c r="C930" s="678"/>
      <c r="D930" s="676"/>
      <c r="E930" s="676"/>
      <c r="F930" s="676"/>
      <c r="G930" s="676"/>
      <c r="H930" s="676"/>
      <c r="I930" s="676"/>
      <c r="J930" s="676"/>
      <c r="K930" s="676"/>
      <c r="L930" s="676"/>
      <c r="M930" s="676"/>
      <c r="N930" s="676"/>
      <c r="O930" s="676"/>
      <c r="P930" s="676"/>
      <c r="Q930" s="676"/>
      <c r="R930" s="676"/>
      <c r="S930" s="676"/>
      <c r="T930" s="676"/>
      <c r="U930" s="676"/>
      <c r="V930" s="676"/>
      <c r="W930" s="676"/>
      <c r="X930" s="676"/>
      <c r="Y930" s="676"/>
      <c r="Z930" s="676"/>
    </row>
    <row r="931" spans="1:26" ht="12.75" customHeight="1">
      <c r="A931" s="676"/>
      <c r="B931" s="676"/>
      <c r="C931" s="678"/>
      <c r="D931" s="676"/>
      <c r="E931" s="676"/>
      <c r="F931" s="676"/>
      <c r="G931" s="676"/>
      <c r="H931" s="676"/>
      <c r="I931" s="676"/>
      <c r="J931" s="676"/>
      <c r="K931" s="676"/>
      <c r="L931" s="676"/>
      <c r="M931" s="676"/>
      <c r="N931" s="676"/>
      <c r="O931" s="676"/>
      <c r="P931" s="676"/>
      <c r="Q931" s="676"/>
      <c r="R931" s="676"/>
      <c r="S931" s="676"/>
      <c r="T931" s="676"/>
      <c r="U931" s="676"/>
      <c r="V931" s="676"/>
      <c r="W931" s="676"/>
      <c r="X931" s="676"/>
      <c r="Y931" s="676"/>
      <c r="Z931" s="676"/>
    </row>
    <row r="932" spans="1:26" ht="12.75" customHeight="1">
      <c r="A932" s="676"/>
      <c r="B932" s="676"/>
      <c r="C932" s="678"/>
      <c r="D932" s="676"/>
      <c r="E932" s="676"/>
      <c r="F932" s="676"/>
      <c r="G932" s="676"/>
      <c r="H932" s="676"/>
      <c r="I932" s="676"/>
      <c r="J932" s="676"/>
      <c r="K932" s="676"/>
      <c r="L932" s="676"/>
      <c r="M932" s="676"/>
      <c r="N932" s="676"/>
      <c r="O932" s="676"/>
      <c r="P932" s="676"/>
      <c r="Q932" s="676"/>
      <c r="R932" s="676"/>
      <c r="S932" s="676"/>
      <c r="T932" s="676"/>
      <c r="U932" s="676"/>
      <c r="V932" s="676"/>
      <c r="W932" s="676"/>
      <c r="X932" s="676"/>
      <c r="Y932" s="676"/>
      <c r="Z932" s="676"/>
    </row>
    <row r="933" spans="1:26" ht="12.75" customHeight="1">
      <c r="A933" s="676"/>
      <c r="B933" s="676"/>
      <c r="C933" s="678"/>
      <c r="D933" s="676"/>
      <c r="E933" s="676"/>
      <c r="F933" s="676"/>
      <c r="G933" s="676"/>
      <c r="H933" s="676"/>
      <c r="I933" s="676"/>
      <c r="J933" s="676"/>
      <c r="K933" s="676"/>
      <c r="L933" s="676"/>
      <c r="M933" s="676"/>
      <c r="N933" s="676"/>
      <c r="O933" s="676"/>
      <c r="P933" s="676"/>
      <c r="Q933" s="676"/>
      <c r="R933" s="676"/>
      <c r="S933" s="676"/>
      <c r="T933" s="676"/>
      <c r="U933" s="676"/>
      <c r="V933" s="676"/>
      <c r="W933" s="676"/>
      <c r="X933" s="676"/>
      <c r="Y933" s="676"/>
      <c r="Z933" s="676"/>
    </row>
    <row r="934" spans="1:26" ht="12.75" customHeight="1">
      <c r="A934" s="676"/>
      <c r="B934" s="676"/>
      <c r="C934" s="678"/>
      <c r="D934" s="676"/>
      <c r="E934" s="676"/>
      <c r="F934" s="676"/>
      <c r="G934" s="676"/>
      <c r="H934" s="676"/>
      <c r="I934" s="676"/>
      <c r="J934" s="676"/>
      <c r="K934" s="676"/>
      <c r="L934" s="676"/>
      <c r="M934" s="676"/>
      <c r="N934" s="676"/>
      <c r="O934" s="676"/>
      <c r="P934" s="676"/>
      <c r="Q934" s="676"/>
      <c r="R934" s="676"/>
      <c r="S934" s="676"/>
      <c r="T934" s="676"/>
      <c r="U934" s="676"/>
      <c r="V934" s="676"/>
      <c r="W934" s="676"/>
      <c r="X934" s="676"/>
      <c r="Y934" s="676"/>
      <c r="Z934" s="676"/>
    </row>
    <row r="935" spans="1:26" ht="12.75" customHeight="1">
      <c r="A935" s="676"/>
      <c r="B935" s="676"/>
      <c r="C935" s="678"/>
      <c r="D935" s="676"/>
      <c r="E935" s="676"/>
      <c r="F935" s="676"/>
      <c r="G935" s="676"/>
      <c r="H935" s="676"/>
      <c r="I935" s="676"/>
      <c r="J935" s="676"/>
      <c r="K935" s="676"/>
      <c r="L935" s="676"/>
      <c r="M935" s="676"/>
      <c r="N935" s="676"/>
      <c r="O935" s="676"/>
      <c r="P935" s="676"/>
      <c r="Q935" s="676"/>
      <c r="R935" s="676"/>
      <c r="S935" s="676"/>
      <c r="T935" s="676"/>
      <c r="U935" s="676"/>
      <c r="V935" s="676"/>
      <c r="W935" s="676"/>
      <c r="X935" s="676"/>
      <c r="Y935" s="676"/>
      <c r="Z935" s="676"/>
    </row>
    <row r="936" spans="1:26" ht="12.75" customHeight="1">
      <c r="A936" s="676"/>
      <c r="B936" s="676"/>
      <c r="C936" s="678"/>
      <c r="D936" s="676"/>
      <c r="E936" s="676"/>
      <c r="F936" s="676"/>
      <c r="G936" s="676"/>
      <c r="H936" s="676"/>
      <c r="I936" s="676"/>
      <c r="J936" s="676"/>
      <c r="K936" s="676"/>
      <c r="L936" s="676"/>
      <c r="M936" s="676"/>
      <c r="N936" s="676"/>
      <c r="O936" s="676"/>
      <c r="P936" s="676"/>
      <c r="Q936" s="676"/>
      <c r="R936" s="676"/>
      <c r="S936" s="676"/>
      <c r="T936" s="676"/>
      <c r="U936" s="676"/>
      <c r="V936" s="676"/>
      <c r="W936" s="676"/>
      <c r="X936" s="676"/>
      <c r="Y936" s="676"/>
      <c r="Z936" s="676"/>
    </row>
    <row r="937" spans="1:26" ht="12.75" customHeight="1">
      <c r="A937" s="676"/>
      <c r="B937" s="676"/>
      <c r="C937" s="678"/>
      <c r="D937" s="676"/>
      <c r="E937" s="676"/>
      <c r="F937" s="676"/>
      <c r="G937" s="676"/>
      <c r="H937" s="676"/>
      <c r="I937" s="676"/>
      <c r="J937" s="676"/>
      <c r="K937" s="676"/>
      <c r="L937" s="676"/>
      <c r="M937" s="676"/>
      <c r="N937" s="676"/>
      <c r="O937" s="676"/>
      <c r="P937" s="676"/>
      <c r="Q937" s="676"/>
      <c r="R937" s="676"/>
      <c r="S937" s="676"/>
      <c r="T937" s="676"/>
      <c r="U937" s="676"/>
      <c r="V937" s="676"/>
      <c r="W937" s="676"/>
      <c r="X937" s="676"/>
      <c r="Y937" s="676"/>
      <c r="Z937" s="676"/>
    </row>
    <row r="938" spans="1:26" ht="12.75" customHeight="1">
      <c r="A938" s="676"/>
      <c r="B938" s="676"/>
      <c r="C938" s="678"/>
      <c r="D938" s="676"/>
      <c r="E938" s="676"/>
      <c r="F938" s="676"/>
      <c r="G938" s="676"/>
      <c r="H938" s="676"/>
      <c r="I938" s="676"/>
      <c r="J938" s="676"/>
      <c r="K938" s="676"/>
      <c r="L938" s="676"/>
      <c r="M938" s="676"/>
      <c r="N938" s="676"/>
      <c r="O938" s="676"/>
      <c r="P938" s="676"/>
      <c r="Q938" s="676"/>
      <c r="R938" s="676"/>
      <c r="S938" s="676"/>
      <c r="T938" s="676"/>
      <c r="U938" s="676"/>
      <c r="V938" s="676"/>
      <c r="W938" s="676"/>
      <c r="X938" s="676"/>
      <c r="Y938" s="676"/>
      <c r="Z938" s="676"/>
    </row>
    <row r="939" spans="1:26" ht="12.75" customHeight="1">
      <c r="A939" s="676"/>
      <c r="B939" s="676"/>
      <c r="C939" s="678"/>
      <c r="D939" s="676"/>
      <c r="E939" s="676"/>
      <c r="F939" s="676"/>
      <c r="G939" s="676"/>
      <c r="H939" s="676"/>
      <c r="I939" s="676"/>
      <c r="J939" s="676"/>
      <c r="K939" s="676"/>
      <c r="L939" s="676"/>
      <c r="M939" s="676"/>
      <c r="N939" s="676"/>
      <c r="O939" s="676"/>
      <c r="P939" s="676"/>
      <c r="Q939" s="676"/>
      <c r="R939" s="676"/>
      <c r="S939" s="676"/>
      <c r="T939" s="676"/>
      <c r="U939" s="676"/>
      <c r="V939" s="676"/>
      <c r="W939" s="676"/>
      <c r="X939" s="676"/>
      <c r="Y939" s="676"/>
      <c r="Z939" s="676"/>
    </row>
    <row r="940" spans="1:26" ht="12.75" customHeight="1">
      <c r="A940" s="676"/>
      <c r="B940" s="676"/>
      <c r="C940" s="678"/>
      <c r="D940" s="676"/>
      <c r="E940" s="676"/>
      <c r="F940" s="676"/>
      <c r="G940" s="676"/>
      <c r="H940" s="676"/>
      <c r="I940" s="676"/>
      <c r="J940" s="676"/>
      <c r="K940" s="676"/>
      <c r="L940" s="676"/>
      <c r="M940" s="676"/>
      <c r="N940" s="676"/>
      <c r="O940" s="676"/>
      <c r="P940" s="676"/>
      <c r="Q940" s="676"/>
      <c r="R940" s="676"/>
      <c r="S940" s="676"/>
      <c r="T940" s="676"/>
      <c r="U940" s="676"/>
      <c r="V940" s="676"/>
      <c r="W940" s="676"/>
      <c r="X940" s="676"/>
      <c r="Y940" s="676"/>
      <c r="Z940" s="676"/>
    </row>
    <row r="941" spans="1:26" ht="12.75" customHeight="1">
      <c r="A941" s="676"/>
      <c r="B941" s="676"/>
      <c r="C941" s="678"/>
      <c r="D941" s="676"/>
      <c r="E941" s="676"/>
      <c r="F941" s="676"/>
      <c r="G941" s="676"/>
      <c r="H941" s="676"/>
      <c r="I941" s="676"/>
      <c r="J941" s="676"/>
      <c r="K941" s="676"/>
      <c r="L941" s="676"/>
      <c r="M941" s="676"/>
      <c r="N941" s="676"/>
      <c r="O941" s="676"/>
      <c r="P941" s="676"/>
      <c r="Q941" s="676"/>
      <c r="R941" s="676"/>
      <c r="S941" s="676"/>
      <c r="T941" s="676"/>
      <c r="U941" s="676"/>
      <c r="V941" s="676"/>
      <c r="W941" s="676"/>
      <c r="X941" s="676"/>
      <c r="Y941" s="676"/>
      <c r="Z941" s="676"/>
    </row>
    <row r="942" spans="1:26" ht="12.75" customHeight="1">
      <c r="A942" s="676"/>
      <c r="B942" s="676"/>
      <c r="C942" s="678"/>
      <c r="D942" s="676"/>
      <c r="E942" s="676"/>
      <c r="F942" s="676"/>
      <c r="G942" s="676"/>
      <c r="H942" s="676"/>
      <c r="I942" s="676"/>
      <c r="J942" s="676"/>
      <c r="K942" s="676"/>
      <c r="L942" s="676"/>
      <c r="M942" s="676"/>
      <c r="N942" s="676"/>
      <c r="O942" s="676"/>
      <c r="P942" s="676"/>
      <c r="Q942" s="676"/>
      <c r="R942" s="676"/>
      <c r="S942" s="676"/>
      <c r="T942" s="676"/>
      <c r="U942" s="676"/>
      <c r="V942" s="676"/>
      <c r="W942" s="676"/>
      <c r="X942" s="676"/>
      <c r="Y942" s="676"/>
      <c r="Z942" s="676"/>
    </row>
    <row r="943" spans="1:26" ht="12.75" customHeight="1">
      <c r="A943" s="676"/>
      <c r="B943" s="676"/>
      <c r="C943" s="678"/>
      <c r="D943" s="676"/>
      <c r="E943" s="676"/>
      <c r="F943" s="676"/>
      <c r="G943" s="676"/>
      <c r="H943" s="676"/>
      <c r="I943" s="676"/>
      <c r="J943" s="676"/>
      <c r="K943" s="676"/>
      <c r="L943" s="676"/>
      <c r="M943" s="676"/>
      <c r="N943" s="676"/>
      <c r="O943" s="676"/>
      <c r="P943" s="676"/>
      <c r="Q943" s="676"/>
      <c r="R943" s="676"/>
      <c r="S943" s="676"/>
      <c r="T943" s="676"/>
      <c r="U943" s="676"/>
      <c r="V943" s="676"/>
      <c r="W943" s="676"/>
      <c r="X943" s="676"/>
      <c r="Y943" s="676"/>
      <c r="Z943" s="676"/>
    </row>
    <row r="944" spans="1:26" ht="12.75" customHeight="1">
      <c r="A944" s="676"/>
      <c r="B944" s="676"/>
      <c r="C944" s="678"/>
      <c r="D944" s="676"/>
      <c r="E944" s="676"/>
      <c r="F944" s="676"/>
      <c r="G944" s="676"/>
      <c r="H944" s="676"/>
      <c r="I944" s="676"/>
      <c r="J944" s="676"/>
      <c r="K944" s="676"/>
      <c r="L944" s="676"/>
      <c r="M944" s="676"/>
      <c r="N944" s="676"/>
      <c r="O944" s="676"/>
      <c r="P944" s="676"/>
      <c r="Q944" s="676"/>
      <c r="R944" s="676"/>
      <c r="S944" s="676"/>
      <c r="T944" s="676"/>
      <c r="U944" s="676"/>
      <c r="V944" s="676"/>
      <c r="W944" s="676"/>
      <c r="X944" s="676"/>
      <c r="Y944" s="676"/>
      <c r="Z944" s="676"/>
    </row>
    <row r="945" spans="1:26" ht="12.75" customHeight="1">
      <c r="A945" s="676"/>
      <c r="B945" s="676"/>
      <c r="C945" s="678"/>
      <c r="D945" s="676"/>
      <c r="E945" s="676"/>
      <c r="F945" s="676"/>
      <c r="G945" s="676"/>
      <c r="H945" s="676"/>
      <c r="I945" s="676"/>
      <c r="J945" s="676"/>
      <c r="K945" s="676"/>
      <c r="L945" s="676"/>
      <c r="M945" s="676"/>
      <c r="N945" s="676"/>
      <c r="O945" s="676"/>
      <c r="P945" s="676"/>
      <c r="Q945" s="676"/>
      <c r="R945" s="676"/>
      <c r="S945" s="676"/>
      <c r="T945" s="676"/>
      <c r="U945" s="676"/>
      <c r="V945" s="676"/>
      <c r="W945" s="676"/>
      <c r="X945" s="676"/>
      <c r="Y945" s="676"/>
      <c r="Z945" s="676"/>
    </row>
    <row r="946" spans="1:26" ht="12.75" customHeight="1">
      <c r="A946" s="676"/>
      <c r="B946" s="676"/>
      <c r="C946" s="678"/>
      <c r="D946" s="676"/>
      <c r="E946" s="676"/>
      <c r="F946" s="676"/>
      <c r="G946" s="676"/>
      <c r="H946" s="676"/>
      <c r="I946" s="676"/>
      <c r="J946" s="676"/>
      <c r="K946" s="676"/>
      <c r="L946" s="676"/>
      <c r="M946" s="676"/>
      <c r="N946" s="676"/>
      <c r="O946" s="676"/>
      <c r="P946" s="676"/>
      <c r="Q946" s="676"/>
      <c r="R946" s="676"/>
      <c r="S946" s="676"/>
      <c r="T946" s="676"/>
      <c r="U946" s="676"/>
      <c r="V946" s="676"/>
      <c r="W946" s="676"/>
      <c r="X946" s="676"/>
      <c r="Y946" s="676"/>
      <c r="Z946" s="676"/>
    </row>
    <row r="947" spans="1:26" ht="12.75" customHeight="1">
      <c r="A947" s="676"/>
      <c r="B947" s="676"/>
      <c r="C947" s="678"/>
      <c r="D947" s="676"/>
      <c r="E947" s="676"/>
      <c r="F947" s="676"/>
      <c r="G947" s="676"/>
      <c r="H947" s="676"/>
      <c r="I947" s="676"/>
      <c r="J947" s="676"/>
      <c r="K947" s="676"/>
      <c r="L947" s="676"/>
      <c r="M947" s="676"/>
      <c r="N947" s="676"/>
      <c r="O947" s="676"/>
      <c r="P947" s="676"/>
      <c r="Q947" s="676"/>
      <c r="R947" s="676"/>
      <c r="S947" s="676"/>
      <c r="T947" s="676"/>
      <c r="U947" s="676"/>
      <c r="V947" s="676"/>
      <c r="W947" s="676"/>
      <c r="X947" s="676"/>
      <c r="Y947" s="676"/>
      <c r="Z947" s="676"/>
    </row>
    <row r="948" spans="1:26" ht="12.75" customHeight="1">
      <c r="A948" s="676"/>
      <c r="B948" s="676"/>
      <c r="C948" s="678"/>
      <c r="D948" s="676"/>
      <c r="E948" s="676"/>
      <c r="F948" s="676"/>
      <c r="G948" s="676"/>
      <c r="H948" s="676"/>
      <c r="I948" s="676"/>
      <c r="J948" s="676"/>
      <c r="K948" s="676"/>
      <c r="L948" s="676"/>
      <c r="M948" s="676"/>
      <c r="N948" s="676"/>
      <c r="O948" s="676"/>
      <c r="P948" s="676"/>
      <c r="Q948" s="676"/>
      <c r="R948" s="676"/>
      <c r="S948" s="676"/>
      <c r="T948" s="676"/>
      <c r="U948" s="676"/>
      <c r="V948" s="676"/>
      <c r="W948" s="676"/>
      <c r="X948" s="676"/>
      <c r="Y948" s="676"/>
      <c r="Z948" s="676"/>
    </row>
    <row r="949" spans="1:26" ht="12.75" customHeight="1">
      <c r="A949" s="676"/>
      <c r="B949" s="676"/>
      <c r="C949" s="678"/>
      <c r="D949" s="676"/>
      <c r="E949" s="676"/>
      <c r="F949" s="676"/>
      <c r="G949" s="676"/>
      <c r="H949" s="676"/>
      <c r="I949" s="676"/>
      <c r="J949" s="676"/>
      <c r="K949" s="676"/>
      <c r="L949" s="676"/>
      <c r="M949" s="676"/>
      <c r="N949" s="676"/>
      <c r="O949" s="676"/>
      <c r="P949" s="676"/>
      <c r="Q949" s="676"/>
      <c r="R949" s="676"/>
      <c r="S949" s="676"/>
      <c r="T949" s="676"/>
      <c r="U949" s="676"/>
      <c r="V949" s="676"/>
      <c r="W949" s="676"/>
      <c r="X949" s="676"/>
      <c r="Y949" s="676"/>
      <c r="Z949" s="676"/>
    </row>
    <row r="950" spans="1:26" ht="12.75" customHeight="1">
      <c r="A950" s="676"/>
      <c r="B950" s="676"/>
      <c r="C950" s="678"/>
      <c r="D950" s="676"/>
      <c r="E950" s="676"/>
      <c r="F950" s="676"/>
      <c r="G950" s="676"/>
      <c r="H950" s="676"/>
      <c r="I950" s="676"/>
      <c r="J950" s="676"/>
      <c r="K950" s="676"/>
      <c r="L950" s="676"/>
      <c r="M950" s="676"/>
      <c r="N950" s="676"/>
      <c r="O950" s="676"/>
      <c r="P950" s="676"/>
      <c r="Q950" s="676"/>
      <c r="R950" s="676"/>
      <c r="S950" s="676"/>
      <c r="T950" s="676"/>
      <c r="U950" s="676"/>
      <c r="V950" s="676"/>
      <c r="W950" s="676"/>
      <c r="X950" s="676"/>
      <c r="Y950" s="676"/>
      <c r="Z950" s="676"/>
    </row>
    <row r="951" spans="1:26" ht="12.75" customHeight="1">
      <c r="A951" s="676"/>
      <c r="B951" s="676"/>
      <c r="C951" s="678"/>
      <c r="D951" s="676"/>
      <c r="E951" s="676"/>
      <c r="F951" s="676"/>
      <c r="G951" s="676"/>
      <c r="H951" s="676"/>
      <c r="I951" s="676"/>
      <c r="J951" s="676"/>
      <c r="K951" s="676"/>
      <c r="L951" s="676"/>
      <c r="M951" s="676"/>
      <c r="N951" s="676"/>
      <c r="O951" s="676"/>
      <c r="P951" s="676"/>
      <c r="Q951" s="676"/>
      <c r="R951" s="676"/>
      <c r="S951" s="676"/>
      <c r="T951" s="676"/>
      <c r="U951" s="676"/>
      <c r="V951" s="676"/>
      <c r="W951" s="676"/>
      <c r="X951" s="676"/>
      <c r="Y951" s="676"/>
      <c r="Z951" s="676"/>
    </row>
    <row r="952" spans="1:26" ht="12.75" customHeight="1">
      <c r="A952" s="676"/>
      <c r="B952" s="676"/>
      <c r="C952" s="678"/>
      <c r="D952" s="676"/>
      <c r="E952" s="676"/>
      <c r="F952" s="676"/>
      <c r="G952" s="676"/>
      <c r="H952" s="676"/>
      <c r="I952" s="676"/>
      <c r="J952" s="676"/>
      <c r="K952" s="676"/>
      <c r="L952" s="676"/>
      <c r="M952" s="676"/>
      <c r="N952" s="676"/>
      <c r="O952" s="676"/>
      <c r="P952" s="676"/>
      <c r="Q952" s="676"/>
      <c r="R952" s="676"/>
      <c r="S952" s="676"/>
      <c r="T952" s="676"/>
      <c r="U952" s="676"/>
      <c r="V952" s="676"/>
      <c r="W952" s="676"/>
      <c r="X952" s="676"/>
      <c r="Y952" s="676"/>
      <c r="Z952" s="676"/>
    </row>
    <row r="953" spans="1:26" ht="12.75" customHeight="1">
      <c r="A953" s="676"/>
      <c r="B953" s="676"/>
      <c r="C953" s="678"/>
      <c r="D953" s="676"/>
      <c r="E953" s="676"/>
      <c r="F953" s="676"/>
      <c r="G953" s="676"/>
      <c r="H953" s="676"/>
      <c r="I953" s="676"/>
      <c r="J953" s="676"/>
      <c r="K953" s="676"/>
      <c r="L953" s="676"/>
      <c r="M953" s="676"/>
      <c r="N953" s="676"/>
      <c r="O953" s="676"/>
      <c r="P953" s="676"/>
      <c r="Q953" s="676"/>
      <c r="R953" s="676"/>
      <c r="S953" s="676"/>
      <c r="T953" s="676"/>
      <c r="U953" s="676"/>
      <c r="V953" s="676"/>
      <c r="W953" s="676"/>
      <c r="X953" s="676"/>
      <c r="Y953" s="676"/>
      <c r="Z953" s="676"/>
    </row>
    <row r="954" spans="1:26" ht="12.75" customHeight="1">
      <c r="A954" s="676"/>
      <c r="B954" s="676"/>
      <c r="C954" s="678"/>
      <c r="D954" s="676"/>
      <c r="E954" s="676"/>
      <c r="F954" s="676"/>
      <c r="G954" s="676"/>
      <c r="H954" s="676"/>
      <c r="I954" s="676"/>
      <c r="J954" s="676"/>
      <c r="K954" s="676"/>
      <c r="L954" s="676"/>
      <c r="M954" s="676"/>
      <c r="N954" s="676"/>
      <c r="O954" s="676"/>
      <c r="P954" s="676"/>
      <c r="Q954" s="676"/>
      <c r="R954" s="676"/>
      <c r="S954" s="676"/>
      <c r="T954" s="676"/>
      <c r="U954" s="676"/>
      <c r="V954" s="676"/>
      <c r="W954" s="676"/>
      <c r="X954" s="676"/>
      <c r="Y954" s="676"/>
      <c r="Z954" s="676"/>
    </row>
    <row r="955" spans="1:26" ht="12.75" customHeight="1">
      <c r="A955" s="676"/>
      <c r="B955" s="676"/>
      <c r="C955" s="678"/>
      <c r="D955" s="676"/>
      <c r="E955" s="676"/>
      <c r="F955" s="676"/>
      <c r="G955" s="676"/>
      <c r="H955" s="676"/>
      <c r="I955" s="676"/>
      <c r="J955" s="676"/>
      <c r="K955" s="676"/>
      <c r="L955" s="676"/>
      <c r="M955" s="676"/>
      <c r="N955" s="676"/>
      <c r="O955" s="676"/>
      <c r="P955" s="676"/>
      <c r="Q955" s="676"/>
      <c r="R955" s="676"/>
      <c r="S955" s="676"/>
      <c r="T955" s="676"/>
      <c r="U955" s="676"/>
      <c r="V955" s="676"/>
      <c r="W955" s="676"/>
      <c r="X955" s="676"/>
      <c r="Y955" s="676"/>
      <c r="Z955" s="676"/>
    </row>
    <row r="956" spans="1:26" ht="12.75" customHeight="1">
      <c r="A956" s="676"/>
      <c r="B956" s="676"/>
      <c r="C956" s="678"/>
      <c r="D956" s="676"/>
      <c r="E956" s="676"/>
      <c r="F956" s="676"/>
      <c r="G956" s="676"/>
      <c r="H956" s="676"/>
      <c r="I956" s="676"/>
      <c r="J956" s="676"/>
      <c r="K956" s="676"/>
      <c r="L956" s="676"/>
      <c r="M956" s="676"/>
      <c r="N956" s="676"/>
      <c r="O956" s="676"/>
      <c r="P956" s="676"/>
      <c r="Q956" s="676"/>
      <c r="R956" s="676"/>
      <c r="S956" s="676"/>
      <c r="T956" s="676"/>
      <c r="U956" s="676"/>
      <c r="V956" s="676"/>
      <c r="W956" s="676"/>
      <c r="X956" s="676"/>
      <c r="Y956" s="676"/>
      <c r="Z956" s="676"/>
    </row>
    <row r="957" spans="1:26" ht="12.75" customHeight="1">
      <c r="A957" s="676"/>
      <c r="B957" s="676"/>
      <c r="C957" s="678"/>
      <c r="D957" s="676"/>
      <c r="E957" s="676"/>
      <c r="F957" s="676"/>
      <c r="G957" s="676"/>
      <c r="H957" s="676"/>
      <c r="I957" s="676"/>
      <c r="J957" s="676"/>
      <c r="K957" s="676"/>
      <c r="L957" s="676"/>
      <c r="M957" s="676"/>
      <c r="N957" s="676"/>
      <c r="O957" s="676"/>
      <c r="P957" s="676"/>
      <c r="Q957" s="676"/>
      <c r="R957" s="676"/>
      <c r="S957" s="676"/>
      <c r="T957" s="676"/>
      <c r="U957" s="676"/>
      <c r="V957" s="676"/>
      <c r="W957" s="676"/>
      <c r="X957" s="676"/>
      <c r="Y957" s="676"/>
      <c r="Z957" s="676"/>
    </row>
    <row r="958" spans="1:26" ht="12.75" customHeight="1">
      <c r="A958" s="676"/>
      <c r="B958" s="676"/>
      <c r="C958" s="678"/>
      <c r="D958" s="676"/>
      <c r="E958" s="676"/>
      <c r="F958" s="676"/>
      <c r="G958" s="676"/>
      <c r="H958" s="676"/>
      <c r="I958" s="676"/>
      <c r="J958" s="676"/>
      <c r="K958" s="676"/>
      <c r="L958" s="676"/>
      <c r="M958" s="676"/>
      <c r="N958" s="676"/>
      <c r="O958" s="676"/>
      <c r="P958" s="676"/>
      <c r="Q958" s="676"/>
      <c r="R958" s="676"/>
      <c r="S958" s="676"/>
      <c r="T958" s="676"/>
      <c r="U958" s="676"/>
      <c r="V958" s="676"/>
      <c r="W958" s="676"/>
      <c r="X958" s="676"/>
      <c r="Y958" s="676"/>
      <c r="Z958" s="676"/>
    </row>
    <row r="959" spans="1:26" ht="12.75" customHeight="1">
      <c r="A959" s="676"/>
      <c r="B959" s="676"/>
      <c r="C959" s="678"/>
      <c r="D959" s="676"/>
      <c r="E959" s="676"/>
      <c r="F959" s="676"/>
      <c r="G959" s="676"/>
      <c r="H959" s="676"/>
      <c r="I959" s="676"/>
      <c r="J959" s="676"/>
      <c r="K959" s="676"/>
      <c r="L959" s="676"/>
      <c r="M959" s="676"/>
      <c r="N959" s="676"/>
      <c r="O959" s="676"/>
      <c r="P959" s="676"/>
      <c r="Q959" s="676"/>
      <c r="R959" s="676"/>
      <c r="S959" s="676"/>
      <c r="T959" s="676"/>
      <c r="U959" s="676"/>
      <c r="V959" s="676"/>
      <c r="W959" s="676"/>
      <c r="X959" s="676"/>
      <c r="Y959" s="676"/>
      <c r="Z959" s="676"/>
    </row>
    <row r="960" spans="1:26" ht="12.75" customHeight="1">
      <c r="A960" s="676"/>
      <c r="B960" s="676"/>
      <c r="C960" s="678"/>
      <c r="D960" s="676"/>
      <c r="E960" s="676"/>
      <c r="F960" s="676"/>
      <c r="G960" s="676"/>
      <c r="H960" s="676"/>
      <c r="I960" s="676"/>
      <c r="J960" s="676"/>
      <c r="K960" s="676"/>
      <c r="L960" s="676"/>
      <c r="M960" s="676"/>
      <c r="N960" s="676"/>
      <c r="O960" s="676"/>
      <c r="P960" s="676"/>
      <c r="Q960" s="676"/>
      <c r="R960" s="676"/>
      <c r="S960" s="676"/>
      <c r="T960" s="676"/>
      <c r="U960" s="676"/>
      <c r="V960" s="676"/>
      <c r="W960" s="676"/>
      <c r="X960" s="676"/>
      <c r="Y960" s="676"/>
      <c r="Z960" s="676"/>
    </row>
    <row r="961" spans="1:26" ht="12.75" customHeight="1">
      <c r="A961" s="676"/>
      <c r="B961" s="676"/>
      <c r="C961" s="678"/>
      <c r="D961" s="676"/>
      <c r="E961" s="676"/>
      <c r="F961" s="676"/>
      <c r="G961" s="676"/>
      <c r="H961" s="676"/>
      <c r="I961" s="676"/>
      <c r="J961" s="676"/>
      <c r="K961" s="676"/>
      <c r="L961" s="676"/>
      <c r="M961" s="676"/>
      <c r="N961" s="676"/>
      <c r="O961" s="676"/>
      <c r="P961" s="676"/>
      <c r="Q961" s="676"/>
      <c r="R961" s="676"/>
      <c r="S961" s="676"/>
      <c r="T961" s="676"/>
      <c r="U961" s="676"/>
      <c r="V961" s="676"/>
      <c r="W961" s="676"/>
      <c r="X961" s="676"/>
      <c r="Y961" s="676"/>
      <c r="Z961" s="676"/>
    </row>
    <row r="962" spans="1:26" ht="12.75" customHeight="1">
      <c r="A962" s="676"/>
      <c r="B962" s="676"/>
      <c r="C962" s="678"/>
      <c r="D962" s="676"/>
      <c r="E962" s="676"/>
      <c r="F962" s="676"/>
      <c r="G962" s="676"/>
      <c r="H962" s="676"/>
      <c r="I962" s="676"/>
      <c r="J962" s="676"/>
      <c r="K962" s="676"/>
      <c r="L962" s="676"/>
      <c r="M962" s="676"/>
      <c r="N962" s="676"/>
      <c r="O962" s="676"/>
      <c r="P962" s="676"/>
      <c r="Q962" s="676"/>
      <c r="R962" s="676"/>
      <c r="S962" s="676"/>
      <c r="T962" s="676"/>
      <c r="U962" s="676"/>
      <c r="V962" s="676"/>
      <c r="W962" s="676"/>
      <c r="X962" s="676"/>
      <c r="Y962" s="676"/>
      <c r="Z962" s="676"/>
    </row>
    <row r="963" spans="1:26" ht="12.75" customHeight="1">
      <c r="A963" s="676"/>
      <c r="B963" s="676"/>
      <c r="C963" s="678"/>
      <c r="D963" s="676"/>
      <c r="E963" s="676"/>
      <c r="F963" s="676"/>
      <c r="G963" s="676"/>
      <c r="H963" s="676"/>
      <c r="I963" s="676"/>
      <c r="J963" s="676"/>
      <c r="K963" s="676"/>
      <c r="L963" s="676"/>
      <c r="M963" s="676"/>
      <c r="N963" s="676"/>
      <c r="O963" s="676"/>
      <c r="P963" s="676"/>
      <c r="Q963" s="676"/>
      <c r="R963" s="676"/>
      <c r="S963" s="676"/>
      <c r="T963" s="676"/>
      <c r="U963" s="676"/>
      <c r="V963" s="676"/>
      <c r="W963" s="676"/>
      <c r="X963" s="676"/>
      <c r="Y963" s="676"/>
      <c r="Z963" s="676"/>
    </row>
    <row r="964" spans="1:26" ht="12.75" customHeight="1">
      <c r="A964" s="676"/>
      <c r="B964" s="676"/>
      <c r="C964" s="678"/>
      <c r="D964" s="676"/>
      <c r="E964" s="676"/>
      <c r="F964" s="676"/>
      <c r="G964" s="676"/>
      <c r="H964" s="676"/>
      <c r="I964" s="676"/>
      <c r="J964" s="676"/>
      <c r="K964" s="676"/>
      <c r="L964" s="676"/>
      <c r="M964" s="676"/>
      <c r="N964" s="676"/>
      <c r="O964" s="676"/>
      <c r="P964" s="676"/>
      <c r="Q964" s="676"/>
      <c r="R964" s="676"/>
      <c r="S964" s="676"/>
      <c r="T964" s="676"/>
      <c r="U964" s="676"/>
      <c r="V964" s="676"/>
      <c r="W964" s="676"/>
      <c r="X964" s="676"/>
      <c r="Y964" s="676"/>
      <c r="Z964" s="676"/>
    </row>
    <row r="965" spans="1:26" ht="12.75" customHeight="1">
      <c r="A965" s="676"/>
      <c r="B965" s="676"/>
      <c r="C965" s="678"/>
      <c r="D965" s="676"/>
      <c r="E965" s="676"/>
      <c r="F965" s="676"/>
      <c r="G965" s="676"/>
      <c r="H965" s="676"/>
      <c r="I965" s="676"/>
      <c r="J965" s="676"/>
      <c r="K965" s="676"/>
      <c r="L965" s="676"/>
      <c r="M965" s="676"/>
      <c r="N965" s="676"/>
      <c r="O965" s="676"/>
      <c r="P965" s="676"/>
      <c r="Q965" s="676"/>
      <c r="R965" s="676"/>
      <c r="S965" s="676"/>
      <c r="T965" s="676"/>
      <c r="U965" s="676"/>
      <c r="V965" s="676"/>
      <c r="W965" s="676"/>
      <c r="X965" s="676"/>
      <c r="Y965" s="676"/>
      <c r="Z965" s="676"/>
    </row>
    <row r="966" spans="1:26" ht="12.75" customHeight="1">
      <c r="A966" s="676"/>
      <c r="B966" s="676"/>
      <c r="C966" s="678"/>
      <c r="D966" s="676"/>
      <c r="E966" s="676"/>
      <c r="F966" s="676"/>
      <c r="G966" s="676"/>
      <c r="H966" s="676"/>
      <c r="I966" s="676"/>
      <c r="J966" s="676"/>
      <c r="K966" s="676"/>
      <c r="L966" s="676"/>
      <c r="M966" s="676"/>
      <c r="N966" s="676"/>
      <c r="O966" s="676"/>
      <c r="P966" s="676"/>
      <c r="Q966" s="676"/>
      <c r="R966" s="676"/>
      <c r="S966" s="676"/>
      <c r="T966" s="676"/>
      <c r="U966" s="676"/>
      <c r="V966" s="676"/>
      <c r="W966" s="676"/>
      <c r="X966" s="676"/>
      <c r="Y966" s="676"/>
      <c r="Z966" s="676"/>
    </row>
    <row r="967" spans="1:26" ht="12.75" customHeight="1">
      <c r="A967" s="676"/>
      <c r="B967" s="676"/>
      <c r="C967" s="678"/>
      <c r="D967" s="676"/>
      <c r="E967" s="676"/>
      <c r="F967" s="676"/>
      <c r="G967" s="676"/>
      <c r="H967" s="676"/>
      <c r="I967" s="676"/>
      <c r="J967" s="676"/>
      <c r="K967" s="676"/>
      <c r="L967" s="676"/>
      <c r="M967" s="676"/>
      <c r="N967" s="676"/>
      <c r="O967" s="676"/>
      <c r="P967" s="676"/>
      <c r="Q967" s="676"/>
      <c r="R967" s="676"/>
      <c r="S967" s="676"/>
      <c r="T967" s="676"/>
      <c r="U967" s="676"/>
      <c r="V967" s="676"/>
      <c r="W967" s="676"/>
      <c r="X967" s="676"/>
      <c r="Y967" s="676"/>
      <c r="Z967" s="676"/>
    </row>
    <row r="968" spans="1:26" ht="12.75" customHeight="1">
      <c r="A968" s="676"/>
      <c r="B968" s="676"/>
      <c r="C968" s="678"/>
      <c r="D968" s="676"/>
      <c r="E968" s="676"/>
      <c r="F968" s="676"/>
      <c r="G968" s="676"/>
      <c r="H968" s="676"/>
      <c r="I968" s="676"/>
      <c r="J968" s="676"/>
      <c r="K968" s="676"/>
      <c r="L968" s="676"/>
      <c r="M968" s="676"/>
      <c r="N968" s="676"/>
      <c r="O968" s="676"/>
      <c r="P968" s="676"/>
      <c r="Q968" s="676"/>
      <c r="R968" s="676"/>
      <c r="S968" s="676"/>
      <c r="T968" s="676"/>
      <c r="U968" s="676"/>
      <c r="V968" s="676"/>
      <c r="W968" s="676"/>
      <c r="X968" s="676"/>
      <c r="Y968" s="676"/>
      <c r="Z968" s="676"/>
    </row>
    <row r="969" spans="1:26" ht="12.75" customHeight="1">
      <c r="A969" s="676"/>
      <c r="B969" s="676"/>
      <c r="C969" s="678"/>
      <c r="D969" s="676"/>
      <c r="E969" s="676"/>
      <c r="F969" s="676"/>
      <c r="G969" s="676"/>
      <c r="H969" s="676"/>
      <c r="I969" s="676"/>
      <c r="J969" s="676"/>
      <c r="K969" s="676"/>
      <c r="L969" s="676"/>
      <c r="M969" s="676"/>
      <c r="N969" s="676"/>
      <c r="O969" s="676"/>
      <c r="P969" s="676"/>
      <c r="Q969" s="676"/>
      <c r="R969" s="676"/>
      <c r="S969" s="676"/>
      <c r="T969" s="676"/>
      <c r="U969" s="676"/>
      <c r="V969" s="676"/>
      <c r="W969" s="676"/>
      <c r="X969" s="676"/>
      <c r="Y969" s="676"/>
      <c r="Z969" s="676"/>
    </row>
    <row r="970" spans="1:26" ht="12.75" customHeight="1">
      <c r="A970" s="676"/>
      <c r="B970" s="676"/>
      <c r="C970" s="678"/>
      <c r="D970" s="676"/>
      <c r="E970" s="676"/>
      <c r="F970" s="676"/>
      <c r="G970" s="676"/>
      <c r="H970" s="676"/>
      <c r="I970" s="676"/>
      <c r="J970" s="676"/>
      <c r="K970" s="676"/>
      <c r="L970" s="676"/>
      <c r="M970" s="676"/>
      <c r="N970" s="676"/>
      <c r="O970" s="676"/>
      <c r="P970" s="676"/>
      <c r="Q970" s="676"/>
      <c r="R970" s="676"/>
      <c r="S970" s="676"/>
      <c r="T970" s="676"/>
      <c r="U970" s="676"/>
      <c r="V970" s="676"/>
      <c r="W970" s="676"/>
      <c r="X970" s="676"/>
      <c r="Y970" s="676"/>
      <c r="Z970" s="676"/>
    </row>
    <row r="971" spans="1:26" ht="12.75" customHeight="1">
      <c r="A971" s="676"/>
      <c r="B971" s="676"/>
      <c r="C971" s="678"/>
      <c r="D971" s="676"/>
      <c r="E971" s="676"/>
      <c r="F971" s="676"/>
      <c r="G971" s="676"/>
      <c r="H971" s="676"/>
      <c r="I971" s="676"/>
      <c r="J971" s="676"/>
      <c r="K971" s="676"/>
      <c r="L971" s="676"/>
      <c r="M971" s="676"/>
      <c r="N971" s="676"/>
      <c r="O971" s="676"/>
      <c r="P971" s="676"/>
      <c r="Q971" s="676"/>
      <c r="R971" s="676"/>
      <c r="S971" s="676"/>
      <c r="T971" s="676"/>
      <c r="U971" s="676"/>
      <c r="V971" s="676"/>
      <c r="W971" s="676"/>
      <c r="X971" s="676"/>
      <c r="Y971" s="676"/>
      <c r="Z971" s="676"/>
    </row>
    <row r="972" spans="1:26" ht="12.75" customHeight="1">
      <c r="A972" s="676"/>
      <c r="B972" s="676"/>
      <c r="C972" s="678"/>
      <c r="D972" s="676"/>
      <c r="E972" s="676"/>
      <c r="F972" s="676"/>
      <c r="G972" s="676"/>
      <c r="H972" s="676"/>
      <c r="I972" s="676"/>
      <c r="J972" s="676"/>
      <c r="K972" s="676"/>
      <c r="L972" s="676"/>
      <c r="M972" s="676"/>
      <c r="N972" s="676"/>
      <c r="O972" s="676"/>
      <c r="P972" s="676"/>
      <c r="Q972" s="676"/>
      <c r="R972" s="676"/>
      <c r="S972" s="676"/>
      <c r="T972" s="676"/>
      <c r="U972" s="676"/>
      <c r="V972" s="676"/>
      <c r="W972" s="676"/>
      <c r="X972" s="676"/>
      <c r="Y972" s="676"/>
      <c r="Z972" s="676"/>
    </row>
    <row r="973" spans="1:26" ht="12.75" customHeight="1">
      <c r="A973" s="676"/>
      <c r="B973" s="676"/>
      <c r="C973" s="678"/>
      <c r="D973" s="676"/>
      <c r="E973" s="676"/>
      <c r="F973" s="676"/>
      <c r="G973" s="676"/>
      <c r="H973" s="676"/>
      <c r="I973" s="676"/>
      <c r="J973" s="676"/>
      <c r="K973" s="676"/>
      <c r="L973" s="676"/>
      <c r="M973" s="676"/>
      <c r="N973" s="676"/>
      <c r="O973" s="676"/>
      <c r="P973" s="676"/>
      <c r="Q973" s="676"/>
      <c r="R973" s="676"/>
      <c r="S973" s="676"/>
      <c r="T973" s="676"/>
      <c r="U973" s="676"/>
      <c r="V973" s="676"/>
      <c r="W973" s="676"/>
      <c r="X973" s="676"/>
      <c r="Y973" s="676"/>
      <c r="Z973" s="676"/>
    </row>
    <row r="974" spans="1:26" ht="12.75" customHeight="1">
      <c r="A974" s="676"/>
      <c r="B974" s="676"/>
      <c r="C974" s="678"/>
      <c r="D974" s="676"/>
      <c r="E974" s="676"/>
      <c r="F974" s="676"/>
      <c r="G974" s="676"/>
      <c r="H974" s="676"/>
      <c r="I974" s="676"/>
      <c r="J974" s="676"/>
      <c r="K974" s="676"/>
      <c r="L974" s="676"/>
      <c r="M974" s="676"/>
      <c r="N974" s="676"/>
      <c r="O974" s="676"/>
      <c r="P974" s="676"/>
      <c r="Q974" s="676"/>
      <c r="R974" s="676"/>
      <c r="S974" s="676"/>
      <c r="T974" s="676"/>
      <c r="U974" s="676"/>
      <c r="V974" s="676"/>
      <c r="W974" s="676"/>
      <c r="X974" s="676"/>
      <c r="Y974" s="676"/>
      <c r="Z974" s="676"/>
    </row>
    <row r="975" spans="1:26" ht="12.75" customHeight="1">
      <c r="A975" s="676"/>
      <c r="B975" s="676"/>
      <c r="C975" s="678"/>
      <c r="D975" s="676"/>
      <c r="E975" s="676"/>
      <c r="F975" s="676"/>
      <c r="G975" s="676"/>
      <c r="H975" s="676"/>
      <c r="I975" s="676"/>
      <c r="J975" s="676"/>
      <c r="K975" s="676"/>
      <c r="L975" s="676"/>
      <c r="M975" s="676"/>
      <c r="N975" s="676"/>
      <c r="O975" s="676"/>
      <c r="P975" s="676"/>
      <c r="Q975" s="676"/>
      <c r="R975" s="676"/>
      <c r="S975" s="676"/>
      <c r="T975" s="676"/>
      <c r="U975" s="676"/>
      <c r="V975" s="676"/>
      <c r="W975" s="676"/>
      <c r="X975" s="676"/>
      <c r="Y975" s="676"/>
      <c r="Z975" s="676"/>
    </row>
    <row r="976" spans="1:26" ht="12.75" customHeight="1">
      <c r="A976" s="676"/>
      <c r="B976" s="676"/>
      <c r="C976" s="678"/>
      <c r="D976" s="676"/>
      <c r="E976" s="676"/>
      <c r="F976" s="676"/>
      <c r="G976" s="676"/>
      <c r="H976" s="676"/>
      <c r="I976" s="676"/>
      <c r="J976" s="676"/>
      <c r="K976" s="676"/>
      <c r="L976" s="676"/>
      <c r="M976" s="676"/>
      <c r="N976" s="676"/>
      <c r="O976" s="676"/>
      <c r="P976" s="676"/>
      <c r="Q976" s="676"/>
      <c r="R976" s="676"/>
      <c r="S976" s="676"/>
      <c r="T976" s="676"/>
      <c r="U976" s="676"/>
      <c r="V976" s="676"/>
      <c r="W976" s="676"/>
      <c r="X976" s="676"/>
      <c r="Y976" s="676"/>
      <c r="Z976" s="676"/>
    </row>
    <row r="977" spans="1:26" ht="12.75" customHeight="1">
      <c r="A977" s="676"/>
      <c r="B977" s="676"/>
      <c r="C977" s="678"/>
      <c r="D977" s="676"/>
      <c r="E977" s="676"/>
      <c r="F977" s="676"/>
      <c r="G977" s="676"/>
      <c r="H977" s="676"/>
      <c r="I977" s="676"/>
      <c r="J977" s="676"/>
      <c r="K977" s="676"/>
      <c r="L977" s="676"/>
      <c r="M977" s="676"/>
      <c r="N977" s="676"/>
      <c r="O977" s="676"/>
      <c r="P977" s="676"/>
      <c r="Q977" s="676"/>
      <c r="R977" s="676"/>
      <c r="S977" s="676"/>
      <c r="T977" s="676"/>
      <c r="U977" s="676"/>
      <c r="V977" s="676"/>
      <c r="W977" s="676"/>
      <c r="X977" s="676"/>
      <c r="Y977" s="676"/>
      <c r="Z977" s="676"/>
    </row>
    <row r="978" spans="1:26" ht="12.75" customHeight="1">
      <c r="A978" s="676"/>
      <c r="B978" s="676"/>
      <c r="C978" s="678"/>
      <c r="D978" s="676"/>
      <c r="E978" s="676"/>
      <c r="F978" s="676"/>
      <c r="G978" s="676"/>
      <c r="H978" s="676"/>
      <c r="I978" s="676"/>
      <c r="J978" s="676"/>
      <c r="K978" s="676"/>
      <c r="L978" s="676"/>
      <c r="M978" s="676"/>
      <c r="N978" s="676"/>
      <c r="O978" s="676"/>
      <c r="P978" s="676"/>
      <c r="Q978" s="676"/>
      <c r="R978" s="676"/>
      <c r="S978" s="676"/>
      <c r="T978" s="676"/>
      <c r="U978" s="676"/>
      <c r="V978" s="676"/>
      <c r="W978" s="676"/>
      <c r="X978" s="676"/>
      <c r="Y978" s="676"/>
      <c r="Z978" s="676"/>
    </row>
    <row r="979" spans="1:26" ht="12.75" customHeight="1">
      <c r="A979" s="676"/>
      <c r="B979" s="676"/>
      <c r="C979" s="678"/>
      <c r="D979" s="676"/>
      <c r="E979" s="676"/>
      <c r="F979" s="676"/>
      <c r="G979" s="676"/>
      <c r="H979" s="676"/>
      <c r="I979" s="676"/>
      <c r="J979" s="676"/>
      <c r="K979" s="676"/>
      <c r="L979" s="676"/>
      <c r="M979" s="676"/>
      <c r="N979" s="676"/>
      <c r="O979" s="676"/>
      <c r="P979" s="676"/>
      <c r="Q979" s="676"/>
      <c r="R979" s="676"/>
      <c r="S979" s="676"/>
      <c r="T979" s="676"/>
      <c r="U979" s="676"/>
      <c r="V979" s="676"/>
      <c r="W979" s="676"/>
      <c r="X979" s="676"/>
      <c r="Y979" s="676"/>
      <c r="Z979" s="676"/>
    </row>
    <row r="980" spans="1:26" ht="12.75" customHeight="1">
      <c r="A980" s="676"/>
      <c r="B980" s="676"/>
      <c r="C980" s="678"/>
      <c r="D980" s="676"/>
      <c r="E980" s="676"/>
      <c r="F980" s="676"/>
      <c r="G980" s="676"/>
      <c r="H980" s="676"/>
      <c r="I980" s="676"/>
      <c r="J980" s="676"/>
      <c r="K980" s="676"/>
      <c r="L980" s="676"/>
      <c r="M980" s="676"/>
      <c r="N980" s="676"/>
      <c r="O980" s="676"/>
      <c r="P980" s="676"/>
      <c r="Q980" s="676"/>
      <c r="R980" s="676"/>
      <c r="S980" s="676"/>
      <c r="T980" s="676"/>
      <c r="U980" s="676"/>
      <c r="V980" s="676"/>
      <c r="W980" s="676"/>
      <c r="X980" s="676"/>
      <c r="Y980" s="676"/>
      <c r="Z980" s="676"/>
    </row>
    <row r="981" spans="1:26" ht="12.75" customHeight="1">
      <c r="A981" s="676"/>
      <c r="B981" s="676"/>
      <c r="C981" s="678"/>
      <c r="D981" s="676"/>
      <c r="E981" s="676"/>
      <c r="F981" s="676"/>
      <c r="G981" s="676"/>
      <c r="H981" s="676"/>
      <c r="I981" s="676"/>
      <c r="J981" s="676"/>
      <c r="K981" s="676"/>
      <c r="L981" s="676"/>
      <c r="M981" s="676"/>
      <c r="N981" s="676"/>
      <c r="O981" s="676"/>
      <c r="P981" s="676"/>
      <c r="Q981" s="676"/>
      <c r="R981" s="676"/>
      <c r="S981" s="676"/>
      <c r="T981" s="676"/>
      <c r="U981" s="676"/>
      <c r="V981" s="676"/>
      <c r="W981" s="676"/>
      <c r="X981" s="676"/>
      <c r="Y981" s="676"/>
      <c r="Z981" s="676"/>
    </row>
    <row r="982" spans="1:26" ht="12.75" customHeight="1">
      <c r="A982" s="676"/>
      <c r="B982" s="676"/>
      <c r="C982" s="678"/>
      <c r="D982" s="676"/>
      <c r="E982" s="676"/>
      <c r="F982" s="676"/>
      <c r="G982" s="676"/>
      <c r="H982" s="676"/>
      <c r="I982" s="676"/>
      <c r="J982" s="676"/>
      <c r="K982" s="676"/>
      <c r="L982" s="676"/>
      <c r="M982" s="676"/>
      <c r="N982" s="676"/>
      <c r="O982" s="676"/>
      <c r="P982" s="676"/>
      <c r="Q982" s="676"/>
      <c r="R982" s="676"/>
      <c r="S982" s="676"/>
      <c r="T982" s="676"/>
      <c r="U982" s="676"/>
      <c r="V982" s="676"/>
      <c r="W982" s="676"/>
      <c r="X982" s="676"/>
      <c r="Y982" s="676"/>
      <c r="Z982" s="676"/>
    </row>
    <row r="983" spans="1:26" ht="12.75" customHeight="1">
      <c r="A983" s="676"/>
      <c r="B983" s="676"/>
      <c r="C983" s="678"/>
      <c r="D983" s="676"/>
      <c r="E983" s="676"/>
      <c r="F983" s="676"/>
      <c r="G983" s="676"/>
      <c r="H983" s="676"/>
      <c r="I983" s="676"/>
      <c r="J983" s="676"/>
      <c r="K983" s="676"/>
      <c r="L983" s="676"/>
      <c r="M983" s="676"/>
      <c r="N983" s="676"/>
      <c r="O983" s="676"/>
      <c r="P983" s="676"/>
      <c r="Q983" s="676"/>
      <c r="R983" s="676"/>
      <c r="S983" s="676"/>
      <c r="T983" s="676"/>
      <c r="U983" s="676"/>
      <c r="V983" s="676"/>
      <c r="W983" s="676"/>
      <c r="X983" s="676"/>
      <c r="Y983" s="676"/>
      <c r="Z983" s="676"/>
    </row>
    <row r="984" spans="1:26" ht="12.75" customHeight="1">
      <c r="A984" s="676"/>
      <c r="B984" s="676"/>
      <c r="C984" s="678"/>
      <c r="D984" s="676"/>
      <c r="E984" s="676"/>
      <c r="F984" s="676"/>
      <c r="G984" s="676"/>
      <c r="H984" s="676"/>
      <c r="I984" s="676"/>
      <c r="J984" s="676"/>
      <c r="K984" s="676"/>
      <c r="L984" s="676"/>
      <c r="M984" s="676"/>
      <c r="N984" s="676"/>
      <c r="O984" s="676"/>
      <c r="P984" s="676"/>
      <c r="Q984" s="676"/>
      <c r="R984" s="676"/>
      <c r="S984" s="676"/>
      <c r="T984" s="676"/>
      <c r="U984" s="676"/>
      <c r="V984" s="676"/>
      <c r="W984" s="676"/>
      <c r="X984" s="676"/>
      <c r="Y984" s="676"/>
      <c r="Z984" s="676"/>
    </row>
    <row r="985" spans="1:26" ht="12.75" customHeight="1">
      <c r="A985" s="676"/>
      <c r="B985" s="676"/>
      <c r="C985" s="678"/>
      <c r="D985" s="676"/>
      <c r="E985" s="676"/>
      <c r="F985" s="676"/>
      <c r="G985" s="676"/>
      <c r="H985" s="676"/>
      <c r="I985" s="676"/>
      <c r="J985" s="676"/>
      <c r="K985" s="676"/>
      <c r="L985" s="676"/>
      <c r="M985" s="676"/>
      <c r="N985" s="676"/>
      <c r="O985" s="676"/>
      <c r="P985" s="676"/>
      <c r="Q985" s="676"/>
      <c r="R985" s="676"/>
      <c r="S985" s="676"/>
      <c r="T985" s="676"/>
      <c r="U985" s="676"/>
      <c r="V985" s="676"/>
      <c r="W985" s="676"/>
      <c r="X985" s="676"/>
      <c r="Y985" s="676"/>
      <c r="Z985" s="676"/>
    </row>
    <row r="986" spans="1:26" ht="12.75" customHeight="1">
      <c r="A986" s="676"/>
      <c r="B986" s="676"/>
      <c r="C986" s="678"/>
      <c r="D986" s="676"/>
      <c r="E986" s="676"/>
      <c r="F986" s="676"/>
      <c r="G986" s="676"/>
      <c r="H986" s="676"/>
      <c r="I986" s="676"/>
      <c r="J986" s="676"/>
      <c r="K986" s="676"/>
      <c r="L986" s="676"/>
      <c r="M986" s="676"/>
      <c r="N986" s="676"/>
      <c r="O986" s="676"/>
      <c r="P986" s="676"/>
      <c r="Q986" s="676"/>
      <c r="R986" s="676"/>
      <c r="S986" s="676"/>
      <c r="T986" s="676"/>
      <c r="U986" s="676"/>
      <c r="V986" s="676"/>
      <c r="W986" s="676"/>
      <c r="X986" s="676"/>
      <c r="Y986" s="676"/>
      <c r="Z986" s="676"/>
    </row>
    <row r="987" spans="1:26" ht="12.75" customHeight="1">
      <c r="A987" s="676"/>
      <c r="B987" s="676"/>
      <c r="C987" s="678"/>
      <c r="D987" s="676"/>
      <c r="E987" s="676"/>
      <c r="F987" s="676"/>
      <c r="G987" s="676"/>
      <c r="H987" s="676"/>
      <c r="I987" s="676"/>
      <c r="J987" s="676"/>
      <c r="K987" s="676"/>
      <c r="L987" s="676"/>
      <c r="M987" s="676"/>
      <c r="N987" s="676"/>
      <c r="O987" s="676"/>
      <c r="P987" s="676"/>
      <c r="Q987" s="676"/>
      <c r="R987" s="676"/>
      <c r="S987" s="676"/>
      <c r="T987" s="676"/>
      <c r="U987" s="676"/>
      <c r="V987" s="676"/>
      <c r="W987" s="676"/>
      <c r="X987" s="676"/>
      <c r="Y987" s="676"/>
      <c r="Z987" s="676"/>
    </row>
    <row r="988" spans="1:26" ht="12.75" customHeight="1">
      <c r="A988" s="676"/>
      <c r="B988" s="676"/>
      <c r="C988" s="678"/>
      <c r="D988" s="676"/>
      <c r="E988" s="676"/>
      <c r="F988" s="676"/>
      <c r="G988" s="676"/>
      <c r="H988" s="676"/>
      <c r="I988" s="676"/>
      <c r="J988" s="676"/>
      <c r="K988" s="676"/>
      <c r="L988" s="676"/>
      <c r="M988" s="676"/>
      <c r="N988" s="676"/>
      <c r="O988" s="676"/>
      <c r="P988" s="676"/>
      <c r="Q988" s="676"/>
      <c r="R988" s="676"/>
      <c r="S988" s="676"/>
      <c r="T988" s="676"/>
      <c r="U988" s="676"/>
      <c r="V988" s="676"/>
      <c r="W988" s="676"/>
      <c r="X988" s="676"/>
      <c r="Y988" s="676"/>
      <c r="Z988" s="676"/>
    </row>
    <row r="989" spans="1:26" ht="12.75" customHeight="1">
      <c r="A989" s="676"/>
      <c r="B989" s="676"/>
      <c r="C989" s="678"/>
      <c r="D989" s="676"/>
      <c r="E989" s="676"/>
      <c r="F989" s="676"/>
      <c r="G989" s="676"/>
      <c r="H989" s="676"/>
      <c r="I989" s="676"/>
      <c r="J989" s="676"/>
      <c r="K989" s="676"/>
      <c r="L989" s="676"/>
      <c r="M989" s="676"/>
      <c r="N989" s="676"/>
      <c r="O989" s="676"/>
      <c r="P989" s="676"/>
      <c r="Q989" s="676"/>
      <c r="R989" s="676"/>
      <c r="S989" s="676"/>
      <c r="T989" s="676"/>
      <c r="U989" s="676"/>
      <c r="V989" s="676"/>
      <c r="W989" s="676"/>
      <c r="X989" s="676"/>
      <c r="Y989" s="676"/>
      <c r="Z989" s="676"/>
    </row>
    <row r="990" spans="1:26" ht="12.75" customHeight="1">
      <c r="A990" s="676"/>
      <c r="B990" s="676"/>
      <c r="C990" s="678"/>
      <c r="D990" s="676"/>
      <c r="E990" s="676"/>
      <c r="F990" s="676"/>
      <c r="G990" s="676"/>
      <c r="H990" s="676"/>
      <c r="I990" s="676"/>
      <c r="J990" s="676"/>
      <c r="K990" s="676"/>
      <c r="L990" s="676"/>
      <c r="M990" s="676"/>
      <c r="N990" s="676"/>
      <c r="O990" s="676"/>
      <c r="P990" s="676"/>
      <c r="Q990" s="676"/>
      <c r="R990" s="676"/>
      <c r="S990" s="676"/>
      <c r="T990" s="676"/>
      <c r="U990" s="676"/>
      <c r="V990" s="676"/>
      <c r="W990" s="676"/>
      <c r="X990" s="676"/>
      <c r="Y990" s="676"/>
      <c r="Z990" s="676"/>
    </row>
    <row r="991" spans="1:26" ht="12.75" customHeight="1">
      <c r="A991" s="676"/>
      <c r="B991" s="676"/>
      <c r="C991" s="678"/>
      <c r="D991" s="676"/>
      <c r="E991" s="676"/>
      <c r="F991" s="676"/>
      <c r="G991" s="676"/>
      <c r="H991" s="676"/>
      <c r="I991" s="676"/>
      <c r="J991" s="676"/>
      <c r="K991" s="676"/>
      <c r="L991" s="676"/>
      <c r="M991" s="676"/>
      <c r="N991" s="676"/>
      <c r="O991" s="676"/>
      <c r="P991" s="676"/>
      <c r="Q991" s="676"/>
      <c r="R991" s="676"/>
      <c r="S991" s="676"/>
      <c r="T991" s="676"/>
      <c r="U991" s="676"/>
      <c r="V991" s="676"/>
      <c r="W991" s="676"/>
      <c r="X991" s="676"/>
      <c r="Y991" s="676"/>
      <c r="Z991" s="676"/>
    </row>
    <row r="992" spans="1:26" ht="12.75" customHeight="1">
      <c r="A992" s="676"/>
      <c r="B992" s="676"/>
      <c r="C992" s="678"/>
      <c r="D992" s="676"/>
      <c r="E992" s="676"/>
      <c r="F992" s="676"/>
      <c r="G992" s="676"/>
      <c r="H992" s="676"/>
      <c r="I992" s="676"/>
      <c r="J992" s="676"/>
      <c r="K992" s="676"/>
      <c r="L992" s="676"/>
      <c r="M992" s="676"/>
      <c r="N992" s="676"/>
      <c r="O992" s="676"/>
      <c r="P992" s="676"/>
      <c r="Q992" s="676"/>
      <c r="R992" s="676"/>
      <c r="S992" s="676"/>
      <c r="T992" s="676"/>
      <c r="U992" s="676"/>
      <c r="V992" s="676"/>
      <c r="W992" s="676"/>
      <c r="X992" s="676"/>
      <c r="Y992" s="676"/>
      <c r="Z992" s="676"/>
    </row>
    <row r="993" spans="1:26" ht="12.75" customHeight="1">
      <c r="A993" s="676"/>
      <c r="B993" s="676"/>
      <c r="C993" s="678"/>
      <c r="D993" s="676"/>
      <c r="E993" s="676"/>
      <c r="F993" s="676"/>
      <c r="G993" s="676"/>
      <c r="H993" s="676"/>
      <c r="I993" s="676"/>
      <c r="J993" s="676"/>
      <c r="K993" s="676"/>
      <c r="L993" s="676"/>
      <c r="M993" s="676"/>
      <c r="N993" s="676"/>
      <c r="O993" s="676"/>
      <c r="P993" s="676"/>
      <c r="Q993" s="676"/>
      <c r="R993" s="676"/>
      <c r="S993" s="676"/>
      <c r="T993" s="676"/>
      <c r="U993" s="676"/>
      <c r="V993" s="676"/>
      <c r="W993" s="676"/>
      <c r="X993" s="676"/>
      <c r="Y993" s="676"/>
      <c r="Z993" s="676"/>
    </row>
    <row r="994" spans="1:26" ht="12.75" customHeight="1">
      <c r="A994" s="676"/>
      <c r="B994" s="676"/>
      <c r="C994" s="678"/>
      <c r="D994" s="676"/>
      <c r="E994" s="676"/>
      <c r="F994" s="676"/>
      <c r="G994" s="676"/>
      <c r="H994" s="676"/>
      <c r="I994" s="676"/>
      <c r="J994" s="676"/>
      <c r="K994" s="676"/>
      <c r="L994" s="676"/>
      <c r="M994" s="676"/>
      <c r="N994" s="676"/>
      <c r="O994" s="676"/>
      <c r="P994" s="676"/>
      <c r="Q994" s="676"/>
      <c r="R994" s="676"/>
      <c r="S994" s="676"/>
      <c r="T994" s="676"/>
      <c r="U994" s="676"/>
      <c r="V994" s="676"/>
      <c r="W994" s="676"/>
      <c r="X994" s="676"/>
      <c r="Y994" s="676"/>
      <c r="Z994" s="676"/>
    </row>
    <row r="995" spans="1:26" ht="12.75" customHeight="1">
      <c r="A995" s="676"/>
      <c r="B995" s="676"/>
      <c r="C995" s="678"/>
      <c r="D995" s="676"/>
      <c r="E995" s="676"/>
      <c r="F995" s="676"/>
      <c r="G995" s="676"/>
      <c r="H995" s="676"/>
      <c r="I995" s="676"/>
      <c r="J995" s="676"/>
      <c r="K995" s="676"/>
      <c r="L995" s="676"/>
      <c r="M995" s="676"/>
      <c r="N995" s="676"/>
      <c r="O995" s="676"/>
      <c r="P995" s="676"/>
      <c r="Q995" s="676"/>
      <c r="R995" s="676"/>
      <c r="S995" s="676"/>
      <c r="T995" s="676"/>
      <c r="U995" s="676"/>
      <c r="V995" s="676"/>
      <c r="W995" s="676"/>
      <c r="X995" s="676"/>
      <c r="Y995" s="676"/>
      <c r="Z995" s="676"/>
    </row>
    <row r="996" spans="1:26" ht="12.75" customHeight="1">
      <c r="A996" s="676"/>
      <c r="B996" s="676"/>
      <c r="C996" s="678"/>
      <c r="D996" s="676"/>
      <c r="E996" s="676"/>
      <c r="F996" s="676"/>
      <c r="G996" s="676"/>
      <c r="H996" s="676"/>
      <c r="I996" s="676"/>
      <c r="J996" s="676"/>
      <c r="K996" s="676"/>
      <c r="L996" s="676"/>
      <c r="M996" s="676"/>
      <c r="N996" s="676"/>
      <c r="O996" s="676"/>
      <c r="P996" s="676"/>
      <c r="Q996" s="676"/>
      <c r="R996" s="676"/>
      <c r="S996" s="676"/>
      <c r="T996" s="676"/>
      <c r="U996" s="676"/>
      <c r="V996" s="676"/>
      <c r="W996" s="676"/>
      <c r="X996" s="676"/>
      <c r="Y996" s="676"/>
      <c r="Z996" s="676"/>
    </row>
    <row r="997" spans="1:26" ht="12.75" customHeight="1">
      <c r="A997" s="676"/>
      <c r="B997" s="676"/>
      <c r="C997" s="678"/>
      <c r="D997" s="676"/>
      <c r="E997" s="676"/>
      <c r="F997" s="676"/>
      <c r="G997" s="676"/>
      <c r="H997" s="676"/>
      <c r="I997" s="676"/>
      <c r="J997" s="676"/>
      <c r="K997" s="676"/>
      <c r="L997" s="676"/>
      <c r="M997" s="676"/>
      <c r="N997" s="676"/>
      <c r="O997" s="676"/>
      <c r="P997" s="676"/>
      <c r="Q997" s="676"/>
      <c r="R997" s="676"/>
      <c r="S997" s="676"/>
      <c r="T997" s="676"/>
      <c r="U997" s="676"/>
      <c r="V997" s="676"/>
      <c r="W997" s="676"/>
      <c r="X997" s="676"/>
      <c r="Y997" s="676"/>
      <c r="Z997" s="676"/>
    </row>
    <row r="998" spans="1:26" ht="12.75" customHeight="1">
      <c r="A998" s="676"/>
      <c r="B998" s="676"/>
      <c r="C998" s="678"/>
      <c r="D998" s="676"/>
      <c r="E998" s="676"/>
      <c r="F998" s="676"/>
      <c r="G998" s="676"/>
      <c r="H998" s="676"/>
      <c r="I998" s="676"/>
      <c r="J998" s="676"/>
      <c r="K998" s="676"/>
      <c r="L998" s="676"/>
      <c r="M998" s="676"/>
      <c r="N998" s="676"/>
      <c r="O998" s="676"/>
      <c r="P998" s="676"/>
      <c r="Q998" s="676"/>
      <c r="R998" s="676"/>
      <c r="S998" s="676"/>
      <c r="T998" s="676"/>
      <c r="U998" s="676"/>
      <c r="V998" s="676"/>
      <c r="W998" s="676"/>
      <c r="X998" s="676"/>
      <c r="Y998" s="676"/>
      <c r="Z998" s="676"/>
    </row>
    <row r="999" spans="1:26" ht="12.75" customHeight="1">
      <c r="A999" s="676"/>
      <c r="B999" s="676"/>
      <c r="C999" s="678"/>
      <c r="D999" s="676"/>
      <c r="E999" s="676"/>
      <c r="F999" s="676"/>
      <c r="G999" s="676"/>
      <c r="H999" s="676"/>
      <c r="I999" s="676"/>
      <c r="J999" s="676"/>
      <c r="K999" s="676"/>
      <c r="L999" s="676"/>
      <c r="M999" s="676"/>
      <c r="N999" s="676"/>
      <c r="O999" s="676"/>
      <c r="P999" s="676"/>
      <c r="Q999" s="676"/>
      <c r="R999" s="676"/>
      <c r="S999" s="676"/>
      <c r="T999" s="676"/>
      <c r="U999" s="676"/>
      <c r="V999" s="676"/>
      <c r="W999" s="676"/>
      <c r="X999" s="676"/>
      <c r="Y999" s="676"/>
      <c r="Z999" s="676"/>
    </row>
    <row r="1000" spans="1:26" ht="12.75" customHeight="1">
      <c r="A1000" s="676"/>
      <c r="B1000" s="676"/>
      <c r="C1000" s="678"/>
      <c r="D1000" s="676"/>
      <c r="E1000" s="676"/>
      <c r="F1000" s="676"/>
      <c r="G1000" s="676"/>
      <c r="H1000" s="676"/>
      <c r="I1000" s="676"/>
      <c r="J1000" s="676"/>
      <c r="K1000" s="676"/>
      <c r="L1000" s="676"/>
      <c r="M1000" s="676"/>
      <c r="N1000" s="676"/>
      <c r="O1000" s="676"/>
      <c r="P1000" s="676"/>
      <c r="Q1000" s="676"/>
      <c r="R1000" s="676"/>
      <c r="S1000" s="676"/>
      <c r="T1000" s="676"/>
      <c r="U1000" s="676"/>
      <c r="V1000" s="676"/>
      <c r="W1000" s="676"/>
      <c r="X1000" s="676"/>
      <c r="Y1000" s="676"/>
      <c r="Z1000" s="676"/>
    </row>
    <row r="1001" spans="1:26" ht="12.75" customHeight="1">
      <c r="A1001" s="676"/>
      <c r="B1001" s="676"/>
      <c r="C1001" s="678"/>
      <c r="D1001" s="676"/>
      <c r="E1001" s="676"/>
      <c r="F1001" s="676"/>
      <c r="G1001" s="676"/>
      <c r="H1001" s="676"/>
      <c r="I1001" s="676"/>
      <c r="J1001" s="676"/>
      <c r="K1001" s="676"/>
      <c r="L1001" s="676"/>
      <c r="M1001" s="676"/>
      <c r="N1001" s="676"/>
      <c r="O1001" s="676"/>
      <c r="P1001" s="676"/>
      <c r="Q1001" s="676"/>
      <c r="R1001" s="676"/>
      <c r="S1001" s="676"/>
      <c r="T1001" s="676"/>
      <c r="U1001" s="676"/>
      <c r="V1001" s="676"/>
      <c r="W1001" s="676"/>
      <c r="X1001" s="676"/>
      <c r="Y1001" s="676"/>
      <c r="Z1001" s="676"/>
    </row>
  </sheetData>
  <mergeCells count="2">
    <mergeCell ref="A3:B3"/>
    <mergeCell ref="A4:B4"/>
  </mergeCells>
  <pageMargins left="0.91" right="0.7" top="0.75" bottom="0.75" header="0" footer="0"/>
  <pageSetup paperSize="5"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H1003"/>
  <sheetViews>
    <sheetView workbookViewId="0">
      <selection activeCell="AA286" sqref="AA286"/>
    </sheetView>
  </sheetViews>
  <sheetFormatPr defaultColWidth="14.42578125" defaultRowHeight="15" customHeight="1"/>
  <cols>
    <col min="1" max="1" width="5" style="636" customWidth="1"/>
    <col min="2" max="2" width="51.85546875" style="636" customWidth="1"/>
    <col min="3" max="3" width="1.42578125" style="636" customWidth="1"/>
    <col min="4" max="4" width="19.42578125" style="636" customWidth="1"/>
    <col min="5" max="6" width="18.85546875" style="636" customWidth="1"/>
    <col min="7" max="7" width="18.42578125" style="636" customWidth="1"/>
    <col min="8" max="26" width="8.7109375" style="636" customWidth="1"/>
    <col min="27" max="16384" width="14.42578125" style="636"/>
  </cols>
  <sheetData>
    <row r="1" spans="1:6">
      <c r="A1" s="709" t="s">
        <v>3027</v>
      </c>
      <c r="D1" s="637"/>
    </row>
    <row r="2" spans="1:6">
      <c r="D2" s="637"/>
    </row>
    <row r="3" spans="1:6" ht="15.75">
      <c r="A3" s="1885" t="s">
        <v>952</v>
      </c>
      <c r="B3" s="1886"/>
      <c r="C3" s="689"/>
      <c r="D3" s="708"/>
    </row>
    <row r="4" spans="1:6">
      <c r="A4" s="1887" t="s">
        <v>951</v>
      </c>
      <c r="B4" s="1886"/>
      <c r="C4" s="687"/>
      <c r="D4" s="707"/>
    </row>
    <row r="5" spans="1:6" ht="25.5">
      <c r="A5" s="693">
        <v>1</v>
      </c>
      <c r="B5" s="705" t="s">
        <v>3287</v>
      </c>
      <c r="C5" s="685"/>
      <c r="D5" s="706">
        <f>'Jurnal Unaudited'!L349</f>
        <v>49986748</v>
      </c>
      <c r="F5" s="698"/>
    </row>
    <row r="6" spans="1:6" ht="25.5">
      <c r="A6" s="693"/>
      <c r="B6" s="705" t="s">
        <v>3286</v>
      </c>
      <c r="C6" s="685"/>
      <c r="D6" s="706">
        <f>-'Jurnal Unaudited'!K358</f>
        <v>-1429728851</v>
      </c>
      <c r="F6" s="698"/>
    </row>
    <row r="7" spans="1:6" ht="25.5">
      <c r="A7" s="681">
        <v>4</v>
      </c>
      <c r="B7" s="705" t="s">
        <v>3285</v>
      </c>
      <c r="C7" s="681"/>
      <c r="D7" s="702">
        <f>'Jurnal Unaudited'!L280</f>
        <v>475343619.19999999</v>
      </c>
      <c r="F7" s="698"/>
    </row>
    <row r="8" spans="1:6" ht="25.5">
      <c r="A8" s="704">
        <v>3</v>
      </c>
      <c r="B8" s="703" t="s">
        <v>3284</v>
      </c>
      <c r="C8" s="681"/>
      <c r="D8" s="702">
        <f>-'Jurnal Unaudited'!K292</f>
        <v>-543727699</v>
      </c>
      <c r="F8" s="698"/>
    </row>
    <row r="9" spans="1:6" ht="25.5">
      <c r="A9" s="704"/>
      <c r="B9" s="703" t="s">
        <v>3282</v>
      </c>
      <c r="C9" s="681"/>
      <c r="D9" s="702">
        <f>-'Jurnal Unaudited'!K319</f>
        <v>-30000000</v>
      </c>
      <c r="F9" s="698"/>
    </row>
    <row r="10" spans="1:6" ht="25.5">
      <c r="A10" s="704"/>
      <c r="B10" s="703" t="s">
        <v>3283</v>
      </c>
      <c r="C10" s="681"/>
      <c r="D10" s="702">
        <f>-'Jurnal Unaudited'!K371</f>
        <v>-11100000</v>
      </c>
      <c r="F10" s="698"/>
    </row>
    <row r="11" spans="1:6">
      <c r="A11" s="1889" t="s">
        <v>953</v>
      </c>
      <c r="B11" s="1878"/>
      <c r="C11" s="701" t="s">
        <v>950</v>
      </c>
      <c r="D11" s="700">
        <f>SUM(D5:D10)</f>
        <v>-1489226182.8</v>
      </c>
      <c r="F11" s="698"/>
    </row>
    <row r="12" spans="1:6">
      <c r="D12" s="637"/>
      <c r="F12" s="698"/>
    </row>
    <row r="13" spans="1:6">
      <c r="D13" s="637"/>
    </row>
    <row r="14" spans="1:6">
      <c r="D14" s="637"/>
    </row>
    <row r="15" spans="1:6">
      <c r="D15" s="637"/>
      <c r="E15" s="698"/>
      <c r="F15" s="698"/>
    </row>
    <row r="16" spans="1:6">
      <c r="D16" s="637"/>
    </row>
    <row r="17" spans="2:6">
      <c r="D17" s="698"/>
      <c r="E17" s="698"/>
    </row>
    <row r="18" spans="2:6">
      <c r="D18" s="637"/>
    </row>
    <row r="19" spans="2:6">
      <c r="B19" s="699"/>
      <c r="D19" s="698"/>
      <c r="E19" s="698"/>
      <c r="F19" s="697"/>
    </row>
    <row r="20" spans="2:6">
      <c r="B20" s="699"/>
      <c r="D20" s="698"/>
      <c r="E20" s="698"/>
      <c r="F20" s="697"/>
    </row>
    <row r="21" spans="2:6">
      <c r="B21" s="699"/>
      <c r="D21" s="698"/>
      <c r="E21" s="698"/>
      <c r="F21" s="697"/>
    </row>
    <row r="22" spans="2:6">
      <c r="D22" s="698"/>
      <c r="E22" s="698"/>
      <c r="F22" s="697"/>
    </row>
    <row r="23" spans="2:6">
      <c r="D23" s="698"/>
      <c r="E23" s="698"/>
    </row>
    <row r="24" spans="2:6" ht="15.75" customHeight="1">
      <c r="D24" s="637"/>
      <c r="E24" s="697"/>
    </row>
    <row r="25" spans="2:6" ht="15.75" customHeight="1">
      <c r="D25" s="637"/>
      <c r="E25" s="697"/>
      <c r="F25" s="697"/>
    </row>
    <row r="26" spans="2:6" ht="15.75" customHeight="1">
      <c r="D26" s="637"/>
      <c r="E26" s="698"/>
      <c r="F26" s="697"/>
    </row>
    <row r="27" spans="2:6" ht="15.75" customHeight="1">
      <c r="D27" s="698"/>
      <c r="E27" s="698"/>
      <c r="F27" s="697"/>
    </row>
    <row r="28" spans="2:6" ht="15.75" customHeight="1">
      <c r="D28" s="637"/>
    </row>
    <row r="29" spans="2:6" ht="15.75" customHeight="1">
      <c r="D29" s="637"/>
    </row>
    <row r="30" spans="2:6" ht="15.75" customHeight="1">
      <c r="D30" s="637"/>
    </row>
    <row r="31" spans="2:6" ht="15.75" customHeight="1">
      <c r="D31" s="637"/>
    </row>
    <row r="32" spans="2:6" ht="15.75" customHeight="1">
      <c r="D32" s="637"/>
    </row>
    <row r="33" spans="4:8" ht="15.75" customHeight="1">
      <c r="D33" s="637"/>
    </row>
    <row r="34" spans="4:8" ht="15.75" customHeight="1">
      <c r="D34" s="637"/>
      <c r="E34" s="694"/>
      <c r="F34" s="694"/>
      <c r="G34" s="694"/>
      <c r="H34" s="694"/>
    </row>
    <row r="35" spans="4:8" ht="15.75" customHeight="1">
      <c r="D35" s="637"/>
      <c r="E35" s="694"/>
      <c r="F35" s="694"/>
      <c r="G35" s="694"/>
      <c r="H35" s="694"/>
    </row>
    <row r="36" spans="4:8" ht="15.75" customHeight="1">
      <c r="D36" s="637"/>
      <c r="E36" s="694"/>
      <c r="F36" s="694"/>
      <c r="G36" s="694"/>
      <c r="H36" s="694"/>
    </row>
    <row r="37" spans="4:8" ht="15.75" customHeight="1">
      <c r="D37" s="637"/>
      <c r="E37" s="694"/>
      <c r="F37" s="694"/>
      <c r="G37" s="694"/>
      <c r="H37" s="694"/>
    </row>
    <row r="38" spans="4:8" ht="15.75" customHeight="1">
      <c r="D38" s="637"/>
      <c r="E38" s="694"/>
      <c r="F38" s="694"/>
      <c r="G38" s="694"/>
      <c r="H38" s="694"/>
    </row>
    <row r="39" spans="4:8" ht="15.75" customHeight="1">
      <c r="D39" s="637"/>
      <c r="E39" s="694"/>
      <c r="F39" s="694"/>
      <c r="G39" s="694"/>
      <c r="H39" s="694"/>
    </row>
    <row r="40" spans="4:8" ht="15.75" customHeight="1">
      <c r="D40" s="637"/>
      <c r="E40" s="696"/>
      <c r="F40" s="696"/>
      <c r="G40" s="694"/>
      <c r="H40" s="694"/>
    </row>
    <row r="41" spans="4:8" ht="15.75" customHeight="1">
      <c r="D41" s="637"/>
      <c r="E41" s="696"/>
      <c r="F41" s="696"/>
      <c r="G41" s="696"/>
      <c r="H41" s="694"/>
    </row>
    <row r="42" spans="4:8" ht="15.75" customHeight="1">
      <c r="D42" s="637"/>
      <c r="E42" s="694"/>
      <c r="F42" s="694"/>
      <c r="G42" s="696"/>
      <c r="H42" s="694"/>
    </row>
    <row r="43" spans="4:8" ht="15.75" customHeight="1">
      <c r="D43" s="637"/>
      <c r="E43" s="694"/>
      <c r="F43" s="694"/>
      <c r="G43" s="695"/>
      <c r="H43" s="694"/>
    </row>
    <row r="44" spans="4:8" ht="15.75" customHeight="1">
      <c r="D44" s="637"/>
      <c r="E44" s="694"/>
      <c r="F44" s="694"/>
      <c r="G44" s="694"/>
      <c r="H44" s="694"/>
    </row>
    <row r="45" spans="4:8" ht="15.75" customHeight="1">
      <c r="D45" s="637"/>
    </row>
    <row r="46" spans="4:8" ht="15.75" customHeight="1">
      <c r="D46" s="637"/>
    </row>
    <row r="47" spans="4:8" ht="15.75" customHeight="1">
      <c r="D47" s="637"/>
    </row>
    <row r="48" spans="4:8" ht="15.75" customHeight="1">
      <c r="D48" s="637"/>
    </row>
    <row r="49" spans="4:4" ht="15.75" customHeight="1">
      <c r="D49" s="637"/>
    </row>
    <row r="50" spans="4:4" ht="15.75" customHeight="1">
      <c r="D50" s="637"/>
    </row>
    <row r="51" spans="4:4" ht="15.75" customHeight="1">
      <c r="D51" s="637"/>
    </row>
    <row r="52" spans="4:4" ht="15.75" customHeight="1">
      <c r="D52" s="637"/>
    </row>
    <row r="53" spans="4:4" ht="15.75" customHeight="1">
      <c r="D53" s="637"/>
    </row>
    <row r="54" spans="4:4" ht="15.75" customHeight="1">
      <c r="D54" s="637"/>
    </row>
    <row r="55" spans="4:4" ht="15.75" customHeight="1">
      <c r="D55" s="637"/>
    </row>
    <row r="56" spans="4:4" ht="15.75" customHeight="1">
      <c r="D56" s="637"/>
    </row>
    <row r="57" spans="4:4" ht="15.75" customHeight="1">
      <c r="D57" s="637"/>
    </row>
    <row r="58" spans="4:4" ht="15.75" customHeight="1">
      <c r="D58" s="637"/>
    </row>
    <row r="59" spans="4:4" ht="15.75" customHeight="1">
      <c r="D59" s="637"/>
    </row>
    <row r="60" spans="4:4" ht="15.75" customHeight="1">
      <c r="D60" s="637"/>
    </row>
    <row r="61" spans="4:4" ht="15.75" customHeight="1">
      <c r="D61" s="637"/>
    </row>
    <row r="62" spans="4:4" ht="15.75" customHeight="1">
      <c r="D62" s="637"/>
    </row>
    <row r="63" spans="4:4" ht="15.75" customHeight="1">
      <c r="D63" s="637"/>
    </row>
    <row r="64" spans="4:4" ht="15.75" customHeight="1">
      <c r="D64" s="637"/>
    </row>
    <row r="65" spans="4:4" ht="15.75" customHeight="1">
      <c r="D65" s="637"/>
    </row>
    <row r="66" spans="4:4" ht="15.75" customHeight="1">
      <c r="D66" s="637"/>
    </row>
    <row r="67" spans="4:4" ht="15.75" customHeight="1">
      <c r="D67" s="637"/>
    </row>
    <row r="68" spans="4:4" ht="15.75" customHeight="1">
      <c r="D68" s="637"/>
    </row>
    <row r="69" spans="4:4" ht="15.75" customHeight="1">
      <c r="D69" s="637"/>
    </row>
    <row r="70" spans="4:4" ht="15.75" customHeight="1">
      <c r="D70" s="637"/>
    </row>
    <row r="71" spans="4:4" ht="15.75" customHeight="1">
      <c r="D71" s="637"/>
    </row>
    <row r="72" spans="4:4" ht="15.75" customHeight="1">
      <c r="D72" s="637"/>
    </row>
    <row r="73" spans="4:4" ht="15.75" customHeight="1">
      <c r="D73" s="637"/>
    </row>
    <row r="74" spans="4:4" ht="15.75" customHeight="1">
      <c r="D74" s="637"/>
    </row>
    <row r="75" spans="4:4" ht="15.75" customHeight="1">
      <c r="D75" s="637"/>
    </row>
    <row r="76" spans="4:4" ht="15.75" customHeight="1">
      <c r="D76" s="637"/>
    </row>
    <row r="77" spans="4:4" ht="15.75" customHeight="1">
      <c r="D77" s="637"/>
    </row>
    <row r="78" spans="4:4" ht="15.75" customHeight="1">
      <c r="D78" s="637"/>
    </row>
    <row r="79" spans="4:4" ht="15.75" customHeight="1">
      <c r="D79" s="637"/>
    </row>
    <row r="80" spans="4:4" ht="15.75" customHeight="1">
      <c r="D80" s="637"/>
    </row>
    <row r="81" spans="4:4" ht="15.75" customHeight="1">
      <c r="D81" s="637"/>
    </row>
    <row r="82" spans="4:4" ht="15.75" customHeight="1">
      <c r="D82" s="637"/>
    </row>
    <row r="83" spans="4:4" ht="15.75" customHeight="1">
      <c r="D83" s="637"/>
    </row>
    <row r="84" spans="4:4" ht="15.75" customHeight="1">
      <c r="D84" s="637"/>
    </row>
    <row r="85" spans="4:4" ht="15.75" customHeight="1">
      <c r="D85" s="637"/>
    </row>
    <row r="86" spans="4:4" ht="15.75" customHeight="1">
      <c r="D86" s="637"/>
    </row>
    <row r="87" spans="4:4" ht="15.75" customHeight="1">
      <c r="D87" s="637"/>
    </row>
    <row r="88" spans="4:4" ht="15.75" customHeight="1">
      <c r="D88" s="637"/>
    </row>
    <row r="89" spans="4:4" ht="15.75" customHeight="1">
      <c r="D89" s="637"/>
    </row>
    <row r="90" spans="4:4" ht="15.75" customHeight="1">
      <c r="D90" s="637"/>
    </row>
    <row r="91" spans="4:4" ht="15.75" customHeight="1">
      <c r="D91" s="637"/>
    </row>
    <row r="92" spans="4:4" ht="15.75" customHeight="1">
      <c r="D92" s="637"/>
    </row>
    <row r="93" spans="4:4" ht="15.75" customHeight="1">
      <c r="D93" s="637"/>
    </row>
    <row r="94" spans="4:4" ht="15.75" customHeight="1">
      <c r="D94" s="637"/>
    </row>
    <row r="95" spans="4:4" ht="15.75" customHeight="1">
      <c r="D95" s="637"/>
    </row>
    <row r="96" spans="4:4" ht="15.75" customHeight="1">
      <c r="D96" s="637"/>
    </row>
    <row r="97" spans="4:4" ht="15.75" customHeight="1">
      <c r="D97" s="637"/>
    </row>
    <row r="98" spans="4:4" ht="15.75" customHeight="1">
      <c r="D98" s="637"/>
    </row>
    <row r="99" spans="4:4" ht="15.75" customHeight="1">
      <c r="D99" s="637"/>
    </row>
    <row r="100" spans="4:4" ht="15.75" customHeight="1">
      <c r="D100" s="637"/>
    </row>
    <row r="101" spans="4:4" ht="15.75" customHeight="1">
      <c r="D101" s="637"/>
    </row>
    <row r="102" spans="4:4" ht="15.75" customHeight="1">
      <c r="D102" s="637"/>
    </row>
    <row r="103" spans="4:4" ht="15.75" customHeight="1">
      <c r="D103" s="637"/>
    </row>
    <row r="104" spans="4:4" ht="15.75" customHeight="1">
      <c r="D104" s="637"/>
    </row>
    <row r="105" spans="4:4" ht="15.75" customHeight="1">
      <c r="D105" s="637"/>
    </row>
    <row r="106" spans="4:4" ht="15.75" customHeight="1">
      <c r="D106" s="637"/>
    </row>
    <row r="107" spans="4:4" ht="15.75" customHeight="1">
      <c r="D107" s="637"/>
    </row>
    <row r="108" spans="4:4" ht="15.75" customHeight="1">
      <c r="D108" s="637"/>
    </row>
    <row r="109" spans="4:4" ht="15.75" customHeight="1">
      <c r="D109" s="637"/>
    </row>
    <row r="110" spans="4:4" ht="15.75" customHeight="1">
      <c r="D110" s="637"/>
    </row>
    <row r="111" spans="4:4" ht="15.75" customHeight="1">
      <c r="D111" s="637"/>
    </row>
    <row r="112" spans="4:4" ht="15.75" customHeight="1">
      <c r="D112" s="637"/>
    </row>
    <row r="113" spans="4:4" ht="15.75" customHeight="1">
      <c r="D113" s="637"/>
    </row>
    <row r="114" spans="4:4" ht="15.75" customHeight="1">
      <c r="D114" s="637"/>
    </row>
    <row r="115" spans="4:4" ht="15.75" customHeight="1">
      <c r="D115" s="637"/>
    </row>
    <row r="116" spans="4:4" ht="15.75" customHeight="1">
      <c r="D116" s="637"/>
    </row>
    <row r="117" spans="4:4" ht="15.75" customHeight="1">
      <c r="D117" s="637"/>
    </row>
    <row r="118" spans="4:4" ht="15.75" customHeight="1">
      <c r="D118" s="637"/>
    </row>
    <row r="119" spans="4:4" ht="15.75" customHeight="1">
      <c r="D119" s="637"/>
    </row>
    <row r="120" spans="4:4" ht="15.75" customHeight="1">
      <c r="D120" s="637"/>
    </row>
    <row r="121" spans="4:4" ht="15.75" customHeight="1">
      <c r="D121" s="637"/>
    </row>
    <row r="122" spans="4:4" ht="15.75" customHeight="1">
      <c r="D122" s="637"/>
    </row>
    <row r="123" spans="4:4" ht="15.75" customHeight="1">
      <c r="D123" s="637"/>
    </row>
    <row r="124" spans="4:4" ht="15.75" customHeight="1">
      <c r="D124" s="637"/>
    </row>
    <row r="125" spans="4:4" ht="15.75" customHeight="1">
      <c r="D125" s="637"/>
    </row>
    <row r="126" spans="4:4" ht="15.75" customHeight="1">
      <c r="D126" s="637"/>
    </row>
    <row r="127" spans="4:4" ht="15.75" customHeight="1">
      <c r="D127" s="637"/>
    </row>
    <row r="128" spans="4:4" ht="15.75" customHeight="1">
      <c r="D128" s="637"/>
    </row>
    <row r="129" spans="4:4" ht="15.75" customHeight="1">
      <c r="D129" s="637"/>
    </row>
    <row r="130" spans="4:4" ht="15.75" customHeight="1">
      <c r="D130" s="637"/>
    </row>
    <row r="131" spans="4:4" ht="15.75" customHeight="1">
      <c r="D131" s="637"/>
    </row>
    <row r="132" spans="4:4" ht="15.75" customHeight="1">
      <c r="D132" s="637"/>
    </row>
    <row r="133" spans="4:4" ht="15.75" customHeight="1">
      <c r="D133" s="637"/>
    </row>
    <row r="134" spans="4:4" ht="15.75" customHeight="1">
      <c r="D134" s="637"/>
    </row>
    <row r="135" spans="4:4" ht="15.75" customHeight="1">
      <c r="D135" s="637"/>
    </row>
    <row r="136" spans="4:4" ht="15.75" customHeight="1">
      <c r="D136" s="637"/>
    </row>
    <row r="137" spans="4:4" ht="15.75" customHeight="1">
      <c r="D137" s="637"/>
    </row>
    <row r="138" spans="4:4" ht="15.75" customHeight="1">
      <c r="D138" s="637"/>
    </row>
    <row r="139" spans="4:4" ht="15.75" customHeight="1">
      <c r="D139" s="637"/>
    </row>
    <row r="140" spans="4:4" ht="15.75" customHeight="1">
      <c r="D140" s="637"/>
    </row>
    <row r="141" spans="4:4" ht="15.75" customHeight="1">
      <c r="D141" s="637"/>
    </row>
    <row r="142" spans="4:4" ht="15.75" customHeight="1">
      <c r="D142" s="637"/>
    </row>
    <row r="143" spans="4:4" ht="15.75" customHeight="1">
      <c r="D143" s="637"/>
    </row>
    <row r="144" spans="4:4" ht="15.75" customHeight="1">
      <c r="D144" s="637"/>
    </row>
    <row r="145" spans="4:4" ht="15.75" customHeight="1">
      <c r="D145" s="637"/>
    </row>
    <row r="146" spans="4:4" ht="15.75" customHeight="1">
      <c r="D146" s="637"/>
    </row>
    <row r="147" spans="4:4" ht="15.75" customHeight="1">
      <c r="D147" s="637"/>
    </row>
    <row r="148" spans="4:4" ht="15.75" customHeight="1">
      <c r="D148" s="637"/>
    </row>
    <row r="149" spans="4:4" ht="15.75" customHeight="1">
      <c r="D149" s="637"/>
    </row>
    <row r="150" spans="4:4" ht="15.75" customHeight="1">
      <c r="D150" s="637"/>
    </row>
    <row r="151" spans="4:4" ht="15.75" customHeight="1">
      <c r="D151" s="637"/>
    </row>
    <row r="152" spans="4:4" ht="15.75" customHeight="1">
      <c r="D152" s="637"/>
    </row>
    <row r="153" spans="4:4" ht="15.75" customHeight="1">
      <c r="D153" s="637"/>
    </row>
    <row r="154" spans="4:4" ht="15.75" customHeight="1">
      <c r="D154" s="637"/>
    </row>
    <row r="155" spans="4:4" ht="15.75" customHeight="1">
      <c r="D155" s="637"/>
    </row>
    <row r="156" spans="4:4" ht="15.75" customHeight="1">
      <c r="D156" s="637"/>
    </row>
    <row r="157" spans="4:4" ht="15.75" customHeight="1">
      <c r="D157" s="637"/>
    </row>
    <row r="158" spans="4:4" ht="15.75" customHeight="1">
      <c r="D158" s="637"/>
    </row>
    <row r="159" spans="4:4" ht="15.75" customHeight="1">
      <c r="D159" s="637"/>
    </row>
    <row r="160" spans="4:4" ht="15.75" customHeight="1">
      <c r="D160" s="637"/>
    </row>
    <row r="161" spans="4:4" ht="15.75" customHeight="1">
      <c r="D161" s="637"/>
    </row>
    <row r="162" spans="4:4" ht="15.75" customHeight="1">
      <c r="D162" s="637"/>
    </row>
    <row r="163" spans="4:4" ht="15.75" customHeight="1">
      <c r="D163" s="637"/>
    </row>
    <row r="164" spans="4:4" ht="15.75" customHeight="1">
      <c r="D164" s="637"/>
    </row>
    <row r="165" spans="4:4" ht="15.75" customHeight="1">
      <c r="D165" s="637"/>
    </row>
    <row r="166" spans="4:4" ht="15.75" customHeight="1">
      <c r="D166" s="637"/>
    </row>
    <row r="167" spans="4:4" ht="15.75" customHeight="1">
      <c r="D167" s="637"/>
    </row>
    <row r="168" spans="4:4" ht="15.75" customHeight="1">
      <c r="D168" s="637"/>
    </row>
    <row r="169" spans="4:4" ht="15.75" customHeight="1">
      <c r="D169" s="637"/>
    </row>
    <row r="170" spans="4:4" ht="15.75" customHeight="1">
      <c r="D170" s="637"/>
    </row>
    <row r="171" spans="4:4" ht="15.75" customHeight="1">
      <c r="D171" s="637"/>
    </row>
    <row r="172" spans="4:4" ht="15.75" customHeight="1">
      <c r="D172" s="637"/>
    </row>
    <row r="173" spans="4:4" ht="15.75" customHeight="1">
      <c r="D173" s="637"/>
    </row>
    <row r="174" spans="4:4" ht="15.75" customHeight="1">
      <c r="D174" s="637"/>
    </row>
    <row r="175" spans="4:4" ht="15.75" customHeight="1">
      <c r="D175" s="637"/>
    </row>
    <row r="176" spans="4:4" ht="15.75" customHeight="1">
      <c r="D176" s="637"/>
    </row>
    <row r="177" spans="4:4" ht="15.75" customHeight="1">
      <c r="D177" s="637"/>
    </row>
    <row r="178" spans="4:4" ht="15.75" customHeight="1">
      <c r="D178" s="637"/>
    </row>
    <row r="179" spans="4:4" ht="15.75" customHeight="1">
      <c r="D179" s="637"/>
    </row>
    <row r="180" spans="4:4" ht="15.75" customHeight="1">
      <c r="D180" s="637"/>
    </row>
    <row r="181" spans="4:4" ht="15.75" customHeight="1">
      <c r="D181" s="637"/>
    </row>
    <row r="182" spans="4:4" ht="15.75" customHeight="1">
      <c r="D182" s="637"/>
    </row>
    <row r="183" spans="4:4" ht="15.75" customHeight="1">
      <c r="D183" s="637"/>
    </row>
    <row r="184" spans="4:4" ht="15.75" customHeight="1">
      <c r="D184" s="637"/>
    </row>
    <row r="185" spans="4:4" ht="15.75" customHeight="1">
      <c r="D185" s="637"/>
    </row>
    <row r="186" spans="4:4" ht="15.75" customHeight="1">
      <c r="D186" s="637"/>
    </row>
    <row r="187" spans="4:4" ht="15.75" customHeight="1">
      <c r="D187" s="637"/>
    </row>
    <row r="188" spans="4:4" ht="15.75" customHeight="1">
      <c r="D188" s="637"/>
    </row>
    <row r="189" spans="4:4" ht="15.75" customHeight="1">
      <c r="D189" s="637"/>
    </row>
    <row r="190" spans="4:4" ht="15.75" customHeight="1">
      <c r="D190" s="637"/>
    </row>
    <row r="191" spans="4:4" ht="15.75" customHeight="1">
      <c r="D191" s="637"/>
    </row>
    <row r="192" spans="4:4" ht="15.75" customHeight="1">
      <c r="D192" s="637"/>
    </row>
    <row r="193" spans="4:4" ht="15.75" customHeight="1">
      <c r="D193" s="637"/>
    </row>
    <row r="194" spans="4:4" ht="15.75" customHeight="1">
      <c r="D194" s="637"/>
    </row>
    <row r="195" spans="4:4" ht="15.75" customHeight="1">
      <c r="D195" s="637"/>
    </row>
    <row r="196" spans="4:4" ht="15.75" customHeight="1">
      <c r="D196" s="637"/>
    </row>
    <row r="197" spans="4:4" ht="15.75" customHeight="1">
      <c r="D197" s="637"/>
    </row>
    <row r="198" spans="4:4" ht="15.75" customHeight="1">
      <c r="D198" s="637"/>
    </row>
    <row r="199" spans="4:4" ht="15.75" customHeight="1">
      <c r="D199" s="637"/>
    </row>
    <row r="200" spans="4:4" ht="15.75" customHeight="1">
      <c r="D200" s="637"/>
    </row>
    <row r="201" spans="4:4" ht="15.75" customHeight="1">
      <c r="D201" s="637"/>
    </row>
    <row r="202" spans="4:4" ht="15.75" customHeight="1">
      <c r="D202" s="637"/>
    </row>
    <row r="203" spans="4:4" ht="15.75" customHeight="1">
      <c r="D203" s="637"/>
    </row>
    <row r="204" spans="4:4" ht="15.75" customHeight="1">
      <c r="D204" s="637"/>
    </row>
    <row r="205" spans="4:4" ht="15.75" customHeight="1">
      <c r="D205" s="637"/>
    </row>
    <row r="206" spans="4:4" ht="15.75" customHeight="1">
      <c r="D206" s="637"/>
    </row>
    <row r="207" spans="4:4" ht="15.75" customHeight="1">
      <c r="D207" s="637"/>
    </row>
    <row r="208" spans="4:4" ht="15.75" customHeight="1">
      <c r="D208" s="637"/>
    </row>
    <row r="209" spans="4:4" ht="15.75" customHeight="1">
      <c r="D209" s="637"/>
    </row>
    <row r="210" spans="4:4" ht="15.75" customHeight="1">
      <c r="D210" s="637"/>
    </row>
    <row r="211" spans="4:4" ht="15.75" customHeight="1">
      <c r="D211" s="637"/>
    </row>
    <row r="212" spans="4:4" ht="15.75" customHeight="1">
      <c r="D212" s="637"/>
    </row>
    <row r="213" spans="4:4" ht="15.75" customHeight="1">
      <c r="D213" s="637"/>
    </row>
    <row r="214" spans="4:4" ht="15.75" customHeight="1">
      <c r="D214" s="637"/>
    </row>
    <row r="215" spans="4:4" ht="15.75" customHeight="1">
      <c r="D215" s="637"/>
    </row>
    <row r="216" spans="4:4" ht="15.75" customHeight="1">
      <c r="D216" s="637"/>
    </row>
    <row r="217" spans="4:4" ht="15.75" customHeight="1">
      <c r="D217" s="637"/>
    </row>
    <row r="218" spans="4:4" ht="15.75" customHeight="1">
      <c r="D218" s="637"/>
    </row>
    <row r="219" spans="4:4" ht="15.75" customHeight="1">
      <c r="D219" s="637"/>
    </row>
    <row r="220" spans="4:4" ht="15.75" customHeight="1">
      <c r="D220" s="637"/>
    </row>
    <row r="221" spans="4:4" ht="15.75" customHeight="1">
      <c r="D221" s="637"/>
    </row>
    <row r="222" spans="4:4" ht="15.75" customHeight="1">
      <c r="D222" s="637"/>
    </row>
    <row r="223" spans="4:4" ht="15.75" customHeight="1">
      <c r="D223" s="637"/>
    </row>
    <row r="224" spans="4:4" ht="15.75" customHeight="1">
      <c r="D224" s="637"/>
    </row>
    <row r="225" spans="4:4" ht="15.75" customHeight="1">
      <c r="D225" s="637"/>
    </row>
    <row r="226" spans="4:4" ht="15.75" customHeight="1">
      <c r="D226" s="637"/>
    </row>
    <row r="227" spans="4:4" ht="15.75" customHeight="1">
      <c r="D227" s="637"/>
    </row>
    <row r="228" spans="4:4" ht="15.75" customHeight="1">
      <c r="D228" s="637"/>
    </row>
    <row r="229" spans="4:4" ht="15.75" customHeight="1">
      <c r="D229" s="637"/>
    </row>
    <row r="230" spans="4:4" ht="15.75" customHeight="1">
      <c r="D230" s="637"/>
    </row>
    <row r="231" spans="4:4" ht="15.75" customHeight="1">
      <c r="D231" s="637"/>
    </row>
    <row r="232" spans="4:4" ht="15.75" customHeight="1">
      <c r="D232" s="637"/>
    </row>
    <row r="233" spans="4:4" ht="15.75" customHeight="1">
      <c r="D233" s="637"/>
    </row>
    <row r="234" spans="4:4" ht="15.75" customHeight="1">
      <c r="D234" s="637"/>
    </row>
    <row r="235" spans="4:4" ht="15.75" customHeight="1">
      <c r="D235" s="637"/>
    </row>
    <row r="236" spans="4:4" ht="15.75" customHeight="1">
      <c r="D236" s="637"/>
    </row>
    <row r="237" spans="4:4" ht="15.75" customHeight="1">
      <c r="D237" s="637"/>
    </row>
    <row r="238" spans="4:4" ht="15.75" customHeight="1">
      <c r="D238" s="637"/>
    </row>
    <row r="239" spans="4:4" ht="15.75" customHeight="1">
      <c r="D239" s="637"/>
    </row>
    <row r="240" spans="4:4" ht="15.75" customHeight="1">
      <c r="D240" s="637"/>
    </row>
    <row r="241" spans="4:4" ht="15.75" customHeight="1">
      <c r="D241" s="637"/>
    </row>
    <row r="242" spans="4:4" ht="15.75" customHeight="1">
      <c r="D242" s="637"/>
    </row>
    <row r="243" spans="4:4" ht="15.75" customHeight="1">
      <c r="D243" s="637"/>
    </row>
    <row r="244" spans="4:4" ht="15.75" customHeight="1">
      <c r="D244" s="637"/>
    </row>
    <row r="245" spans="4:4" ht="15.75" customHeight="1">
      <c r="D245" s="637"/>
    </row>
    <row r="246" spans="4:4" ht="15.75" customHeight="1">
      <c r="D246" s="637"/>
    </row>
    <row r="247" spans="4:4" ht="15.75" customHeight="1">
      <c r="D247" s="637"/>
    </row>
    <row r="248" spans="4:4" ht="15.75" customHeight="1">
      <c r="D248" s="637"/>
    </row>
    <row r="249" spans="4:4" ht="15.75" customHeight="1">
      <c r="D249" s="637"/>
    </row>
    <row r="250" spans="4:4" ht="15.75" customHeight="1">
      <c r="D250" s="637"/>
    </row>
    <row r="251" spans="4:4" ht="15.75" customHeight="1">
      <c r="D251" s="637"/>
    </row>
    <row r="252" spans="4:4" ht="15.75" customHeight="1">
      <c r="D252" s="637"/>
    </row>
    <row r="253" spans="4:4" ht="15.75" customHeight="1">
      <c r="D253" s="637"/>
    </row>
    <row r="254" spans="4:4" ht="15.75" customHeight="1">
      <c r="D254" s="637"/>
    </row>
    <row r="255" spans="4:4" ht="15.75" customHeight="1">
      <c r="D255" s="637"/>
    </row>
    <row r="256" spans="4:4" ht="15.75" customHeight="1">
      <c r="D256" s="637"/>
    </row>
    <row r="257" spans="4:4" ht="15.75" customHeight="1">
      <c r="D257" s="637"/>
    </row>
    <row r="258" spans="4:4" ht="15.75" customHeight="1">
      <c r="D258" s="637"/>
    </row>
    <row r="259" spans="4:4" ht="15.75" customHeight="1">
      <c r="D259" s="637"/>
    </row>
    <row r="260" spans="4:4" ht="15.75" customHeight="1">
      <c r="D260" s="637"/>
    </row>
    <row r="261" spans="4:4" ht="15.75" customHeight="1">
      <c r="D261" s="637"/>
    </row>
    <row r="262" spans="4:4" ht="15.75" customHeight="1">
      <c r="D262" s="637"/>
    </row>
    <row r="263" spans="4:4" ht="15.75" customHeight="1">
      <c r="D263" s="637"/>
    </row>
    <row r="264" spans="4:4" ht="15.75" customHeight="1">
      <c r="D264" s="637"/>
    </row>
    <row r="265" spans="4:4" ht="15.75" customHeight="1">
      <c r="D265" s="637"/>
    </row>
    <row r="266" spans="4:4" ht="15.75" customHeight="1">
      <c r="D266" s="637"/>
    </row>
    <row r="267" spans="4:4" ht="15.75" customHeight="1">
      <c r="D267" s="637"/>
    </row>
    <row r="268" spans="4:4" ht="15.75" customHeight="1">
      <c r="D268" s="637"/>
    </row>
    <row r="269" spans="4:4" ht="15.75" customHeight="1">
      <c r="D269" s="637"/>
    </row>
    <row r="270" spans="4:4" ht="15.75" customHeight="1">
      <c r="D270" s="637"/>
    </row>
    <row r="271" spans="4:4" ht="15.75" customHeight="1">
      <c r="D271" s="637"/>
    </row>
    <row r="272" spans="4:4" ht="15.75" customHeight="1">
      <c r="D272" s="637"/>
    </row>
    <row r="273" spans="4:4" ht="15.75" customHeight="1">
      <c r="D273" s="637"/>
    </row>
    <row r="274" spans="4:4" ht="15.75" customHeight="1">
      <c r="D274" s="637"/>
    </row>
    <row r="275" spans="4:4" ht="15.75" customHeight="1">
      <c r="D275" s="637"/>
    </row>
    <row r="276" spans="4:4" ht="15.75" customHeight="1">
      <c r="D276" s="637"/>
    </row>
    <row r="277" spans="4:4" ht="15.75" customHeight="1">
      <c r="D277" s="637"/>
    </row>
    <row r="278" spans="4:4" ht="15.75" customHeight="1">
      <c r="D278" s="637"/>
    </row>
    <row r="279" spans="4:4" ht="15.75" customHeight="1">
      <c r="D279" s="637"/>
    </row>
    <row r="280" spans="4:4" ht="15.75" customHeight="1">
      <c r="D280" s="637"/>
    </row>
    <row r="281" spans="4:4" ht="15.75" customHeight="1">
      <c r="D281" s="637"/>
    </row>
    <row r="282" spans="4:4" ht="15.75" customHeight="1">
      <c r="D282" s="637"/>
    </row>
    <row r="283" spans="4:4" ht="15.75" customHeight="1">
      <c r="D283" s="637"/>
    </row>
    <row r="284" spans="4:4" ht="15.75" customHeight="1">
      <c r="D284" s="637"/>
    </row>
    <row r="285" spans="4:4" ht="15.75" customHeight="1">
      <c r="D285" s="637"/>
    </row>
    <row r="286" spans="4:4" ht="15.75" customHeight="1">
      <c r="D286" s="637"/>
    </row>
    <row r="287" spans="4:4" ht="15.75" customHeight="1">
      <c r="D287" s="637"/>
    </row>
    <row r="288" spans="4:4" ht="15.75" customHeight="1">
      <c r="D288" s="637"/>
    </row>
    <row r="289" spans="4:4" ht="15.75" customHeight="1">
      <c r="D289" s="637"/>
    </row>
    <row r="290" spans="4:4" ht="15.75" customHeight="1">
      <c r="D290" s="637"/>
    </row>
    <row r="291" spans="4:4" ht="15.75" customHeight="1">
      <c r="D291" s="637"/>
    </row>
    <row r="292" spans="4:4" ht="15.75" customHeight="1">
      <c r="D292" s="637"/>
    </row>
    <row r="293" spans="4:4" ht="15.75" customHeight="1">
      <c r="D293" s="637"/>
    </row>
    <row r="294" spans="4:4" ht="15.75" customHeight="1">
      <c r="D294" s="637"/>
    </row>
    <row r="295" spans="4:4" ht="15.75" customHeight="1">
      <c r="D295" s="637"/>
    </row>
    <row r="296" spans="4:4" ht="15.75" customHeight="1">
      <c r="D296" s="637"/>
    </row>
    <row r="297" spans="4:4" ht="15.75" customHeight="1">
      <c r="D297" s="637"/>
    </row>
    <row r="298" spans="4:4" ht="15.75" customHeight="1">
      <c r="D298" s="637"/>
    </row>
    <row r="299" spans="4:4" ht="15.75" customHeight="1">
      <c r="D299" s="637"/>
    </row>
    <row r="300" spans="4:4" ht="15.75" customHeight="1">
      <c r="D300" s="637"/>
    </row>
    <row r="301" spans="4:4" ht="15.75" customHeight="1">
      <c r="D301" s="637"/>
    </row>
    <row r="302" spans="4:4" ht="15.75" customHeight="1">
      <c r="D302" s="637"/>
    </row>
    <row r="303" spans="4:4" ht="15.75" customHeight="1">
      <c r="D303" s="637"/>
    </row>
    <row r="304" spans="4:4" ht="15.75" customHeight="1">
      <c r="D304" s="637"/>
    </row>
    <row r="305" spans="4:4" ht="15.75" customHeight="1">
      <c r="D305" s="637"/>
    </row>
    <row r="306" spans="4:4" ht="15.75" customHeight="1">
      <c r="D306" s="637"/>
    </row>
    <row r="307" spans="4:4" ht="15.75" customHeight="1">
      <c r="D307" s="637"/>
    </row>
    <row r="308" spans="4:4" ht="15.75" customHeight="1">
      <c r="D308" s="637"/>
    </row>
    <row r="309" spans="4:4" ht="15.75" customHeight="1">
      <c r="D309" s="637"/>
    </row>
    <row r="310" spans="4:4" ht="15.75" customHeight="1">
      <c r="D310" s="637"/>
    </row>
    <row r="311" spans="4:4" ht="15.75" customHeight="1">
      <c r="D311" s="637"/>
    </row>
    <row r="312" spans="4:4" ht="15.75" customHeight="1">
      <c r="D312" s="637"/>
    </row>
    <row r="313" spans="4:4" ht="15.75" customHeight="1">
      <c r="D313" s="637"/>
    </row>
    <row r="314" spans="4:4" ht="15.75" customHeight="1">
      <c r="D314" s="637"/>
    </row>
    <row r="315" spans="4:4" ht="15.75" customHeight="1">
      <c r="D315" s="637"/>
    </row>
    <row r="316" spans="4:4" ht="15.75" customHeight="1">
      <c r="D316" s="637"/>
    </row>
    <row r="317" spans="4:4" ht="15.75" customHeight="1">
      <c r="D317" s="637"/>
    </row>
    <row r="318" spans="4:4" ht="15.75" customHeight="1">
      <c r="D318" s="637"/>
    </row>
    <row r="319" spans="4:4" ht="15.75" customHeight="1">
      <c r="D319" s="637"/>
    </row>
    <row r="320" spans="4:4" ht="15.75" customHeight="1">
      <c r="D320" s="637"/>
    </row>
    <row r="321" spans="4:4" ht="15.75" customHeight="1">
      <c r="D321" s="637"/>
    </row>
    <row r="322" spans="4:4" ht="15.75" customHeight="1">
      <c r="D322" s="637"/>
    </row>
    <row r="323" spans="4:4" ht="15.75" customHeight="1">
      <c r="D323" s="637"/>
    </row>
    <row r="324" spans="4:4" ht="15.75" customHeight="1">
      <c r="D324" s="637"/>
    </row>
    <row r="325" spans="4:4" ht="15.75" customHeight="1">
      <c r="D325" s="637"/>
    </row>
    <row r="326" spans="4:4" ht="15.75" customHeight="1">
      <c r="D326" s="637"/>
    </row>
    <row r="327" spans="4:4" ht="15.75" customHeight="1">
      <c r="D327" s="637"/>
    </row>
    <row r="328" spans="4:4" ht="15.75" customHeight="1">
      <c r="D328" s="637"/>
    </row>
    <row r="329" spans="4:4" ht="15.75" customHeight="1">
      <c r="D329" s="637"/>
    </row>
    <row r="330" spans="4:4" ht="15.75" customHeight="1">
      <c r="D330" s="637"/>
    </row>
    <row r="331" spans="4:4" ht="15.75" customHeight="1">
      <c r="D331" s="637"/>
    </row>
    <row r="332" spans="4:4" ht="15.75" customHeight="1">
      <c r="D332" s="637"/>
    </row>
    <row r="333" spans="4:4" ht="15.75" customHeight="1">
      <c r="D333" s="637"/>
    </row>
    <row r="334" spans="4:4" ht="15.75" customHeight="1">
      <c r="D334" s="637"/>
    </row>
    <row r="335" spans="4:4" ht="15.75" customHeight="1">
      <c r="D335" s="637"/>
    </row>
    <row r="336" spans="4:4" ht="15.75" customHeight="1">
      <c r="D336" s="637"/>
    </row>
    <row r="337" spans="4:4" ht="15.75" customHeight="1">
      <c r="D337" s="637"/>
    </row>
    <row r="338" spans="4:4" ht="15.75" customHeight="1">
      <c r="D338" s="637"/>
    </row>
    <row r="339" spans="4:4" ht="15.75" customHeight="1">
      <c r="D339" s="637"/>
    </row>
    <row r="340" spans="4:4" ht="15.75" customHeight="1">
      <c r="D340" s="637"/>
    </row>
    <row r="341" spans="4:4" ht="15.75" customHeight="1">
      <c r="D341" s="637"/>
    </row>
    <row r="342" spans="4:4" ht="15.75" customHeight="1">
      <c r="D342" s="637"/>
    </row>
    <row r="343" spans="4:4" ht="15.75" customHeight="1">
      <c r="D343" s="637"/>
    </row>
    <row r="344" spans="4:4" ht="15.75" customHeight="1">
      <c r="D344" s="637"/>
    </row>
    <row r="345" spans="4:4" ht="15.75" customHeight="1">
      <c r="D345" s="637"/>
    </row>
    <row r="346" spans="4:4" ht="15.75" customHeight="1">
      <c r="D346" s="637"/>
    </row>
    <row r="347" spans="4:4" ht="15.75" customHeight="1">
      <c r="D347" s="637"/>
    </row>
    <row r="348" spans="4:4" ht="15.75" customHeight="1">
      <c r="D348" s="637"/>
    </row>
    <row r="349" spans="4:4" ht="15.75" customHeight="1">
      <c r="D349" s="637"/>
    </row>
    <row r="350" spans="4:4" ht="15.75" customHeight="1">
      <c r="D350" s="637"/>
    </row>
    <row r="351" spans="4:4" ht="15.75" customHeight="1">
      <c r="D351" s="637"/>
    </row>
    <row r="352" spans="4:4" ht="15.75" customHeight="1">
      <c r="D352" s="637"/>
    </row>
    <row r="353" spans="4:4" ht="15.75" customHeight="1">
      <c r="D353" s="637"/>
    </row>
    <row r="354" spans="4:4" ht="15.75" customHeight="1">
      <c r="D354" s="637"/>
    </row>
    <row r="355" spans="4:4" ht="15.75" customHeight="1">
      <c r="D355" s="637"/>
    </row>
    <row r="356" spans="4:4" ht="15.75" customHeight="1">
      <c r="D356" s="637"/>
    </row>
    <row r="357" spans="4:4" ht="15.75" customHeight="1">
      <c r="D357" s="637"/>
    </row>
    <row r="358" spans="4:4" ht="15.75" customHeight="1">
      <c r="D358" s="637"/>
    </row>
    <row r="359" spans="4:4" ht="15.75" customHeight="1">
      <c r="D359" s="637"/>
    </row>
    <row r="360" spans="4:4" ht="15.75" customHeight="1">
      <c r="D360" s="637"/>
    </row>
    <row r="361" spans="4:4" ht="15.75" customHeight="1">
      <c r="D361" s="637"/>
    </row>
    <row r="362" spans="4:4" ht="15.75" customHeight="1">
      <c r="D362" s="637"/>
    </row>
    <row r="363" spans="4:4" ht="15.75" customHeight="1">
      <c r="D363" s="637"/>
    </row>
    <row r="364" spans="4:4" ht="15.75" customHeight="1">
      <c r="D364" s="637"/>
    </row>
    <row r="365" spans="4:4" ht="15.75" customHeight="1">
      <c r="D365" s="637"/>
    </row>
    <row r="366" spans="4:4" ht="15.75" customHeight="1">
      <c r="D366" s="637"/>
    </row>
    <row r="367" spans="4:4" ht="15.75" customHeight="1">
      <c r="D367" s="637"/>
    </row>
    <row r="368" spans="4:4" ht="15.75" customHeight="1">
      <c r="D368" s="637"/>
    </row>
    <row r="369" spans="4:4" ht="15.75" customHeight="1">
      <c r="D369" s="637"/>
    </row>
    <row r="370" spans="4:4" ht="15.75" customHeight="1">
      <c r="D370" s="637"/>
    </row>
    <row r="371" spans="4:4" ht="15.75" customHeight="1">
      <c r="D371" s="637"/>
    </row>
    <row r="372" spans="4:4" ht="15.75" customHeight="1">
      <c r="D372" s="637"/>
    </row>
    <row r="373" spans="4:4" ht="15.75" customHeight="1">
      <c r="D373" s="637"/>
    </row>
    <row r="374" spans="4:4" ht="15.75" customHeight="1">
      <c r="D374" s="637"/>
    </row>
    <row r="375" spans="4:4" ht="15.75" customHeight="1">
      <c r="D375" s="637"/>
    </row>
    <row r="376" spans="4:4" ht="15.75" customHeight="1">
      <c r="D376" s="637"/>
    </row>
    <row r="377" spans="4:4" ht="15.75" customHeight="1">
      <c r="D377" s="637"/>
    </row>
    <row r="378" spans="4:4" ht="15.75" customHeight="1">
      <c r="D378" s="637"/>
    </row>
    <row r="379" spans="4:4" ht="15.75" customHeight="1">
      <c r="D379" s="637"/>
    </row>
    <row r="380" spans="4:4" ht="15.75" customHeight="1">
      <c r="D380" s="637"/>
    </row>
    <row r="381" spans="4:4" ht="15.75" customHeight="1">
      <c r="D381" s="637"/>
    </row>
    <row r="382" spans="4:4" ht="15.75" customHeight="1">
      <c r="D382" s="637"/>
    </row>
    <row r="383" spans="4:4" ht="15.75" customHeight="1">
      <c r="D383" s="637"/>
    </row>
    <row r="384" spans="4:4" ht="15.75" customHeight="1">
      <c r="D384" s="637"/>
    </row>
    <row r="385" spans="4:4" ht="15.75" customHeight="1">
      <c r="D385" s="637"/>
    </row>
    <row r="386" spans="4:4" ht="15.75" customHeight="1">
      <c r="D386" s="637"/>
    </row>
    <row r="387" spans="4:4" ht="15.75" customHeight="1">
      <c r="D387" s="637"/>
    </row>
    <row r="388" spans="4:4" ht="15.75" customHeight="1">
      <c r="D388" s="637"/>
    </row>
    <row r="389" spans="4:4" ht="15.75" customHeight="1">
      <c r="D389" s="637"/>
    </row>
    <row r="390" spans="4:4" ht="15.75" customHeight="1">
      <c r="D390" s="637"/>
    </row>
    <row r="391" spans="4:4" ht="15.75" customHeight="1">
      <c r="D391" s="637"/>
    </row>
    <row r="392" spans="4:4" ht="15.75" customHeight="1">
      <c r="D392" s="637"/>
    </row>
    <row r="393" spans="4:4" ht="15.75" customHeight="1">
      <c r="D393" s="637"/>
    </row>
    <row r="394" spans="4:4" ht="15.75" customHeight="1">
      <c r="D394" s="637"/>
    </row>
    <row r="395" spans="4:4" ht="15.75" customHeight="1">
      <c r="D395" s="637"/>
    </row>
    <row r="396" spans="4:4" ht="15.75" customHeight="1">
      <c r="D396" s="637"/>
    </row>
    <row r="397" spans="4:4" ht="15.75" customHeight="1">
      <c r="D397" s="637"/>
    </row>
    <row r="398" spans="4:4" ht="15.75" customHeight="1">
      <c r="D398" s="637"/>
    </row>
    <row r="399" spans="4:4" ht="15.75" customHeight="1">
      <c r="D399" s="637"/>
    </row>
    <row r="400" spans="4:4" ht="15.75" customHeight="1">
      <c r="D400" s="637"/>
    </row>
    <row r="401" spans="4:4" ht="15.75" customHeight="1">
      <c r="D401" s="637"/>
    </row>
    <row r="402" spans="4:4" ht="15.75" customHeight="1">
      <c r="D402" s="637"/>
    </row>
    <row r="403" spans="4:4" ht="15.75" customHeight="1">
      <c r="D403" s="637"/>
    </row>
    <row r="404" spans="4:4" ht="15.75" customHeight="1">
      <c r="D404" s="637"/>
    </row>
    <row r="405" spans="4:4" ht="15.75" customHeight="1">
      <c r="D405" s="637"/>
    </row>
    <row r="406" spans="4:4" ht="15.75" customHeight="1">
      <c r="D406" s="637"/>
    </row>
    <row r="407" spans="4:4" ht="15.75" customHeight="1">
      <c r="D407" s="637"/>
    </row>
    <row r="408" spans="4:4" ht="15.75" customHeight="1">
      <c r="D408" s="637"/>
    </row>
    <row r="409" spans="4:4" ht="15.75" customHeight="1">
      <c r="D409" s="637"/>
    </row>
    <row r="410" spans="4:4" ht="15.75" customHeight="1">
      <c r="D410" s="637"/>
    </row>
    <row r="411" spans="4:4" ht="15.75" customHeight="1">
      <c r="D411" s="637"/>
    </row>
    <row r="412" spans="4:4" ht="15.75" customHeight="1">
      <c r="D412" s="637"/>
    </row>
    <row r="413" spans="4:4" ht="15.75" customHeight="1">
      <c r="D413" s="637"/>
    </row>
    <row r="414" spans="4:4" ht="15.75" customHeight="1">
      <c r="D414" s="637"/>
    </row>
    <row r="415" spans="4:4" ht="15.75" customHeight="1">
      <c r="D415" s="637"/>
    </row>
    <row r="416" spans="4:4" ht="15.75" customHeight="1">
      <c r="D416" s="637"/>
    </row>
    <row r="417" spans="4:4" ht="15.75" customHeight="1">
      <c r="D417" s="637"/>
    </row>
    <row r="418" spans="4:4" ht="15.75" customHeight="1">
      <c r="D418" s="637"/>
    </row>
    <row r="419" spans="4:4" ht="15.75" customHeight="1">
      <c r="D419" s="637"/>
    </row>
    <row r="420" spans="4:4" ht="15.75" customHeight="1">
      <c r="D420" s="637"/>
    </row>
    <row r="421" spans="4:4" ht="15.75" customHeight="1">
      <c r="D421" s="637"/>
    </row>
    <row r="422" spans="4:4" ht="15.75" customHeight="1">
      <c r="D422" s="637"/>
    </row>
    <row r="423" spans="4:4" ht="15.75" customHeight="1">
      <c r="D423" s="637"/>
    </row>
    <row r="424" spans="4:4" ht="15.75" customHeight="1">
      <c r="D424" s="637"/>
    </row>
    <row r="425" spans="4:4" ht="15.75" customHeight="1">
      <c r="D425" s="637"/>
    </row>
    <row r="426" spans="4:4" ht="15.75" customHeight="1">
      <c r="D426" s="637"/>
    </row>
    <row r="427" spans="4:4" ht="15.75" customHeight="1">
      <c r="D427" s="637"/>
    </row>
    <row r="428" spans="4:4" ht="15.75" customHeight="1">
      <c r="D428" s="637"/>
    </row>
    <row r="429" spans="4:4" ht="15.75" customHeight="1">
      <c r="D429" s="637"/>
    </row>
    <row r="430" spans="4:4" ht="15.75" customHeight="1">
      <c r="D430" s="637"/>
    </row>
    <row r="431" spans="4:4" ht="15.75" customHeight="1">
      <c r="D431" s="637"/>
    </row>
    <row r="432" spans="4:4" ht="15.75" customHeight="1">
      <c r="D432" s="637"/>
    </row>
    <row r="433" spans="4:4" ht="15.75" customHeight="1">
      <c r="D433" s="637"/>
    </row>
    <row r="434" spans="4:4" ht="15.75" customHeight="1">
      <c r="D434" s="637"/>
    </row>
    <row r="435" spans="4:4" ht="15.75" customHeight="1">
      <c r="D435" s="637"/>
    </row>
    <row r="436" spans="4:4" ht="15.75" customHeight="1">
      <c r="D436" s="637"/>
    </row>
    <row r="437" spans="4:4" ht="15.75" customHeight="1">
      <c r="D437" s="637"/>
    </row>
    <row r="438" spans="4:4" ht="15.75" customHeight="1">
      <c r="D438" s="637"/>
    </row>
    <row r="439" spans="4:4" ht="15.75" customHeight="1">
      <c r="D439" s="637"/>
    </row>
    <row r="440" spans="4:4" ht="15.75" customHeight="1">
      <c r="D440" s="637"/>
    </row>
    <row r="441" spans="4:4" ht="15.75" customHeight="1">
      <c r="D441" s="637"/>
    </row>
    <row r="442" spans="4:4" ht="15.75" customHeight="1">
      <c r="D442" s="637"/>
    </row>
    <row r="443" spans="4:4" ht="15.75" customHeight="1">
      <c r="D443" s="637"/>
    </row>
    <row r="444" spans="4:4" ht="15.75" customHeight="1">
      <c r="D444" s="637"/>
    </row>
    <row r="445" spans="4:4" ht="15.75" customHeight="1">
      <c r="D445" s="637"/>
    </row>
    <row r="446" spans="4:4" ht="15.75" customHeight="1">
      <c r="D446" s="637"/>
    </row>
    <row r="447" spans="4:4" ht="15.75" customHeight="1">
      <c r="D447" s="637"/>
    </row>
    <row r="448" spans="4:4" ht="15.75" customHeight="1">
      <c r="D448" s="637"/>
    </row>
    <row r="449" spans="4:4" ht="15.75" customHeight="1">
      <c r="D449" s="637"/>
    </row>
    <row r="450" spans="4:4" ht="15.75" customHeight="1">
      <c r="D450" s="637"/>
    </row>
    <row r="451" spans="4:4" ht="15.75" customHeight="1">
      <c r="D451" s="637"/>
    </row>
    <row r="452" spans="4:4" ht="15.75" customHeight="1">
      <c r="D452" s="637"/>
    </row>
    <row r="453" spans="4:4" ht="15.75" customHeight="1">
      <c r="D453" s="637"/>
    </row>
    <row r="454" spans="4:4" ht="15.75" customHeight="1">
      <c r="D454" s="637"/>
    </row>
    <row r="455" spans="4:4" ht="15.75" customHeight="1">
      <c r="D455" s="637"/>
    </row>
    <row r="456" spans="4:4" ht="15.75" customHeight="1">
      <c r="D456" s="637"/>
    </row>
    <row r="457" spans="4:4" ht="15.75" customHeight="1">
      <c r="D457" s="637"/>
    </row>
    <row r="458" spans="4:4" ht="15.75" customHeight="1">
      <c r="D458" s="637"/>
    </row>
    <row r="459" spans="4:4" ht="15.75" customHeight="1">
      <c r="D459" s="637"/>
    </row>
    <row r="460" spans="4:4" ht="15.75" customHeight="1">
      <c r="D460" s="637"/>
    </row>
    <row r="461" spans="4:4" ht="15.75" customHeight="1">
      <c r="D461" s="637"/>
    </row>
    <row r="462" spans="4:4" ht="15.75" customHeight="1">
      <c r="D462" s="637"/>
    </row>
    <row r="463" spans="4:4" ht="15.75" customHeight="1">
      <c r="D463" s="637"/>
    </row>
    <row r="464" spans="4:4" ht="15.75" customHeight="1">
      <c r="D464" s="637"/>
    </row>
    <row r="465" spans="4:4" ht="15.75" customHeight="1">
      <c r="D465" s="637"/>
    </row>
    <row r="466" spans="4:4" ht="15.75" customHeight="1">
      <c r="D466" s="637"/>
    </row>
    <row r="467" spans="4:4" ht="15.75" customHeight="1">
      <c r="D467" s="637"/>
    </row>
    <row r="468" spans="4:4" ht="15.75" customHeight="1">
      <c r="D468" s="637"/>
    </row>
    <row r="469" spans="4:4" ht="15.75" customHeight="1">
      <c r="D469" s="637"/>
    </row>
    <row r="470" spans="4:4" ht="15.75" customHeight="1">
      <c r="D470" s="637"/>
    </row>
    <row r="471" spans="4:4" ht="15.75" customHeight="1">
      <c r="D471" s="637"/>
    </row>
    <row r="472" spans="4:4" ht="15.75" customHeight="1">
      <c r="D472" s="637"/>
    </row>
    <row r="473" spans="4:4" ht="15.75" customHeight="1">
      <c r="D473" s="637"/>
    </row>
    <row r="474" spans="4:4" ht="15.75" customHeight="1">
      <c r="D474" s="637"/>
    </row>
    <row r="475" spans="4:4" ht="15.75" customHeight="1">
      <c r="D475" s="637"/>
    </row>
    <row r="476" spans="4:4" ht="15.75" customHeight="1">
      <c r="D476" s="637"/>
    </row>
    <row r="477" spans="4:4" ht="15.75" customHeight="1">
      <c r="D477" s="637"/>
    </row>
    <row r="478" spans="4:4" ht="15.75" customHeight="1">
      <c r="D478" s="637"/>
    </row>
    <row r="479" spans="4:4" ht="15.75" customHeight="1">
      <c r="D479" s="637"/>
    </row>
    <row r="480" spans="4:4" ht="15.75" customHeight="1">
      <c r="D480" s="637"/>
    </row>
    <row r="481" spans="4:4" ht="15.75" customHeight="1">
      <c r="D481" s="637"/>
    </row>
    <row r="482" spans="4:4" ht="15.75" customHeight="1">
      <c r="D482" s="637"/>
    </row>
    <row r="483" spans="4:4" ht="15.75" customHeight="1">
      <c r="D483" s="637"/>
    </row>
    <row r="484" spans="4:4" ht="15.75" customHeight="1">
      <c r="D484" s="637"/>
    </row>
    <row r="485" spans="4:4" ht="15.75" customHeight="1">
      <c r="D485" s="637"/>
    </row>
    <row r="486" spans="4:4" ht="15.75" customHeight="1">
      <c r="D486" s="637"/>
    </row>
    <row r="487" spans="4:4" ht="15.75" customHeight="1">
      <c r="D487" s="637"/>
    </row>
    <row r="488" spans="4:4" ht="15.75" customHeight="1">
      <c r="D488" s="637"/>
    </row>
    <row r="489" spans="4:4" ht="15.75" customHeight="1">
      <c r="D489" s="637"/>
    </row>
    <row r="490" spans="4:4" ht="15.75" customHeight="1">
      <c r="D490" s="637"/>
    </row>
    <row r="491" spans="4:4" ht="15.75" customHeight="1">
      <c r="D491" s="637"/>
    </row>
    <row r="492" spans="4:4" ht="15.75" customHeight="1">
      <c r="D492" s="637"/>
    </row>
    <row r="493" spans="4:4" ht="15.75" customHeight="1">
      <c r="D493" s="637"/>
    </row>
    <row r="494" spans="4:4" ht="15.75" customHeight="1">
      <c r="D494" s="637"/>
    </row>
    <row r="495" spans="4:4" ht="15.75" customHeight="1">
      <c r="D495" s="637"/>
    </row>
    <row r="496" spans="4:4" ht="15.75" customHeight="1">
      <c r="D496" s="637"/>
    </row>
    <row r="497" spans="4:4" ht="15.75" customHeight="1">
      <c r="D497" s="637"/>
    </row>
    <row r="498" spans="4:4" ht="15.75" customHeight="1">
      <c r="D498" s="637"/>
    </row>
    <row r="499" spans="4:4" ht="15.75" customHeight="1">
      <c r="D499" s="637"/>
    </row>
    <row r="500" spans="4:4" ht="15.75" customHeight="1">
      <c r="D500" s="637"/>
    </row>
    <row r="501" spans="4:4" ht="15.75" customHeight="1">
      <c r="D501" s="637"/>
    </row>
    <row r="502" spans="4:4" ht="15.75" customHeight="1">
      <c r="D502" s="637"/>
    </row>
    <row r="503" spans="4:4" ht="15.75" customHeight="1">
      <c r="D503" s="637"/>
    </row>
    <row r="504" spans="4:4" ht="15.75" customHeight="1">
      <c r="D504" s="637"/>
    </row>
    <row r="505" spans="4:4" ht="15.75" customHeight="1">
      <c r="D505" s="637"/>
    </row>
    <row r="506" spans="4:4" ht="15.75" customHeight="1">
      <c r="D506" s="637"/>
    </row>
    <row r="507" spans="4:4" ht="15.75" customHeight="1">
      <c r="D507" s="637"/>
    </row>
    <row r="508" spans="4:4" ht="15.75" customHeight="1">
      <c r="D508" s="637"/>
    </row>
    <row r="509" spans="4:4" ht="15.75" customHeight="1">
      <c r="D509" s="637"/>
    </row>
    <row r="510" spans="4:4" ht="15.75" customHeight="1">
      <c r="D510" s="637"/>
    </row>
    <row r="511" spans="4:4" ht="15.75" customHeight="1">
      <c r="D511" s="637"/>
    </row>
    <row r="512" spans="4:4" ht="15.75" customHeight="1">
      <c r="D512" s="637"/>
    </row>
    <row r="513" spans="4:4" ht="15.75" customHeight="1">
      <c r="D513" s="637"/>
    </row>
    <row r="514" spans="4:4" ht="15.75" customHeight="1">
      <c r="D514" s="637"/>
    </row>
    <row r="515" spans="4:4" ht="15.75" customHeight="1">
      <c r="D515" s="637"/>
    </row>
    <row r="516" spans="4:4" ht="15.75" customHeight="1">
      <c r="D516" s="637"/>
    </row>
    <row r="517" spans="4:4" ht="15.75" customHeight="1">
      <c r="D517" s="637"/>
    </row>
    <row r="518" spans="4:4" ht="15.75" customHeight="1">
      <c r="D518" s="637"/>
    </row>
    <row r="519" spans="4:4" ht="15.75" customHeight="1">
      <c r="D519" s="637"/>
    </row>
    <row r="520" spans="4:4" ht="15.75" customHeight="1">
      <c r="D520" s="637"/>
    </row>
    <row r="521" spans="4:4" ht="15.75" customHeight="1">
      <c r="D521" s="637"/>
    </row>
    <row r="522" spans="4:4" ht="15.75" customHeight="1">
      <c r="D522" s="637"/>
    </row>
    <row r="523" spans="4:4" ht="15.75" customHeight="1">
      <c r="D523" s="637"/>
    </row>
    <row r="524" spans="4:4" ht="15.75" customHeight="1">
      <c r="D524" s="637"/>
    </row>
    <row r="525" spans="4:4" ht="15.75" customHeight="1">
      <c r="D525" s="637"/>
    </row>
    <row r="526" spans="4:4" ht="15.75" customHeight="1">
      <c r="D526" s="637"/>
    </row>
    <row r="527" spans="4:4" ht="15.75" customHeight="1">
      <c r="D527" s="637"/>
    </row>
    <row r="528" spans="4:4" ht="15.75" customHeight="1">
      <c r="D528" s="637"/>
    </row>
    <row r="529" spans="4:4" ht="15.75" customHeight="1">
      <c r="D529" s="637"/>
    </row>
    <row r="530" spans="4:4" ht="15.75" customHeight="1">
      <c r="D530" s="637"/>
    </row>
    <row r="531" spans="4:4" ht="15.75" customHeight="1">
      <c r="D531" s="637"/>
    </row>
    <row r="532" spans="4:4" ht="15.75" customHeight="1">
      <c r="D532" s="637"/>
    </row>
    <row r="533" spans="4:4" ht="15.75" customHeight="1">
      <c r="D533" s="637"/>
    </row>
    <row r="534" spans="4:4" ht="15.75" customHeight="1">
      <c r="D534" s="637"/>
    </row>
    <row r="535" spans="4:4" ht="15.75" customHeight="1">
      <c r="D535" s="637"/>
    </row>
    <row r="536" spans="4:4" ht="15.75" customHeight="1">
      <c r="D536" s="637"/>
    </row>
    <row r="537" spans="4:4" ht="15.75" customHeight="1">
      <c r="D537" s="637"/>
    </row>
    <row r="538" spans="4:4" ht="15.75" customHeight="1">
      <c r="D538" s="637"/>
    </row>
    <row r="539" spans="4:4" ht="15.75" customHeight="1">
      <c r="D539" s="637"/>
    </row>
    <row r="540" spans="4:4" ht="15.75" customHeight="1">
      <c r="D540" s="637"/>
    </row>
    <row r="541" spans="4:4" ht="15.75" customHeight="1">
      <c r="D541" s="637"/>
    </row>
    <row r="542" spans="4:4" ht="15.75" customHeight="1">
      <c r="D542" s="637"/>
    </row>
    <row r="543" spans="4:4" ht="15.75" customHeight="1">
      <c r="D543" s="637"/>
    </row>
    <row r="544" spans="4:4" ht="15.75" customHeight="1">
      <c r="D544" s="637"/>
    </row>
    <row r="545" spans="4:4" ht="15.75" customHeight="1">
      <c r="D545" s="637"/>
    </row>
    <row r="546" spans="4:4" ht="15.75" customHeight="1">
      <c r="D546" s="637"/>
    </row>
    <row r="547" spans="4:4" ht="15.75" customHeight="1">
      <c r="D547" s="637"/>
    </row>
    <row r="548" spans="4:4" ht="15.75" customHeight="1">
      <c r="D548" s="637"/>
    </row>
    <row r="549" spans="4:4" ht="15.75" customHeight="1">
      <c r="D549" s="637"/>
    </row>
    <row r="550" spans="4:4" ht="15.75" customHeight="1">
      <c r="D550" s="637"/>
    </row>
    <row r="551" spans="4:4" ht="15.75" customHeight="1">
      <c r="D551" s="637"/>
    </row>
    <row r="552" spans="4:4" ht="15.75" customHeight="1">
      <c r="D552" s="637"/>
    </row>
    <row r="553" spans="4:4" ht="15.75" customHeight="1">
      <c r="D553" s="637"/>
    </row>
    <row r="554" spans="4:4" ht="15.75" customHeight="1">
      <c r="D554" s="637"/>
    </row>
    <row r="555" spans="4:4" ht="15.75" customHeight="1">
      <c r="D555" s="637"/>
    </row>
    <row r="556" spans="4:4" ht="15.75" customHeight="1">
      <c r="D556" s="637"/>
    </row>
    <row r="557" spans="4:4" ht="15.75" customHeight="1">
      <c r="D557" s="637"/>
    </row>
    <row r="558" spans="4:4" ht="15.75" customHeight="1">
      <c r="D558" s="637"/>
    </row>
    <row r="559" spans="4:4" ht="15.75" customHeight="1">
      <c r="D559" s="637"/>
    </row>
    <row r="560" spans="4:4" ht="15.75" customHeight="1">
      <c r="D560" s="637"/>
    </row>
    <row r="561" spans="4:4" ht="15.75" customHeight="1">
      <c r="D561" s="637"/>
    </row>
    <row r="562" spans="4:4" ht="15.75" customHeight="1">
      <c r="D562" s="637"/>
    </row>
    <row r="563" spans="4:4" ht="15.75" customHeight="1">
      <c r="D563" s="637"/>
    </row>
    <row r="564" spans="4:4" ht="15.75" customHeight="1">
      <c r="D564" s="637"/>
    </row>
    <row r="565" spans="4:4" ht="15.75" customHeight="1">
      <c r="D565" s="637"/>
    </row>
    <row r="566" spans="4:4" ht="15.75" customHeight="1">
      <c r="D566" s="637"/>
    </row>
    <row r="567" spans="4:4" ht="15.75" customHeight="1">
      <c r="D567" s="637"/>
    </row>
    <row r="568" spans="4:4" ht="15.75" customHeight="1">
      <c r="D568" s="637"/>
    </row>
    <row r="569" spans="4:4" ht="15.75" customHeight="1">
      <c r="D569" s="637"/>
    </row>
    <row r="570" spans="4:4" ht="15.75" customHeight="1">
      <c r="D570" s="637"/>
    </row>
    <row r="571" spans="4:4" ht="15.75" customHeight="1">
      <c r="D571" s="637"/>
    </row>
    <row r="572" spans="4:4" ht="15.75" customHeight="1">
      <c r="D572" s="637"/>
    </row>
    <row r="573" spans="4:4" ht="15.75" customHeight="1">
      <c r="D573" s="637"/>
    </row>
    <row r="574" spans="4:4" ht="15.75" customHeight="1">
      <c r="D574" s="637"/>
    </row>
    <row r="575" spans="4:4" ht="15.75" customHeight="1">
      <c r="D575" s="637"/>
    </row>
    <row r="576" spans="4:4" ht="15.75" customHeight="1">
      <c r="D576" s="637"/>
    </row>
    <row r="577" spans="4:4" ht="15.75" customHeight="1">
      <c r="D577" s="637"/>
    </row>
    <row r="578" spans="4:4" ht="15.75" customHeight="1">
      <c r="D578" s="637"/>
    </row>
    <row r="579" spans="4:4" ht="15.75" customHeight="1">
      <c r="D579" s="637"/>
    </row>
    <row r="580" spans="4:4" ht="15.75" customHeight="1">
      <c r="D580" s="637"/>
    </row>
    <row r="581" spans="4:4" ht="15.75" customHeight="1">
      <c r="D581" s="637"/>
    </row>
    <row r="582" spans="4:4" ht="15.75" customHeight="1">
      <c r="D582" s="637"/>
    </row>
    <row r="583" spans="4:4" ht="15.75" customHeight="1">
      <c r="D583" s="637"/>
    </row>
    <row r="584" spans="4:4" ht="15.75" customHeight="1">
      <c r="D584" s="637"/>
    </row>
    <row r="585" spans="4:4" ht="15.75" customHeight="1">
      <c r="D585" s="637"/>
    </row>
    <row r="586" spans="4:4" ht="15.75" customHeight="1">
      <c r="D586" s="637"/>
    </row>
    <row r="587" spans="4:4" ht="15.75" customHeight="1">
      <c r="D587" s="637"/>
    </row>
    <row r="588" spans="4:4" ht="15.75" customHeight="1">
      <c r="D588" s="637"/>
    </row>
    <row r="589" spans="4:4" ht="15.75" customHeight="1">
      <c r="D589" s="637"/>
    </row>
    <row r="590" spans="4:4" ht="15.75" customHeight="1">
      <c r="D590" s="637"/>
    </row>
    <row r="591" spans="4:4" ht="15.75" customHeight="1">
      <c r="D591" s="637"/>
    </row>
    <row r="592" spans="4:4" ht="15.75" customHeight="1">
      <c r="D592" s="637"/>
    </row>
    <row r="593" spans="4:4" ht="15.75" customHeight="1">
      <c r="D593" s="637"/>
    </row>
    <row r="594" spans="4:4" ht="15.75" customHeight="1">
      <c r="D594" s="637"/>
    </row>
    <row r="595" spans="4:4" ht="15.75" customHeight="1">
      <c r="D595" s="637"/>
    </row>
    <row r="596" spans="4:4" ht="15.75" customHeight="1">
      <c r="D596" s="637"/>
    </row>
    <row r="597" spans="4:4" ht="15.75" customHeight="1">
      <c r="D597" s="637"/>
    </row>
    <row r="598" spans="4:4" ht="15.75" customHeight="1">
      <c r="D598" s="637"/>
    </row>
    <row r="599" spans="4:4" ht="15.75" customHeight="1">
      <c r="D599" s="637"/>
    </row>
    <row r="600" spans="4:4" ht="15.75" customHeight="1">
      <c r="D600" s="637"/>
    </row>
    <row r="601" spans="4:4" ht="15.75" customHeight="1">
      <c r="D601" s="637"/>
    </row>
    <row r="602" spans="4:4" ht="15.75" customHeight="1">
      <c r="D602" s="637"/>
    </row>
    <row r="603" spans="4:4" ht="15.75" customHeight="1">
      <c r="D603" s="637"/>
    </row>
    <row r="604" spans="4:4" ht="15.75" customHeight="1">
      <c r="D604" s="637"/>
    </row>
    <row r="605" spans="4:4" ht="15.75" customHeight="1">
      <c r="D605" s="637"/>
    </row>
    <row r="606" spans="4:4" ht="15.75" customHeight="1">
      <c r="D606" s="637"/>
    </row>
    <row r="607" spans="4:4" ht="15.75" customHeight="1">
      <c r="D607" s="637"/>
    </row>
    <row r="608" spans="4:4" ht="15.75" customHeight="1">
      <c r="D608" s="637"/>
    </row>
    <row r="609" spans="4:4" ht="15.75" customHeight="1">
      <c r="D609" s="637"/>
    </row>
    <row r="610" spans="4:4" ht="15.75" customHeight="1">
      <c r="D610" s="637"/>
    </row>
    <row r="611" spans="4:4" ht="15.75" customHeight="1">
      <c r="D611" s="637"/>
    </row>
    <row r="612" spans="4:4" ht="15.75" customHeight="1">
      <c r="D612" s="637"/>
    </row>
    <row r="613" spans="4:4" ht="15.75" customHeight="1">
      <c r="D613" s="637"/>
    </row>
    <row r="614" spans="4:4" ht="15.75" customHeight="1">
      <c r="D614" s="637"/>
    </row>
    <row r="615" spans="4:4" ht="15.75" customHeight="1">
      <c r="D615" s="637"/>
    </row>
    <row r="616" spans="4:4" ht="15.75" customHeight="1">
      <c r="D616" s="637"/>
    </row>
    <row r="617" spans="4:4" ht="15.75" customHeight="1">
      <c r="D617" s="637"/>
    </row>
    <row r="618" spans="4:4" ht="15.75" customHeight="1">
      <c r="D618" s="637"/>
    </row>
    <row r="619" spans="4:4" ht="15.75" customHeight="1">
      <c r="D619" s="637"/>
    </row>
    <row r="620" spans="4:4" ht="15.75" customHeight="1">
      <c r="D620" s="637"/>
    </row>
    <row r="621" spans="4:4" ht="15.75" customHeight="1">
      <c r="D621" s="637"/>
    </row>
    <row r="622" spans="4:4" ht="15.75" customHeight="1">
      <c r="D622" s="637"/>
    </row>
    <row r="623" spans="4:4" ht="15.75" customHeight="1">
      <c r="D623" s="637"/>
    </row>
    <row r="624" spans="4:4" ht="15.75" customHeight="1">
      <c r="D624" s="637"/>
    </row>
    <row r="625" spans="4:4" ht="15.75" customHeight="1">
      <c r="D625" s="637"/>
    </row>
    <row r="626" spans="4:4" ht="15.75" customHeight="1">
      <c r="D626" s="637"/>
    </row>
    <row r="627" spans="4:4" ht="15.75" customHeight="1">
      <c r="D627" s="637"/>
    </row>
    <row r="628" spans="4:4" ht="15.75" customHeight="1">
      <c r="D628" s="637"/>
    </row>
    <row r="629" spans="4:4" ht="15.75" customHeight="1">
      <c r="D629" s="637"/>
    </row>
    <row r="630" spans="4:4" ht="15.75" customHeight="1">
      <c r="D630" s="637"/>
    </row>
    <row r="631" spans="4:4" ht="15.75" customHeight="1">
      <c r="D631" s="637"/>
    </row>
    <row r="632" spans="4:4" ht="15.75" customHeight="1">
      <c r="D632" s="637"/>
    </row>
    <row r="633" spans="4:4" ht="15.75" customHeight="1">
      <c r="D633" s="637"/>
    </row>
    <row r="634" spans="4:4" ht="15.75" customHeight="1">
      <c r="D634" s="637"/>
    </row>
    <row r="635" spans="4:4" ht="15.75" customHeight="1">
      <c r="D635" s="637"/>
    </row>
    <row r="636" spans="4:4" ht="15.75" customHeight="1">
      <c r="D636" s="637"/>
    </row>
    <row r="637" spans="4:4" ht="15.75" customHeight="1">
      <c r="D637" s="637"/>
    </row>
    <row r="638" spans="4:4" ht="15.75" customHeight="1">
      <c r="D638" s="637"/>
    </row>
    <row r="639" spans="4:4" ht="15.75" customHeight="1">
      <c r="D639" s="637"/>
    </row>
    <row r="640" spans="4:4" ht="15.75" customHeight="1">
      <c r="D640" s="637"/>
    </row>
    <row r="641" spans="4:4" ht="15.75" customHeight="1">
      <c r="D641" s="637"/>
    </row>
    <row r="642" spans="4:4" ht="15.75" customHeight="1">
      <c r="D642" s="637"/>
    </row>
    <row r="643" spans="4:4" ht="15.75" customHeight="1">
      <c r="D643" s="637"/>
    </row>
    <row r="644" spans="4:4" ht="15.75" customHeight="1">
      <c r="D644" s="637"/>
    </row>
    <row r="645" spans="4:4" ht="15.75" customHeight="1">
      <c r="D645" s="637"/>
    </row>
    <row r="646" spans="4:4" ht="15.75" customHeight="1">
      <c r="D646" s="637"/>
    </row>
    <row r="647" spans="4:4" ht="15.75" customHeight="1">
      <c r="D647" s="637"/>
    </row>
    <row r="648" spans="4:4" ht="15.75" customHeight="1">
      <c r="D648" s="637"/>
    </row>
    <row r="649" spans="4:4" ht="15.75" customHeight="1">
      <c r="D649" s="637"/>
    </row>
    <row r="650" spans="4:4" ht="15.75" customHeight="1">
      <c r="D650" s="637"/>
    </row>
    <row r="651" spans="4:4" ht="15.75" customHeight="1">
      <c r="D651" s="637"/>
    </row>
    <row r="652" spans="4:4" ht="15.75" customHeight="1">
      <c r="D652" s="637"/>
    </row>
    <row r="653" spans="4:4" ht="15.75" customHeight="1">
      <c r="D653" s="637"/>
    </row>
    <row r="654" spans="4:4" ht="15.75" customHeight="1">
      <c r="D654" s="637"/>
    </row>
    <row r="655" spans="4:4" ht="15.75" customHeight="1">
      <c r="D655" s="637"/>
    </row>
    <row r="656" spans="4:4" ht="15.75" customHeight="1">
      <c r="D656" s="637"/>
    </row>
    <row r="657" spans="4:4" ht="15.75" customHeight="1">
      <c r="D657" s="637"/>
    </row>
    <row r="658" spans="4:4" ht="15.75" customHeight="1">
      <c r="D658" s="637"/>
    </row>
    <row r="659" spans="4:4" ht="15.75" customHeight="1">
      <c r="D659" s="637"/>
    </row>
    <row r="660" spans="4:4" ht="15.75" customHeight="1">
      <c r="D660" s="637"/>
    </row>
    <row r="661" spans="4:4" ht="15.75" customHeight="1">
      <c r="D661" s="637"/>
    </row>
    <row r="662" spans="4:4" ht="15.75" customHeight="1">
      <c r="D662" s="637"/>
    </row>
    <row r="663" spans="4:4" ht="15.75" customHeight="1">
      <c r="D663" s="637"/>
    </row>
    <row r="664" spans="4:4" ht="15.75" customHeight="1">
      <c r="D664" s="637"/>
    </row>
    <row r="665" spans="4:4" ht="15.75" customHeight="1">
      <c r="D665" s="637"/>
    </row>
    <row r="666" spans="4:4" ht="15.75" customHeight="1">
      <c r="D666" s="637"/>
    </row>
    <row r="667" spans="4:4" ht="15.75" customHeight="1">
      <c r="D667" s="637"/>
    </row>
    <row r="668" spans="4:4" ht="15.75" customHeight="1">
      <c r="D668" s="637"/>
    </row>
    <row r="669" spans="4:4" ht="15.75" customHeight="1">
      <c r="D669" s="637"/>
    </row>
    <row r="670" spans="4:4" ht="15.75" customHeight="1">
      <c r="D670" s="637"/>
    </row>
    <row r="671" spans="4:4" ht="15.75" customHeight="1">
      <c r="D671" s="637"/>
    </row>
    <row r="672" spans="4:4" ht="15.75" customHeight="1">
      <c r="D672" s="637"/>
    </row>
    <row r="673" spans="4:4" ht="15.75" customHeight="1">
      <c r="D673" s="637"/>
    </row>
    <row r="674" spans="4:4" ht="15.75" customHeight="1">
      <c r="D674" s="637"/>
    </row>
    <row r="675" spans="4:4" ht="15.75" customHeight="1">
      <c r="D675" s="637"/>
    </row>
    <row r="676" spans="4:4" ht="15.75" customHeight="1">
      <c r="D676" s="637"/>
    </row>
    <row r="677" spans="4:4" ht="15.75" customHeight="1">
      <c r="D677" s="637"/>
    </row>
    <row r="678" spans="4:4" ht="15.75" customHeight="1">
      <c r="D678" s="637"/>
    </row>
    <row r="679" spans="4:4" ht="15.75" customHeight="1">
      <c r="D679" s="637"/>
    </row>
    <row r="680" spans="4:4" ht="15.75" customHeight="1">
      <c r="D680" s="637"/>
    </row>
    <row r="681" spans="4:4" ht="15.75" customHeight="1">
      <c r="D681" s="637"/>
    </row>
    <row r="682" spans="4:4" ht="15.75" customHeight="1">
      <c r="D682" s="637"/>
    </row>
    <row r="683" spans="4:4" ht="15.75" customHeight="1">
      <c r="D683" s="637"/>
    </row>
    <row r="684" spans="4:4" ht="15.75" customHeight="1">
      <c r="D684" s="637"/>
    </row>
    <row r="685" spans="4:4" ht="15.75" customHeight="1">
      <c r="D685" s="637"/>
    </row>
    <row r="686" spans="4:4" ht="15.75" customHeight="1">
      <c r="D686" s="637"/>
    </row>
    <row r="687" spans="4:4" ht="15.75" customHeight="1">
      <c r="D687" s="637"/>
    </row>
    <row r="688" spans="4:4" ht="15.75" customHeight="1">
      <c r="D688" s="637"/>
    </row>
    <row r="689" spans="4:4" ht="15.75" customHeight="1">
      <c r="D689" s="637"/>
    </row>
    <row r="690" spans="4:4" ht="15.75" customHeight="1">
      <c r="D690" s="637"/>
    </row>
    <row r="691" spans="4:4" ht="15.75" customHeight="1">
      <c r="D691" s="637"/>
    </row>
    <row r="692" spans="4:4" ht="15.75" customHeight="1">
      <c r="D692" s="637"/>
    </row>
    <row r="693" spans="4:4" ht="15.75" customHeight="1">
      <c r="D693" s="637"/>
    </row>
    <row r="694" spans="4:4" ht="15.75" customHeight="1">
      <c r="D694" s="637"/>
    </row>
    <row r="695" spans="4:4" ht="15.75" customHeight="1">
      <c r="D695" s="637"/>
    </row>
    <row r="696" spans="4:4" ht="15.75" customHeight="1">
      <c r="D696" s="637"/>
    </row>
    <row r="697" spans="4:4" ht="15.75" customHeight="1">
      <c r="D697" s="637"/>
    </row>
    <row r="698" spans="4:4" ht="15.75" customHeight="1">
      <c r="D698" s="637"/>
    </row>
    <row r="699" spans="4:4" ht="15.75" customHeight="1">
      <c r="D699" s="637"/>
    </row>
    <row r="700" spans="4:4" ht="15.75" customHeight="1">
      <c r="D700" s="637"/>
    </row>
    <row r="701" spans="4:4" ht="15.75" customHeight="1">
      <c r="D701" s="637"/>
    </row>
    <row r="702" spans="4:4" ht="15.75" customHeight="1">
      <c r="D702" s="637"/>
    </row>
    <row r="703" spans="4:4" ht="15.75" customHeight="1">
      <c r="D703" s="637"/>
    </row>
    <row r="704" spans="4:4" ht="15.75" customHeight="1">
      <c r="D704" s="637"/>
    </row>
    <row r="705" spans="4:4" ht="15.75" customHeight="1">
      <c r="D705" s="637"/>
    </row>
    <row r="706" spans="4:4" ht="15.75" customHeight="1">
      <c r="D706" s="637"/>
    </row>
    <row r="707" spans="4:4" ht="15.75" customHeight="1">
      <c r="D707" s="637"/>
    </row>
    <row r="708" spans="4:4" ht="15.75" customHeight="1">
      <c r="D708" s="637"/>
    </row>
    <row r="709" spans="4:4" ht="15.75" customHeight="1">
      <c r="D709" s="637"/>
    </row>
    <row r="710" spans="4:4" ht="15.75" customHeight="1">
      <c r="D710" s="637"/>
    </row>
    <row r="711" spans="4:4" ht="15.75" customHeight="1">
      <c r="D711" s="637"/>
    </row>
    <row r="712" spans="4:4" ht="15.75" customHeight="1">
      <c r="D712" s="637"/>
    </row>
    <row r="713" spans="4:4" ht="15.75" customHeight="1">
      <c r="D713" s="637"/>
    </row>
    <row r="714" spans="4:4" ht="15.75" customHeight="1">
      <c r="D714" s="637"/>
    </row>
    <row r="715" spans="4:4" ht="15.75" customHeight="1">
      <c r="D715" s="637"/>
    </row>
    <row r="716" spans="4:4" ht="15.75" customHeight="1">
      <c r="D716" s="637"/>
    </row>
    <row r="717" spans="4:4" ht="15.75" customHeight="1">
      <c r="D717" s="637"/>
    </row>
    <row r="718" spans="4:4" ht="15.75" customHeight="1">
      <c r="D718" s="637"/>
    </row>
    <row r="719" spans="4:4" ht="15.75" customHeight="1">
      <c r="D719" s="637"/>
    </row>
    <row r="720" spans="4:4" ht="15.75" customHeight="1">
      <c r="D720" s="637"/>
    </row>
    <row r="721" spans="4:4" ht="15.75" customHeight="1">
      <c r="D721" s="637"/>
    </row>
    <row r="722" spans="4:4" ht="15.75" customHeight="1">
      <c r="D722" s="637"/>
    </row>
    <row r="723" spans="4:4" ht="15.75" customHeight="1">
      <c r="D723" s="637"/>
    </row>
    <row r="724" spans="4:4" ht="15.75" customHeight="1">
      <c r="D724" s="637"/>
    </row>
    <row r="725" spans="4:4" ht="15.75" customHeight="1">
      <c r="D725" s="637"/>
    </row>
    <row r="726" spans="4:4" ht="15.75" customHeight="1">
      <c r="D726" s="637"/>
    </row>
    <row r="727" spans="4:4" ht="15.75" customHeight="1">
      <c r="D727" s="637"/>
    </row>
    <row r="728" spans="4:4" ht="15.75" customHeight="1">
      <c r="D728" s="637"/>
    </row>
    <row r="729" spans="4:4" ht="15.75" customHeight="1">
      <c r="D729" s="637"/>
    </row>
    <row r="730" spans="4:4" ht="15.75" customHeight="1">
      <c r="D730" s="637"/>
    </row>
    <row r="731" spans="4:4" ht="15.75" customHeight="1">
      <c r="D731" s="637"/>
    </row>
    <row r="732" spans="4:4" ht="15.75" customHeight="1">
      <c r="D732" s="637"/>
    </row>
    <row r="733" spans="4:4" ht="15.75" customHeight="1">
      <c r="D733" s="637"/>
    </row>
    <row r="734" spans="4:4" ht="15.75" customHeight="1">
      <c r="D734" s="637"/>
    </row>
    <row r="735" spans="4:4" ht="15.75" customHeight="1">
      <c r="D735" s="637"/>
    </row>
    <row r="736" spans="4:4" ht="15.75" customHeight="1">
      <c r="D736" s="637"/>
    </row>
    <row r="737" spans="4:4" ht="15.75" customHeight="1">
      <c r="D737" s="637"/>
    </row>
    <row r="738" spans="4:4" ht="15.75" customHeight="1">
      <c r="D738" s="637"/>
    </row>
    <row r="739" spans="4:4" ht="15.75" customHeight="1">
      <c r="D739" s="637"/>
    </row>
    <row r="740" spans="4:4" ht="15.75" customHeight="1">
      <c r="D740" s="637"/>
    </row>
    <row r="741" spans="4:4" ht="15.75" customHeight="1">
      <c r="D741" s="637"/>
    </row>
    <row r="742" spans="4:4" ht="15.75" customHeight="1">
      <c r="D742" s="637"/>
    </row>
    <row r="743" spans="4:4" ht="15.75" customHeight="1">
      <c r="D743" s="637"/>
    </row>
    <row r="744" spans="4:4" ht="15.75" customHeight="1">
      <c r="D744" s="637"/>
    </row>
    <row r="745" spans="4:4" ht="15.75" customHeight="1">
      <c r="D745" s="637"/>
    </row>
    <row r="746" spans="4:4" ht="15.75" customHeight="1">
      <c r="D746" s="637"/>
    </row>
    <row r="747" spans="4:4" ht="15.75" customHeight="1">
      <c r="D747" s="637"/>
    </row>
    <row r="748" spans="4:4" ht="15.75" customHeight="1">
      <c r="D748" s="637"/>
    </row>
    <row r="749" spans="4:4" ht="15.75" customHeight="1">
      <c r="D749" s="637"/>
    </row>
    <row r="750" spans="4:4" ht="15.75" customHeight="1">
      <c r="D750" s="637"/>
    </row>
    <row r="751" spans="4:4" ht="15.75" customHeight="1">
      <c r="D751" s="637"/>
    </row>
    <row r="752" spans="4:4" ht="15.75" customHeight="1">
      <c r="D752" s="637"/>
    </row>
    <row r="753" spans="4:4" ht="15.75" customHeight="1">
      <c r="D753" s="637"/>
    </row>
    <row r="754" spans="4:4" ht="15.75" customHeight="1">
      <c r="D754" s="637"/>
    </row>
    <row r="755" spans="4:4" ht="15.75" customHeight="1">
      <c r="D755" s="637"/>
    </row>
    <row r="756" spans="4:4" ht="15.75" customHeight="1">
      <c r="D756" s="637"/>
    </row>
    <row r="757" spans="4:4" ht="15.75" customHeight="1">
      <c r="D757" s="637"/>
    </row>
    <row r="758" spans="4:4" ht="15.75" customHeight="1">
      <c r="D758" s="637"/>
    </row>
    <row r="759" spans="4:4" ht="15.75" customHeight="1">
      <c r="D759" s="637"/>
    </row>
    <row r="760" spans="4:4" ht="15.75" customHeight="1">
      <c r="D760" s="637"/>
    </row>
    <row r="761" spans="4:4" ht="15.75" customHeight="1">
      <c r="D761" s="637"/>
    </row>
    <row r="762" spans="4:4" ht="15.75" customHeight="1">
      <c r="D762" s="637"/>
    </row>
    <row r="763" spans="4:4" ht="15.75" customHeight="1">
      <c r="D763" s="637"/>
    </row>
    <row r="764" spans="4:4" ht="15.75" customHeight="1">
      <c r="D764" s="637"/>
    </row>
    <row r="765" spans="4:4" ht="15.75" customHeight="1">
      <c r="D765" s="637"/>
    </row>
    <row r="766" spans="4:4" ht="15.75" customHeight="1">
      <c r="D766" s="637"/>
    </row>
    <row r="767" spans="4:4" ht="15.75" customHeight="1">
      <c r="D767" s="637"/>
    </row>
    <row r="768" spans="4:4" ht="15.75" customHeight="1">
      <c r="D768" s="637"/>
    </row>
    <row r="769" spans="4:4" ht="15.75" customHeight="1">
      <c r="D769" s="637"/>
    </row>
    <row r="770" spans="4:4" ht="15.75" customHeight="1">
      <c r="D770" s="637"/>
    </row>
    <row r="771" spans="4:4" ht="15.75" customHeight="1">
      <c r="D771" s="637"/>
    </row>
    <row r="772" spans="4:4" ht="15.75" customHeight="1">
      <c r="D772" s="637"/>
    </row>
    <row r="773" spans="4:4" ht="15.75" customHeight="1">
      <c r="D773" s="637"/>
    </row>
    <row r="774" spans="4:4" ht="15.75" customHeight="1">
      <c r="D774" s="637"/>
    </row>
    <row r="775" spans="4:4" ht="15.75" customHeight="1">
      <c r="D775" s="637"/>
    </row>
    <row r="776" spans="4:4" ht="15.75" customHeight="1">
      <c r="D776" s="637"/>
    </row>
    <row r="777" spans="4:4" ht="15.75" customHeight="1">
      <c r="D777" s="637"/>
    </row>
    <row r="778" spans="4:4" ht="15.75" customHeight="1">
      <c r="D778" s="637"/>
    </row>
    <row r="779" spans="4:4" ht="15.75" customHeight="1">
      <c r="D779" s="637"/>
    </row>
    <row r="780" spans="4:4" ht="15.75" customHeight="1">
      <c r="D780" s="637"/>
    </row>
    <row r="781" spans="4:4" ht="15.75" customHeight="1">
      <c r="D781" s="637"/>
    </row>
    <row r="782" spans="4:4" ht="15.75" customHeight="1">
      <c r="D782" s="637"/>
    </row>
    <row r="783" spans="4:4" ht="15.75" customHeight="1">
      <c r="D783" s="637"/>
    </row>
    <row r="784" spans="4:4" ht="15.75" customHeight="1">
      <c r="D784" s="637"/>
    </row>
    <row r="785" spans="4:4" ht="15.75" customHeight="1">
      <c r="D785" s="637"/>
    </row>
    <row r="786" spans="4:4" ht="15.75" customHeight="1">
      <c r="D786" s="637"/>
    </row>
    <row r="787" spans="4:4" ht="15.75" customHeight="1">
      <c r="D787" s="637"/>
    </row>
    <row r="788" spans="4:4" ht="15.75" customHeight="1">
      <c r="D788" s="637"/>
    </row>
    <row r="789" spans="4:4" ht="15.75" customHeight="1">
      <c r="D789" s="637"/>
    </row>
    <row r="790" spans="4:4" ht="15.75" customHeight="1">
      <c r="D790" s="637"/>
    </row>
    <row r="791" spans="4:4" ht="15.75" customHeight="1">
      <c r="D791" s="637"/>
    </row>
    <row r="792" spans="4:4" ht="15.75" customHeight="1">
      <c r="D792" s="637"/>
    </row>
    <row r="793" spans="4:4" ht="15.75" customHeight="1">
      <c r="D793" s="637"/>
    </row>
    <row r="794" spans="4:4" ht="15.75" customHeight="1">
      <c r="D794" s="637"/>
    </row>
    <row r="795" spans="4:4" ht="15.75" customHeight="1">
      <c r="D795" s="637"/>
    </row>
    <row r="796" spans="4:4" ht="15.75" customHeight="1">
      <c r="D796" s="637"/>
    </row>
    <row r="797" spans="4:4" ht="15.75" customHeight="1">
      <c r="D797" s="637"/>
    </row>
    <row r="798" spans="4:4" ht="15.75" customHeight="1">
      <c r="D798" s="637"/>
    </row>
    <row r="799" spans="4:4" ht="15.75" customHeight="1">
      <c r="D799" s="637"/>
    </row>
    <row r="800" spans="4:4" ht="15.75" customHeight="1">
      <c r="D800" s="637"/>
    </row>
    <row r="801" spans="4:4" ht="15.75" customHeight="1">
      <c r="D801" s="637"/>
    </row>
    <row r="802" spans="4:4" ht="15.75" customHeight="1">
      <c r="D802" s="637"/>
    </row>
    <row r="803" spans="4:4" ht="15.75" customHeight="1">
      <c r="D803" s="637"/>
    </row>
    <row r="804" spans="4:4" ht="15.75" customHeight="1">
      <c r="D804" s="637"/>
    </row>
    <row r="805" spans="4:4" ht="15.75" customHeight="1">
      <c r="D805" s="637"/>
    </row>
    <row r="806" spans="4:4" ht="15.75" customHeight="1">
      <c r="D806" s="637"/>
    </row>
    <row r="807" spans="4:4" ht="15.75" customHeight="1">
      <c r="D807" s="637"/>
    </row>
    <row r="808" spans="4:4" ht="15.75" customHeight="1">
      <c r="D808" s="637"/>
    </row>
    <row r="809" spans="4:4" ht="15.75" customHeight="1">
      <c r="D809" s="637"/>
    </row>
    <row r="810" spans="4:4" ht="15.75" customHeight="1">
      <c r="D810" s="637"/>
    </row>
    <row r="811" spans="4:4" ht="15.75" customHeight="1">
      <c r="D811" s="637"/>
    </row>
    <row r="812" spans="4:4" ht="15.75" customHeight="1">
      <c r="D812" s="637"/>
    </row>
    <row r="813" spans="4:4" ht="15.75" customHeight="1">
      <c r="D813" s="637"/>
    </row>
    <row r="814" spans="4:4" ht="15.75" customHeight="1">
      <c r="D814" s="637"/>
    </row>
    <row r="815" spans="4:4" ht="15.75" customHeight="1">
      <c r="D815" s="637"/>
    </row>
    <row r="816" spans="4:4" ht="15.75" customHeight="1">
      <c r="D816" s="637"/>
    </row>
    <row r="817" spans="4:4" ht="15.75" customHeight="1">
      <c r="D817" s="637"/>
    </row>
    <row r="818" spans="4:4" ht="15.75" customHeight="1">
      <c r="D818" s="637"/>
    </row>
    <row r="819" spans="4:4" ht="15.75" customHeight="1">
      <c r="D819" s="637"/>
    </row>
    <row r="820" spans="4:4" ht="15.75" customHeight="1">
      <c r="D820" s="637"/>
    </row>
    <row r="821" spans="4:4" ht="15.75" customHeight="1">
      <c r="D821" s="637"/>
    </row>
    <row r="822" spans="4:4" ht="15.75" customHeight="1">
      <c r="D822" s="637"/>
    </row>
    <row r="823" spans="4:4" ht="15.75" customHeight="1">
      <c r="D823" s="637"/>
    </row>
    <row r="824" spans="4:4" ht="15.75" customHeight="1">
      <c r="D824" s="637"/>
    </row>
    <row r="825" spans="4:4" ht="15.75" customHeight="1">
      <c r="D825" s="637"/>
    </row>
    <row r="826" spans="4:4" ht="15.75" customHeight="1">
      <c r="D826" s="637"/>
    </row>
    <row r="827" spans="4:4" ht="15.75" customHeight="1">
      <c r="D827" s="637"/>
    </row>
    <row r="828" spans="4:4" ht="15.75" customHeight="1">
      <c r="D828" s="637"/>
    </row>
    <row r="829" spans="4:4" ht="15.75" customHeight="1">
      <c r="D829" s="637"/>
    </row>
    <row r="830" spans="4:4" ht="15.75" customHeight="1">
      <c r="D830" s="637"/>
    </row>
    <row r="831" spans="4:4" ht="15.75" customHeight="1">
      <c r="D831" s="637"/>
    </row>
    <row r="832" spans="4:4" ht="15.75" customHeight="1">
      <c r="D832" s="637"/>
    </row>
    <row r="833" spans="4:4" ht="15.75" customHeight="1">
      <c r="D833" s="637"/>
    </row>
    <row r="834" spans="4:4" ht="15.75" customHeight="1">
      <c r="D834" s="637"/>
    </row>
    <row r="835" spans="4:4" ht="15.75" customHeight="1">
      <c r="D835" s="637"/>
    </row>
    <row r="836" spans="4:4" ht="15.75" customHeight="1">
      <c r="D836" s="637"/>
    </row>
    <row r="837" spans="4:4" ht="15.75" customHeight="1">
      <c r="D837" s="637"/>
    </row>
    <row r="838" spans="4:4" ht="15.75" customHeight="1">
      <c r="D838" s="637"/>
    </row>
    <row r="839" spans="4:4" ht="15.75" customHeight="1">
      <c r="D839" s="637"/>
    </row>
    <row r="840" spans="4:4" ht="15.75" customHeight="1">
      <c r="D840" s="637"/>
    </row>
    <row r="841" spans="4:4" ht="15.75" customHeight="1">
      <c r="D841" s="637"/>
    </row>
    <row r="842" spans="4:4" ht="15.75" customHeight="1">
      <c r="D842" s="637"/>
    </row>
    <row r="843" spans="4:4" ht="15.75" customHeight="1">
      <c r="D843" s="637"/>
    </row>
    <row r="844" spans="4:4" ht="15.75" customHeight="1">
      <c r="D844" s="637"/>
    </row>
    <row r="845" spans="4:4" ht="15.75" customHeight="1">
      <c r="D845" s="637"/>
    </row>
    <row r="846" spans="4:4" ht="15.75" customHeight="1">
      <c r="D846" s="637"/>
    </row>
    <row r="847" spans="4:4" ht="15.75" customHeight="1">
      <c r="D847" s="637"/>
    </row>
    <row r="848" spans="4:4" ht="15.75" customHeight="1">
      <c r="D848" s="637"/>
    </row>
    <row r="849" spans="4:4" ht="15.75" customHeight="1">
      <c r="D849" s="637"/>
    </row>
    <row r="850" spans="4:4" ht="15.75" customHeight="1">
      <c r="D850" s="637"/>
    </row>
    <row r="851" spans="4:4" ht="15.75" customHeight="1">
      <c r="D851" s="637"/>
    </row>
    <row r="852" spans="4:4" ht="15.75" customHeight="1">
      <c r="D852" s="637"/>
    </row>
    <row r="853" spans="4:4" ht="15.75" customHeight="1">
      <c r="D853" s="637"/>
    </row>
    <row r="854" spans="4:4" ht="15.75" customHeight="1">
      <c r="D854" s="637"/>
    </row>
    <row r="855" spans="4:4" ht="15.75" customHeight="1">
      <c r="D855" s="637"/>
    </row>
    <row r="856" spans="4:4" ht="15.75" customHeight="1">
      <c r="D856" s="637"/>
    </row>
    <row r="857" spans="4:4" ht="15.75" customHeight="1">
      <c r="D857" s="637"/>
    </row>
    <row r="858" spans="4:4" ht="15.75" customHeight="1">
      <c r="D858" s="637"/>
    </row>
    <row r="859" spans="4:4" ht="15.75" customHeight="1">
      <c r="D859" s="637"/>
    </row>
    <row r="860" spans="4:4" ht="15.75" customHeight="1">
      <c r="D860" s="637"/>
    </row>
    <row r="861" spans="4:4" ht="15.75" customHeight="1">
      <c r="D861" s="637"/>
    </row>
    <row r="862" spans="4:4" ht="15.75" customHeight="1">
      <c r="D862" s="637"/>
    </row>
    <row r="863" spans="4:4" ht="15.75" customHeight="1">
      <c r="D863" s="637"/>
    </row>
    <row r="864" spans="4:4" ht="15.75" customHeight="1">
      <c r="D864" s="637"/>
    </row>
    <row r="865" spans="4:4" ht="15.75" customHeight="1">
      <c r="D865" s="637"/>
    </row>
    <row r="866" spans="4:4" ht="15.75" customHeight="1">
      <c r="D866" s="637"/>
    </row>
    <row r="867" spans="4:4" ht="15.75" customHeight="1">
      <c r="D867" s="637"/>
    </row>
    <row r="868" spans="4:4" ht="15.75" customHeight="1">
      <c r="D868" s="637"/>
    </row>
    <row r="869" spans="4:4" ht="15.75" customHeight="1">
      <c r="D869" s="637"/>
    </row>
    <row r="870" spans="4:4" ht="15.75" customHeight="1">
      <c r="D870" s="637"/>
    </row>
    <row r="871" spans="4:4" ht="15.75" customHeight="1">
      <c r="D871" s="637"/>
    </row>
    <row r="872" spans="4:4" ht="15.75" customHeight="1">
      <c r="D872" s="637"/>
    </row>
    <row r="873" spans="4:4" ht="15.75" customHeight="1">
      <c r="D873" s="637"/>
    </row>
    <row r="874" spans="4:4" ht="15.75" customHeight="1">
      <c r="D874" s="637"/>
    </row>
    <row r="875" spans="4:4" ht="15.75" customHeight="1">
      <c r="D875" s="637"/>
    </row>
    <row r="876" spans="4:4" ht="15.75" customHeight="1">
      <c r="D876" s="637"/>
    </row>
    <row r="877" spans="4:4" ht="15.75" customHeight="1">
      <c r="D877" s="637"/>
    </row>
    <row r="878" spans="4:4" ht="15.75" customHeight="1">
      <c r="D878" s="637"/>
    </row>
    <row r="879" spans="4:4" ht="15.75" customHeight="1">
      <c r="D879" s="637"/>
    </row>
    <row r="880" spans="4:4" ht="15.75" customHeight="1">
      <c r="D880" s="637"/>
    </row>
    <row r="881" spans="4:4" ht="15.75" customHeight="1">
      <c r="D881" s="637"/>
    </row>
    <row r="882" spans="4:4" ht="15.75" customHeight="1">
      <c r="D882" s="637"/>
    </row>
    <row r="883" spans="4:4" ht="15.75" customHeight="1">
      <c r="D883" s="637"/>
    </row>
    <row r="884" spans="4:4" ht="15.75" customHeight="1">
      <c r="D884" s="637"/>
    </row>
    <row r="885" spans="4:4" ht="15.75" customHeight="1">
      <c r="D885" s="637"/>
    </row>
    <row r="886" spans="4:4" ht="15.75" customHeight="1">
      <c r="D886" s="637"/>
    </row>
    <row r="887" spans="4:4" ht="15.75" customHeight="1">
      <c r="D887" s="637"/>
    </row>
    <row r="888" spans="4:4" ht="15.75" customHeight="1">
      <c r="D888" s="637"/>
    </row>
    <row r="889" spans="4:4" ht="15.75" customHeight="1">
      <c r="D889" s="637"/>
    </row>
    <row r="890" spans="4:4" ht="15.75" customHeight="1">
      <c r="D890" s="637"/>
    </row>
    <row r="891" spans="4:4" ht="15.75" customHeight="1">
      <c r="D891" s="637"/>
    </row>
    <row r="892" spans="4:4" ht="15.75" customHeight="1">
      <c r="D892" s="637"/>
    </row>
    <row r="893" spans="4:4" ht="15.75" customHeight="1">
      <c r="D893" s="637"/>
    </row>
    <row r="894" spans="4:4" ht="15.75" customHeight="1">
      <c r="D894" s="637"/>
    </row>
    <row r="895" spans="4:4" ht="15.75" customHeight="1">
      <c r="D895" s="637"/>
    </row>
    <row r="896" spans="4:4" ht="15.75" customHeight="1">
      <c r="D896" s="637"/>
    </row>
    <row r="897" spans="4:4" ht="15.75" customHeight="1">
      <c r="D897" s="637"/>
    </row>
    <row r="898" spans="4:4" ht="15.75" customHeight="1">
      <c r="D898" s="637"/>
    </row>
    <row r="899" spans="4:4" ht="15.75" customHeight="1">
      <c r="D899" s="637"/>
    </row>
    <row r="900" spans="4:4" ht="15.75" customHeight="1">
      <c r="D900" s="637"/>
    </row>
    <row r="901" spans="4:4" ht="15.75" customHeight="1">
      <c r="D901" s="637"/>
    </row>
    <row r="902" spans="4:4" ht="15.75" customHeight="1">
      <c r="D902" s="637"/>
    </row>
    <row r="903" spans="4:4" ht="15.75" customHeight="1">
      <c r="D903" s="637"/>
    </row>
    <row r="904" spans="4:4" ht="15.75" customHeight="1">
      <c r="D904" s="637"/>
    </row>
    <row r="905" spans="4:4" ht="15.75" customHeight="1">
      <c r="D905" s="637"/>
    </row>
    <row r="906" spans="4:4" ht="15.75" customHeight="1">
      <c r="D906" s="637"/>
    </row>
    <row r="907" spans="4:4" ht="15.75" customHeight="1">
      <c r="D907" s="637"/>
    </row>
    <row r="908" spans="4:4" ht="15.75" customHeight="1">
      <c r="D908" s="637"/>
    </row>
    <row r="909" spans="4:4" ht="15.75" customHeight="1">
      <c r="D909" s="637"/>
    </row>
    <row r="910" spans="4:4" ht="15.75" customHeight="1">
      <c r="D910" s="637"/>
    </row>
    <row r="911" spans="4:4" ht="15.75" customHeight="1">
      <c r="D911" s="637"/>
    </row>
    <row r="912" spans="4:4" ht="15.75" customHeight="1">
      <c r="D912" s="637"/>
    </row>
    <row r="913" spans="4:4" ht="15.75" customHeight="1">
      <c r="D913" s="637"/>
    </row>
    <row r="914" spans="4:4" ht="15.75" customHeight="1">
      <c r="D914" s="637"/>
    </row>
    <row r="915" spans="4:4" ht="15.75" customHeight="1">
      <c r="D915" s="637"/>
    </row>
    <row r="916" spans="4:4" ht="15.75" customHeight="1">
      <c r="D916" s="637"/>
    </row>
    <row r="917" spans="4:4" ht="15.75" customHeight="1">
      <c r="D917" s="637"/>
    </row>
    <row r="918" spans="4:4" ht="15.75" customHeight="1">
      <c r="D918" s="637"/>
    </row>
    <row r="919" spans="4:4" ht="15.75" customHeight="1">
      <c r="D919" s="637"/>
    </row>
    <row r="920" spans="4:4" ht="15.75" customHeight="1">
      <c r="D920" s="637"/>
    </row>
    <row r="921" spans="4:4" ht="15.75" customHeight="1">
      <c r="D921" s="637"/>
    </row>
    <row r="922" spans="4:4" ht="15.75" customHeight="1">
      <c r="D922" s="637"/>
    </row>
    <row r="923" spans="4:4" ht="15.75" customHeight="1">
      <c r="D923" s="637"/>
    </row>
    <row r="924" spans="4:4" ht="15.75" customHeight="1">
      <c r="D924" s="637"/>
    </row>
    <row r="925" spans="4:4" ht="15.75" customHeight="1">
      <c r="D925" s="637"/>
    </row>
    <row r="926" spans="4:4" ht="15.75" customHeight="1">
      <c r="D926" s="637"/>
    </row>
    <row r="927" spans="4:4" ht="15.75" customHeight="1">
      <c r="D927" s="637"/>
    </row>
    <row r="928" spans="4:4" ht="15.75" customHeight="1">
      <c r="D928" s="637"/>
    </row>
    <row r="929" spans="4:4" ht="15.75" customHeight="1">
      <c r="D929" s="637"/>
    </row>
    <row r="930" spans="4:4" ht="15.75" customHeight="1">
      <c r="D930" s="637"/>
    </row>
    <row r="931" spans="4:4" ht="15.75" customHeight="1">
      <c r="D931" s="637"/>
    </row>
    <row r="932" spans="4:4" ht="15.75" customHeight="1">
      <c r="D932" s="637"/>
    </row>
    <row r="933" spans="4:4" ht="15.75" customHeight="1">
      <c r="D933" s="637"/>
    </row>
    <row r="934" spans="4:4" ht="15.75" customHeight="1">
      <c r="D934" s="637"/>
    </row>
    <row r="935" spans="4:4" ht="15.75" customHeight="1">
      <c r="D935" s="637"/>
    </row>
    <row r="936" spans="4:4" ht="15.75" customHeight="1">
      <c r="D936" s="637"/>
    </row>
    <row r="937" spans="4:4" ht="15.75" customHeight="1">
      <c r="D937" s="637"/>
    </row>
    <row r="938" spans="4:4" ht="15.75" customHeight="1">
      <c r="D938" s="637"/>
    </row>
    <row r="939" spans="4:4" ht="15.75" customHeight="1">
      <c r="D939" s="637"/>
    </row>
    <row r="940" spans="4:4" ht="15.75" customHeight="1">
      <c r="D940" s="637"/>
    </row>
    <row r="941" spans="4:4" ht="15.75" customHeight="1">
      <c r="D941" s="637"/>
    </row>
    <row r="942" spans="4:4" ht="15.75" customHeight="1">
      <c r="D942" s="637"/>
    </row>
    <row r="943" spans="4:4" ht="15.75" customHeight="1">
      <c r="D943" s="637"/>
    </row>
    <row r="944" spans="4:4" ht="15.75" customHeight="1">
      <c r="D944" s="637"/>
    </row>
    <row r="945" spans="4:4" ht="15.75" customHeight="1">
      <c r="D945" s="637"/>
    </row>
    <row r="946" spans="4:4" ht="15.75" customHeight="1">
      <c r="D946" s="637"/>
    </row>
    <row r="947" spans="4:4" ht="15.75" customHeight="1">
      <c r="D947" s="637"/>
    </row>
    <row r="948" spans="4:4" ht="15.75" customHeight="1">
      <c r="D948" s="637"/>
    </row>
    <row r="949" spans="4:4" ht="15.75" customHeight="1">
      <c r="D949" s="637"/>
    </row>
    <row r="950" spans="4:4" ht="15.75" customHeight="1">
      <c r="D950" s="637"/>
    </row>
    <row r="951" spans="4:4" ht="15.75" customHeight="1">
      <c r="D951" s="637"/>
    </row>
    <row r="952" spans="4:4" ht="15.75" customHeight="1">
      <c r="D952" s="637"/>
    </row>
    <row r="953" spans="4:4" ht="15.75" customHeight="1">
      <c r="D953" s="637"/>
    </row>
    <row r="954" spans="4:4" ht="15.75" customHeight="1">
      <c r="D954" s="637"/>
    </row>
    <row r="955" spans="4:4" ht="15.75" customHeight="1">
      <c r="D955" s="637"/>
    </row>
    <row r="956" spans="4:4" ht="15.75" customHeight="1">
      <c r="D956" s="637"/>
    </row>
    <row r="957" spans="4:4" ht="15.75" customHeight="1">
      <c r="D957" s="637"/>
    </row>
    <row r="958" spans="4:4" ht="15.75" customHeight="1">
      <c r="D958" s="637"/>
    </row>
    <row r="959" spans="4:4" ht="15.75" customHeight="1">
      <c r="D959" s="637"/>
    </row>
    <row r="960" spans="4:4" ht="15.75" customHeight="1">
      <c r="D960" s="637"/>
    </row>
    <row r="961" spans="4:4" ht="15.75" customHeight="1">
      <c r="D961" s="637"/>
    </row>
    <row r="962" spans="4:4" ht="15.75" customHeight="1">
      <c r="D962" s="637"/>
    </row>
    <row r="963" spans="4:4" ht="15.75" customHeight="1">
      <c r="D963" s="637"/>
    </row>
    <row r="964" spans="4:4" ht="15.75" customHeight="1">
      <c r="D964" s="637"/>
    </row>
    <row r="965" spans="4:4" ht="15.75" customHeight="1">
      <c r="D965" s="637"/>
    </row>
    <row r="966" spans="4:4" ht="15.75" customHeight="1">
      <c r="D966" s="637"/>
    </row>
    <row r="967" spans="4:4" ht="15.75" customHeight="1">
      <c r="D967" s="637"/>
    </row>
    <row r="968" spans="4:4" ht="15.75" customHeight="1">
      <c r="D968" s="637"/>
    </row>
    <row r="969" spans="4:4" ht="15.75" customHeight="1">
      <c r="D969" s="637"/>
    </row>
    <row r="970" spans="4:4" ht="15.75" customHeight="1">
      <c r="D970" s="637"/>
    </row>
    <row r="971" spans="4:4" ht="15.75" customHeight="1">
      <c r="D971" s="637"/>
    </row>
    <row r="972" spans="4:4" ht="15.75" customHeight="1">
      <c r="D972" s="637"/>
    </row>
    <row r="973" spans="4:4" ht="15.75" customHeight="1">
      <c r="D973" s="637"/>
    </row>
    <row r="974" spans="4:4" ht="15.75" customHeight="1">
      <c r="D974" s="637"/>
    </row>
    <row r="975" spans="4:4" ht="15.75" customHeight="1">
      <c r="D975" s="637"/>
    </row>
    <row r="976" spans="4:4" ht="15.75" customHeight="1">
      <c r="D976" s="637"/>
    </row>
    <row r="977" spans="4:4" ht="15.75" customHeight="1">
      <c r="D977" s="637"/>
    </row>
    <row r="978" spans="4:4" ht="15.75" customHeight="1">
      <c r="D978" s="637"/>
    </row>
    <row r="979" spans="4:4" ht="15.75" customHeight="1">
      <c r="D979" s="637"/>
    </row>
    <row r="980" spans="4:4" ht="15.75" customHeight="1">
      <c r="D980" s="637"/>
    </row>
    <row r="981" spans="4:4" ht="15.75" customHeight="1">
      <c r="D981" s="637"/>
    </row>
    <row r="982" spans="4:4" ht="15.75" customHeight="1">
      <c r="D982" s="637"/>
    </row>
    <row r="983" spans="4:4" ht="15.75" customHeight="1">
      <c r="D983" s="637"/>
    </row>
    <row r="984" spans="4:4" ht="15.75" customHeight="1">
      <c r="D984" s="637"/>
    </row>
    <row r="985" spans="4:4" ht="15.75" customHeight="1">
      <c r="D985" s="637"/>
    </row>
    <row r="986" spans="4:4" ht="15.75" customHeight="1">
      <c r="D986" s="637"/>
    </row>
    <row r="987" spans="4:4" ht="15.75" customHeight="1">
      <c r="D987" s="637"/>
    </row>
    <row r="988" spans="4:4" ht="15.75" customHeight="1">
      <c r="D988" s="637"/>
    </row>
    <row r="989" spans="4:4" ht="15.75" customHeight="1">
      <c r="D989" s="637"/>
    </row>
    <row r="990" spans="4:4" ht="15.75" customHeight="1">
      <c r="D990" s="637"/>
    </row>
    <row r="991" spans="4:4" ht="15.75" customHeight="1">
      <c r="D991" s="637"/>
    </row>
    <row r="992" spans="4:4" ht="15.75" customHeight="1">
      <c r="D992" s="637"/>
    </row>
    <row r="993" spans="4:4" ht="15.75" customHeight="1">
      <c r="D993" s="637"/>
    </row>
    <row r="994" spans="4:4" ht="15.75" customHeight="1">
      <c r="D994" s="637"/>
    </row>
    <row r="995" spans="4:4" ht="15.75" customHeight="1">
      <c r="D995" s="637"/>
    </row>
    <row r="996" spans="4:4" ht="15.75" customHeight="1">
      <c r="D996" s="637"/>
    </row>
    <row r="997" spans="4:4" ht="15.75" customHeight="1">
      <c r="D997" s="637"/>
    </row>
    <row r="998" spans="4:4" ht="15.75" customHeight="1">
      <c r="D998" s="637"/>
    </row>
    <row r="999" spans="4:4" ht="15.75" customHeight="1">
      <c r="D999" s="637"/>
    </row>
    <row r="1000" spans="4:4" ht="15.75" customHeight="1">
      <c r="D1000" s="637"/>
    </row>
    <row r="1001" spans="4:4" ht="15.75" customHeight="1">
      <c r="D1001" s="637"/>
    </row>
    <row r="1002" spans="4:4" ht="15.75" customHeight="1">
      <c r="D1002" s="637"/>
    </row>
    <row r="1003" spans="4:4" ht="15.75" customHeight="1">
      <c r="D1003" s="637"/>
    </row>
  </sheetData>
  <mergeCells count="3">
    <mergeCell ref="A3:B3"/>
    <mergeCell ref="A4:B4"/>
    <mergeCell ref="A11:B11"/>
  </mergeCells>
  <pageMargins left="0.7" right="0.7" top="0.75" bottom="0.75" header="0" footer="0"/>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Z1001"/>
  <sheetViews>
    <sheetView showGridLines="0" workbookViewId="0">
      <selection activeCell="AA286" sqref="AA286"/>
    </sheetView>
  </sheetViews>
  <sheetFormatPr defaultColWidth="14.42578125" defaultRowHeight="15" customHeight="1"/>
  <cols>
    <col min="1" max="1" width="3.140625" style="636" customWidth="1"/>
    <col min="2" max="2" width="51.28515625" style="636" customWidth="1"/>
    <col min="3" max="3" width="1.42578125" style="636" customWidth="1"/>
    <col min="4" max="4" width="24.140625" style="636" customWidth="1"/>
    <col min="5" max="5" width="3.140625" style="636" customWidth="1"/>
    <col min="6" max="6" width="18" style="636" customWidth="1"/>
    <col min="7" max="26" width="9.140625" style="636" customWidth="1"/>
    <col min="27" max="16384" width="14.42578125" style="636"/>
  </cols>
  <sheetData>
    <row r="1" spans="1:26" ht="12.75" customHeight="1">
      <c r="A1" s="690" t="s">
        <v>3031</v>
      </c>
      <c r="B1" s="676"/>
      <c r="C1" s="678"/>
      <c r="D1" s="676"/>
      <c r="E1" s="676"/>
      <c r="F1" s="676"/>
      <c r="G1" s="676"/>
      <c r="H1" s="676"/>
      <c r="I1" s="676"/>
      <c r="J1" s="676"/>
      <c r="K1" s="676"/>
      <c r="L1" s="676"/>
      <c r="M1" s="676"/>
      <c r="N1" s="676"/>
      <c r="O1" s="676"/>
      <c r="P1" s="676"/>
      <c r="Q1" s="676"/>
      <c r="R1" s="676"/>
      <c r="S1" s="676"/>
      <c r="T1" s="676"/>
      <c r="U1" s="676"/>
      <c r="V1" s="676"/>
      <c r="W1" s="676"/>
      <c r="X1" s="676"/>
      <c r="Y1" s="676"/>
      <c r="Z1" s="676"/>
    </row>
    <row r="2" spans="1:26" ht="12.75" customHeight="1">
      <c r="A2" s="676"/>
      <c r="B2" s="676"/>
      <c r="C2" s="678"/>
      <c r="D2" s="676"/>
      <c r="E2" s="676"/>
      <c r="F2" s="676"/>
      <c r="G2" s="676"/>
      <c r="H2" s="676"/>
      <c r="I2" s="676"/>
      <c r="J2" s="676"/>
      <c r="K2" s="676"/>
      <c r="L2" s="676"/>
      <c r="M2" s="676"/>
      <c r="N2" s="676"/>
      <c r="O2" s="676"/>
      <c r="P2" s="676"/>
      <c r="Q2" s="676"/>
      <c r="R2" s="676"/>
      <c r="S2" s="676"/>
      <c r="T2" s="676"/>
      <c r="U2" s="676"/>
      <c r="V2" s="676"/>
      <c r="W2" s="676"/>
      <c r="X2" s="676"/>
      <c r="Y2" s="676"/>
      <c r="Z2" s="676"/>
    </row>
    <row r="3" spans="1:26" ht="12.75" customHeight="1">
      <c r="A3" s="715" t="s">
        <v>3030</v>
      </c>
      <c r="B3" s="688"/>
      <c r="C3" s="689"/>
      <c r="D3" s="688"/>
      <c r="E3" s="676"/>
      <c r="F3" s="676"/>
      <c r="G3" s="676"/>
      <c r="H3" s="676"/>
      <c r="I3" s="676"/>
      <c r="J3" s="676"/>
      <c r="K3" s="676"/>
      <c r="L3" s="676"/>
      <c r="M3" s="676"/>
      <c r="N3" s="676"/>
      <c r="O3" s="676"/>
      <c r="P3" s="676"/>
      <c r="Q3" s="676"/>
      <c r="R3" s="676"/>
      <c r="S3" s="676"/>
      <c r="T3" s="676"/>
      <c r="U3" s="676"/>
      <c r="V3" s="676"/>
      <c r="W3" s="676"/>
      <c r="X3" s="676"/>
      <c r="Y3" s="676"/>
      <c r="Z3" s="676"/>
    </row>
    <row r="4" spans="1:26" ht="12.75" customHeight="1">
      <c r="A4" s="714" t="s">
        <v>951</v>
      </c>
      <c r="B4" s="714"/>
      <c r="C4" s="687"/>
      <c r="D4" s="687"/>
      <c r="E4" s="676"/>
      <c r="F4" s="676"/>
      <c r="G4" s="676"/>
      <c r="H4" s="676"/>
      <c r="I4" s="676"/>
      <c r="J4" s="676"/>
      <c r="K4" s="676"/>
      <c r="L4" s="676"/>
      <c r="M4" s="676"/>
      <c r="N4" s="676"/>
      <c r="O4" s="676"/>
      <c r="P4" s="676"/>
      <c r="Q4" s="676"/>
      <c r="R4" s="676"/>
      <c r="S4" s="676"/>
      <c r="T4" s="676"/>
      <c r="U4" s="676"/>
      <c r="V4" s="676"/>
      <c r="W4" s="676"/>
      <c r="X4" s="676"/>
      <c r="Y4" s="676"/>
      <c r="Z4" s="676"/>
    </row>
    <row r="5" spans="1:26" ht="24.75" customHeight="1">
      <c r="A5" s="681" t="s">
        <v>3028</v>
      </c>
      <c r="B5" s="712" t="s">
        <v>376</v>
      </c>
      <c r="C5" s="681" t="s">
        <v>950</v>
      </c>
      <c r="D5" s="1148">
        <f>-'Jurnal Unaudited'!I297</f>
        <v>-13425000</v>
      </c>
      <c r="E5" s="676"/>
      <c r="F5" s="676"/>
      <c r="G5" s="676"/>
      <c r="H5" s="676"/>
      <c r="I5" s="676"/>
      <c r="J5" s="676"/>
      <c r="K5" s="676"/>
      <c r="L5" s="676"/>
      <c r="M5" s="676"/>
      <c r="N5" s="676"/>
      <c r="O5" s="676"/>
      <c r="P5" s="676"/>
      <c r="Q5" s="676"/>
      <c r="R5" s="676"/>
      <c r="S5" s="676"/>
      <c r="T5" s="676"/>
      <c r="U5" s="676"/>
      <c r="V5" s="676"/>
      <c r="W5" s="676"/>
      <c r="X5" s="676"/>
      <c r="Y5" s="676"/>
      <c r="Z5" s="676"/>
    </row>
    <row r="6" spans="1:26" ht="24.75" customHeight="1">
      <c r="A6" s="681"/>
      <c r="B6" s="712" t="s">
        <v>3288</v>
      </c>
      <c r="C6" s="681" t="s">
        <v>950</v>
      </c>
      <c r="D6" s="1148">
        <f>-'Jurnal Unaudited'!I324</f>
        <v>-2386991152</v>
      </c>
      <c r="E6" s="676"/>
      <c r="F6" s="676"/>
      <c r="G6" s="676"/>
      <c r="H6" s="676"/>
      <c r="I6" s="676"/>
      <c r="J6" s="676"/>
      <c r="K6" s="676"/>
      <c r="L6" s="676"/>
      <c r="M6" s="676"/>
      <c r="N6" s="676"/>
      <c r="O6" s="676"/>
      <c r="P6" s="676"/>
      <c r="Q6" s="676"/>
      <c r="R6" s="676"/>
      <c r="S6" s="676"/>
      <c r="T6" s="676"/>
      <c r="U6" s="676"/>
      <c r="V6" s="676"/>
      <c r="W6" s="676"/>
      <c r="X6" s="676"/>
      <c r="Y6" s="676"/>
      <c r="Z6" s="676"/>
    </row>
    <row r="7" spans="1:26" ht="24.75" customHeight="1">
      <c r="A7" s="681" t="s">
        <v>3028</v>
      </c>
      <c r="B7" s="712" t="s">
        <v>3029</v>
      </c>
      <c r="C7" s="681" t="s">
        <v>950</v>
      </c>
      <c r="D7" s="713">
        <f>'Jurnal Unaudited'!J334-'Jurnal Unaudited'!J330</f>
        <v>113846749</v>
      </c>
      <c r="E7" s="676"/>
      <c r="F7" s="676"/>
      <c r="G7" s="676"/>
      <c r="H7" s="676"/>
      <c r="I7" s="676"/>
      <c r="J7" s="676"/>
      <c r="K7" s="676"/>
      <c r="L7" s="676"/>
      <c r="M7" s="676"/>
      <c r="N7" s="676"/>
      <c r="O7" s="676"/>
      <c r="P7" s="676"/>
      <c r="Q7" s="676"/>
      <c r="R7" s="676"/>
      <c r="S7" s="676"/>
      <c r="T7" s="676"/>
      <c r="U7" s="676"/>
      <c r="V7" s="676"/>
      <c r="W7" s="676"/>
      <c r="X7" s="676"/>
      <c r="Y7" s="676"/>
      <c r="Z7" s="676"/>
    </row>
    <row r="8" spans="1:26" ht="24.75" customHeight="1">
      <c r="A8" s="681" t="s">
        <v>3028</v>
      </c>
      <c r="B8" s="712" t="s">
        <v>3289</v>
      </c>
      <c r="C8" s="681" t="s">
        <v>950</v>
      </c>
      <c r="D8" s="713">
        <f>'Jurnal Unaudited'!J275</f>
        <v>299800000</v>
      </c>
      <c r="E8" s="676"/>
      <c r="F8" s="676"/>
      <c r="G8" s="676"/>
      <c r="H8" s="676"/>
      <c r="I8" s="676"/>
      <c r="J8" s="676"/>
      <c r="K8" s="676"/>
      <c r="L8" s="676"/>
      <c r="M8" s="676"/>
      <c r="N8" s="676"/>
      <c r="O8" s="676"/>
      <c r="P8" s="676"/>
      <c r="Q8" s="676"/>
      <c r="R8" s="676"/>
      <c r="S8" s="676"/>
      <c r="T8" s="676"/>
      <c r="U8" s="676"/>
      <c r="V8" s="676"/>
      <c r="W8" s="676"/>
      <c r="X8" s="676"/>
      <c r="Y8" s="676"/>
      <c r="Z8" s="676"/>
    </row>
    <row r="9" spans="1:26" ht="24.75" customHeight="1">
      <c r="A9" s="681"/>
      <c r="B9" s="712" t="s">
        <v>3290</v>
      </c>
      <c r="C9" s="681" t="s">
        <v>950</v>
      </c>
      <c r="D9" s="713">
        <f>-'Jurnal Unaudited'!I398</f>
        <v>-574511545</v>
      </c>
      <c r="E9" s="676"/>
      <c r="F9" s="676"/>
      <c r="G9" s="676"/>
      <c r="H9" s="676"/>
      <c r="I9" s="676"/>
      <c r="J9" s="676"/>
      <c r="K9" s="676"/>
      <c r="L9" s="676"/>
      <c r="M9" s="676"/>
      <c r="N9" s="676"/>
      <c r="O9" s="676"/>
      <c r="P9" s="676"/>
      <c r="Q9" s="676"/>
      <c r="R9" s="676"/>
      <c r="S9" s="676"/>
      <c r="T9" s="676"/>
      <c r="U9" s="676"/>
      <c r="V9" s="676"/>
      <c r="W9" s="676"/>
      <c r="X9" s="676"/>
      <c r="Y9" s="676"/>
      <c r="Z9" s="676"/>
    </row>
    <row r="10" spans="1:26" ht="24.75" customHeight="1">
      <c r="A10" s="1890" t="s">
        <v>147</v>
      </c>
      <c r="B10" s="1878"/>
      <c r="C10" s="711" t="s">
        <v>950</v>
      </c>
      <c r="D10" s="710">
        <f>SUM(D5:D9)</f>
        <v>-2561280948</v>
      </c>
      <c r="E10" s="676"/>
      <c r="F10" s="679"/>
      <c r="G10" s="676"/>
      <c r="H10" s="676"/>
      <c r="I10" s="676"/>
      <c r="J10" s="676"/>
      <c r="K10" s="676"/>
      <c r="L10" s="676"/>
      <c r="M10" s="676"/>
      <c r="N10" s="676"/>
      <c r="O10" s="676"/>
      <c r="P10" s="676"/>
      <c r="Q10" s="676"/>
      <c r="R10" s="676"/>
      <c r="S10" s="676"/>
      <c r="T10" s="676"/>
      <c r="U10" s="676"/>
      <c r="V10" s="676"/>
      <c r="W10" s="676"/>
      <c r="X10" s="676"/>
      <c r="Y10" s="676"/>
      <c r="Z10" s="676"/>
    </row>
    <row r="11" spans="1:26" ht="12.75" customHeight="1">
      <c r="A11" s="676"/>
      <c r="B11" s="679"/>
      <c r="C11" s="678"/>
      <c r="D11" s="676"/>
      <c r="E11" s="676"/>
      <c r="F11" s="676"/>
      <c r="G11" s="676"/>
      <c r="H11" s="676"/>
      <c r="I11" s="676"/>
      <c r="J11" s="676"/>
      <c r="K11" s="676"/>
      <c r="L11" s="676"/>
      <c r="M11" s="676"/>
      <c r="N11" s="676"/>
      <c r="O11" s="676"/>
      <c r="P11" s="676"/>
      <c r="Q11" s="676"/>
      <c r="R11" s="676"/>
      <c r="S11" s="676"/>
      <c r="T11" s="676"/>
      <c r="U11" s="676"/>
      <c r="V11" s="676"/>
      <c r="W11" s="676"/>
      <c r="X11" s="676"/>
      <c r="Y11" s="676"/>
      <c r="Z11" s="676"/>
    </row>
    <row r="12" spans="1:26" ht="12.75" customHeight="1">
      <c r="A12" s="676"/>
      <c r="B12" s="679"/>
      <c r="C12" s="678"/>
      <c r="D12" s="676"/>
      <c r="E12" s="676"/>
      <c r="F12" s="676"/>
      <c r="G12" s="676"/>
      <c r="H12" s="676"/>
      <c r="I12" s="676"/>
      <c r="J12" s="676"/>
      <c r="K12" s="676"/>
      <c r="L12" s="676"/>
      <c r="M12" s="676"/>
      <c r="N12" s="676"/>
      <c r="O12" s="676"/>
      <c r="P12" s="676"/>
      <c r="Q12" s="676"/>
      <c r="R12" s="676"/>
      <c r="S12" s="676"/>
      <c r="T12" s="676"/>
      <c r="U12" s="676"/>
      <c r="V12" s="676"/>
      <c r="W12" s="676"/>
      <c r="X12" s="676"/>
      <c r="Y12" s="676"/>
      <c r="Z12" s="676"/>
    </row>
    <row r="13" spans="1:26" ht="12.75" customHeight="1">
      <c r="A13" s="676"/>
      <c r="B13" s="679"/>
      <c r="C13" s="678"/>
      <c r="D13" s="679"/>
      <c r="E13" s="676"/>
      <c r="F13" s="676"/>
      <c r="G13" s="676"/>
      <c r="H13" s="676"/>
      <c r="I13" s="676"/>
      <c r="J13" s="676"/>
      <c r="K13" s="676"/>
      <c r="L13" s="676"/>
      <c r="M13" s="676"/>
      <c r="N13" s="676"/>
      <c r="O13" s="676"/>
      <c r="P13" s="676"/>
      <c r="Q13" s="676"/>
      <c r="R13" s="676"/>
      <c r="S13" s="676"/>
      <c r="T13" s="676"/>
      <c r="U13" s="676"/>
      <c r="V13" s="676"/>
      <c r="W13" s="676"/>
      <c r="X13" s="676"/>
      <c r="Y13" s="676"/>
      <c r="Z13" s="676"/>
    </row>
    <row r="14" spans="1:26" ht="12.75" customHeight="1">
      <c r="A14" s="676"/>
      <c r="B14" s="679"/>
      <c r="C14" s="678"/>
      <c r="D14" s="679">
        <v>-2561280948.0001221</v>
      </c>
      <c r="E14" s="676"/>
      <c r="F14" s="676"/>
      <c r="G14" s="676"/>
      <c r="H14" s="676"/>
      <c r="I14" s="676"/>
      <c r="J14" s="676"/>
      <c r="K14" s="676"/>
      <c r="L14" s="676"/>
      <c r="M14" s="676"/>
      <c r="N14" s="676"/>
      <c r="O14" s="676"/>
      <c r="P14" s="676"/>
      <c r="Q14" s="676"/>
      <c r="R14" s="676"/>
      <c r="S14" s="676"/>
      <c r="T14" s="676"/>
      <c r="U14" s="676"/>
      <c r="V14" s="676"/>
      <c r="W14" s="676"/>
      <c r="X14" s="676"/>
      <c r="Y14" s="676"/>
      <c r="Z14" s="676"/>
    </row>
    <row r="15" spans="1:26" ht="12.75" customHeight="1">
      <c r="A15" s="676"/>
      <c r="B15" s="679"/>
      <c r="C15" s="678"/>
      <c r="D15" s="676"/>
      <c r="E15" s="676"/>
      <c r="F15" s="676"/>
      <c r="G15" s="676"/>
      <c r="H15" s="676"/>
      <c r="I15" s="676"/>
      <c r="J15" s="676"/>
      <c r="K15" s="676"/>
      <c r="L15" s="676"/>
      <c r="M15" s="676"/>
      <c r="N15" s="676"/>
      <c r="O15" s="676"/>
      <c r="P15" s="676"/>
      <c r="Q15" s="676"/>
      <c r="R15" s="676"/>
      <c r="S15" s="676"/>
      <c r="T15" s="676"/>
      <c r="U15" s="676"/>
      <c r="V15" s="676"/>
      <c r="W15" s="676"/>
      <c r="X15" s="676"/>
      <c r="Y15" s="676"/>
      <c r="Z15" s="676"/>
    </row>
    <row r="16" spans="1:26" ht="12.75" customHeight="1">
      <c r="A16" s="676"/>
      <c r="B16" s="679"/>
      <c r="C16" s="678"/>
      <c r="D16" s="676"/>
      <c r="E16" s="676"/>
      <c r="F16" s="676"/>
      <c r="G16" s="676"/>
      <c r="H16" s="676"/>
      <c r="I16" s="676"/>
      <c r="J16" s="676"/>
      <c r="K16" s="676"/>
      <c r="L16" s="676"/>
      <c r="M16" s="676"/>
      <c r="N16" s="676"/>
      <c r="O16" s="676"/>
      <c r="P16" s="676"/>
      <c r="Q16" s="676"/>
      <c r="R16" s="676"/>
      <c r="S16" s="676"/>
      <c r="T16" s="676"/>
      <c r="U16" s="676"/>
      <c r="V16" s="676"/>
      <c r="W16" s="676"/>
      <c r="X16" s="676"/>
      <c r="Y16" s="676"/>
      <c r="Z16" s="676"/>
    </row>
    <row r="17" spans="1:26" ht="12.75" customHeight="1">
      <c r="A17" s="676"/>
      <c r="B17" s="679"/>
      <c r="C17" s="678"/>
      <c r="D17" s="676"/>
      <c r="E17" s="676"/>
      <c r="F17" s="676"/>
      <c r="G17" s="676"/>
      <c r="H17" s="676"/>
      <c r="I17" s="676"/>
      <c r="J17" s="676"/>
      <c r="K17" s="676"/>
      <c r="L17" s="676"/>
      <c r="M17" s="676"/>
      <c r="N17" s="676"/>
      <c r="O17" s="676"/>
      <c r="P17" s="676"/>
      <c r="Q17" s="676"/>
      <c r="R17" s="676"/>
      <c r="S17" s="676"/>
      <c r="T17" s="676"/>
      <c r="U17" s="676"/>
      <c r="V17" s="676"/>
      <c r="W17" s="676"/>
      <c r="X17" s="676"/>
      <c r="Y17" s="676"/>
      <c r="Z17" s="676"/>
    </row>
    <row r="18" spans="1:26" ht="12.75" customHeight="1">
      <c r="A18" s="676"/>
      <c r="B18" s="676"/>
      <c r="C18" s="678"/>
      <c r="D18" s="676"/>
      <c r="E18" s="676"/>
      <c r="F18" s="676"/>
      <c r="G18" s="676"/>
      <c r="H18" s="676"/>
      <c r="I18" s="676"/>
      <c r="J18" s="676"/>
      <c r="K18" s="676"/>
      <c r="L18" s="676"/>
      <c r="M18" s="676"/>
      <c r="N18" s="676"/>
      <c r="O18" s="676"/>
      <c r="P18" s="676"/>
      <c r="Q18" s="676"/>
      <c r="R18" s="676"/>
      <c r="S18" s="676"/>
      <c r="T18" s="676"/>
      <c r="U18" s="676"/>
      <c r="V18" s="676"/>
      <c r="W18" s="676"/>
      <c r="X18" s="676"/>
      <c r="Y18" s="676"/>
      <c r="Z18" s="676"/>
    </row>
    <row r="19" spans="1:26" ht="12.75" customHeight="1">
      <c r="A19" s="676"/>
      <c r="B19" s="679"/>
      <c r="C19" s="678"/>
      <c r="D19" s="676"/>
      <c r="E19" s="676"/>
      <c r="F19" s="676"/>
      <c r="G19" s="676"/>
      <c r="H19" s="676"/>
      <c r="I19" s="676"/>
      <c r="J19" s="676"/>
      <c r="K19" s="676"/>
      <c r="L19" s="676"/>
      <c r="M19" s="676"/>
      <c r="N19" s="676"/>
      <c r="O19" s="676"/>
      <c r="P19" s="676"/>
      <c r="Q19" s="676"/>
      <c r="R19" s="676"/>
      <c r="S19" s="676"/>
      <c r="T19" s="676"/>
      <c r="U19" s="676"/>
      <c r="V19" s="676"/>
      <c r="W19" s="676"/>
      <c r="X19" s="676"/>
      <c r="Y19" s="676"/>
      <c r="Z19" s="676"/>
    </row>
    <row r="20" spans="1:26" ht="12.75" customHeight="1">
      <c r="A20" s="676"/>
      <c r="B20" s="676"/>
      <c r="C20" s="678"/>
      <c r="D20" s="676"/>
      <c r="E20" s="676"/>
      <c r="F20" s="676"/>
      <c r="G20" s="676"/>
      <c r="H20" s="676"/>
      <c r="I20" s="676"/>
      <c r="J20" s="676"/>
      <c r="K20" s="676"/>
      <c r="L20" s="676"/>
      <c r="M20" s="676"/>
      <c r="N20" s="676"/>
      <c r="O20" s="676"/>
      <c r="P20" s="676"/>
      <c r="Q20" s="676"/>
      <c r="R20" s="676"/>
      <c r="S20" s="676"/>
      <c r="T20" s="676"/>
      <c r="U20" s="676"/>
      <c r="V20" s="676"/>
      <c r="W20" s="676"/>
      <c r="X20" s="676"/>
      <c r="Y20" s="676"/>
      <c r="Z20" s="676"/>
    </row>
    <row r="21" spans="1:26" ht="12.75" customHeight="1">
      <c r="A21" s="676"/>
      <c r="B21" s="676"/>
      <c r="C21" s="678"/>
      <c r="D21" s="676"/>
      <c r="E21" s="676"/>
      <c r="F21" s="676"/>
      <c r="G21" s="676"/>
      <c r="H21" s="676"/>
      <c r="I21" s="676"/>
      <c r="J21" s="676"/>
      <c r="K21" s="676"/>
      <c r="L21" s="676"/>
      <c r="M21" s="676"/>
      <c r="N21" s="676"/>
      <c r="O21" s="676"/>
      <c r="P21" s="676"/>
      <c r="Q21" s="676"/>
      <c r="R21" s="676"/>
      <c r="S21" s="676"/>
      <c r="T21" s="676"/>
      <c r="U21" s="676"/>
      <c r="V21" s="676"/>
      <c r="W21" s="676"/>
      <c r="X21" s="676"/>
      <c r="Y21" s="676"/>
      <c r="Z21" s="676"/>
    </row>
    <row r="22" spans="1:26" ht="12.75" customHeight="1">
      <c r="A22" s="676"/>
      <c r="B22" s="676"/>
      <c r="C22" s="678"/>
      <c r="D22" s="676"/>
      <c r="E22" s="676"/>
      <c r="F22" s="676"/>
      <c r="G22" s="676"/>
      <c r="H22" s="676"/>
      <c r="I22" s="676"/>
      <c r="J22" s="676"/>
      <c r="K22" s="676"/>
      <c r="L22" s="676"/>
      <c r="M22" s="676"/>
      <c r="N22" s="676"/>
      <c r="O22" s="676"/>
      <c r="P22" s="676"/>
      <c r="Q22" s="676"/>
      <c r="R22" s="676"/>
      <c r="S22" s="676"/>
      <c r="T22" s="676"/>
      <c r="U22" s="676"/>
      <c r="V22" s="676"/>
      <c r="W22" s="676"/>
      <c r="X22" s="676"/>
      <c r="Y22" s="676"/>
      <c r="Z22" s="676"/>
    </row>
    <row r="23" spans="1:26" ht="12.75" customHeight="1">
      <c r="A23" s="676"/>
      <c r="B23" s="676"/>
      <c r="C23" s="678"/>
      <c r="D23" s="676"/>
      <c r="E23" s="676"/>
      <c r="F23" s="676"/>
      <c r="G23" s="676"/>
      <c r="H23" s="676"/>
      <c r="I23" s="676"/>
      <c r="J23" s="676"/>
      <c r="K23" s="676"/>
      <c r="L23" s="676"/>
      <c r="M23" s="676"/>
      <c r="N23" s="676"/>
      <c r="O23" s="676"/>
      <c r="P23" s="676"/>
      <c r="Q23" s="676"/>
      <c r="R23" s="676"/>
      <c r="S23" s="676"/>
      <c r="T23" s="676"/>
      <c r="U23" s="676"/>
      <c r="V23" s="676"/>
      <c r="W23" s="676"/>
      <c r="X23" s="676"/>
      <c r="Y23" s="676"/>
      <c r="Z23" s="676"/>
    </row>
    <row r="24" spans="1:26" ht="12.75" customHeight="1">
      <c r="A24" s="676"/>
      <c r="B24" s="676"/>
      <c r="C24" s="678"/>
      <c r="D24" s="676"/>
      <c r="E24" s="676"/>
      <c r="F24" s="676"/>
      <c r="G24" s="676"/>
      <c r="H24" s="676"/>
      <c r="I24" s="676"/>
      <c r="J24" s="676"/>
      <c r="K24" s="676"/>
      <c r="L24" s="676"/>
      <c r="M24" s="676"/>
      <c r="N24" s="676"/>
      <c r="O24" s="676"/>
      <c r="P24" s="676"/>
      <c r="Q24" s="676"/>
      <c r="R24" s="676"/>
      <c r="S24" s="676"/>
      <c r="T24" s="676"/>
      <c r="U24" s="676"/>
      <c r="V24" s="676"/>
      <c r="W24" s="676"/>
      <c r="X24" s="676"/>
      <c r="Y24" s="676"/>
      <c r="Z24" s="676"/>
    </row>
    <row r="25" spans="1:26" ht="12.75" customHeight="1">
      <c r="A25" s="676"/>
      <c r="B25" s="676"/>
      <c r="C25" s="678"/>
      <c r="D25" s="676"/>
      <c r="E25" s="676"/>
      <c r="F25" s="676"/>
      <c r="G25" s="676"/>
      <c r="H25" s="676"/>
      <c r="I25" s="676"/>
      <c r="J25" s="676"/>
      <c r="K25" s="676"/>
      <c r="L25" s="676"/>
      <c r="M25" s="676"/>
      <c r="N25" s="676"/>
      <c r="O25" s="676"/>
      <c r="P25" s="676"/>
      <c r="Q25" s="676"/>
      <c r="R25" s="676"/>
      <c r="S25" s="676"/>
      <c r="T25" s="676"/>
      <c r="U25" s="676"/>
      <c r="V25" s="676"/>
      <c r="W25" s="676"/>
      <c r="X25" s="676"/>
      <c r="Y25" s="676"/>
      <c r="Z25" s="676"/>
    </row>
    <row r="26" spans="1:26" ht="12.75" customHeight="1">
      <c r="A26" s="676"/>
      <c r="B26" s="676"/>
      <c r="C26" s="678"/>
      <c r="D26" s="676"/>
      <c r="E26" s="676"/>
      <c r="F26" s="676"/>
      <c r="G26" s="676"/>
      <c r="H26" s="676"/>
      <c r="I26" s="676"/>
      <c r="J26" s="676"/>
      <c r="K26" s="676"/>
      <c r="L26" s="676"/>
      <c r="M26" s="676"/>
      <c r="N26" s="676"/>
      <c r="O26" s="676"/>
      <c r="P26" s="676"/>
      <c r="Q26" s="676"/>
      <c r="R26" s="676"/>
      <c r="S26" s="676"/>
      <c r="T26" s="676"/>
      <c r="U26" s="676"/>
      <c r="V26" s="676"/>
      <c r="W26" s="676"/>
      <c r="X26" s="676"/>
      <c r="Y26" s="676"/>
      <c r="Z26" s="676"/>
    </row>
    <row r="27" spans="1:26" ht="12.75" customHeight="1">
      <c r="A27" s="676"/>
      <c r="B27" s="676"/>
      <c r="C27" s="678"/>
      <c r="D27" s="676"/>
      <c r="E27" s="676"/>
      <c r="F27" s="676"/>
      <c r="G27" s="676"/>
      <c r="H27" s="676"/>
      <c r="I27" s="676"/>
      <c r="J27" s="676"/>
      <c r="K27" s="676"/>
      <c r="L27" s="676"/>
      <c r="M27" s="676"/>
      <c r="N27" s="676"/>
      <c r="O27" s="676"/>
      <c r="P27" s="676"/>
      <c r="Q27" s="676"/>
      <c r="R27" s="676"/>
      <c r="S27" s="676"/>
      <c r="T27" s="676"/>
      <c r="U27" s="676"/>
      <c r="V27" s="676"/>
      <c r="W27" s="676"/>
      <c r="X27" s="676"/>
      <c r="Y27" s="676"/>
      <c r="Z27" s="676"/>
    </row>
    <row r="28" spans="1:26" ht="12.75" customHeight="1">
      <c r="A28" s="676"/>
      <c r="B28" s="676"/>
      <c r="C28" s="678"/>
      <c r="D28" s="676"/>
      <c r="E28" s="676"/>
      <c r="F28" s="676"/>
      <c r="G28" s="676"/>
      <c r="H28" s="676"/>
      <c r="I28" s="676"/>
      <c r="J28" s="676"/>
      <c r="K28" s="676"/>
      <c r="L28" s="676"/>
      <c r="M28" s="676"/>
      <c r="N28" s="676"/>
      <c r="O28" s="676"/>
      <c r="P28" s="676"/>
      <c r="Q28" s="676"/>
      <c r="R28" s="676"/>
      <c r="S28" s="676"/>
      <c r="T28" s="676"/>
      <c r="U28" s="676"/>
      <c r="V28" s="676"/>
      <c r="W28" s="676"/>
      <c r="X28" s="676"/>
      <c r="Y28" s="676"/>
      <c r="Z28" s="676"/>
    </row>
    <row r="29" spans="1:26" ht="12.75" customHeight="1">
      <c r="A29" s="676"/>
      <c r="B29" s="679"/>
      <c r="C29" s="678"/>
      <c r="D29" s="676"/>
      <c r="E29" s="676"/>
      <c r="F29" s="676"/>
      <c r="G29" s="676"/>
      <c r="H29" s="676"/>
      <c r="I29" s="676"/>
      <c r="J29" s="676"/>
      <c r="K29" s="676"/>
      <c r="L29" s="676"/>
      <c r="M29" s="676"/>
      <c r="N29" s="676"/>
      <c r="O29" s="676"/>
      <c r="P29" s="676"/>
      <c r="Q29" s="676"/>
      <c r="R29" s="676"/>
      <c r="S29" s="676"/>
      <c r="T29" s="676"/>
      <c r="U29" s="676"/>
      <c r="V29" s="676"/>
      <c r="W29" s="676"/>
      <c r="X29" s="676"/>
      <c r="Y29" s="676"/>
      <c r="Z29" s="676"/>
    </row>
    <row r="30" spans="1:26" ht="12.75" customHeight="1">
      <c r="A30" s="676"/>
      <c r="B30" s="676"/>
      <c r="C30" s="678"/>
      <c r="D30" s="676"/>
      <c r="E30" s="676"/>
      <c r="F30" s="676"/>
      <c r="G30" s="676"/>
      <c r="H30" s="676"/>
      <c r="I30" s="676"/>
      <c r="J30" s="676"/>
      <c r="K30" s="676"/>
      <c r="L30" s="676"/>
      <c r="M30" s="676"/>
      <c r="N30" s="676"/>
      <c r="O30" s="676"/>
      <c r="P30" s="676"/>
      <c r="Q30" s="676"/>
      <c r="R30" s="676"/>
      <c r="S30" s="676"/>
      <c r="T30" s="676"/>
      <c r="U30" s="676"/>
      <c r="V30" s="676"/>
      <c r="W30" s="676"/>
      <c r="X30" s="676"/>
      <c r="Y30" s="676"/>
      <c r="Z30" s="676"/>
    </row>
    <row r="31" spans="1:26" ht="12.75" customHeight="1">
      <c r="A31" s="676"/>
      <c r="B31" s="676"/>
      <c r="C31" s="678"/>
      <c r="D31" s="676"/>
      <c r="E31" s="676"/>
      <c r="F31" s="676"/>
      <c r="G31" s="676"/>
      <c r="H31" s="676"/>
      <c r="I31" s="676"/>
      <c r="J31" s="676"/>
      <c r="K31" s="676"/>
      <c r="L31" s="676"/>
      <c r="M31" s="676"/>
      <c r="N31" s="676"/>
      <c r="O31" s="676"/>
      <c r="P31" s="676"/>
      <c r="Q31" s="676"/>
      <c r="R31" s="676"/>
      <c r="S31" s="676"/>
      <c r="T31" s="676"/>
      <c r="U31" s="676"/>
      <c r="V31" s="676"/>
      <c r="W31" s="676"/>
      <c r="X31" s="676"/>
      <c r="Y31" s="676"/>
      <c r="Z31" s="676"/>
    </row>
    <row r="32" spans="1:26" ht="12.75" customHeight="1">
      <c r="A32" s="676"/>
      <c r="B32" s="676"/>
      <c r="C32" s="678"/>
      <c r="D32" s="676"/>
      <c r="E32" s="676"/>
      <c r="F32" s="676"/>
      <c r="G32" s="676"/>
      <c r="H32" s="676"/>
      <c r="I32" s="676"/>
      <c r="J32" s="676"/>
      <c r="K32" s="676"/>
      <c r="L32" s="676"/>
      <c r="M32" s="676"/>
      <c r="N32" s="676"/>
      <c r="O32" s="676"/>
      <c r="P32" s="676"/>
      <c r="Q32" s="676"/>
      <c r="R32" s="676"/>
      <c r="S32" s="676"/>
      <c r="T32" s="676"/>
      <c r="U32" s="676"/>
      <c r="V32" s="676"/>
      <c r="W32" s="676"/>
      <c r="X32" s="676"/>
      <c r="Y32" s="676"/>
      <c r="Z32" s="676"/>
    </row>
    <row r="33" spans="1:26" ht="12.75" customHeight="1">
      <c r="A33" s="676"/>
      <c r="B33" s="676"/>
      <c r="C33" s="678"/>
      <c r="D33" s="676"/>
      <c r="E33" s="676"/>
      <c r="F33" s="676"/>
      <c r="G33" s="676"/>
      <c r="H33" s="676"/>
      <c r="I33" s="676"/>
      <c r="J33" s="676"/>
      <c r="K33" s="676"/>
      <c r="L33" s="676"/>
      <c r="M33" s="676"/>
      <c r="N33" s="676"/>
      <c r="O33" s="676"/>
      <c r="P33" s="676"/>
      <c r="Q33" s="676"/>
      <c r="R33" s="676"/>
      <c r="S33" s="676"/>
      <c r="T33" s="676"/>
      <c r="U33" s="676"/>
      <c r="V33" s="676"/>
      <c r="W33" s="676"/>
      <c r="X33" s="676"/>
      <c r="Y33" s="676"/>
      <c r="Z33" s="676"/>
    </row>
    <row r="34" spans="1:26" ht="12.75" customHeight="1">
      <c r="A34" s="676"/>
      <c r="B34" s="676"/>
      <c r="C34" s="678"/>
      <c r="D34" s="676"/>
      <c r="E34" s="676"/>
      <c r="F34" s="676"/>
      <c r="G34" s="676"/>
      <c r="H34" s="676"/>
      <c r="I34" s="676"/>
      <c r="J34" s="676"/>
      <c r="K34" s="676"/>
      <c r="L34" s="676"/>
      <c r="M34" s="676"/>
      <c r="N34" s="676"/>
      <c r="O34" s="676"/>
      <c r="P34" s="676"/>
      <c r="Q34" s="676"/>
      <c r="R34" s="676"/>
      <c r="S34" s="676"/>
      <c r="T34" s="676"/>
      <c r="U34" s="676"/>
      <c r="V34" s="676"/>
      <c r="W34" s="676"/>
      <c r="X34" s="676"/>
      <c r="Y34" s="676"/>
      <c r="Z34" s="676"/>
    </row>
    <row r="35" spans="1:26" ht="12.75" customHeight="1">
      <c r="A35" s="676"/>
      <c r="B35" s="676"/>
      <c r="C35" s="678"/>
      <c r="D35" s="676"/>
      <c r="E35" s="676"/>
      <c r="F35" s="676"/>
      <c r="G35" s="676"/>
      <c r="H35" s="676"/>
      <c r="I35" s="676"/>
      <c r="J35" s="676"/>
      <c r="K35" s="676"/>
      <c r="L35" s="676"/>
      <c r="M35" s="676"/>
      <c r="N35" s="676"/>
      <c r="O35" s="676"/>
      <c r="P35" s="676"/>
      <c r="Q35" s="676"/>
      <c r="R35" s="676"/>
      <c r="S35" s="676"/>
      <c r="T35" s="676"/>
      <c r="U35" s="676"/>
      <c r="V35" s="676"/>
      <c r="W35" s="676"/>
      <c r="X35" s="676"/>
      <c r="Y35" s="676"/>
      <c r="Z35" s="676"/>
    </row>
    <row r="36" spans="1:26" ht="12.75" customHeight="1">
      <c r="A36" s="676"/>
      <c r="B36" s="676"/>
      <c r="C36" s="678"/>
      <c r="D36" s="676"/>
      <c r="E36" s="676"/>
      <c r="F36" s="676"/>
      <c r="G36" s="676"/>
      <c r="H36" s="676"/>
      <c r="I36" s="676"/>
      <c r="J36" s="676"/>
      <c r="K36" s="676"/>
      <c r="L36" s="676"/>
      <c r="M36" s="676"/>
      <c r="N36" s="676"/>
      <c r="O36" s="676"/>
      <c r="P36" s="676"/>
      <c r="Q36" s="676"/>
      <c r="R36" s="676"/>
      <c r="S36" s="676"/>
      <c r="T36" s="676"/>
      <c r="U36" s="676"/>
      <c r="V36" s="676"/>
      <c r="W36" s="676"/>
      <c r="X36" s="676"/>
      <c r="Y36" s="676"/>
      <c r="Z36" s="676"/>
    </row>
    <row r="37" spans="1:26" ht="12.75" customHeight="1">
      <c r="A37" s="676"/>
      <c r="B37" s="676"/>
      <c r="C37" s="678"/>
      <c r="D37" s="676"/>
      <c r="E37" s="676"/>
      <c r="F37" s="676"/>
      <c r="G37" s="676"/>
      <c r="H37" s="676"/>
      <c r="I37" s="676"/>
      <c r="J37" s="676"/>
      <c r="K37" s="676"/>
      <c r="L37" s="676"/>
      <c r="M37" s="676"/>
      <c r="N37" s="676"/>
      <c r="O37" s="676"/>
      <c r="P37" s="676"/>
      <c r="Q37" s="676"/>
      <c r="R37" s="676"/>
      <c r="S37" s="676"/>
      <c r="T37" s="676"/>
      <c r="U37" s="676"/>
      <c r="V37" s="676"/>
      <c r="W37" s="676"/>
      <c r="X37" s="676"/>
      <c r="Y37" s="676"/>
      <c r="Z37" s="676"/>
    </row>
    <row r="38" spans="1:26" ht="12.75" customHeight="1">
      <c r="A38" s="676"/>
      <c r="B38" s="676"/>
      <c r="C38" s="678"/>
      <c r="D38" s="676"/>
      <c r="E38" s="676"/>
      <c r="F38" s="676"/>
      <c r="G38" s="676"/>
      <c r="H38" s="676"/>
      <c r="I38" s="676"/>
      <c r="J38" s="676"/>
      <c r="K38" s="676"/>
      <c r="L38" s="676"/>
      <c r="M38" s="676"/>
      <c r="N38" s="676"/>
      <c r="O38" s="676"/>
      <c r="P38" s="676"/>
      <c r="Q38" s="676"/>
      <c r="R38" s="676"/>
      <c r="S38" s="676"/>
      <c r="T38" s="676"/>
      <c r="U38" s="676"/>
      <c r="V38" s="676"/>
      <c r="W38" s="676"/>
      <c r="X38" s="676"/>
      <c r="Y38" s="676"/>
      <c r="Z38" s="676"/>
    </row>
    <row r="39" spans="1:26" ht="12.75" customHeight="1">
      <c r="A39" s="676"/>
      <c r="B39" s="676"/>
      <c r="C39" s="678"/>
      <c r="D39" s="676"/>
      <c r="E39" s="676"/>
      <c r="F39" s="676"/>
      <c r="G39" s="676"/>
      <c r="H39" s="676"/>
      <c r="I39" s="676"/>
      <c r="J39" s="676"/>
      <c r="K39" s="676"/>
      <c r="L39" s="676"/>
      <c r="M39" s="676"/>
      <c r="N39" s="676"/>
      <c r="O39" s="676"/>
      <c r="P39" s="676"/>
      <c r="Q39" s="676"/>
      <c r="R39" s="676"/>
      <c r="S39" s="676"/>
      <c r="T39" s="676"/>
      <c r="U39" s="676"/>
      <c r="V39" s="676"/>
      <c r="W39" s="676"/>
      <c r="X39" s="676"/>
      <c r="Y39" s="676"/>
      <c r="Z39" s="676"/>
    </row>
    <row r="40" spans="1:26" ht="12.75" customHeight="1">
      <c r="A40" s="676"/>
      <c r="B40" s="676"/>
      <c r="C40" s="678"/>
      <c r="D40" s="676"/>
      <c r="E40" s="676"/>
      <c r="F40" s="676"/>
      <c r="G40" s="676"/>
      <c r="H40" s="676"/>
      <c r="I40" s="676"/>
      <c r="J40" s="676"/>
      <c r="K40" s="676"/>
      <c r="L40" s="676"/>
      <c r="M40" s="676"/>
      <c r="N40" s="676"/>
      <c r="O40" s="676"/>
      <c r="P40" s="676"/>
      <c r="Q40" s="676"/>
      <c r="R40" s="676"/>
      <c r="S40" s="676"/>
      <c r="T40" s="676"/>
      <c r="U40" s="676"/>
      <c r="V40" s="676"/>
      <c r="W40" s="676"/>
      <c r="X40" s="676"/>
      <c r="Y40" s="676"/>
      <c r="Z40" s="676"/>
    </row>
    <row r="41" spans="1:26" ht="12.75" customHeight="1">
      <c r="A41" s="676"/>
      <c r="B41" s="676"/>
      <c r="C41" s="678"/>
      <c r="D41" s="676"/>
      <c r="E41" s="676"/>
      <c r="F41" s="676"/>
      <c r="G41" s="676"/>
      <c r="H41" s="676"/>
      <c r="I41" s="676"/>
      <c r="J41" s="676"/>
      <c r="K41" s="676"/>
      <c r="L41" s="676"/>
      <c r="M41" s="676"/>
      <c r="N41" s="676"/>
      <c r="O41" s="676"/>
      <c r="P41" s="676"/>
      <c r="Q41" s="676"/>
      <c r="R41" s="676"/>
      <c r="S41" s="676"/>
      <c r="T41" s="676"/>
      <c r="U41" s="676"/>
      <c r="V41" s="676"/>
      <c r="W41" s="676"/>
      <c r="X41" s="676"/>
      <c r="Y41" s="676"/>
      <c r="Z41" s="676"/>
    </row>
    <row r="42" spans="1:26" ht="12.75" customHeight="1">
      <c r="A42" s="676"/>
      <c r="B42" s="676"/>
      <c r="C42" s="678"/>
      <c r="D42" s="676"/>
      <c r="E42" s="676"/>
      <c r="F42" s="676"/>
      <c r="G42" s="676"/>
      <c r="H42" s="676"/>
      <c r="I42" s="676"/>
      <c r="J42" s="676"/>
      <c r="K42" s="676"/>
      <c r="L42" s="676"/>
      <c r="M42" s="676"/>
      <c r="N42" s="676"/>
      <c r="O42" s="676"/>
      <c r="P42" s="676"/>
      <c r="Q42" s="676"/>
      <c r="R42" s="676"/>
      <c r="S42" s="676"/>
      <c r="T42" s="676"/>
      <c r="U42" s="676"/>
      <c r="V42" s="676"/>
      <c r="W42" s="676"/>
      <c r="X42" s="676"/>
      <c r="Y42" s="676"/>
      <c r="Z42" s="676"/>
    </row>
    <row r="43" spans="1:26" ht="12.75" customHeight="1">
      <c r="A43" s="676"/>
      <c r="B43" s="676"/>
      <c r="C43" s="678"/>
      <c r="D43" s="676"/>
      <c r="E43" s="676"/>
      <c r="F43" s="676"/>
      <c r="G43" s="676"/>
      <c r="H43" s="676"/>
      <c r="I43" s="676"/>
      <c r="J43" s="676"/>
      <c r="K43" s="676"/>
      <c r="L43" s="676"/>
      <c r="M43" s="676"/>
      <c r="N43" s="676"/>
      <c r="O43" s="676"/>
      <c r="P43" s="676"/>
      <c r="Q43" s="676"/>
      <c r="R43" s="676"/>
      <c r="S43" s="676"/>
      <c r="T43" s="676"/>
      <c r="U43" s="676"/>
      <c r="V43" s="676"/>
      <c r="W43" s="676"/>
      <c r="X43" s="676"/>
      <c r="Y43" s="676"/>
      <c r="Z43" s="676"/>
    </row>
    <row r="44" spans="1:26" ht="12.75" customHeight="1">
      <c r="A44" s="676"/>
      <c r="B44" s="676"/>
      <c r="C44" s="678"/>
      <c r="D44" s="676"/>
      <c r="E44" s="676"/>
      <c r="F44" s="676"/>
      <c r="G44" s="676"/>
      <c r="H44" s="676"/>
      <c r="I44" s="676"/>
      <c r="J44" s="676"/>
      <c r="K44" s="676"/>
      <c r="L44" s="676"/>
      <c r="M44" s="676"/>
      <c r="N44" s="676"/>
      <c r="O44" s="676"/>
      <c r="P44" s="676"/>
      <c r="Q44" s="676"/>
      <c r="R44" s="676"/>
      <c r="S44" s="676"/>
      <c r="T44" s="676"/>
      <c r="U44" s="676"/>
      <c r="V44" s="676"/>
      <c r="W44" s="676"/>
      <c r="X44" s="676"/>
      <c r="Y44" s="676"/>
      <c r="Z44" s="676"/>
    </row>
    <row r="45" spans="1:26" ht="12.75" customHeight="1">
      <c r="A45" s="676"/>
      <c r="B45" s="676"/>
      <c r="C45" s="678"/>
      <c r="D45" s="676"/>
      <c r="E45" s="676"/>
      <c r="F45" s="676"/>
      <c r="G45" s="676"/>
      <c r="H45" s="676"/>
      <c r="I45" s="676"/>
      <c r="J45" s="676"/>
      <c r="K45" s="676"/>
      <c r="L45" s="676"/>
      <c r="M45" s="676"/>
      <c r="N45" s="676"/>
      <c r="O45" s="676"/>
      <c r="P45" s="676"/>
      <c r="Q45" s="676"/>
      <c r="R45" s="676"/>
      <c r="S45" s="676"/>
      <c r="T45" s="676"/>
      <c r="U45" s="676"/>
      <c r="V45" s="676"/>
      <c r="W45" s="676"/>
      <c r="X45" s="676"/>
      <c r="Y45" s="676"/>
      <c r="Z45" s="676"/>
    </row>
    <row r="46" spans="1:26" ht="12.75" customHeight="1">
      <c r="A46" s="676"/>
      <c r="B46" s="676"/>
      <c r="C46" s="678"/>
      <c r="D46" s="676"/>
      <c r="E46" s="676"/>
      <c r="F46" s="676"/>
      <c r="G46" s="676"/>
      <c r="H46" s="676"/>
      <c r="I46" s="676"/>
      <c r="J46" s="676"/>
      <c r="K46" s="676"/>
      <c r="L46" s="676"/>
      <c r="M46" s="676"/>
      <c r="N46" s="676"/>
      <c r="O46" s="676"/>
      <c r="P46" s="676"/>
      <c r="Q46" s="676"/>
      <c r="R46" s="676"/>
      <c r="S46" s="676"/>
      <c r="T46" s="676"/>
      <c r="U46" s="676"/>
      <c r="V46" s="676"/>
      <c r="W46" s="676"/>
      <c r="X46" s="676"/>
      <c r="Y46" s="676"/>
      <c r="Z46" s="676"/>
    </row>
    <row r="47" spans="1:26" ht="12.75" customHeight="1">
      <c r="A47" s="676"/>
      <c r="B47" s="676"/>
      <c r="C47" s="678"/>
      <c r="D47" s="676"/>
      <c r="E47" s="676"/>
      <c r="F47" s="676"/>
      <c r="G47" s="676"/>
      <c r="H47" s="676"/>
      <c r="I47" s="676"/>
      <c r="J47" s="676"/>
      <c r="K47" s="676"/>
      <c r="L47" s="676"/>
      <c r="M47" s="676"/>
      <c r="N47" s="676"/>
      <c r="O47" s="676"/>
      <c r="P47" s="676"/>
      <c r="Q47" s="676"/>
      <c r="R47" s="676"/>
      <c r="S47" s="676"/>
      <c r="T47" s="676"/>
      <c r="U47" s="676"/>
      <c r="V47" s="676"/>
      <c r="W47" s="676"/>
      <c r="X47" s="676"/>
      <c r="Y47" s="676"/>
      <c r="Z47" s="676"/>
    </row>
    <row r="48" spans="1:26" ht="12.75" customHeight="1">
      <c r="A48" s="676"/>
      <c r="B48" s="676"/>
      <c r="C48" s="678"/>
      <c r="D48" s="676"/>
      <c r="E48" s="676"/>
      <c r="F48" s="676"/>
      <c r="G48" s="676"/>
      <c r="H48" s="676"/>
      <c r="I48" s="676"/>
      <c r="J48" s="676"/>
      <c r="K48" s="676"/>
      <c r="L48" s="676"/>
      <c r="M48" s="676"/>
      <c r="N48" s="676"/>
      <c r="O48" s="676"/>
      <c r="P48" s="676"/>
      <c r="Q48" s="676"/>
      <c r="R48" s="676"/>
      <c r="S48" s="676"/>
      <c r="T48" s="676"/>
      <c r="U48" s="676"/>
      <c r="V48" s="676"/>
      <c r="W48" s="676"/>
      <c r="X48" s="676"/>
      <c r="Y48" s="676"/>
      <c r="Z48" s="676"/>
    </row>
    <row r="49" spans="1:26" ht="12.75" customHeight="1">
      <c r="A49" s="676"/>
      <c r="B49" s="676"/>
      <c r="C49" s="678"/>
      <c r="D49" s="676"/>
      <c r="E49" s="676"/>
      <c r="F49" s="676"/>
      <c r="G49" s="676"/>
      <c r="H49" s="676"/>
      <c r="I49" s="676"/>
      <c r="J49" s="676"/>
      <c r="K49" s="676"/>
      <c r="L49" s="676"/>
      <c r="M49" s="676"/>
      <c r="N49" s="676"/>
      <c r="O49" s="676"/>
      <c r="P49" s="676"/>
      <c r="Q49" s="676"/>
      <c r="R49" s="676"/>
      <c r="S49" s="676"/>
      <c r="T49" s="676"/>
      <c r="U49" s="676"/>
      <c r="V49" s="676"/>
      <c r="W49" s="676"/>
      <c r="X49" s="676"/>
      <c r="Y49" s="676"/>
      <c r="Z49" s="676"/>
    </row>
    <row r="50" spans="1:26" ht="12.75" customHeight="1">
      <c r="A50" s="676"/>
      <c r="B50" s="676"/>
      <c r="C50" s="678"/>
      <c r="D50" s="676"/>
      <c r="E50" s="676"/>
      <c r="F50" s="676"/>
      <c r="G50" s="676"/>
      <c r="H50" s="676"/>
      <c r="I50" s="676"/>
      <c r="J50" s="676"/>
      <c r="K50" s="676"/>
      <c r="L50" s="676"/>
      <c r="M50" s="676"/>
      <c r="N50" s="676"/>
      <c r="O50" s="676"/>
      <c r="P50" s="676"/>
      <c r="Q50" s="676"/>
      <c r="R50" s="676"/>
      <c r="S50" s="676"/>
      <c r="T50" s="676"/>
      <c r="U50" s="676"/>
      <c r="V50" s="676"/>
      <c r="W50" s="676"/>
      <c r="X50" s="676"/>
      <c r="Y50" s="676"/>
      <c r="Z50" s="676"/>
    </row>
    <row r="51" spans="1:26" ht="12.75" customHeight="1">
      <c r="A51" s="676"/>
      <c r="B51" s="676"/>
      <c r="C51" s="678"/>
      <c r="D51" s="676"/>
      <c r="E51" s="676"/>
      <c r="F51" s="676"/>
      <c r="G51" s="676"/>
      <c r="H51" s="676"/>
      <c r="I51" s="676"/>
      <c r="J51" s="676"/>
      <c r="K51" s="676"/>
      <c r="L51" s="676"/>
      <c r="M51" s="676"/>
      <c r="N51" s="676"/>
      <c r="O51" s="676"/>
      <c r="P51" s="676"/>
      <c r="Q51" s="676"/>
      <c r="R51" s="676"/>
      <c r="S51" s="676"/>
      <c r="T51" s="676"/>
      <c r="U51" s="676"/>
      <c r="V51" s="676"/>
      <c r="W51" s="676"/>
      <c r="X51" s="676"/>
      <c r="Y51" s="676"/>
      <c r="Z51" s="676"/>
    </row>
    <row r="52" spans="1:26" ht="12.75" customHeight="1">
      <c r="A52" s="676"/>
      <c r="B52" s="676"/>
      <c r="C52" s="678"/>
      <c r="D52" s="676"/>
      <c r="E52" s="676"/>
      <c r="F52" s="676"/>
      <c r="G52" s="676"/>
      <c r="H52" s="676"/>
      <c r="I52" s="676"/>
      <c r="J52" s="676"/>
      <c r="K52" s="676"/>
      <c r="L52" s="676"/>
      <c r="M52" s="676"/>
      <c r="N52" s="676"/>
      <c r="O52" s="676"/>
      <c r="P52" s="676"/>
      <c r="Q52" s="676"/>
      <c r="R52" s="676"/>
      <c r="S52" s="676"/>
      <c r="T52" s="676"/>
      <c r="U52" s="676"/>
      <c r="V52" s="676"/>
      <c r="W52" s="676"/>
      <c r="X52" s="676"/>
      <c r="Y52" s="676"/>
      <c r="Z52" s="676"/>
    </row>
    <row r="53" spans="1:26" ht="12.75" customHeight="1">
      <c r="A53" s="676"/>
      <c r="B53" s="676"/>
      <c r="C53" s="678"/>
      <c r="D53" s="676"/>
      <c r="E53" s="676"/>
      <c r="F53" s="676"/>
      <c r="G53" s="676"/>
      <c r="H53" s="676"/>
      <c r="I53" s="676"/>
      <c r="J53" s="676"/>
      <c r="K53" s="676"/>
      <c r="L53" s="676"/>
      <c r="M53" s="676"/>
      <c r="N53" s="676"/>
      <c r="O53" s="676"/>
      <c r="P53" s="676"/>
      <c r="Q53" s="676"/>
      <c r="R53" s="676"/>
      <c r="S53" s="676"/>
      <c r="T53" s="676"/>
      <c r="U53" s="676"/>
      <c r="V53" s="676"/>
      <c r="W53" s="676"/>
      <c r="X53" s="676"/>
      <c r="Y53" s="676"/>
      <c r="Z53" s="676"/>
    </row>
    <row r="54" spans="1:26" ht="12.75" customHeight="1">
      <c r="A54" s="676"/>
      <c r="B54" s="676"/>
      <c r="C54" s="678"/>
      <c r="D54" s="676"/>
      <c r="E54" s="676"/>
      <c r="F54" s="676"/>
      <c r="G54" s="676"/>
      <c r="H54" s="676"/>
      <c r="I54" s="676"/>
      <c r="J54" s="676"/>
      <c r="K54" s="676"/>
      <c r="L54" s="676"/>
      <c r="M54" s="676"/>
      <c r="N54" s="676"/>
      <c r="O54" s="676"/>
      <c r="P54" s="676"/>
      <c r="Q54" s="676"/>
      <c r="R54" s="676"/>
      <c r="S54" s="676"/>
      <c r="T54" s="676"/>
      <c r="U54" s="676"/>
      <c r="V54" s="676"/>
      <c r="W54" s="676"/>
      <c r="X54" s="676"/>
      <c r="Y54" s="676"/>
      <c r="Z54" s="676"/>
    </row>
    <row r="55" spans="1:26" ht="12.75" customHeight="1">
      <c r="A55" s="676"/>
      <c r="B55" s="676"/>
      <c r="C55" s="678"/>
      <c r="D55" s="676"/>
      <c r="E55" s="676"/>
      <c r="F55" s="676"/>
      <c r="G55" s="676"/>
      <c r="H55" s="676"/>
      <c r="I55" s="676"/>
      <c r="J55" s="676"/>
      <c r="K55" s="676"/>
      <c r="L55" s="676"/>
      <c r="M55" s="676"/>
      <c r="N55" s="676"/>
      <c r="O55" s="676"/>
      <c r="P55" s="676"/>
      <c r="Q55" s="676"/>
      <c r="R55" s="676"/>
      <c r="S55" s="676"/>
      <c r="T55" s="676"/>
      <c r="U55" s="676"/>
      <c r="V55" s="676"/>
      <c r="W55" s="676"/>
      <c r="X55" s="676"/>
      <c r="Y55" s="676"/>
      <c r="Z55" s="676"/>
    </row>
    <row r="56" spans="1:26" ht="12.75" customHeight="1">
      <c r="A56" s="676"/>
      <c r="B56" s="676"/>
      <c r="C56" s="678"/>
      <c r="D56" s="676"/>
      <c r="E56" s="676"/>
      <c r="F56" s="676"/>
      <c r="G56" s="676"/>
      <c r="H56" s="676"/>
      <c r="I56" s="676"/>
      <c r="J56" s="676"/>
      <c r="K56" s="676"/>
      <c r="L56" s="676"/>
      <c r="M56" s="676"/>
      <c r="N56" s="676"/>
      <c r="O56" s="676"/>
      <c r="P56" s="676"/>
      <c r="Q56" s="676"/>
      <c r="R56" s="676"/>
      <c r="S56" s="676"/>
      <c r="T56" s="676"/>
      <c r="U56" s="676"/>
      <c r="V56" s="676"/>
      <c r="W56" s="676"/>
      <c r="X56" s="676"/>
      <c r="Y56" s="676"/>
      <c r="Z56" s="676"/>
    </row>
    <row r="57" spans="1:26" ht="12.75" customHeight="1">
      <c r="A57" s="676"/>
      <c r="B57" s="676"/>
      <c r="C57" s="678"/>
      <c r="D57" s="676"/>
      <c r="E57" s="676"/>
      <c r="F57" s="676"/>
      <c r="G57" s="676"/>
      <c r="H57" s="676"/>
      <c r="I57" s="676"/>
      <c r="J57" s="676"/>
      <c r="K57" s="676"/>
      <c r="L57" s="676"/>
      <c r="M57" s="676"/>
      <c r="N57" s="676"/>
      <c r="O57" s="676"/>
      <c r="P57" s="676"/>
      <c r="Q57" s="676"/>
      <c r="R57" s="676"/>
      <c r="S57" s="676"/>
      <c r="T57" s="676"/>
      <c r="U57" s="676"/>
      <c r="V57" s="676"/>
      <c r="W57" s="676"/>
      <c r="X57" s="676"/>
      <c r="Y57" s="676"/>
      <c r="Z57" s="676"/>
    </row>
    <row r="58" spans="1:26" ht="12.75" customHeight="1">
      <c r="A58" s="676"/>
      <c r="B58" s="676"/>
      <c r="C58" s="678"/>
      <c r="D58" s="676"/>
      <c r="E58" s="676"/>
      <c r="F58" s="676"/>
      <c r="G58" s="676"/>
      <c r="H58" s="676"/>
      <c r="I58" s="676"/>
      <c r="J58" s="676"/>
      <c r="K58" s="676"/>
      <c r="L58" s="676"/>
      <c r="M58" s="676"/>
      <c r="N58" s="676"/>
      <c r="O58" s="676"/>
      <c r="P58" s="676"/>
      <c r="Q58" s="676"/>
      <c r="R58" s="676"/>
      <c r="S58" s="676"/>
      <c r="T58" s="676"/>
      <c r="U58" s="676"/>
      <c r="V58" s="676"/>
      <c r="W58" s="676"/>
      <c r="X58" s="676"/>
      <c r="Y58" s="676"/>
      <c r="Z58" s="676"/>
    </row>
    <row r="59" spans="1:26" ht="12.75" customHeight="1">
      <c r="A59" s="676"/>
      <c r="B59" s="676"/>
      <c r="C59" s="678"/>
      <c r="D59" s="676"/>
      <c r="E59" s="676"/>
      <c r="F59" s="676"/>
      <c r="G59" s="676"/>
      <c r="H59" s="676"/>
      <c r="I59" s="676"/>
      <c r="J59" s="676"/>
      <c r="K59" s="676"/>
      <c r="L59" s="676"/>
      <c r="M59" s="676"/>
      <c r="N59" s="676"/>
      <c r="O59" s="676"/>
      <c r="P59" s="676"/>
      <c r="Q59" s="676"/>
      <c r="R59" s="676"/>
      <c r="S59" s="676"/>
      <c r="T59" s="676"/>
      <c r="U59" s="676"/>
      <c r="V59" s="676"/>
      <c r="W59" s="676"/>
      <c r="X59" s="676"/>
      <c r="Y59" s="676"/>
      <c r="Z59" s="676"/>
    </row>
    <row r="60" spans="1:26" ht="12.75" customHeight="1">
      <c r="A60" s="676"/>
      <c r="B60" s="676"/>
      <c r="C60" s="678"/>
      <c r="D60" s="676"/>
      <c r="E60" s="676"/>
      <c r="F60" s="676"/>
      <c r="G60" s="676"/>
      <c r="H60" s="676"/>
      <c r="I60" s="676"/>
      <c r="J60" s="676"/>
      <c r="K60" s="676"/>
      <c r="L60" s="676"/>
      <c r="M60" s="676"/>
      <c r="N60" s="676"/>
      <c r="O60" s="676"/>
      <c r="P60" s="676"/>
      <c r="Q60" s="676"/>
      <c r="R60" s="676"/>
      <c r="S60" s="676"/>
      <c r="T60" s="676"/>
      <c r="U60" s="676"/>
      <c r="V60" s="676"/>
      <c r="W60" s="676"/>
      <c r="X60" s="676"/>
      <c r="Y60" s="676"/>
      <c r="Z60" s="676"/>
    </row>
    <row r="61" spans="1:26" ht="12.75" customHeight="1">
      <c r="A61" s="676"/>
      <c r="B61" s="676"/>
      <c r="C61" s="678"/>
      <c r="D61" s="676"/>
      <c r="E61" s="676"/>
      <c r="F61" s="676"/>
      <c r="G61" s="676"/>
      <c r="H61" s="676"/>
      <c r="I61" s="676"/>
      <c r="J61" s="676"/>
      <c r="K61" s="676"/>
      <c r="L61" s="676"/>
      <c r="M61" s="676"/>
      <c r="N61" s="676"/>
      <c r="O61" s="676"/>
      <c r="P61" s="676"/>
      <c r="Q61" s="676"/>
      <c r="R61" s="676"/>
      <c r="S61" s="676"/>
      <c r="T61" s="676"/>
      <c r="U61" s="676"/>
      <c r="V61" s="676"/>
      <c r="W61" s="676"/>
      <c r="X61" s="676"/>
      <c r="Y61" s="676"/>
      <c r="Z61" s="676"/>
    </row>
    <row r="62" spans="1:26" ht="12.75" customHeight="1">
      <c r="A62" s="676"/>
      <c r="B62" s="676"/>
      <c r="C62" s="678"/>
      <c r="D62" s="676"/>
      <c r="E62" s="676"/>
      <c r="F62" s="676"/>
      <c r="G62" s="676"/>
      <c r="H62" s="676"/>
      <c r="I62" s="676"/>
      <c r="J62" s="676"/>
      <c r="K62" s="676"/>
      <c r="L62" s="676"/>
      <c r="M62" s="676"/>
      <c r="N62" s="676"/>
      <c r="O62" s="676"/>
      <c r="P62" s="676"/>
      <c r="Q62" s="676"/>
      <c r="R62" s="676"/>
      <c r="S62" s="676"/>
      <c r="T62" s="676"/>
      <c r="U62" s="676"/>
      <c r="V62" s="676"/>
      <c r="W62" s="676"/>
      <c r="X62" s="676"/>
      <c r="Y62" s="676"/>
      <c r="Z62" s="676"/>
    </row>
    <row r="63" spans="1:26" ht="12.75" customHeight="1">
      <c r="A63" s="676"/>
      <c r="B63" s="676"/>
      <c r="C63" s="678"/>
      <c r="D63" s="676"/>
      <c r="E63" s="676"/>
      <c r="F63" s="676"/>
      <c r="G63" s="676"/>
      <c r="H63" s="676"/>
      <c r="I63" s="676"/>
      <c r="J63" s="676"/>
      <c r="K63" s="676"/>
      <c r="L63" s="676"/>
      <c r="M63" s="676"/>
      <c r="N63" s="676"/>
      <c r="O63" s="676"/>
      <c r="P63" s="676"/>
      <c r="Q63" s="676"/>
      <c r="R63" s="676"/>
      <c r="S63" s="676"/>
      <c r="T63" s="676"/>
      <c r="U63" s="676"/>
      <c r="V63" s="676"/>
      <c r="W63" s="676"/>
      <c r="X63" s="676"/>
      <c r="Y63" s="676"/>
      <c r="Z63" s="676"/>
    </row>
    <row r="64" spans="1:26" ht="12.75" customHeight="1">
      <c r="A64" s="676"/>
      <c r="B64" s="676"/>
      <c r="C64" s="678"/>
      <c r="D64" s="676"/>
      <c r="E64" s="676"/>
      <c r="F64" s="676"/>
      <c r="G64" s="676"/>
      <c r="H64" s="676"/>
      <c r="I64" s="676"/>
      <c r="J64" s="676"/>
      <c r="K64" s="676"/>
      <c r="L64" s="676"/>
      <c r="M64" s="676"/>
      <c r="N64" s="676"/>
      <c r="O64" s="676"/>
      <c r="P64" s="676"/>
      <c r="Q64" s="676"/>
      <c r="R64" s="676"/>
      <c r="S64" s="676"/>
      <c r="T64" s="676"/>
      <c r="U64" s="676"/>
      <c r="V64" s="676"/>
      <c r="W64" s="676"/>
      <c r="X64" s="676"/>
      <c r="Y64" s="676"/>
      <c r="Z64" s="676"/>
    </row>
    <row r="65" spans="1:26" ht="12.75" customHeight="1">
      <c r="A65" s="676"/>
      <c r="B65" s="676"/>
      <c r="C65" s="678"/>
      <c r="D65" s="676"/>
      <c r="E65" s="676"/>
      <c r="F65" s="676"/>
      <c r="G65" s="676"/>
      <c r="H65" s="676"/>
      <c r="I65" s="676"/>
      <c r="J65" s="676"/>
      <c r="K65" s="676"/>
      <c r="L65" s="676"/>
      <c r="M65" s="676"/>
      <c r="N65" s="676"/>
      <c r="O65" s="676"/>
      <c r="P65" s="676"/>
      <c r="Q65" s="676"/>
      <c r="R65" s="676"/>
      <c r="S65" s="676"/>
      <c r="T65" s="676"/>
      <c r="U65" s="676"/>
      <c r="V65" s="676"/>
      <c r="W65" s="676"/>
      <c r="X65" s="676"/>
      <c r="Y65" s="676"/>
      <c r="Z65" s="676"/>
    </row>
    <row r="66" spans="1:26" ht="12.75" customHeight="1">
      <c r="A66" s="676"/>
      <c r="B66" s="676"/>
      <c r="C66" s="678"/>
      <c r="D66" s="676"/>
      <c r="E66" s="676"/>
      <c r="F66" s="676"/>
      <c r="G66" s="676"/>
      <c r="H66" s="676"/>
      <c r="I66" s="676"/>
      <c r="J66" s="676"/>
      <c r="K66" s="676"/>
      <c r="L66" s="676"/>
      <c r="M66" s="676"/>
      <c r="N66" s="676"/>
      <c r="O66" s="676"/>
      <c r="P66" s="676"/>
      <c r="Q66" s="676"/>
      <c r="R66" s="676"/>
      <c r="S66" s="676"/>
      <c r="T66" s="676"/>
      <c r="U66" s="676"/>
      <c r="V66" s="676"/>
      <c r="W66" s="676"/>
      <c r="X66" s="676"/>
      <c r="Y66" s="676"/>
      <c r="Z66" s="676"/>
    </row>
    <row r="67" spans="1:26" ht="12.75" customHeight="1">
      <c r="A67" s="676"/>
      <c r="B67" s="676"/>
      <c r="C67" s="678"/>
      <c r="D67" s="676"/>
      <c r="E67" s="676"/>
      <c r="F67" s="676"/>
      <c r="G67" s="676"/>
      <c r="H67" s="676"/>
      <c r="I67" s="676"/>
      <c r="J67" s="676"/>
      <c r="K67" s="676"/>
      <c r="L67" s="676"/>
      <c r="M67" s="676"/>
      <c r="N67" s="676"/>
      <c r="O67" s="676"/>
      <c r="P67" s="676"/>
      <c r="Q67" s="676"/>
      <c r="R67" s="676"/>
      <c r="S67" s="676"/>
      <c r="T67" s="676"/>
      <c r="U67" s="676"/>
      <c r="V67" s="676"/>
      <c r="W67" s="676"/>
      <c r="X67" s="676"/>
      <c r="Y67" s="676"/>
      <c r="Z67" s="676"/>
    </row>
    <row r="68" spans="1:26" ht="12.75" customHeight="1">
      <c r="A68" s="676"/>
      <c r="B68" s="676"/>
      <c r="C68" s="678"/>
      <c r="D68" s="676"/>
      <c r="E68" s="676"/>
      <c r="F68" s="676"/>
      <c r="G68" s="676"/>
      <c r="H68" s="676"/>
      <c r="I68" s="676"/>
      <c r="J68" s="676"/>
      <c r="K68" s="676"/>
      <c r="L68" s="676"/>
      <c r="M68" s="676"/>
      <c r="N68" s="676"/>
      <c r="O68" s="676"/>
      <c r="P68" s="676"/>
      <c r="Q68" s="676"/>
      <c r="R68" s="676"/>
      <c r="S68" s="676"/>
      <c r="T68" s="676"/>
      <c r="U68" s="676"/>
      <c r="V68" s="676"/>
      <c r="W68" s="676"/>
      <c r="X68" s="676"/>
      <c r="Y68" s="676"/>
      <c r="Z68" s="676"/>
    </row>
    <row r="69" spans="1:26" ht="12.75" customHeight="1">
      <c r="A69" s="676"/>
      <c r="B69" s="676"/>
      <c r="C69" s="678"/>
      <c r="D69" s="676"/>
      <c r="E69" s="676"/>
      <c r="F69" s="676"/>
      <c r="G69" s="676"/>
      <c r="H69" s="676"/>
      <c r="I69" s="676"/>
      <c r="J69" s="676"/>
      <c r="K69" s="676"/>
      <c r="L69" s="676"/>
      <c r="M69" s="676"/>
      <c r="N69" s="676"/>
      <c r="O69" s="676"/>
      <c r="P69" s="676"/>
      <c r="Q69" s="676"/>
      <c r="R69" s="676"/>
      <c r="S69" s="676"/>
      <c r="T69" s="676"/>
      <c r="U69" s="676"/>
      <c r="V69" s="676"/>
      <c r="W69" s="676"/>
      <c r="X69" s="676"/>
      <c r="Y69" s="676"/>
      <c r="Z69" s="676"/>
    </row>
    <row r="70" spans="1:26" ht="12.75" customHeight="1">
      <c r="A70" s="676"/>
      <c r="B70" s="676"/>
      <c r="C70" s="678"/>
      <c r="D70" s="676"/>
      <c r="E70" s="676"/>
      <c r="F70" s="676"/>
      <c r="G70" s="676"/>
      <c r="H70" s="676"/>
      <c r="I70" s="676"/>
      <c r="J70" s="676"/>
      <c r="K70" s="676"/>
      <c r="L70" s="676"/>
      <c r="M70" s="676"/>
      <c r="N70" s="676"/>
      <c r="O70" s="676"/>
      <c r="P70" s="676"/>
      <c r="Q70" s="676"/>
      <c r="R70" s="676"/>
      <c r="S70" s="676"/>
      <c r="T70" s="676"/>
      <c r="U70" s="676"/>
      <c r="V70" s="676"/>
      <c r="W70" s="676"/>
      <c r="X70" s="676"/>
      <c r="Y70" s="676"/>
      <c r="Z70" s="676"/>
    </row>
    <row r="71" spans="1:26" ht="12.75" customHeight="1">
      <c r="A71" s="676"/>
      <c r="B71" s="676"/>
      <c r="C71" s="678"/>
      <c r="D71" s="676"/>
      <c r="E71" s="676"/>
      <c r="F71" s="676"/>
      <c r="G71" s="676"/>
      <c r="H71" s="676"/>
      <c r="I71" s="676"/>
      <c r="J71" s="676"/>
      <c r="K71" s="676"/>
      <c r="L71" s="676"/>
      <c r="M71" s="676"/>
      <c r="N71" s="676"/>
      <c r="O71" s="676"/>
      <c r="P71" s="676"/>
      <c r="Q71" s="676"/>
      <c r="R71" s="676"/>
      <c r="S71" s="676"/>
      <c r="T71" s="676"/>
      <c r="U71" s="676"/>
      <c r="V71" s="676"/>
      <c r="W71" s="676"/>
      <c r="X71" s="676"/>
      <c r="Y71" s="676"/>
      <c r="Z71" s="676"/>
    </row>
    <row r="72" spans="1:26" ht="12.75" customHeight="1">
      <c r="A72" s="676"/>
      <c r="B72" s="676"/>
      <c r="C72" s="678"/>
      <c r="D72" s="676"/>
      <c r="E72" s="676"/>
      <c r="F72" s="676"/>
      <c r="G72" s="676"/>
      <c r="H72" s="676"/>
      <c r="I72" s="676"/>
      <c r="J72" s="676"/>
      <c r="K72" s="676"/>
      <c r="L72" s="676"/>
      <c r="M72" s="676"/>
      <c r="N72" s="676"/>
      <c r="O72" s="676"/>
      <c r="P72" s="676"/>
      <c r="Q72" s="676"/>
      <c r="R72" s="676"/>
      <c r="S72" s="676"/>
      <c r="T72" s="676"/>
      <c r="U72" s="676"/>
      <c r="V72" s="676"/>
      <c r="W72" s="676"/>
      <c r="X72" s="676"/>
      <c r="Y72" s="676"/>
      <c r="Z72" s="676"/>
    </row>
    <row r="73" spans="1:26" ht="12.75" customHeight="1">
      <c r="A73" s="676"/>
      <c r="B73" s="676"/>
      <c r="C73" s="678"/>
      <c r="D73" s="676"/>
      <c r="E73" s="676"/>
      <c r="F73" s="676"/>
      <c r="G73" s="676"/>
      <c r="H73" s="676"/>
      <c r="I73" s="676"/>
      <c r="J73" s="676"/>
      <c r="K73" s="676"/>
      <c r="L73" s="676"/>
      <c r="M73" s="676"/>
      <c r="N73" s="676"/>
      <c r="O73" s="676"/>
      <c r="P73" s="676"/>
      <c r="Q73" s="676"/>
      <c r="R73" s="676"/>
      <c r="S73" s="676"/>
      <c r="T73" s="676"/>
      <c r="U73" s="676"/>
      <c r="V73" s="676"/>
      <c r="W73" s="676"/>
      <c r="X73" s="676"/>
      <c r="Y73" s="676"/>
      <c r="Z73" s="676"/>
    </row>
    <row r="74" spans="1:26" ht="12.75" customHeight="1">
      <c r="A74" s="676"/>
      <c r="B74" s="676"/>
      <c r="C74" s="678"/>
      <c r="D74" s="676"/>
      <c r="E74" s="676"/>
      <c r="F74" s="676"/>
      <c r="G74" s="676"/>
      <c r="H74" s="676"/>
      <c r="I74" s="676"/>
      <c r="J74" s="676"/>
      <c r="K74" s="676"/>
      <c r="L74" s="676"/>
      <c r="M74" s="676"/>
      <c r="N74" s="676"/>
      <c r="O74" s="676"/>
      <c r="P74" s="676"/>
      <c r="Q74" s="676"/>
      <c r="R74" s="676"/>
      <c r="S74" s="676"/>
      <c r="T74" s="676"/>
      <c r="U74" s="676"/>
      <c r="V74" s="676"/>
      <c r="W74" s="676"/>
      <c r="X74" s="676"/>
      <c r="Y74" s="676"/>
      <c r="Z74" s="676"/>
    </row>
    <row r="75" spans="1:26" ht="12.75" customHeight="1">
      <c r="A75" s="676"/>
      <c r="B75" s="676"/>
      <c r="C75" s="678"/>
      <c r="D75" s="676"/>
      <c r="E75" s="676"/>
      <c r="F75" s="676"/>
      <c r="G75" s="676"/>
      <c r="H75" s="676"/>
      <c r="I75" s="676"/>
      <c r="J75" s="676"/>
      <c r="K75" s="676"/>
      <c r="L75" s="676"/>
      <c r="M75" s="676"/>
      <c r="N75" s="676"/>
      <c r="O75" s="676"/>
      <c r="P75" s="676"/>
      <c r="Q75" s="676"/>
      <c r="R75" s="676"/>
      <c r="S75" s="676"/>
      <c r="T75" s="676"/>
      <c r="U75" s="676"/>
      <c r="V75" s="676"/>
      <c r="W75" s="676"/>
      <c r="X75" s="676"/>
      <c r="Y75" s="676"/>
      <c r="Z75" s="676"/>
    </row>
    <row r="76" spans="1:26" ht="12.75" customHeight="1">
      <c r="A76" s="676"/>
      <c r="B76" s="676"/>
      <c r="C76" s="678"/>
      <c r="D76" s="676"/>
      <c r="E76" s="676"/>
      <c r="F76" s="676"/>
      <c r="G76" s="676"/>
      <c r="H76" s="676"/>
      <c r="I76" s="676"/>
      <c r="J76" s="676"/>
      <c r="K76" s="676"/>
      <c r="L76" s="676"/>
      <c r="M76" s="676"/>
      <c r="N76" s="676"/>
      <c r="O76" s="676"/>
      <c r="P76" s="676"/>
      <c r="Q76" s="676"/>
      <c r="R76" s="676"/>
      <c r="S76" s="676"/>
      <c r="T76" s="676"/>
      <c r="U76" s="676"/>
      <c r="V76" s="676"/>
      <c r="W76" s="676"/>
      <c r="X76" s="676"/>
      <c r="Y76" s="676"/>
      <c r="Z76" s="676"/>
    </row>
    <row r="77" spans="1:26" ht="12.75" customHeight="1">
      <c r="A77" s="676"/>
      <c r="B77" s="676"/>
      <c r="C77" s="678"/>
      <c r="D77" s="676"/>
      <c r="E77" s="676"/>
      <c r="F77" s="676"/>
      <c r="G77" s="676"/>
      <c r="H77" s="676"/>
      <c r="I77" s="676"/>
      <c r="J77" s="676"/>
      <c r="K77" s="676"/>
      <c r="L77" s="676"/>
      <c r="M77" s="676"/>
      <c r="N77" s="676"/>
      <c r="O77" s="676"/>
      <c r="P77" s="676"/>
      <c r="Q77" s="676"/>
      <c r="R77" s="676"/>
      <c r="S77" s="676"/>
      <c r="T77" s="676"/>
      <c r="U77" s="676"/>
      <c r="V77" s="676"/>
      <c r="W77" s="676"/>
      <c r="X77" s="676"/>
      <c r="Y77" s="676"/>
      <c r="Z77" s="676"/>
    </row>
    <row r="78" spans="1:26" ht="12.75" customHeight="1">
      <c r="A78" s="676"/>
      <c r="B78" s="676"/>
      <c r="C78" s="678"/>
      <c r="D78" s="676"/>
      <c r="E78" s="676"/>
      <c r="F78" s="676"/>
      <c r="G78" s="676"/>
      <c r="H78" s="676"/>
      <c r="I78" s="676"/>
      <c r="J78" s="676"/>
      <c r="K78" s="676"/>
      <c r="L78" s="676"/>
      <c r="M78" s="676"/>
      <c r="N78" s="676"/>
      <c r="O78" s="676"/>
      <c r="P78" s="676"/>
      <c r="Q78" s="676"/>
      <c r="R78" s="676"/>
      <c r="S78" s="676"/>
      <c r="T78" s="676"/>
      <c r="U78" s="676"/>
      <c r="V78" s="676"/>
      <c r="W78" s="676"/>
      <c r="X78" s="676"/>
      <c r="Y78" s="676"/>
      <c r="Z78" s="676"/>
    </row>
    <row r="79" spans="1:26" ht="12.75" customHeight="1">
      <c r="A79" s="676"/>
      <c r="B79" s="676"/>
      <c r="C79" s="678"/>
      <c r="D79" s="676"/>
      <c r="E79" s="676"/>
      <c r="F79" s="676"/>
      <c r="G79" s="676"/>
      <c r="H79" s="676"/>
      <c r="I79" s="676"/>
      <c r="J79" s="676"/>
      <c r="K79" s="676"/>
      <c r="L79" s="676"/>
      <c r="M79" s="676"/>
      <c r="N79" s="676"/>
      <c r="O79" s="676"/>
      <c r="P79" s="676"/>
      <c r="Q79" s="676"/>
      <c r="R79" s="676"/>
      <c r="S79" s="676"/>
      <c r="T79" s="676"/>
      <c r="U79" s="676"/>
      <c r="V79" s="676"/>
      <c r="W79" s="676"/>
      <c r="X79" s="676"/>
      <c r="Y79" s="676"/>
      <c r="Z79" s="676"/>
    </row>
    <row r="80" spans="1:26" ht="12.75" customHeight="1">
      <c r="A80" s="676"/>
      <c r="B80" s="676"/>
      <c r="C80" s="678"/>
      <c r="D80" s="676"/>
      <c r="E80" s="676"/>
      <c r="F80" s="676"/>
      <c r="G80" s="676"/>
      <c r="H80" s="676"/>
      <c r="I80" s="676"/>
      <c r="J80" s="676"/>
      <c r="K80" s="676"/>
      <c r="L80" s="676"/>
      <c r="M80" s="676"/>
      <c r="N80" s="676"/>
      <c r="O80" s="676"/>
      <c r="P80" s="676"/>
      <c r="Q80" s="676"/>
      <c r="R80" s="676"/>
      <c r="S80" s="676"/>
      <c r="T80" s="676"/>
      <c r="U80" s="676"/>
      <c r="V80" s="676"/>
      <c r="W80" s="676"/>
      <c r="X80" s="676"/>
      <c r="Y80" s="676"/>
      <c r="Z80" s="676"/>
    </row>
    <row r="81" spans="1:26" ht="12.75" customHeight="1">
      <c r="A81" s="676"/>
      <c r="B81" s="676"/>
      <c r="C81" s="678"/>
      <c r="D81" s="676"/>
      <c r="E81" s="676"/>
      <c r="F81" s="676"/>
      <c r="G81" s="676"/>
      <c r="H81" s="676"/>
      <c r="I81" s="676"/>
      <c r="J81" s="676"/>
      <c r="K81" s="676"/>
      <c r="L81" s="676"/>
      <c r="M81" s="676"/>
      <c r="N81" s="676"/>
      <c r="O81" s="676"/>
      <c r="P81" s="676"/>
      <c r="Q81" s="676"/>
      <c r="R81" s="676"/>
      <c r="S81" s="676"/>
      <c r="T81" s="676"/>
      <c r="U81" s="676"/>
      <c r="V81" s="676"/>
      <c r="W81" s="676"/>
      <c r="X81" s="676"/>
      <c r="Y81" s="676"/>
      <c r="Z81" s="676"/>
    </row>
    <row r="82" spans="1:26" ht="12.75" customHeight="1">
      <c r="A82" s="676"/>
      <c r="B82" s="676"/>
      <c r="C82" s="678"/>
      <c r="D82" s="676"/>
      <c r="E82" s="676"/>
      <c r="F82" s="676"/>
      <c r="G82" s="676"/>
      <c r="H82" s="676"/>
      <c r="I82" s="676"/>
      <c r="J82" s="676"/>
      <c r="K82" s="676"/>
      <c r="L82" s="676"/>
      <c r="M82" s="676"/>
      <c r="N82" s="676"/>
      <c r="O82" s="676"/>
      <c r="P82" s="676"/>
      <c r="Q82" s="676"/>
      <c r="R82" s="676"/>
      <c r="S82" s="676"/>
      <c r="T82" s="676"/>
      <c r="U82" s="676"/>
      <c r="V82" s="676"/>
      <c r="W82" s="676"/>
      <c r="X82" s="676"/>
      <c r="Y82" s="676"/>
      <c r="Z82" s="676"/>
    </row>
    <row r="83" spans="1:26" ht="12.75" customHeight="1">
      <c r="A83" s="676"/>
      <c r="B83" s="676"/>
      <c r="C83" s="678"/>
      <c r="D83" s="676"/>
      <c r="E83" s="676"/>
      <c r="F83" s="676"/>
      <c r="G83" s="676"/>
      <c r="H83" s="676"/>
      <c r="I83" s="676"/>
      <c r="J83" s="676"/>
      <c r="K83" s="676"/>
      <c r="L83" s="676"/>
      <c r="M83" s="676"/>
      <c r="N83" s="676"/>
      <c r="O83" s="676"/>
      <c r="P83" s="676"/>
      <c r="Q83" s="676"/>
      <c r="R83" s="676"/>
      <c r="S83" s="676"/>
      <c r="T83" s="676"/>
      <c r="U83" s="676"/>
      <c r="V83" s="676"/>
      <c r="W83" s="676"/>
      <c r="X83" s="676"/>
      <c r="Y83" s="676"/>
      <c r="Z83" s="676"/>
    </row>
    <row r="84" spans="1:26" ht="12.75" customHeight="1">
      <c r="A84" s="676"/>
      <c r="B84" s="676"/>
      <c r="C84" s="678"/>
      <c r="D84" s="676"/>
      <c r="E84" s="676"/>
      <c r="F84" s="676"/>
      <c r="G84" s="676"/>
      <c r="H84" s="676"/>
      <c r="I84" s="676"/>
      <c r="J84" s="676"/>
      <c r="K84" s="676"/>
      <c r="L84" s="676"/>
      <c r="M84" s="676"/>
      <c r="N84" s="676"/>
      <c r="O84" s="676"/>
      <c r="P84" s="676"/>
      <c r="Q84" s="676"/>
      <c r="R84" s="676"/>
      <c r="S84" s="676"/>
      <c r="T84" s="676"/>
      <c r="U84" s="676"/>
      <c r="V84" s="676"/>
      <c r="W84" s="676"/>
      <c r="X84" s="676"/>
      <c r="Y84" s="676"/>
      <c r="Z84" s="676"/>
    </row>
    <row r="85" spans="1:26" ht="12.75" customHeight="1">
      <c r="A85" s="676"/>
      <c r="B85" s="676"/>
      <c r="C85" s="678"/>
      <c r="D85" s="676"/>
      <c r="E85" s="676"/>
      <c r="F85" s="676"/>
      <c r="G85" s="676"/>
      <c r="H85" s="676"/>
      <c r="I85" s="676"/>
      <c r="J85" s="676"/>
      <c r="K85" s="676"/>
      <c r="L85" s="676"/>
      <c r="M85" s="676"/>
      <c r="N85" s="676"/>
      <c r="O85" s="676"/>
      <c r="P85" s="676"/>
      <c r="Q85" s="676"/>
      <c r="R85" s="676"/>
      <c r="S85" s="676"/>
      <c r="T85" s="676"/>
      <c r="U85" s="676"/>
      <c r="V85" s="676"/>
      <c r="W85" s="676"/>
      <c r="X85" s="676"/>
      <c r="Y85" s="676"/>
      <c r="Z85" s="676"/>
    </row>
    <row r="86" spans="1:26" ht="12.75" customHeight="1">
      <c r="A86" s="676"/>
      <c r="B86" s="676"/>
      <c r="C86" s="678"/>
      <c r="D86" s="676"/>
      <c r="E86" s="676"/>
      <c r="F86" s="676"/>
      <c r="G86" s="676"/>
      <c r="H86" s="676"/>
      <c r="I86" s="676"/>
      <c r="J86" s="676"/>
      <c r="K86" s="676"/>
      <c r="L86" s="676"/>
      <c r="M86" s="676"/>
      <c r="N86" s="676"/>
      <c r="O86" s="676"/>
      <c r="P86" s="676"/>
      <c r="Q86" s="676"/>
      <c r="R86" s="676"/>
      <c r="S86" s="676"/>
      <c r="T86" s="676"/>
      <c r="U86" s="676"/>
      <c r="V86" s="676"/>
      <c r="W86" s="676"/>
      <c r="X86" s="676"/>
      <c r="Y86" s="676"/>
      <c r="Z86" s="676"/>
    </row>
    <row r="87" spans="1:26" ht="12.75" customHeight="1">
      <c r="A87" s="676"/>
      <c r="B87" s="676"/>
      <c r="C87" s="678"/>
      <c r="D87" s="676"/>
      <c r="E87" s="676"/>
      <c r="F87" s="676"/>
      <c r="G87" s="676"/>
      <c r="H87" s="676"/>
      <c r="I87" s="676"/>
      <c r="J87" s="676"/>
      <c r="K87" s="676"/>
      <c r="L87" s="676"/>
      <c r="M87" s="676"/>
      <c r="N87" s="676"/>
      <c r="O87" s="676"/>
      <c r="P87" s="676"/>
      <c r="Q87" s="676"/>
      <c r="R87" s="676"/>
      <c r="S87" s="676"/>
      <c r="T87" s="676"/>
      <c r="U87" s="676"/>
      <c r="V87" s="676"/>
      <c r="W87" s="676"/>
      <c r="X87" s="676"/>
      <c r="Y87" s="676"/>
      <c r="Z87" s="676"/>
    </row>
    <row r="88" spans="1:26" ht="12.75" customHeight="1">
      <c r="A88" s="676"/>
      <c r="B88" s="676"/>
      <c r="C88" s="678"/>
      <c r="D88" s="676"/>
      <c r="E88" s="676"/>
      <c r="F88" s="676"/>
      <c r="G88" s="676"/>
      <c r="H88" s="676"/>
      <c r="I88" s="676"/>
      <c r="J88" s="676"/>
      <c r="K88" s="676"/>
      <c r="L88" s="676"/>
      <c r="M88" s="676"/>
      <c r="N88" s="676"/>
      <c r="O88" s="676"/>
      <c r="P88" s="676"/>
      <c r="Q88" s="676"/>
      <c r="R88" s="676"/>
      <c r="S88" s="676"/>
      <c r="T88" s="676"/>
      <c r="U88" s="676"/>
      <c r="V88" s="676"/>
      <c r="W88" s="676"/>
      <c r="X88" s="676"/>
      <c r="Y88" s="676"/>
      <c r="Z88" s="676"/>
    </row>
    <row r="89" spans="1:26" ht="12.75" customHeight="1">
      <c r="A89" s="676"/>
      <c r="B89" s="676"/>
      <c r="C89" s="678"/>
      <c r="D89" s="676"/>
      <c r="E89" s="676"/>
      <c r="F89" s="676"/>
      <c r="G89" s="676"/>
      <c r="H89" s="676"/>
      <c r="I89" s="676"/>
      <c r="J89" s="676"/>
      <c r="K89" s="676"/>
      <c r="L89" s="676"/>
      <c r="M89" s="676"/>
      <c r="N89" s="676"/>
      <c r="O89" s="676"/>
      <c r="P89" s="676"/>
      <c r="Q89" s="676"/>
      <c r="R89" s="676"/>
      <c r="S89" s="676"/>
      <c r="T89" s="676"/>
      <c r="U89" s="676"/>
      <c r="V89" s="676"/>
      <c r="W89" s="676"/>
      <c r="X89" s="676"/>
      <c r="Y89" s="676"/>
      <c r="Z89" s="676"/>
    </row>
    <row r="90" spans="1:26" ht="12.75" customHeight="1">
      <c r="A90" s="676"/>
      <c r="B90" s="676"/>
      <c r="C90" s="678"/>
      <c r="D90" s="676"/>
      <c r="E90" s="676"/>
      <c r="F90" s="676"/>
      <c r="G90" s="676"/>
      <c r="H90" s="676"/>
      <c r="I90" s="676"/>
      <c r="J90" s="676"/>
      <c r="K90" s="676"/>
      <c r="L90" s="676"/>
      <c r="M90" s="676"/>
      <c r="N90" s="676"/>
      <c r="O90" s="676"/>
      <c r="P90" s="676"/>
      <c r="Q90" s="676"/>
      <c r="R90" s="676"/>
      <c r="S90" s="676"/>
      <c r="T90" s="676"/>
      <c r="U90" s="676"/>
      <c r="V90" s="676"/>
      <c r="W90" s="676"/>
      <c r="X90" s="676"/>
      <c r="Y90" s="676"/>
      <c r="Z90" s="676"/>
    </row>
    <row r="91" spans="1:26" ht="12.75" customHeight="1">
      <c r="A91" s="676"/>
      <c r="B91" s="676"/>
      <c r="C91" s="678"/>
      <c r="D91" s="676"/>
      <c r="E91" s="676"/>
      <c r="F91" s="676"/>
      <c r="G91" s="676"/>
      <c r="H91" s="676"/>
      <c r="I91" s="676"/>
      <c r="J91" s="676"/>
      <c r="K91" s="676"/>
      <c r="L91" s="676"/>
      <c r="M91" s="676"/>
      <c r="N91" s="676"/>
      <c r="O91" s="676"/>
      <c r="P91" s="676"/>
      <c r="Q91" s="676"/>
      <c r="R91" s="676"/>
      <c r="S91" s="676"/>
      <c r="T91" s="676"/>
      <c r="U91" s="676"/>
      <c r="V91" s="676"/>
      <c r="W91" s="676"/>
      <c r="X91" s="676"/>
      <c r="Y91" s="676"/>
      <c r="Z91" s="676"/>
    </row>
    <row r="92" spans="1:26" ht="12.75" customHeight="1">
      <c r="A92" s="676"/>
      <c r="B92" s="676"/>
      <c r="C92" s="678"/>
      <c r="D92" s="676"/>
      <c r="E92" s="676"/>
      <c r="F92" s="676"/>
      <c r="G92" s="676"/>
      <c r="H92" s="676"/>
      <c r="I92" s="676"/>
      <c r="J92" s="676"/>
      <c r="K92" s="676"/>
      <c r="L92" s="676"/>
      <c r="M92" s="676"/>
      <c r="N92" s="676"/>
      <c r="O92" s="676"/>
      <c r="P92" s="676"/>
      <c r="Q92" s="676"/>
      <c r="R92" s="676"/>
      <c r="S92" s="676"/>
      <c r="T92" s="676"/>
      <c r="U92" s="676"/>
      <c r="V92" s="676"/>
      <c r="W92" s="676"/>
      <c r="X92" s="676"/>
      <c r="Y92" s="676"/>
      <c r="Z92" s="676"/>
    </row>
    <row r="93" spans="1:26" ht="12.75" customHeight="1">
      <c r="A93" s="676"/>
      <c r="B93" s="676"/>
      <c r="C93" s="678"/>
      <c r="D93" s="676"/>
      <c r="E93" s="676"/>
      <c r="F93" s="676"/>
      <c r="G93" s="676"/>
      <c r="H93" s="676"/>
      <c r="I93" s="676"/>
      <c r="J93" s="676"/>
      <c r="K93" s="676"/>
      <c r="L93" s="676"/>
      <c r="M93" s="676"/>
      <c r="N93" s="676"/>
      <c r="O93" s="676"/>
      <c r="P93" s="676"/>
      <c r="Q93" s="676"/>
      <c r="R93" s="676"/>
      <c r="S93" s="676"/>
      <c r="T93" s="676"/>
      <c r="U93" s="676"/>
      <c r="V93" s="676"/>
      <c r="W93" s="676"/>
      <c r="X93" s="676"/>
      <c r="Y93" s="676"/>
      <c r="Z93" s="676"/>
    </row>
    <row r="94" spans="1:26" ht="12.75" customHeight="1">
      <c r="A94" s="676"/>
      <c r="B94" s="676"/>
      <c r="C94" s="678"/>
      <c r="D94" s="676"/>
      <c r="E94" s="676"/>
      <c r="F94" s="676"/>
      <c r="G94" s="676"/>
      <c r="H94" s="676"/>
      <c r="I94" s="676"/>
      <c r="J94" s="676"/>
      <c r="K94" s="676"/>
      <c r="L94" s="676"/>
      <c r="M94" s="676"/>
      <c r="N94" s="676"/>
      <c r="O94" s="676"/>
      <c r="P94" s="676"/>
      <c r="Q94" s="676"/>
      <c r="R94" s="676"/>
      <c r="S94" s="676"/>
      <c r="T94" s="676"/>
      <c r="U94" s="676"/>
      <c r="V94" s="676"/>
      <c r="W94" s="676"/>
      <c r="X94" s="676"/>
      <c r="Y94" s="676"/>
      <c r="Z94" s="676"/>
    </row>
    <row r="95" spans="1:26" ht="12.75" customHeight="1">
      <c r="A95" s="676"/>
      <c r="B95" s="676"/>
      <c r="C95" s="678"/>
      <c r="D95" s="676"/>
      <c r="E95" s="676"/>
      <c r="F95" s="676"/>
      <c r="G95" s="676"/>
      <c r="H95" s="676"/>
      <c r="I95" s="676"/>
      <c r="J95" s="676"/>
      <c r="K95" s="676"/>
      <c r="L95" s="676"/>
      <c r="M95" s="676"/>
      <c r="N95" s="676"/>
      <c r="O95" s="676"/>
      <c r="P95" s="676"/>
      <c r="Q95" s="676"/>
      <c r="R95" s="676"/>
      <c r="S95" s="676"/>
      <c r="T95" s="676"/>
      <c r="U95" s="676"/>
      <c r="V95" s="676"/>
      <c r="W95" s="676"/>
      <c r="X95" s="676"/>
      <c r="Y95" s="676"/>
      <c r="Z95" s="676"/>
    </row>
    <row r="96" spans="1:26" ht="12.75" customHeight="1">
      <c r="A96" s="676"/>
      <c r="B96" s="676"/>
      <c r="C96" s="678"/>
      <c r="D96" s="676"/>
      <c r="E96" s="676"/>
      <c r="F96" s="676"/>
      <c r="G96" s="676"/>
      <c r="H96" s="676"/>
      <c r="I96" s="676"/>
      <c r="J96" s="676"/>
      <c r="K96" s="676"/>
      <c r="L96" s="676"/>
      <c r="M96" s="676"/>
      <c r="N96" s="676"/>
      <c r="O96" s="676"/>
      <c r="P96" s="676"/>
      <c r="Q96" s="676"/>
      <c r="R96" s="676"/>
      <c r="S96" s="676"/>
      <c r="T96" s="676"/>
      <c r="U96" s="676"/>
      <c r="V96" s="676"/>
      <c r="W96" s="676"/>
      <c r="X96" s="676"/>
      <c r="Y96" s="676"/>
      <c r="Z96" s="676"/>
    </row>
    <row r="97" spans="1:26" ht="12.75" customHeight="1">
      <c r="A97" s="676"/>
      <c r="B97" s="676"/>
      <c r="C97" s="678"/>
      <c r="D97" s="676"/>
      <c r="E97" s="676"/>
      <c r="F97" s="676"/>
      <c r="G97" s="676"/>
      <c r="H97" s="676"/>
      <c r="I97" s="676"/>
      <c r="J97" s="676"/>
      <c r="K97" s="676"/>
      <c r="L97" s="676"/>
      <c r="M97" s="676"/>
      <c r="N97" s="676"/>
      <c r="O97" s="676"/>
      <c r="P97" s="676"/>
      <c r="Q97" s="676"/>
      <c r="R97" s="676"/>
      <c r="S97" s="676"/>
      <c r="T97" s="676"/>
      <c r="U97" s="676"/>
      <c r="V97" s="676"/>
      <c r="W97" s="676"/>
      <c r="X97" s="676"/>
      <c r="Y97" s="676"/>
      <c r="Z97" s="676"/>
    </row>
    <row r="98" spans="1:26" ht="12.75" customHeight="1">
      <c r="A98" s="676"/>
      <c r="B98" s="676"/>
      <c r="C98" s="678"/>
      <c r="D98" s="676"/>
      <c r="E98" s="676"/>
      <c r="F98" s="676"/>
      <c r="G98" s="676"/>
      <c r="H98" s="676"/>
      <c r="I98" s="676"/>
      <c r="J98" s="676"/>
      <c r="K98" s="676"/>
      <c r="L98" s="676"/>
      <c r="M98" s="676"/>
      <c r="N98" s="676"/>
      <c r="O98" s="676"/>
      <c r="P98" s="676"/>
      <c r="Q98" s="676"/>
      <c r="R98" s="676"/>
      <c r="S98" s="676"/>
      <c r="T98" s="676"/>
      <c r="U98" s="676"/>
      <c r="V98" s="676"/>
      <c r="W98" s="676"/>
      <c r="X98" s="676"/>
      <c r="Y98" s="676"/>
      <c r="Z98" s="676"/>
    </row>
    <row r="99" spans="1:26" ht="12.75" customHeight="1">
      <c r="A99" s="676"/>
      <c r="B99" s="676"/>
      <c r="C99" s="678"/>
      <c r="D99" s="676"/>
      <c r="E99" s="676"/>
      <c r="F99" s="676"/>
      <c r="G99" s="676"/>
      <c r="H99" s="676"/>
      <c r="I99" s="676"/>
      <c r="J99" s="676"/>
      <c r="K99" s="676"/>
      <c r="L99" s="676"/>
      <c r="M99" s="676"/>
      <c r="N99" s="676"/>
      <c r="O99" s="676"/>
      <c r="P99" s="676"/>
      <c r="Q99" s="676"/>
      <c r="R99" s="676"/>
      <c r="S99" s="676"/>
      <c r="T99" s="676"/>
      <c r="U99" s="676"/>
      <c r="V99" s="676"/>
      <c r="W99" s="676"/>
      <c r="X99" s="676"/>
      <c r="Y99" s="676"/>
      <c r="Z99" s="676"/>
    </row>
    <row r="100" spans="1:26" ht="12.75" customHeight="1">
      <c r="A100" s="676"/>
      <c r="B100" s="676"/>
      <c r="C100" s="678"/>
      <c r="D100" s="676"/>
      <c r="E100" s="676"/>
      <c r="F100" s="676"/>
      <c r="G100" s="676"/>
      <c r="H100" s="676"/>
      <c r="I100" s="676"/>
      <c r="J100" s="676"/>
      <c r="K100" s="676"/>
      <c r="L100" s="676"/>
      <c r="M100" s="676"/>
      <c r="N100" s="676"/>
      <c r="O100" s="676"/>
      <c r="P100" s="676"/>
      <c r="Q100" s="676"/>
      <c r="R100" s="676"/>
      <c r="S100" s="676"/>
      <c r="T100" s="676"/>
      <c r="U100" s="676"/>
      <c r="V100" s="676"/>
      <c r="W100" s="676"/>
      <c r="X100" s="676"/>
      <c r="Y100" s="676"/>
      <c r="Z100" s="676"/>
    </row>
    <row r="101" spans="1:26" ht="12.75" customHeight="1">
      <c r="A101" s="676"/>
      <c r="B101" s="676"/>
      <c r="C101" s="678"/>
      <c r="D101" s="676"/>
      <c r="E101" s="676"/>
      <c r="F101" s="676"/>
      <c r="G101" s="676"/>
      <c r="H101" s="676"/>
      <c r="I101" s="676"/>
      <c r="J101" s="676"/>
      <c r="K101" s="676"/>
      <c r="L101" s="676"/>
      <c r="M101" s="676"/>
      <c r="N101" s="676"/>
      <c r="O101" s="676"/>
      <c r="P101" s="676"/>
      <c r="Q101" s="676"/>
      <c r="R101" s="676"/>
      <c r="S101" s="676"/>
      <c r="T101" s="676"/>
      <c r="U101" s="676"/>
      <c r="V101" s="676"/>
      <c r="W101" s="676"/>
      <c r="X101" s="676"/>
      <c r="Y101" s="676"/>
      <c r="Z101" s="676"/>
    </row>
    <row r="102" spans="1:26" ht="12.75" customHeight="1">
      <c r="A102" s="676"/>
      <c r="B102" s="676"/>
      <c r="C102" s="678"/>
      <c r="D102" s="676"/>
      <c r="E102" s="676"/>
      <c r="F102" s="676"/>
      <c r="G102" s="676"/>
      <c r="H102" s="676"/>
      <c r="I102" s="676"/>
      <c r="J102" s="676"/>
      <c r="K102" s="676"/>
      <c r="L102" s="676"/>
      <c r="M102" s="676"/>
      <c r="N102" s="676"/>
      <c r="O102" s="676"/>
      <c r="P102" s="676"/>
      <c r="Q102" s="676"/>
      <c r="R102" s="676"/>
      <c r="S102" s="676"/>
      <c r="T102" s="676"/>
      <c r="U102" s="676"/>
      <c r="V102" s="676"/>
      <c r="W102" s="676"/>
      <c r="X102" s="676"/>
      <c r="Y102" s="676"/>
      <c r="Z102" s="676"/>
    </row>
    <row r="103" spans="1:26" ht="12.75" customHeight="1">
      <c r="A103" s="676"/>
      <c r="B103" s="676"/>
      <c r="C103" s="678"/>
      <c r="D103" s="676"/>
      <c r="E103" s="676"/>
      <c r="F103" s="676"/>
      <c r="G103" s="676"/>
      <c r="H103" s="676"/>
      <c r="I103" s="676"/>
      <c r="J103" s="676"/>
      <c r="K103" s="676"/>
      <c r="L103" s="676"/>
      <c r="M103" s="676"/>
      <c r="N103" s="676"/>
      <c r="O103" s="676"/>
      <c r="P103" s="676"/>
      <c r="Q103" s="676"/>
      <c r="R103" s="676"/>
      <c r="S103" s="676"/>
      <c r="T103" s="676"/>
      <c r="U103" s="676"/>
      <c r="V103" s="676"/>
      <c r="W103" s="676"/>
      <c r="X103" s="676"/>
      <c r="Y103" s="676"/>
      <c r="Z103" s="676"/>
    </row>
    <row r="104" spans="1:26" ht="12.75" customHeight="1">
      <c r="A104" s="676"/>
      <c r="B104" s="676"/>
      <c r="C104" s="678"/>
      <c r="D104" s="676"/>
      <c r="E104" s="676"/>
      <c r="F104" s="676"/>
      <c r="G104" s="676"/>
      <c r="H104" s="676"/>
      <c r="I104" s="676"/>
      <c r="J104" s="676"/>
      <c r="K104" s="676"/>
      <c r="L104" s="676"/>
      <c r="M104" s="676"/>
      <c r="N104" s="676"/>
      <c r="O104" s="676"/>
      <c r="P104" s="676"/>
      <c r="Q104" s="676"/>
      <c r="R104" s="676"/>
      <c r="S104" s="676"/>
      <c r="T104" s="676"/>
      <c r="U104" s="676"/>
      <c r="V104" s="676"/>
      <c r="W104" s="676"/>
      <c r="X104" s="676"/>
      <c r="Y104" s="676"/>
      <c r="Z104" s="676"/>
    </row>
    <row r="105" spans="1:26" ht="12.75" customHeight="1">
      <c r="A105" s="676"/>
      <c r="B105" s="676"/>
      <c r="C105" s="678"/>
      <c r="D105" s="676"/>
      <c r="E105" s="676"/>
      <c r="F105" s="676"/>
      <c r="G105" s="676"/>
      <c r="H105" s="676"/>
      <c r="I105" s="676"/>
      <c r="J105" s="676"/>
      <c r="K105" s="676"/>
      <c r="L105" s="676"/>
      <c r="M105" s="676"/>
      <c r="N105" s="676"/>
      <c r="O105" s="676"/>
      <c r="P105" s="676"/>
      <c r="Q105" s="676"/>
      <c r="R105" s="676"/>
      <c r="S105" s="676"/>
      <c r="T105" s="676"/>
      <c r="U105" s="676"/>
      <c r="V105" s="676"/>
      <c r="W105" s="676"/>
      <c r="X105" s="676"/>
      <c r="Y105" s="676"/>
      <c r="Z105" s="676"/>
    </row>
    <row r="106" spans="1:26" ht="12.75" customHeight="1">
      <c r="A106" s="676"/>
      <c r="B106" s="676"/>
      <c r="C106" s="678"/>
      <c r="D106" s="676"/>
      <c r="E106" s="676"/>
      <c r="F106" s="676"/>
      <c r="G106" s="676"/>
      <c r="H106" s="676"/>
      <c r="I106" s="676"/>
      <c r="J106" s="676"/>
      <c r="K106" s="676"/>
      <c r="L106" s="676"/>
      <c r="M106" s="676"/>
      <c r="N106" s="676"/>
      <c r="O106" s="676"/>
      <c r="P106" s="676"/>
      <c r="Q106" s="676"/>
      <c r="R106" s="676"/>
      <c r="S106" s="676"/>
      <c r="T106" s="676"/>
      <c r="U106" s="676"/>
      <c r="V106" s="676"/>
      <c r="W106" s="676"/>
      <c r="X106" s="676"/>
      <c r="Y106" s="676"/>
      <c r="Z106" s="676"/>
    </row>
    <row r="107" spans="1:26" ht="12.75" customHeight="1">
      <c r="A107" s="676"/>
      <c r="B107" s="676"/>
      <c r="C107" s="678"/>
      <c r="D107" s="676"/>
      <c r="E107" s="676"/>
      <c r="F107" s="676"/>
      <c r="G107" s="676"/>
      <c r="H107" s="676"/>
      <c r="I107" s="676"/>
      <c r="J107" s="676"/>
      <c r="K107" s="676"/>
      <c r="L107" s="676"/>
      <c r="M107" s="676"/>
      <c r="N107" s="676"/>
      <c r="O107" s="676"/>
      <c r="P107" s="676"/>
      <c r="Q107" s="676"/>
      <c r="R107" s="676"/>
      <c r="S107" s="676"/>
      <c r="T107" s="676"/>
      <c r="U107" s="676"/>
      <c r="V107" s="676"/>
      <c r="W107" s="676"/>
      <c r="X107" s="676"/>
      <c r="Y107" s="676"/>
      <c r="Z107" s="676"/>
    </row>
    <row r="108" spans="1:26" ht="12.75" customHeight="1">
      <c r="A108" s="676"/>
      <c r="B108" s="676"/>
      <c r="C108" s="678"/>
      <c r="D108" s="676"/>
      <c r="E108" s="676"/>
      <c r="F108" s="676"/>
      <c r="G108" s="676"/>
      <c r="H108" s="676"/>
      <c r="I108" s="676"/>
      <c r="J108" s="676"/>
      <c r="K108" s="676"/>
      <c r="L108" s="676"/>
      <c r="M108" s="676"/>
      <c r="N108" s="676"/>
      <c r="O108" s="676"/>
      <c r="P108" s="676"/>
      <c r="Q108" s="676"/>
      <c r="R108" s="676"/>
      <c r="S108" s="676"/>
      <c r="T108" s="676"/>
      <c r="U108" s="676"/>
      <c r="V108" s="676"/>
      <c r="W108" s="676"/>
      <c r="X108" s="676"/>
      <c r="Y108" s="676"/>
      <c r="Z108" s="676"/>
    </row>
    <row r="109" spans="1:26" ht="12.75" customHeight="1">
      <c r="A109" s="676"/>
      <c r="B109" s="676"/>
      <c r="C109" s="678"/>
      <c r="D109" s="676"/>
      <c r="E109" s="676"/>
      <c r="F109" s="676"/>
      <c r="G109" s="676"/>
      <c r="H109" s="676"/>
      <c r="I109" s="676"/>
      <c r="J109" s="676"/>
      <c r="K109" s="676"/>
      <c r="L109" s="676"/>
      <c r="M109" s="676"/>
      <c r="N109" s="676"/>
      <c r="O109" s="676"/>
      <c r="P109" s="676"/>
      <c r="Q109" s="676"/>
      <c r="R109" s="676"/>
      <c r="S109" s="676"/>
      <c r="T109" s="676"/>
      <c r="U109" s="676"/>
      <c r="V109" s="676"/>
      <c r="W109" s="676"/>
      <c r="X109" s="676"/>
      <c r="Y109" s="676"/>
      <c r="Z109" s="676"/>
    </row>
    <row r="110" spans="1:26" ht="12.75" customHeight="1">
      <c r="A110" s="676"/>
      <c r="B110" s="676"/>
      <c r="C110" s="678"/>
      <c r="D110" s="676"/>
      <c r="E110" s="676"/>
      <c r="F110" s="676"/>
      <c r="G110" s="676"/>
      <c r="H110" s="676"/>
      <c r="I110" s="676"/>
      <c r="J110" s="676"/>
      <c r="K110" s="676"/>
      <c r="L110" s="676"/>
      <c r="M110" s="676"/>
      <c r="N110" s="676"/>
      <c r="O110" s="676"/>
      <c r="P110" s="676"/>
      <c r="Q110" s="676"/>
      <c r="R110" s="676"/>
      <c r="S110" s="676"/>
      <c r="T110" s="676"/>
      <c r="U110" s="676"/>
      <c r="V110" s="676"/>
      <c r="W110" s="676"/>
      <c r="X110" s="676"/>
      <c r="Y110" s="676"/>
      <c r="Z110" s="676"/>
    </row>
    <row r="111" spans="1:26" ht="12.75" customHeight="1">
      <c r="A111" s="676"/>
      <c r="B111" s="676"/>
      <c r="C111" s="678"/>
      <c r="D111" s="676"/>
      <c r="E111" s="676"/>
      <c r="F111" s="676"/>
      <c r="G111" s="676"/>
      <c r="H111" s="676"/>
      <c r="I111" s="676"/>
      <c r="J111" s="676"/>
      <c r="K111" s="676"/>
      <c r="L111" s="676"/>
      <c r="M111" s="676"/>
      <c r="N111" s="676"/>
      <c r="O111" s="676"/>
      <c r="P111" s="676"/>
      <c r="Q111" s="676"/>
      <c r="R111" s="676"/>
      <c r="S111" s="676"/>
      <c r="T111" s="676"/>
      <c r="U111" s="676"/>
      <c r="V111" s="676"/>
      <c r="W111" s="676"/>
      <c r="X111" s="676"/>
      <c r="Y111" s="676"/>
      <c r="Z111" s="676"/>
    </row>
    <row r="112" spans="1:26" ht="12.75" customHeight="1">
      <c r="A112" s="676"/>
      <c r="B112" s="676"/>
      <c r="C112" s="678"/>
      <c r="D112" s="676"/>
      <c r="E112" s="676"/>
      <c r="F112" s="676"/>
      <c r="G112" s="676"/>
      <c r="H112" s="676"/>
      <c r="I112" s="676"/>
      <c r="J112" s="676"/>
      <c r="K112" s="676"/>
      <c r="L112" s="676"/>
      <c r="M112" s="676"/>
      <c r="N112" s="676"/>
      <c r="O112" s="676"/>
      <c r="P112" s="676"/>
      <c r="Q112" s="676"/>
      <c r="R112" s="676"/>
      <c r="S112" s="676"/>
      <c r="T112" s="676"/>
      <c r="U112" s="676"/>
      <c r="V112" s="676"/>
      <c r="W112" s="676"/>
      <c r="X112" s="676"/>
      <c r="Y112" s="676"/>
      <c r="Z112" s="676"/>
    </row>
    <row r="113" spans="1:26" ht="12.75" customHeight="1">
      <c r="A113" s="676"/>
      <c r="B113" s="676"/>
      <c r="C113" s="678"/>
      <c r="D113" s="676"/>
      <c r="E113" s="676"/>
      <c r="F113" s="676"/>
      <c r="G113" s="676"/>
      <c r="H113" s="676"/>
      <c r="I113" s="676"/>
      <c r="J113" s="676"/>
      <c r="K113" s="676"/>
      <c r="L113" s="676"/>
      <c r="M113" s="676"/>
      <c r="N113" s="676"/>
      <c r="O113" s="676"/>
      <c r="P113" s="676"/>
      <c r="Q113" s="676"/>
      <c r="R113" s="676"/>
      <c r="S113" s="676"/>
      <c r="T113" s="676"/>
      <c r="U113" s="676"/>
      <c r="V113" s="676"/>
      <c r="W113" s="676"/>
      <c r="X113" s="676"/>
      <c r="Y113" s="676"/>
      <c r="Z113" s="676"/>
    </row>
    <row r="114" spans="1:26" ht="12.75" customHeight="1">
      <c r="A114" s="676"/>
      <c r="B114" s="676"/>
      <c r="C114" s="678"/>
      <c r="D114" s="676"/>
      <c r="E114" s="676"/>
      <c r="F114" s="676"/>
      <c r="G114" s="676"/>
      <c r="H114" s="676"/>
      <c r="I114" s="676"/>
      <c r="J114" s="676"/>
      <c r="K114" s="676"/>
      <c r="L114" s="676"/>
      <c r="M114" s="676"/>
      <c r="N114" s="676"/>
      <c r="O114" s="676"/>
      <c r="P114" s="676"/>
      <c r="Q114" s="676"/>
      <c r="R114" s="676"/>
      <c r="S114" s="676"/>
      <c r="T114" s="676"/>
      <c r="U114" s="676"/>
      <c r="V114" s="676"/>
      <c r="W114" s="676"/>
      <c r="X114" s="676"/>
      <c r="Y114" s="676"/>
      <c r="Z114" s="676"/>
    </row>
    <row r="115" spans="1:26" ht="12.75" customHeight="1">
      <c r="A115" s="676"/>
      <c r="B115" s="676"/>
      <c r="C115" s="678"/>
      <c r="D115" s="676"/>
      <c r="E115" s="676"/>
      <c r="F115" s="676"/>
      <c r="G115" s="676"/>
      <c r="H115" s="676"/>
      <c r="I115" s="676"/>
      <c r="J115" s="676"/>
      <c r="K115" s="676"/>
      <c r="L115" s="676"/>
      <c r="M115" s="676"/>
      <c r="N115" s="676"/>
      <c r="O115" s="676"/>
      <c r="P115" s="676"/>
      <c r="Q115" s="676"/>
      <c r="R115" s="676"/>
      <c r="S115" s="676"/>
      <c r="T115" s="676"/>
      <c r="U115" s="676"/>
      <c r="V115" s="676"/>
      <c r="W115" s="676"/>
      <c r="X115" s="676"/>
      <c r="Y115" s="676"/>
      <c r="Z115" s="676"/>
    </row>
    <row r="116" spans="1:26" ht="12.75" customHeight="1">
      <c r="A116" s="676"/>
      <c r="B116" s="676"/>
      <c r="C116" s="678"/>
      <c r="D116" s="676"/>
      <c r="E116" s="676"/>
      <c r="F116" s="676"/>
      <c r="G116" s="676"/>
      <c r="H116" s="676"/>
      <c r="I116" s="676"/>
      <c r="J116" s="676"/>
      <c r="K116" s="676"/>
      <c r="L116" s="676"/>
      <c r="M116" s="676"/>
      <c r="N116" s="676"/>
      <c r="O116" s="676"/>
      <c r="P116" s="676"/>
      <c r="Q116" s="676"/>
      <c r="R116" s="676"/>
      <c r="S116" s="676"/>
      <c r="T116" s="676"/>
      <c r="U116" s="676"/>
      <c r="V116" s="676"/>
      <c r="W116" s="676"/>
      <c r="X116" s="676"/>
      <c r="Y116" s="676"/>
      <c r="Z116" s="676"/>
    </row>
    <row r="117" spans="1:26" ht="12.75" customHeight="1">
      <c r="A117" s="676"/>
      <c r="B117" s="676"/>
      <c r="C117" s="678"/>
      <c r="D117" s="676"/>
      <c r="E117" s="676"/>
      <c r="F117" s="676"/>
      <c r="G117" s="676"/>
      <c r="H117" s="676"/>
      <c r="I117" s="676"/>
      <c r="J117" s="676"/>
      <c r="K117" s="676"/>
      <c r="L117" s="676"/>
      <c r="M117" s="676"/>
      <c r="N117" s="676"/>
      <c r="O117" s="676"/>
      <c r="P117" s="676"/>
      <c r="Q117" s="676"/>
      <c r="R117" s="676"/>
      <c r="S117" s="676"/>
      <c r="T117" s="676"/>
      <c r="U117" s="676"/>
      <c r="V117" s="676"/>
      <c r="W117" s="676"/>
      <c r="X117" s="676"/>
      <c r="Y117" s="676"/>
      <c r="Z117" s="676"/>
    </row>
    <row r="118" spans="1:26" ht="12.75" customHeight="1">
      <c r="A118" s="676"/>
      <c r="B118" s="676"/>
      <c r="C118" s="678"/>
      <c r="D118" s="676"/>
      <c r="E118" s="676"/>
      <c r="F118" s="676"/>
      <c r="G118" s="676"/>
      <c r="H118" s="676"/>
      <c r="I118" s="676"/>
      <c r="J118" s="676"/>
      <c r="K118" s="676"/>
      <c r="L118" s="676"/>
      <c r="M118" s="676"/>
      <c r="N118" s="676"/>
      <c r="O118" s="676"/>
      <c r="P118" s="676"/>
      <c r="Q118" s="676"/>
      <c r="R118" s="676"/>
      <c r="S118" s="676"/>
      <c r="T118" s="676"/>
      <c r="U118" s="676"/>
      <c r="V118" s="676"/>
      <c r="W118" s="676"/>
      <c r="X118" s="676"/>
      <c r="Y118" s="676"/>
      <c r="Z118" s="676"/>
    </row>
    <row r="119" spans="1:26" ht="12.75" customHeight="1">
      <c r="A119" s="676"/>
      <c r="B119" s="676"/>
      <c r="C119" s="678"/>
      <c r="D119" s="676"/>
      <c r="E119" s="676"/>
      <c r="F119" s="676"/>
      <c r="G119" s="676"/>
      <c r="H119" s="676"/>
      <c r="I119" s="676"/>
      <c r="J119" s="676"/>
      <c r="K119" s="676"/>
      <c r="L119" s="676"/>
      <c r="M119" s="676"/>
      <c r="N119" s="676"/>
      <c r="O119" s="676"/>
      <c r="P119" s="676"/>
      <c r="Q119" s="676"/>
      <c r="R119" s="676"/>
      <c r="S119" s="676"/>
      <c r="T119" s="676"/>
      <c r="U119" s="676"/>
      <c r="V119" s="676"/>
      <c r="W119" s="676"/>
      <c r="X119" s="676"/>
      <c r="Y119" s="676"/>
      <c r="Z119" s="676"/>
    </row>
    <row r="120" spans="1:26" ht="12.75" customHeight="1">
      <c r="A120" s="676"/>
      <c r="B120" s="676"/>
      <c r="C120" s="678"/>
      <c r="D120" s="676"/>
      <c r="E120" s="676"/>
      <c r="F120" s="676"/>
      <c r="G120" s="676"/>
      <c r="H120" s="676"/>
      <c r="I120" s="676"/>
      <c r="J120" s="676"/>
      <c r="K120" s="676"/>
      <c r="L120" s="676"/>
      <c r="M120" s="676"/>
      <c r="N120" s="676"/>
      <c r="O120" s="676"/>
      <c r="P120" s="676"/>
      <c r="Q120" s="676"/>
      <c r="R120" s="676"/>
      <c r="S120" s="676"/>
      <c r="T120" s="676"/>
      <c r="U120" s="676"/>
      <c r="V120" s="676"/>
      <c r="W120" s="676"/>
      <c r="X120" s="676"/>
      <c r="Y120" s="676"/>
      <c r="Z120" s="676"/>
    </row>
    <row r="121" spans="1:26" ht="12.75" customHeight="1">
      <c r="A121" s="676"/>
      <c r="B121" s="676"/>
      <c r="C121" s="678"/>
      <c r="D121" s="676"/>
      <c r="E121" s="676"/>
      <c r="F121" s="676"/>
      <c r="G121" s="676"/>
      <c r="H121" s="676"/>
      <c r="I121" s="676"/>
      <c r="J121" s="676"/>
      <c r="K121" s="676"/>
      <c r="L121" s="676"/>
      <c r="M121" s="676"/>
      <c r="N121" s="676"/>
      <c r="O121" s="676"/>
      <c r="P121" s="676"/>
      <c r="Q121" s="676"/>
      <c r="R121" s="676"/>
      <c r="S121" s="676"/>
      <c r="T121" s="676"/>
      <c r="U121" s="676"/>
      <c r="V121" s="676"/>
      <c r="W121" s="676"/>
      <c r="X121" s="676"/>
      <c r="Y121" s="676"/>
      <c r="Z121" s="676"/>
    </row>
    <row r="122" spans="1:26" ht="12.75" customHeight="1">
      <c r="A122" s="676"/>
      <c r="B122" s="676"/>
      <c r="C122" s="678"/>
      <c r="D122" s="676"/>
      <c r="E122" s="676"/>
      <c r="F122" s="676"/>
      <c r="G122" s="676"/>
      <c r="H122" s="676"/>
      <c r="I122" s="676"/>
      <c r="J122" s="676"/>
      <c r="K122" s="676"/>
      <c r="L122" s="676"/>
      <c r="M122" s="676"/>
      <c r="N122" s="676"/>
      <c r="O122" s="676"/>
      <c r="P122" s="676"/>
      <c r="Q122" s="676"/>
      <c r="R122" s="676"/>
      <c r="S122" s="676"/>
      <c r="T122" s="676"/>
      <c r="U122" s="676"/>
      <c r="V122" s="676"/>
      <c r="W122" s="676"/>
      <c r="X122" s="676"/>
      <c r="Y122" s="676"/>
      <c r="Z122" s="676"/>
    </row>
    <row r="123" spans="1:26" ht="12.75" customHeight="1">
      <c r="A123" s="676"/>
      <c r="B123" s="676"/>
      <c r="C123" s="678"/>
      <c r="D123" s="676"/>
      <c r="E123" s="676"/>
      <c r="F123" s="676"/>
      <c r="G123" s="676"/>
      <c r="H123" s="676"/>
      <c r="I123" s="676"/>
      <c r="J123" s="676"/>
      <c r="K123" s="676"/>
      <c r="L123" s="676"/>
      <c r="M123" s="676"/>
      <c r="N123" s="676"/>
      <c r="O123" s="676"/>
      <c r="P123" s="676"/>
      <c r="Q123" s="676"/>
      <c r="R123" s="676"/>
      <c r="S123" s="676"/>
      <c r="T123" s="676"/>
      <c r="U123" s="676"/>
      <c r="V123" s="676"/>
      <c r="W123" s="676"/>
      <c r="X123" s="676"/>
      <c r="Y123" s="676"/>
      <c r="Z123" s="676"/>
    </row>
    <row r="124" spans="1:26" ht="12.75" customHeight="1">
      <c r="A124" s="676"/>
      <c r="B124" s="676"/>
      <c r="C124" s="678"/>
      <c r="D124" s="676"/>
      <c r="E124" s="676"/>
      <c r="F124" s="676"/>
      <c r="G124" s="676"/>
      <c r="H124" s="676"/>
      <c r="I124" s="676"/>
      <c r="J124" s="676"/>
      <c r="K124" s="676"/>
      <c r="L124" s="676"/>
      <c r="M124" s="676"/>
      <c r="N124" s="676"/>
      <c r="O124" s="676"/>
      <c r="P124" s="676"/>
      <c r="Q124" s="676"/>
      <c r="R124" s="676"/>
      <c r="S124" s="676"/>
      <c r="T124" s="676"/>
      <c r="U124" s="676"/>
      <c r="V124" s="676"/>
      <c r="W124" s="676"/>
      <c r="X124" s="676"/>
      <c r="Y124" s="676"/>
      <c r="Z124" s="676"/>
    </row>
    <row r="125" spans="1:26" ht="12.75" customHeight="1">
      <c r="A125" s="676"/>
      <c r="B125" s="676"/>
      <c r="C125" s="678"/>
      <c r="D125" s="676"/>
      <c r="E125" s="676"/>
      <c r="F125" s="676"/>
      <c r="G125" s="676"/>
      <c r="H125" s="676"/>
      <c r="I125" s="676"/>
      <c r="J125" s="676"/>
      <c r="K125" s="676"/>
      <c r="L125" s="676"/>
      <c r="M125" s="676"/>
      <c r="N125" s="676"/>
      <c r="O125" s="676"/>
      <c r="P125" s="676"/>
      <c r="Q125" s="676"/>
      <c r="R125" s="676"/>
      <c r="S125" s="676"/>
      <c r="T125" s="676"/>
      <c r="U125" s="676"/>
      <c r="V125" s="676"/>
      <c r="W125" s="676"/>
      <c r="X125" s="676"/>
      <c r="Y125" s="676"/>
      <c r="Z125" s="676"/>
    </row>
    <row r="126" spans="1:26" ht="12.75" customHeight="1">
      <c r="A126" s="676"/>
      <c r="B126" s="676"/>
      <c r="C126" s="678"/>
      <c r="D126" s="676"/>
      <c r="E126" s="676"/>
      <c r="F126" s="676"/>
      <c r="G126" s="676"/>
      <c r="H126" s="676"/>
      <c r="I126" s="676"/>
      <c r="J126" s="676"/>
      <c r="K126" s="676"/>
      <c r="L126" s="676"/>
      <c r="M126" s="676"/>
      <c r="N126" s="676"/>
      <c r="O126" s="676"/>
      <c r="P126" s="676"/>
      <c r="Q126" s="676"/>
      <c r="R126" s="676"/>
      <c r="S126" s="676"/>
      <c r="T126" s="676"/>
      <c r="U126" s="676"/>
      <c r="V126" s="676"/>
      <c r="W126" s="676"/>
      <c r="X126" s="676"/>
      <c r="Y126" s="676"/>
      <c r="Z126" s="676"/>
    </row>
    <row r="127" spans="1:26" ht="12.75" customHeight="1">
      <c r="A127" s="676"/>
      <c r="B127" s="676"/>
      <c r="C127" s="678"/>
      <c r="D127" s="676"/>
      <c r="E127" s="676"/>
      <c r="F127" s="676"/>
      <c r="G127" s="676"/>
      <c r="H127" s="676"/>
      <c r="I127" s="676"/>
      <c r="J127" s="676"/>
      <c r="K127" s="676"/>
      <c r="L127" s="676"/>
      <c r="M127" s="676"/>
      <c r="N127" s="676"/>
      <c r="O127" s="676"/>
      <c r="P127" s="676"/>
      <c r="Q127" s="676"/>
      <c r="R127" s="676"/>
      <c r="S127" s="676"/>
      <c r="T127" s="676"/>
      <c r="U127" s="676"/>
      <c r="V127" s="676"/>
      <c r="W127" s="676"/>
      <c r="X127" s="676"/>
      <c r="Y127" s="676"/>
      <c r="Z127" s="676"/>
    </row>
    <row r="128" spans="1:26" ht="12.75" customHeight="1">
      <c r="A128" s="676"/>
      <c r="B128" s="676"/>
      <c r="C128" s="678"/>
      <c r="D128" s="676"/>
      <c r="E128" s="676"/>
      <c r="F128" s="676"/>
      <c r="G128" s="676"/>
      <c r="H128" s="676"/>
      <c r="I128" s="676"/>
      <c r="J128" s="676"/>
      <c r="K128" s="676"/>
      <c r="L128" s="676"/>
      <c r="M128" s="676"/>
      <c r="N128" s="676"/>
      <c r="O128" s="676"/>
      <c r="P128" s="676"/>
      <c r="Q128" s="676"/>
      <c r="R128" s="676"/>
      <c r="S128" s="676"/>
      <c r="T128" s="676"/>
      <c r="U128" s="676"/>
      <c r="V128" s="676"/>
      <c r="W128" s="676"/>
      <c r="X128" s="676"/>
      <c r="Y128" s="676"/>
      <c r="Z128" s="676"/>
    </row>
    <row r="129" spans="1:26" ht="12.75" customHeight="1">
      <c r="A129" s="676"/>
      <c r="B129" s="676"/>
      <c r="C129" s="678"/>
      <c r="D129" s="676"/>
      <c r="E129" s="676"/>
      <c r="F129" s="676"/>
      <c r="G129" s="676"/>
      <c r="H129" s="676"/>
      <c r="I129" s="676"/>
      <c r="J129" s="676"/>
      <c r="K129" s="676"/>
      <c r="L129" s="676"/>
      <c r="M129" s="676"/>
      <c r="N129" s="676"/>
      <c r="O129" s="676"/>
      <c r="P129" s="676"/>
      <c r="Q129" s="676"/>
      <c r="R129" s="676"/>
      <c r="S129" s="676"/>
      <c r="T129" s="676"/>
      <c r="U129" s="676"/>
      <c r="V129" s="676"/>
      <c r="W129" s="676"/>
      <c r="X129" s="676"/>
      <c r="Y129" s="676"/>
      <c r="Z129" s="676"/>
    </row>
    <row r="130" spans="1:26" ht="12.75" customHeight="1">
      <c r="A130" s="676"/>
      <c r="B130" s="676"/>
      <c r="C130" s="678"/>
      <c r="D130" s="676"/>
      <c r="E130" s="676"/>
      <c r="F130" s="676"/>
      <c r="G130" s="676"/>
      <c r="H130" s="676"/>
      <c r="I130" s="676"/>
      <c r="J130" s="676"/>
      <c r="K130" s="676"/>
      <c r="L130" s="676"/>
      <c r="M130" s="676"/>
      <c r="N130" s="676"/>
      <c r="O130" s="676"/>
      <c r="P130" s="676"/>
      <c r="Q130" s="676"/>
      <c r="R130" s="676"/>
      <c r="S130" s="676"/>
      <c r="T130" s="676"/>
      <c r="U130" s="676"/>
      <c r="V130" s="676"/>
      <c r="W130" s="676"/>
      <c r="X130" s="676"/>
      <c r="Y130" s="676"/>
      <c r="Z130" s="676"/>
    </row>
    <row r="131" spans="1:26" ht="12.75" customHeight="1">
      <c r="A131" s="676"/>
      <c r="B131" s="676"/>
      <c r="C131" s="678"/>
      <c r="D131" s="676"/>
      <c r="E131" s="676"/>
      <c r="F131" s="676"/>
      <c r="G131" s="676"/>
      <c r="H131" s="676"/>
      <c r="I131" s="676"/>
      <c r="J131" s="676"/>
      <c r="K131" s="676"/>
      <c r="L131" s="676"/>
      <c r="M131" s="676"/>
      <c r="N131" s="676"/>
      <c r="O131" s="676"/>
      <c r="P131" s="676"/>
      <c r="Q131" s="676"/>
      <c r="R131" s="676"/>
      <c r="S131" s="676"/>
      <c r="T131" s="676"/>
      <c r="U131" s="676"/>
      <c r="V131" s="676"/>
      <c r="W131" s="676"/>
      <c r="X131" s="676"/>
      <c r="Y131" s="676"/>
      <c r="Z131" s="676"/>
    </row>
    <row r="132" spans="1:26" ht="12.75" customHeight="1">
      <c r="A132" s="676"/>
      <c r="B132" s="676"/>
      <c r="C132" s="678"/>
      <c r="D132" s="676"/>
      <c r="E132" s="676"/>
      <c r="F132" s="676"/>
      <c r="G132" s="676"/>
      <c r="H132" s="676"/>
      <c r="I132" s="676"/>
      <c r="J132" s="676"/>
      <c r="K132" s="676"/>
      <c r="L132" s="676"/>
      <c r="M132" s="676"/>
      <c r="N132" s="676"/>
      <c r="O132" s="676"/>
      <c r="P132" s="676"/>
      <c r="Q132" s="676"/>
      <c r="R132" s="676"/>
      <c r="S132" s="676"/>
      <c r="T132" s="676"/>
      <c r="U132" s="676"/>
      <c r="V132" s="676"/>
      <c r="W132" s="676"/>
      <c r="X132" s="676"/>
      <c r="Y132" s="676"/>
      <c r="Z132" s="676"/>
    </row>
    <row r="133" spans="1:26" ht="12.75" customHeight="1">
      <c r="A133" s="676"/>
      <c r="B133" s="676"/>
      <c r="C133" s="678"/>
      <c r="D133" s="676"/>
      <c r="E133" s="676"/>
      <c r="F133" s="676"/>
      <c r="G133" s="676"/>
      <c r="H133" s="676"/>
      <c r="I133" s="676"/>
      <c r="J133" s="676"/>
      <c r="K133" s="676"/>
      <c r="L133" s="676"/>
      <c r="M133" s="676"/>
      <c r="N133" s="676"/>
      <c r="O133" s="676"/>
      <c r="P133" s="676"/>
      <c r="Q133" s="676"/>
      <c r="R133" s="676"/>
      <c r="S133" s="676"/>
      <c r="T133" s="676"/>
      <c r="U133" s="676"/>
      <c r="V133" s="676"/>
      <c r="W133" s="676"/>
      <c r="X133" s="676"/>
      <c r="Y133" s="676"/>
      <c r="Z133" s="676"/>
    </row>
    <row r="134" spans="1:26" ht="12.75" customHeight="1">
      <c r="A134" s="676"/>
      <c r="B134" s="676"/>
      <c r="C134" s="678"/>
      <c r="D134" s="676"/>
      <c r="E134" s="676"/>
      <c r="F134" s="676"/>
      <c r="G134" s="676"/>
      <c r="H134" s="676"/>
      <c r="I134" s="676"/>
      <c r="J134" s="676"/>
      <c r="K134" s="676"/>
      <c r="L134" s="676"/>
      <c r="M134" s="676"/>
      <c r="N134" s="676"/>
      <c r="O134" s="676"/>
      <c r="P134" s="676"/>
      <c r="Q134" s="676"/>
      <c r="R134" s="676"/>
      <c r="S134" s="676"/>
      <c r="T134" s="676"/>
      <c r="U134" s="676"/>
      <c r="V134" s="676"/>
      <c r="W134" s="676"/>
      <c r="X134" s="676"/>
      <c r="Y134" s="676"/>
      <c r="Z134" s="676"/>
    </row>
    <row r="135" spans="1:26" ht="12.75" customHeight="1">
      <c r="A135" s="676"/>
      <c r="B135" s="676"/>
      <c r="C135" s="678"/>
      <c r="D135" s="676"/>
      <c r="E135" s="676"/>
      <c r="F135" s="676"/>
      <c r="G135" s="676"/>
      <c r="H135" s="676"/>
      <c r="I135" s="676"/>
      <c r="J135" s="676"/>
      <c r="K135" s="676"/>
      <c r="L135" s="676"/>
      <c r="M135" s="676"/>
      <c r="N135" s="676"/>
      <c r="O135" s="676"/>
      <c r="P135" s="676"/>
      <c r="Q135" s="676"/>
      <c r="R135" s="676"/>
      <c r="S135" s="676"/>
      <c r="T135" s="676"/>
      <c r="U135" s="676"/>
      <c r="V135" s="676"/>
      <c r="W135" s="676"/>
      <c r="X135" s="676"/>
      <c r="Y135" s="676"/>
      <c r="Z135" s="676"/>
    </row>
    <row r="136" spans="1:26" ht="12.75" customHeight="1">
      <c r="A136" s="676"/>
      <c r="B136" s="676"/>
      <c r="C136" s="678"/>
      <c r="D136" s="676"/>
      <c r="E136" s="676"/>
      <c r="F136" s="676"/>
      <c r="G136" s="676"/>
      <c r="H136" s="676"/>
      <c r="I136" s="676"/>
      <c r="J136" s="676"/>
      <c r="K136" s="676"/>
      <c r="L136" s="676"/>
      <c r="M136" s="676"/>
      <c r="N136" s="676"/>
      <c r="O136" s="676"/>
      <c r="P136" s="676"/>
      <c r="Q136" s="676"/>
      <c r="R136" s="676"/>
      <c r="S136" s="676"/>
      <c r="T136" s="676"/>
      <c r="U136" s="676"/>
      <c r="V136" s="676"/>
      <c r="W136" s="676"/>
      <c r="X136" s="676"/>
      <c r="Y136" s="676"/>
      <c r="Z136" s="676"/>
    </row>
    <row r="137" spans="1:26" ht="12.75" customHeight="1">
      <c r="A137" s="676"/>
      <c r="B137" s="676"/>
      <c r="C137" s="678"/>
      <c r="D137" s="676"/>
      <c r="E137" s="676"/>
      <c r="F137" s="676"/>
      <c r="G137" s="676"/>
      <c r="H137" s="676"/>
      <c r="I137" s="676"/>
      <c r="J137" s="676"/>
      <c r="K137" s="676"/>
      <c r="L137" s="676"/>
      <c r="M137" s="676"/>
      <c r="N137" s="676"/>
      <c r="O137" s="676"/>
      <c r="P137" s="676"/>
      <c r="Q137" s="676"/>
      <c r="R137" s="676"/>
      <c r="S137" s="676"/>
      <c r="T137" s="676"/>
      <c r="U137" s="676"/>
      <c r="V137" s="676"/>
      <c r="W137" s="676"/>
      <c r="X137" s="676"/>
      <c r="Y137" s="676"/>
      <c r="Z137" s="676"/>
    </row>
    <row r="138" spans="1:26" ht="12.75" customHeight="1">
      <c r="A138" s="676"/>
      <c r="B138" s="676"/>
      <c r="C138" s="678"/>
      <c r="D138" s="676"/>
      <c r="E138" s="676"/>
      <c r="F138" s="676"/>
      <c r="G138" s="676"/>
      <c r="H138" s="676"/>
      <c r="I138" s="676"/>
      <c r="J138" s="676"/>
      <c r="K138" s="676"/>
      <c r="L138" s="676"/>
      <c r="M138" s="676"/>
      <c r="N138" s="676"/>
      <c r="O138" s="676"/>
      <c r="P138" s="676"/>
      <c r="Q138" s="676"/>
      <c r="R138" s="676"/>
      <c r="S138" s="676"/>
      <c r="T138" s="676"/>
      <c r="U138" s="676"/>
      <c r="V138" s="676"/>
      <c r="W138" s="676"/>
      <c r="X138" s="676"/>
      <c r="Y138" s="676"/>
      <c r="Z138" s="676"/>
    </row>
    <row r="139" spans="1:26" ht="12.75" customHeight="1">
      <c r="A139" s="676"/>
      <c r="B139" s="676"/>
      <c r="C139" s="678"/>
      <c r="D139" s="676"/>
      <c r="E139" s="676"/>
      <c r="F139" s="676"/>
      <c r="G139" s="676"/>
      <c r="H139" s="676"/>
      <c r="I139" s="676"/>
      <c r="J139" s="676"/>
      <c r="K139" s="676"/>
      <c r="L139" s="676"/>
      <c r="M139" s="676"/>
      <c r="N139" s="676"/>
      <c r="O139" s="676"/>
      <c r="P139" s="676"/>
      <c r="Q139" s="676"/>
      <c r="R139" s="676"/>
      <c r="S139" s="676"/>
      <c r="T139" s="676"/>
      <c r="U139" s="676"/>
      <c r="V139" s="676"/>
      <c r="W139" s="676"/>
      <c r="X139" s="676"/>
      <c r="Y139" s="676"/>
      <c r="Z139" s="676"/>
    </row>
    <row r="140" spans="1:26" ht="12.75" customHeight="1">
      <c r="A140" s="676"/>
      <c r="B140" s="676"/>
      <c r="C140" s="678"/>
      <c r="D140" s="676"/>
      <c r="E140" s="676"/>
      <c r="F140" s="676"/>
      <c r="G140" s="676"/>
      <c r="H140" s="676"/>
      <c r="I140" s="676"/>
      <c r="J140" s="676"/>
      <c r="K140" s="676"/>
      <c r="L140" s="676"/>
      <c r="M140" s="676"/>
      <c r="N140" s="676"/>
      <c r="O140" s="676"/>
      <c r="P140" s="676"/>
      <c r="Q140" s="676"/>
      <c r="R140" s="676"/>
      <c r="S140" s="676"/>
      <c r="T140" s="676"/>
      <c r="U140" s="676"/>
      <c r="V140" s="676"/>
      <c r="W140" s="676"/>
      <c r="X140" s="676"/>
      <c r="Y140" s="676"/>
      <c r="Z140" s="676"/>
    </row>
    <row r="141" spans="1:26" ht="12.75" customHeight="1">
      <c r="A141" s="676"/>
      <c r="B141" s="676"/>
      <c r="C141" s="678"/>
      <c r="D141" s="676"/>
      <c r="E141" s="676"/>
      <c r="F141" s="676"/>
      <c r="G141" s="676"/>
      <c r="H141" s="676"/>
      <c r="I141" s="676"/>
      <c r="J141" s="676"/>
      <c r="K141" s="676"/>
      <c r="L141" s="676"/>
      <c r="M141" s="676"/>
      <c r="N141" s="676"/>
      <c r="O141" s="676"/>
      <c r="P141" s="676"/>
      <c r="Q141" s="676"/>
      <c r="R141" s="676"/>
      <c r="S141" s="676"/>
      <c r="T141" s="676"/>
      <c r="U141" s="676"/>
      <c r="V141" s="676"/>
      <c r="W141" s="676"/>
      <c r="X141" s="676"/>
      <c r="Y141" s="676"/>
      <c r="Z141" s="676"/>
    </row>
    <row r="142" spans="1:26" ht="12.75" customHeight="1">
      <c r="A142" s="676"/>
      <c r="B142" s="676"/>
      <c r="C142" s="678"/>
      <c r="D142" s="676"/>
      <c r="E142" s="676"/>
      <c r="F142" s="676"/>
      <c r="G142" s="676"/>
      <c r="H142" s="676"/>
      <c r="I142" s="676"/>
      <c r="J142" s="676"/>
      <c r="K142" s="676"/>
      <c r="L142" s="676"/>
      <c r="M142" s="676"/>
      <c r="N142" s="676"/>
      <c r="O142" s="676"/>
      <c r="P142" s="676"/>
      <c r="Q142" s="676"/>
      <c r="R142" s="676"/>
      <c r="S142" s="676"/>
      <c r="T142" s="676"/>
      <c r="U142" s="676"/>
      <c r="V142" s="676"/>
      <c r="W142" s="676"/>
      <c r="X142" s="676"/>
      <c r="Y142" s="676"/>
      <c r="Z142" s="676"/>
    </row>
    <row r="143" spans="1:26" ht="12.75" customHeight="1">
      <c r="A143" s="676"/>
      <c r="B143" s="676"/>
      <c r="C143" s="678"/>
      <c r="D143" s="676"/>
      <c r="E143" s="676"/>
      <c r="F143" s="676"/>
      <c r="G143" s="676"/>
      <c r="H143" s="676"/>
      <c r="I143" s="676"/>
      <c r="J143" s="676"/>
      <c r="K143" s="676"/>
      <c r="L143" s="676"/>
      <c r="M143" s="676"/>
      <c r="N143" s="676"/>
      <c r="O143" s="676"/>
      <c r="P143" s="676"/>
      <c r="Q143" s="676"/>
      <c r="R143" s="676"/>
      <c r="S143" s="676"/>
      <c r="T143" s="676"/>
      <c r="U143" s="676"/>
      <c r="V143" s="676"/>
      <c r="W143" s="676"/>
      <c r="X143" s="676"/>
      <c r="Y143" s="676"/>
      <c r="Z143" s="676"/>
    </row>
    <row r="144" spans="1:26" ht="12.75" customHeight="1">
      <c r="A144" s="676"/>
      <c r="B144" s="676"/>
      <c r="C144" s="678"/>
      <c r="D144" s="676"/>
      <c r="E144" s="676"/>
      <c r="F144" s="676"/>
      <c r="G144" s="676"/>
      <c r="H144" s="676"/>
      <c r="I144" s="676"/>
      <c r="J144" s="676"/>
      <c r="K144" s="676"/>
      <c r="L144" s="676"/>
      <c r="M144" s="676"/>
      <c r="N144" s="676"/>
      <c r="O144" s="676"/>
      <c r="P144" s="676"/>
      <c r="Q144" s="676"/>
      <c r="R144" s="676"/>
      <c r="S144" s="676"/>
      <c r="T144" s="676"/>
      <c r="U144" s="676"/>
      <c r="V144" s="676"/>
      <c r="W144" s="676"/>
      <c r="X144" s="676"/>
      <c r="Y144" s="676"/>
      <c r="Z144" s="676"/>
    </row>
    <row r="145" spans="1:26" ht="12.75" customHeight="1">
      <c r="A145" s="676"/>
      <c r="B145" s="676"/>
      <c r="C145" s="678"/>
      <c r="D145" s="676"/>
      <c r="E145" s="676"/>
      <c r="F145" s="676"/>
      <c r="G145" s="676"/>
      <c r="H145" s="676"/>
      <c r="I145" s="676"/>
      <c r="J145" s="676"/>
      <c r="K145" s="676"/>
      <c r="L145" s="676"/>
      <c r="M145" s="676"/>
      <c r="N145" s="676"/>
      <c r="O145" s="676"/>
      <c r="P145" s="676"/>
      <c r="Q145" s="676"/>
      <c r="R145" s="676"/>
      <c r="S145" s="676"/>
      <c r="T145" s="676"/>
      <c r="U145" s="676"/>
      <c r="V145" s="676"/>
      <c r="W145" s="676"/>
      <c r="X145" s="676"/>
      <c r="Y145" s="676"/>
      <c r="Z145" s="676"/>
    </row>
    <row r="146" spans="1:26" ht="12.75" customHeight="1">
      <c r="A146" s="676"/>
      <c r="B146" s="676"/>
      <c r="C146" s="678"/>
      <c r="D146" s="676"/>
      <c r="E146" s="676"/>
      <c r="F146" s="676"/>
      <c r="G146" s="676"/>
      <c r="H146" s="676"/>
      <c r="I146" s="676"/>
      <c r="J146" s="676"/>
      <c r="K146" s="676"/>
      <c r="L146" s="676"/>
      <c r="M146" s="676"/>
      <c r="N146" s="676"/>
      <c r="O146" s="676"/>
      <c r="P146" s="676"/>
      <c r="Q146" s="676"/>
      <c r="R146" s="676"/>
      <c r="S146" s="676"/>
      <c r="T146" s="676"/>
      <c r="U146" s="676"/>
      <c r="V146" s="676"/>
      <c r="W146" s="676"/>
      <c r="X146" s="676"/>
      <c r="Y146" s="676"/>
      <c r="Z146" s="676"/>
    </row>
    <row r="147" spans="1:26" ht="12.75" customHeight="1">
      <c r="A147" s="676"/>
      <c r="B147" s="676"/>
      <c r="C147" s="678"/>
      <c r="D147" s="676"/>
      <c r="E147" s="676"/>
      <c r="F147" s="676"/>
      <c r="G147" s="676"/>
      <c r="H147" s="676"/>
      <c r="I147" s="676"/>
      <c r="J147" s="676"/>
      <c r="K147" s="676"/>
      <c r="L147" s="676"/>
      <c r="M147" s="676"/>
      <c r="N147" s="676"/>
      <c r="O147" s="676"/>
      <c r="P147" s="676"/>
      <c r="Q147" s="676"/>
      <c r="R147" s="676"/>
      <c r="S147" s="676"/>
      <c r="T147" s="676"/>
      <c r="U147" s="676"/>
      <c r="V147" s="676"/>
      <c r="W147" s="676"/>
      <c r="X147" s="676"/>
      <c r="Y147" s="676"/>
      <c r="Z147" s="676"/>
    </row>
    <row r="148" spans="1:26" ht="12.75" customHeight="1">
      <c r="A148" s="676"/>
      <c r="B148" s="676"/>
      <c r="C148" s="678"/>
      <c r="D148" s="676"/>
      <c r="E148" s="676"/>
      <c r="F148" s="676"/>
      <c r="G148" s="676"/>
      <c r="H148" s="676"/>
      <c r="I148" s="676"/>
      <c r="J148" s="676"/>
      <c r="K148" s="676"/>
      <c r="L148" s="676"/>
      <c r="M148" s="676"/>
      <c r="N148" s="676"/>
      <c r="O148" s="676"/>
      <c r="P148" s="676"/>
      <c r="Q148" s="676"/>
      <c r="R148" s="676"/>
      <c r="S148" s="676"/>
      <c r="T148" s="676"/>
      <c r="U148" s="676"/>
      <c r="V148" s="676"/>
      <c r="W148" s="676"/>
      <c r="X148" s="676"/>
      <c r="Y148" s="676"/>
      <c r="Z148" s="676"/>
    </row>
    <row r="149" spans="1:26" ht="12.75" customHeight="1">
      <c r="A149" s="676"/>
      <c r="B149" s="676"/>
      <c r="C149" s="678"/>
      <c r="D149" s="676"/>
      <c r="E149" s="676"/>
      <c r="F149" s="676"/>
      <c r="G149" s="676"/>
      <c r="H149" s="676"/>
      <c r="I149" s="676"/>
      <c r="J149" s="676"/>
      <c r="K149" s="676"/>
      <c r="L149" s="676"/>
      <c r="M149" s="676"/>
      <c r="N149" s="676"/>
      <c r="O149" s="676"/>
      <c r="P149" s="676"/>
      <c r="Q149" s="676"/>
      <c r="R149" s="676"/>
      <c r="S149" s="676"/>
      <c r="T149" s="676"/>
      <c r="U149" s="676"/>
      <c r="V149" s="676"/>
      <c r="W149" s="676"/>
      <c r="X149" s="676"/>
      <c r="Y149" s="676"/>
      <c r="Z149" s="676"/>
    </row>
    <row r="150" spans="1:26" ht="12.75" customHeight="1">
      <c r="A150" s="676"/>
      <c r="B150" s="676"/>
      <c r="C150" s="678"/>
      <c r="D150" s="676"/>
      <c r="E150" s="676"/>
      <c r="F150" s="676"/>
      <c r="G150" s="676"/>
      <c r="H150" s="676"/>
      <c r="I150" s="676"/>
      <c r="J150" s="676"/>
      <c r="K150" s="676"/>
      <c r="L150" s="676"/>
      <c r="M150" s="676"/>
      <c r="N150" s="676"/>
      <c r="O150" s="676"/>
      <c r="P150" s="676"/>
      <c r="Q150" s="676"/>
      <c r="R150" s="676"/>
      <c r="S150" s="676"/>
      <c r="T150" s="676"/>
      <c r="U150" s="676"/>
      <c r="V150" s="676"/>
      <c r="W150" s="676"/>
      <c r="X150" s="676"/>
      <c r="Y150" s="676"/>
      <c r="Z150" s="676"/>
    </row>
    <row r="151" spans="1:26" ht="12.75" customHeight="1">
      <c r="A151" s="676"/>
      <c r="B151" s="676"/>
      <c r="C151" s="678"/>
      <c r="D151" s="676"/>
      <c r="E151" s="676"/>
      <c r="F151" s="676"/>
      <c r="G151" s="676"/>
      <c r="H151" s="676"/>
      <c r="I151" s="676"/>
      <c r="J151" s="676"/>
      <c r="K151" s="676"/>
      <c r="L151" s="676"/>
      <c r="M151" s="676"/>
      <c r="N151" s="676"/>
      <c r="O151" s="676"/>
      <c r="P151" s="676"/>
      <c r="Q151" s="676"/>
      <c r="R151" s="676"/>
      <c r="S151" s="676"/>
      <c r="T151" s="676"/>
      <c r="U151" s="676"/>
      <c r="V151" s="676"/>
      <c r="W151" s="676"/>
      <c r="X151" s="676"/>
      <c r="Y151" s="676"/>
      <c r="Z151" s="676"/>
    </row>
    <row r="152" spans="1:26" ht="12.75" customHeight="1">
      <c r="A152" s="676"/>
      <c r="B152" s="676"/>
      <c r="C152" s="678"/>
      <c r="D152" s="676"/>
      <c r="E152" s="676"/>
      <c r="F152" s="676"/>
      <c r="G152" s="676"/>
      <c r="H152" s="676"/>
      <c r="I152" s="676"/>
      <c r="J152" s="676"/>
      <c r="K152" s="676"/>
      <c r="L152" s="676"/>
      <c r="M152" s="676"/>
      <c r="N152" s="676"/>
      <c r="O152" s="676"/>
      <c r="P152" s="676"/>
      <c r="Q152" s="676"/>
      <c r="R152" s="676"/>
      <c r="S152" s="676"/>
      <c r="T152" s="676"/>
      <c r="U152" s="676"/>
      <c r="V152" s="676"/>
      <c r="W152" s="676"/>
      <c r="X152" s="676"/>
      <c r="Y152" s="676"/>
      <c r="Z152" s="676"/>
    </row>
    <row r="153" spans="1:26" ht="12.75" customHeight="1">
      <c r="A153" s="676"/>
      <c r="B153" s="676"/>
      <c r="C153" s="678"/>
      <c r="D153" s="676"/>
      <c r="E153" s="676"/>
      <c r="F153" s="676"/>
      <c r="G153" s="676"/>
      <c r="H153" s="676"/>
      <c r="I153" s="676"/>
      <c r="J153" s="676"/>
      <c r="K153" s="676"/>
      <c r="L153" s="676"/>
      <c r="M153" s="676"/>
      <c r="N153" s="676"/>
      <c r="O153" s="676"/>
      <c r="P153" s="676"/>
      <c r="Q153" s="676"/>
      <c r="R153" s="676"/>
      <c r="S153" s="676"/>
      <c r="T153" s="676"/>
      <c r="U153" s="676"/>
      <c r="V153" s="676"/>
      <c r="W153" s="676"/>
      <c r="X153" s="676"/>
      <c r="Y153" s="676"/>
      <c r="Z153" s="676"/>
    </row>
    <row r="154" spans="1:26" ht="12.75" customHeight="1">
      <c r="A154" s="676"/>
      <c r="B154" s="676"/>
      <c r="C154" s="678"/>
      <c r="D154" s="676"/>
      <c r="E154" s="676"/>
      <c r="F154" s="676"/>
      <c r="G154" s="676"/>
      <c r="H154" s="676"/>
      <c r="I154" s="676"/>
      <c r="J154" s="676"/>
      <c r="K154" s="676"/>
      <c r="L154" s="676"/>
      <c r="M154" s="676"/>
      <c r="N154" s="676"/>
      <c r="O154" s="676"/>
      <c r="P154" s="676"/>
      <c r="Q154" s="676"/>
      <c r="R154" s="676"/>
      <c r="S154" s="676"/>
      <c r="T154" s="676"/>
      <c r="U154" s="676"/>
      <c r="V154" s="676"/>
      <c r="W154" s="676"/>
      <c r="X154" s="676"/>
      <c r="Y154" s="676"/>
      <c r="Z154" s="676"/>
    </row>
    <row r="155" spans="1:26" ht="12.75" customHeight="1">
      <c r="A155" s="676"/>
      <c r="B155" s="676"/>
      <c r="C155" s="678"/>
      <c r="D155" s="676"/>
      <c r="E155" s="676"/>
      <c r="F155" s="676"/>
      <c r="G155" s="676"/>
      <c r="H155" s="676"/>
      <c r="I155" s="676"/>
      <c r="J155" s="676"/>
      <c r="K155" s="676"/>
      <c r="L155" s="676"/>
      <c r="M155" s="676"/>
      <c r="N155" s="676"/>
      <c r="O155" s="676"/>
      <c r="P155" s="676"/>
      <c r="Q155" s="676"/>
      <c r="R155" s="676"/>
      <c r="S155" s="676"/>
      <c r="T155" s="676"/>
      <c r="U155" s="676"/>
      <c r="V155" s="676"/>
      <c r="W155" s="676"/>
      <c r="X155" s="676"/>
      <c r="Y155" s="676"/>
      <c r="Z155" s="676"/>
    </row>
    <row r="156" spans="1:26" ht="12.75" customHeight="1">
      <c r="A156" s="676"/>
      <c r="B156" s="676"/>
      <c r="C156" s="678"/>
      <c r="D156" s="676"/>
      <c r="E156" s="676"/>
      <c r="F156" s="676"/>
      <c r="G156" s="676"/>
      <c r="H156" s="676"/>
      <c r="I156" s="676"/>
      <c r="J156" s="676"/>
      <c r="K156" s="676"/>
      <c r="L156" s="676"/>
      <c r="M156" s="676"/>
      <c r="N156" s="676"/>
      <c r="O156" s="676"/>
      <c r="P156" s="676"/>
      <c r="Q156" s="676"/>
      <c r="R156" s="676"/>
      <c r="S156" s="676"/>
      <c r="T156" s="676"/>
      <c r="U156" s="676"/>
      <c r="V156" s="676"/>
      <c r="W156" s="676"/>
      <c r="X156" s="676"/>
      <c r="Y156" s="676"/>
      <c r="Z156" s="676"/>
    </row>
    <row r="157" spans="1:26" ht="12.75" customHeight="1">
      <c r="A157" s="676"/>
      <c r="B157" s="676"/>
      <c r="C157" s="678"/>
      <c r="D157" s="676"/>
      <c r="E157" s="676"/>
      <c r="F157" s="676"/>
      <c r="G157" s="676"/>
      <c r="H157" s="676"/>
      <c r="I157" s="676"/>
      <c r="J157" s="676"/>
      <c r="K157" s="676"/>
      <c r="L157" s="676"/>
      <c r="M157" s="676"/>
      <c r="N157" s="676"/>
      <c r="O157" s="676"/>
      <c r="P157" s="676"/>
      <c r="Q157" s="676"/>
      <c r="R157" s="676"/>
      <c r="S157" s="676"/>
      <c r="T157" s="676"/>
      <c r="U157" s="676"/>
      <c r="V157" s="676"/>
      <c r="W157" s="676"/>
      <c r="X157" s="676"/>
      <c r="Y157" s="676"/>
      <c r="Z157" s="676"/>
    </row>
    <row r="158" spans="1:26" ht="12.75" customHeight="1">
      <c r="A158" s="676"/>
      <c r="B158" s="676"/>
      <c r="C158" s="678"/>
      <c r="D158" s="676"/>
      <c r="E158" s="676"/>
      <c r="F158" s="676"/>
      <c r="G158" s="676"/>
      <c r="H158" s="676"/>
      <c r="I158" s="676"/>
      <c r="J158" s="676"/>
      <c r="K158" s="676"/>
      <c r="L158" s="676"/>
      <c r="M158" s="676"/>
      <c r="N158" s="676"/>
      <c r="O158" s="676"/>
      <c r="P158" s="676"/>
      <c r="Q158" s="676"/>
      <c r="R158" s="676"/>
      <c r="S158" s="676"/>
      <c r="T158" s="676"/>
      <c r="U158" s="676"/>
      <c r="V158" s="676"/>
      <c r="W158" s="676"/>
      <c r="X158" s="676"/>
      <c r="Y158" s="676"/>
      <c r="Z158" s="676"/>
    </row>
    <row r="159" spans="1:26" ht="12.75" customHeight="1">
      <c r="A159" s="676"/>
      <c r="B159" s="676"/>
      <c r="C159" s="678"/>
      <c r="D159" s="676"/>
      <c r="E159" s="676"/>
      <c r="F159" s="676"/>
      <c r="G159" s="676"/>
      <c r="H159" s="676"/>
      <c r="I159" s="676"/>
      <c r="J159" s="676"/>
      <c r="K159" s="676"/>
      <c r="L159" s="676"/>
      <c r="M159" s="676"/>
      <c r="N159" s="676"/>
      <c r="O159" s="676"/>
      <c r="P159" s="676"/>
      <c r="Q159" s="676"/>
      <c r="R159" s="676"/>
      <c r="S159" s="676"/>
      <c r="T159" s="676"/>
      <c r="U159" s="676"/>
      <c r="V159" s="676"/>
      <c r="W159" s="676"/>
      <c r="X159" s="676"/>
      <c r="Y159" s="676"/>
      <c r="Z159" s="676"/>
    </row>
    <row r="160" spans="1:26" ht="12.75" customHeight="1">
      <c r="A160" s="676"/>
      <c r="B160" s="676"/>
      <c r="C160" s="678"/>
      <c r="D160" s="676"/>
      <c r="E160" s="676"/>
      <c r="F160" s="676"/>
      <c r="G160" s="676"/>
      <c r="H160" s="676"/>
      <c r="I160" s="676"/>
      <c r="J160" s="676"/>
      <c r="K160" s="676"/>
      <c r="L160" s="676"/>
      <c r="M160" s="676"/>
      <c r="N160" s="676"/>
      <c r="O160" s="676"/>
      <c r="P160" s="676"/>
      <c r="Q160" s="676"/>
      <c r="R160" s="676"/>
      <c r="S160" s="676"/>
      <c r="T160" s="676"/>
      <c r="U160" s="676"/>
      <c r="V160" s="676"/>
      <c r="W160" s="676"/>
      <c r="X160" s="676"/>
      <c r="Y160" s="676"/>
      <c r="Z160" s="676"/>
    </row>
    <row r="161" spans="1:26" ht="12.75" customHeight="1">
      <c r="A161" s="676"/>
      <c r="B161" s="676"/>
      <c r="C161" s="678"/>
      <c r="D161" s="676"/>
      <c r="E161" s="676"/>
      <c r="F161" s="676"/>
      <c r="G161" s="676"/>
      <c r="H161" s="676"/>
      <c r="I161" s="676"/>
      <c r="J161" s="676"/>
      <c r="K161" s="676"/>
      <c r="L161" s="676"/>
      <c r="M161" s="676"/>
      <c r="N161" s="676"/>
      <c r="O161" s="676"/>
      <c r="P161" s="676"/>
      <c r="Q161" s="676"/>
      <c r="R161" s="676"/>
      <c r="S161" s="676"/>
      <c r="T161" s="676"/>
      <c r="U161" s="676"/>
      <c r="V161" s="676"/>
      <c r="W161" s="676"/>
      <c r="X161" s="676"/>
      <c r="Y161" s="676"/>
      <c r="Z161" s="676"/>
    </row>
    <row r="162" spans="1:26" ht="12.75" customHeight="1">
      <c r="A162" s="676"/>
      <c r="B162" s="676"/>
      <c r="C162" s="678"/>
      <c r="D162" s="676"/>
      <c r="E162" s="676"/>
      <c r="F162" s="676"/>
      <c r="G162" s="676"/>
      <c r="H162" s="676"/>
      <c r="I162" s="676"/>
      <c r="J162" s="676"/>
      <c r="K162" s="676"/>
      <c r="L162" s="676"/>
      <c r="M162" s="676"/>
      <c r="N162" s="676"/>
      <c r="O162" s="676"/>
      <c r="P162" s="676"/>
      <c r="Q162" s="676"/>
      <c r="R162" s="676"/>
      <c r="S162" s="676"/>
      <c r="T162" s="676"/>
      <c r="U162" s="676"/>
      <c r="V162" s="676"/>
      <c r="W162" s="676"/>
      <c r="X162" s="676"/>
      <c r="Y162" s="676"/>
      <c r="Z162" s="676"/>
    </row>
    <row r="163" spans="1:26" ht="12.75" customHeight="1">
      <c r="A163" s="676"/>
      <c r="B163" s="676"/>
      <c r="C163" s="678"/>
      <c r="D163" s="676"/>
      <c r="E163" s="676"/>
      <c r="F163" s="676"/>
      <c r="G163" s="676"/>
      <c r="H163" s="676"/>
      <c r="I163" s="676"/>
      <c r="J163" s="676"/>
      <c r="K163" s="676"/>
      <c r="L163" s="676"/>
      <c r="M163" s="676"/>
      <c r="N163" s="676"/>
      <c r="O163" s="676"/>
      <c r="P163" s="676"/>
      <c r="Q163" s="676"/>
      <c r="R163" s="676"/>
      <c r="S163" s="676"/>
      <c r="T163" s="676"/>
      <c r="U163" s="676"/>
      <c r="V163" s="676"/>
      <c r="W163" s="676"/>
      <c r="X163" s="676"/>
      <c r="Y163" s="676"/>
      <c r="Z163" s="676"/>
    </row>
    <row r="164" spans="1:26" ht="12.75" customHeight="1">
      <c r="A164" s="676"/>
      <c r="B164" s="676"/>
      <c r="C164" s="678"/>
      <c r="D164" s="676"/>
      <c r="E164" s="676"/>
      <c r="F164" s="676"/>
      <c r="G164" s="676"/>
      <c r="H164" s="676"/>
      <c r="I164" s="676"/>
      <c r="J164" s="676"/>
      <c r="K164" s="676"/>
      <c r="L164" s="676"/>
      <c r="M164" s="676"/>
      <c r="N164" s="676"/>
      <c r="O164" s="676"/>
      <c r="P164" s="676"/>
      <c r="Q164" s="676"/>
      <c r="R164" s="676"/>
      <c r="S164" s="676"/>
      <c r="T164" s="676"/>
      <c r="U164" s="676"/>
      <c r="V164" s="676"/>
      <c r="W164" s="676"/>
      <c r="X164" s="676"/>
      <c r="Y164" s="676"/>
      <c r="Z164" s="676"/>
    </row>
    <row r="165" spans="1:26" ht="12.75" customHeight="1">
      <c r="A165" s="676"/>
      <c r="B165" s="676"/>
      <c r="C165" s="678"/>
      <c r="D165" s="676"/>
      <c r="E165" s="676"/>
      <c r="F165" s="676"/>
      <c r="G165" s="676"/>
      <c r="H165" s="676"/>
      <c r="I165" s="676"/>
      <c r="J165" s="676"/>
      <c r="K165" s="676"/>
      <c r="L165" s="676"/>
      <c r="M165" s="676"/>
      <c r="N165" s="676"/>
      <c r="O165" s="676"/>
      <c r="P165" s="676"/>
      <c r="Q165" s="676"/>
      <c r="R165" s="676"/>
      <c r="S165" s="676"/>
      <c r="T165" s="676"/>
      <c r="U165" s="676"/>
      <c r="V165" s="676"/>
      <c r="W165" s="676"/>
      <c r="X165" s="676"/>
      <c r="Y165" s="676"/>
      <c r="Z165" s="676"/>
    </row>
    <row r="166" spans="1:26" ht="12.75" customHeight="1">
      <c r="A166" s="676"/>
      <c r="B166" s="676"/>
      <c r="C166" s="678"/>
      <c r="D166" s="676"/>
      <c r="E166" s="676"/>
      <c r="F166" s="676"/>
      <c r="G166" s="676"/>
      <c r="H166" s="676"/>
      <c r="I166" s="676"/>
      <c r="J166" s="676"/>
      <c r="K166" s="676"/>
      <c r="L166" s="676"/>
      <c r="M166" s="676"/>
      <c r="N166" s="676"/>
      <c r="O166" s="676"/>
      <c r="P166" s="676"/>
      <c r="Q166" s="676"/>
      <c r="R166" s="676"/>
      <c r="S166" s="676"/>
      <c r="T166" s="676"/>
      <c r="U166" s="676"/>
      <c r="V166" s="676"/>
      <c r="W166" s="676"/>
      <c r="X166" s="676"/>
      <c r="Y166" s="676"/>
      <c r="Z166" s="676"/>
    </row>
    <row r="167" spans="1:26" ht="12.75" customHeight="1">
      <c r="A167" s="676"/>
      <c r="B167" s="676"/>
      <c r="C167" s="678"/>
      <c r="D167" s="676"/>
      <c r="E167" s="676"/>
      <c r="F167" s="676"/>
      <c r="G167" s="676"/>
      <c r="H167" s="676"/>
      <c r="I167" s="676"/>
      <c r="J167" s="676"/>
      <c r="K167" s="676"/>
      <c r="L167" s="676"/>
      <c r="M167" s="676"/>
      <c r="N167" s="676"/>
      <c r="O167" s="676"/>
      <c r="P167" s="676"/>
      <c r="Q167" s="676"/>
      <c r="R167" s="676"/>
      <c r="S167" s="676"/>
      <c r="T167" s="676"/>
      <c r="U167" s="676"/>
      <c r="V167" s="676"/>
      <c r="W167" s="676"/>
      <c r="X167" s="676"/>
      <c r="Y167" s="676"/>
      <c r="Z167" s="676"/>
    </row>
    <row r="168" spans="1:26" ht="12.75" customHeight="1">
      <c r="A168" s="676"/>
      <c r="B168" s="676"/>
      <c r="C168" s="678"/>
      <c r="D168" s="676"/>
      <c r="E168" s="676"/>
      <c r="F168" s="676"/>
      <c r="G168" s="676"/>
      <c r="H168" s="676"/>
      <c r="I168" s="676"/>
      <c r="J168" s="676"/>
      <c r="K168" s="676"/>
      <c r="L168" s="676"/>
      <c r="M168" s="676"/>
      <c r="N168" s="676"/>
      <c r="O168" s="676"/>
      <c r="P168" s="676"/>
      <c r="Q168" s="676"/>
      <c r="R168" s="676"/>
      <c r="S168" s="676"/>
      <c r="T168" s="676"/>
      <c r="U168" s="676"/>
      <c r="V168" s="676"/>
      <c r="W168" s="676"/>
      <c r="X168" s="676"/>
      <c r="Y168" s="676"/>
      <c r="Z168" s="676"/>
    </row>
    <row r="169" spans="1:26" ht="12.75" customHeight="1">
      <c r="A169" s="676"/>
      <c r="B169" s="676"/>
      <c r="C169" s="678"/>
      <c r="D169" s="676"/>
      <c r="E169" s="676"/>
      <c r="F169" s="676"/>
      <c r="G169" s="676"/>
      <c r="H169" s="676"/>
      <c r="I169" s="676"/>
      <c r="J169" s="676"/>
      <c r="K169" s="676"/>
      <c r="L169" s="676"/>
      <c r="M169" s="676"/>
      <c r="N169" s="676"/>
      <c r="O169" s="676"/>
      <c r="P169" s="676"/>
      <c r="Q169" s="676"/>
      <c r="R169" s="676"/>
      <c r="S169" s="676"/>
      <c r="T169" s="676"/>
      <c r="U169" s="676"/>
      <c r="V169" s="676"/>
      <c r="W169" s="676"/>
      <c r="X169" s="676"/>
      <c r="Y169" s="676"/>
      <c r="Z169" s="676"/>
    </row>
    <row r="170" spans="1:26" ht="12.75" customHeight="1">
      <c r="A170" s="676"/>
      <c r="B170" s="676"/>
      <c r="C170" s="678"/>
      <c r="D170" s="676"/>
      <c r="E170" s="676"/>
      <c r="F170" s="676"/>
      <c r="G170" s="676"/>
      <c r="H170" s="676"/>
      <c r="I170" s="676"/>
      <c r="J170" s="676"/>
      <c r="K170" s="676"/>
      <c r="L170" s="676"/>
      <c r="M170" s="676"/>
      <c r="N170" s="676"/>
      <c r="O170" s="676"/>
      <c r="P170" s="676"/>
      <c r="Q170" s="676"/>
      <c r="R170" s="676"/>
      <c r="S170" s="676"/>
      <c r="T170" s="676"/>
      <c r="U170" s="676"/>
      <c r="V170" s="676"/>
      <c r="W170" s="676"/>
      <c r="X170" s="676"/>
      <c r="Y170" s="676"/>
      <c r="Z170" s="676"/>
    </row>
    <row r="171" spans="1:26" ht="12.75" customHeight="1">
      <c r="A171" s="676"/>
      <c r="B171" s="676"/>
      <c r="C171" s="678"/>
      <c r="D171" s="676"/>
      <c r="E171" s="676"/>
      <c r="F171" s="676"/>
      <c r="G171" s="676"/>
      <c r="H171" s="676"/>
      <c r="I171" s="676"/>
      <c r="J171" s="676"/>
      <c r="K171" s="676"/>
      <c r="L171" s="676"/>
      <c r="M171" s="676"/>
      <c r="N171" s="676"/>
      <c r="O171" s="676"/>
      <c r="P171" s="676"/>
      <c r="Q171" s="676"/>
      <c r="R171" s="676"/>
      <c r="S171" s="676"/>
      <c r="T171" s="676"/>
      <c r="U171" s="676"/>
      <c r="V171" s="676"/>
      <c r="W171" s="676"/>
      <c r="X171" s="676"/>
      <c r="Y171" s="676"/>
      <c r="Z171" s="676"/>
    </row>
    <row r="172" spans="1:26" ht="12.75" customHeight="1">
      <c r="A172" s="676"/>
      <c r="B172" s="676"/>
      <c r="C172" s="678"/>
      <c r="D172" s="676"/>
      <c r="E172" s="676"/>
      <c r="F172" s="676"/>
      <c r="G172" s="676"/>
      <c r="H172" s="676"/>
      <c r="I172" s="676"/>
      <c r="J172" s="676"/>
      <c r="K172" s="676"/>
      <c r="L172" s="676"/>
      <c r="M172" s="676"/>
      <c r="N172" s="676"/>
      <c r="O172" s="676"/>
      <c r="P172" s="676"/>
      <c r="Q172" s="676"/>
      <c r="R172" s="676"/>
      <c r="S172" s="676"/>
      <c r="T172" s="676"/>
      <c r="U172" s="676"/>
      <c r="V172" s="676"/>
      <c r="W172" s="676"/>
      <c r="X172" s="676"/>
      <c r="Y172" s="676"/>
      <c r="Z172" s="676"/>
    </row>
    <row r="173" spans="1:26" ht="12.75" customHeight="1">
      <c r="A173" s="676"/>
      <c r="B173" s="676"/>
      <c r="C173" s="678"/>
      <c r="D173" s="676"/>
      <c r="E173" s="676"/>
      <c r="F173" s="676"/>
      <c r="G173" s="676"/>
      <c r="H173" s="676"/>
      <c r="I173" s="676"/>
      <c r="J173" s="676"/>
      <c r="K173" s="676"/>
      <c r="L173" s="676"/>
      <c r="M173" s="676"/>
      <c r="N173" s="676"/>
      <c r="O173" s="676"/>
      <c r="P173" s="676"/>
      <c r="Q173" s="676"/>
      <c r="R173" s="676"/>
      <c r="S173" s="676"/>
      <c r="T173" s="676"/>
      <c r="U173" s="676"/>
      <c r="V173" s="676"/>
      <c r="W173" s="676"/>
      <c r="X173" s="676"/>
      <c r="Y173" s="676"/>
      <c r="Z173" s="676"/>
    </row>
    <row r="174" spans="1:26" ht="12.75" customHeight="1">
      <c r="A174" s="676"/>
      <c r="B174" s="676"/>
      <c r="C174" s="678"/>
      <c r="D174" s="676"/>
      <c r="E174" s="676"/>
      <c r="F174" s="676"/>
      <c r="G174" s="676"/>
      <c r="H174" s="676"/>
      <c r="I174" s="676"/>
      <c r="J174" s="676"/>
      <c r="K174" s="676"/>
      <c r="L174" s="676"/>
      <c r="M174" s="676"/>
      <c r="N174" s="676"/>
      <c r="O174" s="676"/>
      <c r="P174" s="676"/>
      <c r="Q174" s="676"/>
      <c r="R174" s="676"/>
      <c r="S174" s="676"/>
      <c r="T174" s="676"/>
      <c r="U174" s="676"/>
      <c r="V174" s="676"/>
      <c r="W174" s="676"/>
      <c r="X174" s="676"/>
      <c r="Y174" s="676"/>
      <c r="Z174" s="676"/>
    </row>
    <row r="175" spans="1:26" ht="12.75" customHeight="1">
      <c r="A175" s="676"/>
      <c r="B175" s="676"/>
      <c r="C175" s="678"/>
      <c r="D175" s="676"/>
      <c r="E175" s="676"/>
      <c r="F175" s="676"/>
      <c r="G175" s="676"/>
      <c r="H175" s="676"/>
      <c r="I175" s="676"/>
      <c r="J175" s="676"/>
      <c r="K175" s="676"/>
      <c r="L175" s="676"/>
      <c r="M175" s="676"/>
      <c r="N175" s="676"/>
      <c r="O175" s="676"/>
      <c r="P175" s="676"/>
      <c r="Q175" s="676"/>
      <c r="R175" s="676"/>
      <c r="S175" s="676"/>
      <c r="T175" s="676"/>
      <c r="U175" s="676"/>
      <c r="V175" s="676"/>
      <c r="W175" s="676"/>
      <c r="X175" s="676"/>
      <c r="Y175" s="676"/>
      <c r="Z175" s="676"/>
    </row>
    <row r="176" spans="1:26" ht="12.75" customHeight="1">
      <c r="A176" s="676"/>
      <c r="B176" s="676"/>
      <c r="C176" s="678"/>
      <c r="D176" s="676"/>
      <c r="E176" s="676"/>
      <c r="F176" s="676"/>
      <c r="G176" s="676"/>
      <c r="H176" s="676"/>
      <c r="I176" s="676"/>
      <c r="J176" s="676"/>
      <c r="K176" s="676"/>
      <c r="L176" s="676"/>
      <c r="M176" s="676"/>
      <c r="N176" s="676"/>
      <c r="O176" s="676"/>
      <c r="P176" s="676"/>
      <c r="Q176" s="676"/>
      <c r="R176" s="676"/>
      <c r="S176" s="676"/>
      <c r="T176" s="676"/>
      <c r="U176" s="676"/>
      <c r="V176" s="676"/>
      <c r="W176" s="676"/>
      <c r="X176" s="676"/>
      <c r="Y176" s="676"/>
      <c r="Z176" s="676"/>
    </row>
    <row r="177" spans="1:26" ht="12.75" customHeight="1">
      <c r="A177" s="676"/>
      <c r="B177" s="676"/>
      <c r="C177" s="678"/>
      <c r="D177" s="676"/>
      <c r="E177" s="676"/>
      <c r="F177" s="676"/>
      <c r="G177" s="676"/>
      <c r="H177" s="676"/>
      <c r="I177" s="676"/>
      <c r="J177" s="676"/>
      <c r="K177" s="676"/>
      <c r="L177" s="676"/>
      <c r="M177" s="676"/>
      <c r="N177" s="676"/>
      <c r="O177" s="676"/>
      <c r="P177" s="676"/>
      <c r="Q177" s="676"/>
      <c r="R177" s="676"/>
      <c r="S177" s="676"/>
      <c r="T177" s="676"/>
      <c r="U177" s="676"/>
      <c r="V177" s="676"/>
      <c r="W177" s="676"/>
      <c r="X177" s="676"/>
      <c r="Y177" s="676"/>
      <c r="Z177" s="676"/>
    </row>
    <row r="178" spans="1:26" ht="12.75" customHeight="1">
      <c r="A178" s="676"/>
      <c r="B178" s="676"/>
      <c r="C178" s="678"/>
      <c r="D178" s="676"/>
      <c r="E178" s="676"/>
      <c r="F178" s="676"/>
      <c r="G178" s="676"/>
      <c r="H178" s="676"/>
      <c r="I178" s="676"/>
      <c r="J178" s="676"/>
      <c r="K178" s="676"/>
      <c r="L178" s="676"/>
      <c r="M178" s="676"/>
      <c r="N178" s="676"/>
      <c r="O178" s="676"/>
      <c r="P178" s="676"/>
      <c r="Q178" s="676"/>
      <c r="R178" s="676"/>
      <c r="S178" s="676"/>
      <c r="T178" s="676"/>
      <c r="U178" s="676"/>
      <c r="V178" s="676"/>
      <c r="W178" s="676"/>
      <c r="X178" s="676"/>
      <c r="Y178" s="676"/>
      <c r="Z178" s="676"/>
    </row>
    <row r="179" spans="1:26" ht="12.75" customHeight="1">
      <c r="A179" s="676"/>
      <c r="B179" s="676"/>
      <c r="C179" s="678"/>
      <c r="D179" s="676"/>
      <c r="E179" s="676"/>
      <c r="F179" s="676"/>
      <c r="G179" s="676"/>
      <c r="H179" s="676"/>
      <c r="I179" s="676"/>
      <c r="J179" s="676"/>
      <c r="K179" s="676"/>
      <c r="L179" s="676"/>
      <c r="M179" s="676"/>
      <c r="N179" s="676"/>
      <c r="O179" s="676"/>
      <c r="P179" s="676"/>
      <c r="Q179" s="676"/>
      <c r="R179" s="676"/>
      <c r="S179" s="676"/>
      <c r="T179" s="676"/>
      <c r="U179" s="676"/>
      <c r="V179" s="676"/>
      <c r="W179" s="676"/>
      <c r="X179" s="676"/>
      <c r="Y179" s="676"/>
      <c r="Z179" s="676"/>
    </row>
    <row r="180" spans="1:26" ht="12.75" customHeight="1">
      <c r="A180" s="676"/>
      <c r="B180" s="676"/>
      <c r="C180" s="678"/>
      <c r="D180" s="676"/>
      <c r="E180" s="676"/>
      <c r="F180" s="676"/>
      <c r="G180" s="676"/>
      <c r="H180" s="676"/>
      <c r="I180" s="676"/>
      <c r="J180" s="676"/>
      <c r="K180" s="676"/>
      <c r="L180" s="676"/>
      <c r="M180" s="676"/>
      <c r="N180" s="676"/>
      <c r="O180" s="676"/>
      <c r="P180" s="676"/>
      <c r="Q180" s="676"/>
      <c r="R180" s="676"/>
      <c r="S180" s="676"/>
      <c r="T180" s="676"/>
      <c r="U180" s="676"/>
      <c r="V180" s="676"/>
      <c r="W180" s="676"/>
      <c r="X180" s="676"/>
      <c r="Y180" s="676"/>
      <c r="Z180" s="676"/>
    </row>
    <row r="181" spans="1:26" ht="12.75" customHeight="1">
      <c r="A181" s="676"/>
      <c r="B181" s="676"/>
      <c r="C181" s="678"/>
      <c r="D181" s="676"/>
      <c r="E181" s="676"/>
      <c r="F181" s="676"/>
      <c r="G181" s="676"/>
      <c r="H181" s="676"/>
      <c r="I181" s="676"/>
      <c r="J181" s="676"/>
      <c r="K181" s="676"/>
      <c r="L181" s="676"/>
      <c r="M181" s="676"/>
      <c r="N181" s="676"/>
      <c r="O181" s="676"/>
      <c r="P181" s="676"/>
      <c r="Q181" s="676"/>
      <c r="R181" s="676"/>
      <c r="S181" s="676"/>
      <c r="T181" s="676"/>
      <c r="U181" s="676"/>
      <c r="V181" s="676"/>
      <c r="W181" s="676"/>
      <c r="X181" s="676"/>
      <c r="Y181" s="676"/>
      <c r="Z181" s="676"/>
    </row>
    <row r="182" spans="1:26" ht="12.75" customHeight="1">
      <c r="A182" s="676"/>
      <c r="B182" s="676"/>
      <c r="C182" s="678"/>
      <c r="D182" s="676"/>
      <c r="E182" s="676"/>
      <c r="F182" s="676"/>
      <c r="G182" s="676"/>
      <c r="H182" s="676"/>
      <c r="I182" s="676"/>
      <c r="J182" s="676"/>
      <c r="K182" s="676"/>
      <c r="L182" s="676"/>
      <c r="M182" s="676"/>
      <c r="N182" s="676"/>
      <c r="O182" s="676"/>
      <c r="P182" s="676"/>
      <c r="Q182" s="676"/>
      <c r="R182" s="676"/>
      <c r="S182" s="676"/>
      <c r="T182" s="676"/>
      <c r="U182" s="676"/>
      <c r="V182" s="676"/>
      <c r="W182" s="676"/>
      <c r="X182" s="676"/>
      <c r="Y182" s="676"/>
      <c r="Z182" s="676"/>
    </row>
    <row r="183" spans="1:26" ht="12.75" customHeight="1">
      <c r="A183" s="676"/>
      <c r="B183" s="676"/>
      <c r="C183" s="678"/>
      <c r="D183" s="676"/>
      <c r="E183" s="676"/>
      <c r="F183" s="676"/>
      <c r="G183" s="676"/>
      <c r="H183" s="676"/>
      <c r="I183" s="676"/>
      <c r="J183" s="676"/>
      <c r="K183" s="676"/>
      <c r="L183" s="676"/>
      <c r="M183" s="676"/>
      <c r="N183" s="676"/>
      <c r="O183" s="676"/>
      <c r="P183" s="676"/>
      <c r="Q183" s="676"/>
      <c r="R183" s="676"/>
      <c r="S183" s="676"/>
      <c r="T183" s="676"/>
      <c r="U183" s="676"/>
      <c r="V183" s="676"/>
      <c r="W183" s="676"/>
      <c r="X183" s="676"/>
      <c r="Y183" s="676"/>
      <c r="Z183" s="676"/>
    </row>
    <row r="184" spans="1:26" ht="12.75" customHeight="1">
      <c r="A184" s="676"/>
      <c r="B184" s="676"/>
      <c r="C184" s="678"/>
      <c r="D184" s="676"/>
      <c r="E184" s="676"/>
      <c r="F184" s="676"/>
      <c r="G184" s="676"/>
      <c r="H184" s="676"/>
      <c r="I184" s="676"/>
      <c r="J184" s="676"/>
      <c r="K184" s="676"/>
      <c r="L184" s="676"/>
      <c r="M184" s="676"/>
      <c r="N184" s="676"/>
      <c r="O184" s="676"/>
      <c r="P184" s="676"/>
      <c r="Q184" s="676"/>
      <c r="R184" s="676"/>
      <c r="S184" s="676"/>
      <c r="T184" s="676"/>
      <c r="U184" s="676"/>
      <c r="V184" s="676"/>
      <c r="W184" s="676"/>
      <c r="X184" s="676"/>
      <c r="Y184" s="676"/>
      <c r="Z184" s="676"/>
    </row>
    <row r="185" spans="1:26" ht="12.75" customHeight="1">
      <c r="A185" s="676"/>
      <c r="B185" s="676"/>
      <c r="C185" s="678"/>
      <c r="D185" s="676"/>
      <c r="E185" s="676"/>
      <c r="F185" s="676"/>
      <c r="G185" s="676"/>
      <c r="H185" s="676"/>
      <c r="I185" s="676"/>
      <c r="J185" s="676"/>
      <c r="K185" s="676"/>
      <c r="L185" s="676"/>
      <c r="M185" s="676"/>
      <c r="N185" s="676"/>
      <c r="O185" s="676"/>
      <c r="P185" s="676"/>
      <c r="Q185" s="676"/>
      <c r="R185" s="676"/>
      <c r="S185" s="676"/>
      <c r="T185" s="676"/>
      <c r="U185" s="676"/>
      <c r="V185" s="676"/>
      <c r="W185" s="676"/>
      <c r="X185" s="676"/>
      <c r="Y185" s="676"/>
      <c r="Z185" s="676"/>
    </row>
    <row r="186" spans="1:26" ht="12.75" customHeight="1">
      <c r="A186" s="676"/>
      <c r="B186" s="676"/>
      <c r="C186" s="678"/>
      <c r="D186" s="676"/>
      <c r="E186" s="676"/>
      <c r="F186" s="676"/>
      <c r="G186" s="676"/>
      <c r="H186" s="676"/>
      <c r="I186" s="676"/>
      <c r="J186" s="676"/>
      <c r="K186" s="676"/>
      <c r="L186" s="676"/>
      <c r="M186" s="676"/>
      <c r="N186" s="676"/>
      <c r="O186" s="676"/>
      <c r="P186" s="676"/>
      <c r="Q186" s="676"/>
      <c r="R186" s="676"/>
      <c r="S186" s="676"/>
      <c r="T186" s="676"/>
      <c r="U186" s="676"/>
      <c r="V186" s="676"/>
      <c r="W186" s="676"/>
      <c r="X186" s="676"/>
      <c r="Y186" s="676"/>
      <c r="Z186" s="676"/>
    </row>
    <row r="187" spans="1:26" ht="12.75" customHeight="1">
      <c r="A187" s="676"/>
      <c r="B187" s="676"/>
      <c r="C187" s="678"/>
      <c r="D187" s="676"/>
      <c r="E187" s="676"/>
      <c r="F187" s="676"/>
      <c r="G187" s="676"/>
      <c r="H187" s="676"/>
      <c r="I187" s="676"/>
      <c r="J187" s="676"/>
      <c r="K187" s="676"/>
      <c r="L187" s="676"/>
      <c r="M187" s="676"/>
      <c r="N187" s="676"/>
      <c r="O187" s="676"/>
      <c r="P187" s="676"/>
      <c r="Q187" s="676"/>
      <c r="R187" s="676"/>
      <c r="S187" s="676"/>
      <c r="T187" s="676"/>
      <c r="U187" s="676"/>
      <c r="V187" s="676"/>
      <c r="W187" s="676"/>
      <c r="X187" s="676"/>
      <c r="Y187" s="676"/>
      <c r="Z187" s="676"/>
    </row>
    <row r="188" spans="1:26" ht="12.75" customHeight="1">
      <c r="A188" s="676"/>
      <c r="B188" s="676"/>
      <c r="C188" s="678"/>
      <c r="D188" s="676"/>
      <c r="E188" s="676"/>
      <c r="F188" s="676"/>
      <c r="G188" s="676"/>
      <c r="H188" s="676"/>
      <c r="I188" s="676"/>
      <c r="J188" s="676"/>
      <c r="K188" s="676"/>
      <c r="L188" s="676"/>
      <c r="M188" s="676"/>
      <c r="N188" s="676"/>
      <c r="O188" s="676"/>
      <c r="P188" s="676"/>
      <c r="Q188" s="676"/>
      <c r="R188" s="676"/>
      <c r="S188" s="676"/>
      <c r="T188" s="676"/>
      <c r="U188" s="676"/>
      <c r="V188" s="676"/>
      <c r="W188" s="676"/>
      <c r="X188" s="676"/>
      <c r="Y188" s="676"/>
      <c r="Z188" s="676"/>
    </row>
    <row r="189" spans="1:26" ht="12.75" customHeight="1">
      <c r="A189" s="676"/>
      <c r="B189" s="676"/>
      <c r="C189" s="678"/>
      <c r="D189" s="676"/>
      <c r="E189" s="676"/>
      <c r="F189" s="676"/>
      <c r="G189" s="676"/>
      <c r="H189" s="676"/>
      <c r="I189" s="676"/>
      <c r="J189" s="676"/>
      <c r="K189" s="676"/>
      <c r="L189" s="676"/>
      <c r="M189" s="676"/>
      <c r="N189" s="676"/>
      <c r="O189" s="676"/>
      <c r="P189" s="676"/>
      <c r="Q189" s="676"/>
      <c r="R189" s="676"/>
      <c r="S189" s="676"/>
      <c r="T189" s="676"/>
      <c r="U189" s="676"/>
      <c r="V189" s="676"/>
      <c r="W189" s="676"/>
      <c r="X189" s="676"/>
      <c r="Y189" s="676"/>
      <c r="Z189" s="676"/>
    </row>
    <row r="190" spans="1:26" ht="12.75" customHeight="1">
      <c r="A190" s="676"/>
      <c r="B190" s="676"/>
      <c r="C190" s="678"/>
      <c r="D190" s="676"/>
      <c r="E190" s="676"/>
      <c r="F190" s="676"/>
      <c r="G190" s="676"/>
      <c r="H190" s="676"/>
      <c r="I190" s="676"/>
      <c r="J190" s="676"/>
      <c r="K190" s="676"/>
      <c r="L190" s="676"/>
      <c r="M190" s="676"/>
      <c r="N190" s="676"/>
      <c r="O190" s="676"/>
      <c r="P190" s="676"/>
      <c r="Q190" s="676"/>
      <c r="R190" s="676"/>
      <c r="S190" s="676"/>
      <c r="T190" s="676"/>
      <c r="U190" s="676"/>
      <c r="V190" s="676"/>
      <c r="W190" s="676"/>
      <c r="X190" s="676"/>
      <c r="Y190" s="676"/>
      <c r="Z190" s="676"/>
    </row>
    <row r="191" spans="1:26" ht="12.75" customHeight="1">
      <c r="A191" s="676"/>
      <c r="B191" s="676"/>
      <c r="C191" s="678"/>
      <c r="D191" s="676"/>
      <c r="E191" s="676"/>
      <c r="F191" s="676"/>
      <c r="G191" s="676"/>
      <c r="H191" s="676"/>
      <c r="I191" s="676"/>
      <c r="J191" s="676"/>
      <c r="K191" s="676"/>
      <c r="L191" s="676"/>
      <c r="M191" s="676"/>
      <c r="N191" s="676"/>
      <c r="O191" s="676"/>
      <c r="P191" s="676"/>
      <c r="Q191" s="676"/>
      <c r="R191" s="676"/>
      <c r="S191" s="676"/>
      <c r="T191" s="676"/>
      <c r="U191" s="676"/>
      <c r="V191" s="676"/>
      <c r="W191" s="676"/>
      <c r="X191" s="676"/>
      <c r="Y191" s="676"/>
      <c r="Z191" s="676"/>
    </row>
    <row r="192" spans="1:26" ht="12.75" customHeight="1">
      <c r="A192" s="676"/>
      <c r="B192" s="676"/>
      <c r="C192" s="678"/>
      <c r="D192" s="676"/>
      <c r="E192" s="676"/>
      <c r="F192" s="676"/>
      <c r="G192" s="676"/>
      <c r="H192" s="676"/>
      <c r="I192" s="676"/>
      <c r="J192" s="676"/>
      <c r="K192" s="676"/>
      <c r="L192" s="676"/>
      <c r="M192" s="676"/>
      <c r="N192" s="676"/>
      <c r="O192" s="676"/>
      <c r="P192" s="676"/>
      <c r="Q192" s="676"/>
      <c r="R192" s="676"/>
      <c r="S192" s="676"/>
      <c r="T192" s="676"/>
      <c r="U192" s="676"/>
      <c r="V192" s="676"/>
      <c r="W192" s="676"/>
      <c r="X192" s="676"/>
      <c r="Y192" s="676"/>
      <c r="Z192" s="676"/>
    </row>
    <row r="193" spans="1:26" ht="12.75" customHeight="1">
      <c r="A193" s="676"/>
      <c r="B193" s="676"/>
      <c r="C193" s="678"/>
      <c r="D193" s="676"/>
      <c r="E193" s="676"/>
      <c r="F193" s="676"/>
      <c r="G193" s="676"/>
      <c r="H193" s="676"/>
      <c r="I193" s="676"/>
      <c r="J193" s="676"/>
      <c r="K193" s="676"/>
      <c r="L193" s="676"/>
      <c r="M193" s="676"/>
      <c r="N193" s="676"/>
      <c r="O193" s="676"/>
      <c r="P193" s="676"/>
      <c r="Q193" s="676"/>
      <c r="R193" s="676"/>
      <c r="S193" s="676"/>
      <c r="T193" s="676"/>
      <c r="U193" s="676"/>
      <c r="V193" s="676"/>
      <c r="W193" s="676"/>
      <c r="X193" s="676"/>
      <c r="Y193" s="676"/>
      <c r="Z193" s="676"/>
    </row>
    <row r="194" spans="1:26" ht="12.75" customHeight="1">
      <c r="A194" s="676"/>
      <c r="B194" s="676"/>
      <c r="C194" s="678"/>
      <c r="D194" s="676"/>
      <c r="E194" s="676"/>
      <c r="F194" s="676"/>
      <c r="G194" s="676"/>
      <c r="H194" s="676"/>
      <c r="I194" s="676"/>
      <c r="J194" s="676"/>
      <c r="K194" s="676"/>
      <c r="L194" s="676"/>
      <c r="M194" s="676"/>
      <c r="N194" s="676"/>
      <c r="O194" s="676"/>
      <c r="P194" s="676"/>
      <c r="Q194" s="676"/>
      <c r="R194" s="676"/>
      <c r="S194" s="676"/>
      <c r="T194" s="676"/>
      <c r="U194" s="676"/>
      <c r="V194" s="676"/>
      <c r="W194" s="676"/>
      <c r="X194" s="676"/>
      <c r="Y194" s="676"/>
      <c r="Z194" s="676"/>
    </row>
    <row r="195" spans="1:26" ht="12.75" customHeight="1">
      <c r="A195" s="676"/>
      <c r="B195" s="676"/>
      <c r="C195" s="678"/>
      <c r="D195" s="676"/>
      <c r="E195" s="676"/>
      <c r="F195" s="676"/>
      <c r="G195" s="676"/>
      <c r="H195" s="676"/>
      <c r="I195" s="676"/>
      <c r="J195" s="676"/>
      <c r="K195" s="676"/>
      <c r="L195" s="676"/>
      <c r="M195" s="676"/>
      <c r="N195" s="676"/>
      <c r="O195" s="676"/>
      <c r="P195" s="676"/>
      <c r="Q195" s="676"/>
      <c r="R195" s="676"/>
      <c r="S195" s="676"/>
      <c r="T195" s="676"/>
      <c r="U195" s="676"/>
      <c r="V195" s="676"/>
      <c r="W195" s="676"/>
      <c r="X195" s="676"/>
      <c r="Y195" s="676"/>
      <c r="Z195" s="676"/>
    </row>
    <row r="196" spans="1:26" ht="12.75" customHeight="1">
      <c r="A196" s="676"/>
      <c r="B196" s="676"/>
      <c r="C196" s="678"/>
      <c r="D196" s="676"/>
      <c r="E196" s="676"/>
      <c r="F196" s="676"/>
      <c r="G196" s="676"/>
      <c r="H196" s="676"/>
      <c r="I196" s="676"/>
      <c r="J196" s="676"/>
      <c r="K196" s="676"/>
      <c r="L196" s="676"/>
      <c r="M196" s="676"/>
      <c r="N196" s="676"/>
      <c r="O196" s="676"/>
      <c r="P196" s="676"/>
      <c r="Q196" s="676"/>
      <c r="R196" s="676"/>
      <c r="S196" s="676"/>
      <c r="T196" s="676"/>
      <c r="U196" s="676"/>
      <c r="V196" s="676"/>
      <c r="W196" s="676"/>
      <c r="X196" s="676"/>
      <c r="Y196" s="676"/>
      <c r="Z196" s="676"/>
    </row>
    <row r="197" spans="1:26" ht="12.75" customHeight="1">
      <c r="A197" s="676"/>
      <c r="B197" s="676"/>
      <c r="C197" s="678"/>
      <c r="D197" s="676"/>
      <c r="E197" s="676"/>
      <c r="F197" s="676"/>
      <c r="G197" s="676"/>
      <c r="H197" s="676"/>
      <c r="I197" s="676"/>
      <c r="J197" s="676"/>
      <c r="K197" s="676"/>
      <c r="L197" s="676"/>
      <c r="M197" s="676"/>
      <c r="N197" s="676"/>
      <c r="O197" s="676"/>
      <c r="P197" s="676"/>
      <c r="Q197" s="676"/>
      <c r="R197" s="676"/>
      <c r="S197" s="676"/>
      <c r="T197" s="676"/>
      <c r="U197" s="676"/>
      <c r="V197" s="676"/>
      <c r="W197" s="676"/>
      <c r="X197" s="676"/>
      <c r="Y197" s="676"/>
      <c r="Z197" s="676"/>
    </row>
    <row r="198" spans="1:26" ht="12.75" customHeight="1">
      <c r="A198" s="676"/>
      <c r="B198" s="676"/>
      <c r="C198" s="678"/>
      <c r="D198" s="676"/>
      <c r="E198" s="676"/>
      <c r="F198" s="676"/>
      <c r="G198" s="676"/>
      <c r="H198" s="676"/>
      <c r="I198" s="676"/>
      <c r="J198" s="676"/>
      <c r="K198" s="676"/>
      <c r="L198" s="676"/>
      <c r="M198" s="676"/>
      <c r="N198" s="676"/>
      <c r="O198" s="676"/>
      <c r="P198" s="676"/>
      <c r="Q198" s="676"/>
      <c r="R198" s="676"/>
      <c r="S198" s="676"/>
      <c r="T198" s="676"/>
      <c r="U198" s="676"/>
      <c r="V198" s="676"/>
      <c r="W198" s="676"/>
      <c r="X198" s="676"/>
      <c r="Y198" s="676"/>
      <c r="Z198" s="676"/>
    </row>
    <row r="199" spans="1:26" ht="12.75" customHeight="1">
      <c r="A199" s="676"/>
      <c r="B199" s="676"/>
      <c r="C199" s="678"/>
      <c r="D199" s="676"/>
      <c r="E199" s="676"/>
      <c r="F199" s="676"/>
      <c r="G199" s="676"/>
      <c r="H199" s="676"/>
      <c r="I199" s="676"/>
      <c r="J199" s="676"/>
      <c r="K199" s="676"/>
      <c r="L199" s="676"/>
      <c r="M199" s="676"/>
      <c r="N199" s="676"/>
      <c r="O199" s="676"/>
      <c r="P199" s="676"/>
      <c r="Q199" s="676"/>
      <c r="R199" s="676"/>
      <c r="S199" s="676"/>
      <c r="T199" s="676"/>
      <c r="U199" s="676"/>
      <c r="V199" s="676"/>
      <c r="W199" s="676"/>
      <c r="X199" s="676"/>
      <c r="Y199" s="676"/>
      <c r="Z199" s="676"/>
    </row>
    <row r="200" spans="1:26" ht="12.75" customHeight="1">
      <c r="A200" s="676"/>
      <c r="B200" s="676"/>
      <c r="C200" s="678"/>
      <c r="D200" s="676"/>
      <c r="E200" s="676"/>
      <c r="F200" s="676"/>
      <c r="G200" s="676"/>
      <c r="H200" s="676"/>
      <c r="I200" s="676"/>
      <c r="J200" s="676"/>
      <c r="K200" s="676"/>
      <c r="L200" s="676"/>
      <c r="M200" s="676"/>
      <c r="N200" s="676"/>
      <c r="O200" s="676"/>
      <c r="P200" s="676"/>
      <c r="Q200" s="676"/>
      <c r="R200" s="676"/>
      <c r="S200" s="676"/>
      <c r="T200" s="676"/>
      <c r="U200" s="676"/>
      <c r="V200" s="676"/>
      <c r="W200" s="676"/>
      <c r="X200" s="676"/>
      <c r="Y200" s="676"/>
      <c r="Z200" s="676"/>
    </row>
    <row r="201" spans="1:26" ht="12.75" customHeight="1">
      <c r="A201" s="676"/>
      <c r="B201" s="676"/>
      <c r="C201" s="678"/>
      <c r="D201" s="676"/>
      <c r="E201" s="676"/>
      <c r="F201" s="676"/>
      <c r="G201" s="676"/>
      <c r="H201" s="676"/>
      <c r="I201" s="676"/>
      <c r="J201" s="676"/>
      <c r="K201" s="676"/>
      <c r="L201" s="676"/>
      <c r="M201" s="676"/>
      <c r="N201" s="676"/>
      <c r="O201" s="676"/>
      <c r="P201" s="676"/>
      <c r="Q201" s="676"/>
      <c r="R201" s="676"/>
      <c r="S201" s="676"/>
      <c r="T201" s="676"/>
      <c r="U201" s="676"/>
      <c r="V201" s="676"/>
      <c r="W201" s="676"/>
      <c r="X201" s="676"/>
      <c r="Y201" s="676"/>
      <c r="Z201" s="676"/>
    </row>
    <row r="202" spans="1:26" ht="12.75" customHeight="1">
      <c r="A202" s="676"/>
      <c r="B202" s="676"/>
      <c r="C202" s="678"/>
      <c r="D202" s="676"/>
      <c r="E202" s="676"/>
      <c r="F202" s="676"/>
      <c r="G202" s="676"/>
      <c r="H202" s="676"/>
      <c r="I202" s="676"/>
      <c r="J202" s="676"/>
      <c r="K202" s="676"/>
      <c r="L202" s="676"/>
      <c r="M202" s="676"/>
      <c r="N202" s="676"/>
      <c r="O202" s="676"/>
      <c r="P202" s="676"/>
      <c r="Q202" s="676"/>
      <c r="R202" s="676"/>
      <c r="S202" s="676"/>
      <c r="T202" s="676"/>
      <c r="U202" s="676"/>
      <c r="V202" s="676"/>
      <c r="W202" s="676"/>
      <c r="X202" s="676"/>
      <c r="Y202" s="676"/>
      <c r="Z202" s="676"/>
    </row>
    <row r="203" spans="1:26" ht="12.75" customHeight="1">
      <c r="A203" s="676"/>
      <c r="B203" s="676"/>
      <c r="C203" s="678"/>
      <c r="D203" s="676"/>
      <c r="E203" s="676"/>
      <c r="F203" s="676"/>
      <c r="G203" s="676"/>
      <c r="H203" s="676"/>
      <c r="I203" s="676"/>
      <c r="J203" s="676"/>
      <c r="K203" s="676"/>
      <c r="L203" s="676"/>
      <c r="M203" s="676"/>
      <c r="N203" s="676"/>
      <c r="O203" s="676"/>
      <c r="P203" s="676"/>
      <c r="Q203" s="676"/>
      <c r="R203" s="676"/>
      <c r="S203" s="676"/>
      <c r="T203" s="676"/>
      <c r="U203" s="676"/>
      <c r="V203" s="676"/>
      <c r="W203" s="676"/>
      <c r="X203" s="676"/>
      <c r="Y203" s="676"/>
      <c r="Z203" s="676"/>
    </row>
    <row r="204" spans="1:26" ht="12.75" customHeight="1">
      <c r="A204" s="676"/>
      <c r="B204" s="676"/>
      <c r="C204" s="678"/>
      <c r="D204" s="676"/>
      <c r="E204" s="676"/>
      <c r="F204" s="676"/>
      <c r="G204" s="676"/>
      <c r="H204" s="676"/>
      <c r="I204" s="676"/>
      <c r="J204" s="676"/>
      <c r="K204" s="676"/>
      <c r="L204" s="676"/>
      <c r="M204" s="676"/>
      <c r="N204" s="676"/>
      <c r="O204" s="676"/>
      <c r="P204" s="676"/>
      <c r="Q204" s="676"/>
      <c r="R204" s="676"/>
      <c r="S204" s="676"/>
      <c r="T204" s="676"/>
      <c r="U204" s="676"/>
      <c r="V204" s="676"/>
      <c r="W204" s="676"/>
      <c r="X204" s="676"/>
      <c r="Y204" s="676"/>
      <c r="Z204" s="676"/>
    </row>
    <row r="205" spans="1:26" ht="12.75" customHeight="1">
      <c r="A205" s="676"/>
      <c r="B205" s="676"/>
      <c r="C205" s="678"/>
      <c r="D205" s="676"/>
      <c r="E205" s="676"/>
      <c r="F205" s="676"/>
      <c r="G205" s="676"/>
      <c r="H205" s="676"/>
      <c r="I205" s="676"/>
      <c r="J205" s="676"/>
      <c r="K205" s="676"/>
      <c r="L205" s="676"/>
      <c r="M205" s="676"/>
      <c r="N205" s="676"/>
      <c r="O205" s="676"/>
      <c r="P205" s="676"/>
      <c r="Q205" s="676"/>
      <c r="R205" s="676"/>
      <c r="S205" s="676"/>
      <c r="T205" s="676"/>
      <c r="U205" s="676"/>
      <c r="V205" s="676"/>
      <c r="W205" s="676"/>
      <c r="X205" s="676"/>
      <c r="Y205" s="676"/>
      <c r="Z205" s="676"/>
    </row>
    <row r="206" spans="1:26" ht="12.75" customHeight="1">
      <c r="A206" s="676"/>
      <c r="B206" s="676"/>
      <c r="C206" s="678"/>
      <c r="D206" s="676"/>
      <c r="E206" s="676"/>
      <c r="F206" s="676"/>
      <c r="G206" s="676"/>
      <c r="H206" s="676"/>
      <c r="I206" s="676"/>
      <c r="J206" s="676"/>
      <c r="K206" s="676"/>
      <c r="L206" s="676"/>
      <c r="M206" s="676"/>
      <c r="N206" s="676"/>
      <c r="O206" s="676"/>
      <c r="P206" s="676"/>
      <c r="Q206" s="676"/>
      <c r="R206" s="676"/>
      <c r="S206" s="676"/>
      <c r="T206" s="676"/>
      <c r="U206" s="676"/>
      <c r="V206" s="676"/>
      <c r="W206" s="676"/>
      <c r="X206" s="676"/>
      <c r="Y206" s="676"/>
      <c r="Z206" s="676"/>
    </row>
    <row r="207" spans="1:26" ht="12.75" customHeight="1">
      <c r="A207" s="676"/>
      <c r="B207" s="676"/>
      <c r="C207" s="678"/>
      <c r="D207" s="676"/>
      <c r="E207" s="676"/>
      <c r="F207" s="676"/>
      <c r="G207" s="676"/>
      <c r="H207" s="676"/>
      <c r="I207" s="676"/>
      <c r="J207" s="676"/>
      <c r="K207" s="676"/>
      <c r="L207" s="676"/>
      <c r="M207" s="676"/>
      <c r="N207" s="676"/>
      <c r="O207" s="676"/>
      <c r="P207" s="676"/>
      <c r="Q207" s="676"/>
      <c r="R207" s="676"/>
      <c r="S207" s="676"/>
      <c r="T207" s="676"/>
      <c r="U207" s="676"/>
      <c r="V207" s="676"/>
      <c r="W207" s="676"/>
      <c r="X207" s="676"/>
      <c r="Y207" s="676"/>
      <c r="Z207" s="676"/>
    </row>
    <row r="208" spans="1:26" ht="12.75" customHeight="1">
      <c r="A208" s="676"/>
      <c r="B208" s="676"/>
      <c r="C208" s="678"/>
      <c r="D208" s="676"/>
      <c r="E208" s="676"/>
      <c r="F208" s="676"/>
      <c r="G208" s="676"/>
      <c r="H208" s="676"/>
      <c r="I208" s="676"/>
      <c r="J208" s="676"/>
      <c r="K208" s="676"/>
      <c r="L208" s="676"/>
      <c r="M208" s="676"/>
      <c r="N208" s="676"/>
      <c r="O208" s="676"/>
      <c r="P208" s="676"/>
      <c r="Q208" s="676"/>
      <c r="R208" s="676"/>
      <c r="S208" s="676"/>
      <c r="T208" s="676"/>
      <c r="U208" s="676"/>
      <c r="V208" s="676"/>
      <c r="W208" s="676"/>
      <c r="X208" s="676"/>
      <c r="Y208" s="676"/>
      <c r="Z208" s="676"/>
    </row>
    <row r="209" spans="1:26" ht="12.75" customHeight="1">
      <c r="A209" s="676"/>
      <c r="B209" s="676"/>
      <c r="C209" s="678"/>
      <c r="D209" s="676"/>
      <c r="E209" s="676"/>
      <c r="F209" s="676"/>
      <c r="G209" s="676"/>
      <c r="H209" s="676"/>
      <c r="I209" s="676"/>
      <c r="J209" s="676"/>
      <c r="K209" s="676"/>
      <c r="L209" s="676"/>
      <c r="M209" s="676"/>
      <c r="N209" s="676"/>
      <c r="O209" s="676"/>
      <c r="P209" s="676"/>
      <c r="Q209" s="676"/>
      <c r="R209" s="676"/>
      <c r="S209" s="676"/>
      <c r="T209" s="676"/>
      <c r="U209" s="676"/>
      <c r="V209" s="676"/>
      <c r="W209" s="676"/>
      <c r="X209" s="676"/>
      <c r="Y209" s="676"/>
      <c r="Z209" s="676"/>
    </row>
    <row r="210" spans="1:26" ht="12.75" customHeight="1">
      <c r="A210" s="676"/>
      <c r="B210" s="676"/>
      <c r="C210" s="678"/>
      <c r="D210" s="676"/>
      <c r="E210" s="676"/>
      <c r="F210" s="676"/>
      <c r="G210" s="676"/>
      <c r="H210" s="676"/>
      <c r="I210" s="676"/>
      <c r="J210" s="676"/>
      <c r="K210" s="676"/>
      <c r="L210" s="676"/>
      <c r="M210" s="676"/>
      <c r="N210" s="676"/>
      <c r="O210" s="676"/>
      <c r="P210" s="676"/>
      <c r="Q210" s="676"/>
      <c r="R210" s="676"/>
      <c r="S210" s="676"/>
      <c r="T210" s="676"/>
      <c r="U210" s="676"/>
      <c r="V210" s="676"/>
      <c r="W210" s="676"/>
      <c r="X210" s="676"/>
      <c r="Y210" s="676"/>
      <c r="Z210" s="676"/>
    </row>
    <row r="211" spans="1:26" ht="12.75" customHeight="1">
      <c r="A211" s="676"/>
      <c r="B211" s="676"/>
      <c r="C211" s="678"/>
      <c r="D211" s="676"/>
      <c r="E211" s="676"/>
      <c r="F211" s="676"/>
      <c r="G211" s="676"/>
      <c r="H211" s="676"/>
      <c r="I211" s="676"/>
      <c r="J211" s="676"/>
      <c r="K211" s="676"/>
      <c r="L211" s="676"/>
      <c r="M211" s="676"/>
      <c r="N211" s="676"/>
      <c r="O211" s="676"/>
      <c r="P211" s="676"/>
      <c r="Q211" s="676"/>
      <c r="R211" s="676"/>
      <c r="S211" s="676"/>
      <c r="T211" s="676"/>
      <c r="U211" s="676"/>
      <c r="V211" s="676"/>
      <c r="W211" s="676"/>
      <c r="X211" s="676"/>
      <c r="Y211" s="676"/>
      <c r="Z211" s="676"/>
    </row>
    <row r="212" spans="1:26" ht="12.75" customHeight="1">
      <c r="A212" s="676"/>
      <c r="B212" s="676"/>
      <c r="C212" s="678"/>
      <c r="D212" s="676"/>
      <c r="E212" s="676"/>
      <c r="F212" s="676"/>
      <c r="G212" s="676"/>
      <c r="H212" s="676"/>
      <c r="I212" s="676"/>
      <c r="J212" s="676"/>
      <c r="K212" s="676"/>
      <c r="L212" s="676"/>
      <c r="M212" s="676"/>
      <c r="N212" s="676"/>
      <c r="O212" s="676"/>
      <c r="P212" s="676"/>
      <c r="Q212" s="676"/>
      <c r="R212" s="676"/>
      <c r="S212" s="676"/>
      <c r="T212" s="676"/>
      <c r="U212" s="676"/>
      <c r="V212" s="676"/>
      <c r="W212" s="676"/>
      <c r="X212" s="676"/>
      <c r="Y212" s="676"/>
      <c r="Z212" s="676"/>
    </row>
    <row r="213" spans="1:26" ht="12.75" customHeight="1">
      <c r="A213" s="676"/>
      <c r="B213" s="676"/>
      <c r="C213" s="678"/>
      <c r="D213" s="676"/>
      <c r="E213" s="676"/>
      <c r="F213" s="676"/>
      <c r="G213" s="676"/>
      <c r="H213" s="676"/>
      <c r="I213" s="676"/>
      <c r="J213" s="676"/>
      <c r="K213" s="676"/>
      <c r="L213" s="676"/>
      <c r="M213" s="676"/>
      <c r="N213" s="676"/>
      <c r="O213" s="676"/>
      <c r="P213" s="676"/>
      <c r="Q213" s="676"/>
      <c r="R213" s="676"/>
      <c r="S213" s="676"/>
      <c r="T213" s="676"/>
      <c r="U213" s="676"/>
      <c r="V213" s="676"/>
      <c r="W213" s="676"/>
      <c r="X213" s="676"/>
      <c r="Y213" s="676"/>
      <c r="Z213" s="676"/>
    </row>
    <row r="214" spans="1:26" ht="12.75" customHeight="1">
      <c r="A214" s="676"/>
      <c r="B214" s="676"/>
      <c r="C214" s="678"/>
      <c r="D214" s="676"/>
      <c r="E214" s="676"/>
      <c r="F214" s="676"/>
      <c r="G214" s="676"/>
      <c r="H214" s="676"/>
      <c r="I214" s="676"/>
      <c r="J214" s="676"/>
      <c r="K214" s="676"/>
      <c r="L214" s="676"/>
      <c r="M214" s="676"/>
      <c r="N214" s="676"/>
      <c r="O214" s="676"/>
      <c r="P214" s="676"/>
      <c r="Q214" s="676"/>
      <c r="R214" s="676"/>
      <c r="S214" s="676"/>
      <c r="T214" s="676"/>
      <c r="U214" s="676"/>
      <c r="V214" s="676"/>
      <c r="W214" s="676"/>
      <c r="X214" s="676"/>
      <c r="Y214" s="676"/>
      <c r="Z214" s="676"/>
    </row>
    <row r="215" spans="1:26" ht="12.75" customHeight="1">
      <c r="A215" s="676"/>
      <c r="B215" s="676"/>
      <c r="C215" s="678"/>
      <c r="D215" s="676"/>
      <c r="E215" s="676"/>
      <c r="F215" s="676"/>
      <c r="G215" s="676"/>
      <c r="H215" s="676"/>
      <c r="I215" s="676"/>
      <c r="J215" s="676"/>
      <c r="K215" s="676"/>
      <c r="L215" s="676"/>
      <c r="M215" s="676"/>
      <c r="N215" s="676"/>
      <c r="O215" s="676"/>
      <c r="P215" s="676"/>
      <c r="Q215" s="676"/>
      <c r="R215" s="676"/>
      <c r="S215" s="676"/>
      <c r="T215" s="676"/>
      <c r="U215" s="676"/>
      <c r="V215" s="676"/>
      <c r="W215" s="676"/>
      <c r="X215" s="676"/>
      <c r="Y215" s="676"/>
      <c r="Z215" s="676"/>
    </row>
    <row r="216" spans="1:26" ht="12.75" customHeight="1">
      <c r="A216" s="676"/>
      <c r="B216" s="676"/>
      <c r="C216" s="678"/>
      <c r="D216" s="676"/>
      <c r="E216" s="676"/>
      <c r="F216" s="676"/>
      <c r="G216" s="676"/>
      <c r="H216" s="676"/>
      <c r="I216" s="676"/>
      <c r="J216" s="676"/>
      <c r="K216" s="676"/>
      <c r="L216" s="676"/>
      <c r="M216" s="676"/>
      <c r="N216" s="676"/>
      <c r="O216" s="676"/>
      <c r="P216" s="676"/>
      <c r="Q216" s="676"/>
      <c r="R216" s="676"/>
      <c r="S216" s="676"/>
      <c r="T216" s="676"/>
      <c r="U216" s="676"/>
      <c r="V216" s="676"/>
      <c r="W216" s="676"/>
      <c r="X216" s="676"/>
      <c r="Y216" s="676"/>
      <c r="Z216" s="676"/>
    </row>
    <row r="217" spans="1:26" ht="12.75" customHeight="1">
      <c r="A217" s="676"/>
      <c r="B217" s="676"/>
      <c r="C217" s="678"/>
      <c r="D217" s="676"/>
      <c r="E217" s="676"/>
      <c r="F217" s="676"/>
      <c r="G217" s="676"/>
      <c r="H217" s="676"/>
      <c r="I217" s="676"/>
      <c r="J217" s="676"/>
      <c r="K217" s="676"/>
      <c r="L217" s="676"/>
      <c r="M217" s="676"/>
      <c r="N217" s="676"/>
      <c r="O217" s="676"/>
      <c r="P217" s="676"/>
      <c r="Q217" s="676"/>
      <c r="R217" s="676"/>
      <c r="S217" s="676"/>
      <c r="T217" s="676"/>
      <c r="U217" s="676"/>
      <c r="V217" s="676"/>
      <c r="W217" s="676"/>
      <c r="X217" s="676"/>
      <c r="Y217" s="676"/>
      <c r="Z217" s="676"/>
    </row>
    <row r="218" spans="1:26" ht="12.75" customHeight="1">
      <c r="A218" s="676"/>
      <c r="B218" s="676"/>
      <c r="C218" s="678"/>
      <c r="D218" s="676"/>
      <c r="E218" s="676"/>
      <c r="F218" s="676"/>
      <c r="G218" s="676"/>
      <c r="H218" s="676"/>
      <c r="I218" s="676"/>
      <c r="J218" s="676"/>
      <c r="K218" s="676"/>
      <c r="L218" s="676"/>
      <c r="M218" s="676"/>
      <c r="N218" s="676"/>
      <c r="O218" s="676"/>
      <c r="P218" s="676"/>
      <c r="Q218" s="676"/>
      <c r="R218" s="676"/>
      <c r="S218" s="676"/>
      <c r="T218" s="676"/>
      <c r="U218" s="676"/>
      <c r="V218" s="676"/>
      <c r="W218" s="676"/>
      <c r="X218" s="676"/>
      <c r="Y218" s="676"/>
      <c r="Z218" s="676"/>
    </row>
    <row r="219" spans="1:26" ht="12.75" customHeight="1">
      <c r="A219" s="676"/>
      <c r="B219" s="676"/>
      <c r="C219" s="678"/>
      <c r="D219" s="676"/>
      <c r="E219" s="676"/>
      <c r="F219" s="676"/>
      <c r="G219" s="676"/>
      <c r="H219" s="676"/>
      <c r="I219" s="676"/>
      <c r="J219" s="676"/>
      <c r="K219" s="676"/>
      <c r="L219" s="676"/>
      <c r="M219" s="676"/>
      <c r="N219" s="676"/>
      <c r="O219" s="676"/>
      <c r="P219" s="676"/>
      <c r="Q219" s="676"/>
      <c r="R219" s="676"/>
      <c r="S219" s="676"/>
      <c r="T219" s="676"/>
      <c r="U219" s="676"/>
      <c r="V219" s="676"/>
      <c r="W219" s="676"/>
      <c r="X219" s="676"/>
      <c r="Y219" s="676"/>
      <c r="Z219" s="676"/>
    </row>
    <row r="220" spans="1:26" ht="12.75" customHeight="1">
      <c r="A220" s="676"/>
      <c r="B220" s="676"/>
      <c r="C220" s="678"/>
      <c r="D220" s="676"/>
      <c r="E220" s="676"/>
      <c r="F220" s="676"/>
      <c r="G220" s="676"/>
      <c r="H220" s="676"/>
      <c r="I220" s="676"/>
      <c r="J220" s="676"/>
      <c r="K220" s="676"/>
      <c r="L220" s="676"/>
      <c r="M220" s="676"/>
      <c r="N220" s="676"/>
      <c r="O220" s="676"/>
      <c r="P220" s="676"/>
      <c r="Q220" s="676"/>
      <c r="R220" s="676"/>
      <c r="S220" s="676"/>
      <c r="T220" s="676"/>
      <c r="U220" s="676"/>
      <c r="V220" s="676"/>
      <c r="W220" s="676"/>
      <c r="X220" s="676"/>
      <c r="Y220" s="676"/>
      <c r="Z220" s="676"/>
    </row>
    <row r="221" spans="1:26" ht="12.75" customHeight="1">
      <c r="A221" s="676"/>
      <c r="B221" s="676"/>
      <c r="C221" s="678"/>
      <c r="D221" s="676"/>
      <c r="E221" s="676"/>
      <c r="F221" s="676"/>
      <c r="G221" s="676"/>
      <c r="H221" s="676"/>
      <c r="I221" s="676"/>
      <c r="J221" s="676"/>
      <c r="K221" s="676"/>
      <c r="L221" s="676"/>
      <c r="M221" s="676"/>
      <c r="N221" s="676"/>
      <c r="O221" s="676"/>
      <c r="P221" s="676"/>
      <c r="Q221" s="676"/>
      <c r="R221" s="676"/>
      <c r="S221" s="676"/>
      <c r="T221" s="676"/>
      <c r="U221" s="676"/>
      <c r="V221" s="676"/>
      <c r="W221" s="676"/>
      <c r="X221" s="676"/>
      <c r="Y221" s="676"/>
      <c r="Z221" s="676"/>
    </row>
    <row r="222" spans="1:26" ht="12.75" customHeight="1">
      <c r="A222" s="676"/>
      <c r="B222" s="676"/>
      <c r="C222" s="678"/>
      <c r="D222" s="676"/>
      <c r="E222" s="676"/>
      <c r="F222" s="676"/>
      <c r="G222" s="676"/>
      <c r="H222" s="676"/>
      <c r="I222" s="676"/>
      <c r="J222" s="676"/>
      <c r="K222" s="676"/>
      <c r="L222" s="676"/>
      <c r="M222" s="676"/>
      <c r="N222" s="676"/>
      <c r="O222" s="676"/>
      <c r="P222" s="676"/>
      <c r="Q222" s="676"/>
      <c r="R222" s="676"/>
      <c r="S222" s="676"/>
      <c r="T222" s="676"/>
      <c r="U222" s="676"/>
      <c r="V222" s="676"/>
      <c r="W222" s="676"/>
      <c r="X222" s="676"/>
      <c r="Y222" s="676"/>
      <c r="Z222" s="676"/>
    </row>
    <row r="223" spans="1:26" ht="12.75" customHeight="1">
      <c r="A223" s="676"/>
      <c r="B223" s="676"/>
      <c r="C223" s="678"/>
      <c r="D223" s="676"/>
      <c r="E223" s="676"/>
      <c r="F223" s="676"/>
      <c r="G223" s="676"/>
      <c r="H223" s="676"/>
      <c r="I223" s="676"/>
      <c r="J223" s="676"/>
      <c r="K223" s="676"/>
      <c r="L223" s="676"/>
      <c r="M223" s="676"/>
      <c r="N223" s="676"/>
      <c r="O223" s="676"/>
      <c r="P223" s="676"/>
      <c r="Q223" s="676"/>
      <c r="R223" s="676"/>
      <c r="S223" s="676"/>
      <c r="T223" s="676"/>
      <c r="U223" s="676"/>
      <c r="V223" s="676"/>
      <c r="W223" s="676"/>
      <c r="X223" s="676"/>
      <c r="Y223" s="676"/>
      <c r="Z223" s="676"/>
    </row>
    <row r="224" spans="1:26" ht="12.75" customHeight="1">
      <c r="A224" s="676"/>
      <c r="B224" s="676"/>
      <c r="C224" s="678"/>
      <c r="D224" s="676"/>
      <c r="E224" s="676"/>
      <c r="F224" s="676"/>
      <c r="G224" s="676"/>
      <c r="H224" s="676"/>
      <c r="I224" s="676"/>
      <c r="J224" s="676"/>
      <c r="K224" s="676"/>
      <c r="L224" s="676"/>
      <c r="M224" s="676"/>
      <c r="N224" s="676"/>
      <c r="O224" s="676"/>
      <c r="P224" s="676"/>
      <c r="Q224" s="676"/>
      <c r="R224" s="676"/>
      <c r="S224" s="676"/>
      <c r="T224" s="676"/>
      <c r="U224" s="676"/>
      <c r="V224" s="676"/>
      <c r="W224" s="676"/>
      <c r="X224" s="676"/>
      <c r="Y224" s="676"/>
      <c r="Z224" s="676"/>
    </row>
    <row r="225" spans="1:26" ht="12.75" customHeight="1">
      <c r="A225" s="676"/>
      <c r="B225" s="676"/>
      <c r="C225" s="678"/>
      <c r="D225" s="676"/>
      <c r="E225" s="676"/>
      <c r="F225" s="676"/>
      <c r="G225" s="676"/>
      <c r="H225" s="676"/>
      <c r="I225" s="676"/>
      <c r="J225" s="676"/>
      <c r="K225" s="676"/>
      <c r="L225" s="676"/>
      <c r="M225" s="676"/>
      <c r="N225" s="676"/>
      <c r="O225" s="676"/>
      <c r="P225" s="676"/>
      <c r="Q225" s="676"/>
      <c r="R225" s="676"/>
      <c r="S225" s="676"/>
      <c r="T225" s="676"/>
      <c r="U225" s="676"/>
      <c r="V225" s="676"/>
      <c r="W225" s="676"/>
      <c r="X225" s="676"/>
      <c r="Y225" s="676"/>
      <c r="Z225" s="676"/>
    </row>
    <row r="226" spans="1:26" ht="12.75" customHeight="1">
      <c r="A226" s="676"/>
      <c r="B226" s="676"/>
      <c r="C226" s="678"/>
      <c r="D226" s="676"/>
      <c r="E226" s="676"/>
      <c r="F226" s="676"/>
      <c r="G226" s="676"/>
      <c r="H226" s="676"/>
      <c r="I226" s="676"/>
      <c r="J226" s="676"/>
      <c r="K226" s="676"/>
      <c r="L226" s="676"/>
      <c r="M226" s="676"/>
      <c r="N226" s="676"/>
      <c r="O226" s="676"/>
      <c r="P226" s="676"/>
      <c r="Q226" s="676"/>
      <c r="R226" s="676"/>
      <c r="S226" s="676"/>
      <c r="T226" s="676"/>
      <c r="U226" s="676"/>
      <c r="V226" s="676"/>
      <c r="W226" s="676"/>
      <c r="X226" s="676"/>
      <c r="Y226" s="676"/>
      <c r="Z226" s="676"/>
    </row>
    <row r="227" spans="1:26" ht="12.75" customHeight="1">
      <c r="A227" s="676"/>
      <c r="B227" s="676"/>
      <c r="C227" s="678"/>
      <c r="D227" s="676"/>
      <c r="E227" s="676"/>
      <c r="F227" s="676"/>
      <c r="G227" s="676"/>
      <c r="H227" s="676"/>
      <c r="I227" s="676"/>
      <c r="J227" s="676"/>
      <c r="K227" s="676"/>
      <c r="L227" s="676"/>
      <c r="M227" s="676"/>
      <c r="N227" s="676"/>
      <c r="O227" s="676"/>
      <c r="P227" s="676"/>
      <c r="Q227" s="676"/>
      <c r="R227" s="676"/>
      <c r="S227" s="676"/>
      <c r="T227" s="676"/>
      <c r="U227" s="676"/>
      <c r="V227" s="676"/>
      <c r="W227" s="676"/>
      <c r="X227" s="676"/>
      <c r="Y227" s="676"/>
      <c r="Z227" s="676"/>
    </row>
    <row r="228" spans="1:26" ht="12.75" customHeight="1">
      <c r="A228" s="676"/>
      <c r="B228" s="676"/>
      <c r="C228" s="678"/>
      <c r="D228" s="676"/>
      <c r="E228" s="676"/>
      <c r="F228" s="676"/>
      <c r="G228" s="676"/>
      <c r="H228" s="676"/>
      <c r="I228" s="676"/>
      <c r="J228" s="676"/>
      <c r="K228" s="676"/>
      <c r="L228" s="676"/>
      <c r="M228" s="676"/>
      <c r="N228" s="676"/>
      <c r="O228" s="676"/>
      <c r="P228" s="676"/>
      <c r="Q228" s="676"/>
      <c r="R228" s="676"/>
      <c r="S228" s="676"/>
      <c r="T228" s="676"/>
      <c r="U228" s="676"/>
      <c r="V228" s="676"/>
      <c r="W228" s="676"/>
      <c r="X228" s="676"/>
      <c r="Y228" s="676"/>
      <c r="Z228" s="676"/>
    </row>
    <row r="229" spans="1:26" ht="12.75" customHeight="1">
      <c r="A229" s="676"/>
      <c r="B229" s="676"/>
      <c r="C229" s="678"/>
      <c r="D229" s="676"/>
      <c r="E229" s="676"/>
      <c r="F229" s="676"/>
      <c r="G229" s="676"/>
      <c r="H229" s="676"/>
      <c r="I229" s="676"/>
      <c r="J229" s="676"/>
      <c r="K229" s="676"/>
      <c r="L229" s="676"/>
      <c r="M229" s="676"/>
      <c r="N229" s="676"/>
      <c r="O229" s="676"/>
      <c r="P229" s="676"/>
      <c r="Q229" s="676"/>
      <c r="R229" s="676"/>
      <c r="S229" s="676"/>
      <c r="T229" s="676"/>
      <c r="U229" s="676"/>
      <c r="V229" s="676"/>
      <c r="W229" s="676"/>
      <c r="X229" s="676"/>
      <c r="Y229" s="676"/>
      <c r="Z229" s="676"/>
    </row>
    <row r="230" spans="1:26" ht="12.75" customHeight="1">
      <c r="A230" s="676"/>
      <c r="B230" s="676"/>
      <c r="C230" s="678"/>
      <c r="D230" s="676"/>
      <c r="E230" s="676"/>
      <c r="F230" s="676"/>
      <c r="G230" s="676"/>
      <c r="H230" s="676"/>
      <c r="I230" s="676"/>
      <c r="J230" s="676"/>
      <c r="K230" s="676"/>
      <c r="L230" s="676"/>
      <c r="M230" s="676"/>
      <c r="N230" s="676"/>
      <c r="O230" s="676"/>
      <c r="P230" s="676"/>
      <c r="Q230" s="676"/>
      <c r="R230" s="676"/>
      <c r="S230" s="676"/>
      <c r="T230" s="676"/>
      <c r="U230" s="676"/>
      <c r="V230" s="676"/>
      <c r="W230" s="676"/>
      <c r="X230" s="676"/>
      <c r="Y230" s="676"/>
      <c r="Z230" s="676"/>
    </row>
    <row r="231" spans="1:26" ht="12.75" customHeight="1">
      <c r="A231" s="676"/>
      <c r="B231" s="676"/>
      <c r="C231" s="678"/>
      <c r="D231" s="676"/>
      <c r="E231" s="676"/>
      <c r="F231" s="676"/>
      <c r="G231" s="676"/>
      <c r="H231" s="676"/>
      <c r="I231" s="676"/>
      <c r="J231" s="676"/>
      <c r="K231" s="676"/>
      <c r="L231" s="676"/>
      <c r="M231" s="676"/>
      <c r="N231" s="676"/>
      <c r="O231" s="676"/>
      <c r="P231" s="676"/>
      <c r="Q231" s="676"/>
      <c r="R231" s="676"/>
      <c r="S231" s="676"/>
      <c r="T231" s="676"/>
      <c r="U231" s="676"/>
      <c r="V231" s="676"/>
      <c r="W231" s="676"/>
      <c r="X231" s="676"/>
      <c r="Y231" s="676"/>
      <c r="Z231" s="676"/>
    </row>
    <row r="232" spans="1:26" ht="12.75" customHeight="1">
      <c r="A232" s="676"/>
      <c r="B232" s="676"/>
      <c r="C232" s="678"/>
      <c r="D232" s="676"/>
      <c r="E232" s="676"/>
      <c r="F232" s="676"/>
      <c r="G232" s="676"/>
      <c r="H232" s="676"/>
      <c r="I232" s="676"/>
      <c r="J232" s="676"/>
      <c r="K232" s="676"/>
      <c r="L232" s="676"/>
      <c r="M232" s="676"/>
      <c r="N232" s="676"/>
      <c r="O232" s="676"/>
      <c r="P232" s="676"/>
      <c r="Q232" s="676"/>
      <c r="R232" s="676"/>
      <c r="S232" s="676"/>
      <c r="T232" s="676"/>
      <c r="U232" s="676"/>
      <c r="V232" s="676"/>
      <c r="W232" s="676"/>
      <c r="X232" s="676"/>
      <c r="Y232" s="676"/>
      <c r="Z232" s="676"/>
    </row>
    <row r="233" spans="1:26" ht="12.75" customHeight="1">
      <c r="A233" s="676"/>
      <c r="B233" s="676"/>
      <c r="C233" s="678"/>
      <c r="D233" s="676"/>
      <c r="E233" s="676"/>
      <c r="F233" s="676"/>
      <c r="G233" s="676"/>
      <c r="H233" s="676"/>
      <c r="I233" s="676"/>
      <c r="J233" s="676"/>
      <c r="K233" s="676"/>
      <c r="L233" s="676"/>
      <c r="M233" s="676"/>
      <c r="N233" s="676"/>
      <c r="O233" s="676"/>
      <c r="P233" s="676"/>
      <c r="Q233" s="676"/>
      <c r="R233" s="676"/>
      <c r="S233" s="676"/>
      <c r="T233" s="676"/>
      <c r="U233" s="676"/>
      <c r="V233" s="676"/>
      <c r="W233" s="676"/>
      <c r="X233" s="676"/>
      <c r="Y233" s="676"/>
      <c r="Z233" s="676"/>
    </row>
    <row r="234" spans="1:26" ht="12.75" customHeight="1">
      <c r="A234" s="676"/>
      <c r="B234" s="676"/>
      <c r="C234" s="678"/>
      <c r="D234" s="676"/>
      <c r="E234" s="676"/>
      <c r="F234" s="676"/>
      <c r="G234" s="676"/>
      <c r="H234" s="676"/>
      <c r="I234" s="676"/>
      <c r="J234" s="676"/>
      <c r="K234" s="676"/>
      <c r="L234" s="676"/>
      <c r="M234" s="676"/>
      <c r="N234" s="676"/>
      <c r="O234" s="676"/>
      <c r="P234" s="676"/>
      <c r="Q234" s="676"/>
      <c r="R234" s="676"/>
      <c r="S234" s="676"/>
      <c r="T234" s="676"/>
      <c r="U234" s="676"/>
      <c r="V234" s="676"/>
      <c r="W234" s="676"/>
      <c r="X234" s="676"/>
      <c r="Y234" s="676"/>
      <c r="Z234" s="676"/>
    </row>
    <row r="235" spans="1:26" ht="12.75" customHeight="1">
      <c r="A235" s="676"/>
      <c r="B235" s="676"/>
      <c r="C235" s="678"/>
      <c r="D235" s="676"/>
      <c r="E235" s="676"/>
      <c r="F235" s="676"/>
      <c r="G235" s="676"/>
      <c r="H235" s="676"/>
      <c r="I235" s="676"/>
      <c r="J235" s="676"/>
      <c r="K235" s="676"/>
      <c r="L235" s="676"/>
      <c r="M235" s="676"/>
      <c r="N235" s="676"/>
      <c r="O235" s="676"/>
      <c r="P235" s="676"/>
      <c r="Q235" s="676"/>
      <c r="R235" s="676"/>
      <c r="S235" s="676"/>
      <c r="T235" s="676"/>
      <c r="U235" s="676"/>
      <c r="V235" s="676"/>
      <c r="W235" s="676"/>
      <c r="X235" s="676"/>
      <c r="Y235" s="676"/>
      <c r="Z235" s="676"/>
    </row>
    <row r="236" spans="1:26" ht="12.75" customHeight="1">
      <c r="A236" s="676"/>
      <c r="B236" s="676"/>
      <c r="C236" s="678"/>
      <c r="D236" s="676"/>
      <c r="E236" s="676"/>
      <c r="F236" s="676"/>
      <c r="G236" s="676"/>
      <c r="H236" s="676"/>
      <c r="I236" s="676"/>
      <c r="J236" s="676"/>
      <c r="K236" s="676"/>
      <c r="L236" s="676"/>
      <c r="M236" s="676"/>
      <c r="N236" s="676"/>
      <c r="O236" s="676"/>
      <c r="P236" s="676"/>
      <c r="Q236" s="676"/>
      <c r="R236" s="676"/>
      <c r="S236" s="676"/>
      <c r="T236" s="676"/>
      <c r="U236" s="676"/>
      <c r="V236" s="676"/>
      <c r="W236" s="676"/>
      <c r="X236" s="676"/>
      <c r="Y236" s="676"/>
      <c r="Z236" s="676"/>
    </row>
    <row r="237" spans="1:26" ht="12.75" customHeight="1">
      <c r="A237" s="676"/>
      <c r="B237" s="676"/>
      <c r="C237" s="678"/>
      <c r="D237" s="676"/>
      <c r="E237" s="676"/>
      <c r="F237" s="676"/>
      <c r="G237" s="676"/>
      <c r="H237" s="676"/>
      <c r="I237" s="676"/>
      <c r="J237" s="676"/>
      <c r="K237" s="676"/>
      <c r="L237" s="676"/>
      <c r="M237" s="676"/>
      <c r="N237" s="676"/>
      <c r="O237" s="676"/>
      <c r="P237" s="676"/>
      <c r="Q237" s="676"/>
      <c r="R237" s="676"/>
      <c r="S237" s="676"/>
      <c r="T237" s="676"/>
      <c r="U237" s="676"/>
      <c r="V237" s="676"/>
      <c r="W237" s="676"/>
      <c r="X237" s="676"/>
      <c r="Y237" s="676"/>
      <c r="Z237" s="676"/>
    </row>
    <row r="238" spans="1:26" ht="12.75" customHeight="1">
      <c r="A238" s="676"/>
      <c r="B238" s="676"/>
      <c r="C238" s="678"/>
      <c r="D238" s="676"/>
      <c r="E238" s="676"/>
      <c r="F238" s="676"/>
      <c r="G238" s="676"/>
      <c r="H238" s="676"/>
      <c r="I238" s="676"/>
      <c r="J238" s="676"/>
      <c r="K238" s="676"/>
      <c r="L238" s="676"/>
      <c r="M238" s="676"/>
      <c r="N238" s="676"/>
      <c r="O238" s="676"/>
      <c r="P238" s="676"/>
      <c r="Q238" s="676"/>
      <c r="R238" s="676"/>
      <c r="S238" s="676"/>
      <c r="T238" s="676"/>
      <c r="U238" s="676"/>
      <c r="V238" s="676"/>
      <c r="W238" s="676"/>
      <c r="X238" s="676"/>
      <c r="Y238" s="676"/>
      <c r="Z238" s="676"/>
    </row>
    <row r="239" spans="1:26" ht="12.75" customHeight="1">
      <c r="A239" s="676"/>
      <c r="B239" s="676"/>
      <c r="C239" s="678"/>
      <c r="D239" s="676"/>
      <c r="E239" s="676"/>
      <c r="F239" s="676"/>
      <c r="G239" s="676"/>
      <c r="H239" s="676"/>
      <c r="I239" s="676"/>
      <c r="J239" s="676"/>
      <c r="K239" s="676"/>
      <c r="L239" s="676"/>
      <c r="M239" s="676"/>
      <c r="N239" s="676"/>
      <c r="O239" s="676"/>
      <c r="P239" s="676"/>
      <c r="Q239" s="676"/>
      <c r="R239" s="676"/>
      <c r="S239" s="676"/>
      <c r="T239" s="676"/>
      <c r="U239" s="676"/>
      <c r="V239" s="676"/>
      <c r="W239" s="676"/>
      <c r="X239" s="676"/>
      <c r="Y239" s="676"/>
      <c r="Z239" s="676"/>
    </row>
    <row r="240" spans="1:26" ht="12.75" customHeight="1">
      <c r="A240" s="676"/>
      <c r="B240" s="676"/>
      <c r="C240" s="678"/>
      <c r="D240" s="676"/>
      <c r="E240" s="676"/>
      <c r="F240" s="676"/>
      <c r="G240" s="676"/>
      <c r="H240" s="676"/>
      <c r="I240" s="676"/>
      <c r="J240" s="676"/>
      <c r="K240" s="676"/>
      <c r="L240" s="676"/>
      <c r="M240" s="676"/>
      <c r="N240" s="676"/>
      <c r="O240" s="676"/>
      <c r="P240" s="676"/>
      <c r="Q240" s="676"/>
      <c r="R240" s="676"/>
      <c r="S240" s="676"/>
      <c r="T240" s="676"/>
      <c r="U240" s="676"/>
      <c r="V240" s="676"/>
      <c r="W240" s="676"/>
      <c r="X240" s="676"/>
      <c r="Y240" s="676"/>
      <c r="Z240" s="676"/>
    </row>
    <row r="241" spans="1:26" ht="12.75" customHeight="1">
      <c r="A241" s="676"/>
      <c r="B241" s="676"/>
      <c r="C241" s="678"/>
      <c r="D241" s="676"/>
      <c r="E241" s="676"/>
      <c r="F241" s="676"/>
      <c r="G241" s="676"/>
      <c r="H241" s="676"/>
      <c r="I241" s="676"/>
      <c r="J241" s="676"/>
      <c r="K241" s="676"/>
      <c r="L241" s="676"/>
      <c r="M241" s="676"/>
      <c r="N241" s="676"/>
      <c r="O241" s="676"/>
      <c r="P241" s="676"/>
      <c r="Q241" s="676"/>
      <c r="R241" s="676"/>
      <c r="S241" s="676"/>
      <c r="T241" s="676"/>
      <c r="U241" s="676"/>
      <c r="V241" s="676"/>
      <c r="W241" s="676"/>
      <c r="X241" s="676"/>
      <c r="Y241" s="676"/>
      <c r="Z241" s="676"/>
    </row>
    <row r="242" spans="1:26" ht="12.75" customHeight="1">
      <c r="A242" s="676"/>
      <c r="B242" s="676"/>
      <c r="C242" s="678"/>
      <c r="D242" s="676"/>
      <c r="E242" s="676"/>
      <c r="F242" s="676"/>
      <c r="G242" s="676"/>
      <c r="H242" s="676"/>
      <c r="I242" s="676"/>
      <c r="J242" s="676"/>
      <c r="K242" s="676"/>
      <c r="L242" s="676"/>
      <c r="M242" s="676"/>
      <c r="N242" s="676"/>
      <c r="O242" s="676"/>
      <c r="P242" s="676"/>
      <c r="Q242" s="676"/>
      <c r="R242" s="676"/>
      <c r="S242" s="676"/>
      <c r="T242" s="676"/>
      <c r="U242" s="676"/>
      <c r="V242" s="676"/>
      <c r="W242" s="676"/>
      <c r="X242" s="676"/>
      <c r="Y242" s="676"/>
      <c r="Z242" s="676"/>
    </row>
    <row r="243" spans="1:26" ht="12.75" customHeight="1">
      <c r="A243" s="676"/>
      <c r="B243" s="676"/>
      <c r="C243" s="678"/>
      <c r="D243" s="676"/>
      <c r="E243" s="676"/>
      <c r="F243" s="676"/>
      <c r="G243" s="676"/>
      <c r="H243" s="676"/>
      <c r="I243" s="676"/>
      <c r="J243" s="676"/>
      <c r="K243" s="676"/>
      <c r="L243" s="676"/>
      <c r="M243" s="676"/>
      <c r="N243" s="676"/>
      <c r="O243" s="676"/>
      <c r="P243" s="676"/>
      <c r="Q243" s="676"/>
      <c r="R243" s="676"/>
      <c r="S243" s="676"/>
      <c r="T243" s="676"/>
      <c r="U243" s="676"/>
      <c r="V243" s="676"/>
      <c r="W243" s="676"/>
      <c r="X243" s="676"/>
      <c r="Y243" s="676"/>
      <c r="Z243" s="676"/>
    </row>
    <row r="244" spans="1:26" ht="12.75" customHeight="1">
      <c r="A244" s="676"/>
      <c r="B244" s="676"/>
      <c r="C244" s="678"/>
      <c r="D244" s="676"/>
      <c r="E244" s="676"/>
      <c r="F244" s="676"/>
      <c r="G244" s="676"/>
      <c r="H244" s="676"/>
      <c r="I244" s="676"/>
      <c r="J244" s="676"/>
      <c r="K244" s="676"/>
      <c r="L244" s="676"/>
      <c r="M244" s="676"/>
      <c r="N244" s="676"/>
      <c r="O244" s="676"/>
      <c r="P244" s="676"/>
      <c r="Q244" s="676"/>
      <c r="R244" s="676"/>
      <c r="S244" s="676"/>
      <c r="T244" s="676"/>
      <c r="U244" s="676"/>
      <c r="V244" s="676"/>
      <c r="W244" s="676"/>
      <c r="X244" s="676"/>
      <c r="Y244" s="676"/>
      <c r="Z244" s="676"/>
    </row>
    <row r="245" spans="1:26" ht="12.75" customHeight="1">
      <c r="A245" s="676"/>
      <c r="B245" s="676"/>
      <c r="C245" s="678"/>
      <c r="D245" s="676"/>
      <c r="E245" s="676"/>
      <c r="F245" s="676"/>
      <c r="G245" s="676"/>
      <c r="H245" s="676"/>
      <c r="I245" s="676"/>
      <c r="J245" s="676"/>
      <c r="K245" s="676"/>
      <c r="L245" s="676"/>
      <c r="M245" s="676"/>
      <c r="N245" s="676"/>
      <c r="O245" s="676"/>
      <c r="P245" s="676"/>
      <c r="Q245" s="676"/>
      <c r="R245" s="676"/>
      <c r="S245" s="676"/>
      <c r="T245" s="676"/>
      <c r="U245" s="676"/>
      <c r="V245" s="676"/>
      <c r="W245" s="676"/>
      <c r="X245" s="676"/>
      <c r="Y245" s="676"/>
      <c r="Z245" s="676"/>
    </row>
    <row r="246" spans="1:26" ht="12.75" customHeight="1">
      <c r="A246" s="676"/>
      <c r="B246" s="676"/>
      <c r="C246" s="678"/>
      <c r="D246" s="676"/>
      <c r="E246" s="676"/>
      <c r="F246" s="676"/>
      <c r="G246" s="676"/>
      <c r="H246" s="676"/>
      <c r="I246" s="676"/>
      <c r="J246" s="676"/>
      <c r="K246" s="676"/>
      <c r="L246" s="676"/>
      <c r="M246" s="676"/>
      <c r="N246" s="676"/>
      <c r="O246" s="676"/>
      <c r="P246" s="676"/>
      <c r="Q246" s="676"/>
      <c r="R246" s="676"/>
      <c r="S246" s="676"/>
      <c r="T246" s="676"/>
      <c r="U246" s="676"/>
      <c r="V246" s="676"/>
      <c r="W246" s="676"/>
      <c r="X246" s="676"/>
      <c r="Y246" s="676"/>
      <c r="Z246" s="676"/>
    </row>
    <row r="247" spans="1:26" ht="12.75" customHeight="1">
      <c r="A247" s="676"/>
      <c r="B247" s="676"/>
      <c r="C247" s="678"/>
      <c r="D247" s="676"/>
      <c r="E247" s="676"/>
      <c r="F247" s="676"/>
      <c r="G247" s="676"/>
      <c r="H247" s="676"/>
      <c r="I247" s="676"/>
      <c r="J247" s="676"/>
      <c r="K247" s="676"/>
      <c r="L247" s="676"/>
      <c r="M247" s="676"/>
      <c r="N247" s="676"/>
      <c r="O247" s="676"/>
      <c r="P247" s="676"/>
      <c r="Q247" s="676"/>
      <c r="R247" s="676"/>
      <c r="S247" s="676"/>
      <c r="T247" s="676"/>
      <c r="U247" s="676"/>
      <c r="V247" s="676"/>
      <c r="W247" s="676"/>
      <c r="X247" s="676"/>
      <c r="Y247" s="676"/>
      <c r="Z247" s="676"/>
    </row>
    <row r="248" spans="1:26" ht="12.75" customHeight="1">
      <c r="A248" s="676"/>
      <c r="B248" s="676"/>
      <c r="C248" s="678"/>
      <c r="D248" s="676"/>
      <c r="E248" s="676"/>
      <c r="F248" s="676"/>
      <c r="G248" s="676"/>
      <c r="H248" s="676"/>
      <c r="I248" s="676"/>
      <c r="J248" s="676"/>
      <c r="K248" s="676"/>
      <c r="L248" s="676"/>
      <c r="M248" s="676"/>
      <c r="N248" s="676"/>
      <c r="O248" s="676"/>
      <c r="P248" s="676"/>
      <c r="Q248" s="676"/>
      <c r="R248" s="676"/>
      <c r="S248" s="676"/>
      <c r="T248" s="676"/>
      <c r="U248" s="676"/>
      <c r="V248" s="676"/>
      <c r="W248" s="676"/>
      <c r="X248" s="676"/>
      <c r="Y248" s="676"/>
      <c r="Z248" s="676"/>
    </row>
    <row r="249" spans="1:26" ht="12.75" customHeight="1">
      <c r="A249" s="676"/>
      <c r="B249" s="676"/>
      <c r="C249" s="678"/>
      <c r="D249" s="676"/>
      <c r="E249" s="676"/>
      <c r="F249" s="676"/>
      <c r="G249" s="676"/>
      <c r="H249" s="676"/>
      <c r="I249" s="676"/>
      <c r="J249" s="676"/>
      <c r="K249" s="676"/>
      <c r="L249" s="676"/>
      <c r="M249" s="676"/>
      <c r="N249" s="676"/>
      <c r="O249" s="676"/>
      <c r="P249" s="676"/>
      <c r="Q249" s="676"/>
      <c r="R249" s="676"/>
      <c r="S249" s="676"/>
      <c r="T249" s="676"/>
      <c r="U249" s="676"/>
      <c r="V249" s="676"/>
      <c r="W249" s="676"/>
      <c r="X249" s="676"/>
      <c r="Y249" s="676"/>
      <c r="Z249" s="676"/>
    </row>
    <row r="250" spans="1:26" ht="12.75" customHeight="1">
      <c r="A250" s="676"/>
      <c r="B250" s="676"/>
      <c r="C250" s="678"/>
      <c r="D250" s="676"/>
      <c r="E250" s="676"/>
      <c r="F250" s="676"/>
      <c r="G250" s="676"/>
      <c r="H250" s="676"/>
      <c r="I250" s="676"/>
      <c r="J250" s="676"/>
      <c r="K250" s="676"/>
      <c r="L250" s="676"/>
      <c r="M250" s="676"/>
      <c r="N250" s="676"/>
      <c r="O250" s="676"/>
      <c r="P250" s="676"/>
      <c r="Q250" s="676"/>
      <c r="R250" s="676"/>
      <c r="S250" s="676"/>
      <c r="T250" s="676"/>
      <c r="U250" s="676"/>
      <c r="V250" s="676"/>
      <c r="W250" s="676"/>
      <c r="X250" s="676"/>
      <c r="Y250" s="676"/>
      <c r="Z250" s="676"/>
    </row>
    <row r="251" spans="1:26" ht="12.75" customHeight="1">
      <c r="A251" s="676"/>
      <c r="B251" s="676"/>
      <c r="C251" s="678"/>
      <c r="D251" s="676"/>
      <c r="E251" s="676"/>
      <c r="F251" s="676"/>
      <c r="G251" s="676"/>
      <c r="H251" s="676"/>
      <c r="I251" s="676"/>
      <c r="J251" s="676"/>
      <c r="K251" s="676"/>
      <c r="L251" s="676"/>
      <c r="M251" s="676"/>
      <c r="N251" s="676"/>
      <c r="O251" s="676"/>
      <c r="P251" s="676"/>
      <c r="Q251" s="676"/>
      <c r="R251" s="676"/>
      <c r="S251" s="676"/>
      <c r="T251" s="676"/>
      <c r="U251" s="676"/>
      <c r="V251" s="676"/>
      <c r="W251" s="676"/>
      <c r="X251" s="676"/>
      <c r="Y251" s="676"/>
      <c r="Z251" s="676"/>
    </row>
    <row r="252" spans="1:26" ht="12.75" customHeight="1">
      <c r="A252" s="676"/>
      <c r="B252" s="676"/>
      <c r="C252" s="678"/>
      <c r="D252" s="676"/>
      <c r="E252" s="676"/>
      <c r="F252" s="676"/>
      <c r="G252" s="676"/>
      <c r="H252" s="676"/>
      <c r="I252" s="676"/>
      <c r="J252" s="676"/>
      <c r="K252" s="676"/>
      <c r="L252" s="676"/>
      <c r="M252" s="676"/>
      <c r="N252" s="676"/>
      <c r="O252" s="676"/>
      <c r="P252" s="676"/>
      <c r="Q252" s="676"/>
      <c r="R252" s="676"/>
      <c r="S252" s="676"/>
      <c r="T252" s="676"/>
      <c r="U252" s="676"/>
      <c r="V252" s="676"/>
      <c r="W252" s="676"/>
      <c r="X252" s="676"/>
      <c r="Y252" s="676"/>
      <c r="Z252" s="676"/>
    </row>
    <row r="253" spans="1:26" ht="12.75" customHeight="1">
      <c r="A253" s="676"/>
      <c r="B253" s="676"/>
      <c r="C253" s="678"/>
      <c r="D253" s="676"/>
      <c r="E253" s="676"/>
      <c r="F253" s="676"/>
      <c r="G253" s="676"/>
      <c r="H253" s="676"/>
      <c r="I253" s="676"/>
      <c r="J253" s="676"/>
      <c r="K253" s="676"/>
      <c r="L253" s="676"/>
      <c r="M253" s="676"/>
      <c r="N253" s="676"/>
      <c r="O253" s="676"/>
      <c r="P253" s="676"/>
      <c r="Q253" s="676"/>
      <c r="R253" s="676"/>
      <c r="S253" s="676"/>
      <c r="T253" s="676"/>
      <c r="U253" s="676"/>
      <c r="V253" s="676"/>
      <c r="W253" s="676"/>
      <c r="X253" s="676"/>
      <c r="Y253" s="676"/>
      <c r="Z253" s="676"/>
    </row>
    <row r="254" spans="1:26" ht="12.75" customHeight="1">
      <c r="A254" s="676"/>
      <c r="B254" s="676"/>
      <c r="C254" s="678"/>
      <c r="D254" s="676"/>
      <c r="E254" s="676"/>
      <c r="F254" s="676"/>
      <c r="G254" s="676"/>
      <c r="H254" s="676"/>
      <c r="I254" s="676"/>
      <c r="J254" s="676"/>
      <c r="K254" s="676"/>
      <c r="L254" s="676"/>
      <c r="M254" s="676"/>
      <c r="N254" s="676"/>
      <c r="O254" s="676"/>
      <c r="P254" s="676"/>
      <c r="Q254" s="676"/>
      <c r="R254" s="676"/>
      <c r="S254" s="676"/>
      <c r="T254" s="676"/>
      <c r="U254" s="676"/>
      <c r="V254" s="676"/>
      <c r="W254" s="676"/>
      <c r="X254" s="676"/>
      <c r="Y254" s="676"/>
      <c r="Z254" s="676"/>
    </row>
    <row r="255" spans="1:26" ht="12.75" customHeight="1">
      <c r="A255" s="676"/>
      <c r="B255" s="676"/>
      <c r="C255" s="678"/>
      <c r="D255" s="676"/>
      <c r="E255" s="676"/>
      <c r="F255" s="676"/>
      <c r="G255" s="676"/>
      <c r="H255" s="676"/>
      <c r="I255" s="676"/>
      <c r="J255" s="676"/>
      <c r="K255" s="676"/>
      <c r="L255" s="676"/>
      <c r="M255" s="676"/>
      <c r="N255" s="676"/>
      <c r="O255" s="676"/>
      <c r="P255" s="676"/>
      <c r="Q255" s="676"/>
      <c r="R255" s="676"/>
      <c r="S255" s="676"/>
      <c r="T255" s="676"/>
      <c r="U255" s="676"/>
      <c r="V255" s="676"/>
      <c r="W255" s="676"/>
      <c r="X255" s="676"/>
      <c r="Y255" s="676"/>
      <c r="Z255" s="676"/>
    </row>
    <row r="256" spans="1:26" ht="12.75" customHeight="1">
      <c r="A256" s="676"/>
      <c r="B256" s="676"/>
      <c r="C256" s="678"/>
      <c r="D256" s="676"/>
      <c r="E256" s="676"/>
      <c r="F256" s="676"/>
      <c r="G256" s="676"/>
      <c r="H256" s="676"/>
      <c r="I256" s="676"/>
      <c r="J256" s="676"/>
      <c r="K256" s="676"/>
      <c r="L256" s="676"/>
      <c r="M256" s="676"/>
      <c r="N256" s="676"/>
      <c r="O256" s="676"/>
      <c r="P256" s="676"/>
      <c r="Q256" s="676"/>
      <c r="R256" s="676"/>
      <c r="S256" s="676"/>
      <c r="T256" s="676"/>
      <c r="U256" s="676"/>
      <c r="V256" s="676"/>
      <c r="W256" s="676"/>
      <c r="X256" s="676"/>
      <c r="Y256" s="676"/>
      <c r="Z256" s="676"/>
    </row>
    <row r="257" spans="1:26" ht="12.75" customHeight="1">
      <c r="A257" s="676"/>
      <c r="B257" s="676"/>
      <c r="C257" s="678"/>
      <c r="D257" s="676"/>
      <c r="E257" s="676"/>
      <c r="F257" s="676"/>
      <c r="G257" s="676"/>
      <c r="H257" s="676"/>
      <c r="I257" s="676"/>
      <c r="J257" s="676"/>
      <c r="K257" s="676"/>
      <c r="L257" s="676"/>
      <c r="M257" s="676"/>
      <c r="N257" s="676"/>
      <c r="O257" s="676"/>
      <c r="P257" s="676"/>
      <c r="Q257" s="676"/>
      <c r="R257" s="676"/>
      <c r="S257" s="676"/>
      <c r="T257" s="676"/>
      <c r="U257" s="676"/>
      <c r="V257" s="676"/>
      <c r="W257" s="676"/>
      <c r="X257" s="676"/>
      <c r="Y257" s="676"/>
      <c r="Z257" s="676"/>
    </row>
    <row r="258" spans="1:26" ht="12.75" customHeight="1">
      <c r="A258" s="676"/>
      <c r="B258" s="676"/>
      <c r="C258" s="678"/>
      <c r="D258" s="676"/>
      <c r="E258" s="676"/>
      <c r="F258" s="676"/>
      <c r="G258" s="676"/>
      <c r="H258" s="676"/>
      <c r="I258" s="676"/>
      <c r="J258" s="676"/>
      <c r="K258" s="676"/>
      <c r="L258" s="676"/>
      <c r="M258" s="676"/>
      <c r="N258" s="676"/>
      <c r="O258" s="676"/>
      <c r="P258" s="676"/>
      <c r="Q258" s="676"/>
      <c r="R258" s="676"/>
      <c r="S258" s="676"/>
      <c r="T258" s="676"/>
      <c r="U258" s="676"/>
      <c r="V258" s="676"/>
      <c r="W258" s="676"/>
      <c r="X258" s="676"/>
      <c r="Y258" s="676"/>
      <c r="Z258" s="676"/>
    </row>
    <row r="259" spans="1:26" ht="12.75" customHeight="1">
      <c r="A259" s="676"/>
      <c r="B259" s="676"/>
      <c r="C259" s="678"/>
      <c r="D259" s="676"/>
      <c r="E259" s="676"/>
      <c r="F259" s="676"/>
      <c r="G259" s="676"/>
      <c r="H259" s="676"/>
      <c r="I259" s="676"/>
      <c r="J259" s="676"/>
      <c r="K259" s="676"/>
      <c r="L259" s="676"/>
      <c r="M259" s="676"/>
      <c r="N259" s="676"/>
      <c r="O259" s="676"/>
      <c r="P259" s="676"/>
      <c r="Q259" s="676"/>
      <c r="R259" s="676"/>
      <c r="S259" s="676"/>
      <c r="T259" s="676"/>
      <c r="U259" s="676"/>
      <c r="V259" s="676"/>
      <c r="W259" s="676"/>
      <c r="X259" s="676"/>
      <c r="Y259" s="676"/>
      <c r="Z259" s="676"/>
    </row>
    <row r="260" spans="1:26" ht="12.75" customHeight="1">
      <c r="A260" s="676"/>
      <c r="B260" s="676"/>
      <c r="C260" s="678"/>
      <c r="D260" s="676"/>
      <c r="E260" s="676"/>
      <c r="F260" s="676"/>
      <c r="G260" s="676"/>
      <c r="H260" s="676"/>
      <c r="I260" s="676"/>
      <c r="J260" s="676"/>
      <c r="K260" s="676"/>
      <c r="L260" s="676"/>
      <c r="M260" s="676"/>
      <c r="N260" s="676"/>
      <c r="O260" s="676"/>
      <c r="P260" s="676"/>
      <c r="Q260" s="676"/>
      <c r="R260" s="676"/>
      <c r="S260" s="676"/>
      <c r="T260" s="676"/>
      <c r="U260" s="676"/>
      <c r="V260" s="676"/>
      <c r="W260" s="676"/>
      <c r="X260" s="676"/>
      <c r="Y260" s="676"/>
      <c r="Z260" s="676"/>
    </row>
    <row r="261" spans="1:26" ht="12.75" customHeight="1">
      <c r="A261" s="676"/>
      <c r="B261" s="676"/>
      <c r="C261" s="678"/>
      <c r="D261" s="676"/>
      <c r="E261" s="676"/>
      <c r="F261" s="676"/>
      <c r="G261" s="676"/>
      <c r="H261" s="676"/>
      <c r="I261" s="676"/>
      <c r="J261" s="676"/>
      <c r="K261" s="676"/>
      <c r="L261" s="676"/>
      <c r="M261" s="676"/>
      <c r="N261" s="676"/>
      <c r="O261" s="676"/>
      <c r="P261" s="676"/>
      <c r="Q261" s="676"/>
      <c r="R261" s="676"/>
      <c r="S261" s="676"/>
      <c r="T261" s="676"/>
      <c r="U261" s="676"/>
      <c r="V261" s="676"/>
      <c r="W261" s="676"/>
      <c r="X261" s="676"/>
      <c r="Y261" s="676"/>
      <c r="Z261" s="676"/>
    </row>
    <row r="262" spans="1:26" ht="12.75" customHeight="1">
      <c r="A262" s="676"/>
      <c r="B262" s="676"/>
      <c r="C262" s="678"/>
      <c r="D262" s="676"/>
      <c r="E262" s="676"/>
      <c r="F262" s="676"/>
      <c r="G262" s="676"/>
      <c r="H262" s="676"/>
      <c r="I262" s="676"/>
      <c r="J262" s="676"/>
      <c r="K262" s="676"/>
      <c r="L262" s="676"/>
      <c r="M262" s="676"/>
      <c r="N262" s="676"/>
      <c r="O262" s="676"/>
      <c r="P262" s="676"/>
      <c r="Q262" s="676"/>
      <c r="R262" s="676"/>
      <c r="S262" s="676"/>
      <c r="T262" s="676"/>
      <c r="U262" s="676"/>
      <c r="V262" s="676"/>
      <c r="W262" s="676"/>
      <c r="X262" s="676"/>
      <c r="Y262" s="676"/>
      <c r="Z262" s="676"/>
    </row>
    <row r="263" spans="1:26" ht="12.75" customHeight="1">
      <c r="A263" s="676"/>
      <c r="B263" s="676"/>
      <c r="C263" s="678"/>
      <c r="D263" s="676"/>
      <c r="E263" s="676"/>
      <c r="F263" s="676"/>
      <c r="G263" s="676"/>
      <c r="H263" s="676"/>
      <c r="I263" s="676"/>
      <c r="J263" s="676"/>
      <c r="K263" s="676"/>
      <c r="L263" s="676"/>
      <c r="M263" s="676"/>
      <c r="N263" s="676"/>
      <c r="O263" s="676"/>
      <c r="P263" s="676"/>
      <c r="Q263" s="676"/>
      <c r="R263" s="676"/>
      <c r="S263" s="676"/>
      <c r="T263" s="676"/>
      <c r="U263" s="676"/>
      <c r="V263" s="676"/>
      <c r="W263" s="676"/>
      <c r="X263" s="676"/>
      <c r="Y263" s="676"/>
      <c r="Z263" s="676"/>
    </row>
    <row r="264" spans="1:26" ht="12.75" customHeight="1">
      <c r="A264" s="676"/>
      <c r="B264" s="676"/>
      <c r="C264" s="678"/>
      <c r="D264" s="676"/>
      <c r="E264" s="676"/>
      <c r="F264" s="676"/>
      <c r="G264" s="676"/>
      <c r="H264" s="676"/>
      <c r="I264" s="676"/>
      <c r="J264" s="676"/>
      <c r="K264" s="676"/>
      <c r="L264" s="676"/>
      <c r="M264" s="676"/>
      <c r="N264" s="676"/>
      <c r="O264" s="676"/>
      <c r="P264" s="676"/>
      <c r="Q264" s="676"/>
      <c r="R264" s="676"/>
      <c r="S264" s="676"/>
      <c r="T264" s="676"/>
      <c r="U264" s="676"/>
      <c r="V264" s="676"/>
      <c r="W264" s="676"/>
      <c r="X264" s="676"/>
      <c r="Y264" s="676"/>
      <c r="Z264" s="676"/>
    </row>
    <row r="265" spans="1:26" ht="12.75" customHeight="1">
      <c r="A265" s="676"/>
      <c r="B265" s="676"/>
      <c r="C265" s="678"/>
      <c r="D265" s="676"/>
      <c r="E265" s="676"/>
      <c r="F265" s="676"/>
      <c r="G265" s="676"/>
      <c r="H265" s="676"/>
      <c r="I265" s="676"/>
      <c r="J265" s="676"/>
      <c r="K265" s="676"/>
      <c r="L265" s="676"/>
      <c r="M265" s="676"/>
      <c r="N265" s="676"/>
      <c r="O265" s="676"/>
      <c r="P265" s="676"/>
      <c r="Q265" s="676"/>
      <c r="R265" s="676"/>
      <c r="S265" s="676"/>
      <c r="T265" s="676"/>
      <c r="U265" s="676"/>
      <c r="V265" s="676"/>
      <c r="W265" s="676"/>
      <c r="X265" s="676"/>
      <c r="Y265" s="676"/>
      <c r="Z265" s="676"/>
    </row>
    <row r="266" spans="1:26" ht="12.75" customHeight="1">
      <c r="A266" s="676"/>
      <c r="B266" s="676"/>
      <c r="C266" s="678"/>
      <c r="D266" s="676"/>
      <c r="E266" s="676"/>
      <c r="F266" s="676"/>
      <c r="G266" s="676"/>
      <c r="H266" s="676"/>
      <c r="I266" s="676"/>
      <c r="J266" s="676"/>
      <c r="K266" s="676"/>
      <c r="L266" s="676"/>
      <c r="M266" s="676"/>
      <c r="N266" s="676"/>
      <c r="O266" s="676"/>
      <c r="P266" s="676"/>
      <c r="Q266" s="676"/>
      <c r="R266" s="676"/>
      <c r="S266" s="676"/>
      <c r="T266" s="676"/>
      <c r="U266" s="676"/>
      <c r="V266" s="676"/>
      <c r="W266" s="676"/>
      <c r="X266" s="676"/>
      <c r="Y266" s="676"/>
      <c r="Z266" s="676"/>
    </row>
    <row r="267" spans="1:26" ht="12.75" customHeight="1">
      <c r="A267" s="676"/>
      <c r="B267" s="676"/>
      <c r="C267" s="678"/>
      <c r="D267" s="676"/>
      <c r="E267" s="676"/>
      <c r="F267" s="676"/>
      <c r="G267" s="676"/>
      <c r="H267" s="676"/>
      <c r="I267" s="676"/>
      <c r="J267" s="676"/>
      <c r="K267" s="676"/>
      <c r="L267" s="676"/>
      <c r="M267" s="676"/>
      <c r="N267" s="676"/>
      <c r="O267" s="676"/>
      <c r="P267" s="676"/>
      <c r="Q267" s="676"/>
      <c r="R267" s="676"/>
      <c r="S267" s="676"/>
      <c r="T267" s="676"/>
      <c r="U267" s="676"/>
      <c r="V267" s="676"/>
      <c r="W267" s="676"/>
      <c r="X267" s="676"/>
      <c r="Y267" s="676"/>
      <c r="Z267" s="676"/>
    </row>
    <row r="268" spans="1:26" ht="12.75" customHeight="1">
      <c r="A268" s="676"/>
      <c r="B268" s="676"/>
      <c r="C268" s="678"/>
      <c r="D268" s="676"/>
      <c r="E268" s="676"/>
      <c r="F268" s="676"/>
      <c r="G268" s="676"/>
      <c r="H268" s="676"/>
      <c r="I268" s="676"/>
      <c r="J268" s="676"/>
      <c r="K268" s="676"/>
      <c r="L268" s="676"/>
      <c r="M268" s="676"/>
      <c r="N268" s="676"/>
      <c r="O268" s="676"/>
      <c r="P268" s="676"/>
      <c r="Q268" s="676"/>
      <c r="R268" s="676"/>
      <c r="S268" s="676"/>
      <c r="T268" s="676"/>
      <c r="U268" s="676"/>
      <c r="V268" s="676"/>
      <c r="W268" s="676"/>
      <c r="X268" s="676"/>
      <c r="Y268" s="676"/>
      <c r="Z268" s="676"/>
    </row>
    <row r="269" spans="1:26" ht="12.75" customHeight="1">
      <c r="A269" s="676"/>
      <c r="B269" s="676"/>
      <c r="C269" s="678"/>
      <c r="D269" s="676"/>
      <c r="E269" s="676"/>
      <c r="F269" s="676"/>
      <c r="G269" s="676"/>
      <c r="H269" s="676"/>
      <c r="I269" s="676"/>
      <c r="J269" s="676"/>
      <c r="K269" s="676"/>
      <c r="L269" s="676"/>
      <c r="M269" s="676"/>
      <c r="N269" s="676"/>
      <c r="O269" s="676"/>
      <c r="P269" s="676"/>
      <c r="Q269" s="676"/>
      <c r="R269" s="676"/>
      <c r="S269" s="676"/>
      <c r="T269" s="676"/>
      <c r="U269" s="676"/>
      <c r="V269" s="676"/>
      <c r="W269" s="676"/>
      <c r="X269" s="676"/>
      <c r="Y269" s="676"/>
      <c r="Z269" s="676"/>
    </row>
    <row r="270" spans="1:26" ht="12.75" customHeight="1">
      <c r="A270" s="676"/>
      <c r="B270" s="676"/>
      <c r="C270" s="678"/>
      <c r="D270" s="676"/>
      <c r="E270" s="676"/>
      <c r="F270" s="676"/>
      <c r="G270" s="676"/>
      <c r="H270" s="676"/>
      <c r="I270" s="676"/>
      <c r="J270" s="676"/>
      <c r="K270" s="676"/>
      <c r="L270" s="676"/>
      <c r="M270" s="676"/>
      <c r="N270" s="676"/>
      <c r="O270" s="676"/>
      <c r="P270" s="676"/>
      <c r="Q270" s="676"/>
      <c r="R270" s="676"/>
      <c r="S270" s="676"/>
      <c r="T270" s="676"/>
      <c r="U270" s="676"/>
      <c r="V270" s="676"/>
      <c r="W270" s="676"/>
      <c r="X270" s="676"/>
      <c r="Y270" s="676"/>
      <c r="Z270" s="676"/>
    </row>
    <row r="271" spans="1:26" ht="12.75" customHeight="1">
      <c r="A271" s="676"/>
      <c r="B271" s="676"/>
      <c r="C271" s="678"/>
      <c r="D271" s="676"/>
      <c r="E271" s="676"/>
      <c r="F271" s="676"/>
      <c r="G271" s="676"/>
      <c r="H271" s="676"/>
      <c r="I271" s="676"/>
      <c r="J271" s="676"/>
      <c r="K271" s="676"/>
      <c r="L271" s="676"/>
      <c r="M271" s="676"/>
      <c r="N271" s="676"/>
      <c r="O271" s="676"/>
      <c r="P271" s="676"/>
      <c r="Q271" s="676"/>
      <c r="R271" s="676"/>
      <c r="S271" s="676"/>
      <c r="T271" s="676"/>
      <c r="U271" s="676"/>
      <c r="V271" s="676"/>
      <c r="W271" s="676"/>
      <c r="X271" s="676"/>
      <c r="Y271" s="676"/>
      <c r="Z271" s="676"/>
    </row>
    <row r="272" spans="1:26" ht="12.75" customHeight="1">
      <c r="A272" s="676"/>
      <c r="B272" s="676"/>
      <c r="C272" s="678"/>
      <c r="D272" s="676"/>
      <c r="E272" s="676"/>
      <c r="F272" s="676"/>
      <c r="G272" s="676"/>
      <c r="H272" s="676"/>
      <c r="I272" s="676"/>
      <c r="J272" s="676"/>
      <c r="K272" s="676"/>
      <c r="L272" s="676"/>
      <c r="M272" s="676"/>
      <c r="N272" s="676"/>
      <c r="O272" s="676"/>
      <c r="P272" s="676"/>
      <c r="Q272" s="676"/>
      <c r="R272" s="676"/>
      <c r="S272" s="676"/>
      <c r="T272" s="676"/>
      <c r="U272" s="676"/>
      <c r="V272" s="676"/>
      <c r="W272" s="676"/>
      <c r="X272" s="676"/>
      <c r="Y272" s="676"/>
      <c r="Z272" s="676"/>
    </row>
    <row r="273" spans="1:26" ht="12.75" customHeight="1">
      <c r="A273" s="676"/>
      <c r="B273" s="676"/>
      <c r="C273" s="678"/>
      <c r="D273" s="676"/>
      <c r="E273" s="676"/>
      <c r="F273" s="676"/>
      <c r="G273" s="676"/>
      <c r="H273" s="676"/>
      <c r="I273" s="676"/>
      <c r="J273" s="676"/>
      <c r="K273" s="676"/>
      <c r="L273" s="676"/>
      <c r="M273" s="676"/>
      <c r="N273" s="676"/>
      <c r="O273" s="676"/>
      <c r="P273" s="676"/>
      <c r="Q273" s="676"/>
      <c r="R273" s="676"/>
      <c r="S273" s="676"/>
      <c r="T273" s="676"/>
      <c r="U273" s="676"/>
      <c r="V273" s="676"/>
      <c r="W273" s="676"/>
      <c r="X273" s="676"/>
      <c r="Y273" s="676"/>
      <c r="Z273" s="676"/>
    </row>
    <row r="274" spans="1:26" ht="12.75" customHeight="1">
      <c r="A274" s="676"/>
      <c r="B274" s="676"/>
      <c r="C274" s="678"/>
      <c r="D274" s="676"/>
      <c r="E274" s="676"/>
      <c r="F274" s="676"/>
      <c r="G274" s="676"/>
      <c r="H274" s="676"/>
      <c r="I274" s="676"/>
      <c r="J274" s="676"/>
      <c r="K274" s="676"/>
      <c r="L274" s="676"/>
      <c r="M274" s="676"/>
      <c r="N274" s="676"/>
      <c r="O274" s="676"/>
      <c r="P274" s="676"/>
      <c r="Q274" s="676"/>
      <c r="R274" s="676"/>
      <c r="S274" s="676"/>
      <c r="T274" s="676"/>
      <c r="U274" s="676"/>
      <c r="V274" s="676"/>
      <c r="W274" s="676"/>
      <c r="X274" s="676"/>
      <c r="Y274" s="676"/>
      <c r="Z274" s="676"/>
    </row>
    <row r="275" spans="1:26" ht="12.75" customHeight="1">
      <c r="A275" s="676"/>
      <c r="B275" s="676"/>
      <c r="C275" s="678"/>
      <c r="D275" s="676"/>
      <c r="E275" s="676"/>
      <c r="F275" s="676"/>
      <c r="G275" s="676"/>
      <c r="H275" s="676"/>
      <c r="I275" s="676"/>
      <c r="J275" s="676"/>
      <c r="K275" s="676"/>
      <c r="L275" s="676"/>
      <c r="M275" s="676"/>
      <c r="N275" s="676"/>
      <c r="O275" s="676"/>
      <c r="P275" s="676"/>
      <c r="Q275" s="676"/>
      <c r="R275" s="676"/>
      <c r="S275" s="676"/>
      <c r="T275" s="676"/>
      <c r="U275" s="676"/>
      <c r="V275" s="676"/>
      <c r="W275" s="676"/>
      <c r="X275" s="676"/>
      <c r="Y275" s="676"/>
      <c r="Z275" s="676"/>
    </row>
    <row r="276" spans="1:26" ht="12.75" customHeight="1">
      <c r="A276" s="676"/>
      <c r="B276" s="676"/>
      <c r="C276" s="678"/>
      <c r="D276" s="676"/>
      <c r="E276" s="676"/>
      <c r="F276" s="676"/>
      <c r="G276" s="676"/>
      <c r="H276" s="676"/>
      <c r="I276" s="676"/>
      <c r="J276" s="676"/>
      <c r="K276" s="676"/>
      <c r="L276" s="676"/>
      <c r="M276" s="676"/>
      <c r="N276" s="676"/>
      <c r="O276" s="676"/>
      <c r="P276" s="676"/>
      <c r="Q276" s="676"/>
      <c r="R276" s="676"/>
      <c r="S276" s="676"/>
      <c r="T276" s="676"/>
      <c r="U276" s="676"/>
      <c r="V276" s="676"/>
      <c r="W276" s="676"/>
      <c r="X276" s="676"/>
      <c r="Y276" s="676"/>
      <c r="Z276" s="676"/>
    </row>
    <row r="277" spans="1:26" ht="12.75" customHeight="1">
      <c r="A277" s="676"/>
      <c r="B277" s="676"/>
      <c r="C277" s="678"/>
      <c r="D277" s="676"/>
      <c r="E277" s="676"/>
      <c r="F277" s="676"/>
      <c r="G277" s="676"/>
      <c r="H277" s="676"/>
      <c r="I277" s="676"/>
      <c r="J277" s="676"/>
      <c r="K277" s="676"/>
      <c r="L277" s="676"/>
      <c r="M277" s="676"/>
      <c r="N277" s="676"/>
      <c r="O277" s="676"/>
      <c r="P277" s="676"/>
      <c r="Q277" s="676"/>
      <c r="R277" s="676"/>
      <c r="S277" s="676"/>
      <c r="T277" s="676"/>
      <c r="U277" s="676"/>
      <c r="V277" s="676"/>
      <c r="W277" s="676"/>
      <c r="X277" s="676"/>
      <c r="Y277" s="676"/>
      <c r="Z277" s="676"/>
    </row>
    <row r="278" spans="1:26" ht="12.75" customHeight="1">
      <c r="A278" s="676"/>
      <c r="B278" s="676"/>
      <c r="C278" s="678"/>
      <c r="D278" s="676"/>
      <c r="E278" s="676"/>
      <c r="F278" s="676"/>
      <c r="G278" s="676"/>
      <c r="H278" s="676"/>
      <c r="I278" s="676"/>
      <c r="J278" s="676"/>
      <c r="K278" s="676"/>
      <c r="L278" s="676"/>
      <c r="M278" s="676"/>
      <c r="N278" s="676"/>
      <c r="O278" s="676"/>
      <c r="P278" s="676"/>
      <c r="Q278" s="676"/>
      <c r="R278" s="676"/>
      <c r="S278" s="676"/>
      <c r="T278" s="676"/>
      <c r="U278" s="676"/>
      <c r="V278" s="676"/>
      <c r="W278" s="676"/>
      <c r="X278" s="676"/>
      <c r="Y278" s="676"/>
      <c r="Z278" s="676"/>
    </row>
    <row r="279" spans="1:26" ht="12.75" customHeight="1">
      <c r="A279" s="676"/>
      <c r="B279" s="676"/>
      <c r="C279" s="678"/>
      <c r="D279" s="676"/>
      <c r="E279" s="676"/>
      <c r="F279" s="676"/>
      <c r="G279" s="676"/>
      <c r="H279" s="676"/>
      <c r="I279" s="676"/>
      <c r="J279" s="676"/>
      <c r="K279" s="676"/>
      <c r="L279" s="676"/>
      <c r="M279" s="676"/>
      <c r="N279" s="676"/>
      <c r="O279" s="676"/>
      <c r="P279" s="676"/>
      <c r="Q279" s="676"/>
      <c r="R279" s="676"/>
      <c r="S279" s="676"/>
      <c r="T279" s="676"/>
      <c r="U279" s="676"/>
      <c r="V279" s="676"/>
      <c r="W279" s="676"/>
      <c r="X279" s="676"/>
      <c r="Y279" s="676"/>
      <c r="Z279" s="676"/>
    </row>
    <row r="280" spans="1:26" ht="12.75" customHeight="1">
      <c r="A280" s="676"/>
      <c r="B280" s="676"/>
      <c r="C280" s="678"/>
      <c r="D280" s="676"/>
      <c r="E280" s="676"/>
      <c r="F280" s="676"/>
      <c r="G280" s="676"/>
      <c r="H280" s="676"/>
      <c r="I280" s="676"/>
      <c r="J280" s="676"/>
      <c r="K280" s="676"/>
      <c r="L280" s="676"/>
      <c r="M280" s="676"/>
      <c r="N280" s="676"/>
      <c r="O280" s="676"/>
      <c r="P280" s="676"/>
      <c r="Q280" s="676"/>
      <c r="R280" s="676"/>
      <c r="S280" s="676"/>
      <c r="T280" s="676"/>
      <c r="U280" s="676"/>
      <c r="V280" s="676"/>
      <c r="W280" s="676"/>
      <c r="X280" s="676"/>
      <c r="Y280" s="676"/>
      <c r="Z280" s="676"/>
    </row>
    <row r="281" spans="1:26" ht="12.75" customHeight="1">
      <c r="A281" s="676"/>
      <c r="B281" s="676"/>
      <c r="C281" s="678"/>
      <c r="D281" s="676"/>
      <c r="E281" s="676"/>
      <c r="F281" s="676"/>
      <c r="G281" s="676"/>
      <c r="H281" s="676"/>
      <c r="I281" s="676"/>
      <c r="J281" s="676"/>
      <c r="K281" s="676"/>
      <c r="L281" s="676"/>
      <c r="M281" s="676"/>
      <c r="N281" s="676"/>
      <c r="O281" s="676"/>
      <c r="P281" s="676"/>
      <c r="Q281" s="676"/>
      <c r="R281" s="676"/>
      <c r="S281" s="676"/>
      <c r="T281" s="676"/>
      <c r="U281" s="676"/>
      <c r="V281" s="676"/>
      <c r="W281" s="676"/>
      <c r="X281" s="676"/>
      <c r="Y281" s="676"/>
      <c r="Z281" s="676"/>
    </row>
    <row r="282" spans="1:26" ht="12.75" customHeight="1">
      <c r="A282" s="676"/>
      <c r="B282" s="676"/>
      <c r="C282" s="678"/>
      <c r="D282" s="676"/>
      <c r="E282" s="676"/>
      <c r="F282" s="676"/>
      <c r="G282" s="676"/>
      <c r="H282" s="676"/>
      <c r="I282" s="676"/>
      <c r="J282" s="676"/>
      <c r="K282" s="676"/>
      <c r="L282" s="676"/>
      <c r="M282" s="676"/>
      <c r="N282" s="676"/>
      <c r="O282" s="676"/>
      <c r="P282" s="676"/>
      <c r="Q282" s="676"/>
      <c r="R282" s="676"/>
      <c r="S282" s="676"/>
      <c r="T282" s="676"/>
      <c r="U282" s="676"/>
      <c r="V282" s="676"/>
      <c r="W282" s="676"/>
      <c r="X282" s="676"/>
      <c r="Y282" s="676"/>
      <c r="Z282" s="676"/>
    </row>
    <row r="283" spans="1:26" ht="12.75" customHeight="1">
      <c r="A283" s="676"/>
      <c r="B283" s="676"/>
      <c r="C283" s="678"/>
      <c r="D283" s="676"/>
      <c r="E283" s="676"/>
      <c r="F283" s="676"/>
      <c r="G283" s="676"/>
      <c r="H283" s="676"/>
      <c r="I283" s="676"/>
      <c r="J283" s="676"/>
      <c r="K283" s="676"/>
      <c r="L283" s="676"/>
      <c r="M283" s="676"/>
      <c r="N283" s="676"/>
      <c r="O283" s="676"/>
      <c r="P283" s="676"/>
      <c r="Q283" s="676"/>
      <c r="R283" s="676"/>
      <c r="S283" s="676"/>
      <c r="T283" s="676"/>
      <c r="U283" s="676"/>
      <c r="V283" s="676"/>
      <c r="W283" s="676"/>
      <c r="X283" s="676"/>
      <c r="Y283" s="676"/>
      <c r="Z283" s="676"/>
    </row>
    <row r="284" spans="1:26" ht="12.75" customHeight="1">
      <c r="A284" s="676"/>
      <c r="B284" s="676"/>
      <c r="C284" s="678"/>
      <c r="D284" s="676"/>
      <c r="E284" s="676"/>
      <c r="F284" s="676"/>
      <c r="G284" s="676"/>
      <c r="H284" s="676"/>
      <c r="I284" s="676"/>
      <c r="J284" s="676"/>
      <c r="K284" s="676"/>
      <c r="L284" s="676"/>
      <c r="M284" s="676"/>
      <c r="N284" s="676"/>
      <c r="O284" s="676"/>
      <c r="P284" s="676"/>
      <c r="Q284" s="676"/>
      <c r="R284" s="676"/>
      <c r="S284" s="676"/>
      <c r="T284" s="676"/>
      <c r="U284" s="676"/>
      <c r="V284" s="676"/>
      <c r="W284" s="676"/>
      <c r="X284" s="676"/>
      <c r="Y284" s="676"/>
      <c r="Z284" s="676"/>
    </row>
    <row r="285" spans="1:26" ht="12.75" customHeight="1">
      <c r="A285" s="676"/>
      <c r="B285" s="676"/>
      <c r="C285" s="678"/>
      <c r="D285" s="676"/>
      <c r="E285" s="676"/>
      <c r="F285" s="676"/>
      <c r="G285" s="676"/>
      <c r="H285" s="676"/>
      <c r="I285" s="676"/>
      <c r="J285" s="676"/>
      <c r="K285" s="676"/>
      <c r="L285" s="676"/>
      <c r="M285" s="676"/>
      <c r="N285" s="676"/>
      <c r="O285" s="676"/>
      <c r="P285" s="676"/>
      <c r="Q285" s="676"/>
      <c r="R285" s="676"/>
      <c r="S285" s="676"/>
      <c r="T285" s="676"/>
      <c r="U285" s="676"/>
      <c r="V285" s="676"/>
      <c r="W285" s="676"/>
      <c r="X285" s="676"/>
      <c r="Y285" s="676"/>
      <c r="Z285" s="676"/>
    </row>
    <row r="286" spans="1:26" ht="12.75" customHeight="1">
      <c r="A286" s="676"/>
      <c r="B286" s="676"/>
      <c r="C286" s="678"/>
      <c r="D286" s="676"/>
      <c r="E286" s="676"/>
      <c r="F286" s="676"/>
      <c r="G286" s="676"/>
      <c r="H286" s="676"/>
      <c r="I286" s="676"/>
      <c r="J286" s="676"/>
      <c r="K286" s="676"/>
      <c r="L286" s="676"/>
      <c r="M286" s="676"/>
      <c r="N286" s="676"/>
      <c r="O286" s="676"/>
      <c r="P286" s="676"/>
      <c r="Q286" s="676"/>
      <c r="R286" s="676"/>
      <c r="S286" s="676"/>
      <c r="T286" s="676"/>
      <c r="U286" s="676"/>
      <c r="V286" s="676"/>
      <c r="W286" s="676"/>
      <c r="X286" s="676"/>
      <c r="Y286" s="676"/>
      <c r="Z286" s="676"/>
    </row>
    <row r="287" spans="1:26" ht="12.75" customHeight="1">
      <c r="A287" s="676"/>
      <c r="B287" s="676"/>
      <c r="C287" s="678"/>
      <c r="D287" s="676"/>
      <c r="E287" s="676"/>
      <c r="F287" s="676"/>
      <c r="G287" s="676"/>
      <c r="H287" s="676"/>
      <c r="I287" s="676"/>
      <c r="J287" s="676"/>
      <c r="K287" s="676"/>
      <c r="L287" s="676"/>
      <c r="M287" s="676"/>
      <c r="N287" s="676"/>
      <c r="O287" s="676"/>
      <c r="P287" s="676"/>
      <c r="Q287" s="676"/>
      <c r="R287" s="676"/>
      <c r="S287" s="676"/>
      <c r="T287" s="676"/>
      <c r="U287" s="676"/>
      <c r="V287" s="676"/>
      <c r="W287" s="676"/>
      <c r="X287" s="676"/>
      <c r="Y287" s="676"/>
      <c r="Z287" s="676"/>
    </row>
    <row r="288" spans="1:26" ht="12.75" customHeight="1">
      <c r="A288" s="676"/>
      <c r="B288" s="676"/>
      <c r="C288" s="678"/>
      <c r="D288" s="676"/>
      <c r="E288" s="676"/>
      <c r="F288" s="676"/>
      <c r="G288" s="676"/>
      <c r="H288" s="676"/>
      <c r="I288" s="676"/>
      <c r="J288" s="676"/>
      <c r="K288" s="676"/>
      <c r="L288" s="676"/>
      <c r="M288" s="676"/>
      <c r="N288" s="676"/>
      <c r="O288" s="676"/>
      <c r="P288" s="676"/>
      <c r="Q288" s="676"/>
      <c r="R288" s="676"/>
      <c r="S288" s="676"/>
      <c r="T288" s="676"/>
      <c r="U288" s="676"/>
      <c r="V288" s="676"/>
      <c r="W288" s="676"/>
      <c r="X288" s="676"/>
      <c r="Y288" s="676"/>
      <c r="Z288" s="676"/>
    </row>
    <row r="289" spans="1:26" ht="12.75" customHeight="1">
      <c r="A289" s="676"/>
      <c r="B289" s="676"/>
      <c r="C289" s="678"/>
      <c r="D289" s="676"/>
      <c r="E289" s="676"/>
      <c r="F289" s="676"/>
      <c r="G289" s="676"/>
      <c r="H289" s="676"/>
      <c r="I289" s="676"/>
      <c r="J289" s="676"/>
      <c r="K289" s="676"/>
      <c r="L289" s="676"/>
      <c r="M289" s="676"/>
      <c r="N289" s="676"/>
      <c r="O289" s="676"/>
      <c r="P289" s="676"/>
      <c r="Q289" s="676"/>
      <c r="R289" s="676"/>
      <c r="S289" s="676"/>
      <c r="T289" s="676"/>
      <c r="U289" s="676"/>
      <c r="V289" s="676"/>
      <c r="W289" s="676"/>
      <c r="X289" s="676"/>
      <c r="Y289" s="676"/>
      <c r="Z289" s="676"/>
    </row>
    <row r="290" spans="1:26" ht="12.75" customHeight="1">
      <c r="A290" s="676"/>
      <c r="B290" s="676"/>
      <c r="C290" s="678"/>
      <c r="D290" s="676"/>
      <c r="E290" s="676"/>
      <c r="F290" s="676"/>
      <c r="G290" s="676"/>
      <c r="H290" s="676"/>
      <c r="I290" s="676"/>
      <c r="J290" s="676"/>
      <c r="K290" s="676"/>
      <c r="L290" s="676"/>
      <c r="M290" s="676"/>
      <c r="N290" s="676"/>
      <c r="O290" s="676"/>
      <c r="P290" s="676"/>
      <c r="Q290" s="676"/>
      <c r="R290" s="676"/>
      <c r="S290" s="676"/>
      <c r="T290" s="676"/>
      <c r="U290" s="676"/>
      <c r="V290" s="676"/>
      <c r="W290" s="676"/>
      <c r="X290" s="676"/>
      <c r="Y290" s="676"/>
      <c r="Z290" s="676"/>
    </row>
    <row r="291" spans="1:26" ht="12.75" customHeight="1">
      <c r="A291" s="676"/>
      <c r="B291" s="676"/>
      <c r="C291" s="678"/>
      <c r="D291" s="676"/>
      <c r="E291" s="676"/>
      <c r="F291" s="676"/>
      <c r="G291" s="676"/>
      <c r="H291" s="676"/>
      <c r="I291" s="676"/>
      <c r="J291" s="676"/>
      <c r="K291" s="676"/>
      <c r="L291" s="676"/>
      <c r="M291" s="676"/>
      <c r="N291" s="676"/>
      <c r="O291" s="676"/>
      <c r="P291" s="676"/>
      <c r="Q291" s="676"/>
      <c r="R291" s="676"/>
      <c r="S291" s="676"/>
      <c r="T291" s="676"/>
      <c r="U291" s="676"/>
      <c r="V291" s="676"/>
      <c r="W291" s="676"/>
      <c r="X291" s="676"/>
      <c r="Y291" s="676"/>
      <c r="Z291" s="676"/>
    </row>
    <row r="292" spans="1:26" ht="12.75" customHeight="1">
      <c r="A292" s="676"/>
      <c r="B292" s="676"/>
      <c r="C292" s="678"/>
      <c r="D292" s="676"/>
      <c r="E292" s="676"/>
      <c r="F292" s="676"/>
      <c r="G292" s="676"/>
      <c r="H292" s="676"/>
      <c r="I292" s="676"/>
      <c r="J292" s="676"/>
      <c r="K292" s="676"/>
      <c r="L292" s="676"/>
      <c r="M292" s="676"/>
      <c r="N292" s="676"/>
      <c r="O292" s="676"/>
      <c r="P292" s="676"/>
      <c r="Q292" s="676"/>
      <c r="R292" s="676"/>
      <c r="S292" s="676"/>
      <c r="T292" s="676"/>
      <c r="U292" s="676"/>
      <c r="V292" s="676"/>
      <c r="W292" s="676"/>
      <c r="X292" s="676"/>
      <c r="Y292" s="676"/>
      <c r="Z292" s="676"/>
    </row>
    <row r="293" spans="1:26" ht="12.75" customHeight="1">
      <c r="A293" s="676"/>
      <c r="B293" s="676"/>
      <c r="C293" s="678"/>
      <c r="D293" s="676"/>
      <c r="E293" s="676"/>
      <c r="F293" s="676"/>
      <c r="G293" s="676"/>
      <c r="H293" s="676"/>
      <c r="I293" s="676"/>
      <c r="J293" s="676"/>
      <c r="K293" s="676"/>
      <c r="L293" s="676"/>
      <c r="M293" s="676"/>
      <c r="N293" s="676"/>
      <c r="O293" s="676"/>
      <c r="P293" s="676"/>
      <c r="Q293" s="676"/>
      <c r="R293" s="676"/>
      <c r="S293" s="676"/>
      <c r="T293" s="676"/>
      <c r="U293" s="676"/>
      <c r="V293" s="676"/>
      <c r="W293" s="676"/>
      <c r="X293" s="676"/>
      <c r="Y293" s="676"/>
      <c r="Z293" s="676"/>
    </row>
    <row r="294" spans="1:26" ht="12.75" customHeight="1">
      <c r="A294" s="676"/>
      <c r="B294" s="676"/>
      <c r="C294" s="678"/>
      <c r="D294" s="676"/>
      <c r="E294" s="676"/>
      <c r="F294" s="676"/>
      <c r="G294" s="676"/>
      <c r="H294" s="676"/>
      <c r="I294" s="676"/>
      <c r="J294" s="676"/>
      <c r="K294" s="676"/>
      <c r="L294" s="676"/>
      <c r="M294" s="676"/>
      <c r="N294" s="676"/>
      <c r="O294" s="676"/>
      <c r="P294" s="676"/>
      <c r="Q294" s="676"/>
      <c r="R294" s="676"/>
      <c r="S294" s="676"/>
      <c r="T294" s="676"/>
      <c r="U294" s="676"/>
      <c r="V294" s="676"/>
      <c r="W294" s="676"/>
      <c r="X294" s="676"/>
      <c r="Y294" s="676"/>
      <c r="Z294" s="676"/>
    </row>
    <row r="295" spans="1:26" ht="12.75" customHeight="1">
      <c r="A295" s="676"/>
      <c r="B295" s="676"/>
      <c r="C295" s="678"/>
      <c r="D295" s="676"/>
      <c r="E295" s="676"/>
      <c r="F295" s="676"/>
      <c r="G295" s="676"/>
      <c r="H295" s="676"/>
      <c r="I295" s="676"/>
      <c r="J295" s="676"/>
      <c r="K295" s="676"/>
      <c r="L295" s="676"/>
      <c r="M295" s="676"/>
      <c r="N295" s="676"/>
      <c r="O295" s="676"/>
      <c r="P295" s="676"/>
      <c r="Q295" s="676"/>
      <c r="R295" s="676"/>
      <c r="S295" s="676"/>
      <c r="T295" s="676"/>
      <c r="U295" s="676"/>
      <c r="V295" s="676"/>
      <c r="W295" s="676"/>
      <c r="X295" s="676"/>
      <c r="Y295" s="676"/>
      <c r="Z295" s="676"/>
    </row>
    <row r="296" spans="1:26" ht="12.75" customHeight="1">
      <c r="A296" s="676"/>
      <c r="B296" s="676"/>
      <c r="C296" s="678"/>
      <c r="D296" s="676"/>
      <c r="E296" s="676"/>
      <c r="F296" s="676"/>
      <c r="G296" s="676"/>
      <c r="H296" s="676"/>
      <c r="I296" s="676"/>
      <c r="J296" s="676"/>
      <c r="K296" s="676"/>
      <c r="L296" s="676"/>
      <c r="M296" s="676"/>
      <c r="N296" s="676"/>
      <c r="O296" s="676"/>
      <c r="P296" s="676"/>
      <c r="Q296" s="676"/>
      <c r="R296" s="676"/>
      <c r="S296" s="676"/>
      <c r="T296" s="676"/>
      <c r="U296" s="676"/>
      <c r="V296" s="676"/>
      <c r="W296" s="676"/>
      <c r="X296" s="676"/>
      <c r="Y296" s="676"/>
      <c r="Z296" s="676"/>
    </row>
    <row r="297" spans="1:26" ht="12.75" customHeight="1">
      <c r="A297" s="676"/>
      <c r="B297" s="676"/>
      <c r="C297" s="678"/>
      <c r="D297" s="676"/>
      <c r="E297" s="676"/>
      <c r="F297" s="676"/>
      <c r="G297" s="676"/>
      <c r="H297" s="676"/>
      <c r="I297" s="676"/>
      <c r="J297" s="676"/>
      <c r="K297" s="676"/>
      <c r="L297" s="676"/>
      <c r="M297" s="676"/>
      <c r="N297" s="676"/>
      <c r="O297" s="676"/>
      <c r="P297" s="676"/>
      <c r="Q297" s="676"/>
      <c r="R297" s="676"/>
      <c r="S297" s="676"/>
      <c r="T297" s="676"/>
      <c r="U297" s="676"/>
      <c r="V297" s="676"/>
      <c r="W297" s="676"/>
      <c r="X297" s="676"/>
      <c r="Y297" s="676"/>
      <c r="Z297" s="676"/>
    </row>
    <row r="298" spans="1:26" ht="12.75" customHeight="1">
      <c r="A298" s="676"/>
      <c r="B298" s="676"/>
      <c r="C298" s="678"/>
      <c r="D298" s="676"/>
      <c r="E298" s="676"/>
      <c r="F298" s="676"/>
      <c r="G298" s="676"/>
      <c r="H298" s="676"/>
      <c r="I298" s="676"/>
      <c r="J298" s="676"/>
      <c r="K298" s="676"/>
      <c r="L298" s="676"/>
      <c r="M298" s="676"/>
      <c r="N298" s="676"/>
      <c r="O298" s="676"/>
      <c r="P298" s="676"/>
      <c r="Q298" s="676"/>
      <c r="R298" s="676"/>
      <c r="S298" s="676"/>
      <c r="T298" s="676"/>
      <c r="U298" s="676"/>
      <c r="V298" s="676"/>
      <c r="W298" s="676"/>
      <c r="X298" s="676"/>
      <c r="Y298" s="676"/>
      <c r="Z298" s="676"/>
    </row>
    <row r="299" spans="1:26" ht="12.75" customHeight="1">
      <c r="A299" s="676"/>
      <c r="B299" s="676"/>
      <c r="C299" s="678"/>
      <c r="D299" s="676"/>
      <c r="E299" s="676"/>
      <c r="F299" s="676"/>
      <c r="G299" s="676"/>
      <c r="H299" s="676"/>
      <c r="I299" s="676"/>
      <c r="J299" s="676"/>
      <c r="K299" s="676"/>
      <c r="L299" s="676"/>
      <c r="M299" s="676"/>
      <c r="N299" s="676"/>
      <c r="O299" s="676"/>
      <c r="P299" s="676"/>
      <c r="Q299" s="676"/>
      <c r="R299" s="676"/>
      <c r="S299" s="676"/>
      <c r="T299" s="676"/>
      <c r="U299" s="676"/>
      <c r="V299" s="676"/>
      <c r="W299" s="676"/>
      <c r="X299" s="676"/>
      <c r="Y299" s="676"/>
      <c r="Z299" s="676"/>
    </row>
    <row r="300" spans="1:26" ht="12.75" customHeight="1">
      <c r="A300" s="676"/>
      <c r="B300" s="676"/>
      <c r="C300" s="678"/>
      <c r="D300" s="676"/>
      <c r="E300" s="676"/>
      <c r="F300" s="676"/>
      <c r="G300" s="676"/>
      <c r="H300" s="676"/>
      <c r="I300" s="676"/>
      <c r="J300" s="676"/>
      <c r="K300" s="676"/>
      <c r="L300" s="676"/>
      <c r="M300" s="676"/>
      <c r="N300" s="676"/>
      <c r="O300" s="676"/>
      <c r="P300" s="676"/>
      <c r="Q300" s="676"/>
      <c r="R300" s="676"/>
      <c r="S300" s="676"/>
      <c r="T300" s="676"/>
      <c r="U300" s="676"/>
      <c r="V300" s="676"/>
      <c r="W300" s="676"/>
      <c r="X300" s="676"/>
      <c r="Y300" s="676"/>
      <c r="Z300" s="676"/>
    </row>
    <row r="301" spans="1:26" ht="12.75" customHeight="1">
      <c r="A301" s="676"/>
      <c r="B301" s="676"/>
      <c r="C301" s="678"/>
      <c r="D301" s="676"/>
      <c r="E301" s="676"/>
      <c r="F301" s="676"/>
      <c r="G301" s="676"/>
      <c r="H301" s="676"/>
      <c r="I301" s="676"/>
      <c r="J301" s="676"/>
      <c r="K301" s="676"/>
      <c r="L301" s="676"/>
      <c r="M301" s="676"/>
      <c r="N301" s="676"/>
      <c r="O301" s="676"/>
      <c r="P301" s="676"/>
      <c r="Q301" s="676"/>
      <c r="R301" s="676"/>
      <c r="S301" s="676"/>
      <c r="T301" s="676"/>
      <c r="U301" s="676"/>
      <c r="V301" s="676"/>
      <c r="W301" s="676"/>
      <c r="X301" s="676"/>
      <c r="Y301" s="676"/>
      <c r="Z301" s="676"/>
    </row>
    <row r="302" spans="1:26" ht="12.75" customHeight="1">
      <c r="A302" s="676"/>
      <c r="B302" s="676"/>
      <c r="C302" s="678"/>
      <c r="D302" s="676"/>
      <c r="E302" s="676"/>
      <c r="F302" s="676"/>
      <c r="G302" s="676"/>
      <c r="H302" s="676"/>
      <c r="I302" s="676"/>
      <c r="J302" s="676"/>
      <c r="K302" s="676"/>
      <c r="L302" s="676"/>
      <c r="M302" s="676"/>
      <c r="N302" s="676"/>
      <c r="O302" s="676"/>
      <c r="P302" s="676"/>
      <c r="Q302" s="676"/>
      <c r="R302" s="676"/>
      <c r="S302" s="676"/>
      <c r="T302" s="676"/>
      <c r="U302" s="676"/>
      <c r="V302" s="676"/>
      <c r="W302" s="676"/>
      <c r="X302" s="676"/>
      <c r="Y302" s="676"/>
      <c r="Z302" s="676"/>
    </row>
    <row r="303" spans="1:26" ht="12.75" customHeight="1">
      <c r="A303" s="676"/>
      <c r="B303" s="676"/>
      <c r="C303" s="678"/>
      <c r="D303" s="676"/>
      <c r="E303" s="676"/>
      <c r="F303" s="676"/>
      <c r="G303" s="676"/>
      <c r="H303" s="676"/>
      <c r="I303" s="676"/>
      <c r="J303" s="676"/>
      <c r="K303" s="676"/>
      <c r="L303" s="676"/>
      <c r="M303" s="676"/>
      <c r="N303" s="676"/>
      <c r="O303" s="676"/>
      <c r="P303" s="676"/>
      <c r="Q303" s="676"/>
      <c r="R303" s="676"/>
      <c r="S303" s="676"/>
      <c r="T303" s="676"/>
      <c r="U303" s="676"/>
      <c r="V303" s="676"/>
      <c r="W303" s="676"/>
      <c r="X303" s="676"/>
      <c r="Y303" s="676"/>
      <c r="Z303" s="676"/>
    </row>
    <row r="304" spans="1:26" ht="12.75" customHeight="1">
      <c r="A304" s="676"/>
      <c r="B304" s="676"/>
      <c r="C304" s="678"/>
      <c r="D304" s="676"/>
      <c r="E304" s="676"/>
      <c r="F304" s="676"/>
      <c r="G304" s="676"/>
      <c r="H304" s="676"/>
      <c r="I304" s="676"/>
      <c r="J304" s="676"/>
      <c r="K304" s="676"/>
      <c r="L304" s="676"/>
      <c r="M304" s="676"/>
      <c r="N304" s="676"/>
      <c r="O304" s="676"/>
      <c r="P304" s="676"/>
      <c r="Q304" s="676"/>
      <c r="R304" s="676"/>
      <c r="S304" s="676"/>
      <c r="T304" s="676"/>
      <c r="U304" s="676"/>
      <c r="V304" s="676"/>
      <c r="W304" s="676"/>
      <c r="X304" s="676"/>
      <c r="Y304" s="676"/>
      <c r="Z304" s="676"/>
    </row>
    <row r="305" spans="1:26" ht="12.75" customHeight="1">
      <c r="A305" s="676"/>
      <c r="B305" s="676"/>
      <c r="C305" s="678"/>
      <c r="D305" s="676"/>
      <c r="E305" s="676"/>
      <c r="F305" s="676"/>
      <c r="G305" s="676"/>
      <c r="H305" s="676"/>
      <c r="I305" s="676"/>
      <c r="J305" s="676"/>
      <c r="K305" s="676"/>
      <c r="L305" s="676"/>
      <c r="M305" s="676"/>
      <c r="N305" s="676"/>
      <c r="O305" s="676"/>
      <c r="P305" s="676"/>
      <c r="Q305" s="676"/>
      <c r="R305" s="676"/>
      <c r="S305" s="676"/>
      <c r="T305" s="676"/>
      <c r="U305" s="676"/>
      <c r="V305" s="676"/>
      <c r="W305" s="676"/>
      <c r="X305" s="676"/>
      <c r="Y305" s="676"/>
      <c r="Z305" s="676"/>
    </row>
    <row r="306" spans="1:26" ht="12.75" customHeight="1">
      <c r="A306" s="676"/>
      <c r="B306" s="676"/>
      <c r="C306" s="678"/>
      <c r="D306" s="676"/>
      <c r="E306" s="676"/>
      <c r="F306" s="676"/>
      <c r="G306" s="676"/>
      <c r="H306" s="676"/>
      <c r="I306" s="676"/>
      <c r="J306" s="676"/>
      <c r="K306" s="676"/>
      <c r="L306" s="676"/>
      <c r="M306" s="676"/>
      <c r="N306" s="676"/>
      <c r="O306" s="676"/>
      <c r="P306" s="676"/>
      <c r="Q306" s="676"/>
      <c r="R306" s="676"/>
      <c r="S306" s="676"/>
      <c r="T306" s="676"/>
      <c r="U306" s="676"/>
      <c r="V306" s="676"/>
      <c r="W306" s="676"/>
      <c r="X306" s="676"/>
      <c r="Y306" s="676"/>
      <c r="Z306" s="676"/>
    </row>
    <row r="307" spans="1:26" ht="12.75" customHeight="1">
      <c r="A307" s="676"/>
      <c r="B307" s="676"/>
      <c r="C307" s="678"/>
      <c r="D307" s="676"/>
      <c r="E307" s="676"/>
      <c r="F307" s="676"/>
      <c r="G307" s="676"/>
      <c r="H307" s="676"/>
      <c r="I307" s="676"/>
      <c r="J307" s="676"/>
      <c r="K307" s="676"/>
      <c r="L307" s="676"/>
      <c r="M307" s="676"/>
      <c r="N307" s="676"/>
      <c r="O307" s="676"/>
      <c r="P307" s="676"/>
      <c r="Q307" s="676"/>
      <c r="R307" s="676"/>
      <c r="S307" s="676"/>
      <c r="T307" s="676"/>
      <c r="U307" s="676"/>
      <c r="V307" s="676"/>
      <c r="W307" s="676"/>
      <c r="X307" s="676"/>
      <c r="Y307" s="676"/>
      <c r="Z307" s="676"/>
    </row>
    <row r="308" spans="1:26" ht="12.75" customHeight="1">
      <c r="A308" s="676"/>
      <c r="B308" s="676"/>
      <c r="C308" s="678"/>
      <c r="D308" s="676"/>
      <c r="E308" s="676"/>
      <c r="F308" s="676"/>
      <c r="G308" s="676"/>
      <c r="H308" s="676"/>
      <c r="I308" s="676"/>
      <c r="J308" s="676"/>
      <c r="K308" s="676"/>
      <c r="L308" s="676"/>
      <c r="M308" s="676"/>
      <c r="N308" s="676"/>
      <c r="O308" s="676"/>
      <c r="P308" s="676"/>
      <c r="Q308" s="676"/>
      <c r="R308" s="676"/>
      <c r="S308" s="676"/>
      <c r="T308" s="676"/>
      <c r="U308" s="676"/>
      <c r="V308" s="676"/>
      <c r="W308" s="676"/>
      <c r="X308" s="676"/>
      <c r="Y308" s="676"/>
      <c r="Z308" s="676"/>
    </row>
    <row r="309" spans="1:26" ht="12.75" customHeight="1">
      <c r="A309" s="676"/>
      <c r="B309" s="676"/>
      <c r="C309" s="678"/>
      <c r="D309" s="676"/>
      <c r="E309" s="676"/>
      <c r="F309" s="676"/>
      <c r="G309" s="676"/>
      <c r="H309" s="676"/>
      <c r="I309" s="676"/>
      <c r="J309" s="676"/>
      <c r="K309" s="676"/>
      <c r="L309" s="676"/>
      <c r="M309" s="676"/>
      <c r="N309" s="676"/>
      <c r="O309" s="676"/>
      <c r="P309" s="676"/>
      <c r="Q309" s="676"/>
      <c r="R309" s="676"/>
      <c r="S309" s="676"/>
      <c r="T309" s="676"/>
      <c r="U309" s="676"/>
      <c r="V309" s="676"/>
      <c r="W309" s="676"/>
      <c r="X309" s="676"/>
      <c r="Y309" s="676"/>
      <c r="Z309" s="676"/>
    </row>
    <row r="310" spans="1:26" ht="12.75" customHeight="1">
      <c r="A310" s="676"/>
      <c r="B310" s="676"/>
      <c r="C310" s="678"/>
      <c r="D310" s="676"/>
      <c r="E310" s="676"/>
      <c r="F310" s="676"/>
      <c r="G310" s="676"/>
      <c r="H310" s="676"/>
      <c r="I310" s="676"/>
      <c r="J310" s="676"/>
      <c r="K310" s="676"/>
      <c r="L310" s="676"/>
      <c r="M310" s="676"/>
      <c r="N310" s="676"/>
      <c r="O310" s="676"/>
      <c r="P310" s="676"/>
      <c r="Q310" s="676"/>
      <c r="R310" s="676"/>
      <c r="S310" s="676"/>
      <c r="T310" s="676"/>
      <c r="U310" s="676"/>
      <c r="V310" s="676"/>
      <c r="W310" s="676"/>
      <c r="X310" s="676"/>
      <c r="Y310" s="676"/>
      <c r="Z310" s="676"/>
    </row>
    <row r="311" spans="1:26" ht="12.75" customHeight="1">
      <c r="A311" s="676"/>
      <c r="B311" s="676"/>
      <c r="C311" s="678"/>
      <c r="D311" s="676"/>
      <c r="E311" s="676"/>
      <c r="F311" s="676"/>
      <c r="G311" s="676"/>
      <c r="H311" s="676"/>
      <c r="I311" s="676"/>
      <c r="J311" s="676"/>
      <c r="K311" s="676"/>
      <c r="L311" s="676"/>
      <c r="M311" s="676"/>
      <c r="N311" s="676"/>
      <c r="O311" s="676"/>
      <c r="P311" s="676"/>
      <c r="Q311" s="676"/>
      <c r="R311" s="676"/>
      <c r="S311" s="676"/>
      <c r="T311" s="676"/>
      <c r="U311" s="676"/>
      <c r="V311" s="676"/>
      <c r="W311" s="676"/>
      <c r="X311" s="676"/>
      <c r="Y311" s="676"/>
      <c r="Z311" s="676"/>
    </row>
    <row r="312" spans="1:26" ht="12.75" customHeight="1">
      <c r="A312" s="676"/>
      <c r="B312" s="676"/>
      <c r="C312" s="678"/>
      <c r="D312" s="676"/>
      <c r="E312" s="676"/>
      <c r="F312" s="676"/>
      <c r="G312" s="676"/>
      <c r="H312" s="676"/>
      <c r="I312" s="676"/>
      <c r="J312" s="676"/>
      <c r="K312" s="676"/>
      <c r="L312" s="676"/>
      <c r="M312" s="676"/>
      <c r="N312" s="676"/>
      <c r="O312" s="676"/>
      <c r="P312" s="676"/>
      <c r="Q312" s="676"/>
      <c r="R312" s="676"/>
      <c r="S312" s="676"/>
      <c r="T312" s="676"/>
      <c r="U312" s="676"/>
      <c r="V312" s="676"/>
      <c r="W312" s="676"/>
      <c r="X312" s="676"/>
      <c r="Y312" s="676"/>
      <c r="Z312" s="676"/>
    </row>
    <row r="313" spans="1:26" ht="12.75" customHeight="1">
      <c r="A313" s="676"/>
      <c r="B313" s="676"/>
      <c r="C313" s="678"/>
      <c r="D313" s="676"/>
      <c r="E313" s="676"/>
      <c r="F313" s="676"/>
      <c r="G313" s="676"/>
      <c r="H313" s="676"/>
      <c r="I313" s="676"/>
      <c r="J313" s="676"/>
      <c r="K313" s="676"/>
      <c r="L313" s="676"/>
      <c r="M313" s="676"/>
      <c r="N313" s="676"/>
      <c r="O313" s="676"/>
      <c r="P313" s="676"/>
      <c r="Q313" s="676"/>
      <c r="R313" s="676"/>
      <c r="S313" s="676"/>
      <c r="T313" s="676"/>
      <c r="U313" s="676"/>
      <c r="V313" s="676"/>
      <c r="W313" s="676"/>
      <c r="X313" s="676"/>
      <c r="Y313" s="676"/>
      <c r="Z313" s="676"/>
    </row>
    <row r="314" spans="1:26" ht="12.75" customHeight="1">
      <c r="A314" s="676"/>
      <c r="B314" s="676"/>
      <c r="C314" s="678"/>
      <c r="D314" s="676"/>
      <c r="E314" s="676"/>
      <c r="F314" s="676"/>
      <c r="G314" s="676"/>
      <c r="H314" s="676"/>
      <c r="I314" s="676"/>
      <c r="J314" s="676"/>
      <c r="K314" s="676"/>
      <c r="L314" s="676"/>
      <c r="M314" s="676"/>
      <c r="N314" s="676"/>
      <c r="O314" s="676"/>
      <c r="P314" s="676"/>
      <c r="Q314" s="676"/>
      <c r="R314" s="676"/>
      <c r="S314" s="676"/>
      <c r="T314" s="676"/>
      <c r="U314" s="676"/>
      <c r="V314" s="676"/>
      <c r="W314" s="676"/>
      <c r="X314" s="676"/>
      <c r="Y314" s="676"/>
      <c r="Z314" s="676"/>
    </row>
    <row r="315" spans="1:26" ht="12.75" customHeight="1">
      <c r="A315" s="676"/>
      <c r="B315" s="676"/>
      <c r="C315" s="678"/>
      <c r="D315" s="676"/>
      <c r="E315" s="676"/>
      <c r="F315" s="676"/>
      <c r="G315" s="676"/>
      <c r="H315" s="676"/>
      <c r="I315" s="676"/>
      <c r="J315" s="676"/>
      <c r="K315" s="676"/>
      <c r="L315" s="676"/>
      <c r="M315" s="676"/>
      <c r="N315" s="676"/>
      <c r="O315" s="676"/>
      <c r="P315" s="676"/>
      <c r="Q315" s="676"/>
      <c r="R315" s="676"/>
      <c r="S315" s="676"/>
      <c r="T315" s="676"/>
      <c r="U315" s="676"/>
      <c r="V315" s="676"/>
      <c r="W315" s="676"/>
      <c r="X315" s="676"/>
      <c r="Y315" s="676"/>
      <c r="Z315" s="676"/>
    </row>
    <row r="316" spans="1:26" ht="12.75" customHeight="1">
      <c r="A316" s="676"/>
      <c r="B316" s="676"/>
      <c r="C316" s="678"/>
      <c r="D316" s="676"/>
      <c r="E316" s="676"/>
      <c r="F316" s="676"/>
      <c r="G316" s="676"/>
      <c r="H316" s="676"/>
      <c r="I316" s="676"/>
      <c r="J316" s="676"/>
      <c r="K316" s="676"/>
      <c r="L316" s="676"/>
      <c r="M316" s="676"/>
      <c r="N316" s="676"/>
      <c r="O316" s="676"/>
      <c r="P316" s="676"/>
      <c r="Q316" s="676"/>
      <c r="R316" s="676"/>
      <c r="S316" s="676"/>
      <c r="T316" s="676"/>
      <c r="U316" s="676"/>
      <c r="V316" s="676"/>
      <c r="W316" s="676"/>
      <c r="X316" s="676"/>
      <c r="Y316" s="676"/>
      <c r="Z316" s="676"/>
    </row>
    <row r="317" spans="1:26" ht="12.75" customHeight="1">
      <c r="A317" s="676"/>
      <c r="B317" s="676"/>
      <c r="C317" s="678"/>
      <c r="D317" s="676"/>
      <c r="E317" s="676"/>
      <c r="F317" s="676"/>
      <c r="G317" s="676"/>
      <c r="H317" s="676"/>
      <c r="I317" s="676"/>
      <c r="J317" s="676"/>
      <c r="K317" s="676"/>
      <c r="L317" s="676"/>
      <c r="M317" s="676"/>
      <c r="N317" s="676"/>
      <c r="O317" s="676"/>
      <c r="P317" s="676"/>
      <c r="Q317" s="676"/>
      <c r="R317" s="676"/>
      <c r="S317" s="676"/>
      <c r="T317" s="676"/>
      <c r="U317" s="676"/>
      <c r="V317" s="676"/>
      <c r="W317" s="676"/>
      <c r="X317" s="676"/>
      <c r="Y317" s="676"/>
      <c r="Z317" s="676"/>
    </row>
    <row r="318" spans="1:26" ht="12.75" customHeight="1">
      <c r="A318" s="676"/>
      <c r="B318" s="676"/>
      <c r="C318" s="678"/>
      <c r="D318" s="676"/>
      <c r="E318" s="676"/>
      <c r="F318" s="676"/>
      <c r="G318" s="676"/>
      <c r="H318" s="676"/>
      <c r="I318" s="676"/>
      <c r="J318" s="676"/>
      <c r="K318" s="676"/>
      <c r="L318" s="676"/>
      <c r="M318" s="676"/>
      <c r="N318" s="676"/>
      <c r="O318" s="676"/>
      <c r="P318" s="676"/>
      <c r="Q318" s="676"/>
      <c r="R318" s="676"/>
      <c r="S318" s="676"/>
      <c r="T318" s="676"/>
      <c r="U318" s="676"/>
      <c r="V318" s="676"/>
      <c r="W318" s="676"/>
      <c r="X318" s="676"/>
      <c r="Y318" s="676"/>
      <c r="Z318" s="676"/>
    </row>
    <row r="319" spans="1:26" ht="12.75" customHeight="1">
      <c r="A319" s="676"/>
      <c r="B319" s="676"/>
      <c r="C319" s="678"/>
      <c r="D319" s="676"/>
      <c r="E319" s="676"/>
      <c r="F319" s="676"/>
      <c r="G319" s="676"/>
      <c r="H319" s="676"/>
      <c r="I319" s="676"/>
      <c r="J319" s="676"/>
      <c r="K319" s="676"/>
      <c r="L319" s="676"/>
      <c r="M319" s="676"/>
      <c r="N319" s="676"/>
      <c r="O319" s="676"/>
      <c r="P319" s="676"/>
      <c r="Q319" s="676"/>
      <c r="R319" s="676"/>
      <c r="S319" s="676"/>
      <c r="T319" s="676"/>
      <c r="U319" s="676"/>
      <c r="V319" s="676"/>
      <c r="W319" s="676"/>
      <c r="X319" s="676"/>
      <c r="Y319" s="676"/>
      <c r="Z319" s="676"/>
    </row>
    <row r="320" spans="1:26" ht="12.75" customHeight="1">
      <c r="A320" s="676"/>
      <c r="B320" s="676"/>
      <c r="C320" s="678"/>
      <c r="D320" s="676"/>
      <c r="E320" s="676"/>
      <c r="F320" s="676"/>
      <c r="G320" s="676"/>
      <c r="H320" s="676"/>
      <c r="I320" s="676"/>
      <c r="J320" s="676"/>
      <c r="K320" s="676"/>
      <c r="L320" s="676"/>
      <c r="M320" s="676"/>
      <c r="N320" s="676"/>
      <c r="O320" s="676"/>
      <c r="P320" s="676"/>
      <c r="Q320" s="676"/>
      <c r="R320" s="676"/>
      <c r="S320" s="676"/>
      <c r="T320" s="676"/>
      <c r="U320" s="676"/>
      <c r="V320" s="676"/>
      <c r="W320" s="676"/>
      <c r="X320" s="676"/>
      <c r="Y320" s="676"/>
      <c r="Z320" s="676"/>
    </row>
    <row r="321" spans="1:26" ht="12.75" customHeight="1">
      <c r="A321" s="676"/>
      <c r="B321" s="676"/>
      <c r="C321" s="678"/>
      <c r="D321" s="676"/>
      <c r="E321" s="676"/>
      <c r="F321" s="676"/>
      <c r="G321" s="676"/>
      <c r="H321" s="676"/>
      <c r="I321" s="676"/>
      <c r="J321" s="676"/>
      <c r="K321" s="676"/>
      <c r="L321" s="676"/>
      <c r="M321" s="676"/>
      <c r="N321" s="676"/>
      <c r="O321" s="676"/>
      <c r="P321" s="676"/>
      <c r="Q321" s="676"/>
      <c r="R321" s="676"/>
      <c r="S321" s="676"/>
      <c r="T321" s="676"/>
      <c r="U321" s="676"/>
      <c r="V321" s="676"/>
      <c r="W321" s="676"/>
      <c r="X321" s="676"/>
      <c r="Y321" s="676"/>
      <c r="Z321" s="676"/>
    </row>
    <row r="322" spans="1:26" ht="12.75" customHeight="1">
      <c r="A322" s="676"/>
      <c r="B322" s="676"/>
      <c r="C322" s="678"/>
      <c r="D322" s="676"/>
      <c r="E322" s="676"/>
      <c r="F322" s="676"/>
      <c r="G322" s="676"/>
      <c r="H322" s="676"/>
      <c r="I322" s="676"/>
      <c r="J322" s="676"/>
      <c r="K322" s="676"/>
      <c r="L322" s="676"/>
      <c r="M322" s="676"/>
      <c r="N322" s="676"/>
      <c r="O322" s="676"/>
      <c r="P322" s="676"/>
      <c r="Q322" s="676"/>
      <c r="R322" s="676"/>
      <c r="S322" s="676"/>
      <c r="T322" s="676"/>
      <c r="U322" s="676"/>
      <c r="V322" s="676"/>
      <c r="W322" s="676"/>
      <c r="X322" s="676"/>
      <c r="Y322" s="676"/>
      <c r="Z322" s="676"/>
    </row>
    <row r="323" spans="1:26" ht="12.75" customHeight="1">
      <c r="A323" s="676"/>
      <c r="B323" s="676"/>
      <c r="C323" s="678"/>
      <c r="D323" s="676"/>
      <c r="E323" s="676"/>
      <c r="F323" s="676"/>
      <c r="G323" s="676"/>
      <c r="H323" s="676"/>
      <c r="I323" s="676"/>
      <c r="J323" s="676"/>
      <c r="K323" s="676"/>
      <c r="L323" s="676"/>
      <c r="M323" s="676"/>
      <c r="N323" s="676"/>
      <c r="O323" s="676"/>
      <c r="P323" s="676"/>
      <c r="Q323" s="676"/>
      <c r="R323" s="676"/>
      <c r="S323" s="676"/>
      <c r="T323" s="676"/>
      <c r="U323" s="676"/>
      <c r="V323" s="676"/>
      <c r="W323" s="676"/>
      <c r="X323" s="676"/>
      <c r="Y323" s="676"/>
      <c r="Z323" s="676"/>
    </row>
    <row r="324" spans="1:26" ht="12.75" customHeight="1">
      <c r="A324" s="676"/>
      <c r="B324" s="676"/>
      <c r="C324" s="678"/>
      <c r="D324" s="676"/>
      <c r="E324" s="676"/>
      <c r="F324" s="676"/>
      <c r="G324" s="676"/>
      <c r="H324" s="676"/>
      <c r="I324" s="676"/>
      <c r="J324" s="676"/>
      <c r="K324" s="676"/>
      <c r="L324" s="676"/>
      <c r="M324" s="676"/>
      <c r="N324" s="676"/>
      <c r="O324" s="676"/>
      <c r="P324" s="676"/>
      <c r="Q324" s="676"/>
      <c r="R324" s="676"/>
      <c r="S324" s="676"/>
      <c r="T324" s="676"/>
      <c r="U324" s="676"/>
      <c r="V324" s="676"/>
      <c r="W324" s="676"/>
      <c r="X324" s="676"/>
      <c r="Y324" s="676"/>
      <c r="Z324" s="676"/>
    </row>
    <row r="325" spans="1:26" ht="12.75" customHeight="1">
      <c r="A325" s="676"/>
      <c r="B325" s="676"/>
      <c r="C325" s="678"/>
      <c r="D325" s="676"/>
      <c r="E325" s="676"/>
      <c r="F325" s="676"/>
      <c r="G325" s="676"/>
      <c r="H325" s="676"/>
      <c r="I325" s="676"/>
      <c r="J325" s="676"/>
      <c r="K325" s="676"/>
      <c r="L325" s="676"/>
      <c r="M325" s="676"/>
      <c r="N325" s="676"/>
      <c r="O325" s="676"/>
      <c r="P325" s="676"/>
      <c r="Q325" s="676"/>
      <c r="R325" s="676"/>
      <c r="S325" s="676"/>
      <c r="T325" s="676"/>
      <c r="U325" s="676"/>
      <c r="V325" s="676"/>
      <c r="W325" s="676"/>
      <c r="X325" s="676"/>
      <c r="Y325" s="676"/>
      <c r="Z325" s="676"/>
    </row>
    <row r="326" spans="1:26" ht="12.75" customHeight="1">
      <c r="A326" s="676"/>
      <c r="B326" s="676"/>
      <c r="C326" s="678"/>
      <c r="D326" s="676"/>
      <c r="E326" s="676"/>
      <c r="F326" s="676"/>
      <c r="G326" s="676"/>
      <c r="H326" s="676"/>
      <c r="I326" s="676"/>
      <c r="J326" s="676"/>
      <c r="K326" s="676"/>
      <c r="L326" s="676"/>
      <c r="M326" s="676"/>
      <c r="N326" s="676"/>
      <c r="O326" s="676"/>
      <c r="P326" s="676"/>
      <c r="Q326" s="676"/>
      <c r="R326" s="676"/>
      <c r="S326" s="676"/>
      <c r="T326" s="676"/>
      <c r="U326" s="676"/>
      <c r="V326" s="676"/>
      <c r="W326" s="676"/>
      <c r="X326" s="676"/>
      <c r="Y326" s="676"/>
      <c r="Z326" s="676"/>
    </row>
    <row r="327" spans="1:26" ht="12.75" customHeight="1">
      <c r="A327" s="676"/>
      <c r="B327" s="676"/>
      <c r="C327" s="678"/>
      <c r="D327" s="676"/>
      <c r="E327" s="676"/>
      <c r="F327" s="676"/>
      <c r="G327" s="676"/>
      <c r="H327" s="676"/>
      <c r="I327" s="676"/>
      <c r="J327" s="676"/>
      <c r="K327" s="676"/>
      <c r="L327" s="676"/>
      <c r="M327" s="676"/>
      <c r="N327" s="676"/>
      <c r="O327" s="676"/>
      <c r="P327" s="676"/>
      <c r="Q327" s="676"/>
      <c r="R327" s="676"/>
      <c r="S327" s="676"/>
      <c r="T327" s="676"/>
      <c r="U327" s="676"/>
      <c r="V327" s="676"/>
      <c r="W327" s="676"/>
      <c r="X327" s="676"/>
      <c r="Y327" s="676"/>
      <c r="Z327" s="676"/>
    </row>
    <row r="328" spans="1:26" ht="12.75" customHeight="1">
      <c r="A328" s="676"/>
      <c r="B328" s="676"/>
      <c r="C328" s="678"/>
      <c r="D328" s="676"/>
      <c r="E328" s="676"/>
      <c r="F328" s="676"/>
      <c r="G328" s="676"/>
      <c r="H328" s="676"/>
      <c r="I328" s="676"/>
      <c r="J328" s="676"/>
      <c r="K328" s="676"/>
      <c r="L328" s="676"/>
      <c r="M328" s="676"/>
      <c r="N328" s="676"/>
      <c r="O328" s="676"/>
      <c r="P328" s="676"/>
      <c r="Q328" s="676"/>
      <c r="R328" s="676"/>
      <c r="S328" s="676"/>
      <c r="T328" s="676"/>
      <c r="U328" s="676"/>
      <c r="V328" s="676"/>
      <c r="W328" s="676"/>
      <c r="X328" s="676"/>
      <c r="Y328" s="676"/>
      <c r="Z328" s="676"/>
    </row>
    <row r="329" spans="1:26" ht="12.75" customHeight="1">
      <c r="A329" s="676"/>
      <c r="B329" s="676"/>
      <c r="C329" s="678"/>
      <c r="D329" s="676"/>
      <c r="E329" s="676"/>
      <c r="F329" s="676"/>
      <c r="G329" s="676"/>
      <c r="H329" s="676"/>
      <c r="I329" s="676"/>
      <c r="J329" s="676"/>
      <c r="K329" s="676"/>
      <c r="L329" s="676"/>
      <c r="M329" s="676"/>
      <c r="N329" s="676"/>
      <c r="O329" s="676"/>
      <c r="P329" s="676"/>
      <c r="Q329" s="676"/>
      <c r="R329" s="676"/>
      <c r="S329" s="676"/>
      <c r="T329" s="676"/>
      <c r="U329" s="676"/>
      <c r="V329" s="676"/>
      <c r="W329" s="676"/>
      <c r="X329" s="676"/>
      <c r="Y329" s="676"/>
      <c r="Z329" s="676"/>
    </row>
    <row r="330" spans="1:26" ht="12.75" customHeight="1">
      <c r="A330" s="676"/>
      <c r="B330" s="676"/>
      <c r="C330" s="678"/>
      <c r="D330" s="676"/>
      <c r="E330" s="676"/>
      <c r="F330" s="676"/>
      <c r="G330" s="676"/>
      <c r="H330" s="676"/>
      <c r="I330" s="676"/>
      <c r="J330" s="676"/>
      <c r="K330" s="676"/>
      <c r="L330" s="676"/>
      <c r="M330" s="676"/>
      <c r="N330" s="676"/>
      <c r="O330" s="676"/>
      <c r="P330" s="676"/>
      <c r="Q330" s="676"/>
      <c r="R330" s="676"/>
      <c r="S330" s="676"/>
      <c r="T330" s="676"/>
      <c r="U330" s="676"/>
      <c r="V330" s="676"/>
      <c r="W330" s="676"/>
      <c r="X330" s="676"/>
      <c r="Y330" s="676"/>
      <c r="Z330" s="676"/>
    </row>
    <row r="331" spans="1:26" ht="12.75" customHeight="1">
      <c r="A331" s="676"/>
      <c r="B331" s="676"/>
      <c r="C331" s="678"/>
      <c r="D331" s="676"/>
      <c r="E331" s="676"/>
      <c r="F331" s="676"/>
      <c r="G331" s="676"/>
      <c r="H331" s="676"/>
      <c r="I331" s="676"/>
      <c r="J331" s="676"/>
      <c r="K331" s="676"/>
      <c r="L331" s="676"/>
      <c r="M331" s="676"/>
      <c r="N331" s="676"/>
      <c r="O331" s="676"/>
      <c r="P331" s="676"/>
      <c r="Q331" s="676"/>
      <c r="R331" s="676"/>
      <c r="S331" s="676"/>
      <c r="T331" s="676"/>
      <c r="U331" s="676"/>
      <c r="V331" s="676"/>
      <c r="W331" s="676"/>
      <c r="X331" s="676"/>
      <c r="Y331" s="676"/>
      <c r="Z331" s="676"/>
    </row>
    <row r="332" spans="1:26" ht="12.75" customHeight="1">
      <c r="A332" s="676"/>
      <c r="B332" s="676"/>
      <c r="C332" s="678"/>
      <c r="D332" s="676"/>
      <c r="E332" s="676"/>
      <c r="F332" s="676"/>
      <c r="G332" s="676"/>
      <c r="H332" s="676"/>
      <c r="I332" s="676"/>
      <c r="J332" s="676"/>
      <c r="K332" s="676"/>
      <c r="L332" s="676"/>
      <c r="M332" s="676"/>
      <c r="N332" s="676"/>
      <c r="O332" s="676"/>
      <c r="P332" s="676"/>
      <c r="Q332" s="676"/>
      <c r="R332" s="676"/>
      <c r="S332" s="676"/>
      <c r="T332" s="676"/>
      <c r="U332" s="676"/>
      <c r="V332" s="676"/>
      <c r="W332" s="676"/>
      <c r="X332" s="676"/>
      <c r="Y332" s="676"/>
      <c r="Z332" s="676"/>
    </row>
    <row r="333" spans="1:26" ht="12.75" customHeight="1">
      <c r="A333" s="676"/>
      <c r="B333" s="676"/>
      <c r="C333" s="678"/>
      <c r="D333" s="676"/>
      <c r="E333" s="676"/>
      <c r="F333" s="676"/>
      <c r="G333" s="676"/>
      <c r="H333" s="676"/>
      <c r="I333" s="676"/>
      <c r="J333" s="676"/>
      <c r="K333" s="676"/>
      <c r="L333" s="676"/>
      <c r="M333" s="676"/>
      <c r="N333" s="676"/>
      <c r="O333" s="676"/>
      <c r="P333" s="676"/>
      <c r="Q333" s="676"/>
      <c r="R333" s="676"/>
      <c r="S333" s="676"/>
      <c r="T333" s="676"/>
      <c r="U333" s="676"/>
      <c r="V333" s="676"/>
      <c r="W333" s="676"/>
      <c r="X333" s="676"/>
      <c r="Y333" s="676"/>
      <c r="Z333" s="676"/>
    </row>
    <row r="334" spans="1:26" ht="12.75" customHeight="1">
      <c r="A334" s="676"/>
      <c r="B334" s="676"/>
      <c r="C334" s="678"/>
      <c r="D334" s="676"/>
      <c r="E334" s="676"/>
      <c r="F334" s="676"/>
      <c r="G334" s="676"/>
      <c r="H334" s="676"/>
      <c r="I334" s="676"/>
      <c r="J334" s="676"/>
      <c r="K334" s="676"/>
      <c r="L334" s="676"/>
      <c r="M334" s="676"/>
      <c r="N334" s="676"/>
      <c r="O334" s="676"/>
      <c r="P334" s="676"/>
      <c r="Q334" s="676"/>
      <c r="R334" s="676"/>
      <c r="S334" s="676"/>
      <c r="T334" s="676"/>
      <c r="U334" s="676"/>
      <c r="V334" s="676"/>
      <c r="W334" s="676"/>
      <c r="X334" s="676"/>
      <c r="Y334" s="676"/>
      <c r="Z334" s="676"/>
    </row>
    <row r="335" spans="1:26" ht="12.75" customHeight="1">
      <c r="A335" s="676"/>
      <c r="B335" s="676"/>
      <c r="C335" s="678"/>
      <c r="D335" s="676"/>
      <c r="E335" s="676"/>
      <c r="F335" s="676"/>
      <c r="G335" s="676"/>
      <c r="H335" s="676"/>
      <c r="I335" s="676"/>
      <c r="J335" s="676"/>
      <c r="K335" s="676"/>
      <c r="L335" s="676"/>
      <c r="M335" s="676"/>
      <c r="N335" s="676"/>
      <c r="O335" s="676"/>
      <c r="P335" s="676"/>
      <c r="Q335" s="676"/>
      <c r="R335" s="676"/>
      <c r="S335" s="676"/>
      <c r="T335" s="676"/>
      <c r="U335" s="676"/>
      <c r="V335" s="676"/>
      <c r="W335" s="676"/>
      <c r="X335" s="676"/>
      <c r="Y335" s="676"/>
      <c r="Z335" s="676"/>
    </row>
    <row r="336" spans="1:26" ht="12.75" customHeight="1">
      <c r="A336" s="676"/>
      <c r="B336" s="676"/>
      <c r="C336" s="678"/>
      <c r="D336" s="676"/>
      <c r="E336" s="676"/>
      <c r="F336" s="676"/>
      <c r="G336" s="676"/>
      <c r="H336" s="676"/>
      <c r="I336" s="676"/>
      <c r="J336" s="676"/>
      <c r="K336" s="676"/>
      <c r="L336" s="676"/>
      <c r="M336" s="676"/>
      <c r="N336" s="676"/>
      <c r="O336" s="676"/>
      <c r="P336" s="676"/>
      <c r="Q336" s="676"/>
      <c r="R336" s="676"/>
      <c r="S336" s="676"/>
      <c r="T336" s="676"/>
      <c r="U336" s="676"/>
      <c r="V336" s="676"/>
      <c r="W336" s="676"/>
      <c r="X336" s="676"/>
      <c r="Y336" s="676"/>
      <c r="Z336" s="676"/>
    </row>
    <row r="337" spans="1:26" ht="12.75" customHeight="1">
      <c r="A337" s="676"/>
      <c r="B337" s="676"/>
      <c r="C337" s="678"/>
      <c r="D337" s="676"/>
      <c r="E337" s="676"/>
      <c r="F337" s="676"/>
      <c r="G337" s="676"/>
      <c r="H337" s="676"/>
      <c r="I337" s="676"/>
      <c r="J337" s="676"/>
      <c r="K337" s="676"/>
      <c r="L337" s="676"/>
      <c r="M337" s="676"/>
      <c r="N337" s="676"/>
      <c r="O337" s="676"/>
      <c r="P337" s="676"/>
      <c r="Q337" s="676"/>
      <c r="R337" s="676"/>
      <c r="S337" s="676"/>
      <c r="T337" s="676"/>
      <c r="U337" s="676"/>
      <c r="V337" s="676"/>
      <c r="W337" s="676"/>
      <c r="X337" s="676"/>
      <c r="Y337" s="676"/>
      <c r="Z337" s="676"/>
    </row>
    <row r="338" spans="1:26" ht="12.75" customHeight="1">
      <c r="A338" s="676"/>
      <c r="B338" s="676"/>
      <c r="C338" s="678"/>
      <c r="D338" s="676"/>
      <c r="E338" s="676"/>
      <c r="F338" s="676"/>
      <c r="G338" s="676"/>
      <c r="H338" s="676"/>
      <c r="I338" s="676"/>
      <c r="J338" s="676"/>
      <c r="K338" s="676"/>
      <c r="L338" s="676"/>
      <c r="M338" s="676"/>
      <c r="N338" s="676"/>
      <c r="O338" s="676"/>
      <c r="P338" s="676"/>
      <c r="Q338" s="676"/>
      <c r="R338" s="676"/>
      <c r="S338" s="676"/>
      <c r="T338" s="676"/>
      <c r="U338" s="676"/>
      <c r="V338" s="676"/>
      <c r="W338" s="676"/>
      <c r="X338" s="676"/>
      <c r="Y338" s="676"/>
      <c r="Z338" s="676"/>
    </row>
    <row r="339" spans="1:26" ht="12.75" customHeight="1">
      <c r="A339" s="676"/>
      <c r="B339" s="676"/>
      <c r="C339" s="678"/>
      <c r="D339" s="676"/>
      <c r="E339" s="676"/>
      <c r="F339" s="676"/>
      <c r="G339" s="676"/>
      <c r="H339" s="676"/>
      <c r="I339" s="676"/>
      <c r="J339" s="676"/>
      <c r="K339" s="676"/>
      <c r="L339" s="676"/>
      <c r="M339" s="676"/>
      <c r="N339" s="676"/>
      <c r="O339" s="676"/>
      <c r="P339" s="676"/>
      <c r="Q339" s="676"/>
      <c r="R339" s="676"/>
      <c r="S339" s="676"/>
      <c r="T339" s="676"/>
      <c r="U339" s="676"/>
      <c r="V339" s="676"/>
      <c r="W339" s="676"/>
      <c r="X339" s="676"/>
      <c r="Y339" s="676"/>
      <c r="Z339" s="676"/>
    </row>
    <row r="340" spans="1:26" ht="12.75" customHeight="1">
      <c r="A340" s="676"/>
      <c r="B340" s="676"/>
      <c r="C340" s="678"/>
      <c r="D340" s="676"/>
      <c r="E340" s="676"/>
      <c r="F340" s="676"/>
      <c r="G340" s="676"/>
      <c r="H340" s="676"/>
      <c r="I340" s="676"/>
      <c r="J340" s="676"/>
      <c r="K340" s="676"/>
      <c r="L340" s="676"/>
      <c r="M340" s="676"/>
      <c r="N340" s="676"/>
      <c r="O340" s="676"/>
      <c r="P340" s="676"/>
      <c r="Q340" s="676"/>
      <c r="R340" s="676"/>
      <c r="S340" s="676"/>
      <c r="T340" s="676"/>
      <c r="U340" s="676"/>
      <c r="V340" s="676"/>
      <c r="W340" s="676"/>
      <c r="X340" s="676"/>
      <c r="Y340" s="676"/>
      <c r="Z340" s="676"/>
    </row>
    <row r="341" spans="1:26" ht="12.75" customHeight="1">
      <c r="A341" s="676"/>
      <c r="B341" s="676"/>
      <c r="C341" s="678"/>
      <c r="D341" s="676"/>
      <c r="E341" s="676"/>
      <c r="F341" s="676"/>
      <c r="G341" s="676"/>
      <c r="H341" s="676"/>
      <c r="I341" s="676"/>
      <c r="J341" s="676"/>
      <c r="K341" s="676"/>
      <c r="L341" s="676"/>
      <c r="M341" s="676"/>
      <c r="N341" s="676"/>
      <c r="O341" s="676"/>
      <c r="P341" s="676"/>
      <c r="Q341" s="676"/>
      <c r="R341" s="676"/>
      <c r="S341" s="676"/>
      <c r="T341" s="676"/>
      <c r="U341" s="676"/>
      <c r="V341" s="676"/>
      <c r="W341" s="676"/>
      <c r="X341" s="676"/>
      <c r="Y341" s="676"/>
      <c r="Z341" s="676"/>
    </row>
    <row r="342" spans="1:26" ht="12.75" customHeight="1">
      <c r="A342" s="676"/>
      <c r="B342" s="676"/>
      <c r="C342" s="678"/>
      <c r="D342" s="676"/>
      <c r="E342" s="676"/>
      <c r="F342" s="676"/>
      <c r="G342" s="676"/>
      <c r="H342" s="676"/>
      <c r="I342" s="676"/>
      <c r="J342" s="676"/>
      <c r="K342" s="676"/>
      <c r="L342" s="676"/>
      <c r="M342" s="676"/>
      <c r="N342" s="676"/>
      <c r="O342" s="676"/>
      <c r="P342" s="676"/>
      <c r="Q342" s="676"/>
      <c r="R342" s="676"/>
      <c r="S342" s="676"/>
      <c r="T342" s="676"/>
      <c r="U342" s="676"/>
      <c r="V342" s="676"/>
      <c r="W342" s="676"/>
      <c r="X342" s="676"/>
      <c r="Y342" s="676"/>
      <c r="Z342" s="676"/>
    </row>
    <row r="343" spans="1:26" ht="12.75" customHeight="1">
      <c r="A343" s="676"/>
      <c r="B343" s="676"/>
      <c r="C343" s="678"/>
      <c r="D343" s="676"/>
      <c r="E343" s="676"/>
      <c r="F343" s="676"/>
      <c r="G343" s="676"/>
      <c r="H343" s="676"/>
      <c r="I343" s="676"/>
      <c r="J343" s="676"/>
      <c r="K343" s="676"/>
      <c r="L343" s="676"/>
      <c r="M343" s="676"/>
      <c r="N343" s="676"/>
      <c r="O343" s="676"/>
      <c r="P343" s="676"/>
      <c r="Q343" s="676"/>
      <c r="R343" s="676"/>
      <c r="S343" s="676"/>
      <c r="T343" s="676"/>
      <c r="U343" s="676"/>
      <c r="V343" s="676"/>
      <c r="W343" s="676"/>
      <c r="X343" s="676"/>
      <c r="Y343" s="676"/>
      <c r="Z343" s="676"/>
    </row>
    <row r="344" spans="1:26" ht="12.75" customHeight="1">
      <c r="A344" s="676"/>
      <c r="B344" s="676"/>
      <c r="C344" s="678"/>
      <c r="D344" s="676"/>
      <c r="E344" s="676"/>
      <c r="F344" s="676"/>
      <c r="G344" s="676"/>
      <c r="H344" s="676"/>
      <c r="I344" s="676"/>
      <c r="J344" s="676"/>
      <c r="K344" s="676"/>
      <c r="L344" s="676"/>
      <c r="M344" s="676"/>
      <c r="N344" s="676"/>
      <c r="O344" s="676"/>
      <c r="P344" s="676"/>
      <c r="Q344" s="676"/>
      <c r="R344" s="676"/>
      <c r="S344" s="676"/>
      <c r="T344" s="676"/>
      <c r="U344" s="676"/>
      <c r="V344" s="676"/>
      <c r="W344" s="676"/>
      <c r="X344" s="676"/>
      <c r="Y344" s="676"/>
      <c r="Z344" s="676"/>
    </row>
    <row r="345" spans="1:26" ht="12.75" customHeight="1">
      <c r="A345" s="676"/>
      <c r="B345" s="676"/>
      <c r="C345" s="678"/>
      <c r="D345" s="676"/>
      <c r="E345" s="676"/>
      <c r="F345" s="676"/>
      <c r="G345" s="676"/>
      <c r="H345" s="676"/>
      <c r="I345" s="676"/>
      <c r="J345" s="676"/>
      <c r="K345" s="676"/>
      <c r="L345" s="676"/>
      <c r="M345" s="676"/>
      <c r="N345" s="676"/>
      <c r="O345" s="676"/>
      <c r="P345" s="676"/>
      <c r="Q345" s="676"/>
      <c r="R345" s="676"/>
      <c r="S345" s="676"/>
      <c r="T345" s="676"/>
      <c r="U345" s="676"/>
      <c r="V345" s="676"/>
      <c r="W345" s="676"/>
      <c r="X345" s="676"/>
      <c r="Y345" s="676"/>
      <c r="Z345" s="676"/>
    </row>
    <row r="346" spans="1:26" ht="12.75" customHeight="1">
      <c r="A346" s="676"/>
      <c r="B346" s="676"/>
      <c r="C346" s="678"/>
      <c r="D346" s="676"/>
      <c r="E346" s="676"/>
      <c r="F346" s="676"/>
      <c r="G346" s="676"/>
      <c r="H346" s="676"/>
      <c r="I346" s="676"/>
      <c r="J346" s="676"/>
      <c r="K346" s="676"/>
      <c r="L346" s="676"/>
      <c r="M346" s="676"/>
      <c r="N346" s="676"/>
      <c r="O346" s="676"/>
      <c r="P346" s="676"/>
      <c r="Q346" s="676"/>
      <c r="R346" s="676"/>
      <c r="S346" s="676"/>
      <c r="T346" s="676"/>
      <c r="U346" s="676"/>
      <c r="V346" s="676"/>
      <c r="W346" s="676"/>
      <c r="X346" s="676"/>
      <c r="Y346" s="676"/>
      <c r="Z346" s="676"/>
    </row>
    <row r="347" spans="1:26" ht="12.75" customHeight="1">
      <c r="A347" s="676"/>
      <c r="B347" s="676"/>
      <c r="C347" s="678"/>
      <c r="D347" s="676"/>
      <c r="E347" s="676"/>
      <c r="F347" s="676"/>
      <c r="G347" s="676"/>
      <c r="H347" s="676"/>
      <c r="I347" s="676"/>
      <c r="J347" s="676"/>
      <c r="K347" s="676"/>
      <c r="L347" s="676"/>
      <c r="M347" s="676"/>
      <c r="N347" s="676"/>
      <c r="O347" s="676"/>
      <c r="P347" s="676"/>
      <c r="Q347" s="676"/>
      <c r="R347" s="676"/>
      <c r="S347" s="676"/>
      <c r="T347" s="676"/>
      <c r="U347" s="676"/>
      <c r="V347" s="676"/>
      <c r="W347" s="676"/>
      <c r="X347" s="676"/>
      <c r="Y347" s="676"/>
      <c r="Z347" s="676"/>
    </row>
    <row r="348" spans="1:26" ht="12.75" customHeight="1">
      <c r="A348" s="676"/>
      <c r="B348" s="676"/>
      <c r="C348" s="678"/>
      <c r="D348" s="676"/>
      <c r="E348" s="676"/>
      <c r="F348" s="676"/>
      <c r="G348" s="676"/>
      <c r="H348" s="676"/>
      <c r="I348" s="676"/>
      <c r="J348" s="676"/>
      <c r="K348" s="676"/>
      <c r="L348" s="676"/>
      <c r="M348" s="676"/>
      <c r="N348" s="676"/>
      <c r="O348" s="676"/>
      <c r="P348" s="676"/>
      <c r="Q348" s="676"/>
      <c r="R348" s="676"/>
      <c r="S348" s="676"/>
      <c r="T348" s="676"/>
      <c r="U348" s="676"/>
      <c r="V348" s="676"/>
      <c r="W348" s="676"/>
      <c r="X348" s="676"/>
      <c r="Y348" s="676"/>
      <c r="Z348" s="676"/>
    </row>
    <row r="349" spans="1:26" ht="12.75" customHeight="1">
      <c r="A349" s="676"/>
      <c r="B349" s="676"/>
      <c r="C349" s="678"/>
      <c r="D349" s="676"/>
      <c r="E349" s="676"/>
      <c r="F349" s="676"/>
      <c r="G349" s="676"/>
      <c r="H349" s="676"/>
      <c r="I349" s="676"/>
      <c r="J349" s="676"/>
      <c r="K349" s="676"/>
      <c r="L349" s="676"/>
      <c r="M349" s="676"/>
      <c r="N349" s="676"/>
      <c r="O349" s="676"/>
      <c r="P349" s="676"/>
      <c r="Q349" s="676"/>
      <c r="R349" s="676"/>
      <c r="S349" s="676"/>
      <c r="T349" s="676"/>
      <c r="U349" s="676"/>
      <c r="V349" s="676"/>
      <c r="W349" s="676"/>
      <c r="X349" s="676"/>
      <c r="Y349" s="676"/>
      <c r="Z349" s="676"/>
    </row>
    <row r="350" spans="1:26" ht="12.75" customHeight="1">
      <c r="A350" s="676"/>
      <c r="B350" s="676"/>
      <c r="C350" s="678"/>
      <c r="D350" s="676"/>
      <c r="E350" s="676"/>
      <c r="F350" s="676"/>
      <c r="G350" s="676"/>
      <c r="H350" s="676"/>
      <c r="I350" s="676"/>
      <c r="J350" s="676"/>
      <c r="K350" s="676"/>
      <c r="L350" s="676"/>
      <c r="M350" s="676"/>
      <c r="N350" s="676"/>
      <c r="O350" s="676"/>
      <c r="P350" s="676"/>
      <c r="Q350" s="676"/>
      <c r="R350" s="676"/>
      <c r="S350" s="676"/>
      <c r="T350" s="676"/>
      <c r="U350" s="676"/>
      <c r="V350" s="676"/>
      <c r="W350" s="676"/>
      <c r="X350" s="676"/>
      <c r="Y350" s="676"/>
      <c r="Z350" s="676"/>
    </row>
    <row r="351" spans="1:26" ht="12.75" customHeight="1">
      <c r="A351" s="676"/>
      <c r="B351" s="676"/>
      <c r="C351" s="678"/>
      <c r="D351" s="676"/>
      <c r="E351" s="676"/>
      <c r="F351" s="676"/>
      <c r="G351" s="676"/>
      <c r="H351" s="676"/>
      <c r="I351" s="676"/>
      <c r="J351" s="676"/>
      <c r="K351" s="676"/>
      <c r="L351" s="676"/>
      <c r="M351" s="676"/>
      <c r="N351" s="676"/>
      <c r="O351" s="676"/>
      <c r="P351" s="676"/>
      <c r="Q351" s="676"/>
      <c r="R351" s="676"/>
      <c r="S351" s="676"/>
      <c r="T351" s="676"/>
      <c r="U351" s="676"/>
      <c r="V351" s="676"/>
      <c r="W351" s="676"/>
      <c r="X351" s="676"/>
      <c r="Y351" s="676"/>
      <c r="Z351" s="676"/>
    </row>
    <row r="352" spans="1:26" ht="12.75" customHeight="1">
      <c r="A352" s="676"/>
      <c r="B352" s="676"/>
      <c r="C352" s="678"/>
      <c r="D352" s="676"/>
      <c r="E352" s="676"/>
      <c r="F352" s="676"/>
      <c r="G352" s="676"/>
      <c r="H352" s="676"/>
      <c r="I352" s="676"/>
      <c r="J352" s="676"/>
      <c r="K352" s="676"/>
      <c r="L352" s="676"/>
      <c r="M352" s="676"/>
      <c r="N352" s="676"/>
      <c r="O352" s="676"/>
      <c r="P352" s="676"/>
      <c r="Q352" s="676"/>
      <c r="R352" s="676"/>
      <c r="S352" s="676"/>
      <c r="T352" s="676"/>
      <c r="U352" s="676"/>
      <c r="V352" s="676"/>
      <c r="W352" s="676"/>
      <c r="X352" s="676"/>
      <c r="Y352" s="676"/>
      <c r="Z352" s="676"/>
    </row>
    <row r="353" spans="1:26" ht="12.75" customHeight="1">
      <c r="A353" s="676"/>
      <c r="B353" s="676"/>
      <c r="C353" s="678"/>
      <c r="D353" s="676"/>
      <c r="E353" s="676"/>
      <c r="F353" s="676"/>
      <c r="G353" s="676"/>
      <c r="H353" s="676"/>
      <c r="I353" s="676"/>
      <c r="J353" s="676"/>
      <c r="K353" s="676"/>
      <c r="L353" s="676"/>
      <c r="M353" s="676"/>
      <c r="N353" s="676"/>
      <c r="O353" s="676"/>
      <c r="P353" s="676"/>
      <c r="Q353" s="676"/>
      <c r="R353" s="676"/>
      <c r="S353" s="676"/>
      <c r="T353" s="676"/>
      <c r="U353" s="676"/>
      <c r="V353" s="676"/>
      <c r="W353" s="676"/>
      <c r="X353" s="676"/>
      <c r="Y353" s="676"/>
      <c r="Z353" s="676"/>
    </row>
    <row r="354" spans="1:26" ht="12.75" customHeight="1">
      <c r="A354" s="676"/>
      <c r="B354" s="676"/>
      <c r="C354" s="678"/>
      <c r="D354" s="676"/>
      <c r="E354" s="676"/>
      <c r="F354" s="676"/>
      <c r="G354" s="676"/>
      <c r="H354" s="676"/>
      <c r="I354" s="676"/>
      <c r="J354" s="676"/>
      <c r="K354" s="676"/>
      <c r="L354" s="676"/>
      <c r="M354" s="676"/>
      <c r="N354" s="676"/>
      <c r="O354" s="676"/>
      <c r="P354" s="676"/>
      <c r="Q354" s="676"/>
      <c r="R354" s="676"/>
      <c r="S354" s="676"/>
      <c r="T354" s="676"/>
      <c r="U354" s="676"/>
      <c r="V354" s="676"/>
      <c r="W354" s="676"/>
      <c r="X354" s="676"/>
      <c r="Y354" s="676"/>
      <c r="Z354" s="676"/>
    </row>
    <row r="355" spans="1:26" ht="12.75" customHeight="1">
      <c r="A355" s="676"/>
      <c r="B355" s="676"/>
      <c r="C355" s="678"/>
      <c r="D355" s="676"/>
      <c r="E355" s="676"/>
      <c r="F355" s="676"/>
      <c r="G355" s="676"/>
      <c r="H355" s="676"/>
      <c r="I355" s="676"/>
      <c r="J355" s="676"/>
      <c r="K355" s="676"/>
      <c r="L355" s="676"/>
      <c r="M355" s="676"/>
      <c r="N355" s="676"/>
      <c r="O355" s="676"/>
      <c r="P355" s="676"/>
      <c r="Q355" s="676"/>
      <c r="R355" s="676"/>
      <c r="S355" s="676"/>
      <c r="T355" s="676"/>
      <c r="U355" s="676"/>
      <c r="V355" s="676"/>
      <c r="W355" s="676"/>
      <c r="X355" s="676"/>
      <c r="Y355" s="676"/>
      <c r="Z355" s="676"/>
    </row>
    <row r="356" spans="1:26" ht="12.75" customHeight="1">
      <c r="A356" s="676"/>
      <c r="B356" s="676"/>
      <c r="C356" s="678"/>
      <c r="D356" s="676"/>
      <c r="E356" s="676"/>
      <c r="F356" s="676"/>
      <c r="G356" s="676"/>
      <c r="H356" s="676"/>
      <c r="I356" s="676"/>
      <c r="J356" s="676"/>
      <c r="K356" s="676"/>
      <c r="L356" s="676"/>
      <c r="M356" s="676"/>
      <c r="N356" s="676"/>
      <c r="O356" s="676"/>
      <c r="P356" s="676"/>
      <c r="Q356" s="676"/>
      <c r="R356" s="676"/>
      <c r="S356" s="676"/>
      <c r="T356" s="676"/>
      <c r="U356" s="676"/>
      <c r="V356" s="676"/>
      <c r="W356" s="676"/>
      <c r="X356" s="676"/>
      <c r="Y356" s="676"/>
      <c r="Z356" s="676"/>
    </row>
    <row r="357" spans="1:26" ht="12.75" customHeight="1">
      <c r="A357" s="676"/>
      <c r="B357" s="676"/>
      <c r="C357" s="678"/>
      <c r="D357" s="676"/>
      <c r="E357" s="676"/>
      <c r="F357" s="676"/>
      <c r="G357" s="676"/>
      <c r="H357" s="676"/>
      <c r="I357" s="676"/>
      <c r="J357" s="676"/>
      <c r="K357" s="676"/>
      <c r="L357" s="676"/>
      <c r="M357" s="676"/>
      <c r="N357" s="676"/>
      <c r="O357" s="676"/>
      <c r="P357" s="676"/>
      <c r="Q357" s="676"/>
      <c r="R357" s="676"/>
      <c r="S357" s="676"/>
      <c r="T357" s="676"/>
      <c r="U357" s="676"/>
      <c r="V357" s="676"/>
      <c r="W357" s="676"/>
      <c r="X357" s="676"/>
      <c r="Y357" s="676"/>
      <c r="Z357" s="676"/>
    </row>
    <row r="358" spans="1:26" ht="12.75" customHeight="1">
      <c r="A358" s="676"/>
      <c r="B358" s="676"/>
      <c r="C358" s="678"/>
      <c r="D358" s="676"/>
      <c r="E358" s="676"/>
      <c r="F358" s="676"/>
      <c r="G358" s="676"/>
      <c r="H358" s="676"/>
      <c r="I358" s="676"/>
      <c r="J358" s="676"/>
      <c r="K358" s="676"/>
      <c r="L358" s="676"/>
      <c r="M358" s="676"/>
      <c r="N358" s="676"/>
      <c r="O358" s="676"/>
      <c r="P358" s="676"/>
      <c r="Q358" s="676"/>
      <c r="R358" s="676"/>
      <c r="S358" s="676"/>
      <c r="T358" s="676"/>
      <c r="U358" s="676"/>
      <c r="V358" s="676"/>
      <c r="W358" s="676"/>
      <c r="X358" s="676"/>
      <c r="Y358" s="676"/>
      <c r="Z358" s="676"/>
    </row>
    <row r="359" spans="1:26" ht="12.75" customHeight="1">
      <c r="A359" s="676"/>
      <c r="B359" s="676"/>
      <c r="C359" s="678"/>
      <c r="D359" s="676"/>
      <c r="E359" s="676"/>
      <c r="F359" s="676"/>
      <c r="G359" s="676"/>
      <c r="H359" s="676"/>
      <c r="I359" s="676"/>
      <c r="J359" s="676"/>
      <c r="K359" s="676"/>
      <c r="L359" s="676"/>
      <c r="M359" s="676"/>
      <c r="N359" s="676"/>
      <c r="O359" s="676"/>
      <c r="P359" s="676"/>
      <c r="Q359" s="676"/>
      <c r="R359" s="676"/>
      <c r="S359" s="676"/>
      <c r="T359" s="676"/>
      <c r="U359" s="676"/>
      <c r="V359" s="676"/>
      <c r="W359" s="676"/>
      <c r="X359" s="676"/>
      <c r="Y359" s="676"/>
      <c r="Z359" s="676"/>
    </row>
    <row r="360" spans="1:26" ht="12.75" customHeight="1">
      <c r="A360" s="676"/>
      <c r="B360" s="676"/>
      <c r="C360" s="678"/>
      <c r="D360" s="676"/>
      <c r="E360" s="676"/>
      <c r="F360" s="676"/>
      <c r="G360" s="676"/>
      <c r="H360" s="676"/>
      <c r="I360" s="676"/>
      <c r="J360" s="676"/>
      <c r="K360" s="676"/>
      <c r="L360" s="676"/>
      <c r="M360" s="676"/>
      <c r="N360" s="676"/>
      <c r="O360" s="676"/>
      <c r="P360" s="676"/>
      <c r="Q360" s="676"/>
      <c r="R360" s="676"/>
      <c r="S360" s="676"/>
      <c r="T360" s="676"/>
      <c r="U360" s="676"/>
      <c r="V360" s="676"/>
      <c r="W360" s="676"/>
      <c r="X360" s="676"/>
      <c r="Y360" s="676"/>
      <c r="Z360" s="676"/>
    </row>
    <row r="361" spans="1:26" ht="12.75" customHeight="1">
      <c r="A361" s="676"/>
      <c r="B361" s="676"/>
      <c r="C361" s="678"/>
      <c r="D361" s="676"/>
      <c r="E361" s="676"/>
      <c r="F361" s="676"/>
      <c r="G361" s="676"/>
      <c r="H361" s="676"/>
      <c r="I361" s="676"/>
      <c r="J361" s="676"/>
      <c r="K361" s="676"/>
      <c r="L361" s="676"/>
      <c r="M361" s="676"/>
      <c r="N361" s="676"/>
      <c r="O361" s="676"/>
      <c r="P361" s="676"/>
      <c r="Q361" s="676"/>
      <c r="R361" s="676"/>
      <c r="S361" s="676"/>
      <c r="T361" s="676"/>
      <c r="U361" s="676"/>
      <c r="V361" s="676"/>
      <c r="W361" s="676"/>
      <c r="X361" s="676"/>
      <c r="Y361" s="676"/>
      <c r="Z361" s="676"/>
    </row>
    <row r="362" spans="1:26" ht="12.75" customHeight="1">
      <c r="A362" s="676"/>
      <c r="B362" s="676"/>
      <c r="C362" s="678"/>
      <c r="D362" s="676"/>
      <c r="E362" s="676"/>
      <c r="F362" s="676"/>
      <c r="G362" s="676"/>
      <c r="H362" s="676"/>
      <c r="I362" s="676"/>
      <c r="J362" s="676"/>
      <c r="K362" s="676"/>
      <c r="L362" s="676"/>
      <c r="M362" s="676"/>
      <c r="N362" s="676"/>
      <c r="O362" s="676"/>
      <c r="P362" s="676"/>
      <c r="Q362" s="676"/>
      <c r="R362" s="676"/>
      <c r="S362" s="676"/>
      <c r="T362" s="676"/>
      <c r="U362" s="676"/>
      <c r="V362" s="676"/>
      <c r="W362" s="676"/>
      <c r="X362" s="676"/>
      <c r="Y362" s="676"/>
      <c r="Z362" s="676"/>
    </row>
    <row r="363" spans="1:26" ht="12.75" customHeight="1">
      <c r="A363" s="676"/>
      <c r="B363" s="676"/>
      <c r="C363" s="678"/>
      <c r="D363" s="676"/>
      <c r="E363" s="676"/>
      <c r="F363" s="676"/>
      <c r="G363" s="676"/>
      <c r="H363" s="676"/>
      <c r="I363" s="676"/>
      <c r="J363" s="676"/>
      <c r="K363" s="676"/>
      <c r="L363" s="676"/>
      <c r="M363" s="676"/>
      <c r="N363" s="676"/>
      <c r="O363" s="676"/>
      <c r="P363" s="676"/>
      <c r="Q363" s="676"/>
      <c r="R363" s="676"/>
      <c r="S363" s="676"/>
      <c r="T363" s="676"/>
      <c r="U363" s="676"/>
      <c r="V363" s="676"/>
      <c r="W363" s="676"/>
      <c r="X363" s="676"/>
      <c r="Y363" s="676"/>
      <c r="Z363" s="676"/>
    </row>
    <row r="364" spans="1:26" ht="12.75" customHeight="1">
      <c r="A364" s="676"/>
      <c r="B364" s="676"/>
      <c r="C364" s="678"/>
      <c r="D364" s="676"/>
      <c r="E364" s="676"/>
      <c r="F364" s="676"/>
      <c r="G364" s="676"/>
      <c r="H364" s="676"/>
      <c r="I364" s="676"/>
      <c r="J364" s="676"/>
      <c r="K364" s="676"/>
      <c r="L364" s="676"/>
      <c r="M364" s="676"/>
      <c r="N364" s="676"/>
      <c r="O364" s="676"/>
      <c r="P364" s="676"/>
      <c r="Q364" s="676"/>
      <c r="R364" s="676"/>
      <c r="S364" s="676"/>
      <c r="T364" s="676"/>
      <c r="U364" s="676"/>
      <c r="V364" s="676"/>
      <c r="W364" s="676"/>
      <c r="X364" s="676"/>
      <c r="Y364" s="676"/>
      <c r="Z364" s="676"/>
    </row>
    <row r="365" spans="1:26" ht="12.75" customHeight="1">
      <c r="A365" s="676"/>
      <c r="B365" s="676"/>
      <c r="C365" s="678"/>
      <c r="D365" s="676"/>
      <c r="E365" s="676"/>
      <c r="F365" s="676"/>
      <c r="G365" s="676"/>
      <c r="H365" s="676"/>
      <c r="I365" s="676"/>
      <c r="J365" s="676"/>
      <c r="K365" s="676"/>
      <c r="L365" s="676"/>
      <c r="M365" s="676"/>
      <c r="N365" s="676"/>
      <c r="O365" s="676"/>
      <c r="P365" s="676"/>
      <c r="Q365" s="676"/>
      <c r="R365" s="676"/>
      <c r="S365" s="676"/>
      <c r="T365" s="676"/>
      <c r="U365" s="676"/>
      <c r="V365" s="676"/>
      <c r="W365" s="676"/>
      <c r="X365" s="676"/>
      <c r="Y365" s="676"/>
      <c r="Z365" s="676"/>
    </row>
    <row r="366" spans="1:26" ht="12.75" customHeight="1">
      <c r="A366" s="676"/>
      <c r="B366" s="676"/>
      <c r="C366" s="678"/>
      <c r="D366" s="676"/>
      <c r="E366" s="676"/>
      <c r="F366" s="676"/>
      <c r="G366" s="676"/>
      <c r="H366" s="676"/>
      <c r="I366" s="676"/>
      <c r="J366" s="676"/>
      <c r="K366" s="676"/>
      <c r="L366" s="676"/>
      <c r="M366" s="676"/>
      <c r="N366" s="676"/>
      <c r="O366" s="676"/>
      <c r="P366" s="676"/>
      <c r="Q366" s="676"/>
      <c r="R366" s="676"/>
      <c r="S366" s="676"/>
      <c r="T366" s="676"/>
      <c r="U366" s="676"/>
      <c r="V366" s="676"/>
      <c r="W366" s="676"/>
      <c r="X366" s="676"/>
      <c r="Y366" s="676"/>
      <c r="Z366" s="676"/>
    </row>
    <row r="367" spans="1:26" ht="12.75" customHeight="1">
      <c r="A367" s="676"/>
      <c r="B367" s="676"/>
      <c r="C367" s="678"/>
      <c r="D367" s="676"/>
      <c r="E367" s="676"/>
      <c r="F367" s="676"/>
      <c r="G367" s="676"/>
      <c r="H367" s="676"/>
      <c r="I367" s="676"/>
      <c r="J367" s="676"/>
      <c r="K367" s="676"/>
      <c r="L367" s="676"/>
      <c r="M367" s="676"/>
      <c r="N367" s="676"/>
      <c r="O367" s="676"/>
      <c r="P367" s="676"/>
      <c r="Q367" s="676"/>
      <c r="R367" s="676"/>
      <c r="S367" s="676"/>
      <c r="T367" s="676"/>
      <c r="U367" s="676"/>
      <c r="V367" s="676"/>
      <c r="W367" s="676"/>
      <c r="X367" s="676"/>
      <c r="Y367" s="676"/>
      <c r="Z367" s="676"/>
    </row>
    <row r="368" spans="1:26" ht="12.75" customHeight="1">
      <c r="A368" s="676"/>
      <c r="B368" s="676"/>
      <c r="C368" s="678"/>
      <c r="D368" s="676"/>
      <c r="E368" s="676"/>
      <c r="F368" s="676"/>
      <c r="G368" s="676"/>
      <c r="H368" s="676"/>
      <c r="I368" s="676"/>
      <c r="J368" s="676"/>
      <c r="K368" s="676"/>
      <c r="L368" s="676"/>
      <c r="M368" s="676"/>
      <c r="N368" s="676"/>
      <c r="O368" s="676"/>
      <c r="P368" s="676"/>
      <c r="Q368" s="676"/>
      <c r="R368" s="676"/>
      <c r="S368" s="676"/>
      <c r="T368" s="676"/>
      <c r="U368" s="676"/>
      <c r="V368" s="676"/>
      <c r="W368" s="676"/>
      <c r="X368" s="676"/>
      <c r="Y368" s="676"/>
      <c r="Z368" s="676"/>
    </row>
    <row r="369" spans="1:26" ht="12.75" customHeight="1">
      <c r="A369" s="676"/>
      <c r="B369" s="676"/>
      <c r="C369" s="678"/>
      <c r="D369" s="676"/>
      <c r="E369" s="676"/>
      <c r="F369" s="676"/>
      <c r="G369" s="676"/>
      <c r="H369" s="676"/>
      <c r="I369" s="676"/>
      <c r="J369" s="676"/>
      <c r="K369" s="676"/>
      <c r="L369" s="676"/>
      <c r="M369" s="676"/>
      <c r="N369" s="676"/>
      <c r="O369" s="676"/>
      <c r="P369" s="676"/>
      <c r="Q369" s="676"/>
      <c r="R369" s="676"/>
      <c r="S369" s="676"/>
      <c r="T369" s="676"/>
      <c r="U369" s="676"/>
      <c r="V369" s="676"/>
      <c r="W369" s="676"/>
      <c r="X369" s="676"/>
      <c r="Y369" s="676"/>
      <c r="Z369" s="676"/>
    </row>
    <row r="370" spans="1:26" ht="12.75" customHeight="1">
      <c r="A370" s="676"/>
      <c r="B370" s="676"/>
      <c r="C370" s="678"/>
      <c r="D370" s="676"/>
      <c r="E370" s="676"/>
      <c r="F370" s="676"/>
      <c r="G370" s="676"/>
      <c r="H370" s="676"/>
      <c r="I370" s="676"/>
      <c r="J370" s="676"/>
      <c r="K370" s="676"/>
      <c r="L370" s="676"/>
      <c r="M370" s="676"/>
      <c r="N370" s="676"/>
      <c r="O370" s="676"/>
      <c r="P370" s="676"/>
      <c r="Q370" s="676"/>
      <c r="R370" s="676"/>
      <c r="S370" s="676"/>
      <c r="T370" s="676"/>
      <c r="U370" s="676"/>
      <c r="V370" s="676"/>
      <c r="W370" s="676"/>
      <c r="X370" s="676"/>
      <c r="Y370" s="676"/>
      <c r="Z370" s="676"/>
    </row>
    <row r="371" spans="1:26" ht="12.75" customHeight="1">
      <c r="A371" s="676"/>
      <c r="B371" s="676"/>
      <c r="C371" s="678"/>
      <c r="D371" s="676"/>
      <c r="E371" s="676"/>
      <c r="F371" s="676"/>
      <c r="G371" s="676"/>
      <c r="H371" s="676"/>
      <c r="I371" s="676"/>
      <c r="J371" s="676"/>
      <c r="K371" s="676"/>
      <c r="L371" s="676"/>
      <c r="M371" s="676"/>
      <c r="N371" s="676"/>
      <c r="O371" s="676"/>
      <c r="P371" s="676"/>
      <c r="Q371" s="676"/>
      <c r="R371" s="676"/>
      <c r="S371" s="676"/>
      <c r="T371" s="676"/>
      <c r="U371" s="676"/>
      <c r="V371" s="676"/>
      <c r="W371" s="676"/>
      <c r="X371" s="676"/>
      <c r="Y371" s="676"/>
      <c r="Z371" s="676"/>
    </row>
    <row r="372" spans="1:26" ht="12.75" customHeight="1">
      <c r="A372" s="676"/>
      <c r="B372" s="676"/>
      <c r="C372" s="678"/>
      <c r="D372" s="676"/>
      <c r="E372" s="676"/>
      <c r="F372" s="676"/>
      <c r="G372" s="676"/>
      <c r="H372" s="676"/>
      <c r="I372" s="676"/>
      <c r="J372" s="676"/>
      <c r="K372" s="676"/>
      <c r="L372" s="676"/>
      <c r="M372" s="676"/>
      <c r="N372" s="676"/>
      <c r="O372" s="676"/>
      <c r="P372" s="676"/>
      <c r="Q372" s="676"/>
      <c r="R372" s="676"/>
      <c r="S372" s="676"/>
      <c r="T372" s="676"/>
      <c r="U372" s="676"/>
      <c r="V372" s="676"/>
      <c r="W372" s="676"/>
      <c r="X372" s="676"/>
      <c r="Y372" s="676"/>
      <c r="Z372" s="676"/>
    </row>
    <row r="373" spans="1:26" ht="12.75" customHeight="1">
      <c r="A373" s="676"/>
      <c r="B373" s="676"/>
      <c r="C373" s="678"/>
      <c r="D373" s="676"/>
      <c r="E373" s="676"/>
      <c r="F373" s="676"/>
      <c r="G373" s="676"/>
      <c r="H373" s="676"/>
      <c r="I373" s="676"/>
      <c r="J373" s="676"/>
      <c r="K373" s="676"/>
      <c r="L373" s="676"/>
      <c r="M373" s="676"/>
      <c r="N373" s="676"/>
      <c r="O373" s="676"/>
      <c r="P373" s="676"/>
      <c r="Q373" s="676"/>
      <c r="R373" s="676"/>
      <c r="S373" s="676"/>
      <c r="T373" s="676"/>
      <c r="U373" s="676"/>
      <c r="V373" s="676"/>
      <c r="W373" s="676"/>
      <c r="X373" s="676"/>
      <c r="Y373" s="676"/>
      <c r="Z373" s="676"/>
    </row>
    <row r="374" spans="1:26" ht="12.75" customHeight="1">
      <c r="A374" s="676"/>
      <c r="B374" s="676"/>
      <c r="C374" s="678"/>
      <c r="D374" s="676"/>
      <c r="E374" s="676"/>
      <c r="F374" s="676"/>
      <c r="G374" s="676"/>
      <c r="H374" s="676"/>
      <c r="I374" s="676"/>
      <c r="J374" s="676"/>
      <c r="K374" s="676"/>
      <c r="L374" s="676"/>
      <c r="M374" s="676"/>
      <c r="N374" s="676"/>
      <c r="O374" s="676"/>
      <c r="P374" s="676"/>
      <c r="Q374" s="676"/>
      <c r="R374" s="676"/>
      <c r="S374" s="676"/>
      <c r="T374" s="676"/>
      <c r="U374" s="676"/>
      <c r="V374" s="676"/>
      <c r="W374" s="676"/>
      <c r="X374" s="676"/>
      <c r="Y374" s="676"/>
      <c r="Z374" s="676"/>
    </row>
    <row r="375" spans="1:26" ht="12.75" customHeight="1">
      <c r="A375" s="676"/>
      <c r="B375" s="676"/>
      <c r="C375" s="678"/>
      <c r="D375" s="676"/>
      <c r="E375" s="676"/>
      <c r="F375" s="676"/>
      <c r="G375" s="676"/>
      <c r="H375" s="676"/>
      <c r="I375" s="676"/>
      <c r="J375" s="676"/>
      <c r="K375" s="676"/>
      <c r="L375" s="676"/>
      <c r="M375" s="676"/>
      <c r="N375" s="676"/>
      <c r="O375" s="676"/>
      <c r="P375" s="676"/>
      <c r="Q375" s="676"/>
      <c r="R375" s="676"/>
      <c r="S375" s="676"/>
      <c r="T375" s="676"/>
      <c r="U375" s="676"/>
      <c r="V375" s="676"/>
      <c r="W375" s="676"/>
      <c r="X375" s="676"/>
      <c r="Y375" s="676"/>
      <c r="Z375" s="676"/>
    </row>
    <row r="376" spans="1:26" ht="12.75" customHeight="1">
      <c r="A376" s="676"/>
      <c r="B376" s="676"/>
      <c r="C376" s="678"/>
      <c r="D376" s="676"/>
      <c r="E376" s="676"/>
      <c r="F376" s="676"/>
      <c r="G376" s="676"/>
      <c r="H376" s="676"/>
      <c r="I376" s="676"/>
      <c r="J376" s="676"/>
      <c r="K376" s="676"/>
      <c r="L376" s="676"/>
      <c r="M376" s="676"/>
      <c r="N376" s="676"/>
      <c r="O376" s="676"/>
      <c r="P376" s="676"/>
      <c r="Q376" s="676"/>
      <c r="R376" s="676"/>
      <c r="S376" s="676"/>
      <c r="T376" s="676"/>
      <c r="U376" s="676"/>
      <c r="V376" s="676"/>
      <c r="W376" s="676"/>
      <c r="X376" s="676"/>
      <c r="Y376" s="676"/>
      <c r="Z376" s="676"/>
    </row>
    <row r="377" spans="1:26" ht="12.75" customHeight="1">
      <c r="A377" s="676"/>
      <c r="B377" s="676"/>
      <c r="C377" s="678"/>
      <c r="D377" s="676"/>
      <c r="E377" s="676"/>
      <c r="F377" s="676"/>
      <c r="G377" s="676"/>
      <c r="H377" s="676"/>
      <c r="I377" s="676"/>
      <c r="J377" s="676"/>
      <c r="K377" s="676"/>
      <c r="L377" s="676"/>
      <c r="M377" s="676"/>
      <c r="N377" s="676"/>
      <c r="O377" s="676"/>
      <c r="P377" s="676"/>
      <c r="Q377" s="676"/>
      <c r="R377" s="676"/>
      <c r="S377" s="676"/>
      <c r="T377" s="676"/>
      <c r="U377" s="676"/>
      <c r="V377" s="676"/>
      <c r="W377" s="676"/>
      <c r="X377" s="676"/>
      <c r="Y377" s="676"/>
      <c r="Z377" s="676"/>
    </row>
    <row r="378" spans="1:26" ht="12.75" customHeight="1">
      <c r="A378" s="676"/>
      <c r="B378" s="676"/>
      <c r="C378" s="678"/>
      <c r="D378" s="676"/>
      <c r="E378" s="676"/>
      <c r="F378" s="676"/>
      <c r="G378" s="676"/>
      <c r="H378" s="676"/>
      <c r="I378" s="676"/>
      <c r="J378" s="676"/>
      <c r="K378" s="676"/>
      <c r="L378" s="676"/>
      <c r="M378" s="676"/>
      <c r="N378" s="676"/>
      <c r="O378" s="676"/>
      <c r="P378" s="676"/>
      <c r="Q378" s="676"/>
      <c r="R378" s="676"/>
      <c r="S378" s="676"/>
      <c r="T378" s="676"/>
      <c r="U378" s="676"/>
      <c r="V378" s="676"/>
      <c r="W378" s="676"/>
      <c r="X378" s="676"/>
      <c r="Y378" s="676"/>
      <c r="Z378" s="676"/>
    </row>
    <row r="379" spans="1:26" ht="12.75" customHeight="1">
      <c r="A379" s="676"/>
      <c r="B379" s="676"/>
      <c r="C379" s="678"/>
      <c r="D379" s="676"/>
      <c r="E379" s="676"/>
      <c r="F379" s="676"/>
      <c r="G379" s="676"/>
      <c r="H379" s="676"/>
      <c r="I379" s="676"/>
      <c r="J379" s="676"/>
      <c r="K379" s="676"/>
      <c r="L379" s="676"/>
      <c r="M379" s="676"/>
      <c r="N379" s="676"/>
      <c r="O379" s="676"/>
      <c r="P379" s="676"/>
      <c r="Q379" s="676"/>
      <c r="R379" s="676"/>
      <c r="S379" s="676"/>
      <c r="T379" s="676"/>
      <c r="U379" s="676"/>
      <c r="V379" s="676"/>
      <c r="W379" s="676"/>
      <c r="X379" s="676"/>
      <c r="Y379" s="676"/>
      <c r="Z379" s="676"/>
    </row>
    <row r="380" spans="1:26" ht="12.75" customHeight="1">
      <c r="A380" s="676"/>
      <c r="B380" s="676"/>
      <c r="C380" s="678"/>
      <c r="D380" s="676"/>
      <c r="E380" s="676"/>
      <c r="F380" s="676"/>
      <c r="G380" s="676"/>
      <c r="H380" s="676"/>
      <c r="I380" s="676"/>
      <c r="J380" s="676"/>
      <c r="K380" s="676"/>
      <c r="L380" s="676"/>
      <c r="M380" s="676"/>
      <c r="N380" s="676"/>
      <c r="O380" s="676"/>
      <c r="P380" s="676"/>
      <c r="Q380" s="676"/>
      <c r="R380" s="676"/>
      <c r="S380" s="676"/>
      <c r="T380" s="676"/>
      <c r="U380" s="676"/>
      <c r="V380" s="676"/>
      <c r="W380" s="676"/>
      <c r="X380" s="676"/>
      <c r="Y380" s="676"/>
      <c r="Z380" s="676"/>
    </row>
    <row r="381" spans="1:26" ht="12.75" customHeight="1">
      <c r="A381" s="676"/>
      <c r="B381" s="676"/>
      <c r="C381" s="678"/>
      <c r="D381" s="676"/>
      <c r="E381" s="676"/>
      <c r="F381" s="676"/>
      <c r="G381" s="676"/>
      <c r="H381" s="676"/>
      <c r="I381" s="676"/>
      <c r="J381" s="676"/>
      <c r="K381" s="676"/>
      <c r="L381" s="676"/>
      <c r="M381" s="676"/>
      <c r="N381" s="676"/>
      <c r="O381" s="676"/>
      <c r="P381" s="676"/>
      <c r="Q381" s="676"/>
      <c r="R381" s="676"/>
      <c r="S381" s="676"/>
      <c r="T381" s="676"/>
      <c r="U381" s="676"/>
      <c r="V381" s="676"/>
      <c r="W381" s="676"/>
      <c r="X381" s="676"/>
      <c r="Y381" s="676"/>
      <c r="Z381" s="676"/>
    </row>
    <row r="382" spans="1:26" ht="12.75" customHeight="1">
      <c r="A382" s="676"/>
      <c r="B382" s="676"/>
      <c r="C382" s="678"/>
      <c r="D382" s="676"/>
      <c r="E382" s="676"/>
      <c r="F382" s="676"/>
      <c r="G382" s="676"/>
      <c r="H382" s="676"/>
      <c r="I382" s="676"/>
      <c r="J382" s="676"/>
      <c r="K382" s="676"/>
      <c r="L382" s="676"/>
      <c r="M382" s="676"/>
      <c r="N382" s="676"/>
      <c r="O382" s="676"/>
      <c r="P382" s="676"/>
      <c r="Q382" s="676"/>
      <c r="R382" s="676"/>
      <c r="S382" s="676"/>
      <c r="T382" s="676"/>
      <c r="U382" s="676"/>
      <c r="V382" s="676"/>
      <c r="W382" s="676"/>
      <c r="X382" s="676"/>
      <c r="Y382" s="676"/>
      <c r="Z382" s="676"/>
    </row>
    <row r="383" spans="1:26" ht="12.75" customHeight="1">
      <c r="A383" s="676"/>
      <c r="B383" s="676"/>
      <c r="C383" s="678"/>
      <c r="D383" s="676"/>
      <c r="E383" s="676"/>
      <c r="F383" s="676"/>
      <c r="G383" s="676"/>
      <c r="H383" s="676"/>
      <c r="I383" s="676"/>
      <c r="J383" s="676"/>
      <c r="K383" s="676"/>
      <c r="L383" s="676"/>
      <c r="M383" s="676"/>
      <c r="N383" s="676"/>
      <c r="O383" s="676"/>
      <c r="P383" s="676"/>
      <c r="Q383" s="676"/>
      <c r="R383" s="676"/>
      <c r="S383" s="676"/>
      <c r="T383" s="676"/>
      <c r="U383" s="676"/>
      <c r="V383" s="676"/>
      <c r="W383" s="676"/>
      <c r="X383" s="676"/>
      <c r="Y383" s="676"/>
      <c r="Z383" s="676"/>
    </row>
    <row r="384" spans="1:26" ht="12.75" customHeight="1">
      <c r="A384" s="676"/>
      <c r="B384" s="676"/>
      <c r="C384" s="678"/>
      <c r="D384" s="676"/>
      <c r="E384" s="676"/>
      <c r="F384" s="676"/>
      <c r="G384" s="676"/>
      <c r="H384" s="676"/>
      <c r="I384" s="676"/>
      <c r="J384" s="676"/>
      <c r="K384" s="676"/>
      <c r="L384" s="676"/>
      <c r="M384" s="676"/>
      <c r="N384" s="676"/>
      <c r="O384" s="676"/>
      <c r="P384" s="676"/>
      <c r="Q384" s="676"/>
      <c r="R384" s="676"/>
      <c r="S384" s="676"/>
      <c r="T384" s="676"/>
      <c r="U384" s="676"/>
      <c r="V384" s="676"/>
      <c r="W384" s="676"/>
      <c r="X384" s="676"/>
      <c r="Y384" s="676"/>
      <c r="Z384" s="676"/>
    </row>
    <row r="385" spans="1:26" ht="12.75" customHeight="1">
      <c r="A385" s="676"/>
      <c r="B385" s="676"/>
      <c r="C385" s="678"/>
      <c r="D385" s="676"/>
      <c r="E385" s="676"/>
      <c r="F385" s="676"/>
      <c r="G385" s="676"/>
      <c r="H385" s="676"/>
      <c r="I385" s="676"/>
      <c r="J385" s="676"/>
      <c r="K385" s="676"/>
      <c r="L385" s="676"/>
      <c r="M385" s="676"/>
      <c r="N385" s="676"/>
      <c r="O385" s="676"/>
      <c r="P385" s="676"/>
      <c r="Q385" s="676"/>
      <c r="R385" s="676"/>
      <c r="S385" s="676"/>
      <c r="T385" s="676"/>
      <c r="U385" s="676"/>
      <c r="V385" s="676"/>
      <c r="W385" s="676"/>
      <c r="X385" s="676"/>
      <c r="Y385" s="676"/>
      <c r="Z385" s="676"/>
    </row>
    <row r="386" spans="1:26" ht="12.75" customHeight="1">
      <c r="A386" s="676"/>
      <c r="B386" s="676"/>
      <c r="C386" s="678"/>
      <c r="D386" s="676"/>
      <c r="E386" s="676"/>
      <c r="F386" s="676"/>
      <c r="G386" s="676"/>
      <c r="H386" s="676"/>
      <c r="I386" s="676"/>
      <c r="J386" s="676"/>
      <c r="K386" s="676"/>
      <c r="L386" s="676"/>
      <c r="M386" s="676"/>
      <c r="N386" s="676"/>
      <c r="O386" s="676"/>
      <c r="P386" s="676"/>
      <c r="Q386" s="676"/>
      <c r="R386" s="676"/>
      <c r="S386" s="676"/>
      <c r="T386" s="676"/>
      <c r="U386" s="676"/>
      <c r="V386" s="676"/>
      <c r="W386" s="676"/>
      <c r="X386" s="676"/>
      <c r="Y386" s="676"/>
      <c r="Z386" s="676"/>
    </row>
    <row r="387" spans="1:26" ht="12.75" customHeight="1">
      <c r="A387" s="676"/>
      <c r="B387" s="676"/>
      <c r="C387" s="678"/>
      <c r="D387" s="676"/>
      <c r="E387" s="676"/>
      <c r="F387" s="676"/>
      <c r="G387" s="676"/>
      <c r="H387" s="676"/>
      <c r="I387" s="676"/>
      <c r="J387" s="676"/>
      <c r="K387" s="676"/>
      <c r="L387" s="676"/>
      <c r="M387" s="676"/>
      <c r="N387" s="676"/>
      <c r="O387" s="676"/>
      <c r="P387" s="676"/>
      <c r="Q387" s="676"/>
      <c r="R387" s="676"/>
      <c r="S387" s="676"/>
      <c r="T387" s="676"/>
      <c r="U387" s="676"/>
      <c r="V387" s="676"/>
      <c r="W387" s="676"/>
      <c r="X387" s="676"/>
      <c r="Y387" s="676"/>
      <c r="Z387" s="676"/>
    </row>
    <row r="388" spans="1:26" ht="12.75" customHeight="1">
      <c r="A388" s="676"/>
      <c r="B388" s="676"/>
      <c r="C388" s="678"/>
      <c r="D388" s="676"/>
      <c r="E388" s="676"/>
      <c r="F388" s="676"/>
      <c r="G388" s="676"/>
      <c r="H388" s="676"/>
      <c r="I388" s="676"/>
      <c r="J388" s="676"/>
      <c r="K388" s="676"/>
      <c r="L388" s="676"/>
      <c r="M388" s="676"/>
      <c r="N388" s="676"/>
      <c r="O388" s="676"/>
      <c r="P388" s="676"/>
      <c r="Q388" s="676"/>
      <c r="R388" s="676"/>
      <c r="S388" s="676"/>
      <c r="T388" s="676"/>
      <c r="U388" s="676"/>
      <c r="V388" s="676"/>
      <c r="W388" s="676"/>
      <c r="X388" s="676"/>
      <c r="Y388" s="676"/>
      <c r="Z388" s="676"/>
    </row>
    <row r="389" spans="1:26" ht="12.75" customHeight="1">
      <c r="A389" s="676"/>
      <c r="B389" s="676"/>
      <c r="C389" s="678"/>
      <c r="D389" s="676"/>
      <c r="E389" s="676"/>
      <c r="F389" s="676"/>
      <c r="G389" s="676"/>
      <c r="H389" s="676"/>
      <c r="I389" s="676"/>
      <c r="J389" s="676"/>
      <c r="K389" s="676"/>
      <c r="L389" s="676"/>
      <c r="M389" s="676"/>
      <c r="N389" s="676"/>
      <c r="O389" s="676"/>
      <c r="P389" s="676"/>
      <c r="Q389" s="676"/>
      <c r="R389" s="676"/>
      <c r="S389" s="676"/>
      <c r="T389" s="676"/>
      <c r="U389" s="676"/>
      <c r="V389" s="676"/>
      <c r="W389" s="676"/>
      <c r="X389" s="676"/>
      <c r="Y389" s="676"/>
      <c r="Z389" s="676"/>
    </row>
    <row r="390" spans="1:26" ht="12.75" customHeight="1">
      <c r="A390" s="676"/>
      <c r="B390" s="676"/>
      <c r="C390" s="678"/>
      <c r="D390" s="676"/>
      <c r="E390" s="676"/>
      <c r="F390" s="676"/>
      <c r="G390" s="676"/>
      <c r="H390" s="676"/>
      <c r="I390" s="676"/>
      <c r="J390" s="676"/>
      <c r="K390" s="676"/>
      <c r="L390" s="676"/>
      <c r="M390" s="676"/>
      <c r="N390" s="676"/>
      <c r="O390" s="676"/>
      <c r="P390" s="676"/>
      <c r="Q390" s="676"/>
      <c r="R390" s="676"/>
      <c r="S390" s="676"/>
      <c r="T390" s="676"/>
      <c r="U390" s="676"/>
      <c r="V390" s="676"/>
      <c r="W390" s="676"/>
      <c r="X390" s="676"/>
      <c r="Y390" s="676"/>
      <c r="Z390" s="676"/>
    </row>
    <row r="391" spans="1:26" ht="12.75" customHeight="1">
      <c r="A391" s="676"/>
      <c r="B391" s="676"/>
      <c r="C391" s="678"/>
      <c r="D391" s="676"/>
      <c r="E391" s="676"/>
      <c r="F391" s="676"/>
      <c r="G391" s="676"/>
      <c r="H391" s="676"/>
      <c r="I391" s="676"/>
      <c r="J391" s="676"/>
      <c r="K391" s="676"/>
      <c r="L391" s="676"/>
      <c r="M391" s="676"/>
      <c r="N391" s="676"/>
      <c r="O391" s="676"/>
      <c r="P391" s="676"/>
      <c r="Q391" s="676"/>
      <c r="R391" s="676"/>
      <c r="S391" s="676"/>
      <c r="T391" s="676"/>
      <c r="U391" s="676"/>
      <c r="V391" s="676"/>
      <c r="W391" s="676"/>
      <c r="X391" s="676"/>
      <c r="Y391" s="676"/>
      <c r="Z391" s="676"/>
    </row>
    <row r="392" spans="1:26" ht="12.75" customHeight="1">
      <c r="A392" s="676"/>
      <c r="B392" s="676"/>
      <c r="C392" s="678"/>
      <c r="D392" s="676"/>
      <c r="E392" s="676"/>
      <c r="F392" s="676"/>
      <c r="G392" s="676"/>
      <c r="H392" s="676"/>
      <c r="I392" s="676"/>
      <c r="J392" s="676"/>
      <c r="K392" s="676"/>
      <c r="L392" s="676"/>
      <c r="M392" s="676"/>
      <c r="N392" s="676"/>
      <c r="O392" s="676"/>
      <c r="P392" s="676"/>
      <c r="Q392" s="676"/>
      <c r="R392" s="676"/>
      <c r="S392" s="676"/>
      <c r="T392" s="676"/>
      <c r="U392" s="676"/>
      <c r="V392" s="676"/>
      <c r="W392" s="676"/>
      <c r="X392" s="676"/>
      <c r="Y392" s="676"/>
      <c r="Z392" s="676"/>
    </row>
    <row r="393" spans="1:26" ht="12.75" customHeight="1">
      <c r="A393" s="676"/>
      <c r="B393" s="676"/>
      <c r="C393" s="678"/>
      <c r="D393" s="676"/>
      <c r="E393" s="676"/>
      <c r="F393" s="676"/>
      <c r="G393" s="676"/>
      <c r="H393" s="676"/>
      <c r="I393" s="676"/>
      <c r="J393" s="676"/>
      <c r="K393" s="676"/>
      <c r="L393" s="676"/>
      <c r="M393" s="676"/>
      <c r="N393" s="676"/>
      <c r="O393" s="676"/>
      <c r="P393" s="676"/>
      <c r="Q393" s="676"/>
      <c r="R393" s="676"/>
      <c r="S393" s="676"/>
      <c r="T393" s="676"/>
      <c r="U393" s="676"/>
      <c r="V393" s="676"/>
      <c r="W393" s="676"/>
      <c r="X393" s="676"/>
      <c r="Y393" s="676"/>
      <c r="Z393" s="676"/>
    </row>
    <row r="394" spans="1:26" ht="12.75" customHeight="1">
      <c r="A394" s="676"/>
      <c r="B394" s="676"/>
      <c r="C394" s="678"/>
      <c r="D394" s="676"/>
      <c r="E394" s="676"/>
      <c r="F394" s="676"/>
      <c r="G394" s="676"/>
      <c r="H394" s="676"/>
      <c r="I394" s="676"/>
      <c r="J394" s="676"/>
      <c r="K394" s="676"/>
      <c r="L394" s="676"/>
      <c r="M394" s="676"/>
      <c r="N394" s="676"/>
      <c r="O394" s="676"/>
      <c r="P394" s="676"/>
      <c r="Q394" s="676"/>
      <c r="R394" s="676"/>
      <c r="S394" s="676"/>
      <c r="T394" s="676"/>
      <c r="U394" s="676"/>
      <c r="V394" s="676"/>
      <c r="W394" s="676"/>
      <c r="X394" s="676"/>
      <c r="Y394" s="676"/>
      <c r="Z394" s="676"/>
    </row>
    <row r="395" spans="1:26" ht="12.75" customHeight="1">
      <c r="A395" s="676"/>
      <c r="B395" s="676"/>
      <c r="C395" s="678"/>
      <c r="D395" s="676"/>
      <c r="E395" s="676"/>
      <c r="F395" s="676"/>
      <c r="G395" s="676"/>
      <c r="H395" s="676"/>
      <c r="I395" s="676"/>
      <c r="J395" s="676"/>
      <c r="K395" s="676"/>
      <c r="L395" s="676"/>
      <c r="M395" s="676"/>
      <c r="N395" s="676"/>
      <c r="O395" s="676"/>
      <c r="P395" s="676"/>
      <c r="Q395" s="676"/>
      <c r="R395" s="676"/>
      <c r="S395" s="676"/>
      <c r="T395" s="676"/>
      <c r="U395" s="676"/>
      <c r="V395" s="676"/>
      <c r="W395" s="676"/>
      <c r="X395" s="676"/>
      <c r="Y395" s="676"/>
      <c r="Z395" s="676"/>
    </row>
    <row r="396" spans="1:26" ht="12.75" customHeight="1">
      <c r="A396" s="676"/>
      <c r="B396" s="676"/>
      <c r="C396" s="678"/>
      <c r="D396" s="676"/>
      <c r="E396" s="676"/>
      <c r="F396" s="676"/>
      <c r="G396" s="676"/>
      <c r="H396" s="676"/>
      <c r="I396" s="676"/>
      <c r="J396" s="676"/>
      <c r="K396" s="676"/>
      <c r="L396" s="676"/>
      <c r="M396" s="676"/>
      <c r="N396" s="676"/>
      <c r="O396" s="676"/>
      <c r="P396" s="676"/>
      <c r="Q396" s="676"/>
      <c r="R396" s="676"/>
      <c r="S396" s="676"/>
      <c r="T396" s="676"/>
      <c r="U396" s="676"/>
      <c r="V396" s="676"/>
      <c r="W396" s="676"/>
      <c r="X396" s="676"/>
      <c r="Y396" s="676"/>
      <c r="Z396" s="676"/>
    </row>
    <row r="397" spans="1:26" ht="12.75" customHeight="1">
      <c r="A397" s="676"/>
      <c r="B397" s="676"/>
      <c r="C397" s="678"/>
      <c r="D397" s="676"/>
      <c r="E397" s="676"/>
      <c r="F397" s="676"/>
      <c r="G397" s="676"/>
      <c r="H397" s="676"/>
      <c r="I397" s="676"/>
      <c r="J397" s="676"/>
      <c r="K397" s="676"/>
      <c r="L397" s="676"/>
      <c r="M397" s="676"/>
      <c r="N397" s="676"/>
      <c r="O397" s="676"/>
      <c r="P397" s="676"/>
      <c r="Q397" s="676"/>
      <c r="R397" s="676"/>
      <c r="S397" s="676"/>
      <c r="T397" s="676"/>
      <c r="U397" s="676"/>
      <c r="V397" s="676"/>
      <c r="W397" s="676"/>
      <c r="X397" s="676"/>
      <c r="Y397" s="676"/>
      <c r="Z397" s="676"/>
    </row>
    <row r="398" spans="1:26" ht="12.75" customHeight="1">
      <c r="A398" s="676"/>
      <c r="B398" s="676"/>
      <c r="C398" s="678"/>
      <c r="D398" s="676"/>
      <c r="E398" s="676"/>
      <c r="F398" s="676"/>
      <c r="G398" s="676"/>
      <c r="H398" s="676"/>
      <c r="I398" s="676"/>
      <c r="J398" s="676"/>
      <c r="K398" s="676"/>
      <c r="L398" s="676"/>
      <c r="M398" s="676"/>
      <c r="N398" s="676"/>
      <c r="O398" s="676"/>
      <c r="P398" s="676"/>
      <c r="Q398" s="676"/>
      <c r="R398" s="676"/>
      <c r="S398" s="676"/>
      <c r="T398" s="676"/>
      <c r="U398" s="676"/>
      <c r="V398" s="676"/>
      <c r="W398" s="676"/>
      <c r="X398" s="676"/>
      <c r="Y398" s="676"/>
      <c r="Z398" s="676"/>
    </row>
    <row r="399" spans="1:26" ht="12.75" customHeight="1">
      <c r="A399" s="676"/>
      <c r="B399" s="676"/>
      <c r="C399" s="678"/>
      <c r="D399" s="676"/>
      <c r="E399" s="676"/>
      <c r="F399" s="676"/>
      <c r="G399" s="676"/>
      <c r="H399" s="676"/>
      <c r="I399" s="676"/>
      <c r="J399" s="676"/>
      <c r="K399" s="676"/>
      <c r="L399" s="676"/>
      <c r="M399" s="676"/>
      <c r="N399" s="676"/>
      <c r="O399" s="676"/>
      <c r="P399" s="676"/>
      <c r="Q399" s="676"/>
      <c r="R399" s="676"/>
      <c r="S399" s="676"/>
      <c r="T399" s="676"/>
      <c r="U399" s="676"/>
      <c r="V399" s="676"/>
      <c r="W399" s="676"/>
      <c r="X399" s="676"/>
      <c r="Y399" s="676"/>
      <c r="Z399" s="676"/>
    </row>
    <row r="400" spans="1:26" ht="12.75" customHeight="1">
      <c r="A400" s="676"/>
      <c r="B400" s="676"/>
      <c r="C400" s="678"/>
      <c r="D400" s="676"/>
      <c r="E400" s="676"/>
      <c r="F400" s="676"/>
      <c r="G400" s="676"/>
      <c r="H400" s="676"/>
      <c r="I400" s="676"/>
      <c r="J400" s="676"/>
      <c r="K400" s="676"/>
      <c r="L400" s="676"/>
      <c r="M400" s="676"/>
      <c r="N400" s="676"/>
      <c r="O400" s="676"/>
      <c r="P400" s="676"/>
      <c r="Q400" s="676"/>
      <c r="R400" s="676"/>
      <c r="S400" s="676"/>
      <c r="T400" s="676"/>
      <c r="U400" s="676"/>
      <c r="V400" s="676"/>
      <c r="W400" s="676"/>
      <c r="X400" s="676"/>
      <c r="Y400" s="676"/>
      <c r="Z400" s="676"/>
    </row>
    <row r="401" spans="1:26" ht="12.75" customHeight="1">
      <c r="A401" s="676"/>
      <c r="B401" s="676"/>
      <c r="C401" s="678"/>
      <c r="D401" s="676"/>
      <c r="E401" s="676"/>
      <c r="F401" s="676"/>
      <c r="G401" s="676"/>
      <c r="H401" s="676"/>
      <c r="I401" s="676"/>
      <c r="J401" s="676"/>
      <c r="K401" s="676"/>
      <c r="L401" s="676"/>
      <c r="M401" s="676"/>
      <c r="N401" s="676"/>
      <c r="O401" s="676"/>
      <c r="P401" s="676"/>
      <c r="Q401" s="676"/>
      <c r="R401" s="676"/>
      <c r="S401" s="676"/>
      <c r="T401" s="676"/>
      <c r="U401" s="676"/>
      <c r="V401" s="676"/>
      <c r="W401" s="676"/>
      <c r="X401" s="676"/>
      <c r="Y401" s="676"/>
      <c r="Z401" s="676"/>
    </row>
    <row r="402" spans="1:26" ht="12.75" customHeight="1">
      <c r="A402" s="676"/>
      <c r="B402" s="676"/>
      <c r="C402" s="678"/>
      <c r="D402" s="676"/>
      <c r="E402" s="676"/>
      <c r="F402" s="676"/>
      <c r="G402" s="676"/>
      <c r="H402" s="676"/>
      <c r="I402" s="676"/>
      <c r="J402" s="676"/>
      <c r="K402" s="676"/>
      <c r="L402" s="676"/>
      <c r="M402" s="676"/>
      <c r="N402" s="676"/>
      <c r="O402" s="676"/>
      <c r="P402" s="676"/>
      <c r="Q402" s="676"/>
      <c r="R402" s="676"/>
      <c r="S402" s="676"/>
      <c r="T402" s="676"/>
      <c r="U402" s="676"/>
      <c r="V402" s="676"/>
      <c r="W402" s="676"/>
      <c r="X402" s="676"/>
      <c r="Y402" s="676"/>
      <c r="Z402" s="676"/>
    </row>
    <row r="403" spans="1:26" ht="12.75" customHeight="1">
      <c r="A403" s="676"/>
      <c r="B403" s="676"/>
      <c r="C403" s="678"/>
      <c r="D403" s="676"/>
      <c r="E403" s="676"/>
      <c r="F403" s="676"/>
      <c r="G403" s="676"/>
      <c r="H403" s="676"/>
      <c r="I403" s="676"/>
      <c r="J403" s="676"/>
      <c r="K403" s="676"/>
      <c r="L403" s="676"/>
      <c r="M403" s="676"/>
      <c r="N403" s="676"/>
      <c r="O403" s="676"/>
      <c r="P403" s="676"/>
      <c r="Q403" s="676"/>
      <c r="R403" s="676"/>
      <c r="S403" s="676"/>
      <c r="T403" s="676"/>
      <c r="U403" s="676"/>
      <c r="V403" s="676"/>
      <c r="W403" s="676"/>
      <c r="X403" s="676"/>
      <c r="Y403" s="676"/>
      <c r="Z403" s="676"/>
    </row>
    <row r="404" spans="1:26" ht="12.75" customHeight="1">
      <c r="A404" s="676"/>
      <c r="B404" s="676"/>
      <c r="C404" s="678"/>
      <c r="D404" s="676"/>
      <c r="E404" s="676"/>
      <c r="F404" s="676"/>
      <c r="G404" s="676"/>
      <c r="H404" s="676"/>
      <c r="I404" s="676"/>
      <c r="J404" s="676"/>
      <c r="K404" s="676"/>
      <c r="L404" s="676"/>
      <c r="M404" s="676"/>
      <c r="N404" s="676"/>
      <c r="O404" s="676"/>
      <c r="P404" s="676"/>
      <c r="Q404" s="676"/>
      <c r="R404" s="676"/>
      <c r="S404" s="676"/>
      <c r="T404" s="676"/>
      <c r="U404" s="676"/>
      <c r="V404" s="676"/>
      <c r="W404" s="676"/>
      <c r="X404" s="676"/>
      <c r="Y404" s="676"/>
      <c r="Z404" s="676"/>
    </row>
    <row r="405" spans="1:26" ht="12.75" customHeight="1">
      <c r="A405" s="676"/>
      <c r="B405" s="676"/>
      <c r="C405" s="678"/>
      <c r="D405" s="676"/>
      <c r="E405" s="676"/>
      <c r="F405" s="676"/>
      <c r="G405" s="676"/>
      <c r="H405" s="676"/>
      <c r="I405" s="676"/>
      <c r="J405" s="676"/>
      <c r="K405" s="676"/>
      <c r="L405" s="676"/>
      <c r="M405" s="676"/>
      <c r="N405" s="676"/>
      <c r="O405" s="676"/>
      <c r="P405" s="676"/>
      <c r="Q405" s="676"/>
      <c r="R405" s="676"/>
      <c r="S405" s="676"/>
      <c r="T405" s="676"/>
      <c r="U405" s="676"/>
      <c r="V405" s="676"/>
      <c r="W405" s="676"/>
      <c r="X405" s="676"/>
      <c r="Y405" s="676"/>
      <c r="Z405" s="676"/>
    </row>
    <row r="406" spans="1:26" ht="12.75" customHeight="1">
      <c r="A406" s="676"/>
      <c r="B406" s="676"/>
      <c r="C406" s="678"/>
      <c r="D406" s="676"/>
      <c r="E406" s="676"/>
      <c r="F406" s="676"/>
      <c r="G406" s="676"/>
      <c r="H406" s="676"/>
      <c r="I406" s="676"/>
      <c r="J406" s="676"/>
      <c r="K406" s="676"/>
      <c r="L406" s="676"/>
      <c r="M406" s="676"/>
      <c r="N406" s="676"/>
      <c r="O406" s="676"/>
      <c r="P406" s="676"/>
      <c r="Q406" s="676"/>
      <c r="R406" s="676"/>
      <c r="S406" s="676"/>
      <c r="T406" s="676"/>
      <c r="U406" s="676"/>
      <c r="V406" s="676"/>
      <c r="W406" s="676"/>
      <c r="X406" s="676"/>
      <c r="Y406" s="676"/>
      <c r="Z406" s="676"/>
    </row>
    <row r="407" spans="1:26" ht="12.75" customHeight="1">
      <c r="A407" s="676"/>
      <c r="B407" s="676"/>
      <c r="C407" s="678"/>
      <c r="D407" s="676"/>
      <c r="E407" s="676"/>
      <c r="F407" s="676"/>
      <c r="G407" s="676"/>
      <c r="H407" s="676"/>
      <c r="I407" s="676"/>
      <c r="J407" s="676"/>
      <c r="K407" s="676"/>
      <c r="L407" s="676"/>
      <c r="M407" s="676"/>
      <c r="N407" s="676"/>
      <c r="O407" s="676"/>
      <c r="P407" s="676"/>
      <c r="Q407" s="676"/>
      <c r="R407" s="676"/>
      <c r="S407" s="676"/>
      <c r="T407" s="676"/>
      <c r="U407" s="676"/>
      <c r="V407" s="676"/>
      <c r="W407" s="676"/>
      <c r="X407" s="676"/>
      <c r="Y407" s="676"/>
      <c r="Z407" s="676"/>
    </row>
    <row r="408" spans="1:26" ht="12.75" customHeight="1">
      <c r="A408" s="676"/>
      <c r="B408" s="676"/>
      <c r="C408" s="678"/>
      <c r="D408" s="676"/>
      <c r="E408" s="676"/>
      <c r="F408" s="676"/>
      <c r="G408" s="676"/>
      <c r="H408" s="676"/>
      <c r="I408" s="676"/>
      <c r="J408" s="676"/>
      <c r="K408" s="676"/>
      <c r="L408" s="676"/>
      <c r="M408" s="676"/>
      <c r="N408" s="676"/>
      <c r="O408" s="676"/>
      <c r="P408" s="676"/>
      <c r="Q408" s="676"/>
      <c r="R408" s="676"/>
      <c r="S408" s="676"/>
      <c r="T408" s="676"/>
      <c r="U408" s="676"/>
      <c r="V408" s="676"/>
      <c r="W408" s="676"/>
      <c r="X408" s="676"/>
      <c r="Y408" s="676"/>
      <c r="Z408" s="676"/>
    </row>
    <row r="409" spans="1:26" ht="12.75" customHeight="1">
      <c r="A409" s="676"/>
      <c r="B409" s="676"/>
      <c r="C409" s="678"/>
      <c r="D409" s="676"/>
      <c r="E409" s="676"/>
      <c r="F409" s="676"/>
      <c r="G409" s="676"/>
      <c r="H409" s="676"/>
      <c r="I409" s="676"/>
      <c r="J409" s="676"/>
      <c r="K409" s="676"/>
      <c r="L409" s="676"/>
      <c r="M409" s="676"/>
      <c r="N409" s="676"/>
      <c r="O409" s="676"/>
      <c r="P409" s="676"/>
      <c r="Q409" s="676"/>
      <c r="R409" s="676"/>
      <c r="S409" s="676"/>
      <c r="T409" s="676"/>
      <c r="U409" s="676"/>
      <c r="V409" s="676"/>
      <c r="W409" s="676"/>
      <c r="X409" s="676"/>
      <c r="Y409" s="676"/>
      <c r="Z409" s="676"/>
    </row>
    <row r="410" spans="1:26" ht="12.75" customHeight="1">
      <c r="A410" s="676"/>
      <c r="B410" s="676"/>
      <c r="C410" s="678"/>
      <c r="D410" s="676"/>
      <c r="E410" s="676"/>
      <c r="F410" s="676"/>
      <c r="G410" s="676"/>
      <c r="H410" s="676"/>
      <c r="I410" s="676"/>
      <c r="J410" s="676"/>
      <c r="K410" s="676"/>
      <c r="L410" s="676"/>
      <c r="M410" s="676"/>
      <c r="N410" s="676"/>
      <c r="O410" s="676"/>
      <c r="P410" s="676"/>
      <c r="Q410" s="676"/>
      <c r="R410" s="676"/>
      <c r="S410" s="676"/>
      <c r="T410" s="676"/>
      <c r="U410" s="676"/>
      <c r="V410" s="676"/>
      <c r="W410" s="676"/>
      <c r="X410" s="676"/>
      <c r="Y410" s="676"/>
      <c r="Z410" s="676"/>
    </row>
    <row r="411" spans="1:26" ht="12.75" customHeight="1">
      <c r="A411" s="676"/>
      <c r="B411" s="676"/>
      <c r="C411" s="678"/>
      <c r="D411" s="676"/>
      <c r="E411" s="676"/>
      <c r="F411" s="676"/>
      <c r="G411" s="676"/>
      <c r="H411" s="676"/>
      <c r="I411" s="676"/>
      <c r="J411" s="676"/>
      <c r="K411" s="676"/>
      <c r="L411" s="676"/>
      <c r="M411" s="676"/>
      <c r="N411" s="676"/>
      <c r="O411" s="676"/>
      <c r="P411" s="676"/>
      <c r="Q411" s="676"/>
      <c r="R411" s="676"/>
      <c r="S411" s="676"/>
      <c r="T411" s="676"/>
      <c r="U411" s="676"/>
      <c r="V411" s="676"/>
      <c r="W411" s="676"/>
      <c r="X411" s="676"/>
      <c r="Y411" s="676"/>
      <c r="Z411" s="676"/>
    </row>
    <row r="412" spans="1:26" ht="12.75" customHeight="1">
      <c r="A412" s="676"/>
      <c r="B412" s="676"/>
      <c r="C412" s="678"/>
      <c r="D412" s="676"/>
      <c r="E412" s="676"/>
      <c r="F412" s="676"/>
      <c r="G412" s="676"/>
      <c r="H412" s="676"/>
      <c r="I412" s="676"/>
      <c r="J412" s="676"/>
      <c r="K412" s="676"/>
      <c r="L412" s="676"/>
      <c r="M412" s="676"/>
      <c r="N412" s="676"/>
      <c r="O412" s="676"/>
      <c r="P412" s="676"/>
      <c r="Q412" s="676"/>
      <c r="R412" s="676"/>
      <c r="S412" s="676"/>
      <c r="T412" s="676"/>
      <c r="U412" s="676"/>
      <c r="V412" s="676"/>
      <c r="W412" s="676"/>
      <c r="X412" s="676"/>
      <c r="Y412" s="676"/>
      <c r="Z412" s="676"/>
    </row>
    <row r="413" spans="1:26" ht="12.75" customHeight="1">
      <c r="A413" s="676"/>
      <c r="B413" s="676"/>
      <c r="C413" s="678"/>
      <c r="D413" s="676"/>
      <c r="E413" s="676"/>
      <c r="F413" s="676"/>
      <c r="G413" s="676"/>
      <c r="H413" s="676"/>
      <c r="I413" s="676"/>
      <c r="J413" s="676"/>
      <c r="K413" s="676"/>
      <c r="L413" s="676"/>
      <c r="M413" s="676"/>
      <c r="N413" s="676"/>
      <c r="O413" s="676"/>
      <c r="P413" s="676"/>
      <c r="Q413" s="676"/>
      <c r="R413" s="676"/>
      <c r="S413" s="676"/>
      <c r="T413" s="676"/>
      <c r="U413" s="676"/>
      <c r="V413" s="676"/>
      <c r="W413" s="676"/>
      <c r="X413" s="676"/>
      <c r="Y413" s="676"/>
      <c r="Z413" s="676"/>
    </row>
    <row r="414" spans="1:26" ht="12.75" customHeight="1">
      <c r="A414" s="676"/>
      <c r="B414" s="676"/>
      <c r="C414" s="678"/>
      <c r="D414" s="676"/>
      <c r="E414" s="676"/>
      <c r="F414" s="676"/>
      <c r="G414" s="676"/>
      <c r="H414" s="676"/>
      <c r="I414" s="676"/>
      <c r="J414" s="676"/>
      <c r="K414" s="676"/>
      <c r="L414" s="676"/>
      <c r="M414" s="676"/>
      <c r="N414" s="676"/>
      <c r="O414" s="676"/>
      <c r="P414" s="676"/>
      <c r="Q414" s="676"/>
      <c r="R414" s="676"/>
      <c r="S414" s="676"/>
      <c r="T414" s="676"/>
      <c r="U414" s="676"/>
      <c r="V414" s="676"/>
      <c r="W414" s="676"/>
      <c r="X414" s="676"/>
      <c r="Y414" s="676"/>
      <c r="Z414" s="676"/>
    </row>
    <row r="415" spans="1:26" ht="12.75" customHeight="1">
      <c r="A415" s="676"/>
      <c r="B415" s="676"/>
      <c r="C415" s="678"/>
      <c r="D415" s="676"/>
      <c r="E415" s="676"/>
      <c r="F415" s="676"/>
      <c r="G415" s="676"/>
      <c r="H415" s="676"/>
      <c r="I415" s="676"/>
      <c r="J415" s="676"/>
      <c r="K415" s="676"/>
      <c r="L415" s="676"/>
      <c r="M415" s="676"/>
      <c r="N415" s="676"/>
      <c r="O415" s="676"/>
      <c r="P415" s="676"/>
      <c r="Q415" s="676"/>
      <c r="R415" s="676"/>
      <c r="S415" s="676"/>
      <c r="T415" s="676"/>
      <c r="U415" s="676"/>
      <c r="V415" s="676"/>
      <c r="W415" s="676"/>
      <c r="X415" s="676"/>
      <c r="Y415" s="676"/>
      <c r="Z415" s="676"/>
    </row>
    <row r="416" spans="1:26" ht="12.75" customHeight="1">
      <c r="A416" s="676"/>
      <c r="B416" s="676"/>
      <c r="C416" s="678"/>
      <c r="D416" s="676"/>
      <c r="E416" s="676"/>
      <c r="F416" s="676"/>
      <c r="G416" s="676"/>
      <c r="H416" s="676"/>
      <c r="I416" s="676"/>
      <c r="J416" s="676"/>
      <c r="K416" s="676"/>
      <c r="L416" s="676"/>
      <c r="M416" s="676"/>
      <c r="N416" s="676"/>
      <c r="O416" s="676"/>
      <c r="P416" s="676"/>
      <c r="Q416" s="676"/>
      <c r="R416" s="676"/>
      <c r="S416" s="676"/>
      <c r="T416" s="676"/>
      <c r="U416" s="676"/>
      <c r="V416" s="676"/>
      <c r="W416" s="676"/>
      <c r="X416" s="676"/>
      <c r="Y416" s="676"/>
      <c r="Z416" s="676"/>
    </row>
    <row r="417" spans="1:26" ht="12.75" customHeight="1">
      <c r="A417" s="676"/>
      <c r="B417" s="676"/>
      <c r="C417" s="678"/>
      <c r="D417" s="676"/>
      <c r="E417" s="676"/>
      <c r="F417" s="676"/>
      <c r="G417" s="676"/>
      <c r="H417" s="676"/>
      <c r="I417" s="676"/>
      <c r="J417" s="676"/>
      <c r="K417" s="676"/>
      <c r="L417" s="676"/>
      <c r="M417" s="676"/>
      <c r="N417" s="676"/>
      <c r="O417" s="676"/>
      <c r="P417" s="676"/>
      <c r="Q417" s="676"/>
      <c r="R417" s="676"/>
      <c r="S417" s="676"/>
      <c r="T417" s="676"/>
      <c r="U417" s="676"/>
      <c r="V417" s="676"/>
      <c r="W417" s="676"/>
      <c r="X417" s="676"/>
      <c r="Y417" s="676"/>
      <c r="Z417" s="676"/>
    </row>
    <row r="418" spans="1:26" ht="12.75" customHeight="1">
      <c r="A418" s="676"/>
      <c r="B418" s="676"/>
      <c r="C418" s="678"/>
      <c r="D418" s="676"/>
      <c r="E418" s="676"/>
      <c r="F418" s="676"/>
      <c r="G418" s="676"/>
      <c r="H418" s="676"/>
      <c r="I418" s="676"/>
      <c r="J418" s="676"/>
      <c r="K418" s="676"/>
      <c r="L418" s="676"/>
      <c r="M418" s="676"/>
      <c r="N418" s="676"/>
      <c r="O418" s="676"/>
      <c r="P418" s="676"/>
      <c r="Q418" s="676"/>
      <c r="R418" s="676"/>
      <c r="S418" s="676"/>
      <c r="T418" s="676"/>
      <c r="U418" s="676"/>
      <c r="V418" s="676"/>
      <c r="W418" s="676"/>
      <c r="X418" s="676"/>
      <c r="Y418" s="676"/>
      <c r="Z418" s="676"/>
    </row>
    <row r="419" spans="1:26" ht="12.75" customHeight="1">
      <c r="A419" s="676"/>
      <c r="B419" s="676"/>
      <c r="C419" s="678"/>
      <c r="D419" s="676"/>
      <c r="E419" s="676"/>
      <c r="F419" s="676"/>
      <c r="G419" s="676"/>
      <c r="H419" s="676"/>
      <c r="I419" s="676"/>
      <c r="J419" s="676"/>
      <c r="K419" s="676"/>
      <c r="L419" s="676"/>
      <c r="M419" s="676"/>
      <c r="N419" s="676"/>
      <c r="O419" s="676"/>
      <c r="P419" s="676"/>
      <c r="Q419" s="676"/>
      <c r="R419" s="676"/>
      <c r="S419" s="676"/>
      <c r="T419" s="676"/>
      <c r="U419" s="676"/>
      <c r="V419" s="676"/>
      <c r="W419" s="676"/>
      <c r="X419" s="676"/>
      <c r="Y419" s="676"/>
      <c r="Z419" s="676"/>
    </row>
    <row r="420" spans="1:26" ht="12.75" customHeight="1">
      <c r="A420" s="676"/>
      <c r="B420" s="676"/>
      <c r="C420" s="678"/>
      <c r="D420" s="676"/>
      <c r="E420" s="676"/>
      <c r="F420" s="676"/>
      <c r="G420" s="676"/>
      <c r="H420" s="676"/>
      <c r="I420" s="676"/>
      <c r="J420" s="676"/>
      <c r="K420" s="676"/>
      <c r="L420" s="676"/>
      <c r="M420" s="676"/>
      <c r="N420" s="676"/>
      <c r="O420" s="676"/>
      <c r="P420" s="676"/>
      <c r="Q420" s="676"/>
      <c r="R420" s="676"/>
      <c r="S420" s="676"/>
      <c r="T420" s="676"/>
      <c r="U420" s="676"/>
      <c r="V420" s="676"/>
      <c r="W420" s="676"/>
      <c r="X420" s="676"/>
      <c r="Y420" s="676"/>
      <c r="Z420" s="676"/>
    </row>
    <row r="421" spans="1:26" ht="12.75" customHeight="1">
      <c r="A421" s="676"/>
      <c r="B421" s="676"/>
      <c r="C421" s="678"/>
      <c r="D421" s="676"/>
      <c r="E421" s="676"/>
      <c r="F421" s="676"/>
      <c r="G421" s="676"/>
      <c r="H421" s="676"/>
      <c r="I421" s="676"/>
      <c r="J421" s="676"/>
      <c r="K421" s="676"/>
      <c r="L421" s="676"/>
      <c r="M421" s="676"/>
      <c r="N421" s="676"/>
      <c r="O421" s="676"/>
      <c r="P421" s="676"/>
      <c r="Q421" s="676"/>
      <c r="R421" s="676"/>
      <c r="S421" s="676"/>
      <c r="T421" s="676"/>
      <c r="U421" s="676"/>
      <c r="V421" s="676"/>
      <c r="W421" s="676"/>
      <c r="X421" s="676"/>
      <c r="Y421" s="676"/>
      <c r="Z421" s="676"/>
    </row>
    <row r="422" spans="1:26" ht="12.75" customHeight="1">
      <c r="A422" s="676"/>
      <c r="B422" s="676"/>
      <c r="C422" s="678"/>
      <c r="D422" s="676"/>
      <c r="E422" s="676"/>
      <c r="F422" s="676"/>
      <c r="G422" s="676"/>
      <c r="H422" s="676"/>
      <c r="I422" s="676"/>
      <c r="J422" s="676"/>
      <c r="K422" s="676"/>
      <c r="L422" s="676"/>
      <c r="M422" s="676"/>
      <c r="N422" s="676"/>
      <c r="O422" s="676"/>
      <c r="P422" s="676"/>
      <c r="Q422" s="676"/>
      <c r="R422" s="676"/>
      <c r="S422" s="676"/>
      <c r="T422" s="676"/>
      <c r="U422" s="676"/>
      <c r="V422" s="676"/>
      <c r="W422" s="676"/>
      <c r="X422" s="676"/>
      <c r="Y422" s="676"/>
      <c r="Z422" s="676"/>
    </row>
    <row r="423" spans="1:26" ht="12.75" customHeight="1">
      <c r="A423" s="676"/>
      <c r="B423" s="676"/>
      <c r="C423" s="678"/>
      <c r="D423" s="676"/>
      <c r="E423" s="676"/>
      <c r="F423" s="676"/>
      <c r="G423" s="676"/>
      <c r="H423" s="676"/>
      <c r="I423" s="676"/>
      <c r="J423" s="676"/>
      <c r="K423" s="676"/>
      <c r="L423" s="676"/>
      <c r="M423" s="676"/>
      <c r="N423" s="676"/>
      <c r="O423" s="676"/>
      <c r="P423" s="676"/>
      <c r="Q423" s="676"/>
      <c r="R423" s="676"/>
      <c r="S423" s="676"/>
      <c r="T423" s="676"/>
      <c r="U423" s="676"/>
      <c r="V423" s="676"/>
      <c r="W423" s="676"/>
      <c r="X423" s="676"/>
      <c r="Y423" s="676"/>
      <c r="Z423" s="676"/>
    </row>
    <row r="424" spans="1:26" ht="12.75" customHeight="1">
      <c r="A424" s="676"/>
      <c r="B424" s="676"/>
      <c r="C424" s="678"/>
      <c r="D424" s="676"/>
      <c r="E424" s="676"/>
      <c r="F424" s="676"/>
      <c r="G424" s="676"/>
      <c r="H424" s="676"/>
      <c r="I424" s="676"/>
      <c r="J424" s="676"/>
      <c r="K424" s="676"/>
      <c r="L424" s="676"/>
      <c r="M424" s="676"/>
      <c r="N424" s="676"/>
      <c r="O424" s="676"/>
      <c r="P424" s="676"/>
      <c r="Q424" s="676"/>
      <c r="R424" s="676"/>
      <c r="S424" s="676"/>
      <c r="T424" s="676"/>
      <c r="U424" s="676"/>
      <c r="V424" s="676"/>
      <c r="W424" s="676"/>
      <c r="X424" s="676"/>
      <c r="Y424" s="676"/>
      <c r="Z424" s="676"/>
    </row>
    <row r="425" spans="1:26" ht="12.75" customHeight="1">
      <c r="A425" s="676"/>
      <c r="B425" s="676"/>
      <c r="C425" s="678"/>
      <c r="D425" s="676"/>
      <c r="E425" s="676"/>
      <c r="F425" s="676"/>
      <c r="G425" s="676"/>
      <c r="H425" s="676"/>
      <c r="I425" s="676"/>
      <c r="J425" s="676"/>
      <c r="K425" s="676"/>
      <c r="L425" s="676"/>
      <c r="M425" s="676"/>
      <c r="N425" s="676"/>
      <c r="O425" s="676"/>
      <c r="P425" s="676"/>
      <c r="Q425" s="676"/>
      <c r="R425" s="676"/>
      <c r="S425" s="676"/>
      <c r="T425" s="676"/>
      <c r="U425" s="676"/>
      <c r="V425" s="676"/>
      <c r="W425" s="676"/>
      <c r="X425" s="676"/>
      <c r="Y425" s="676"/>
      <c r="Z425" s="676"/>
    </row>
    <row r="426" spans="1:26" ht="12.75" customHeight="1">
      <c r="A426" s="676"/>
      <c r="B426" s="676"/>
      <c r="C426" s="678"/>
      <c r="D426" s="676"/>
      <c r="E426" s="676"/>
      <c r="F426" s="676"/>
      <c r="G426" s="676"/>
      <c r="H426" s="676"/>
      <c r="I426" s="676"/>
      <c r="J426" s="676"/>
      <c r="K426" s="676"/>
      <c r="L426" s="676"/>
      <c r="M426" s="676"/>
      <c r="N426" s="676"/>
      <c r="O426" s="676"/>
      <c r="P426" s="676"/>
      <c r="Q426" s="676"/>
      <c r="R426" s="676"/>
      <c r="S426" s="676"/>
      <c r="T426" s="676"/>
      <c r="U426" s="676"/>
      <c r="V426" s="676"/>
      <c r="W426" s="676"/>
      <c r="X426" s="676"/>
      <c r="Y426" s="676"/>
      <c r="Z426" s="676"/>
    </row>
    <row r="427" spans="1:26" ht="12.75" customHeight="1">
      <c r="A427" s="676"/>
      <c r="B427" s="676"/>
      <c r="C427" s="678"/>
      <c r="D427" s="676"/>
      <c r="E427" s="676"/>
      <c r="F427" s="676"/>
      <c r="G427" s="676"/>
      <c r="H427" s="676"/>
      <c r="I427" s="676"/>
      <c r="J427" s="676"/>
      <c r="K427" s="676"/>
      <c r="L427" s="676"/>
      <c r="M427" s="676"/>
      <c r="N427" s="676"/>
      <c r="O427" s="676"/>
      <c r="P427" s="676"/>
      <c r="Q427" s="676"/>
      <c r="R427" s="676"/>
      <c r="S427" s="676"/>
      <c r="T427" s="676"/>
      <c r="U427" s="676"/>
      <c r="V427" s="676"/>
      <c r="W427" s="676"/>
      <c r="X427" s="676"/>
      <c r="Y427" s="676"/>
      <c r="Z427" s="676"/>
    </row>
    <row r="428" spans="1:26" ht="12.75" customHeight="1">
      <c r="A428" s="676"/>
      <c r="B428" s="676"/>
      <c r="C428" s="678"/>
      <c r="D428" s="676"/>
      <c r="E428" s="676"/>
      <c r="F428" s="676"/>
      <c r="G428" s="676"/>
      <c r="H428" s="676"/>
      <c r="I428" s="676"/>
      <c r="J428" s="676"/>
      <c r="K428" s="676"/>
      <c r="L428" s="676"/>
      <c r="M428" s="676"/>
      <c r="N428" s="676"/>
      <c r="O428" s="676"/>
      <c r="P428" s="676"/>
      <c r="Q428" s="676"/>
      <c r="R428" s="676"/>
      <c r="S428" s="676"/>
      <c r="T428" s="676"/>
      <c r="U428" s="676"/>
      <c r="V428" s="676"/>
      <c r="W428" s="676"/>
      <c r="X428" s="676"/>
      <c r="Y428" s="676"/>
      <c r="Z428" s="676"/>
    </row>
    <row r="429" spans="1:26" ht="12.75" customHeight="1">
      <c r="A429" s="676"/>
      <c r="B429" s="676"/>
      <c r="C429" s="678"/>
      <c r="D429" s="676"/>
      <c r="E429" s="676"/>
      <c r="F429" s="676"/>
      <c r="G429" s="676"/>
      <c r="H429" s="676"/>
      <c r="I429" s="676"/>
      <c r="J429" s="676"/>
      <c r="K429" s="676"/>
      <c r="L429" s="676"/>
      <c r="M429" s="676"/>
      <c r="N429" s="676"/>
      <c r="O429" s="676"/>
      <c r="P429" s="676"/>
      <c r="Q429" s="676"/>
      <c r="R429" s="676"/>
      <c r="S429" s="676"/>
      <c r="T429" s="676"/>
      <c r="U429" s="676"/>
      <c r="V429" s="676"/>
      <c r="W429" s="676"/>
      <c r="X429" s="676"/>
      <c r="Y429" s="676"/>
      <c r="Z429" s="676"/>
    </row>
    <row r="430" spans="1:26" ht="12.75" customHeight="1">
      <c r="A430" s="676"/>
      <c r="B430" s="676"/>
      <c r="C430" s="678"/>
      <c r="D430" s="676"/>
      <c r="E430" s="676"/>
      <c r="F430" s="676"/>
      <c r="G430" s="676"/>
      <c r="H430" s="676"/>
      <c r="I430" s="676"/>
      <c r="J430" s="676"/>
      <c r="K430" s="676"/>
      <c r="L430" s="676"/>
      <c r="M430" s="676"/>
      <c r="N430" s="676"/>
      <c r="O430" s="676"/>
      <c r="P430" s="676"/>
      <c r="Q430" s="676"/>
      <c r="R430" s="676"/>
      <c r="S430" s="676"/>
      <c r="T430" s="676"/>
      <c r="U430" s="676"/>
      <c r="V430" s="676"/>
      <c r="W430" s="676"/>
      <c r="X430" s="676"/>
      <c r="Y430" s="676"/>
      <c r="Z430" s="676"/>
    </row>
    <row r="431" spans="1:26" ht="12.75" customHeight="1">
      <c r="A431" s="676"/>
      <c r="B431" s="676"/>
      <c r="C431" s="678"/>
      <c r="D431" s="676"/>
      <c r="E431" s="676"/>
      <c r="F431" s="676"/>
      <c r="G431" s="676"/>
      <c r="H431" s="676"/>
      <c r="I431" s="676"/>
      <c r="J431" s="676"/>
      <c r="K431" s="676"/>
      <c r="L431" s="676"/>
      <c r="M431" s="676"/>
      <c r="N431" s="676"/>
      <c r="O431" s="676"/>
      <c r="P431" s="676"/>
      <c r="Q431" s="676"/>
      <c r="R431" s="676"/>
      <c r="S431" s="676"/>
      <c r="T431" s="676"/>
      <c r="U431" s="676"/>
      <c r="V431" s="676"/>
      <c r="W431" s="676"/>
      <c r="X431" s="676"/>
      <c r="Y431" s="676"/>
      <c r="Z431" s="676"/>
    </row>
    <row r="432" spans="1:26" ht="12.75" customHeight="1">
      <c r="A432" s="676"/>
      <c r="B432" s="676"/>
      <c r="C432" s="678"/>
      <c r="D432" s="676"/>
      <c r="E432" s="676"/>
      <c r="F432" s="676"/>
      <c r="G432" s="676"/>
      <c r="H432" s="676"/>
      <c r="I432" s="676"/>
      <c r="J432" s="676"/>
      <c r="K432" s="676"/>
      <c r="L432" s="676"/>
      <c r="M432" s="676"/>
      <c r="N432" s="676"/>
      <c r="O432" s="676"/>
      <c r="P432" s="676"/>
      <c r="Q432" s="676"/>
      <c r="R432" s="676"/>
      <c r="S432" s="676"/>
      <c r="T432" s="676"/>
      <c r="U432" s="676"/>
      <c r="V432" s="676"/>
      <c r="W432" s="676"/>
      <c r="X432" s="676"/>
      <c r="Y432" s="676"/>
      <c r="Z432" s="676"/>
    </row>
    <row r="433" spans="1:26" ht="12.75" customHeight="1">
      <c r="A433" s="676"/>
      <c r="B433" s="676"/>
      <c r="C433" s="678"/>
      <c r="D433" s="676"/>
      <c r="E433" s="676"/>
      <c r="F433" s="676"/>
      <c r="G433" s="676"/>
      <c r="H433" s="676"/>
      <c r="I433" s="676"/>
      <c r="J433" s="676"/>
      <c r="K433" s="676"/>
      <c r="L433" s="676"/>
      <c r="M433" s="676"/>
      <c r="N433" s="676"/>
      <c r="O433" s="676"/>
      <c r="P433" s="676"/>
      <c r="Q433" s="676"/>
      <c r="R433" s="676"/>
      <c r="S433" s="676"/>
      <c r="T433" s="676"/>
      <c r="U433" s="676"/>
      <c r="V433" s="676"/>
      <c r="W433" s="676"/>
      <c r="X433" s="676"/>
      <c r="Y433" s="676"/>
      <c r="Z433" s="676"/>
    </row>
    <row r="434" spans="1:26" ht="12.75" customHeight="1">
      <c r="A434" s="676"/>
      <c r="B434" s="676"/>
      <c r="C434" s="678"/>
      <c r="D434" s="676"/>
      <c r="E434" s="676"/>
      <c r="F434" s="676"/>
      <c r="G434" s="676"/>
      <c r="H434" s="676"/>
      <c r="I434" s="676"/>
      <c r="J434" s="676"/>
      <c r="K434" s="676"/>
      <c r="L434" s="676"/>
      <c r="M434" s="676"/>
      <c r="N434" s="676"/>
      <c r="O434" s="676"/>
      <c r="P434" s="676"/>
      <c r="Q434" s="676"/>
      <c r="R434" s="676"/>
      <c r="S434" s="676"/>
      <c r="T434" s="676"/>
      <c r="U434" s="676"/>
      <c r="V434" s="676"/>
      <c r="W434" s="676"/>
      <c r="X434" s="676"/>
      <c r="Y434" s="676"/>
      <c r="Z434" s="676"/>
    </row>
    <row r="435" spans="1:26" ht="12.75" customHeight="1">
      <c r="A435" s="676"/>
      <c r="B435" s="676"/>
      <c r="C435" s="678"/>
      <c r="D435" s="676"/>
      <c r="E435" s="676"/>
      <c r="F435" s="676"/>
      <c r="G435" s="676"/>
      <c r="H435" s="676"/>
      <c r="I435" s="676"/>
      <c r="J435" s="676"/>
      <c r="K435" s="676"/>
      <c r="L435" s="676"/>
      <c r="M435" s="676"/>
      <c r="N435" s="676"/>
      <c r="O435" s="676"/>
      <c r="P435" s="676"/>
      <c r="Q435" s="676"/>
      <c r="R435" s="676"/>
      <c r="S435" s="676"/>
      <c r="T435" s="676"/>
      <c r="U435" s="676"/>
      <c r="V435" s="676"/>
      <c r="W435" s="676"/>
      <c r="X435" s="676"/>
      <c r="Y435" s="676"/>
      <c r="Z435" s="676"/>
    </row>
    <row r="436" spans="1:26" ht="12.75" customHeight="1">
      <c r="A436" s="676"/>
      <c r="B436" s="676"/>
      <c r="C436" s="678"/>
      <c r="D436" s="676"/>
      <c r="E436" s="676"/>
      <c r="F436" s="676"/>
      <c r="G436" s="676"/>
      <c r="H436" s="676"/>
      <c r="I436" s="676"/>
      <c r="J436" s="676"/>
      <c r="K436" s="676"/>
      <c r="L436" s="676"/>
      <c r="M436" s="676"/>
      <c r="N436" s="676"/>
      <c r="O436" s="676"/>
      <c r="P436" s="676"/>
      <c r="Q436" s="676"/>
      <c r="R436" s="676"/>
      <c r="S436" s="676"/>
      <c r="T436" s="676"/>
      <c r="U436" s="676"/>
      <c r="V436" s="676"/>
      <c r="W436" s="676"/>
      <c r="X436" s="676"/>
      <c r="Y436" s="676"/>
      <c r="Z436" s="676"/>
    </row>
    <row r="437" spans="1:26" ht="12.75" customHeight="1">
      <c r="A437" s="676"/>
      <c r="B437" s="676"/>
      <c r="C437" s="678"/>
      <c r="D437" s="676"/>
      <c r="E437" s="676"/>
      <c r="F437" s="676"/>
      <c r="G437" s="676"/>
      <c r="H437" s="676"/>
      <c r="I437" s="676"/>
      <c r="J437" s="676"/>
      <c r="K437" s="676"/>
      <c r="L437" s="676"/>
      <c r="M437" s="676"/>
      <c r="N437" s="676"/>
      <c r="O437" s="676"/>
      <c r="P437" s="676"/>
      <c r="Q437" s="676"/>
      <c r="R437" s="676"/>
      <c r="S437" s="676"/>
      <c r="T437" s="676"/>
      <c r="U437" s="676"/>
      <c r="V437" s="676"/>
      <c r="W437" s="676"/>
      <c r="X437" s="676"/>
      <c r="Y437" s="676"/>
      <c r="Z437" s="676"/>
    </row>
    <row r="438" spans="1:26" ht="12.75" customHeight="1">
      <c r="A438" s="676"/>
      <c r="B438" s="676"/>
      <c r="C438" s="678"/>
      <c r="D438" s="676"/>
      <c r="E438" s="676"/>
      <c r="F438" s="676"/>
      <c r="G438" s="676"/>
      <c r="H438" s="676"/>
      <c r="I438" s="676"/>
      <c r="J438" s="676"/>
      <c r="K438" s="676"/>
      <c r="L438" s="676"/>
      <c r="M438" s="676"/>
      <c r="N438" s="676"/>
      <c r="O438" s="676"/>
      <c r="P438" s="676"/>
      <c r="Q438" s="676"/>
      <c r="R438" s="676"/>
      <c r="S438" s="676"/>
      <c r="T438" s="676"/>
      <c r="U438" s="676"/>
      <c r="V438" s="676"/>
      <c r="W438" s="676"/>
      <c r="X438" s="676"/>
      <c r="Y438" s="676"/>
      <c r="Z438" s="676"/>
    </row>
    <row r="439" spans="1:26" ht="12.75" customHeight="1">
      <c r="A439" s="676"/>
      <c r="B439" s="676"/>
      <c r="C439" s="678"/>
      <c r="D439" s="676"/>
      <c r="E439" s="676"/>
      <c r="F439" s="676"/>
      <c r="G439" s="676"/>
      <c r="H439" s="676"/>
      <c r="I439" s="676"/>
      <c r="J439" s="676"/>
      <c r="K439" s="676"/>
      <c r="L439" s="676"/>
      <c r="M439" s="676"/>
      <c r="N439" s="676"/>
      <c r="O439" s="676"/>
      <c r="P439" s="676"/>
      <c r="Q439" s="676"/>
      <c r="R439" s="676"/>
      <c r="S439" s="676"/>
      <c r="T439" s="676"/>
      <c r="U439" s="676"/>
      <c r="V439" s="676"/>
      <c r="W439" s="676"/>
      <c r="X439" s="676"/>
      <c r="Y439" s="676"/>
      <c r="Z439" s="676"/>
    </row>
    <row r="440" spans="1:26" ht="12.75" customHeight="1">
      <c r="A440" s="676"/>
      <c r="B440" s="676"/>
      <c r="C440" s="678"/>
      <c r="D440" s="676"/>
      <c r="E440" s="676"/>
      <c r="F440" s="676"/>
      <c r="G440" s="676"/>
      <c r="H440" s="676"/>
      <c r="I440" s="676"/>
      <c r="J440" s="676"/>
      <c r="K440" s="676"/>
      <c r="L440" s="676"/>
      <c r="M440" s="676"/>
      <c r="N440" s="676"/>
      <c r="O440" s="676"/>
      <c r="P440" s="676"/>
      <c r="Q440" s="676"/>
      <c r="R440" s="676"/>
      <c r="S440" s="676"/>
      <c r="T440" s="676"/>
      <c r="U440" s="676"/>
      <c r="V440" s="676"/>
      <c r="W440" s="676"/>
      <c r="X440" s="676"/>
      <c r="Y440" s="676"/>
      <c r="Z440" s="676"/>
    </row>
    <row r="441" spans="1:26" ht="12.75" customHeight="1">
      <c r="A441" s="676"/>
      <c r="B441" s="676"/>
      <c r="C441" s="678"/>
      <c r="D441" s="676"/>
      <c r="E441" s="676"/>
      <c r="F441" s="676"/>
      <c r="G441" s="676"/>
      <c r="H441" s="676"/>
      <c r="I441" s="676"/>
      <c r="J441" s="676"/>
      <c r="K441" s="676"/>
      <c r="L441" s="676"/>
      <c r="M441" s="676"/>
      <c r="N441" s="676"/>
      <c r="O441" s="676"/>
      <c r="P441" s="676"/>
      <c r="Q441" s="676"/>
      <c r="R441" s="676"/>
      <c r="S441" s="676"/>
      <c r="T441" s="676"/>
      <c r="U441" s="676"/>
      <c r="V441" s="676"/>
      <c r="W441" s="676"/>
      <c r="X441" s="676"/>
      <c r="Y441" s="676"/>
      <c r="Z441" s="676"/>
    </row>
    <row r="442" spans="1:26" ht="12.75" customHeight="1">
      <c r="A442" s="676"/>
      <c r="B442" s="676"/>
      <c r="C442" s="678"/>
      <c r="D442" s="676"/>
      <c r="E442" s="676"/>
      <c r="F442" s="676"/>
      <c r="G442" s="676"/>
      <c r="H442" s="676"/>
      <c r="I442" s="676"/>
      <c r="J442" s="676"/>
      <c r="K442" s="676"/>
      <c r="L442" s="676"/>
      <c r="M442" s="676"/>
      <c r="N442" s="676"/>
      <c r="O442" s="676"/>
      <c r="P442" s="676"/>
      <c r="Q442" s="676"/>
      <c r="R442" s="676"/>
      <c r="S442" s="676"/>
      <c r="T442" s="676"/>
      <c r="U442" s="676"/>
      <c r="V442" s="676"/>
      <c r="W442" s="676"/>
      <c r="X442" s="676"/>
      <c r="Y442" s="676"/>
      <c r="Z442" s="676"/>
    </row>
    <row r="443" spans="1:26" ht="12.75" customHeight="1">
      <c r="A443" s="676"/>
      <c r="B443" s="676"/>
      <c r="C443" s="678"/>
      <c r="D443" s="676"/>
      <c r="E443" s="676"/>
      <c r="F443" s="676"/>
      <c r="G443" s="676"/>
      <c r="H443" s="676"/>
      <c r="I443" s="676"/>
      <c r="J443" s="676"/>
      <c r="K443" s="676"/>
      <c r="L443" s="676"/>
      <c r="M443" s="676"/>
      <c r="N443" s="676"/>
      <c r="O443" s="676"/>
      <c r="P443" s="676"/>
      <c r="Q443" s="676"/>
      <c r="R443" s="676"/>
      <c r="S443" s="676"/>
      <c r="T443" s="676"/>
      <c r="U443" s="676"/>
      <c r="V443" s="676"/>
      <c r="W443" s="676"/>
      <c r="X443" s="676"/>
      <c r="Y443" s="676"/>
      <c r="Z443" s="676"/>
    </row>
    <row r="444" spans="1:26" ht="12.75" customHeight="1">
      <c r="A444" s="676"/>
      <c r="B444" s="676"/>
      <c r="C444" s="678"/>
      <c r="D444" s="676"/>
      <c r="E444" s="676"/>
      <c r="F444" s="676"/>
      <c r="G444" s="676"/>
      <c r="H444" s="676"/>
      <c r="I444" s="676"/>
      <c r="J444" s="676"/>
      <c r="K444" s="676"/>
      <c r="L444" s="676"/>
      <c r="M444" s="676"/>
      <c r="N444" s="676"/>
      <c r="O444" s="676"/>
      <c r="P444" s="676"/>
      <c r="Q444" s="676"/>
      <c r="R444" s="676"/>
      <c r="S444" s="676"/>
      <c r="T444" s="676"/>
      <c r="U444" s="676"/>
      <c r="V444" s="676"/>
      <c r="W444" s="676"/>
      <c r="X444" s="676"/>
      <c r="Y444" s="676"/>
      <c r="Z444" s="676"/>
    </row>
    <row r="445" spans="1:26" ht="12.75" customHeight="1">
      <c r="A445" s="676"/>
      <c r="B445" s="676"/>
      <c r="C445" s="678"/>
      <c r="D445" s="676"/>
      <c r="E445" s="676"/>
      <c r="F445" s="676"/>
      <c r="G445" s="676"/>
      <c r="H445" s="676"/>
      <c r="I445" s="676"/>
      <c r="J445" s="676"/>
      <c r="K445" s="676"/>
      <c r="L445" s="676"/>
      <c r="M445" s="676"/>
      <c r="N445" s="676"/>
      <c r="O445" s="676"/>
      <c r="P445" s="676"/>
      <c r="Q445" s="676"/>
      <c r="R445" s="676"/>
      <c r="S445" s="676"/>
      <c r="T445" s="676"/>
      <c r="U445" s="676"/>
      <c r="V445" s="676"/>
      <c r="W445" s="676"/>
      <c r="X445" s="676"/>
      <c r="Y445" s="676"/>
      <c r="Z445" s="676"/>
    </row>
    <row r="446" spans="1:26" ht="12.75" customHeight="1">
      <c r="A446" s="676"/>
      <c r="B446" s="676"/>
      <c r="C446" s="678"/>
      <c r="D446" s="676"/>
      <c r="E446" s="676"/>
      <c r="F446" s="676"/>
      <c r="G446" s="676"/>
      <c r="H446" s="676"/>
      <c r="I446" s="676"/>
      <c r="J446" s="676"/>
      <c r="K446" s="676"/>
      <c r="L446" s="676"/>
      <c r="M446" s="676"/>
      <c r="N446" s="676"/>
      <c r="O446" s="676"/>
      <c r="P446" s="676"/>
      <c r="Q446" s="676"/>
      <c r="R446" s="676"/>
      <c r="S446" s="676"/>
      <c r="T446" s="676"/>
      <c r="U446" s="676"/>
      <c r="V446" s="676"/>
      <c r="W446" s="676"/>
      <c r="X446" s="676"/>
      <c r="Y446" s="676"/>
      <c r="Z446" s="676"/>
    </row>
    <row r="447" spans="1:26" ht="12.75" customHeight="1">
      <c r="A447" s="676"/>
      <c r="B447" s="676"/>
      <c r="C447" s="678"/>
      <c r="D447" s="676"/>
      <c r="E447" s="676"/>
      <c r="F447" s="676"/>
      <c r="G447" s="676"/>
      <c r="H447" s="676"/>
      <c r="I447" s="676"/>
      <c r="J447" s="676"/>
      <c r="K447" s="676"/>
      <c r="L447" s="676"/>
      <c r="M447" s="676"/>
      <c r="N447" s="676"/>
      <c r="O447" s="676"/>
      <c r="P447" s="676"/>
      <c r="Q447" s="676"/>
      <c r="R447" s="676"/>
      <c r="S447" s="676"/>
      <c r="T447" s="676"/>
      <c r="U447" s="676"/>
      <c r="V447" s="676"/>
      <c r="W447" s="676"/>
      <c r="X447" s="676"/>
      <c r="Y447" s="676"/>
      <c r="Z447" s="676"/>
    </row>
    <row r="448" spans="1:26" ht="12.75" customHeight="1">
      <c r="A448" s="676"/>
      <c r="B448" s="676"/>
      <c r="C448" s="678"/>
      <c r="D448" s="676"/>
      <c r="E448" s="676"/>
      <c r="F448" s="676"/>
      <c r="G448" s="676"/>
      <c r="H448" s="676"/>
      <c r="I448" s="676"/>
      <c r="J448" s="676"/>
      <c r="K448" s="676"/>
      <c r="L448" s="676"/>
      <c r="M448" s="676"/>
      <c r="N448" s="676"/>
      <c r="O448" s="676"/>
      <c r="P448" s="676"/>
      <c r="Q448" s="676"/>
      <c r="R448" s="676"/>
      <c r="S448" s="676"/>
      <c r="T448" s="676"/>
      <c r="U448" s="676"/>
      <c r="V448" s="676"/>
      <c r="W448" s="676"/>
      <c r="X448" s="676"/>
      <c r="Y448" s="676"/>
      <c r="Z448" s="676"/>
    </row>
    <row r="449" spans="1:26" ht="12.75" customHeight="1">
      <c r="A449" s="676"/>
      <c r="B449" s="676"/>
      <c r="C449" s="678"/>
      <c r="D449" s="676"/>
      <c r="E449" s="676"/>
      <c r="F449" s="676"/>
      <c r="G449" s="676"/>
      <c r="H449" s="676"/>
      <c r="I449" s="676"/>
      <c r="J449" s="676"/>
      <c r="K449" s="676"/>
      <c r="L449" s="676"/>
      <c r="M449" s="676"/>
      <c r="N449" s="676"/>
      <c r="O449" s="676"/>
      <c r="P449" s="676"/>
      <c r="Q449" s="676"/>
      <c r="R449" s="676"/>
      <c r="S449" s="676"/>
      <c r="T449" s="676"/>
      <c r="U449" s="676"/>
      <c r="V449" s="676"/>
      <c r="W449" s="676"/>
      <c r="X449" s="676"/>
      <c r="Y449" s="676"/>
      <c r="Z449" s="676"/>
    </row>
    <row r="450" spans="1:26" ht="12.75" customHeight="1">
      <c r="A450" s="676"/>
      <c r="B450" s="676"/>
      <c r="C450" s="678"/>
      <c r="D450" s="676"/>
      <c r="E450" s="676"/>
      <c r="F450" s="676"/>
      <c r="G450" s="676"/>
      <c r="H450" s="676"/>
      <c r="I450" s="676"/>
      <c r="J450" s="676"/>
      <c r="K450" s="676"/>
      <c r="L450" s="676"/>
      <c r="M450" s="676"/>
      <c r="N450" s="676"/>
      <c r="O450" s="676"/>
      <c r="P450" s="676"/>
      <c r="Q450" s="676"/>
      <c r="R450" s="676"/>
      <c r="S450" s="676"/>
      <c r="T450" s="676"/>
      <c r="U450" s="676"/>
      <c r="V450" s="676"/>
      <c r="W450" s="676"/>
      <c r="X450" s="676"/>
      <c r="Y450" s="676"/>
      <c r="Z450" s="676"/>
    </row>
    <row r="451" spans="1:26" ht="12.75" customHeight="1">
      <c r="A451" s="676"/>
      <c r="B451" s="676"/>
      <c r="C451" s="678"/>
      <c r="D451" s="676"/>
      <c r="E451" s="676"/>
      <c r="F451" s="676"/>
      <c r="G451" s="676"/>
      <c r="H451" s="676"/>
      <c r="I451" s="676"/>
      <c r="J451" s="676"/>
      <c r="K451" s="676"/>
      <c r="L451" s="676"/>
      <c r="M451" s="676"/>
      <c r="N451" s="676"/>
      <c r="O451" s="676"/>
      <c r="P451" s="676"/>
      <c r="Q451" s="676"/>
      <c r="R451" s="676"/>
      <c r="S451" s="676"/>
      <c r="T451" s="676"/>
      <c r="U451" s="676"/>
      <c r="V451" s="676"/>
      <c r="W451" s="676"/>
      <c r="X451" s="676"/>
      <c r="Y451" s="676"/>
      <c r="Z451" s="676"/>
    </row>
    <row r="452" spans="1:26" ht="12.75" customHeight="1">
      <c r="A452" s="676"/>
      <c r="B452" s="676"/>
      <c r="C452" s="678"/>
      <c r="D452" s="676"/>
      <c r="E452" s="676"/>
      <c r="F452" s="676"/>
      <c r="G452" s="676"/>
      <c r="H452" s="676"/>
      <c r="I452" s="676"/>
      <c r="J452" s="676"/>
      <c r="K452" s="676"/>
      <c r="L452" s="676"/>
      <c r="M452" s="676"/>
      <c r="N452" s="676"/>
      <c r="O452" s="676"/>
      <c r="P452" s="676"/>
      <c r="Q452" s="676"/>
      <c r="R452" s="676"/>
      <c r="S452" s="676"/>
      <c r="T452" s="676"/>
      <c r="U452" s="676"/>
      <c r="V452" s="676"/>
      <c r="W452" s="676"/>
      <c r="X452" s="676"/>
      <c r="Y452" s="676"/>
      <c r="Z452" s="676"/>
    </row>
    <row r="453" spans="1:26" ht="12.75" customHeight="1">
      <c r="A453" s="676"/>
      <c r="B453" s="676"/>
      <c r="C453" s="678"/>
      <c r="D453" s="676"/>
      <c r="E453" s="676"/>
      <c r="F453" s="676"/>
      <c r="G453" s="676"/>
      <c r="H453" s="676"/>
      <c r="I453" s="676"/>
      <c r="J453" s="676"/>
      <c r="K453" s="676"/>
      <c r="L453" s="676"/>
      <c r="M453" s="676"/>
      <c r="N453" s="676"/>
      <c r="O453" s="676"/>
      <c r="P453" s="676"/>
      <c r="Q453" s="676"/>
      <c r="R453" s="676"/>
      <c r="S453" s="676"/>
      <c r="T453" s="676"/>
      <c r="U453" s="676"/>
      <c r="V453" s="676"/>
      <c r="W453" s="676"/>
      <c r="X453" s="676"/>
      <c r="Y453" s="676"/>
      <c r="Z453" s="676"/>
    </row>
    <row r="454" spans="1:26" ht="12.75" customHeight="1">
      <c r="A454" s="676"/>
      <c r="B454" s="676"/>
      <c r="C454" s="678"/>
      <c r="D454" s="676"/>
      <c r="E454" s="676"/>
      <c r="F454" s="676"/>
      <c r="G454" s="676"/>
      <c r="H454" s="676"/>
      <c r="I454" s="676"/>
      <c r="J454" s="676"/>
      <c r="K454" s="676"/>
      <c r="L454" s="676"/>
      <c r="M454" s="676"/>
      <c r="N454" s="676"/>
      <c r="O454" s="676"/>
      <c r="P454" s="676"/>
      <c r="Q454" s="676"/>
      <c r="R454" s="676"/>
      <c r="S454" s="676"/>
      <c r="T454" s="676"/>
      <c r="U454" s="676"/>
      <c r="V454" s="676"/>
      <c r="W454" s="676"/>
      <c r="X454" s="676"/>
      <c r="Y454" s="676"/>
      <c r="Z454" s="676"/>
    </row>
    <row r="455" spans="1:26" ht="12.75" customHeight="1">
      <c r="A455" s="676"/>
      <c r="B455" s="676"/>
      <c r="C455" s="678"/>
      <c r="D455" s="676"/>
      <c r="E455" s="676"/>
      <c r="F455" s="676"/>
      <c r="G455" s="676"/>
      <c r="H455" s="676"/>
      <c r="I455" s="676"/>
      <c r="J455" s="676"/>
      <c r="K455" s="676"/>
      <c r="L455" s="676"/>
      <c r="M455" s="676"/>
      <c r="N455" s="676"/>
      <c r="O455" s="676"/>
      <c r="P455" s="676"/>
      <c r="Q455" s="676"/>
      <c r="R455" s="676"/>
      <c r="S455" s="676"/>
      <c r="T455" s="676"/>
      <c r="U455" s="676"/>
      <c r="V455" s="676"/>
      <c r="W455" s="676"/>
      <c r="X455" s="676"/>
      <c r="Y455" s="676"/>
      <c r="Z455" s="676"/>
    </row>
    <row r="456" spans="1:26" ht="12.75" customHeight="1">
      <c r="A456" s="676"/>
      <c r="B456" s="676"/>
      <c r="C456" s="678"/>
      <c r="D456" s="676"/>
      <c r="E456" s="676"/>
      <c r="F456" s="676"/>
      <c r="G456" s="676"/>
      <c r="H456" s="676"/>
      <c r="I456" s="676"/>
      <c r="J456" s="676"/>
      <c r="K456" s="676"/>
      <c r="L456" s="676"/>
      <c r="M456" s="676"/>
      <c r="N456" s="676"/>
      <c r="O456" s="676"/>
      <c r="P456" s="676"/>
      <c r="Q456" s="676"/>
      <c r="R456" s="676"/>
      <c r="S456" s="676"/>
      <c r="T456" s="676"/>
      <c r="U456" s="676"/>
      <c r="V456" s="676"/>
      <c r="W456" s="676"/>
      <c r="X456" s="676"/>
      <c r="Y456" s="676"/>
      <c r="Z456" s="676"/>
    </row>
    <row r="457" spans="1:26" ht="12.75" customHeight="1">
      <c r="A457" s="676"/>
      <c r="B457" s="676"/>
      <c r="C457" s="678"/>
      <c r="D457" s="676"/>
      <c r="E457" s="676"/>
      <c r="F457" s="676"/>
      <c r="G457" s="676"/>
      <c r="H457" s="676"/>
      <c r="I457" s="676"/>
      <c r="J457" s="676"/>
      <c r="K457" s="676"/>
      <c r="L457" s="676"/>
      <c r="M457" s="676"/>
      <c r="N457" s="676"/>
      <c r="O457" s="676"/>
      <c r="P457" s="676"/>
      <c r="Q457" s="676"/>
      <c r="R457" s="676"/>
      <c r="S457" s="676"/>
      <c r="T457" s="676"/>
      <c r="U457" s="676"/>
      <c r="V457" s="676"/>
      <c r="W457" s="676"/>
      <c r="X457" s="676"/>
      <c r="Y457" s="676"/>
      <c r="Z457" s="676"/>
    </row>
    <row r="458" spans="1:26" ht="12.75" customHeight="1">
      <c r="A458" s="676"/>
      <c r="B458" s="676"/>
      <c r="C458" s="678"/>
      <c r="D458" s="676"/>
      <c r="E458" s="676"/>
      <c r="F458" s="676"/>
      <c r="G458" s="676"/>
      <c r="H458" s="676"/>
      <c r="I458" s="676"/>
      <c r="J458" s="676"/>
      <c r="K458" s="676"/>
      <c r="L458" s="676"/>
      <c r="M458" s="676"/>
      <c r="N458" s="676"/>
      <c r="O458" s="676"/>
      <c r="P458" s="676"/>
      <c r="Q458" s="676"/>
      <c r="R458" s="676"/>
      <c r="S458" s="676"/>
      <c r="T458" s="676"/>
      <c r="U458" s="676"/>
      <c r="V458" s="676"/>
      <c r="W458" s="676"/>
      <c r="X458" s="676"/>
      <c r="Y458" s="676"/>
      <c r="Z458" s="676"/>
    </row>
    <row r="459" spans="1:26" ht="12.75" customHeight="1">
      <c r="A459" s="676"/>
      <c r="B459" s="676"/>
      <c r="C459" s="678"/>
      <c r="D459" s="676"/>
      <c r="E459" s="676"/>
      <c r="F459" s="676"/>
      <c r="G459" s="676"/>
      <c r="H459" s="676"/>
      <c r="I459" s="676"/>
      <c r="J459" s="676"/>
      <c r="K459" s="676"/>
      <c r="L459" s="676"/>
      <c r="M459" s="676"/>
      <c r="N459" s="676"/>
      <c r="O459" s="676"/>
      <c r="P459" s="676"/>
      <c r="Q459" s="676"/>
      <c r="R459" s="676"/>
      <c r="S459" s="676"/>
      <c r="T459" s="676"/>
      <c r="U459" s="676"/>
      <c r="V459" s="676"/>
      <c r="W459" s="676"/>
      <c r="X459" s="676"/>
      <c r="Y459" s="676"/>
      <c r="Z459" s="676"/>
    </row>
    <row r="460" spans="1:26" ht="12.75" customHeight="1">
      <c r="A460" s="676"/>
      <c r="B460" s="676"/>
      <c r="C460" s="678"/>
      <c r="D460" s="676"/>
      <c r="E460" s="676"/>
      <c r="F460" s="676"/>
      <c r="G460" s="676"/>
      <c r="H460" s="676"/>
      <c r="I460" s="676"/>
      <c r="J460" s="676"/>
      <c r="K460" s="676"/>
      <c r="L460" s="676"/>
      <c r="M460" s="676"/>
      <c r="N460" s="676"/>
      <c r="O460" s="676"/>
      <c r="P460" s="676"/>
      <c r="Q460" s="676"/>
      <c r="R460" s="676"/>
      <c r="S460" s="676"/>
      <c r="T460" s="676"/>
      <c r="U460" s="676"/>
      <c r="V460" s="676"/>
      <c r="W460" s="676"/>
      <c r="X460" s="676"/>
      <c r="Y460" s="676"/>
      <c r="Z460" s="676"/>
    </row>
    <row r="461" spans="1:26" ht="12.75" customHeight="1">
      <c r="A461" s="676"/>
      <c r="B461" s="676"/>
      <c r="C461" s="678"/>
      <c r="D461" s="676"/>
      <c r="E461" s="676"/>
      <c r="F461" s="676"/>
      <c r="G461" s="676"/>
      <c r="H461" s="676"/>
      <c r="I461" s="676"/>
      <c r="J461" s="676"/>
      <c r="K461" s="676"/>
      <c r="L461" s="676"/>
      <c r="M461" s="676"/>
      <c r="N461" s="676"/>
      <c r="O461" s="676"/>
      <c r="P461" s="676"/>
      <c r="Q461" s="676"/>
      <c r="R461" s="676"/>
      <c r="S461" s="676"/>
      <c r="T461" s="676"/>
      <c r="U461" s="676"/>
      <c r="V461" s="676"/>
      <c r="W461" s="676"/>
      <c r="X461" s="676"/>
      <c r="Y461" s="676"/>
      <c r="Z461" s="676"/>
    </row>
    <row r="462" spans="1:26" ht="12.75" customHeight="1">
      <c r="A462" s="676"/>
      <c r="B462" s="676"/>
      <c r="C462" s="678"/>
      <c r="D462" s="676"/>
      <c r="E462" s="676"/>
      <c r="F462" s="676"/>
      <c r="G462" s="676"/>
      <c r="H462" s="676"/>
      <c r="I462" s="676"/>
      <c r="J462" s="676"/>
      <c r="K462" s="676"/>
      <c r="L462" s="676"/>
      <c r="M462" s="676"/>
      <c r="N462" s="676"/>
      <c r="O462" s="676"/>
      <c r="P462" s="676"/>
      <c r="Q462" s="676"/>
      <c r="R462" s="676"/>
      <c r="S462" s="676"/>
      <c r="T462" s="676"/>
      <c r="U462" s="676"/>
      <c r="V462" s="676"/>
      <c r="W462" s="676"/>
      <c r="X462" s="676"/>
      <c r="Y462" s="676"/>
      <c r="Z462" s="676"/>
    </row>
    <row r="463" spans="1:26" ht="12.75" customHeight="1">
      <c r="A463" s="676"/>
      <c r="B463" s="676"/>
      <c r="C463" s="678"/>
      <c r="D463" s="676"/>
      <c r="E463" s="676"/>
      <c r="F463" s="676"/>
      <c r="G463" s="676"/>
      <c r="H463" s="676"/>
      <c r="I463" s="676"/>
      <c r="J463" s="676"/>
      <c r="K463" s="676"/>
      <c r="L463" s="676"/>
      <c r="M463" s="676"/>
      <c r="N463" s="676"/>
      <c r="O463" s="676"/>
      <c r="P463" s="676"/>
      <c r="Q463" s="676"/>
      <c r="R463" s="676"/>
      <c r="S463" s="676"/>
      <c r="T463" s="676"/>
      <c r="U463" s="676"/>
      <c r="V463" s="676"/>
      <c r="W463" s="676"/>
      <c r="X463" s="676"/>
      <c r="Y463" s="676"/>
      <c r="Z463" s="676"/>
    </row>
    <row r="464" spans="1:26" ht="12.75" customHeight="1">
      <c r="A464" s="676"/>
      <c r="B464" s="676"/>
      <c r="C464" s="678"/>
      <c r="D464" s="676"/>
      <c r="E464" s="676"/>
      <c r="F464" s="676"/>
      <c r="G464" s="676"/>
      <c r="H464" s="676"/>
      <c r="I464" s="676"/>
      <c r="J464" s="676"/>
      <c r="K464" s="676"/>
      <c r="L464" s="676"/>
      <c r="M464" s="676"/>
      <c r="N464" s="676"/>
      <c r="O464" s="676"/>
      <c r="P464" s="676"/>
      <c r="Q464" s="676"/>
      <c r="R464" s="676"/>
      <c r="S464" s="676"/>
      <c r="T464" s="676"/>
      <c r="U464" s="676"/>
      <c r="V464" s="676"/>
      <c r="W464" s="676"/>
      <c r="X464" s="676"/>
      <c r="Y464" s="676"/>
      <c r="Z464" s="676"/>
    </row>
    <row r="465" spans="1:26" ht="12.75" customHeight="1">
      <c r="A465" s="676"/>
      <c r="B465" s="676"/>
      <c r="C465" s="678"/>
      <c r="D465" s="676"/>
      <c r="E465" s="676"/>
      <c r="F465" s="676"/>
      <c r="G465" s="676"/>
      <c r="H465" s="676"/>
      <c r="I465" s="676"/>
      <c r="J465" s="676"/>
      <c r="K465" s="676"/>
      <c r="L465" s="676"/>
      <c r="M465" s="676"/>
      <c r="N465" s="676"/>
      <c r="O465" s="676"/>
      <c r="P465" s="676"/>
      <c r="Q465" s="676"/>
      <c r="R465" s="676"/>
      <c r="S465" s="676"/>
      <c r="T465" s="676"/>
      <c r="U465" s="676"/>
      <c r="V465" s="676"/>
      <c r="W465" s="676"/>
      <c r="X465" s="676"/>
      <c r="Y465" s="676"/>
      <c r="Z465" s="676"/>
    </row>
    <row r="466" spans="1:26" ht="12.75" customHeight="1">
      <c r="A466" s="676"/>
      <c r="B466" s="676"/>
      <c r="C466" s="678"/>
      <c r="D466" s="676"/>
      <c r="E466" s="676"/>
      <c r="F466" s="676"/>
      <c r="G466" s="676"/>
      <c r="H466" s="676"/>
      <c r="I466" s="676"/>
      <c r="J466" s="676"/>
      <c r="K466" s="676"/>
      <c r="L466" s="676"/>
      <c r="M466" s="676"/>
      <c r="N466" s="676"/>
      <c r="O466" s="676"/>
      <c r="P466" s="676"/>
      <c r="Q466" s="676"/>
      <c r="R466" s="676"/>
      <c r="S466" s="676"/>
      <c r="T466" s="676"/>
      <c r="U466" s="676"/>
      <c r="V466" s="676"/>
      <c r="W466" s="676"/>
      <c r="X466" s="676"/>
      <c r="Y466" s="676"/>
      <c r="Z466" s="676"/>
    </row>
    <row r="467" spans="1:26" ht="12.75" customHeight="1">
      <c r="A467" s="676"/>
      <c r="B467" s="676"/>
      <c r="C467" s="678"/>
      <c r="D467" s="676"/>
      <c r="E467" s="676"/>
      <c r="F467" s="676"/>
      <c r="G467" s="676"/>
      <c r="H467" s="676"/>
      <c r="I467" s="676"/>
      <c r="J467" s="676"/>
      <c r="K467" s="676"/>
      <c r="L467" s="676"/>
      <c r="M467" s="676"/>
      <c r="N467" s="676"/>
      <c r="O467" s="676"/>
      <c r="P467" s="676"/>
      <c r="Q467" s="676"/>
      <c r="R467" s="676"/>
      <c r="S467" s="676"/>
      <c r="T467" s="676"/>
      <c r="U467" s="676"/>
      <c r="V467" s="676"/>
      <c r="W467" s="676"/>
      <c r="X467" s="676"/>
      <c r="Y467" s="676"/>
      <c r="Z467" s="676"/>
    </row>
    <row r="468" spans="1:26" ht="12.75" customHeight="1">
      <c r="A468" s="676"/>
      <c r="B468" s="676"/>
      <c r="C468" s="678"/>
      <c r="D468" s="676"/>
      <c r="E468" s="676"/>
      <c r="F468" s="676"/>
      <c r="G468" s="676"/>
      <c r="H468" s="676"/>
      <c r="I468" s="676"/>
      <c r="J468" s="676"/>
      <c r="K468" s="676"/>
      <c r="L468" s="676"/>
      <c r="M468" s="676"/>
      <c r="N468" s="676"/>
      <c r="O468" s="676"/>
      <c r="P468" s="676"/>
      <c r="Q468" s="676"/>
      <c r="R468" s="676"/>
      <c r="S468" s="676"/>
      <c r="T468" s="676"/>
      <c r="U468" s="676"/>
      <c r="V468" s="676"/>
      <c r="W468" s="676"/>
      <c r="X468" s="676"/>
      <c r="Y468" s="676"/>
      <c r="Z468" s="676"/>
    </row>
    <row r="469" spans="1:26" ht="12.75" customHeight="1">
      <c r="A469" s="676"/>
      <c r="B469" s="676"/>
      <c r="C469" s="678"/>
      <c r="D469" s="676"/>
      <c r="E469" s="676"/>
      <c r="F469" s="676"/>
      <c r="G469" s="676"/>
      <c r="H469" s="676"/>
      <c r="I469" s="676"/>
      <c r="J469" s="676"/>
      <c r="K469" s="676"/>
      <c r="L469" s="676"/>
      <c r="M469" s="676"/>
      <c r="N469" s="676"/>
      <c r="O469" s="676"/>
      <c r="P469" s="676"/>
      <c r="Q469" s="676"/>
      <c r="R469" s="676"/>
      <c r="S469" s="676"/>
      <c r="T469" s="676"/>
      <c r="U469" s="676"/>
      <c r="V469" s="676"/>
      <c r="W469" s="676"/>
      <c r="X469" s="676"/>
      <c r="Y469" s="676"/>
      <c r="Z469" s="676"/>
    </row>
    <row r="470" spans="1:26" ht="12.75" customHeight="1">
      <c r="A470" s="676"/>
      <c r="B470" s="676"/>
      <c r="C470" s="678"/>
      <c r="D470" s="676"/>
      <c r="E470" s="676"/>
      <c r="F470" s="676"/>
      <c r="G470" s="676"/>
      <c r="H470" s="676"/>
      <c r="I470" s="676"/>
      <c r="J470" s="676"/>
      <c r="K470" s="676"/>
      <c r="L470" s="676"/>
      <c r="M470" s="676"/>
      <c r="N470" s="676"/>
      <c r="O470" s="676"/>
      <c r="P470" s="676"/>
      <c r="Q470" s="676"/>
      <c r="R470" s="676"/>
      <c r="S470" s="676"/>
      <c r="T470" s="676"/>
      <c r="U470" s="676"/>
      <c r="V470" s="676"/>
      <c r="W470" s="676"/>
      <c r="X470" s="676"/>
      <c r="Y470" s="676"/>
      <c r="Z470" s="676"/>
    </row>
    <row r="471" spans="1:26" ht="12.75" customHeight="1">
      <c r="A471" s="676"/>
      <c r="B471" s="676"/>
      <c r="C471" s="678"/>
      <c r="D471" s="676"/>
      <c r="E471" s="676"/>
      <c r="F471" s="676"/>
      <c r="G471" s="676"/>
      <c r="H471" s="676"/>
      <c r="I471" s="676"/>
      <c r="J471" s="676"/>
      <c r="K471" s="676"/>
      <c r="L471" s="676"/>
      <c r="M471" s="676"/>
      <c r="N471" s="676"/>
      <c r="O471" s="676"/>
      <c r="P471" s="676"/>
      <c r="Q471" s="676"/>
      <c r="R471" s="676"/>
      <c r="S471" s="676"/>
      <c r="T471" s="676"/>
      <c r="U471" s="676"/>
      <c r="V471" s="676"/>
      <c r="W471" s="676"/>
      <c r="X471" s="676"/>
      <c r="Y471" s="676"/>
      <c r="Z471" s="676"/>
    </row>
    <row r="472" spans="1:26" ht="12.75" customHeight="1">
      <c r="A472" s="676"/>
      <c r="B472" s="676"/>
      <c r="C472" s="678"/>
      <c r="D472" s="676"/>
      <c r="E472" s="676"/>
      <c r="F472" s="676"/>
      <c r="G472" s="676"/>
      <c r="H472" s="676"/>
      <c r="I472" s="676"/>
      <c r="J472" s="676"/>
      <c r="K472" s="676"/>
      <c r="L472" s="676"/>
      <c r="M472" s="676"/>
      <c r="N472" s="676"/>
      <c r="O472" s="676"/>
      <c r="P472" s="676"/>
      <c r="Q472" s="676"/>
      <c r="R472" s="676"/>
      <c r="S472" s="676"/>
      <c r="T472" s="676"/>
      <c r="U472" s="676"/>
      <c r="V472" s="676"/>
      <c r="W472" s="676"/>
      <c r="X472" s="676"/>
      <c r="Y472" s="676"/>
      <c r="Z472" s="676"/>
    </row>
    <row r="473" spans="1:26" ht="12.75" customHeight="1">
      <c r="A473" s="676"/>
      <c r="B473" s="676"/>
      <c r="C473" s="678"/>
      <c r="D473" s="676"/>
      <c r="E473" s="676"/>
      <c r="F473" s="676"/>
      <c r="G473" s="676"/>
      <c r="H473" s="676"/>
      <c r="I473" s="676"/>
      <c r="J473" s="676"/>
      <c r="K473" s="676"/>
      <c r="L473" s="676"/>
      <c r="M473" s="676"/>
      <c r="N473" s="676"/>
      <c r="O473" s="676"/>
      <c r="P473" s="676"/>
      <c r="Q473" s="676"/>
      <c r="R473" s="676"/>
      <c r="S473" s="676"/>
      <c r="T473" s="676"/>
      <c r="U473" s="676"/>
      <c r="V473" s="676"/>
      <c r="W473" s="676"/>
      <c r="X473" s="676"/>
      <c r="Y473" s="676"/>
      <c r="Z473" s="676"/>
    </row>
    <row r="474" spans="1:26" ht="12.75" customHeight="1">
      <c r="A474" s="676"/>
      <c r="B474" s="676"/>
      <c r="C474" s="678"/>
      <c r="D474" s="676"/>
      <c r="E474" s="676"/>
      <c r="F474" s="676"/>
      <c r="G474" s="676"/>
      <c r="H474" s="676"/>
      <c r="I474" s="676"/>
      <c r="J474" s="676"/>
      <c r="K474" s="676"/>
      <c r="L474" s="676"/>
      <c r="M474" s="676"/>
      <c r="N474" s="676"/>
      <c r="O474" s="676"/>
      <c r="P474" s="676"/>
      <c r="Q474" s="676"/>
      <c r="R474" s="676"/>
      <c r="S474" s="676"/>
      <c r="T474" s="676"/>
      <c r="U474" s="676"/>
      <c r="V474" s="676"/>
      <c r="W474" s="676"/>
      <c r="X474" s="676"/>
      <c r="Y474" s="676"/>
      <c r="Z474" s="676"/>
    </row>
    <row r="475" spans="1:26" ht="12.75" customHeight="1">
      <c r="A475" s="676"/>
      <c r="B475" s="676"/>
      <c r="C475" s="678"/>
      <c r="D475" s="676"/>
      <c r="E475" s="676"/>
      <c r="F475" s="676"/>
      <c r="G475" s="676"/>
      <c r="H475" s="676"/>
      <c r="I475" s="676"/>
      <c r="J475" s="676"/>
      <c r="K475" s="676"/>
      <c r="L475" s="676"/>
      <c r="M475" s="676"/>
      <c r="N475" s="676"/>
      <c r="O475" s="676"/>
      <c r="P475" s="676"/>
      <c r="Q475" s="676"/>
      <c r="R475" s="676"/>
      <c r="S475" s="676"/>
      <c r="T475" s="676"/>
      <c r="U475" s="676"/>
      <c r="V475" s="676"/>
      <c r="W475" s="676"/>
      <c r="X475" s="676"/>
      <c r="Y475" s="676"/>
      <c r="Z475" s="676"/>
    </row>
    <row r="476" spans="1:26" ht="12.75" customHeight="1">
      <c r="A476" s="676"/>
      <c r="B476" s="676"/>
      <c r="C476" s="678"/>
      <c r="D476" s="676"/>
      <c r="E476" s="676"/>
      <c r="F476" s="676"/>
      <c r="G476" s="676"/>
      <c r="H476" s="676"/>
      <c r="I476" s="676"/>
      <c r="J476" s="676"/>
      <c r="K476" s="676"/>
      <c r="L476" s="676"/>
      <c r="M476" s="676"/>
      <c r="N476" s="676"/>
      <c r="O476" s="676"/>
      <c r="P476" s="676"/>
      <c r="Q476" s="676"/>
      <c r="R476" s="676"/>
      <c r="S476" s="676"/>
      <c r="T476" s="676"/>
      <c r="U476" s="676"/>
      <c r="V476" s="676"/>
      <c r="W476" s="676"/>
      <c r="X476" s="676"/>
      <c r="Y476" s="676"/>
      <c r="Z476" s="676"/>
    </row>
    <row r="477" spans="1:26" ht="12.75" customHeight="1">
      <c r="A477" s="676"/>
      <c r="B477" s="676"/>
      <c r="C477" s="678"/>
      <c r="D477" s="676"/>
      <c r="E477" s="676"/>
      <c r="F477" s="676"/>
      <c r="G477" s="676"/>
      <c r="H477" s="676"/>
      <c r="I477" s="676"/>
      <c r="J477" s="676"/>
      <c r="K477" s="676"/>
      <c r="L477" s="676"/>
      <c r="M477" s="676"/>
      <c r="N477" s="676"/>
      <c r="O477" s="676"/>
      <c r="P477" s="676"/>
      <c r="Q477" s="676"/>
      <c r="R477" s="676"/>
      <c r="S477" s="676"/>
      <c r="T477" s="676"/>
      <c r="U477" s="676"/>
      <c r="V477" s="676"/>
      <c r="W477" s="676"/>
      <c r="X477" s="676"/>
      <c r="Y477" s="676"/>
      <c r="Z477" s="676"/>
    </row>
    <row r="478" spans="1:26" ht="12.75" customHeight="1">
      <c r="A478" s="676"/>
      <c r="B478" s="676"/>
      <c r="C478" s="678"/>
      <c r="D478" s="676"/>
      <c r="E478" s="676"/>
      <c r="F478" s="676"/>
      <c r="G478" s="676"/>
      <c r="H478" s="676"/>
      <c r="I478" s="676"/>
      <c r="J478" s="676"/>
      <c r="K478" s="676"/>
      <c r="L478" s="676"/>
      <c r="M478" s="676"/>
      <c r="N478" s="676"/>
      <c r="O478" s="676"/>
      <c r="P478" s="676"/>
      <c r="Q478" s="676"/>
      <c r="R478" s="676"/>
      <c r="S478" s="676"/>
      <c r="T478" s="676"/>
      <c r="U478" s="676"/>
      <c r="V478" s="676"/>
      <c r="W478" s="676"/>
      <c r="X478" s="676"/>
      <c r="Y478" s="676"/>
      <c r="Z478" s="676"/>
    </row>
    <row r="479" spans="1:26" ht="12.75" customHeight="1">
      <c r="A479" s="676"/>
      <c r="B479" s="676"/>
      <c r="C479" s="678"/>
      <c r="D479" s="676"/>
      <c r="E479" s="676"/>
      <c r="F479" s="676"/>
      <c r="G479" s="676"/>
      <c r="H479" s="676"/>
      <c r="I479" s="676"/>
      <c r="J479" s="676"/>
      <c r="K479" s="676"/>
      <c r="L479" s="676"/>
      <c r="M479" s="676"/>
      <c r="N479" s="676"/>
      <c r="O479" s="676"/>
      <c r="P479" s="676"/>
      <c r="Q479" s="676"/>
      <c r="R479" s="676"/>
      <c r="S479" s="676"/>
      <c r="T479" s="676"/>
      <c r="U479" s="676"/>
      <c r="V479" s="676"/>
      <c r="W479" s="676"/>
      <c r="X479" s="676"/>
      <c r="Y479" s="676"/>
      <c r="Z479" s="676"/>
    </row>
    <row r="480" spans="1:26" ht="12.75" customHeight="1">
      <c r="A480" s="676"/>
      <c r="B480" s="676"/>
      <c r="C480" s="678"/>
      <c r="D480" s="676"/>
      <c r="E480" s="676"/>
      <c r="F480" s="676"/>
      <c r="G480" s="676"/>
      <c r="H480" s="676"/>
      <c r="I480" s="676"/>
      <c r="J480" s="676"/>
      <c r="K480" s="676"/>
      <c r="L480" s="676"/>
      <c r="M480" s="676"/>
      <c r="N480" s="676"/>
      <c r="O480" s="676"/>
      <c r="P480" s="676"/>
      <c r="Q480" s="676"/>
      <c r="R480" s="676"/>
      <c r="S480" s="676"/>
      <c r="T480" s="676"/>
      <c r="U480" s="676"/>
      <c r="V480" s="676"/>
      <c r="W480" s="676"/>
      <c r="X480" s="676"/>
      <c r="Y480" s="676"/>
      <c r="Z480" s="676"/>
    </row>
    <row r="481" spans="1:26" ht="12.75" customHeight="1">
      <c r="A481" s="676"/>
      <c r="B481" s="676"/>
      <c r="C481" s="678"/>
      <c r="D481" s="676"/>
      <c r="E481" s="676"/>
      <c r="F481" s="676"/>
      <c r="G481" s="676"/>
      <c r="H481" s="676"/>
      <c r="I481" s="676"/>
      <c r="J481" s="676"/>
      <c r="K481" s="676"/>
      <c r="L481" s="676"/>
      <c r="M481" s="676"/>
      <c r="N481" s="676"/>
      <c r="O481" s="676"/>
      <c r="P481" s="676"/>
      <c r="Q481" s="676"/>
      <c r="R481" s="676"/>
      <c r="S481" s="676"/>
      <c r="T481" s="676"/>
      <c r="U481" s="676"/>
      <c r="V481" s="676"/>
      <c r="W481" s="676"/>
      <c r="X481" s="676"/>
      <c r="Y481" s="676"/>
      <c r="Z481" s="676"/>
    </row>
    <row r="482" spans="1:26" ht="12.75" customHeight="1">
      <c r="A482" s="676"/>
      <c r="B482" s="676"/>
      <c r="C482" s="678"/>
      <c r="D482" s="676"/>
      <c r="E482" s="676"/>
      <c r="F482" s="676"/>
      <c r="G482" s="676"/>
      <c r="H482" s="676"/>
      <c r="I482" s="676"/>
      <c r="J482" s="676"/>
      <c r="K482" s="676"/>
      <c r="L482" s="676"/>
      <c r="M482" s="676"/>
      <c r="N482" s="676"/>
      <c r="O482" s="676"/>
      <c r="P482" s="676"/>
      <c r="Q482" s="676"/>
      <c r="R482" s="676"/>
      <c r="S482" s="676"/>
      <c r="T482" s="676"/>
      <c r="U482" s="676"/>
      <c r="V482" s="676"/>
      <c r="W482" s="676"/>
      <c r="X482" s="676"/>
      <c r="Y482" s="676"/>
      <c r="Z482" s="676"/>
    </row>
    <row r="483" spans="1:26" ht="12.75" customHeight="1">
      <c r="A483" s="676"/>
      <c r="B483" s="676"/>
      <c r="C483" s="678"/>
      <c r="D483" s="676"/>
      <c r="E483" s="676"/>
      <c r="F483" s="676"/>
      <c r="G483" s="676"/>
      <c r="H483" s="676"/>
      <c r="I483" s="676"/>
      <c r="J483" s="676"/>
      <c r="K483" s="676"/>
      <c r="L483" s="676"/>
      <c r="M483" s="676"/>
      <c r="N483" s="676"/>
      <c r="O483" s="676"/>
      <c r="P483" s="676"/>
      <c r="Q483" s="676"/>
      <c r="R483" s="676"/>
      <c r="S483" s="676"/>
      <c r="T483" s="676"/>
      <c r="U483" s="676"/>
      <c r="V483" s="676"/>
      <c r="W483" s="676"/>
      <c r="X483" s="676"/>
      <c r="Y483" s="676"/>
      <c r="Z483" s="676"/>
    </row>
    <row r="484" spans="1:26" ht="12.75" customHeight="1">
      <c r="A484" s="676"/>
      <c r="B484" s="676"/>
      <c r="C484" s="678"/>
      <c r="D484" s="676"/>
      <c r="E484" s="676"/>
      <c r="F484" s="676"/>
      <c r="G484" s="676"/>
      <c r="H484" s="676"/>
      <c r="I484" s="676"/>
      <c r="J484" s="676"/>
      <c r="K484" s="676"/>
      <c r="L484" s="676"/>
      <c r="M484" s="676"/>
      <c r="N484" s="676"/>
      <c r="O484" s="676"/>
      <c r="P484" s="676"/>
      <c r="Q484" s="676"/>
      <c r="R484" s="676"/>
      <c r="S484" s="676"/>
      <c r="T484" s="676"/>
      <c r="U484" s="676"/>
      <c r="V484" s="676"/>
      <c r="W484" s="676"/>
      <c r="X484" s="676"/>
      <c r="Y484" s="676"/>
      <c r="Z484" s="676"/>
    </row>
    <row r="485" spans="1:26" ht="12.75" customHeight="1">
      <c r="A485" s="676"/>
      <c r="B485" s="676"/>
      <c r="C485" s="678"/>
      <c r="D485" s="676"/>
      <c r="E485" s="676"/>
      <c r="F485" s="676"/>
      <c r="G485" s="676"/>
      <c r="H485" s="676"/>
      <c r="I485" s="676"/>
      <c r="J485" s="676"/>
      <c r="K485" s="676"/>
      <c r="L485" s="676"/>
      <c r="M485" s="676"/>
      <c r="N485" s="676"/>
      <c r="O485" s="676"/>
      <c r="P485" s="676"/>
      <c r="Q485" s="676"/>
      <c r="R485" s="676"/>
      <c r="S485" s="676"/>
      <c r="T485" s="676"/>
      <c r="U485" s="676"/>
      <c r="V485" s="676"/>
      <c r="W485" s="676"/>
      <c r="X485" s="676"/>
      <c r="Y485" s="676"/>
      <c r="Z485" s="676"/>
    </row>
    <row r="486" spans="1:26" ht="12.75" customHeight="1">
      <c r="A486" s="676"/>
      <c r="B486" s="676"/>
      <c r="C486" s="678"/>
      <c r="D486" s="676"/>
      <c r="E486" s="676"/>
      <c r="F486" s="676"/>
      <c r="G486" s="676"/>
      <c r="H486" s="676"/>
      <c r="I486" s="676"/>
      <c r="J486" s="676"/>
      <c r="K486" s="676"/>
      <c r="L486" s="676"/>
      <c r="M486" s="676"/>
      <c r="N486" s="676"/>
      <c r="O486" s="676"/>
      <c r="P486" s="676"/>
      <c r="Q486" s="676"/>
      <c r="R486" s="676"/>
      <c r="S486" s="676"/>
      <c r="T486" s="676"/>
      <c r="U486" s="676"/>
      <c r="V486" s="676"/>
      <c r="W486" s="676"/>
      <c r="X486" s="676"/>
      <c r="Y486" s="676"/>
      <c r="Z486" s="676"/>
    </row>
    <row r="487" spans="1:26" ht="12.75" customHeight="1">
      <c r="A487" s="676"/>
      <c r="B487" s="676"/>
      <c r="C487" s="678"/>
      <c r="D487" s="676"/>
      <c r="E487" s="676"/>
      <c r="F487" s="676"/>
      <c r="G487" s="676"/>
      <c r="H487" s="676"/>
      <c r="I487" s="676"/>
      <c r="J487" s="676"/>
      <c r="K487" s="676"/>
      <c r="L487" s="676"/>
      <c r="M487" s="676"/>
      <c r="N487" s="676"/>
      <c r="O487" s="676"/>
      <c r="P487" s="676"/>
      <c r="Q487" s="676"/>
      <c r="R487" s="676"/>
      <c r="S487" s="676"/>
      <c r="T487" s="676"/>
      <c r="U487" s="676"/>
      <c r="V487" s="676"/>
      <c r="W487" s="676"/>
      <c r="X487" s="676"/>
      <c r="Y487" s="676"/>
      <c r="Z487" s="676"/>
    </row>
    <row r="488" spans="1:26" ht="12.75" customHeight="1">
      <c r="A488" s="676"/>
      <c r="B488" s="676"/>
      <c r="C488" s="678"/>
      <c r="D488" s="676"/>
      <c r="E488" s="676"/>
      <c r="F488" s="676"/>
      <c r="G488" s="676"/>
      <c r="H488" s="676"/>
      <c r="I488" s="676"/>
      <c r="J488" s="676"/>
      <c r="K488" s="676"/>
      <c r="L488" s="676"/>
      <c r="M488" s="676"/>
      <c r="N488" s="676"/>
      <c r="O488" s="676"/>
      <c r="P488" s="676"/>
      <c r="Q488" s="676"/>
      <c r="R488" s="676"/>
      <c r="S488" s="676"/>
      <c r="T488" s="676"/>
      <c r="U488" s="676"/>
      <c r="V488" s="676"/>
      <c r="W488" s="676"/>
      <c r="X488" s="676"/>
      <c r="Y488" s="676"/>
      <c r="Z488" s="676"/>
    </row>
    <row r="489" spans="1:26" ht="12.75" customHeight="1">
      <c r="A489" s="676"/>
      <c r="B489" s="676"/>
      <c r="C489" s="678"/>
      <c r="D489" s="676"/>
      <c r="E489" s="676"/>
      <c r="F489" s="676"/>
      <c r="G489" s="676"/>
      <c r="H489" s="676"/>
      <c r="I489" s="676"/>
      <c r="J489" s="676"/>
      <c r="K489" s="676"/>
      <c r="L489" s="676"/>
      <c r="M489" s="676"/>
      <c r="N489" s="676"/>
      <c r="O489" s="676"/>
      <c r="P489" s="676"/>
      <c r="Q489" s="676"/>
      <c r="R489" s="676"/>
      <c r="S489" s="676"/>
      <c r="T489" s="676"/>
      <c r="U489" s="676"/>
      <c r="V489" s="676"/>
      <c r="W489" s="676"/>
      <c r="X489" s="676"/>
      <c r="Y489" s="676"/>
      <c r="Z489" s="676"/>
    </row>
    <row r="490" spans="1:26" ht="12.75" customHeight="1">
      <c r="A490" s="676"/>
      <c r="B490" s="676"/>
      <c r="C490" s="678"/>
      <c r="D490" s="676"/>
      <c r="E490" s="676"/>
      <c r="F490" s="676"/>
      <c r="G490" s="676"/>
      <c r="H490" s="676"/>
      <c r="I490" s="676"/>
      <c r="J490" s="676"/>
      <c r="K490" s="676"/>
      <c r="L490" s="676"/>
      <c r="M490" s="676"/>
      <c r="N490" s="676"/>
      <c r="O490" s="676"/>
      <c r="P490" s="676"/>
      <c r="Q490" s="676"/>
      <c r="R490" s="676"/>
      <c r="S490" s="676"/>
      <c r="T490" s="676"/>
      <c r="U490" s="676"/>
      <c r="V490" s="676"/>
      <c r="W490" s="676"/>
      <c r="X490" s="676"/>
      <c r="Y490" s="676"/>
      <c r="Z490" s="676"/>
    </row>
    <row r="491" spans="1:26" ht="12.75" customHeight="1">
      <c r="A491" s="676"/>
      <c r="B491" s="676"/>
      <c r="C491" s="678"/>
      <c r="D491" s="676"/>
      <c r="E491" s="676"/>
      <c r="F491" s="676"/>
      <c r="G491" s="676"/>
      <c r="H491" s="676"/>
      <c r="I491" s="676"/>
      <c r="J491" s="676"/>
      <c r="K491" s="676"/>
      <c r="L491" s="676"/>
      <c r="M491" s="676"/>
      <c r="N491" s="676"/>
      <c r="O491" s="676"/>
      <c r="P491" s="676"/>
      <c r="Q491" s="676"/>
      <c r="R491" s="676"/>
      <c r="S491" s="676"/>
      <c r="T491" s="676"/>
      <c r="U491" s="676"/>
      <c r="V491" s="676"/>
      <c r="W491" s="676"/>
      <c r="X491" s="676"/>
      <c r="Y491" s="676"/>
      <c r="Z491" s="676"/>
    </row>
    <row r="492" spans="1:26" ht="12.75" customHeight="1">
      <c r="A492" s="676"/>
      <c r="B492" s="676"/>
      <c r="C492" s="678"/>
      <c r="D492" s="676"/>
      <c r="E492" s="676"/>
      <c r="F492" s="676"/>
      <c r="G492" s="676"/>
      <c r="H492" s="676"/>
      <c r="I492" s="676"/>
      <c r="J492" s="676"/>
      <c r="K492" s="676"/>
      <c r="L492" s="676"/>
      <c r="M492" s="676"/>
      <c r="N492" s="676"/>
      <c r="O492" s="676"/>
      <c r="P492" s="676"/>
      <c r="Q492" s="676"/>
      <c r="R492" s="676"/>
      <c r="S492" s="676"/>
      <c r="T492" s="676"/>
      <c r="U492" s="676"/>
      <c r="V492" s="676"/>
      <c r="W492" s="676"/>
      <c r="X492" s="676"/>
      <c r="Y492" s="676"/>
      <c r="Z492" s="676"/>
    </row>
    <row r="493" spans="1:26" ht="12.75" customHeight="1">
      <c r="A493" s="676"/>
      <c r="B493" s="676"/>
      <c r="C493" s="678"/>
      <c r="D493" s="676"/>
      <c r="E493" s="676"/>
      <c r="F493" s="676"/>
      <c r="G493" s="676"/>
      <c r="H493" s="676"/>
      <c r="I493" s="676"/>
      <c r="J493" s="676"/>
      <c r="K493" s="676"/>
      <c r="L493" s="676"/>
      <c r="M493" s="676"/>
      <c r="N493" s="676"/>
      <c r="O493" s="676"/>
      <c r="P493" s="676"/>
      <c r="Q493" s="676"/>
      <c r="R493" s="676"/>
      <c r="S493" s="676"/>
      <c r="T493" s="676"/>
      <c r="U493" s="676"/>
      <c r="V493" s="676"/>
      <c r="W493" s="676"/>
      <c r="X493" s="676"/>
      <c r="Y493" s="676"/>
      <c r="Z493" s="676"/>
    </row>
    <row r="494" spans="1:26" ht="12.75" customHeight="1">
      <c r="A494" s="676"/>
      <c r="B494" s="676"/>
      <c r="C494" s="678"/>
      <c r="D494" s="676"/>
      <c r="E494" s="676"/>
      <c r="F494" s="676"/>
      <c r="G494" s="676"/>
      <c r="H494" s="676"/>
      <c r="I494" s="676"/>
      <c r="J494" s="676"/>
      <c r="K494" s="676"/>
      <c r="L494" s="676"/>
      <c r="M494" s="676"/>
      <c r="N494" s="676"/>
      <c r="O494" s="676"/>
      <c r="P494" s="676"/>
      <c r="Q494" s="676"/>
      <c r="R494" s="676"/>
      <c r="S494" s="676"/>
      <c r="T494" s="676"/>
      <c r="U494" s="676"/>
      <c r="V494" s="676"/>
      <c r="W494" s="676"/>
      <c r="X494" s="676"/>
      <c r="Y494" s="676"/>
      <c r="Z494" s="676"/>
    </row>
    <row r="495" spans="1:26" ht="12.75" customHeight="1">
      <c r="A495" s="676"/>
      <c r="B495" s="676"/>
      <c r="C495" s="678"/>
      <c r="D495" s="676"/>
      <c r="E495" s="676"/>
      <c r="F495" s="676"/>
      <c r="G495" s="676"/>
      <c r="H495" s="676"/>
      <c r="I495" s="676"/>
      <c r="J495" s="676"/>
      <c r="K495" s="676"/>
      <c r="L495" s="676"/>
      <c r="M495" s="676"/>
      <c r="N495" s="676"/>
      <c r="O495" s="676"/>
      <c r="P495" s="676"/>
      <c r="Q495" s="676"/>
      <c r="R495" s="676"/>
      <c r="S495" s="676"/>
      <c r="T495" s="676"/>
      <c r="U495" s="676"/>
      <c r="V495" s="676"/>
      <c r="W495" s="676"/>
      <c r="X495" s="676"/>
      <c r="Y495" s="676"/>
      <c r="Z495" s="676"/>
    </row>
    <row r="496" spans="1:26" ht="12.75" customHeight="1">
      <c r="A496" s="676"/>
      <c r="B496" s="676"/>
      <c r="C496" s="678"/>
      <c r="D496" s="676"/>
      <c r="E496" s="676"/>
      <c r="F496" s="676"/>
      <c r="G496" s="676"/>
      <c r="H496" s="676"/>
      <c r="I496" s="676"/>
      <c r="J496" s="676"/>
      <c r="K496" s="676"/>
      <c r="L496" s="676"/>
      <c r="M496" s="676"/>
      <c r="N496" s="676"/>
      <c r="O496" s="676"/>
      <c r="P496" s="676"/>
      <c r="Q496" s="676"/>
      <c r="R496" s="676"/>
      <c r="S496" s="676"/>
      <c r="T496" s="676"/>
      <c r="U496" s="676"/>
      <c r="V496" s="676"/>
      <c r="W496" s="676"/>
      <c r="X496" s="676"/>
      <c r="Y496" s="676"/>
      <c r="Z496" s="676"/>
    </row>
    <row r="497" spans="1:26" ht="12.75" customHeight="1">
      <c r="A497" s="676"/>
      <c r="B497" s="676"/>
      <c r="C497" s="678"/>
      <c r="D497" s="676"/>
      <c r="E497" s="676"/>
      <c r="F497" s="676"/>
      <c r="G497" s="676"/>
      <c r="H497" s="676"/>
      <c r="I497" s="676"/>
      <c r="J497" s="676"/>
      <c r="K497" s="676"/>
      <c r="L497" s="676"/>
      <c r="M497" s="676"/>
      <c r="N497" s="676"/>
      <c r="O497" s="676"/>
      <c r="P497" s="676"/>
      <c r="Q497" s="676"/>
      <c r="R497" s="676"/>
      <c r="S497" s="676"/>
      <c r="T497" s="676"/>
      <c r="U497" s="676"/>
      <c r="V497" s="676"/>
      <c r="W497" s="676"/>
      <c r="X497" s="676"/>
      <c r="Y497" s="676"/>
      <c r="Z497" s="676"/>
    </row>
    <row r="498" spans="1:26" ht="12.75" customHeight="1">
      <c r="A498" s="676"/>
      <c r="B498" s="676"/>
      <c r="C498" s="678"/>
      <c r="D498" s="676"/>
      <c r="E498" s="676"/>
      <c r="F498" s="676"/>
      <c r="G498" s="676"/>
      <c r="H498" s="676"/>
      <c r="I498" s="676"/>
      <c r="J498" s="676"/>
      <c r="K498" s="676"/>
      <c r="L498" s="676"/>
      <c r="M498" s="676"/>
      <c r="N498" s="676"/>
      <c r="O498" s="676"/>
      <c r="P498" s="676"/>
      <c r="Q498" s="676"/>
      <c r="R498" s="676"/>
      <c r="S498" s="676"/>
      <c r="T498" s="676"/>
      <c r="U498" s="676"/>
      <c r="V498" s="676"/>
      <c r="W498" s="676"/>
      <c r="X498" s="676"/>
      <c r="Y498" s="676"/>
      <c r="Z498" s="676"/>
    </row>
    <row r="499" spans="1:26" ht="12.75" customHeight="1">
      <c r="A499" s="676"/>
      <c r="B499" s="676"/>
      <c r="C499" s="678"/>
      <c r="D499" s="676"/>
      <c r="E499" s="676"/>
      <c r="F499" s="676"/>
      <c r="G499" s="676"/>
      <c r="H499" s="676"/>
      <c r="I499" s="676"/>
      <c r="J499" s="676"/>
      <c r="K499" s="676"/>
      <c r="L499" s="676"/>
      <c r="M499" s="676"/>
      <c r="N499" s="676"/>
      <c r="O499" s="676"/>
      <c r="P499" s="676"/>
      <c r="Q499" s="676"/>
      <c r="R499" s="676"/>
      <c r="S499" s="676"/>
      <c r="T499" s="676"/>
      <c r="U499" s="676"/>
      <c r="V499" s="676"/>
      <c r="W499" s="676"/>
      <c r="X499" s="676"/>
      <c r="Y499" s="676"/>
      <c r="Z499" s="676"/>
    </row>
    <row r="500" spans="1:26" ht="12.75" customHeight="1">
      <c r="A500" s="676"/>
      <c r="B500" s="676"/>
      <c r="C500" s="678"/>
      <c r="D500" s="676"/>
      <c r="E500" s="676"/>
      <c r="F500" s="676"/>
      <c r="G500" s="676"/>
      <c r="H500" s="676"/>
      <c r="I500" s="676"/>
      <c r="J500" s="676"/>
      <c r="K500" s="676"/>
      <c r="L500" s="676"/>
      <c r="M500" s="676"/>
      <c r="N500" s="676"/>
      <c r="O500" s="676"/>
      <c r="P500" s="676"/>
      <c r="Q500" s="676"/>
      <c r="R500" s="676"/>
      <c r="S500" s="676"/>
      <c r="T500" s="676"/>
      <c r="U500" s="676"/>
      <c r="V500" s="676"/>
      <c r="W500" s="676"/>
      <c r="X500" s="676"/>
      <c r="Y500" s="676"/>
      <c r="Z500" s="676"/>
    </row>
    <row r="501" spans="1:26" ht="12.75" customHeight="1">
      <c r="A501" s="676"/>
      <c r="B501" s="676"/>
      <c r="C501" s="678"/>
      <c r="D501" s="676"/>
      <c r="E501" s="676"/>
      <c r="F501" s="676"/>
      <c r="G501" s="676"/>
      <c r="H501" s="676"/>
      <c r="I501" s="676"/>
      <c r="J501" s="676"/>
      <c r="K501" s="676"/>
      <c r="L501" s="676"/>
      <c r="M501" s="676"/>
      <c r="N501" s="676"/>
      <c r="O501" s="676"/>
      <c r="P501" s="676"/>
      <c r="Q501" s="676"/>
      <c r="R501" s="676"/>
      <c r="S501" s="676"/>
      <c r="T501" s="676"/>
      <c r="U501" s="676"/>
      <c r="V501" s="676"/>
      <c r="W501" s="676"/>
      <c r="X501" s="676"/>
      <c r="Y501" s="676"/>
      <c r="Z501" s="676"/>
    </row>
    <row r="502" spans="1:26" ht="12.75" customHeight="1">
      <c r="A502" s="676"/>
      <c r="B502" s="676"/>
      <c r="C502" s="678"/>
      <c r="D502" s="676"/>
      <c r="E502" s="676"/>
      <c r="F502" s="676"/>
      <c r="G502" s="676"/>
      <c r="H502" s="676"/>
      <c r="I502" s="676"/>
      <c r="J502" s="676"/>
      <c r="K502" s="676"/>
      <c r="L502" s="676"/>
      <c r="M502" s="676"/>
      <c r="N502" s="676"/>
      <c r="O502" s="676"/>
      <c r="P502" s="676"/>
      <c r="Q502" s="676"/>
      <c r="R502" s="676"/>
      <c r="S502" s="676"/>
      <c r="T502" s="676"/>
      <c r="U502" s="676"/>
      <c r="V502" s="676"/>
      <c r="W502" s="676"/>
      <c r="X502" s="676"/>
      <c r="Y502" s="676"/>
      <c r="Z502" s="676"/>
    </row>
    <row r="503" spans="1:26" ht="12.75" customHeight="1">
      <c r="A503" s="676"/>
      <c r="B503" s="676"/>
      <c r="C503" s="678"/>
      <c r="D503" s="676"/>
      <c r="E503" s="676"/>
      <c r="F503" s="676"/>
      <c r="G503" s="676"/>
      <c r="H503" s="676"/>
      <c r="I503" s="676"/>
      <c r="J503" s="676"/>
      <c r="K503" s="676"/>
      <c r="L503" s="676"/>
      <c r="M503" s="676"/>
      <c r="N503" s="676"/>
      <c r="O503" s="676"/>
      <c r="P503" s="676"/>
      <c r="Q503" s="676"/>
      <c r="R503" s="676"/>
      <c r="S503" s="676"/>
      <c r="T503" s="676"/>
      <c r="U503" s="676"/>
      <c r="V503" s="676"/>
      <c r="W503" s="676"/>
      <c r="X503" s="676"/>
      <c r="Y503" s="676"/>
      <c r="Z503" s="676"/>
    </row>
    <row r="504" spans="1:26" ht="12.75" customHeight="1">
      <c r="A504" s="676"/>
      <c r="B504" s="676"/>
      <c r="C504" s="678"/>
      <c r="D504" s="676"/>
      <c r="E504" s="676"/>
      <c r="F504" s="676"/>
      <c r="G504" s="676"/>
      <c r="H504" s="676"/>
      <c r="I504" s="676"/>
      <c r="J504" s="676"/>
      <c r="K504" s="676"/>
      <c r="L504" s="676"/>
      <c r="M504" s="676"/>
      <c r="N504" s="676"/>
      <c r="O504" s="676"/>
      <c r="P504" s="676"/>
      <c r="Q504" s="676"/>
      <c r="R504" s="676"/>
      <c r="S504" s="676"/>
      <c r="T504" s="676"/>
      <c r="U504" s="676"/>
      <c r="V504" s="676"/>
      <c r="W504" s="676"/>
      <c r="X504" s="676"/>
      <c r="Y504" s="676"/>
      <c r="Z504" s="676"/>
    </row>
    <row r="505" spans="1:26" ht="12.75" customHeight="1">
      <c r="A505" s="676"/>
      <c r="B505" s="676"/>
      <c r="C505" s="678"/>
      <c r="D505" s="676"/>
      <c r="E505" s="676"/>
      <c r="F505" s="676"/>
      <c r="G505" s="676"/>
      <c r="H505" s="676"/>
      <c r="I505" s="676"/>
      <c r="J505" s="676"/>
      <c r="K505" s="676"/>
      <c r="L505" s="676"/>
      <c r="M505" s="676"/>
      <c r="N505" s="676"/>
      <c r="O505" s="676"/>
      <c r="P505" s="676"/>
      <c r="Q505" s="676"/>
      <c r="R505" s="676"/>
      <c r="S505" s="676"/>
      <c r="T505" s="676"/>
      <c r="U505" s="676"/>
      <c r="V505" s="676"/>
      <c r="W505" s="676"/>
      <c r="X505" s="676"/>
      <c r="Y505" s="676"/>
      <c r="Z505" s="676"/>
    </row>
    <row r="506" spans="1:26" ht="12.75" customHeight="1">
      <c r="A506" s="676"/>
      <c r="B506" s="676"/>
      <c r="C506" s="678"/>
      <c r="D506" s="676"/>
      <c r="E506" s="676"/>
      <c r="F506" s="676"/>
      <c r="G506" s="676"/>
      <c r="H506" s="676"/>
      <c r="I506" s="676"/>
      <c r="J506" s="676"/>
      <c r="K506" s="676"/>
      <c r="L506" s="676"/>
      <c r="M506" s="676"/>
      <c r="N506" s="676"/>
      <c r="O506" s="676"/>
      <c r="P506" s="676"/>
      <c r="Q506" s="676"/>
      <c r="R506" s="676"/>
      <c r="S506" s="676"/>
      <c r="T506" s="676"/>
      <c r="U506" s="676"/>
      <c r="V506" s="676"/>
      <c r="W506" s="676"/>
      <c r="X506" s="676"/>
      <c r="Y506" s="676"/>
      <c r="Z506" s="676"/>
    </row>
    <row r="507" spans="1:26" ht="12.75" customHeight="1">
      <c r="A507" s="676"/>
      <c r="B507" s="676"/>
      <c r="C507" s="678"/>
      <c r="D507" s="676"/>
      <c r="E507" s="676"/>
      <c r="F507" s="676"/>
      <c r="G507" s="676"/>
      <c r="H507" s="676"/>
      <c r="I507" s="676"/>
      <c r="J507" s="676"/>
      <c r="K507" s="676"/>
      <c r="L507" s="676"/>
      <c r="M507" s="676"/>
      <c r="N507" s="676"/>
      <c r="O507" s="676"/>
      <c r="P507" s="676"/>
      <c r="Q507" s="676"/>
      <c r="R507" s="676"/>
      <c r="S507" s="676"/>
      <c r="T507" s="676"/>
      <c r="U507" s="676"/>
      <c r="V507" s="676"/>
      <c r="W507" s="676"/>
      <c r="X507" s="676"/>
      <c r="Y507" s="676"/>
      <c r="Z507" s="676"/>
    </row>
    <row r="508" spans="1:26" ht="12.75" customHeight="1">
      <c r="A508" s="676"/>
      <c r="B508" s="676"/>
      <c r="C508" s="678"/>
      <c r="D508" s="676"/>
      <c r="E508" s="676"/>
      <c r="F508" s="676"/>
      <c r="G508" s="676"/>
      <c r="H508" s="676"/>
      <c r="I508" s="676"/>
      <c r="J508" s="676"/>
      <c r="K508" s="676"/>
      <c r="L508" s="676"/>
      <c r="M508" s="676"/>
      <c r="N508" s="676"/>
      <c r="O508" s="676"/>
      <c r="P508" s="676"/>
      <c r="Q508" s="676"/>
      <c r="R508" s="676"/>
      <c r="S508" s="676"/>
      <c r="T508" s="676"/>
      <c r="U508" s="676"/>
      <c r="V508" s="676"/>
      <c r="W508" s="676"/>
      <c r="X508" s="676"/>
      <c r="Y508" s="676"/>
      <c r="Z508" s="676"/>
    </row>
    <row r="509" spans="1:26" ht="12.75" customHeight="1">
      <c r="A509" s="676"/>
      <c r="B509" s="676"/>
      <c r="C509" s="678"/>
      <c r="D509" s="676"/>
      <c r="E509" s="676"/>
      <c r="F509" s="676"/>
      <c r="G509" s="676"/>
      <c r="H509" s="676"/>
      <c r="I509" s="676"/>
      <c r="J509" s="676"/>
      <c r="K509" s="676"/>
      <c r="L509" s="676"/>
      <c r="M509" s="676"/>
      <c r="N509" s="676"/>
      <c r="O509" s="676"/>
      <c r="P509" s="676"/>
      <c r="Q509" s="676"/>
      <c r="R509" s="676"/>
      <c r="S509" s="676"/>
      <c r="T509" s="676"/>
      <c r="U509" s="676"/>
      <c r="V509" s="676"/>
      <c r="W509" s="676"/>
      <c r="X509" s="676"/>
      <c r="Y509" s="676"/>
      <c r="Z509" s="676"/>
    </row>
    <row r="510" spans="1:26" ht="12.75" customHeight="1">
      <c r="A510" s="676"/>
      <c r="B510" s="676"/>
      <c r="C510" s="678"/>
      <c r="D510" s="676"/>
      <c r="E510" s="676"/>
      <c r="F510" s="676"/>
      <c r="G510" s="676"/>
      <c r="H510" s="676"/>
      <c r="I510" s="676"/>
      <c r="J510" s="676"/>
      <c r="K510" s="676"/>
      <c r="L510" s="676"/>
      <c r="M510" s="676"/>
      <c r="N510" s="676"/>
      <c r="O510" s="676"/>
      <c r="P510" s="676"/>
      <c r="Q510" s="676"/>
      <c r="R510" s="676"/>
      <c r="S510" s="676"/>
      <c r="T510" s="676"/>
      <c r="U510" s="676"/>
      <c r="V510" s="676"/>
      <c r="W510" s="676"/>
      <c r="X510" s="676"/>
      <c r="Y510" s="676"/>
      <c r="Z510" s="676"/>
    </row>
    <row r="511" spans="1:26" ht="12.75" customHeight="1">
      <c r="A511" s="676"/>
      <c r="B511" s="676"/>
      <c r="C511" s="678"/>
      <c r="D511" s="676"/>
      <c r="E511" s="676"/>
      <c r="F511" s="676"/>
      <c r="G511" s="676"/>
      <c r="H511" s="676"/>
      <c r="I511" s="676"/>
      <c r="J511" s="676"/>
      <c r="K511" s="676"/>
      <c r="L511" s="676"/>
      <c r="M511" s="676"/>
      <c r="N511" s="676"/>
      <c r="O511" s="676"/>
      <c r="P511" s="676"/>
      <c r="Q511" s="676"/>
      <c r="R511" s="676"/>
      <c r="S511" s="676"/>
      <c r="T511" s="676"/>
      <c r="U511" s="676"/>
      <c r="V511" s="676"/>
      <c r="W511" s="676"/>
      <c r="X511" s="676"/>
      <c r="Y511" s="676"/>
      <c r="Z511" s="676"/>
    </row>
    <row r="512" spans="1:26" ht="12.75" customHeight="1">
      <c r="A512" s="676"/>
      <c r="B512" s="676"/>
      <c r="C512" s="678"/>
      <c r="D512" s="676"/>
      <c r="E512" s="676"/>
      <c r="F512" s="676"/>
      <c r="G512" s="676"/>
      <c r="H512" s="676"/>
      <c r="I512" s="676"/>
      <c r="J512" s="676"/>
      <c r="K512" s="676"/>
      <c r="L512" s="676"/>
      <c r="M512" s="676"/>
      <c r="N512" s="676"/>
      <c r="O512" s="676"/>
      <c r="P512" s="676"/>
      <c r="Q512" s="676"/>
      <c r="R512" s="676"/>
      <c r="S512" s="676"/>
      <c r="T512" s="676"/>
      <c r="U512" s="676"/>
      <c r="V512" s="676"/>
      <c r="W512" s="676"/>
      <c r="X512" s="676"/>
      <c r="Y512" s="676"/>
      <c r="Z512" s="676"/>
    </row>
    <row r="513" spans="1:26" ht="12.75" customHeight="1">
      <c r="A513" s="676"/>
      <c r="B513" s="676"/>
      <c r="C513" s="678"/>
      <c r="D513" s="676"/>
      <c r="E513" s="676"/>
      <c r="F513" s="676"/>
      <c r="G513" s="676"/>
      <c r="H513" s="676"/>
      <c r="I513" s="676"/>
      <c r="J513" s="676"/>
      <c r="K513" s="676"/>
      <c r="L513" s="676"/>
      <c r="M513" s="676"/>
      <c r="N513" s="676"/>
      <c r="O513" s="676"/>
      <c r="P513" s="676"/>
      <c r="Q513" s="676"/>
      <c r="R513" s="676"/>
      <c r="S513" s="676"/>
      <c r="T513" s="676"/>
      <c r="U513" s="676"/>
      <c r="V513" s="676"/>
      <c r="W513" s="676"/>
      <c r="X513" s="676"/>
      <c r="Y513" s="676"/>
      <c r="Z513" s="676"/>
    </row>
    <row r="514" spans="1:26" ht="12.75" customHeight="1">
      <c r="A514" s="676"/>
      <c r="B514" s="676"/>
      <c r="C514" s="678"/>
      <c r="D514" s="676"/>
      <c r="E514" s="676"/>
      <c r="F514" s="676"/>
      <c r="G514" s="676"/>
      <c r="H514" s="676"/>
      <c r="I514" s="676"/>
      <c r="J514" s="676"/>
      <c r="K514" s="676"/>
      <c r="L514" s="676"/>
      <c r="M514" s="676"/>
      <c r="N514" s="676"/>
      <c r="O514" s="676"/>
      <c r="P514" s="676"/>
      <c r="Q514" s="676"/>
      <c r="R514" s="676"/>
      <c r="S514" s="676"/>
      <c r="T514" s="676"/>
      <c r="U514" s="676"/>
      <c r="V514" s="676"/>
      <c r="W514" s="676"/>
      <c r="X514" s="676"/>
      <c r="Y514" s="676"/>
      <c r="Z514" s="676"/>
    </row>
    <row r="515" spans="1:26" ht="12.75" customHeight="1">
      <c r="A515" s="676"/>
      <c r="B515" s="676"/>
      <c r="C515" s="678"/>
      <c r="D515" s="676"/>
      <c r="E515" s="676"/>
      <c r="F515" s="676"/>
      <c r="G515" s="676"/>
      <c r="H515" s="676"/>
      <c r="I515" s="676"/>
      <c r="J515" s="676"/>
      <c r="K515" s="676"/>
      <c r="L515" s="676"/>
      <c r="M515" s="676"/>
      <c r="N515" s="676"/>
      <c r="O515" s="676"/>
      <c r="P515" s="676"/>
      <c r="Q515" s="676"/>
      <c r="R515" s="676"/>
      <c r="S515" s="676"/>
      <c r="T515" s="676"/>
      <c r="U515" s="676"/>
      <c r="V515" s="676"/>
      <c r="W515" s="676"/>
      <c r="X515" s="676"/>
      <c r="Y515" s="676"/>
      <c r="Z515" s="676"/>
    </row>
    <row r="516" spans="1:26" ht="12.75" customHeight="1">
      <c r="A516" s="676"/>
      <c r="B516" s="676"/>
      <c r="C516" s="678"/>
      <c r="D516" s="676"/>
      <c r="E516" s="676"/>
      <c r="F516" s="676"/>
      <c r="G516" s="676"/>
      <c r="H516" s="676"/>
      <c r="I516" s="676"/>
      <c r="J516" s="676"/>
      <c r="K516" s="676"/>
      <c r="L516" s="676"/>
      <c r="M516" s="676"/>
      <c r="N516" s="676"/>
      <c r="O516" s="676"/>
      <c r="P516" s="676"/>
      <c r="Q516" s="676"/>
      <c r="R516" s="676"/>
      <c r="S516" s="676"/>
      <c r="T516" s="676"/>
      <c r="U516" s="676"/>
      <c r="V516" s="676"/>
      <c r="W516" s="676"/>
      <c r="X516" s="676"/>
      <c r="Y516" s="676"/>
      <c r="Z516" s="676"/>
    </row>
    <row r="517" spans="1:26" ht="12.75" customHeight="1">
      <c r="A517" s="676"/>
      <c r="B517" s="676"/>
      <c r="C517" s="678"/>
      <c r="D517" s="676"/>
      <c r="E517" s="676"/>
      <c r="F517" s="676"/>
      <c r="G517" s="676"/>
      <c r="H517" s="676"/>
      <c r="I517" s="676"/>
      <c r="J517" s="676"/>
      <c r="K517" s="676"/>
      <c r="L517" s="676"/>
      <c r="M517" s="676"/>
      <c r="N517" s="676"/>
      <c r="O517" s="676"/>
      <c r="P517" s="676"/>
      <c r="Q517" s="676"/>
      <c r="R517" s="676"/>
      <c r="S517" s="676"/>
      <c r="T517" s="676"/>
      <c r="U517" s="676"/>
      <c r="V517" s="676"/>
      <c r="W517" s="676"/>
      <c r="X517" s="676"/>
      <c r="Y517" s="676"/>
      <c r="Z517" s="676"/>
    </row>
    <row r="518" spans="1:26" ht="12.75" customHeight="1">
      <c r="A518" s="676"/>
      <c r="B518" s="676"/>
      <c r="C518" s="678"/>
      <c r="D518" s="676"/>
      <c r="E518" s="676"/>
      <c r="F518" s="676"/>
      <c r="G518" s="676"/>
      <c r="H518" s="676"/>
      <c r="I518" s="676"/>
      <c r="J518" s="676"/>
      <c r="K518" s="676"/>
      <c r="L518" s="676"/>
      <c r="M518" s="676"/>
      <c r="N518" s="676"/>
      <c r="O518" s="676"/>
      <c r="P518" s="676"/>
      <c r="Q518" s="676"/>
      <c r="R518" s="676"/>
      <c r="S518" s="676"/>
      <c r="T518" s="676"/>
      <c r="U518" s="676"/>
      <c r="V518" s="676"/>
      <c r="W518" s="676"/>
      <c r="X518" s="676"/>
      <c r="Y518" s="676"/>
      <c r="Z518" s="676"/>
    </row>
    <row r="519" spans="1:26" ht="12.75" customHeight="1">
      <c r="A519" s="676"/>
      <c r="B519" s="676"/>
      <c r="C519" s="678"/>
      <c r="D519" s="676"/>
      <c r="E519" s="676"/>
      <c r="F519" s="676"/>
      <c r="G519" s="676"/>
      <c r="H519" s="676"/>
      <c r="I519" s="676"/>
      <c r="J519" s="676"/>
      <c r="K519" s="676"/>
      <c r="L519" s="676"/>
      <c r="M519" s="676"/>
      <c r="N519" s="676"/>
      <c r="O519" s="676"/>
      <c r="P519" s="676"/>
      <c r="Q519" s="676"/>
      <c r="R519" s="676"/>
      <c r="S519" s="676"/>
      <c r="T519" s="676"/>
      <c r="U519" s="676"/>
      <c r="V519" s="676"/>
      <c r="W519" s="676"/>
      <c r="X519" s="676"/>
      <c r="Y519" s="676"/>
      <c r="Z519" s="676"/>
    </row>
    <row r="520" spans="1:26" ht="12.75" customHeight="1">
      <c r="A520" s="676"/>
      <c r="B520" s="676"/>
      <c r="C520" s="678"/>
      <c r="D520" s="676"/>
      <c r="E520" s="676"/>
      <c r="F520" s="676"/>
      <c r="G520" s="676"/>
      <c r="H520" s="676"/>
      <c r="I520" s="676"/>
      <c r="J520" s="676"/>
      <c r="K520" s="676"/>
      <c r="L520" s="676"/>
      <c r="M520" s="676"/>
      <c r="N520" s="676"/>
      <c r="O520" s="676"/>
      <c r="P520" s="676"/>
      <c r="Q520" s="676"/>
      <c r="R520" s="676"/>
      <c r="S520" s="676"/>
      <c r="T520" s="676"/>
      <c r="U520" s="676"/>
      <c r="V520" s="676"/>
      <c r="W520" s="676"/>
      <c r="X520" s="676"/>
      <c r="Y520" s="676"/>
      <c r="Z520" s="676"/>
    </row>
    <row r="521" spans="1:26" ht="12.75" customHeight="1">
      <c r="A521" s="676"/>
      <c r="B521" s="676"/>
      <c r="C521" s="678"/>
      <c r="D521" s="676"/>
      <c r="E521" s="676"/>
      <c r="F521" s="676"/>
      <c r="G521" s="676"/>
      <c r="H521" s="676"/>
      <c r="I521" s="676"/>
      <c r="J521" s="676"/>
      <c r="K521" s="676"/>
      <c r="L521" s="676"/>
      <c r="M521" s="676"/>
      <c r="N521" s="676"/>
      <c r="O521" s="676"/>
      <c r="P521" s="676"/>
      <c r="Q521" s="676"/>
      <c r="R521" s="676"/>
      <c r="S521" s="676"/>
      <c r="T521" s="676"/>
      <c r="U521" s="676"/>
      <c r="V521" s="676"/>
      <c r="W521" s="676"/>
      <c r="X521" s="676"/>
      <c r="Y521" s="676"/>
      <c r="Z521" s="676"/>
    </row>
    <row r="522" spans="1:26" ht="12.75" customHeight="1">
      <c r="A522" s="676"/>
      <c r="B522" s="676"/>
      <c r="C522" s="678"/>
      <c r="D522" s="676"/>
      <c r="E522" s="676"/>
      <c r="F522" s="676"/>
      <c r="G522" s="676"/>
      <c r="H522" s="676"/>
      <c r="I522" s="676"/>
      <c r="J522" s="676"/>
      <c r="K522" s="676"/>
      <c r="L522" s="676"/>
      <c r="M522" s="676"/>
      <c r="N522" s="676"/>
      <c r="O522" s="676"/>
      <c r="P522" s="676"/>
      <c r="Q522" s="676"/>
      <c r="R522" s="676"/>
      <c r="S522" s="676"/>
      <c r="T522" s="676"/>
      <c r="U522" s="676"/>
      <c r="V522" s="676"/>
      <c r="W522" s="676"/>
      <c r="X522" s="676"/>
      <c r="Y522" s="676"/>
      <c r="Z522" s="676"/>
    </row>
    <row r="523" spans="1:26" ht="12.75" customHeight="1">
      <c r="A523" s="676"/>
      <c r="B523" s="676"/>
      <c r="C523" s="678"/>
      <c r="D523" s="676"/>
      <c r="E523" s="676"/>
      <c r="F523" s="676"/>
      <c r="G523" s="676"/>
      <c r="H523" s="676"/>
      <c r="I523" s="676"/>
      <c r="J523" s="676"/>
      <c r="K523" s="676"/>
      <c r="L523" s="676"/>
      <c r="M523" s="676"/>
      <c r="N523" s="676"/>
      <c r="O523" s="676"/>
      <c r="P523" s="676"/>
      <c r="Q523" s="676"/>
      <c r="R523" s="676"/>
      <c r="S523" s="676"/>
      <c r="T523" s="676"/>
      <c r="U523" s="676"/>
      <c r="V523" s="676"/>
      <c r="W523" s="676"/>
      <c r="X523" s="676"/>
      <c r="Y523" s="676"/>
      <c r="Z523" s="676"/>
    </row>
    <row r="524" spans="1:26" ht="12.75" customHeight="1">
      <c r="A524" s="676"/>
      <c r="B524" s="676"/>
      <c r="C524" s="678"/>
      <c r="D524" s="676"/>
      <c r="E524" s="676"/>
      <c r="F524" s="676"/>
      <c r="G524" s="676"/>
      <c r="H524" s="676"/>
      <c r="I524" s="676"/>
      <c r="J524" s="676"/>
      <c r="K524" s="676"/>
      <c r="L524" s="676"/>
      <c r="M524" s="676"/>
      <c r="N524" s="676"/>
      <c r="O524" s="676"/>
      <c r="P524" s="676"/>
      <c r="Q524" s="676"/>
      <c r="R524" s="676"/>
      <c r="S524" s="676"/>
      <c r="T524" s="676"/>
      <c r="U524" s="676"/>
      <c r="V524" s="676"/>
      <c r="W524" s="676"/>
      <c r="X524" s="676"/>
      <c r="Y524" s="676"/>
      <c r="Z524" s="676"/>
    </row>
    <row r="525" spans="1:26" ht="12.75" customHeight="1">
      <c r="A525" s="676"/>
      <c r="B525" s="676"/>
      <c r="C525" s="678"/>
      <c r="D525" s="676"/>
      <c r="E525" s="676"/>
      <c r="F525" s="676"/>
      <c r="G525" s="676"/>
      <c r="H525" s="676"/>
      <c r="I525" s="676"/>
      <c r="J525" s="676"/>
      <c r="K525" s="676"/>
      <c r="L525" s="676"/>
      <c r="M525" s="676"/>
      <c r="N525" s="676"/>
      <c r="O525" s="676"/>
      <c r="P525" s="676"/>
      <c r="Q525" s="676"/>
      <c r="R525" s="676"/>
      <c r="S525" s="676"/>
      <c r="T525" s="676"/>
      <c r="U525" s="676"/>
      <c r="V525" s="676"/>
      <c r="W525" s="676"/>
      <c r="X525" s="676"/>
      <c r="Y525" s="676"/>
      <c r="Z525" s="676"/>
    </row>
    <row r="526" spans="1:26" ht="12.75" customHeight="1">
      <c r="A526" s="676"/>
      <c r="B526" s="676"/>
      <c r="C526" s="678"/>
      <c r="D526" s="676"/>
      <c r="E526" s="676"/>
      <c r="F526" s="676"/>
      <c r="G526" s="676"/>
      <c r="H526" s="676"/>
      <c r="I526" s="676"/>
      <c r="J526" s="676"/>
      <c r="K526" s="676"/>
      <c r="L526" s="676"/>
      <c r="M526" s="676"/>
      <c r="N526" s="676"/>
      <c r="O526" s="676"/>
      <c r="P526" s="676"/>
      <c r="Q526" s="676"/>
      <c r="R526" s="676"/>
      <c r="S526" s="676"/>
      <c r="T526" s="676"/>
      <c r="U526" s="676"/>
      <c r="V526" s="676"/>
      <c r="W526" s="676"/>
      <c r="X526" s="676"/>
      <c r="Y526" s="676"/>
      <c r="Z526" s="676"/>
    </row>
    <row r="527" spans="1:26" ht="12.75" customHeight="1">
      <c r="A527" s="676"/>
      <c r="B527" s="676"/>
      <c r="C527" s="678"/>
      <c r="D527" s="676"/>
      <c r="E527" s="676"/>
      <c r="F527" s="676"/>
      <c r="G527" s="676"/>
      <c r="H527" s="676"/>
      <c r="I527" s="676"/>
      <c r="J527" s="676"/>
      <c r="K527" s="676"/>
      <c r="L527" s="676"/>
      <c r="M527" s="676"/>
      <c r="N527" s="676"/>
      <c r="O527" s="676"/>
      <c r="P527" s="676"/>
      <c r="Q527" s="676"/>
      <c r="R527" s="676"/>
      <c r="S527" s="676"/>
      <c r="T527" s="676"/>
      <c r="U527" s="676"/>
      <c r="V527" s="676"/>
      <c r="W527" s="676"/>
      <c r="X527" s="676"/>
      <c r="Y527" s="676"/>
      <c r="Z527" s="676"/>
    </row>
    <row r="528" spans="1:26" ht="12.75" customHeight="1">
      <c r="A528" s="676"/>
      <c r="B528" s="676"/>
      <c r="C528" s="678"/>
      <c r="D528" s="676"/>
      <c r="E528" s="676"/>
      <c r="F528" s="676"/>
      <c r="G528" s="676"/>
      <c r="H528" s="676"/>
      <c r="I528" s="676"/>
      <c r="J528" s="676"/>
      <c r="K528" s="676"/>
      <c r="L528" s="676"/>
      <c r="M528" s="676"/>
      <c r="N528" s="676"/>
      <c r="O528" s="676"/>
      <c r="P528" s="676"/>
      <c r="Q528" s="676"/>
      <c r="R528" s="676"/>
      <c r="S528" s="676"/>
      <c r="T528" s="676"/>
      <c r="U528" s="676"/>
      <c r="V528" s="676"/>
      <c r="W528" s="676"/>
      <c r="X528" s="676"/>
      <c r="Y528" s="676"/>
      <c r="Z528" s="676"/>
    </row>
    <row r="529" spans="1:26" ht="12.75" customHeight="1">
      <c r="A529" s="676"/>
      <c r="B529" s="676"/>
      <c r="C529" s="678"/>
      <c r="D529" s="676"/>
      <c r="E529" s="676"/>
      <c r="F529" s="676"/>
      <c r="G529" s="676"/>
      <c r="H529" s="676"/>
      <c r="I529" s="676"/>
      <c r="J529" s="676"/>
      <c r="K529" s="676"/>
      <c r="L529" s="676"/>
      <c r="M529" s="676"/>
      <c r="N529" s="676"/>
      <c r="O529" s="676"/>
      <c r="P529" s="676"/>
      <c r="Q529" s="676"/>
      <c r="R529" s="676"/>
      <c r="S529" s="676"/>
      <c r="T529" s="676"/>
      <c r="U529" s="676"/>
      <c r="V529" s="676"/>
      <c r="W529" s="676"/>
      <c r="X529" s="676"/>
      <c r="Y529" s="676"/>
      <c r="Z529" s="676"/>
    </row>
    <row r="530" spans="1:26" ht="12.75" customHeight="1">
      <c r="A530" s="676"/>
      <c r="B530" s="676"/>
      <c r="C530" s="678"/>
      <c r="D530" s="676"/>
      <c r="E530" s="676"/>
      <c r="F530" s="676"/>
      <c r="G530" s="676"/>
      <c r="H530" s="676"/>
      <c r="I530" s="676"/>
      <c r="J530" s="676"/>
      <c r="K530" s="676"/>
      <c r="L530" s="676"/>
      <c r="M530" s="676"/>
      <c r="N530" s="676"/>
      <c r="O530" s="676"/>
      <c r="P530" s="676"/>
      <c r="Q530" s="676"/>
      <c r="R530" s="676"/>
      <c r="S530" s="676"/>
      <c r="T530" s="676"/>
      <c r="U530" s="676"/>
      <c r="V530" s="676"/>
      <c r="W530" s="676"/>
      <c r="X530" s="676"/>
      <c r="Y530" s="676"/>
      <c r="Z530" s="676"/>
    </row>
    <row r="531" spans="1:26" ht="12.75" customHeight="1">
      <c r="A531" s="676"/>
      <c r="B531" s="676"/>
      <c r="C531" s="678"/>
      <c r="D531" s="676"/>
      <c r="E531" s="676"/>
      <c r="F531" s="676"/>
      <c r="G531" s="676"/>
      <c r="H531" s="676"/>
      <c r="I531" s="676"/>
      <c r="J531" s="676"/>
      <c r="K531" s="676"/>
      <c r="L531" s="676"/>
      <c r="M531" s="676"/>
      <c r="N531" s="676"/>
      <c r="O531" s="676"/>
      <c r="P531" s="676"/>
      <c r="Q531" s="676"/>
      <c r="R531" s="676"/>
      <c r="S531" s="676"/>
      <c r="T531" s="676"/>
      <c r="U531" s="676"/>
      <c r="V531" s="676"/>
      <c r="W531" s="676"/>
      <c r="X531" s="676"/>
      <c r="Y531" s="676"/>
      <c r="Z531" s="676"/>
    </row>
    <row r="532" spans="1:26" ht="12.75" customHeight="1">
      <c r="A532" s="676"/>
      <c r="B532" s="676"/>
      <c r="C532" s="678"/>
      <c r="D532" s="676"/>
      <c r="E532" s="676"/>
      <c r="F532" s="676"/>
      <c r="G532" s="676"/>
      <c r="H532" s="676"/>
      <c r="I532" s="676"/>
      <c r="J532" s="676"/>
      <c r="K532" s="676"/>
      <c r="L532" s="676"/>
      <c r="M532" s="676"/>
      <c r="N532" s="676"/>
      <c r="O532" s="676"/>
      <c r="P532" s="676"/>
      <c r="Q532" s="676"/>
      <c r="R532" s="676"/>
      <c r="S532" s="676"/>
      <c r="T532" s="676"/>
      <c r="U532" s="676"/>
      <c r="V532" s="676"/>
      <c r="W532" s="676"/>
      <c r="X532" s="676"/>
      <c r="Y532" s="676"/>
      <c r="Z532" s="676"/>
    </row>
    <row r="533" spans="1:26" ht="12.75" customHeight="1">
      <c r="A533" s="676"/>
      <c r="B533" s="676"/>
      <c r="C533" s="678"/>
      <c r="D533" s="676"/>
      <c r="E533" s="676"/>
      <c r="F533" s="676"/>
      <c r="G533" s="676"/>
      <c r="H533" s="676"/>
      <c r="I533" s="676"/>
      <c r="J533" s="676"/>
      <c r="K533" s="676"/>
      <c r="L533" s="676"/>
      <c r="M533" s="676"/>
      <c r="N533" s="676"/>
      <c r="O533" s="676"/>
      <c r="P533" s="676"/>
      <c r="Q533" s="676"/>
      <c r="R533" s="676"/>
      <c r="S533" s="676"/>
      <c r="T533" s="676"/>
      <c r="U533" s="676"/>
      <c r="V533" s="676"/>
      <c r="W533" s="676"/>
      <c r="X533" s="676"/>
      <c r="Y533" s="676"/>
      <c r="Z533" s="676"/>
    </row>
    <row r="534" spans="1:26" ht="12.75" customHeight="1">
      <c r="A534" s="676"/>
      <c r="B534" s="676"/>
      <c r="C534" s="678"/>
      <c r="D534" s="676"/>
      <c r="E534" s="676"/>
      <c r="F534" s="676"/>
      <c r="G534" s="676"/>
      <c r="H534" s="676"/>
      <c r="I534" s="676"/>
      <c r="J534" s="676"/>
      <c r="K534" s="676"/>
      <c r="L534" s="676"/>
      <c r="M534" s="676"/>
      <c r="N534" s="676"/>
      <c r="O534" s="676"/>
      <c r="P534" s="676"/>
      <c r="Q534" s="676"/>
      <c r="R534" s="676"/>
      <c r="S534" s="676"/>
      <c r="T534" s="676"/>
      <c r="U534" s="676"/>
      <c r="V534" s="676"/>
      <c r="W534" s="676"/>
      <c r="X534" s="676"/>
      <c r="Y534" s="676"/>
      <c r="Z534" s="676"/>
    </row>
    <row r="535" spans="1:26" ht="12.75" customHeight="1">
      <c r="A535" s="676"/>
      <c r="B535" s="676"/>
      <c r="C535" s="678"/>
      <c r="D535" s="676"/>
      <c r="E535" s="676"/>
      <c r="F535" s="676"/>
      <c r="G535" s="676"/>
      <c r="H535" s="676"/>
      <c r="I535" s="676"/>
      <c r="J535" s="676"/>
      <c r="K535" s="676"/>
      <c r="L535" s="676"/>
      <c r="M535" s="676"/>
      <c r="N535" s="676"/>
      <c r="O535" s="676"/>
      <c r="P535" s="676"/>
      <c r="Q535" s="676"/>
      <c r="R535" s="676"/>
      <c r="S535" s="676"/>
      <c r="T535" s="676"/>
      <c r="U535" s="676"/>
      <c r="V535" s="676"/>
      <c r="W535" s="676"/>
      <c r="X535" s="676"/>
      <c r="Y535" s="676"/>
      <c r="Z535" s="676"/>
    </row>
    <row r="536" spans="1:26" ht="12.75" customHeight="1">
      <c r="A536" s="676"/>
      <c r="B536" s="676"/>
      <c r="C536" s="678"/>
      <c r="D536" s="676"/>
      <c r="E536" s="676"/>
      <c r="F536" s="676"/>
      <c r="G536" s="676"/>
      <c r="H536" s="676"/>
      <c r="I536" s="676"/>
      <c r="J536" s="676"/>
      <c r="K536" s="676"/>
      <c r="L536" s="676"/>
      <c r="M536" s="676"/>
      <c r="N536" s="676"/>
      <c r="O536" s="676"/>
      <c r="P536" s="676"/>
      <c r="Q536" s="676"/>
      <c r="R536" s="676"/>
      <c r="S536" s="676"/>
      <c r="T536" s="676"/>
      <c r="U536" s="676"/>
      <c r="V536" s="676"/>
      <c r="W536" s="676"/>
      <c r="X536" s="676"/>
      <c r="Y536" s="676"/>
      <c r="Z536" s="676"/>
    </row>
    <row r="537" spans="1:26" ht="12.75" customHeight="1">
      <c r="A537" s="676"/>
      <c r="B537" s="676"/>
      <c r="C537" s="678"/>
      <c r="D537" s="676"/>
      <c r="E537" s="676"/>
      <c r="F537" s="676"/>
      <c r="G537" s="676"/>
      <c r="H537" s="676"/>
      <c r="I537" s="676"/>
      <c r="J537" s="676"/>
      <c r="K537" s="676"/>
      <c r="L537" s="676"/>
      <c r="M537" s="676"/>
      <c r="N537" s="676"/>
      <c r="O537" s="676"/>
      <c r="P537" s="676"/>
      <c r="Q537" s="676"/>
      <c r="R537" s="676"/>
      <c r="S537" s="676"/>
      <c r="T537" s="676"/>
      <c r="U537" s="676"/>
      <c r="V537" s="676"/>
      <c r="W537" s="676"/>
      <c r="X537" s="676"/>
      <c r="Y537" s="676"/>
      <c r="Z537" s="676"/>
    </row>
    <row r="538" spans="1:26" ht="12.75" customHeight="1">
      <c r="A538" s="676"/>
      <c r="B538" s="676"/>
      <c r="C538" s="678"/>
      <c r="D538" s="676"/>
      <c r="E538" s="676"/>
      <c r="F538" s="676"/>
      <c r="G538" s="676"/>
      <c r="H538" s="676"/>
      <c r="I538" s="676"/>
      <c r="J538" s="676"/>
      <c r="K538" s="676"/>
      <c r="L538" s="676"/>
      <c r="M538" s="676"/>
      <c r="N538" s="676"/>
      <c r="O538" s="676"/>
      <c r="P538" s="676"/>
      <c r="Q538" s="676"/>
      <c r="R538" s="676"/>
      <c r="S538" s="676"/>
      <c r="T538" s="676"/>
      <c r="U538" s="676"/>
      <c r="V538" s="676"/>
      <c r="W538" s="676"/>
      <c r="X538" s="676"/>
      <c r="Y538" s="676"/>
      <c r="Z538" s="676"/>
    </row>
    <row r="539" spans="1:26" ht="12.75" customHeight="1">
      <c r="A539" s="676"/>
      <c r="B539" s="676"/>
      <c r="C539" s="678"/>
      <c r="D539" s="676"/>
      <c r="E539" s="676"/>
      <c r="F539" s="676"/>
      <c r="G539" s="676"/>
      <c r="H539" s="676"/>
      <c r="I539" s="676"/>
      <c r="J539" s="676"/>
      <c r="K539" s="676"/>
      <c r="L539" s="676"/>
      <c r="M539" s="676"/>
      <c r="N539" s="676"/>
      <c r="O539" s="676"/>
      <c r="P539" s="676"/>
      <c r="Q539" s="676"/>
      <c r="R539" s="676"/>
      <c r="S539" s="676"/>
      <c r="T539" s="676"/>
      <c r="U539" s="676"/>
      <c r="V539" s="676"/>
      <c r="W539" s="676"/>
      <c r="X539" s="676"/>
      <c r="Y539" s="676"/>
      <c r="Z539" s="676"/>
    </row>
    <row r="540" spans="1:26" ht="12.75" customHeight="1">
      <c r="A540" s="676"/>
      <c r="B540" s="676"/>
      <c r="C540" s="678"/>
      <c r="D540" s="676"/>
      <c r="E540" s="676"/>
      <c r="F540" s="676"/>
      <c r="G540" s="676"/>
      <c r="H540" s="676"/>
      <c r="I540" s="676"/>
      <c r="J540" s="676"/>
      <c r="K540" s="676"/>
      <c r="L540" s="676"/>
      <c r="M540" s="676"/>
      <c r="N540" s="676"/>
      <c r="O540" s="676"/>
      <c r="P540" s="676"/>
      <c r="Q540" s="676"/>
      <c r="R540" s="676"/>
      <c r="S540" s="676"/>
      <c r="T540" s="676"/>
      <c r="U540" s="676"/>
      <c r="V540" s="676"/>
      <c r="W540" s="676"/>
      <c r="X540" s="676"/>
      <c r="Y540" s="676"/>
      <c r="Z540" s="676"/>
    </row>
    <row r="541" spans="1:26" ht="12.75" customHeight="1">
      <c r="A541" s="676"/>
      <c r="B541" s="676"/>
      <c r="C541" s="678"/>
      <c r="D541" s="676"/>
      <c r="E541" s="676"/>
      <c r="F541" s="676"/>
      <c r="G541" s="676"/>
      <c r="H541" s="676"/>
      <c r="I541" s="676"/>
      <c r="J541" s="676"/>
      <c r="K541" s="676"/>
      <c r="L541" s="676"/>
      <c r="M541" s="676"/>
      <c r="N541" s="676"/>
      <c r="O541" s="676"/>
      <c r="P541" s="676"/>
      <c r="Q541" s="676"/>
      <c r="R541" s="676"/>
      <c r="S541" s="676"/>
      <c r="T541" s="676"/>
      <c r="U541" s="676"/>
      <c r="V541" s="676"/>
      <c r="W541" s="676"/>
      <c r="X541" s="676"/>
      <c r="Y541" s="676"/>
      <c r="Z541" s="676"/>
    </row>
    <row r="542" spans="1:26" ht="12.75" customHeight="1">
      <c r="A542" s="676"/>
      <c r="B542" s="676"/>
      <c r="C542" s="678"/>
      <c r="D542" s="676"/>
      <c r="E542" s="676"/>
      <c r="F542" s="676"/>
      <c r="G542" s="676"/>
      <c r="H542" s="676"/>
      <c r="I542" s="676"/>
      <c r="J542" s="676"/>
      <c r="K542" s="676"/>
      <c r="L542" s="676"/>
      <c r="M542" s="676"/>
      <c r="N542" s="676"/>
      <c r="O542" s="676"/>
      <c r="P542" s="676"/>
      <c r="Q542" s="676"/>
      <c r="R542" s="676"/>
      <c r="S542" s="676"/>
      <c r="T542" s="676"/>
      <c r="U542" s="676"/>
      <c r="V542" s="676"/>
      <c r="W542" s="676"/>
      <c r="X542" s="676"/>
      <c r="Y542" s="676"/>
      <c r="Z542" s="676"/>
    </row>
    <row r="543" spans="1:26" ht="12.75" customHeight="1">
      <c r="A543" s="676"/>
      <c r="B543" s="676"/>
      <c r="C543" s="678"/>
      <c r="D543" s="676"/>
      <c r="E543" s="676"/>
      <c r="F543" s="676"/>
      <c r="G543" s="676"/>
      <c r="H543" s="676"/>
      <c r="I543" s="676"/>
      <c r="J543" s="676"/>
      <c r="K543" s="676"/>
      <c r="L543" s="676"/>
      <c r="M543" s="676"/>
      <c r="N543" s="676"/>
      <c r="O543" s="676"/>
      <c r="P543" s="676"/>
      <c r="Q543" s="676"/>
      <c r="R543" s="676"/>
      <c r="S543" s="676"/>
      <c r="T543" s="676"/>
      <c r="U543" s="676"/>
      <c r="V543" s="676"/>
      <c r="W543" s="676"/>
      <c r="X543" s="676"/>
      <c r="Y543" s="676"/>
      <c r="Z543" s="676"/>
    </row>
    <row r="544" spans="1:26" ht="12.75" customHeight="1">
      <c r="A544" s="676"/>
      <c r="B544" s="676"/>
      <c r="C544" s="678"/>
      <c r="D544" s="676"/>
      <c r="E544" s="676"/>
      <c r="F544" s="676"/>
      <c r="G544" s="676"/>
      <c r="H544" s="676"/>
      <c r="I544" s="676"/>
      <c r="J544" s="676"/>
      <c r="K544" s="676"/>
      <c r="L544" s="676"/>
      <c r="M544" s="676"/>
      <c r="N544" s="676"/>
      <c r="O544" s="676"/>
      <c r="P544" s="676"/>
      <c r="Q544" s="676"/>
      <c r="R544" s="676"/>
      <c r="S544" s="676"/>
      <c r="T544" s="676"/>
      <c r="U544" s="676"/>
      <c r="V544" s="676"/>
      <c r="W544" s="676"/>
      <c r="X544" s="676"/>
      <c r="Y544" s="676"/>
      <c r="Z544" s="676"/>
    </row>
    <row r="545" spans="1:26" ht="12.75" customHeight="1">
      <c r="A545" s="676"/>
      <c r="B545" s="676"/>
      <c r="C545" s="678"/>
      <c r="D545" s="676"/>
      <c r="E545" s="676"/>
      <c r="F545" s="676"/>
      <c r="G545" s="676"/>
      <c r="H545" s="676"/>
      <c r="I545" s="676"/>
      <c r="J545" s="676"/>
      <c r="K545" s="676"/>
      <c r="L545" s="676"/>
      <c r="M545" s="676"/>
      <c r="N545" s="676"/>
      <c r="O545" s="676"/>
      <c r="P545" s="676"/>
      <c r="Q545" s="676"/>
      <c r="R545" s="676"/>
      <c r="S545" s="676"/>
      <c r="T545" s="676"/>
      <c r="U545" s="676"/>
      <c r="V545" s="676"/>
      <c r="W545" s="676"/>
      <c r="X545" s="676"/>
      <c r="Y545" s="676"/>
      <c r="Z545" s="676"/>
    </row>
    <row r="546" spans="1:26" ht="12.75" customHeight="1">
      <c r="A546" s="676"/>
      <c r="B546" s="676"/>
      <c r="C546" s="678"/>
      <c r="D546" s="676"/>
      <c r="E546" s="676"/>
      <c r="F546" s="676"/>
      <c r="G546" s="676"/>
      <c r="H546" s="676"/>
      <c r="I546" s="676"/>
      <c r="J546" s="676"/>
      <c r="K546" s="676"/>
      <c r="L546" s="676"/>
      <c r="M546" s="676"/>
      <c r="N546" s="676"/>
      <c r="O546" s="676"/>
      <c r="P546" s="676"/>
      <c r="Q546" s="676"/>
      <c r="R546" s="676"/>
      <c r="S546" s="676"/>
      <c r="T546" s="676"/>
      <c r="U546" s="676"/>
      <c r="V546" s="676"/>
      <c r="W546" s="676"/>
      <c r="X546" s="676"/>
      <c r="Y546" s="676"/>
      <c r="Z546" s="676"/>
    </row>
    <row r="547" spans="1:26" ht="12.75" customHeight="1">
      <c r="A547" s="676"/>
      <c r="B547" s="676"/>
      <c r="C547" s="678"/>
      <c r="D547" s="676"/>
      <c r="E547" s="676"/>
      <c r="F547" s="676"/>
      <c r="G547" s="676"/>
      <c r="H547" s="676"/>
      <c r="I547" s="676"/>
      <c r="J547" s="676"/>
      <c r="K547" s="676"/>
      <c r="L547" s="676"/>
      <c r="M547" s="676"/>
      <c r="N547" s="676"/>
      <c r="O547" s="676"/>
      <c r="P547" s="676"/>
      <c r="Q547" s="676"/>
      <c r="R547" s="676"/>
      <c r="S547" s="676"/>
      <c r="T547" s="676"/>
      <c r="U547" s="676"/>
      <c r="V547" s="676"/>
      <c r="W547" s="676"/>
      <c r="X547" s="676"/>
      <c r="Y547" s="676"/>
      <c r="Z547" s="676"/>
    </row>
    <row r="548" spans="1:26" ht="12.75" customHeight="1">
      <c r="A548" s="676"/>
      <c r="B548" s="676"/>
      <c r="C548" s="678"/>
      <c r="D548" s="676"/>
      <c r="E548" s="676"/>
      <c r="F548" s="676"/>
      <c r="G548" s="676"/>
      <c r="H548" s="676"/>
      <c r="I548" s="676"/>
      <c r="J548" s="676"/>
      <c r="K548" s="676"/>
      <c r="L548" s="676"/>
      <c r="M548" s="676"/>
      <c r="N548" s="676"/>
      <c r="O548" s="676"/>
      <c r="P548" s="676"/>
      <c r="Q548" s="676"/>
      <c r="R548" s="676"/>
      <c r="S548" s="676"/>
      <c r="T548" s="676"/>
      <c r="U548" s="676"/>
      <c r="V548" s="676"/>
      <c r="W548" s="676"/>
      <c r="X548" s="676"/>
      <c r="Y548" s="676"/>
      <c r="Z548" s="676"/>
    </row>
    <row r="549" spans="1:26" ht="12.75" customHeight="1">
      <c r="A549" s="676"/>
      <c r="B549" s="676"/>
      <c r="C549" s="678"/>
      <c r="D549" s="676"/>
      <c r="E549" s="676"/>
      <c r="F549" s="676"/>
      <c r="G549" s="676"/>
      <c r="H549" s="676"/>
      <c r="I549" s="676"/>
      <c r="J549" s="676"/>
      <c r="K549" s="676"/>
      <c r="L549" s="676"/>
      <c r="M549" s="676"/>
      <c r="N549" s="676"/>
      <c r="O549" s="676"/>
      <c r="P549" s="676"/>
      <c r="Q549" s="676"/>
      <c r="R549" s="676"/>
      <c r="S549" s="676"/>
      <c r="T549" s="676"/>
      <c r="U549" s="676"/>
      <c r="V549" s="676"/>
      <c r="W549" s="676"/>
      <c r="X549" s="676"/>
      <c r="Y549" s="676"/>
      <c r="Z549" s="676"/>
    </row>
    <row r="550" spans="1:26" ht="12.75" customHeight="1">
      <c r="A550" s="676"/>
      <c r="B550" s="676"/>
      <c r="C550" s="678"/>
      <c r="D550" s="676"/>
      <c r="E550" s="676"/>
      <c r="F550" s="676"/>
      <c r="G550" s="676"/>
      <c r="H550" s="676"/>
      <c r="I550" s="676"/>
      <c r="J550" s="676"/>
      <c r="K550" s="676"/>
      <c r="L550" s="676"/>
      <c r="M550" s="676"/>
      <c r="N550" s="676"/>
      <c r="O550" s="676"/>
      <c r="P550" s="676"/>
      <c r="Q550" s="676"/>
      <c r="R550" s="676"/>
      <c r="S550" s="676"/>
      <c r="T550" s="676"/>
      <c r="U550" s="676"/>
      <c r="V550" s="676"/>
      <c r="W550" s="676"/>
      <c r="X550" s="676"/>
      <c r="Y550" s="676"/>
      <c r="Z550" s="676"/>
    </row>
    <row r="551" spans="1:26" ht="12.75" customHeight="1">
      <c r="A551" s="676"/>
      <c r="B551" s="676"/>
      <c r="C551" s="678"/>
      <c r="D551" s="676"/>
      <c r="E551" s="676"/>
      <c r="F551" s="676"/>
      <c r="G551" s="676"/>
      <c r="H551" s="676"/>
      <c r="I551" s="676"/>
      <c r="J551" s="676"/>
      <c r="K551" s="676"/>
      <c r="L551" s="676"/>
      <c r="M551" s="676"/>
      <c r="N551" s="676"/>
      <c r="O551" s="676"/>
      <c r="P551" s="676"/>
      <c r="Q551" s="676"/>
      <c r="R551" s="676"/>
      <c r="S551" s="676"/>
      <c r="T551" s="676"/>
      <c r="U551" s="676"/>
      <c r="V551" s="676"/>
      <c r="W551" s="676"/>
      <c r="X551" s="676"/>
      <c r="Y551" s="676"/>
      <c r="Z551" s="676"/>
    </row>
    <row r="552" spans="1:26" ht="12.75" customHeight="1">
      <c r="A552" s="676"/>
      <c r="B552" s="676"/>
      <c r="C552" s="678"/>
      <c r="D552" s="676"/>
      <c r="E552" s="676"/>
      <c r="F552" s="676"/>
      <c r="G552" s="676"/>
      <c r="H552" s="676"/>
      <c r="I552" s="676"/>
      <c r="J552" s="676"/>
      <c r="K552" s="676"/>
      <c r="L552" s="676"/>
      <c r="M552" s="676"/>
      <c r="N552" s="676"/>
      <c r="O552" s="676"/>
      <c r="P552" s="676"/>
      <c r="Q552" s="676"/>
      <c r="R552" s="676"/>
      <c r="S552" s="676"/>
      <c r="T552" s="676"/>
      <c r="U552" s="676"/>
      <c r="V552" s="676"/>
      <c r="W552" s="676"/>
      <c r="X552" s="676"/>
      <c r="Y552" s="676"/>
      <c r="Z552" s="676"/>
    </row>
    <row r="553" spans="1:26" ht="12.75" customHeight="1">
      <c r="A553" s="676"/>
      <c r="B553" s="676"/>
      <c r="C553" s="678"/>
      <c r="D553" s="676"/>
      <c r="E553" s="676"/>
      <c r="F553" s="676"/>
      <c r="G553" s="676"/>
      <c r="H553" s="676"/>
      <c r="I553" s="676"/>
      <c r="J553" s="676"/>
      <c r="K553" s="676"/>
      <c r="L553" s="676"/>
      <c r="M553" s="676"/>
      <c r="N553" s="676"/>
      <c r="O553" s="676"/>
      <c r="P553" s="676"/>
      <c r="Q553" s="676"/>
      <c r="R553" s="676"/>
      <c r="S553" s="676"/>
      <c r="T553" s="676"/>
      <c r="U553" s="676"/>
      <c r="V553" s="676"/>
      <c r="W553" s="676"/>
      <c r="X553" s="676"/>
      <c r="Y553" s="676"/>
      <c r="Z553" s="676"/>
    </row>
    <row r="554" spans="1:26" ht="12.75" customHeight="1">
      <c r="A554" s="676"/>
      <c r="B554" s="676"/>
      <c r="C554" s="678"/>
      <c r="D554" s="676"/>
      <c r="E554" s="676"/>
      <c r="F554" s="676"/>
      <c r="G554" s="676"/>
      <c r="H554" s="676"/>
      <c r="I554" s="676"/>
      <c r="J554" s="676"/>
      <c r="K554" s="676"/>
      <c r="L554" s="676"/>
      <c r="M554" s="676"/>
      <c r="N554" s="676"/>
      <c r="O554" s="676"/>
      <c r="P554" s="676"/>
      <c r="Q554" s="676"/>
      <c r="R554" s="676"/>
      <c r="S554" s="676"/>
      <c r="T554" s="676"/>
      <c r="U554" s="676"/>
      <c r="V554" s="676"/>
      <c r="W554" s="676"/>
      <c r="X554" s="676"/>
      <c r="Y554" s="676"/>
      <c r="Z554" s="676"/>
    </row>
    <row r="555" spans="1:26" ht="12.75" customHeight="1">
      <c r="A555" s="676"/>
      <c r="B555" s="676"/>
      <c r="C555" s="678"/>
      <c r="D555" s="676"/>
      <c r="E555" s="676"/>
      <c r="F555" s="676"/>
      <c r="G555" s="676"/>
      <c r="H555" s="676"/>
      <c r="I555" s="676"/>
      <c r="J555" s="676"/>
      <c r="K555" s="676"/>
      <c r="L555" s="676"/>
      <c r="M555" s="676"/>
      <c r="N555" s="676"/>
      <c r="O555" s="676"/>
      <c r="P555" s="676"/>
      <c r="Q555" s="676"/>
      <c r="R555" s="676"/>
      <c r="S555" s="676"/>
      <c r="T555" s="676"/>
      <c r="U555" s="676"/>
      <c r="V555" s="676"/>
      <c r="W555" s="676"/>
      <c r="X555" s="676"/>
      <c r="Y555" s="676"/>
      <c r="Z555" s="676"/>
    </row>
    <row r="556" spans="1:26" ht="12.75" customHeight="1">
      <c r="A556" s="676"/>
      <c r="B556" s="676"/>
      <c r="C556" s="678"/>
      <c r="D556" s="676"/>
      <c r="E556" s="676"/>
      <c r="F556" s="676"/>
      <c r="G556" s="676"/>
      <c r="H556" s="676"/>
      <c r="I556" s="676"/>
      <c r="J556" s="676"/>
      <c r="K556" s="676"/>
      <c r="L556" s="676"/>
      <c r="M556" s="676"/>
      <c r="N556" s="676"/>
      <c r="O556" s="676"/>
      <c r="P556" s="676"/>
      <c r="Q556" s="676"/>
      <c r="R556" s="676"/>
      <c r="S556" s="676"/>
      <c r="T556" s="676"/>
      <c r="U556" s="676"/>
      <c r="V556" s="676"/>
      <c r="W556" s="676"/>
      <c r="X556" s="676"/>
      <c r="Y556" s="676"/>
      <c r="Z556" s="676"/>
    </row>
    <row r="557" spans="1:26" ht="12.75" customHeight="1">
      <c r="A557" s="676"/>
      <c r="B557" s="676"/>
      <c r="C557" s="678"/>
      <c r="D557" s="676"/>
      <c r="E557" s="676"/>
      <c r="F557" s="676"/>
      <c r="G557" s="676"/>
      <c r="H557" s="676"/>
      <c r="I557" s="676"/>
      <c r="J557" s="676"/>
      <c r="K557" s="676"/>
      <c r="L557" s="676"/>
      <c r="M557" s="676"/>
      <c r="N557" s="676"/>
      <c r="O557" s="676"/>
      <c r="P557" s="676"/>
      <c r="Q557" s="676"/>
      <c r="R557" s="676"/>
      <c r="S557" s="676"/>
      <c r="T557" s="676"/>
      <c r="U557" s="676"/>
      <c r="V557" s="676"/>
      <c r="W557" s="676"/>
      <c r="X557" s="676"/>
      <c r="Y557" s="676"/>
      <c r="Z557" s="676"/>
    </row>
    <row r="558" spans="1:26" ht="12.75" customHeight="1">
      <c r="A558" s="676"/>
      <c r="B558" s="676"/>
      <c r="C558" s="678"/>
      <c r="D558" s="676"/>
      <c r="E558" s="676"/>
      <c r="F558" s="676"/>
      <c r="G558" s="676"/>
      <c r="H558" s="676"/>
      <c r="I558" s="676"/>
      <c r="J558" s="676"/>
      <c r="K558" s="676"/>
      <c r="L558" s="676"/>
      <c r="M558" s="676"/>
      <c r="N558" s="676"/>
      <c r="O558" s="676"/>
      <c r="P558" s="676"/>
      <c r="Q558" s="676"/>
      <c r="R558" s="676"/>
      <c r="S558" s="676"/>
      <c r="T558" s="676"/>
      <c r="U558" s="676"/>
      <c r="V558" s="676"/>
      <c r="W558" s="676"/>
      <c r="X558" s="676"/>
      <c r="Y558" s="676"/>
      <c r="Z558" s="676"/>
    </row>
    <row r="559" spans="1:26" ht="12.75" customHeight="1">
      <c r="A559" s="676"/>
      <c r="B559" s="676"/>
      <c r="C559" s="678"/>
      <c r="D559" s="676"/>
      <c r="E559" s="676"/>
      <c r="F559" s="676"/>
      <c r="G559" s="676"/>
      <c r="H559" s="676"/>
      <c r="I559" s="676"/>
      <c r="J559" s="676"/>
      <c r="K559" s="676"/>
      <c r="L559" s="676"/>
      <c r="M559" s="676"/>
      <c r="N559" s="676"/>
      <c r="O559" s="676"/>
      <c r="P559" s="676"/>
      <c r="Q559" s="676"/>
      <c r="R559" s="676"/>
      <c r="S559" s="676"/>
      <c r="T559" s="676"/>
      <c r="U559" s="676"/>
      <c r="V559" s="676"/>
      <c r="W559" s="676"/>
      <c r="X559" s="676"/>
      <c r="Y559" s="676"/>
      <c r="Z559" s="676"/>
    </row>
    <row r="560" spans="1:26" ht="12.75" customHeight="1">
      <c r="A560" s="676"/>
      <c r="B560" s="676"/>
      <c r="C560" s="678"/>
      <c r="D560" s="676"/>
      <c r="E560" s="676"/>
      <c r="F560" s="676"/>
      <c r="G560" s="676"/>
      <c r="H560" s="676"/>
      <c r="I560" s="676"/>
      <c r="J560" s="676"/>
      <c r="K560" s="676"/>
      <c r="L560" s="676"/>
      <c r="M560" s="676"/>
      <c r="N560" s="676"/>
      <c r="O560" s="676"/>
      <c r="P560" s="676"/>
      <c r="Q560" s="676"/>
      <c r="R560" s="676"/>
      <c r="S560" s="676"/>
      <c r="T560" s="676"/>
      <c r="U560" s="676"/>
      <c r="V560" s="676"/>
      <c r="W560" s="676"/>
      <c r="X560" s="676"/>
      <c r="Y560" s="676"/>
      <c r="Z560" s="676"/>
    </row>
    <row r="561" spans="1:26" ht="12.75" customHeight="1">
      <c r="A561" s="676"/>
      <c r="B561" s="676"/>
      <c r="C561" s="678"/>
      <c r="D561" s="676"/>
      <c r="E561" s="676"/>
      <c r="F561" s="676"/>
      <c r="G561" s="676"/>
      <c r="H561" s="676"/>
      <c r="I561" s="676"/>
      <c r="J561" s="676"/>
      <c r="K561" s="676"/>
      <c r="L561" s="676"/>
      <c r="M561" s="676"/>
      <c r="N561" s="676"/>
      <c r="O561" s="676"/>
      <c r="P561" s="676"/>
      <c r="Q561" s="676"/>
      <c r="R561" s="676"/>
      <c r="S561" s="676"/>
      <c r="T561" s="676"/>
      <c r="U561" s="676"/>
      <c r="V561" s="676"/>
      <c r="W561" s="676"/>
      <c r="X561" s="676"/>
      <c r="Y561" s="676"/>
      <c r="Z561" s="676"/>
    </row>
    <row r="562" spans="1:26" ht="12.75" customHeight="1">
      <c r="A562" s="676"/>
      <c r="B562" s="676"/>
      <c r="C562" s="678"/>
      <c r="D562" s="676"/>
      <c r="E562" s="676"/>
      <c r="F562" s="676"/>
      <c r="G562" s="676"/>
      <c r="H562" s="676"/>
      <c r="I562" s="676"/>
      <c r="J562" s="676"/>
      <c r="K562" s="676"/>
      <c r="L562" s="676"/>
      <c r="M562" s="676"/>
      <c r="N562" s="676"/>
      <c r="O562" s="676"/>
      <c r="P562" s="676"/>
      <c r="Q562" s="676"/>
      <c r="R562" s="676"/>
      <c r="S562" s="676"/>
      <c r="T562" s="676"/>
      <c r="U562" s="676"/>
      <c r="V562" s="676"/>
      <c r="W562" s="676"/>
      <c r="X562" s="676"/>
      <c r="Y562" s="676"/>
      <c r="Z562" s="676"/>
    </row>
    <row r="563" spans="1:26" ht="12.75" customHeight="1">
      <c r="A563" s="676"/>
      <c r="B563" s="676"/>
      <c r="C563" s="678"/>
      <c r="D563" s="676"/>
      <c r="E563" s="676"/>
      <c r="F563" s="676"/>
      <c r="G563" s="676"/>
      <c r="H563" s="676"/>
      <c r="I563" s="676"/>
      <c r="J563" s="676"/>
      <c r="K563" s="676"/>
      <c r="L563" s="676"/>
      <c r="M563" s="676"/>
      <c r="N563" s="676"/>
      <c r="O563" s="676"/>
      <c r="P563" s="676"/>
      <c r="Q563" s="676"/>
      <c r="R563" s="676"/>
      <c r="S563" s="676"/>
      <c r="T563" s="676"/>
      <c r="U563" s="676"/>
      <c r="V563" s="676"/>
      <c r="W563" s="676"/>
      <c r="X563" s="676"/>
      <c r="Y563" s="676"/>
      <c r="Z563" s="676"/>
    </row>
    <row r="564" spans="1:26" ht="12.75" customHeight="1">
      <c r="A564" s="676"/>
      <c r="B564" s="676"/>
      <c r="C564" s="678"/>
      <c r="D564" s="676"/>
      <c r="E564" s="676"/>
      <c r="F564" s="676"/>
      <c r="G564" s="676"/>
      <c r="H564" s="676"/>
      <c r="I564" s="676"/>
      <c r="J564" s="676"/>
      <c r="K564" s="676"/>
      <c r="L564" s="676"/>
      <c r="M564" s="676"/>
      <c r="N564" s="676"/>
      <c r="O564" s="676"/>
      <c r="P564" s="676"/>
      <c r="Q564" s="676"/>
      <c r="R564" s="676"/>
      <c r="S564" s="676"/>
      <c r="T564" s="676"/>
      <c r="U564" s="676"/>
      <c r="V564" s="676"/>
      <c r="W564" s="676"/>
      <c r="X564" s="676"/>
      <c r="Y564" s="676"/>
      <c r="Z564" s="676"/>
    </row>
    <row r="565" spans="1:26" ht="12.75" customHeight="1">
      <c r="A565" s="676"/>
      <c r="B565" s="676"/>
      <c r="C565" s="678"/>
      <c r="D565" s="676"/>
      <c r="E565" s="676"/>
      <c r="F565" s="676"/>
      <c r="G565" s="676"/>
      <c r="H565" s="676"/>
      <c r="I565" s="676"/>
      <c r="J565" s="676"/>
      <c r="K565" s="676"/>
      <c r="L565" s="676"/>
      <c r="M565" s="676"/>
      <c r="N565" s="676"/>
      <c r="O565" s="676"/>
      <c r="P565" s="676"/>
      <c r="Q565" s="676"/>
      <c r="R565" s="676"/>
      <c r="S565" s="676"/>
      <c r="T565" s="676"/>
      <c r="U565" s="676"/>
      <c r="V565" s="676"/>
      <c r="W565" s="676"/>
      <c r="X565" s="676"/>
      <c r="Y565" s="676"/>
      <c r="Z565" s="676"/>
    </row>
    <row r="566" spans="1:26" ht="12.75" customHeight="1">
      <c r="A566" s="676"/>
      <c r="B566" s="676"/>
      <c r="C566" s="678"/>
      <c r="D566" s="676"/>
      <c r="E566" s="676"/>
      <c r="F566" s="676"/>
      <c r="G566" s="676"/>
      <c r="H566" s="676"/>
      <c r="I566" s="676"/>
      <c r="J566" s="676"/>
      <c r="K566" s="676"/>
      <c r="L566" s="676"/>
      <c r="M566" s="676"/>
      <c r="N566" s="676"/>
      <c r="O566" s="676"/>
      <c r="P566" s="676"/>
      <c r="Q566" s="676"/>
      <c r="R566" s="676"/>
      <c r="S566" s="676"/>
      <c r="T566" s="676"/>
      <c r="U566" s="676"/>
      <c r="V566" s="676"/>
      <c r="W566" s="676"/>
      <c r="X566" s="676"/>
      <c r="Y566" s="676"/>
      <c r="Z566" s="676"/>
    </row>
    <row r="567" spans="1:26" ht="12.75" customHeight="1">
      <c r="A567" s="676"/>
      <c r="B567" s="676"/>
      <c r="C567" s="678"/>
      <c r="D567" s="676"/>
      <c r="E567" s="676"/>
      <c r="F567" s="676"/>
      <c r="G567" s="676"/>
      <c r="H567" s="676"/>
      <c r="I567" s="676"/>
      <c r="J567" s="676"/>
      <c r="K567" s="676"/>
      <c r="L567" s="676"/>
      <c r="M567" s="676"/>
      <c r="N567" s="676"/>
      <c r="O567" s="676"/>
      <c r="P567" s="676"/>
      <c r="Q567" s="676"/>
      <c r="R567" s="676"/>
      <c r="S567" s="676"/>
      <c r="T567" s="676"/>
      <c r="U567" s="676"/>
      <c r="V567" s="676"/>
      <c r="W567" s="676"/>
      <c r="X567" s="676"/>
      <c r="Y567" s="676"/>
      <c r="Z567" s="676"/>
    </row>
    <row r="568" spans="1:26" ht="12.75" customHeight="1">
      <c r="A568" s="676"/>
      <c r="B568" s="676"/>
      <c r="C568" s="678"/>
      <c r="D568" s="676"/>
      <c r="E568" s="676"/>
      <c r="F568" s="676"/>
      <c r="G568" s="676"/>
      <c r="H568" s="676"/>
      <c r="I568" s="676"/>
      <c r="J568" s="676"/>
      <c r="K568" s="676"/>
      <c r="L568" s="676"/>
      <c r="M568" s="676"/>
      <c r="N568" s="676"/>
      <c r="O568" s="676"/>
      <c r="P568" s="676"/>
      <c r="Q568" s="676"/>
      <c r="R568" s="676"/>
      <c r="S568" s="676"/>
      <c r="T568" s="676"/>
      <c r="U568" s="676"/>
      <c r="V568" s="676"/>
      <c r="W568" s="676"/>
      <c r="X568" s="676"/>
      <c r="Y568" s="676"/>
      <c r="Z568" s="676"/>
    </row>
    <row r="569" spans="1:26" ht="12.75" customHeight="1">
      <c r="A569" s="676"/>
      <c r="B569" s="676"/>
      <c r="C569" s="678"/>
      <c r="D569" s="676"/>
      <c r="E569" s="676"/>
      <c r="F569" s="676"/>
      <c r="G569" s="676"/>
      <c r="H569" s="676"/>
      <c r="I569" s="676"/>
      <c r="J569" s="676"/>
      <c r="K569" s="676"/>
      <c r="L569" s="676"/>
      <c r="M569" s="676"/>
      <c r="N569" s="676"/>
      <c r="O569" s="676"/>
      <c r="P569" s="676"/>
      <c r="Q569" s="676"/>
      <c r="R569" s="676"/>
      <c r="S569" s="676"/>
      <c r="T569" s="676"/>
      <c r="U569" s="676"/>
      <c r="V569" s="676"/>
      <c r="W569" s="676"/>
      <c r="X569" s="676"/>
      <c r="Y569" s="676"/>
      <c r="Z569" s="676"/>
    </row>
    <row r="570" spans="1:26" ht="12.75" customHeight="1">
      <c r="A570" s="676"/>
      <c r="B570" s="676"/>
      <c r="C570" s="678"/>
      <c r="D570" s="676"/>
      <c r="E570" s="676"/>
      <c r="F570" s="676"/>
      <c r="G570" s="676"/>
      <c r="H570" s="676"/>
      <c r="I570" s="676"/>
      <c r="J570" s="676"/>
      <c r="K570" s="676"/>
      <c r="L570" s="676"/>
      <c r="M570" s="676"/>
      <c r="N570" s="676"/>
      <c r="O570" s="676"/>
      <c r="P570" s="676"/>
      <c r="Q570" s="676"/>
      <c r="R570" s="676"/>
      <c r="S570" s="676"/>
      <c r="T570" s="676"/>
      <c r="U570" s="676"/>
      <c r="V570" s="676"/>
      <c r="W570" s="676"/>
      <c r="X570" s="676"/>
      <c r="Y570" s="676"/>
      <c r="Z570" s="676"/>
    </row>
    <row r="571" spans="1:26" ht="12.75" customHeight="1">
      <c r="A571" s="676"/>
      <c r="B571" s="676"/>
      <c r="C571" s="678"/>
      <c r="D571" s="676"/>
      <c r="E571" s="676"/>
      <c r="F571" s="676"/>
      <c r="G571" s="676"/>
      <c r="H571" s="676"/>
      <c r="I571" s="676"/>
      <c r="J571" s="676"/>
      <c r="K571" s="676"/>
      <c r="L571" s="676"/>
      <c r="M571" s="676"/>
      <c r="N571" s="676"/>
      <c r="O571" s="676"/>
      <c r="P571" s="676"/>
      <c r="Q571" s="676"/>
      <c r="R571" s="676"/>
      <c r="S571" s="676"/>
      <c r="T571" s="676"/>
      <c r="U571" s="676"/>
      <c r="V571" s="676"/>
      <c r="W571" s="676"/>
      <c r="X571" s="676"/>
      <c r="Y571" s="676"/>
      <c r="Z571" s="676"/>
    </row>
    <row r="572" spans="1:26" ht="12.75" customHeight="1">
      <c r="A572" s="676"/>
      <c r="B572" s="676"/>
      <c r="C572" s="678"/>
      <c r="D572" s="676"/>
      <c r="E572" s="676"/>
      <c r="F572" s="676"/>
      <c r="G572" s="676"/>
      <c r="H572" s="676"/>
      <c r="I572" s="676"/>
      <c r="J572" s="676"/>
      <c r="K572" s="676"/>
      <c r="L572" s="676"/>
      <c r="M572" s="676"/>
      <c r="N572" s="676"/>
      <c r="O572" s="676"/>
      <c r="P572" s="676"/>
      <c r="Q572" s="676"/>
      <c r="R572" s="676"/>
      <c r="S572" s="676"/>
      <c r="T572" s="676"/>
      <c r="U572" s="676"/>
      <c r="V572" s="676"/>
      <c r="W572" s="676"/>
      <c r="X572" s="676"/>
      <c r="Y572" s="676"/>
      <c r="Z572" s="676"/>
    </row>
    <row r="573" spans="1:26" ht="12.75" customHeight="1">
      <c r="A573" s="676"/>
      <c r="B573" s="676"/>
      <c r="C573" s="678"/>
      <c r="D573" s="676"/>
      <c r="E573" s="676"/>
      <c r="F573" s="676"/>
      <c r="G573" s="676"/>
      <c r="H573" s="676"/>
      <c r="I573" s="676"/>
      <c r="J573" s="676"/>
      <c r="K573" s="676"/>
      <c r="L573" s="676"/>
      <c r="M573" s="676"/>
      <c r="N573" s="676"/>
      <c r="O573" s="676"/>
      <c r="P573" s="676"/>
      <c r="Q573" s="676"/>
      <c r="R573" s="676"/>
      <c r="S573" s="676"/>
      <c r="T573" s="676"/>
      <c r="U573" s="676"/>
      <c r="V573" s="676"/>
      <c r="W573" s="676"/>
      <c r="X573" s="676"/>
      <c r="Y573" s="676"/>
      <c r="Z573" s="676"/>
    </row>
    <row r="574" spans="1:26" ht="12.75" customHeight="1">
      <c r="A574" s="676"/>
      <c r="B574" s="676"/>
      <c r="C574" s="678"/>
      <c r="D574" s="676"/>
      <c r="E574" s="676"/>
      <c r="F574" s="676"/>
      <c r="G574" s="676"/>
      <c r="H574" s="676"/>
      <c r="I574" s="676"/>
      <c r="J574" s="676"/>
      <c r="K574" s="676"/>
      <c r="L574" s="676"/>
      <c r="M574" s="676"/>
      <c r="N574" s="676"/>
      <c r="O574" s="676"/>
      <c r="P574" s="676"/>
      <c r="Q574" s="676"/>
      <c r="R574" s="676"/>
      <c r="S574" s="676"/>
      <c r="T574" s="676"/>
      <c r="U574" s="676"/>
      <c r="V574" s="676"/>
      <c r="W574" s="676"/>
      <c r="X574" s="676"/>
      <c r="Y574" s="676"/>
      <c r="Z574" s="676"/>
    </row>
    <row r="575" spans="1:26" ht="12.75" customHeight="1">
      <c r="A575" s="676"/>
      <c r="B575" s="676"/>
      <c r="C575" s="678"/>
      <c r="D575" s="676"/>
      <c r="E575" s="676"/>
      <c r="F575" s="676"/>
      <c r="G575" s="676"/>
      <c r="H575" s="676"/>
      <c r="I575" s="676"/>
      <c r="J575" s="676"/>
      <c r="K575" s="676"/>
      <c r="L575" s="676"/>
      <c r="M575" s="676"/>
      <c r="N575" s="676"/>
      <c r="O575" s="676"/>
      <c r="P575" s="676"/>
      <c r="Q575" s="676"/>
      <c r="R575" s="676"/>
      <c r="S575" s="676"/>
      <c r="T575" s="676"/>
      <c r="U575" s="676"/>
      <c r="V575" s="676"/>
      <c r="W575" s="676"/>
      <c r="X575" s="676"/>
      <c r="Y575" s="676"/>
      <c r="Z575" s="676"/>
    </row>
    <row r="576" spans="1:26" ht="12.75" customHeight="1">
      <c r="A576" s="676"/>
      <c r="B576" s="676"/>
      <c r="C576" s="678"/>
      <c r="D576" s="676"/>
      <c r="E576" s="676"/>
      <c r="F576" s="676"/>
      <c r="G576" s="676"/>
      <c r="H576" s="676"/>
      <c r="I576" s="676"/>
      <c r="J576" s="676"/>
      <c r="K576" s="676"/>
      <c r="L576" s="676"/>
      <c r="M576" s="676"/>
      <c r="N576" s="676"/>
      <c r="O576" s="676"/>
      <c r="P576" s="676"/>
      <c r="Q576" s="676"/>
      <c r="R576" s="676"/>
      <c r="S576" s="676"/>
      <c r="T576" s="676"/>
      <c r="U576" s="676"/>
      <c r="V576" s="676"/>
      <c r="W576" s="676"/>
      <c r="X576" s="676"/>
      <c r="Y576" s="676"/>
      <c r="Z576" s="676"/>
    </row>
    <row r="577" spans="1:26" ht="12.75" customHeight="1">
      <c r="A577" s="676"/>
      <c r="B577" s="676"/>
      <c r="C577" s="678"/>
      <c r="D577" s="676"/>
      <c r="E577" s="676"/>
      <c r="F577" s="676"/>
      <c r="G577" s="676"/>
      <c r="H577" s="676"/>
      <c r="I577" s="676"/>
      <c r="J577" s="676"/>
      <c r="K577" s="676"/>
      <c r="L577" s="676"/>
      <c r="M577" s="676"/>
      <c r="N577" s="676"/>
      <c r="O577" s="676"/>
      <c r="P577" s="676"/>
      <c r="Q577" s="676"/>
      <c r="R577" s="676"/>
      <c r="S577" s="676"/>
      <c r="T577" s="676"/>
      <c r="U577" s="676"/>
      <c r="V577" s="676"/>
      <c r="W577" s="676"/>
      <c r="X577" s="676"/>
      <c r="Y577" s="676"/>
      <c r="Z577" s="676"/>
    </row>
    <row r="578" spans="1:26" ht="12.75" customHeight="1">
      <c r="A578" s="676"/>
      <c r="B578" s="676"/>
      <c r="C578" s="678"/>
      <c r="D578" s="676"/>
      <c r="E578" s="676"/>
      <c r="F578" s="676"/>
      <c r="G578" s="676"/>
      <c r="H578" s="676"/>
      <c r="I578" s="676"/>
      <c r="J578" s="676"/>
      <c r="K578" s="676"/>
      <c r="L578" s="676"/>
      <c r="M578" s="676"/>
      <c r="N578" s="676"/>
      <c r="O578" s="676"/>
      <c r="P578" s="676"/>
      <c r="Q578" s="676"/>
      <c r="R578" s="676"/>
      <c r="S578" s="676"/>
      <c r="T578" s="676"/>
      <c r="U578" s="676"/>
      <c r="V578" s="676"/>
      <c r="W578" s="676"/>
      <c r="X578" s="676"/>
      <c r="Y578" s="676"/>
      <c r="Z578" s="676"/>
    </row>
    <row r="579" spans="1:26" ht="12.75" customHeight="1">
      <c r="A579" s="676"/>
      <c r="B579" s="676"/>
      <c r="C579" s="678"/>
      <c r="D579" s="676"/>
      <c r="E579" s="676"/>
      <c r="F579" s="676"/>
      <c r="G579" s="676"/>
      <c r="H579" s="676"/>
      <c r="I579" s="676"/>
      <c r="J579" s="676"/>
      <c r="K579" s="676"/>
      <c r="L579" s="676"/>
      <c r="M579" s="676"/>
      <c r="N579" s="676"/>
      <c r="O579" s="676"/>
      <c r="P579" s="676"/>
      <c r="Q579" s="676"/>
      <c r="R579" s="676"/>
      <c r="S579" s="676"/>
      <c r="T579" s="676"/>
      <c r="U579" s="676"/>
      <c r="V579" s="676"/>
      <c r="W579" s="676"/>
      <c r="X579" s="676"/>
      <c r="Y579" s="676"/>
      <c r="Z579" s="676"/>
    </row>
    <row r="580" spans="1:26" ht="12.75" customHeight="1">
      <c r="A580" s="676"/>
      <c r="B580" s="676"/>
      <c r="C580" s="678"/>
      <c r="D580" s="676"/>
      <c r="E580" s="676"/>
      <c r="F580" s="676"/>
      <c r="G580" s="676"/>
      <c r="H580" s="676"/>
      <c r="I580" s="676"/>
      <c r="J580" s="676"/>
      <c r="K580" s="676"/>
      <c r="L580" s="676"/>
      <c r="M580" s="676"/>
      <c r="N580" s="676"/>
      <c r="O580" s="676"/>
      <c r="P580" s="676"/>
      <c r="Q580" s="676"/>
      <c r="R580" s="676"/>
      <c r="S580" s="676"/>
      <c r="T580" s="676"/>
      <c r="U580" s="676"/>
      <c r="V580" s="676"/>
      <c r="W580" s="676"/>
      <c r="X580" s="676"/>
      <c r="Y580" s="676"/>
      <c r="Z580" s="676"/>
    </row>
    <row r="581" spans="1:26" ht="12.75" customHeight="1">
      <c r="A581" s="676"/>
      <c r="B581" s="676"/>
      <c r="C581" s="678"/>
      <c r="D581" s="676"/>
      <c r="E581" s="676"/>
      <c r="F581" s="676"/>
      <c r="G581" s="676"/>
      <c r="H581" s="676"/>
      <c r="I581" s="676"/>
      <c r="J581" s="676"/>
      <c r="K581" s="676"/>
      <c r="L581" s="676"/>
      <c r="M581" s="676"/>
      <c r="N581" s="676"/>
      <c r="O581" s="676"/>
      <c r="P581" s="676"/>
      <c r="Q581" s="676"/>
      <c r="R581" s="676"/>
      <c r="S581" s="676"/>
      <c r="T581" s="676"/>
      <c r="U581" s="676"/>
      <c r="V581" s="676"/>
      <c r="W581" s="676"/>
      <c r="X581" s="676"/>
      <c r="Y581" s="676"/>
      <c r="Z581" s="676"/>
    </row>
    <row r="582" spans="1:26" ht="12.75" customHeight="1">
      <c r="A582" s="676"/>
      <c r="B582" s="676"/>
      <c r="C582" s="678"/>
      <c r="D582" s="676"/>
      <c r="E582" s="676"/>
      <c r="F582" s="676"/>
      <c r="G582" s="676"/>
      <c r="H582" s="676"/>
      <c r="I582" s="676"/>
      <c r="J582" s="676"/>
      <c r="K582" s="676"/>
      <c r="L582" s="676"/>
      <c r="M582" s="676"/>
      <c r="N582" s="676"/>
      <c r="O582" s="676"/>
      <c r="P582" s="676"/>
      <c r="Q582" s="676"/>
      <c r="R582" s="676"/>
      <c r="S582" s="676"/>
      <c r="T582" s="676"/>
      <c r="U582" s="676"/>
      <c r="V582" s="676"/>
      <c r="W582" s="676"/>
      <c r="X582" s="676"/>
      <c r="Y582" s="676"/>
      <c r="Z582" s="676"/>
    </row>
    <row r="583" spans="1:26" ht="12.75" customHeight="1">
      <c r="A583" s="676"/>
      <c r="B583" s="676"/>
      <c r="C583" s="678"/>
      <c r="D583" s="676"/>
      <c r="E583" s="676"/>
      <c r="F583" s="676"/>
      <c r="G583" s="676"/>
      <c r="H583" s="676"/>
      <c r="I583" s="676"/>
      <c r="J583" s="676"/>
      <c r="K583" s="676"/>
      <c r="L583" s="676"/>
      <c r="M583" s="676"/>
      <c r="N583" s="676"/>
      <c r="O583" s="676"/>
      <c r="P583" s="676"/>
      <c r="Q583" s="676"/>
      <c r="R583" s="676"/>
      <c r="S583" s="676"/>
      <c r="T583" s="676"/>
      <c r="U583" s="676"/>
      <c r="V583" s="676"/>
      <c r="W583" s="676"/>
      <c r="X583" s="676"/>
      <c r="Y583" s="676"/>
      <c r="Z583" s="676"/>
    </row>
    <row r="584" spans="1:26" ht="12.75" customHeight="1">
      <c r="A584" s="676"/>
      <c r="B584" s="676"/>
      <c r="C584" s="678"/>
      <c r="D584" s="676"/>
      <c r="E584" s="676"/>
      <c r="F584" s="676"/>
      <c r="G584" s="676"/>
      <c r="H584" s="676"/>
      <c r="I584" s="676"/>
      <c r="J584" s="676"/>
      <c r="K584" s="676"/>
      <c r="L584" s="676"/>
      <c r="M584" s="676"/>
      <c r="N584" s="676"/>
      <c r="O584" s="676"/>
      <c r="P584" s="676"/>
      <c r="Q584" s="676"/>
      <c r="R584" s="676"/>
      <c r="S584" s="676"/>
      <c r="T584" s="676"/>
      <c r="U584" s="676"/>
      <c r="V584" s="676"/>
      <c r="W584" s="676"/>
      <c r="X584" s="676"/>
      <c r="Y584" s="676"/>
      <c r="Z584" s="676"/>
    </row>
    <row r="585" spans="1:26" ht="12.75" customHeight="1">
      <c r="A585" s="676"/>
      <c r="B585" s="676"/>
      <c r="C585" s="678"/>
      <c r="D585" s="676"/>
      <c r="E585" s="676"/>
      <c r="F585" s="676"/>
      <c r="G585" s="676"/>
      <c r="H585" s="676"/>
      <c r="I585" s="676"/>
      <c r="J585" s="676"/>
      <c r="K585" s="676"/>
      <c r="L585" s="676"/>
      <c r="M585" s="676"/>
      <c r="N585" s="676"/>
      <c r="O585" s="676"/>
      <c r="P585" s="676"/>
      <c r="Q585" s="676"/>
      <c r="R585" s="676"/>
      <c r="S585" s="676"/>
      <c r="T585" s="676"/>
      <c r="U585" s="676"/>
      <c r="V585" s="676"/>
      <c r="W585" s="676"/>
      <c r="X585" s="676"/>
      <c r="Y585" s="676"/>
      <c r="Z585" s="676"/>
    </row>
    <row r="586" spans="1:26" ht="12.75" customHeight="1">
      <c r="A586" s="676"/>
      <c r="B586" s="676"/>
      <c r="C586" s="678"/>
      <c r="D586" s="676"/>
      <c r="E586" s="676"/>
      <c r="F586" s="676"/>
      <c r="G586" s="676"/>
      <c r="H586" s="676"/>
      <c r="I586" s="676"/>
      <c r="J586" s="676"/>
      <c r="K586" s="676"/>
      <c r="L586" s="676"/>
      <c r="M586" s="676"/>
      <c r="N586" s="676"/>
      <c r="O586" s="676"/>
      <c r="P586" s="676"/>
      <c r="Q586" s="676"/>
      <c r="R586" s="676"/>
      <c r="S586" s="676"/>
      <c r="T586" s="676"/>
      <c r="U586" s="676"/>
      <c r="V586" s="676"/>
      <c r="W586" s="676"/>
      <c r="X586" s="676"/>
      <c r="Y586" s="676"/>
      <c r="Z586" s="676"/>
    </row>
    <row r="587" spans="1:26" ht="12.75" customHeight="1">
      <c r="A587" s="676"/>
      <c r="B587" s="676"/>
      <c r="C587" s="678"/>
      <c r="D587" s="676"/>
      <c r="E587" s="676"/>
      <c r="F587" s="676"/>
      <c r="G587" s="676"/>
      <c r="H587" s="676"/>
      <c r="I587" s="676"/>
      <c r="J587" s="676"/>
      <c r="K587" s="676"/>
      <c r="L587" s="676"/>
      <c r="M587" s="676"/>
      <c r="N587" s="676"/>
      <c r="O587" s="676"/>
      <c r="P587" s="676"/>
      <c r="Q587" s="676"/>
      <c r="R587" s="676"/>
      <c r="S587" s="676"/>
      <c r="T587" s="676"/>
      <c r="U587" s="676"/>
      <c r="V587" s="676"/>
      <c r="W587" s="676"/>
      <c r="X587" s="676"/>
      <c r="Y587" s="676"/>
      <c r="Z587" s="676"/>
    </row>
    <row r="588" spans="1:26" ht="12.75" customHeight="1">
      <c r="A588" s="676"/>
      <c r="B588" s="676"/>
      <c r="C588" s="678"/>
      <c r="D588" s="676"/>
      <c r="E588" s="676"/>
      <c r="F588" s="676"/>
      <c r="G588" s="676"/>
      <c r="H588" s="676"/>
      <c r="I588" s="676"/>
      <c r="J588" s="676"/>
      <c r="K588" s="676"/>
      <c r="L588" s="676"/>
      <c r="M588" s="676"/>
      <c r="N588" s="676"/>
      <c r="O588" s="676"/>
      <c r="P588" s="676"/>
      <c r="Q588" s="676"/>
      <c r="R588" s="676"/>
      <c r="S588" s="676"/>
      <c r="T588" s="676"/>
      <c r="U588" s="676"/>
      <c r="V588" s="676"/>
      <c r="W588" s="676"/>
      <c r="X588" s="676"/>
      <c r="Y588" s="676"/>
      <c r="Z588" s="676"/>
    </row>
    <row r="589" spans="1:26" ht="12.75" customHeight="1">
      <c r="A589" s="676"/>
      <c r="B589" s="676"/>
      <c r="C589" s="678"/>
      <c r="D589" s="676"/>
      <c r="E589" s="676"/>
      <c r="F589" s="676"/>
      <c r="G589" s="676"/>
      <c r="H589" s="676"/>
      <c r="I589" s="676"/>
      <c r="J589" s="676"/>
      <c r="K589" s="676"/>
      <c r="L589" s="676"/>
      <c r="M589" s="676"/>
      <c r="N589" s="676"/>
      <c r="O589" s="676"/>
      <c r="P589" s="676"/>
      <c r="Q589" s="676"/>
      <c r="R589" s="676"/>
      <c r="S589" s="676"/>
      <c r="T589" s="676"/>
      <c r="U589" s="676"/>
      <c r="V589" s="676"/>
      <c r="W589" s="676"/>
      <c r="X589" s="676"/>
      <c r="Y589" s="676"/>
      <c r="Z589" s="676"/>
    </row>
    <row r="590" spans="1:26" ht="12.75" customHeight="1">
      <c r="A590" s="676"/>
      <c r="B590" s="676"/>
      <c r="C590" s="678"/>
      <c r="D590" s="676"/>
      <c r="E590" s="676"/>
      <c r="F590" s="676"/>
      <c r="G590" s="676"/>
      <c r="H590" s="676"/>
      <c r="I590" s="676"/>
      <c r="J590" s="676"/>
      <c r="K590" s="676"/>
      <c r="L590" s="676"/>
      <c r="M590" s="676"/>
      <c r="N590" s="676"/>
      <c r="O590" s="676"/>
      <c r="P590" s="676"/>
      <c r="Q590" s="676"/>
      <c r="R590" s="676"/>
      <c r="S590" s="676"/>
      <c r="T590" s="676"/>
      <c r="U590" s="676"/>
      <c r="V590" s="676"/>
      <c r="W590" s="676"/>
      <c r="X590" s="676"/>
      <c r="Y590" s="676"/>
      <c r="Z590" s="676"/>
    </row>
    <row r="591" spans="1:26" ht="12.75" customHeight="1">
      <c r="A591" s="676"/>
      <c r="B591" s="676"/>
      <c r="C591" s="678"/>
      <c r="D591" s="676"/>
      <c r="E591" s="676"/>
      <c r="F591" s="676"/>
      <c r="G591" s="676"/>
      <c r="H591" s="676"/>
      <c r="I591" s="676"/>
      <c r="J591" s="676"/>
      <c r="K591" s="676"/>
      <c r="L591" s="676"/>
      <c r="M591" s="676"/>
      <c r="N591" s="676"/>
      <c r="O591" s="676"/>
      <c r="P591" s="676"/>
      <c r="Q591" s="676"/>
      <c r="R591" s="676"/>
      <c r="S591" s="676"/>
      <c r="T591" s="676"/>
      <c r="U591" s="676"/>
      <c r="V591" s="676"/>
      <c r="W591" s="676"/>
      <c r="X591" s="676"/>
      <c r="Y591" s="676"/>
      <c r="Z591" s="676"/>
    </row>
    <row r="592" spans="1:26" ht="12.75" customHeight="1">
      <c r="A592" s="676"/>
      <c r="B592" s="676"/>
      <c r="C592" s="678"/>
      <c r="D592" s="676"/>
      <c r="E592" s="676"/>
      <c r="F592" s="676"/>
      <c r="G592" s="676"/>
      <c r="H592" s="676"/>
      <c r="I592" s="676"/>
      <c r="J592" s="676"/>
      <c r="K592" s="676"/>
      <c r="L592" s="676"/>
      <c r="M592" s="676"/>
      <c r="N592" s="676"/>
      <c r="O592" s="676"/>
      <c r="P592" s="676"/>
      <c r="Q592" s="676"/>
      <c r="R592" s="676"/>
      <c r="S592" s="676"/>
      <c r="T592" s="676"/>
      <c r="U592" s="676"/>
      <c r="V592" s="676"/>
      <c r="W592" s="676"/>
      <c r="X592" s="676"/>
      <c r="Y592" s="676"/>
      <c r="Z592" s="676"/>
    </row>
    <row r="593" spans="1:26" ht="12.75" customHeight="1">
      <c r="A593" s="676"/>
      <c r="B593" s="676"/>
      <c r="C593" s="678"/>
      <c r="D593" s="676"/>
      <c r="E593" s="676"/>
      <c r="F593" s="676"/>
      <c r="G593" s="676"/>
      <c r="H593" s="676"/>
      <c r="I593" s="676"/>
      <c r="J593" s="676"/>
      <c r="K593" s="676"/>
      <c r="L593" s="676"/>
      <c r="M593" s="676"/>
      <c r="N593" s="676"/>
      <c r="O593" s="676"/>
      <c r="P593" s="676"/>
      <c r="Q593" s="676"/>
      <c r="R593" s="676"/>
      <c r="S593" s="676"/>
      <c r="T593" s="676"/>
      <c r="U593" s="676"/>
      <c r="V593" s="676"/>
      <c r="W593" s="676"/>
      <c r="X593" s="676"/>
      <c r="Y593" s="676"/>
      <c r="Z593" s="676"/>
    </row>
    <row r="594" spans="1:26" ht="12.75" customHeight="1">
      <c r="A594" s="676"/>
      <c r="B594" s="676"/>
      <c r="C594" s="678"/>
      <c r="D594" s="676"/>
      <c r="E594" s="676"/>
      <c r="F594" s="676"/>
      <c r="G594" s="676"/>
      <c r="H594" s="676"/>
      <c r="I594" s="676"/>
      <c r="J594" s="676"/>
      <c r="K594" s="676"/>
      <c r="L594" s="676"/>
      <c r="M594" s="676"/>
      <c r="N594" s="676"/>
      <c r="O594" s="676"/>
      <c r="P594" s="676"/>
      <c r="Q594" s="676"/>
      <c r="R594" s="676"/>
      <c r="S594" s="676"/>
      <c r="T594" s="676"/>
      <c r="U594" s="676"/>
      <c r="V594" s="676"/>
      <c r="W594" s="676"/>
      <c r="X594" s="676"/>
      <c r="Y594" s="676"/>
      <c r="Z594" s="676"/>
    </row>
    <row r="595" spans="1:26" ht="12.75" customHeight="1">
      <c r="A595" s="676"/>
      <c r="B595" s="676"/>
      <c r="C595" s="678"/>
      <c r="D595" s="676"/>
      <c r="E595" s="676"/>
      <c r="F595" s="676"/>
      <c r="G595" s="676"/>
      <c r="H595" s="676"/>
      <c r="I595" s="676"/>
      <c r="J595" s="676"/>
      <c r="K595" s="676"/>
      <c r="L595" s="676"/>
      <c r="M595" s="676"/>
      <c r="N595" s="676"/>
      <c r="O595" s="676"/>
      <c r="P595" s="676"/>
      <c r="Q595" s="676"/>
      <c r="R595" s="676"/>
      <c r="S595" s="676"/>
      <c r="T595" s="676"/>
      <c r="U595" s="676"/>
      <c r="V595" s="676"/>
      <c r="W595" s="676"/>
      <c r="X595" s="676"/>
      <c r="Y595" s="676"/>
      <c r="Z595" s="676"/>
    </row>
    <row r="596" spans="1:26" ht="12.75" customHeight="1">
      <c r="A596" s="676"/>
      <c r="B596" s="676"/>
      <c r="C596" s="678"/>
      <c r="D596" s="676"/>
      <c r="E596" s="676"/>
      <c r="F596" s="676"/>
      <c r="G596" s="676"/>
      <c r="H596" s="676"/>
      <c r="I596" s="676"/>
      <c r="J596" s="676"/>
      <c r="K596" s="676"/>
      <c r="L596" s="676"/>
      <c r="M596" s="676"/>
      <c r="N596" s="676"/>
      <c r="O596" s="676"/>
      <c r="P596" s="676"/>
      <c r="Q596" s="676"/>
      <c r="R596" s="676"/>
      <c r="S596" s="676"/>
      <c r="T596" s="676"/>
      <c r="U596" s="676"/>
      <c r="V596" s="676"/>
      <c r="W596" s="676"/>
      <c r="X596" s="676"/>
      <c r="Y596" s="676"/>
      <c r="Z596" s="676"/>
    </row>
    <row r="597" spans="1:26" ht="12.75" customHeight="1">
      <c r="A597" s="676"/>
      <c r="B597" s="676"/>
      <c r="C597" s="678"/>
      <c r="D597" s="676"/>
      <c r="E597" s="676"/>
      <c r="F597" s="676"/>
      <c r="G597" s="676"/>
      <c r="H597" s="676"/>
      <c r="I597" s="676"/>
      <c r="J597" s="676"/>
      <c r="K597" s="676"/>
      <c r="L597" s="676"/>
      <c r="M597" s="676"/>
      <c r="N597" s="676"/>
      <c r="O597" s="676"/>
      <c r="P597" s="676"/>
      <c r="Q597" s="676"/>
      <c r="R597" s="676"/>
      <c r="S597" s="676"/>
      <c r="T597" s="676"/>
      <c r="U597" s="676"/>
      <c r="V597" s="676"/>
      <c r="W597" s="676"/>
      <c r="X597" s="676"/>
      <c r="Y597" s="676"/>
      <c r="Z597" s="676"/>
    </row>
    <row r="598" spans="1:26" ht="12.75" customHeight="1">
      <c r="A598" s="676"/>
      <c r="B598" s="676"/>
      <c r="C598" s="678"/>
      <c r="D598" s="676"/>
      <c r="E598" s="676"/>
      <c r="F598" s="676"/>
      <c r="G598" s="676"/>
      <c r="H598" s="676"/>
      <c r="I598" s="676"/>
      <c r="J598" s="676"/>
      <c r="K598" s="676"/>
      <c r="L598" s="676"/>
      <c r="M598" s="676"/>
      <c r="N598" s="676"/>
      <c r="O598" s="676"/>
      <c r="P598" s="676"/>
      <c r="Q598" s="676"/>
      <c r="R598" s="676"/>
      <c r="S598" s="676"/>
      <c r="T598" s="676"/>
      <c r="U598" s="676"/>
      <c r="V598" s="676"/>
      <c r="W598" s="676"/>
      <c r="X598" s="676"/>
      <c r="Y598" s="676"/>
      <c r="Z598" s="676"/>
    </row>
    <row r="599" spans="1:26" ht="12.75" customHeight="1">
      <c r="A599" s="676"/>
      <c r="B599" s="676"/>
      <c r="C599" s="678"/>
      <c r="D599" s="676"/>
      <c r="E599" s="676"/>
      <c r="F599" s="676"/>
      <c r="G599" s="676"/>
      <c r="H599" s="676"/>
      <c r="I599" s="676"/>
      <c r="J599" s="676"/>
      <c r="K599" s="676"/>
      <c r="L599" s="676"/>
      <c r="M599" s="676"/>
      <c r="N599" s="676"/>
      <c r="O599" s="676"/>
      <c r="P599" s="676"/>
      <c r="Q599" s="676"/>
      <c r="R599" s="676"/>
      <c r="S599" s="676"/>
      <c r="T599" s="676"/>
      <c r="U599" s="676"/>
      <c r="V599" s="676"/>
      <c r="W599" s="676"/>
      <c r="X599" s="676"/>
      <c r="Y599" s="676"/>
      <c r="Z599" s="676"/>
    </row>
    <row r="600" spans="1:26" ht="12.75" customHeight="1">
      <c r="A600" s="676"/>
      <c r="B600" s="676"/>
      <c r="C600" s="678"/>
      <c r="D600" s="676"/>
      <c r="E600" s="676"/>
      <c r="F600" s="676"/>
      <c r="G600" s="676"/>
      <c r="H600" s="676"/>
      <c r="I600" s="676"/>
      <c r="J600" s="676"/>
      <c r="K600" s="676"/>
      <c r="L600" s="676"/>
      <c r="M600" s="676"/>
      <c r="N600" s="676"/>
      <c r="O600" s="676"/>
      <c r="P600" s="676"/>
      <c r="Q600" s="676"/>
      <c r="R600" s="676"/>
      <c r="S600" s="676"/>
      <c r="T600" s="676"/>
      <c r="U600" s="676"/>
      <c r="V600" s="676"/>
      <c r="W600" s="676"/>
      <c r="X600" s="676"/>
      <c r="Y600" s="676"/>
      <c r="Z600" s="676"/>
    </row>
    <row r="601" spans="1:26" ht="12.75" customHeight="1">
      <c r="A601" s="676"/>
      <c r="B601" s="676"/>
      <c r="C601" s="678"/>
      <c r="D601" s="676"/>
      <c r="E601" s="676"/>
      <c r="F601" s="676"/>
      <c r="G601" s="676"/>
      <c r="H601" s="676"/>
      <c r="I601" s="676"/>
      <c r="J601" s="676"/>
      <c r="K601" s="676"/>
      <c r="L601" s="676"/>
      <c r="M601" s="676"/>
      <c r="N601" s="676"/>
      <c r="O601" s="676"/>
      <c r="P601" s="676"/>
      <c r="Q601" s="676"/>
      <c r="R601" s="676"/>
      <c r="S601" s="676"/>
      <c r="T601" s="676"/>
      <c r="U601" s="676"/>
      <c r="V601" s="676"/>
      <c r="W601" s="676"/>
      <c r="X601" s="676"/>
      <c r="Y601" s="676"/>
      <c r="Z601" s="676"/>
    </row>
    <row r="602" spans="1:26" ht="12.75" customHeight="1">
      <c r="A602" s="676"/>
      <c r="B602" s="676"/>
      <c r="C602" s="678"/>
      <c r="D602" s="676"/>
      <c r="E602" s="676"/>
      <c r="F602" s="676"/>
      <c r="G602" s="676"/>
      <c r="H602" s="676"/>
      <c r="I602" s="676"/>
      <c r="J602" s="676"/>
      <c r="K602" s="676"/>
      <c r="L602" s="676"/>
      <c r="M602" s="676"/>
      <c r="N602" s="676"/>
      <c r="O602" s="676"/>
      <c r="P602" s="676"/>
      <c r="Q602" s="676"/>
      <c r="R602" s="676"/>
      <c r="S602" s="676"/>
      <c r="T602" s="676"/>
      <c r="U602" s="676"/>
      <c r="V602" s="676"/>
      <c r="W602" s="676"/>
      <c r="X602" s="676"/>
      <c r="Y602" s="676"/>
      <c r="Z602" s="676"/>
    </row>
    <row r="603" spans="1:26" ht="12.75" customHeight="1">
      <c r="A603" s="676"/>
      <c r="B603" s="676"/>
      <c r="C603" s="678"/>
      <c r="D603" s="676"/>
      <c r="E603" s="676"/>
      <c r="F603" s="676"/>
      <c r="G603" s="676"/>
      <c r="H603" s="676"/>
      <c r="I603" s="676"/>
      <c r="J603" s="676"/>
      <c r="K603" s="676"/>
      <c r="L603" s="676"/>
      <c r="M603" s="676"/>
      <c r="N603" s="676"/>
      <c r="O603" s="676"/>
      <c r="P603" s="676"/>
      <c r="Q603" s="676"/>
      <c r="R603" s="676"/>
      <c r="S603" s="676"/>
      <c r="T603" s="676"/>
      <c r="U603" s="676"/>
      <c r="V603" s="676"/>
      <c r="W603" s="676"/>
      <c r="X603" s="676"/>
      <c r="Y603" s="676"/>
      <c r="Z603" s="676"/>
    </row>
    <row r="604" spans="1:26" ht="12.75" customHeight="1">
      <c r="A604" s="676"/>
      <c r="B604" s="676"/>
      <c r="C604" s="678"/>
      <c r="D604" s="676"/>
      <c r="E604" s="676"/>
      <c r="F604" s="676"/>
      <c r="G604" s="676"/>
      <c r="H604" s="676"/>
      <c r="I604" s="676"/>
      <c r="J604" s="676"/>
      <c r="K604" s="676"/>
      <c r="L604" s="676"/>
      <c r="M604" s="676"/>
      <c r="N604" s="676"/>
      <c r="O604" s="676"/>
      <c r="P604" s="676"/>
      <c r="Q604" s="676"/>
      <c r="R604" s="676"/>
      <c r="S604" s="676"/>
      <c r="T604" s="676"/>
      <c r="U604" s="676"/>
      <c r="V604" s="676"/>
      <c r="W604" s="676"/>
      <c r="X604" s="676"/>
      <c r="Y604" s="676"/>
      <c r="Z604" s="676"/>
    </row>
    <row r="605" spans="1:26" ht="12.75" customHeight="1">
      <c r="A605" s="676"/>
      <c r="B605" s="676"/>
      <c r="C605" s="678"/>
      <c r="D605" s="676"/>
      <c r="E605" s="676"/>
      <c r="F605" s="676"/>
      <c r="G605" s="676"/>
      <c r="H605" s="676"/>
      <c r="I605" s="676"/>
      <c r="J605" s="676"/>
      <c r="K605" s="676"/>
      <c r="L605" s="676"/>
      <c r="M605" s="676"/>
      <c r="N605" s="676"/>
      <c r="O605" s="676"/>
      <c r="P605" s="676"/>
      <c r="Q605" s="676"/>
      <c r="R605" s="676"/>
      <c r="S605" s="676"/>
      <c r="T605" s="676"/>
      <c r="U605" s="676"/>
      <c r="V605" s="676"/>
      <c r="W605" s="676"/>
      <c r="X605" s="676"/>
      <c r="Y605" s="676"/>
      <c r="Z605" s="676"/>
    </row>
    <row r="606" spans="1:26" ht="12.75" customHeight="1">
      <c r="A606" s="676"/>
      <c r="B606" s="676"/>
      <c r="C606" s="678"/>
      <c r="D606" s="676"/>
      <c r="E606" s="676"/>
      <c r="F606" s="676"/>
      <c r="G606" s="676"/>
      <c r="H606" s="676"/>
      <c r="I606" s="676"/>
      <c r="J606" s="676"/>
      <c r="K606" s="676"/>
      <c r="L606" s="676"/>
      <c r="M606" s="676"/>
      <c r="N606" s="676"/>
      <c r="O606" s="676"/>
      <c r="P606" s="676"/>
      <c r="Q606" s="676"/>
      <c r="R606" s="676"/>
      <c r="S606" s="676"/>
      <c r="T606" s="676"/>
      <c r="U606" s="676"/>
      <c r="V606" s="676"/>
      <c r="W606" s="676"/>
      <c r="X606" s="676"/>
      <c r="Y606" s="676"/>
      <c r="Z606" s="676"/>
    </row>
    <row r="607" spans="1:26" ht="12.75" customHeight="1">
      <c r="A607" s="676"/>
      <c r="B607" s="676"/>
      <c r="C607" s="678"/>
      <c r="D607" s="676"/>
      <c r="E607" s="676"/>
      <c r="F607" s="676"/>
      <c r="G607" s="676"/>
      <c r="H607" s="676"/>
      <c r="I607" s="676"/>
      <c r="J607" s="676"/>
      <c r="K607" s="676"/>
      <c r="L607" s="676"/>
      <c r="M607" s="676"/>
      <c r="N607" s="676"/>
      <c r="O607" s="676"/>
      <c r="P607" s="676"/>
      <c r="Q607" s="676"/>
      <c r="R607" s="676"/>
      <c r="S607" s="676"/>
      <c r="T607" s="676"/>
      <c r="U607" s="676"/>
      <c r="V607" s="676"/>
      <c r="W607" s="676"/>
      <c r="X607" s="676"/>
      <c r="Y607" s="676"/>
      <c r="Z607" s="676"/>
    </row>
    <row r="608" spans="1:26" ht="12.75" customHeight="1">
      <c r="A608" s="676"/>
      <c r="B608" s="676"/>
      <c r="C608" s="678"/>
      <c r="D608" s="676"/>
      <c r="E608" s="676"/>
      <c r="F608" s="676"/>
      <c r="G608" s="676"/>
      <c r="H608" s="676"/>
      <c r="I608" s="676"/>
      <c r="J608" s="676"/>
      <c r="K608" s="676"/>
      <c r="L608" s="676"/>
      <c r="M608" s="676"/>
      <c r="N608" s="676"/>
      <c r="O608" s="676"/>
      <c r="P608" s="676"/>
      <c r="Q608" s="676"/>
      <c r="R608" s="676"/>
      <c r="S608" s="676"/>
      <c r="T608" s="676"/>
      <c r="U608" s="676"/>
      <c r="V608" s="676"/>
      <c r="W608" s="676"/>
      <c r="X608" s="676"/>
      <c r="Y608" s="676"/>
      <c r="Z608" s="676"/>
    </row>
    <row r="609" spans="1:26" ht="12.75" customHeight="1">
      <c r="A609" s="676"/>
      <c r="B609" s="676"/>
      <c r="C609" s="678"/>
      <c r="D609" s="676"/>
      <c r="E609" s="676"/>
      <c r="F609" s="676"/>
      <c r="G609" s="676"/>
      <c r="H609" s="676"/>
      <c r="I609" s="676"/>
      <c r="J609" s="676"/>
      <c r="K609" s="676"/>
      <c r="L609" s="676"/>
      <c r="M609" s="676"/>
      <c r="N609" s="676"/>
      <c r="O609" s="676"/>
      <c r="P609" s="676"/>
      <c r="Q609" s="676"/>
      <c r="R609" s="676"/>
      <c r="S609" s="676"/>
      <c r="T609" s="676"/>
      <c r="U609" s="676"/>
      <c r="V609" s="676"/>
      <c r="W609" s="676"/>
      <c r="X609" s="676"/>
      <c r="Y609" s="676"/>
      <c r="Z609" s="676"/>
    </row>
    <row r="610" spans="1:26" ht="12.75" customHeight="1">
      <c r="A610" s="676"/>
      <c r="B610" s="676"/>
      <c r="C610" s="678"/>
      <c r="D610" s="676"/>
      <c r="E610" s="676"/>
      <c r="F610" s="676"/>
      <c r="G610" s="676"/>
      <c r="H610" s="676"/>
      <c r="I610" s="676"/>
      <c r="J610" s="676"/>
      <c r="K610" s="676"/>
      <c r="L610" s="676"/>
      <c r="M610" s="676"/>
      <c r="N610" s="676"/>
      <c r="O610" s="676"/>
      <c r="P610" s="676"/>
      <c r="Q610" s="676"/>
      <c r="R610" s="676"/>
      <c r="S610" s="676"/>
      <c r="T610" s="676"/>
      <c r="U610" s="676"/>
      <c r="V610" s="676"/>
      <c r="W610" s="676"/>
      <c r="X610" s="676"/>
      <c r="Y610" s="676"/>
      <c r="Z610" s="676"/>
    </row>
    <row r="611" spans="1:26" ht="12.75" customHeight="1">
      <c r="A611" s="676"/>
      <c r="B611" s="676"/>
      <c r="C611" s="678"/>
      <c r="D611" s="676"/>
      <c r="E611" s="676"/>
      <c r="F611" s="676"/>
      <c r="G611" s="676"/>
      <c r="H611" s="676"/>
      <c r="I611" s="676"/>
      <c r="J611" s="676"/>
      <c r="K611" s="676"/>
      <c r="L611" s="676"/>
      <c r="M611" s="676"/>
      <c r="N611" s="676"/>
      <c r="O611" s="676"/>
      <c r="P611" s="676"/>
      <c r="Q611" s="676"/>
      <c r="R611" s="676"/>
      <c r="S611" s="676"/>
      <c r="T611" s="676"/>
      <c r="U611" s="676"/>
      <c r="V611" s="676"/>
      <c r="W611" s="676"/>
      <c r="X611" s="676"/>
      <c r="Y611" s="676"/>
      <c r="Z611" s="676"/>
    </row>
    <row r="612" spans="1:26" ht="12.75" customHeight="1">
      <c r="A612" s="676"/>
      <c r="B612" s="676"/>
      <c r="C612" s="678"/>
      <c r="D612" s="676"/>
      <c r="E612" s="676"/>
      <c r="F612" s="676"/>
      <c r="G612" s="676"/>
      <c r="H612" s="676"/>
      <c r="I612" s="676"/>
      <c r="J612" s="676"/>
      <c r="K612" s="676"/>
      <c r="L612" s="676"/>
      <c r="M612" s="676"/>
      <c r="N612" s="676"/>
      <c r="O612" s="676"/>
      <c r="P612" s="676"/>
      <c r="Q612" s="676"/>
      <c r="R612" s="676"/>
      <c r="S612" s="676"/>
      <c r="T612" s="676"/>
      <c r="U612" s="676"/>
      <c r="V612" s="676"/>
      <c r="W612" s="676"/>
      <c r="X612" s="676"/>
      <c r="Y612" s="676"/>
      <c r="Z612" s="676"/>
    </row>
    <row r="613" spans="1:26" ht="12.75" customHeight="1">
      <c r="A613" s="676"/>
      <c r="B613" s="676"/>
      <c r="C613" s="678"/>
      <c r="D613" s="676"/>
      <c r="E613" s="676"/>
      <c r="F613" s="676"/>
      <c r="G613" s="676"/>
      <c r="H613" s="676"/>
      <c r="I613" s="676"/>
      <c r="J613" s="676"/>
      <c r="K613" s="676"/>
      <c r="L613" s="676"/>
      <c r="M613" s="676"/>
      <c r="N613" s="676"/>
      <c r="O613" s="676"/>
      <c r="P613" s="676"/>
      <c r="Q613" s="676"/>
      <c r="R613" s="676"/>
      <c r="S613" s="676"/>
      <c r="T613" s="676"/>
      <c r="U613" s="676"/>
      <c r="V613" s="676"/>
      <c r="W613" s="676"/>
      <c r="X613" s="676"/>
      <c r="Y613" s="676"/>
      <c r="Z613" s="676"/>
    </row>
    <row r="614" spans="1:26" ht="12.75" customHeight="1">
      <c r="A614" s="676"/>
      <c r="B614" s="676"/>
      <c r="C614" s="678"/>
      <c r="D614" s="676"/>
      <c r="E614" s="676"/>
      <c r="F614" s="676"/>
      <c r="G614" s="676"/>
      <c r="H614" s="676"/>
      <c r="I614" s="676"/>
      <c r="J614" s="676"/>
      <c r="K614" s="676"/>
      <c r="L614" s="676"/>
      <c r="M614" s="676"/>
      <c r="N614" s="676"/>
      <c r="O614" s="676"/>
      <c r="P614" s="676"/>
      <c r="Q614" s="676"/>
      <c r="R614" s="676"/>
      <c r="S614" s="676"/>
      <c r="T614" s="676"/>
      <c r="U614" s="676"/>
      <c r="V614" s="676"/>
      <c r="W614" s="676"/>
      <c r="X614" s="676"/>
      <c r="Y614" s="676"/>
      <c r="Z614" s="676"/>
    </row>
    <row r="615" spans="1:26" ht="12.75" customHeight="1">
      <c r="A615" s="676"/>
      <c r="B615" s="676"/>
      <c r="C615" s="678"/>
      <c r="D615" s="676"/>
      <c r="E615" s="676"/>
      <c r="F615" s="676"/>
      <c r="G615" s="676"/>
      <c r="H615" s="676"/>
      <c r="I615" s="676"/>
      <c r="J615" s="676"/>
      <c r="K615" s="676"/>
      <c r="L615" s="676"/>
      <c r="M615" s="676"/>
      <c r="N615" s="676"/>
      <c r="O615" s="676"/>
      <c r="P615" s="676"/>
      <c r="Q615" s="676"/>
      <c r="R615" s="676"/>
      <c r="S615" s="676"/>
      <c r="T615" s="676"/>
      <c r="U615" s="676"/>
      <c r="V615" s="676"/>
      <c r="W615" s="676"/>
      <c r="X615" s="676"/>
      <c r="Y615" s="676"/>
      <c r="Z615" s="676"/>
    </row>
    <row r="616" spans="1:26" ht="12.75" customHeight="1">
      <c r="A616" s="676"/>
      <c r="B616" s="676"/>
      <c r="C616" s="678"/>
      <c r="D616" s="676"/>
      <c r="E616" s="676"/>
      <c r="F616" s="676"/>
      <c r="G616" s="676"/>
      <c r="H616" s="676"/>
      <c r="I616" s="676"/>
      <c r="J616" s="676"/>
      <c r="K616" s="676"/>
      <c r="L616" s="676"/>
      <c r="M616" s="676"/>
      <c r="N616" s="676"/>
      <c r="O616" s="676"/>
      <c r="P616" s="676"/>
      <c r="Q616" s="676"/>
      <c r="R616" s="676"/>
      <c r="S616" s="676"/>
      <c r="T616" s="676"/>
      <c r="U616" s="676"/>
      <c r="V616" s="676"/>
      <c r="W616" s="676"/>
      <c r="X616" s="676"/>
      <c r="Y616" s="676"/>
      <c r="Z616" s="676"/>
    </row>
    <row r="617" spans="1:26" ht="12.75" customHeight="1">
      <c r="A617" s="676"/>
      <c r="B617" s="676"/>
      <c r="C617" s="678"/>
      <c r="D617" s="676"/>
      <c r="E617" s="676"/>
      <c r="F617" s="676"/>
      <c r="G617" s="676"/>
      <c r="H617" s="676"/>
      <c r="I617" s="676"/>
      <c r="J617" s="676"/>
      <c r="K617" s="676"/>
      <c r="L617" s="676"/>
      <c r="M617" s="676"/>
      <c r="N617" s="676"/>
      <c r="O617" s="676"/>
      <c r="P617" s="676"/>
      <c r="Q617" s="676"/>
      <c r="R617" s="676"/>
      <c r="S617" s="676"/>
      <c r="T617" s="676"/>
      <c r="U617" s="676"/>
      <c r="V617" s="676"/>
      <c r="W617" s="676"/>
      <c r="X617" s="676"/>
      <c r="Y617" s="676"/>
      <c r="Z617" s="676"/>
    </row>
    <row r="618" spans="1:26" ht="12.75" customHeight="1">
      <c r="A618" s="676"/>
      <c r="B618" s="676"/>
      <c r="C618" s="678"/>
      <c r="D618" s="676"/>
      <c r="E618" s="676"/>
      <c r="F618" s="676"/>
      <c r="G618" s="676"/>
      <c r="H618" s="676"/>
      <c r="I618" s="676"/>
      <c r="J618" s="676"/>
      <c r="K618" s="676"/>
      <c r="L618" s="676"/>
      <c r="M618" s="676"/>
      <c r="N618" s="676"/>
      <c r="O618" s="676"/>
      <c r="P618" s="676"/>
      <c r="Q618" s="676"/>
      <c r="R618" s="676"/>
      <c r="S618" s="676"/>
      <c r="T618" s="676"/>
      <c r="U618" s="676"/>
      <c r="V618" s="676"/>
      <c r="W618" s="676"/>
      <c r="X618" s="676"/>
      <c r="Y618" s="676"/>
      <c r="Z618" s="676"/>
    </row>
    <row r="619" spans="1:26" ht="12.75" customHeight="1">
      <c r="A619" s="676"/>
      <c r="B619" s="676"/>
      <c r="C619" s="678"/>
      <c r="D619" s="676"/>
      <c r="E619" s="676"/>
      <c r="F619" s="676"/>
      <c r="G619" s="676"/>
      <c r="H619" s="676"/>
      <c r="I619" s="676"/>
      <c r="J619" s="676"/>
      <c r="K619" s="676"/>
      <c r="L619" s="676"/>
      <c r="M619" s="676"/>
      <c r="N619" s="676"/>
      <c r="O619" s="676"/>
      <c r="P619" s="676"/>
      <c r="Q619" s="676"/>
      <c r="R619" s="676"/>
      <c r="S619" s="676"/>
      <c r="T619" s="676"/>
      <c r="U619" s="676"/>
      <c r="V619" s="676"/>
      <c r="W619" s="676"/>
      <c r="X619" s="676"/>
      <c r="Y619" s="676"/>
      <c r="Z619" s="676"/>
    </row>
    <row r="620" spans="1:26" ht="12.75" customHeight="1">
      <c r="A620" s="676"/>
      <c r="B620" s="676"/>
      <c r="C620" s="678"/>
      <c r="D620" s="676"/>
      <c r="E620" s="676"/>
      <c r="F620" s="676"/>
      <c r="G620" s="676"/>
      <c r="H620" s="676"/>
      <c r="I620" s="676"/>
      <c r="J620" s="676"/>
      <c r="K620" s="676"/>
      <c r="L620" s="676"/>
      <c r="M620" s="676"/>
      <c r="N620" s="676"/>
      <c r="O620" s="676"/>
      <c r="P620" s="676"/>
      <c r="Q620" s="676"/>
      <c r="R620" s="676"/>
      <c r="S620" s="676"/>
      <c r="T620" s="676"/>
      <c r="U620" s="676"/>
      <c r="V620" s="676"/>
      <c r="W620" s="676"/>
      <c r="X620" s="676"/>
      <c r="Y620" s="676"/>
      <c r="Z620" s="676"/>
    </row>
    <row r="621" spans="1:26" ht="12.75" customHeight="1">
      <c r="A621" s="676"/>
      <c r="B621" s="676"/>
      <c r="C621" s="678"/>
      <c r="D621" s="676"/>
      <c r="E621" s="676"/>
      <c r="F621" s="676"/>
      <c r="G621" s="676"/>
      <c r="H621" s="676"/>
      <c r="I621" s="676"/>
      <c r="J621" s="676"/>
      <c r="K621" s="676"/>
      <c r="L621" s="676"/>
      <c r="M621" s="676"/>
      <c r="N621" s="676"/>
      <c r="O621" s="676"/>
      <c r="P621" s="676"/>
      <c r="Q621" s="676"/>
      <c r="R621" s="676"/>
      <c r="S621" s="676"/>
      <c r="T621" s="676"/>
      <c r="U621" s="676"/>
      <c r="V621" s="676"/>
      <c r="W621" s="676"/>
      <c r="X621" s="676"/>
      <c r="Y621" s="676"/>
      <c r="Z621" s="676"/>
    </row>
    <row r="622" spans="1:26" ht="12.75" customHeight="1">
      <c r="A622" s="676"/>
      <c r="B622" s="676"/>
      <c r="C622" s="678"/>
      <c r="D622" s="676"/>
      <c r="E622" s="676"/>
      <c r="F622" s="676"/>
      <c r="G622" s="676"/>
      <c r="H622" s="676"/>
      <c r="I622" s="676"/>
      <c r="J622" s="676"/>
      <c r="K622" s="676"/>
      <c r="L622" s="676"/>
      <c r="M622" s="676"/>
      <c r="N622" s="676"/>
      <c r="O622" s="676"/>
      <c r="P622" s="676"/>
      <c r="Q622" s="676"/>
      <c r="R622" s="676"/>
      <c r="S622" s="676"/>
      <c r="T622" s="676"/>
      <c r="U622" s="676"/>
      <c r="V622" s="676"/>
      <c r="W622" s="676"/>
      <c r="X622" s="676"/>
      <c r="Y622" s="676"/>
      <c r="Z622" s="676"/>
    </row>
    <row r="623" spans="1:26" ht="12.75" customHeight="1">
      <c r="A623" s="676"/>
      <c r="B623" s="676"/>
      <c r="C623" s="678"/>
      <c r="D623" s="676"/>
      <c r="E623" s="676"/>
      <c r="F623" s="676"/>
      <c r="G623" s="676"/>
      <c r="H623" s="676"/>
      <c r="I623" s="676"/>
      <c r="J623" s="676"/>
      <c r="K623" s="676"/>
      <c r="L623" s="676"/>
      <c r="M623" s="676"/>
      <c r="N623" s="676"/>
      <c r="O623" s="676"/>
      <c r="P623" s="676"/>
      <c r="Q623" s="676"/>
      <c r="R623" s="676"/>
      <c r="S623" s="676"/>
      <c r="T623" s="676"/>
      <c r="U623" s="676"/>
      <c r="V623" s="676"/>
      <c r="W623" s="676"/>
      <c r="X623" s="676"/>
      <c r="Y623" s="676"/>
      <c r="Z623" s="676"/>
    </row>
    <row r="624" spans="1:26" ht="12.75" customHeight="1">
      <c r="A624" s="676"/>
      <c r="B624" s="676"/>
      <c r="C624" s="678"/>
      <c r="D624" s="676"/>
      <c r="E624" s="676"/>
      <c r="F624" s="676"/>
      <c r="G624" s="676"/>
      <c r="H624" s="676"/>
      <c r="I624" s="676"/>
      <c r="J624" s="676"/>
      <c r="K624" s="676"/>
      <c r="L624" s="676"/>
      <c r="M624" s="676"/>
      <c r="N624" s="676"/>
      <c r="O624" s="676"/>
      <c r="P624" s="676"/>
      <c r="Q624" s="676"/>
      <c r="R624" s="676"/>
      <c r="S624" s="676"/>
      <c r="T624" s="676"/>
      <c r="U624" s="676"/>
      <c r="V624" s="676"/>
      <c r="W624" s="676"/>
      <c r="X624" s="676"/>
      <c r="Y624" s="676"/>
      <c r="Z624" s="676"/>
    </row>
    <row r="625" spans="1:26" ht="12.75" customHeight="1">
      <c r="A625" s="676"/>
      <c r="B625" s="676"/>
      <c r="C625" s="678"/>
      <c r="D625" s="676"/>
      <c r="E625" s="676"/>
      <c r="F625" s="676"/>
      <c r="G625" s="676"/>
      <c r="H625" s="676"/>
      <c r="I625" s="676"/>
      <c r="J625" s="676"/>
      <c r="K625" s="676"/>
      <c r="L625" s="676"/>
      <c r="M625" s="676"/>
      <c r="N625" s="676"/>
      <c r="O625" s="676"/>
      <c r="P625" s="676"/>
      <c r="Q625" s="676"/>
      <c r="R625" s="676"/>
      <c r="S625" s="676"/>
      <c r="T625" s="676"/>
      <c r="U625" s="676"/>
      <c r="V625" s="676"/>
      <c r="W625" s="676"/>
      <c r="X625" s="676"/>
      <c r="Y625" s="676"/>
      <c r="Z625" s="676"/>
    </row>
    <row r="626" spans="1:26" ht="12.75" customHeight="1">
      <c r="A626" s="676"/>
      <c r="B626" s="676"/>
      <c r="C626" s="678"/>
      <c r="D626" s="676"/>
      <c r="E626" s="676"/>
      <c r="F626" s="676"/>
      <c r="G626" s="676"/>
      <c r="H626" s="676"/>
      <c r="I626" s="676"/>
      <c r="J626" s="676"/>
      <c r="K626" s="676"/>
      <c r="L626" s="676"/>
      <c r="M626" s="676"/>
      <c r="N626" s="676"/>
      <c r="O626" s="676"/>
      <c r="P626" s="676"/>
      <c r="Q626" s="676"/>
      <c r="R626" s="676"/>
      <c r="S626" s="676"/>
      <c r="T626" s="676"/>
      <c r="U626" s="676"/>
      <c r="V626" s="676"/>
      <c r="W626" s="676"/>
      <c r="X626" s="676"/>
      <c r="Y626" s="676"/>
      <c r="Z626" s="676"/>
    </row>
    <row r="627" spans="1:26" ht="12.75" customHeight="1">
      <c r="A627" s="676"/>
      <c r="B627" s="676"/>
      <c r="C627" s="678"/>
      <c r="D627" s="676"/>
      <c r="E627" s="676"/>
      <c r="F627" s="676"/>
      <c r="G627" s="676"/>
      <c r="H627" s="676"/>
      <c r="I627" s="676"/>
      <c r="J627" s="676"/>
      <c r="K627" s="676"/>
      <c r="L627" s="676"/>
      <c r="M627" s="676"/>
      <c r="N627" s="676"/>
      <c r="O627" s="676"/>
      <c r="P627" s="676"/>
      <c r="Q627" s="676"/>
      <c r="R627" s="676"/>
      <c r="S627" s="676"/>
      <c r="T627" s="676"/>
      <c r="U627" s="676"/>
      <c r="V627" s="676"/>
      <c r="W627" s="676"/>
      <c r="X627" s="676"/>
      <c r="Y627" s="676"/>
      <c r="Z627" s="676"/>
    </row>
    <row r="628" spans="1:26" ht="12.75" customHeight="1">
      <c r="A628" s="676"/>
      <c r="B628" s="676"/>
      <c r="C628" s="678"/>
      <c r="D628" s="676"/>
      <c r="E628" s="676"/>
      <c r="F628" s="676"/>
      <c r="G628" s="676"/>
      <c r="H628" s="676"/>
      <c r="I628" s="676"/>
      <c r="J628" s="676"/>
      <c r="K628" s="676"/>
      <c r="L628" s="676"/>
      <c r="M628" s="676"/>
      <c r="N628" s="676"/>
      <c r="O628" s="676"/>
      <c r="P628" s="676"/>
      <c r="Q628" s="676"/>
      <c r="R628" s="676"/>
      <c r="S628" s="676"/>
      <c r="T628" s="676"/>
      <c r="U628" s="676"/>
      <c r="V628" s="676"/>
      <c r="W628" s="676"/>
      <c r="X628" s="676"/>
      <c r="Y628" s="676"/>
      <c r="Z628" s="676"/>
    </row>
    <row r="629" spans="1:26" ht="12.75" customHeight="1">
      <c r="A629" s="676"/>
      <c r="B629" s="676"/>
      <c r="C629" s="678"/>
      <c r="D629" s="676"/>
      <c r="E629" s="676"/>
      <c r="F629" s="676"/>
      <c r="G629" s="676"/>
      <c r="H629" s="676"/>
      <c r="I629" s="676"/>
      <c r="J629" s="676"/>
      <c r="K629" s="676"/>
      <c r="L629" s="676"/>
      <c r="M629" s="676"/>
      <c r="N629" s="676"/>
      <c r="O629" s="676"/>
      <c r="P629" s="676"/>
      <c r="Q629" s="676"/>
      <c r="R629" s="676"/>
      <c r="S629" s="676"/>
      <c r="T629" s="676"/>
      <c r="U629" s="676"/>
      <c r="V629" s="676"/>
      <c r="W629" s="676"/>
      <c r="X629" s="676"/>
      <c r="Y629" s="676"/>
      <c r="Z629" s="676"/>
    </row>
    <row r="630" spans="1:26" ht="12.75" customHeight="1">
      <c r="A630" s="676"/>
      <c r="B630" s="676"/>
      <c r="C630" s="678"/>
      <c r="D630" s="676"/>
      <c r="E630" s="676"/>
      <c r="F630" s="676"/>
      <c r="G630" s="676"/>
      <c r="H630" s="676"/>
      <c r="I630" s="676"/>
      <c r="J630" s="676"/>
      <c r="K630" s="676"/>
      <c r="L630" s="676"/>
      <c r="M630" s="676"/>
      <c r="N630" s="676"/>
      <c r="O630" s="676"/>
      <c r="P630" s="676"/>
      <c r="Q630" s="676"/>
      <c r="R630" s="676"/>
      <c r="S630" s="676"/>
      <c r="T630" s="676"/>
      <c r="U630" s="676"/>
      <c r="V630" s="676"/>
      <c r="W630" s="676"/>
      <c r="X630" s="676"/>
      <c r="Y630" s="676"/>
      <c r="Z630" s="676"/>
    </row>
    <row r="631" spans="1:26" ht="12.75" customHeight="1">
      <c r="A631" s="676"/>
      <c r="B631" s="676"/>
      <c r="C631" s="678"/>
      <c r="D631" s="676"/>
      <c r="E631" s="676"/>
      <c r="F631" s="676"/>
      <c r="G631" s="676"/>
      <c r="H631" s="676"/>
      <c r="I631" s="676"/>
      <c r="J631" s="676"/>
      <c r="K631" s="676"/>
      <c r="L631" s="676"/>
      <c r="M631" s="676"/>
      <c r="N631" s="676"/>
      <c r="O631" s="676"/>
      <c r="P631" s="676"/>
      <c r="Q631" s="676"/>
      <c r="R631" s="676"/>
      <c r="S631" s="676"/>
      <c r="T631" s="676"/>
      <c r="U631" s="676"/>
      <c r="V631" s="676"/>
      <c r="W631" s="676"/>
      <c r="X631" s="676"/>
      <c r="Y631" s="676"/>
      <c r="Z631" s="676"/>
    </row>
    <row r="632" spans="1:26" ht="12.75" customHeight="1">
      <c r="A632" s="676"/>
      <c r="B632" s="676"/>
      <c r="C632" s="678"/>
      <c r="D632" s="676"/>
      <c r="E632" s="676"/>
      <c r="F632" s="676"/>
      <c r="G632" s="676"/>
      <c r="H632" s="676"/>
      <c r="I632" s="676"/>
      <c r="J632" s="676"/>
      <c r="K632" s="676"/>
      <c r="L632" s="676"/>
      <c r="M632" s="676"/>
      <c r="N632" s="676"/>
      <c r="O632" s="676"/>
      <c r="P632" s="676"/>
      <c r="Q632" s="676"/>
      <c r="R632" s="676"/>
      <c r="S632" s="676"/>
      <c r="T632" s="676"/>
      <c r="U632" s="676"/>
      <c r="V632" s="676"/>
      <c r="W632" s="676"/>
      <c r="X632" s="676"/>
      <c r="Y632" s="676"/>
      <c r="Z632" s="676"/>
    </row>
    <row r="633" spans="1:26" ht="12.75" customHeight="1">
      <c r="A633" s="676"/>
      <c r="B633" s="676"/>
      <c r="C633" s="678"/>
      <c r="D633" s="676"/>
      <c r="E633" s="676"/>
      <c r="F633" s="676"/>
      <c r="G633" s="676"/>
      <c r="H633" s="676"/>
      <c r="I633" s="676"/>
      <c r="J633" s="676"/>
      <c r="K633" s="676"/>
      <c r="L633" s="676"/>
      <c r="M633" s="676"/>
      <c r="N633" s="676"/>
      <c r="O633" s="676"/>
      <c r="P633" s="676"/>
      <c r="Q633" s="676"/>
      <c r="R633" s="676"/>
      <c r="S633" s="676"/>
      <c r="T633" s="676"/>
      <c r="U633" s="676"/>
      <c r="V633" s="676"/>
      <c r="W633" s="676"/>
      <c r="X633" s="676"/>
      <c r="Y633" s="676"/>
      <c r="Z633" s="676"/>
    </row>
    <row r="634" spans="1:26" ht="12.75" customHeight="1">
      <c r="A634" s="676"/>
      <c r="B634" s="676"/>
      <c r="C634" s="678"/>
      <c r="D634" s="676"/>
      <c r="E634" s="676"/>
      <c r="F634" s="676"/>
      <c r="G634" s="676"/>
      <c r="H634" s="676"/>
      <c r="I634" s="676"/>
      <c r="J634" s="676"/>
      <c r="K634" s="676"/>
      <c r="L634" s="676"/>
      <c r="M634" s="676"/>
      <c r="N634" s="676"/>
      <c r="O634" s="676"/>
      <c r="P634" s="676"/>
      <c r="Q634" s="676"/>
      <c r="R634" s="676"/>
      <c r="S634" s="676"/>
      <c r="T634" s="676"/>
      <c r="U634" s="676"/>
      <c r="V634" s="676"/>
      <c r="W634" s="676"/>
      <c r="X634" s="676"/>
      <c r="Y634" s="676"/>
      <c r="Z634" s="676"/>
    </row>
    <row r="635" spans="1:26" ht="12.75" customHeight="1">
      <c r="A635" s="676"/>
      <c r="B635" s="676"/>
      <c r="C635" s="678"/>
      <c r="D635" s="676"/>
      <c r="E635" s="676"/>
      <c r="F635" s="676"/>
      <c r="G635" s="676"/>
      <c r="H635" s="676"/>
      <c r="I635" s="676"/>
      <c r="J635" s="676"/>
      <c r="K635" s="676"/>
      <c r="L635" s="676"/>
      <c r="M635" s="676"/>
      <c r="N635" s="676"/>
      <c r="O635" s="676"/>
      <c r="P635" s="676"/>
      <c r="Q635" s="676"/>
      <c r="R635" s="676"/>
      <c r="S635" s="676"/>
      <c r="T635" s="676"/>
      <c r="U635" s="676"/>
      <c r="V635" s="676"/>
      <c r="W635" s="676"/>
      <c r="X635" s="676"/>
      <c r="Y635" s="676"/>
      <c r="Z635" s="676"/>
    </row>
    <row r="636" spans="1:26" ht="12.75" customHeight="1">
      <c r="A636" s="676"/>
      <c r="B636" s="676"/>
      <c r="C636" s="678"/>
      <c r="D636" s="676"/>
      <c r="E636" s="676"/>
      <c r="F636" s="676"/>
      <c r="G636" s="676"/>
      <c r="H636" s="676"/>
      <c r="I636" s="676"/>
      <c r="J636" s="676"/>
      <c r="K636" s="676"/>
      <c r="L636" s="676"/>
      <c r="M636" s="676"/>
      <c r="N636" s="676"/>
      <c r="O636" s="676"/>
      <c r="P636" s="676"/>
      <c r="Q636" s="676"/>
      <c r="R636" s="676"/>
      <c r="S636" s="676"/>
      <c r="T636" s="676"/>
      <c r="U636" s="676"/>
      <c r="V636" s="676"/>
      <c r="W636" s="676"/>
      <c r="X636" s="676"/>
      <c r="Y636" s="676"/>
      <c r="Z636" s="676"/>
    </row>
    <row r="637" spans="1:26" ht="12.75" customHeight="1">
      <c r="A637" s="676"/>
      <c r="B637" s="676"/>
      <c r="C637" s="678"/>
      <c r="D637" s="676"/>
      <c r="E637" s="676"/>
      <c r="F637" s="676"/>
      <c r="G637" s="676"/>
      <c r="H637" s="676"/>
      <c r="I637" s="676"/>
      <c r="J637" s="676"/>
      <c r="K637" s="676"/>
      <c r="L637" s="676"/>
      <c r="M637" s="676"/>
      <c r="N637" s="676"/>
      <c r="O637" s="676"/>
      <c r="P637" s="676"/>
      <c r="Q637" s="676"/>
      <c r="R637" s="676"/>
      <c r="S637" s="676"/>
      <c r="T637" s="676"/>
      <c r="U637" s="676"/>
      <c r="V637" s="676"/>
      <c r="W637" s="676"/>
      <c r="X637" s="676"/>
      <c r="Y637" s="676"/>
      <c r="Z637" s="676"/>
    </row>
    <row r="638" spans="1:26" ht="12.75" customHeight="1">
      <c r="A638" s="676"/>
      <c r="B638" s="676"/>
      <c r="C638" s="678"/>
      <c r="D638" s="676"/>
      <c r="E638" s="676"/>
      <c r="F638" s="676"/>
      <c r="G638" s="676"/>
      <c r="H638" s="676"/>
      <c r="I638" s="676"/>
      <c r="J638" s="676"/>
      <c r="K638" s="676"/>
      <c r="L638" s="676"/>
      <c r="M638" s="676"/>
      <c r="N638" s="676"/>
      <c r="O638" s="676"/>
      <c r="P638" s="676"/>
      <c r="Q638" s="676"/>
      <c r="R638" s="676"/>
      <c r="S638" s="676"/>
      <c r="T638" s="676"/>
      <c r="U638" s="676"/>
      <c r="V638" s="676"/>
      <c r="W638" s="676"/>
      <c r="X638" s="676"/>
      <c r="Y638" s="676"/>
      <c r="Z638" s="676"/>
    </row>
    <row r="639" spans="1:26" ht="12.75" customHeight="1">
      <c r="A639" s="676"/>
      <c r="B639" s="676"/>
      <c r="C639" s="678"/>
      <c r="D639" s="676"/>
      <c r="E639" s="676"/>
      <c r="F639" s="676"/>
      <c r="G639" s="676"/>
      <c r="H639" s="676"/>
      <c r="I639" s="676"/>
      <c r="J639" s="676"/>
      <c r="K639" s="676"/>
      <c r="L639" s="676"/>
      <c r="M639" s="676"/>
      <c r="N639" s="676"/>
      <c r="O639" s="676"/>
      <c r="P639" s="676"/>
      <c r="Q639" s="676"/>
      <c r="R639" s="676"/>
      <c r="S639" s="676"/>
      <c r="T639" s="676"/>
      <c r="U639" s="676"/>
      <c r="V639" s="676"/>
      <c r="W639" s="676"/>
      <c r="X639" s="676"/>
      <c r="Y639" s="676"/>
      <c r="Z639" s="676"/>
    </row>
    <row r="640" spans="1:26" ht="12.75" customHeight="1">
      <c r="A640" s="676"/>
      <c r="B640" s="676"/>
      <c r="C640" s="678"/>
      <c r="D640" s="676"/>
      <c r="E640" s="676"/>
      <c r="F640" s="676"/>
      <c r="G640" s="676"/>
      <c r="H640" s="676"/>
      <c r="I640" s="676"/>
      <c r="J640" s="676"/>
      <c r="K640" s="676"/>
      <c r="L640" s="676"/>
      <c r="M640" s="676"/>
      <c r="N640" s="676"/>
      <c r="O640" s="676"/>
      <c r="P640" s="676"/>
      <c r="Q640" s="676"/>
      <c r="R640" s="676"/>
      <c r="S640" s="676"/>
      <c r="T640" s="676"/>
      <c r="U640" s="676"/>
      <c r="V640" s="676"/>
      <c r="W640" s="676"/>
      <c r="X640" s="676"/>
      <c r="Y640" s="676"/>
      <c r="Z640" s="676"/>
    </row>
    <row r="641" spans="1:26" ht="12.75" customHeight="1">
      <c r="A641" s="676"/>
      <c r="B641" s="676"/>
      <c r="C641" s="678"/>
      <c r="D641" s="676"/>
      <c r="E641" s="676"/>
      <c r="F641" s="676"/>
      <c r="G641" s="676"/>
      <c r="H641" s="676"/>
      <c r="I641" s="676"/>
      <c r="J641" s="676"/>
      <c r="K641" s="676"/>
      <c r="L641" s="676"/>
      <c r="M641" s="676"/>
      <c r="N641" s="676"/>
      <c r="O641" s="676"/>
      <c r="P641" s="676"/>
      <c r="Q641" s="676"/>
      <c r="R641" s="676"/>
      <c r="S641" s="676"/>
      <c r="T641" s="676"/>
      <c r="U641" s="676"/>
      <c r="V641" s="676"/>
      <c r="W641" s="676"/>
      <c r="X641" s="676"/>
      <c r="Y641" s="676"/>
      <c r="Z641" s="676"/>
    </row>
    <row r="642" spans="1:26" ht="12.75" customHeight="1">
      <c r="A642" s="676"/>
      <c r="B642" s="676"/>
      <c r="C642" s="678"/>
      <c r="D642" s="676"/>
      <c r="E642" s="676"/>
      <c r="F642" s="676"/>
      <c r="G642" s="676"/>
      <c r="H642" s="676"/>
      <c r="I642" s="676"/>
      <c r="J642" s="676"/>
      <c r="K642" s="676"/>
      <c r="L642" s="676"/>
      <c r="M642" s="676"/>
      <c r="N642" s="676"/>
      <c r="O642" s="676"/>
      <c r="P642" s="676"/>
      <c r="Q642" s="676"/>
      <c r="R642" s="676"/>
      <c r="S642" s="676"/>
      <c r="T642" s="676"/>
      <c r="U642" s="676"/>
      <c r="V642" s="676"/>
      <c r="W642" s="676"/>
      <c r="X642" s="676"/>
      <c r="Y642" s="676"/>
      <c r="Z642" s="676"/>
    </row>
    <row r="643" spans="1:26" ht="12.75" customHeight="1">
      <c r="A643" s="676"/>
      <c r="B643" s="676"/>
      <c r="C643" s="678"/>
      <c r="D643" s="676"/>
      <c r="E643" s="676"/>
      <c r="F643" s="676"/>
      <c r="G643" s="676"/>
      <c r="H643" s="676"/>
      <c r="I643" s="676"/>
      <c r="J643" s="676"/>
      <c r="K643" s="676"/>
      <c r="L643" s="676"/>
      <c r="M643" s="676"/>
      <c r="N643" s="676"/>
      <c r="O643" s="676"/>
      <c r="P643" s="676"/>
      <c r="Q643" s="676"/>
      <c r="R643" s="676"/>
      <c r="S643" s="676"/>
      <c r="T643" s="676"/>
      <c r="U643" s="676"/>
      <c r="V643" s="676"/>
      <c r="W643" s="676"/>
      <c r="X643" s="676"/>
      <c r="Y643" s="676"/>
      <c r="Z643" s="676"/>
    </row>
    <row r="644" spans="1:26" ht="12.75" customHeight="1">
      <c r="A644" s="676"/>
      <c r="B644" s="676"/>
      <c r="C644" s="678"/>
      <c r="D644" s="676"/>
      <c r="E644" s="676"/>
      <c r="F644" s="676"/>
      <c r="G644" s="676"/>
      <c r="H644" s="676"/>
      <c r="I644" s="676"/>
      <c r="J644" s="676"/>
      <c r="K644" s="676"/>
      <c r="L644" s="676"/>
      <c r="M644" s="676"/>
      <c r="N644" s="676"/>
      <c r="O644" s="676"/>
      <c r="P644" s="676"/>
      <c r="Q644" s="676"/>
      <c r="R644" s="676"/>
      <c r="S644" s="676"/>
      <c r="T644" s="676"/>
      <c r="U644" s="676"/>
      <c r="V644" s="676"/>
      <c r="W644" s="676"/>
      <c r="X644" s="676"/>
      <c r="Y644" s="676"/>
      <c r="Z644" s="676"/>
    </row>
    <row r="645" spans="1:26" ht="12.75" customHeight="1">
      <c r="A645" s="676"/>
      <c r="B645" s="676"/>
      <c r="C645" s="678"/>
      <c r="D645" s="676"/>
      <c r="E645" s="676"/>
      <c r="F645" s="676"/>
      <c r="G645" s="676"/>
      <c r="H645" s="676"/>
      <c r="I645" s="676"/>
      <c r="J645" s="676"/>
      <c r="K645" s="676"/>
      <c r="L645" s="676"/>
      <c r="M645" s="676"/>
      <c r="N645" s="676"/>
      <c r="O645" s="676"/>
      <c r="P645" s="676"/>
      <c r="Q645" s="676"/>
      <c r="R645" s="676"/>
      <c r="S645" s="676"/>
      <c r="T645" s="676"/>
      <c r="U645" s="676"/>
      <c r="V645" s="676"/>
      <c r="W645" s="676"/>
      <c r="X645" s="676"/>
      <c r="Y645" s="676"/>
      <c r="Z645" s="676"/>
    </row>
    <row r="646" spans="1:26" ht="12.75" customHeight="1">
      <c r="A646" s="676"/>
      <c r="B646" s="676"/>
      <c r="C646" s="678"/>
      <c r="D646" s="676"/>
      <c r="E646" s="676"/>
      <c r="F646" s="676"/>
      <c r="G646" s="676"/>
      <c r="H646" s="676"/>
      <c r="I646" s="676"/>
      <c r="J646" s="676"/>
      <c r="K646" s="676"/>
      <c r="L646" s="676"/>
      <c r="M646" s="676"/>
      <c r="N646" s="676"/>
      <c r="O646" s="676"/>
      <c r="P646" s="676"/>
      <c r="Q646" s="676"/>
      <c r="R646" s="676"/>
      <c r="S646" s="676"/>
      <c r="T646" s="676"/>
      <c r="U646" s="676"/>
      <c r="V646" s="676"/>
      <c r="W646" s="676"/>
      <c r="X646" s="676"/>
      <c r="Y646" s="676"/>
      <c r="Z646" s="676"/>
    </row>
    <row r="647" spans="1:26" ht="12.75" customHeight="1">
      <c r="A647" s="676"/>
      <c r="B647" s="676"/>
      <c r="C647" s="678"/>
      <c r="D647" s="676"/>
      <c r="E647" s="676"/>
      <c r="F647" s="676"/>
      <c r="G647" s="676"/>
      <c r="H647" s="676"/>
      <c r="I647" s="676"/>
      <c r="J647" s="676"/>
      <c r="K647" s="676"/>
      <c r="L647" s="676"/>
      <c r="M647" s="676"/>
      <c r="N647" s="676"/>
      <c r="O647" s="676"/>
      <c r="P647" s="676"/>
      <c r="Q647" s="676"/>
      <c r="R647" s="676"/>
      <c r="S647" s="676"/>
      <c r="T647" s="676"/>
      <c r="U647" s="676"/>
      <c r="V647" s="676"/>
      <c r="W647" s="676"/>
      <c r="X647" s="676"/>
      <c r="Y647" s="676"/>
      <c r="Z647" s="676"/>
    </row>
    <row r="648" spans="1:26" ht="12.75" customHeight="1">
      <c r="A648" s="676"/>
      <c r="B648" s="676"/>
      <c r="C648" s="678"/>
      <c r="D648" s="676"/>
      <c r="E648" s="676"/>
      <c r="F648" s="676"/>
      <c r="G648" s="676"/>
      <c r="H648" s="676"/>
      <c r="I648" s="676"/>
      <c r="J648" s="676"/>
      <c r="K648" s="676"/>
      <c r="L648" s="676"/>
      <c r="M648" s="676"/>
      <c r="N648" s="676"/>
      <c r="O648" s="676"/>
      <c r="P648" s="676"/>
      <c r="Q648" s="676"/>
      <c r="R648" s="676"/>
      <c r="S648" s="676"/>
      <c r="T648" s="676"/>
      <c r="U648" s="676"/>
      <c r="V648" s="676"/>
      <c r="W648" s="676"/>
      <c r="X648" s="676"/>
      <c r="Y648" s="676"/>
      <c r="Z648" s="676"/>
    </row>
    <row r="649" spans="1:26" ht="12.75" customHeight="1">
      <c r="A649" s="676"/>
      <c r="B649" s="676"/>
      <c r="C649" s="678"/>
      <c r="D649" s="676"/>
      <c r="E649" s="676"/>
      <c r="F649" s="676"/>
      <c r="G649" s="676"/>
      <c r="H649" s="676"/>
      <c r="I649" s="676"/>
      <c r="J649" s="676"/>
      <c r="K649" s="676"/>
      <c r="L649" s="676"/>
      <c r="M649" s="676"/>
      <c r="N649" s="676"/>
      <c r="O649" s="676"/>
      <c r="P649" s="676"/>
      <c r="Q649" s="676"/>
      <c r="R649" s="676"/>
      <c r="S649" s="676"/>
      <c r="T649" s="676"/>
      <c r="U649" s="676"/>
      <c r="V649" s="676"/>
      <c r="W649" s="676"/>
      <c r="X649" s="676"/>
      <c r="Y649" s="676"/>
      <c r="Z649" s="676"/>
    </row>
    <row r="650" spans="1:26" ht="12.75" customHeight="1">
      <c r="A650" s="676"/>
      <c r="B650" s="676"/>
      <c r="C650" s="678"/>
      <c r="D650" s="676"/>
      <c r="E650" s="676"/>
      <c r="F650" s="676"/>
      <c r="G650" s="676"/>
      <c r="H650" s="676"/>
      <c r="I650" s="676"/>
      <c r="J650" s="676"/>
      <c r="K650" s="676"/>
      <c r="L650" s="676"/>
      <c r="M650" s="676"/>
      <c r="N650" s="676"/>
      <c r="O650" s="676"/>
      <c r="P650" s="676"/>
      <c r="Q650" s="676"/>
      <c r="R650" s="676"/>
      <c r="S650" s="676"/>
      <c r="T650" s="676"/>
      <c r="U650" s="676"/>
      <c r="V650" s="676"/>
      <c r="W650" s="676"/>
      <c r="X650" s="676"/>
      <c r="Y650" s="676"/>
      <c r="Z650" s="676"/>
    </row>
    <row r="651" spans="1:26" ht="12.75" customHeight="1">
      <c r="A651" s="676"/>
      <c r="B651" s="676"/>
      <c r="C651" s="678"/>
      <c r="D651" s="676"/>
      <c r="E651" s="676"/>
      <c r="F651" s="676"/>
      <c r="G651" s="676"/>
      <c r="H651" s="676"/>
      <c r="I651" s="676"/>
      <c r="J651" s="676"/>
      <c r="K651" s="676"/>
      <c r="L651" s="676"/>
      <c r="M651" s="676"/>
      <c r="N651" s="676"/>
      <c r="O651" s="676"/>
      <c r="P651" s="676"/>
      <c r="Q651" s="676"/>
      <c r="R651" s="676"/>
      <c r="S651" s="676"/>
      <c r="T651" s="676"/>
      <c r="U651" s="676"/>
      <c r="V651" s="676"/>
      <c r="W651" s="676"/>
      <c r="X651" s="676"/>
      <c r="Y651" s="676"/>
      <c r="Z651" s="676"/>
    </row>
    <row r="652" spans="1:26" ht="12.75" customHeight="1">
      <c r="A652" s="676"/>
      <c r="B652" s="676"/>
      <c r="C652" s="678"/>
      <c r="D652" s="676"/>
      <c r="E652" s="676"/>
      <c r="F652" s="676"/>
      <c r="G652" s="676"/>
      <c r="H652" s="676"/>
      <c r="I652" s="676"/>
      <c r="J652" s="676"/>
      <c r="K652" s="676"/>
      <c r="L652" s="676"/>
      <c r="M652" s="676"/>
      <c r="N652" s="676"/>
      <c r="O652" s="676"/>
      <c r="P652" s="676"/>
      <c r="Q652" s="676"/>
      <c r="R652" s="676"/>
      <c r="S652" s="676"/>
      <c r="T652" s="676"/>
      <c r="U652" s="676"/>
      <c r="V652" s="676"/>
      <c r="W652" s="676"/>
      <c r="X652" s="676"/>
      <c r="Y652" s="676"/>
      <c r="Z652" s="676"/>
    </row>
    <row r="653" spans="1:26" ht="12.75" customHeight="1">
      <c r="A653" s="676"/>
      <c r="B653" s="676"/>
      <c r="C653" s="678"/>
      <c r="D653" s="676"/>
      <c r="E653" s="676"/>
      <c r="F653" s="676"/>
      <c r="G653" s="676"/>
      <c r="H653" s="676"/>
      <c r="I653" s="676"/>
      <c r="J653" s="676"/>
      <c r="K653" s="676"/>
      <c r="L653" s="676"/>
      <c r="M653" s="676"/>
      <c r="N653" s="676"/>
      <c r="O653" s="676"/>
      <c r="P653" s="676"/>
      <c r="Q653" s="676"/>
      <c r="R653" s="676"/>
      <c r="S653" s="676"/>
      <c r="T653" s="676"/>
      <c r="U653" s="676"/>
      <c r="V653" s="676"/>
      <c r="W653" s="676"/>
      <c r="X653" s="676"/>
      <c r="Y653" s="676"/>
      <c r="Z653" s="676"/>
    </row>
    <row r="654" spans="1:26" ht="12.75" customHeight="1">
      <c r="A654" s="676"/>
      <c r="B654" s="676"/>
      <c r="C654" s="678"/>
      <c r="D654" s="676"/>
      <c r="E654" s="676"/>
      <c r="F654" s="676"/>
      <c r="G654" s="676"/>
      <c r="H654" s="676"/>
      <c r="I654" s="676"/>
      <c r="J654" s="676"/>
      <c r="K654" s="676"/>
      <c r="L654" s="676"/>
      <c r="M654" s="676"/>
      <c r="N654" s="676"/>
      <c r="O654" s="676"/>
      <c r="P654" s="676"/>
      <c r="Q654" s="676"/>
      <c r="R654" s="676"/>
      <c r="S654" s="676"/>
      <c r="T654" s="676"/>
      <c r="U654" s="676"/>
      <c r="V654" s="676"/>
      <c r="W654" s="676"/>
      <c r="X654" s="676"/>
      <c r="Y654" s="676"/>
      <c r="Z654" s="676"/>
    </row>
    <row r="655" spans="1:26" ht="12.75" customHeight="1">
      <c r="A655" s="676"/>
      <c r="B655" s="676"/>
      <c r="C655" s="678"/>
      <c r="D655" s="676"/>
      <c r="E655" s="676"/>
      <c r="F655" s="676"/>
      <c r="G655" s="676"/>
      <c r="H655" s="676"/>
      <c r="I655" s="676"/>
      <c r="J655" s="676"/>
      <c r="K655" s="676"/>
      <c r="L655" s="676"/>
      <c r="M655" s="676"/>
      <c r="N655" s="676"/>
      <c r="O655" s="676"/>
      <c r="P655" s="676"/>
      <c r="Q655" s="676"/>
      <c r="R655" s="676"/>
      <c r="S655" s="676"/>
      <c r="T655" s="676"/>
      <c r="U655" s="676"/>
      <c r="V655" s="676"/>
      <c r="W655" s="676"/>
      <c r="X655" s="676"/>
      <c r="Y655" s="676"/>
      <c r="Z655" s="676"/>
    </row>
    <row r="656" spans="1:26" ht="12.75" customHeight="1">
      <c r="A656" s="676"/>
      <c r="B656" s="676"/>
      <c r="C656" s="678"/>
      <c r="D656" s="676"/>
      <c r="E656" s="676"/>
      <c r="F656" s="676"/>
      <c r="G656" s="676"/>
      <c r="H656" s="676"/>
      <c r="I656" s="676"/>
      <c r="J656" s="676"/>
      <c r="K656" s="676"/>
      <c r="L656" s="676"/>
      <c r="M656" s="676"/>
      <c r="N656" s="676"/>
      <c r="O656" s="676"/>
      <c r="P656" s="676"/>
      <c r="Q656" s="676"/>
      <c r="R656" s="676"/>
      <c r="S656" s="676"/>
      <c r="T656" s="676"/>
      <c r="U656" s="676"/>
      <c r="V656" s="676"/>
      <c r="W656" s="676"/>
      <c r="X656" s="676"/>
      <c r="Y656" s="676"/>
      <c r="Z656" s="676"/>
    </row>
    <row r="657" spans="1:26" ht="12.75" customHeight="1">
      <c r="A657" s="676"/>
      <c r="B657" s="676"/>
      <c r="C657" s="678"/>
      <c r="D657" s="676"/>
      <c r="E657" s="676"/>
      <c r="F657" s="676"/>
      <c r="G657" s="676"/>
      <c r="H657" s="676"/>
      <c r="I657" s="676"/>
      <c r="J657" s="676"/>
      <c r="K657" s="676"/>
      <c r="L657" s="676"/>
      <c r="M657" s="676"/>
      <c r="N657" s="676"/>
      <c r="O657" s="676"/>
      <c r="P657" s="676"/>
      <c r="Q657" s="676"/>
      <c r="R657" s="676"/>
      <c r="S657" s="676"/>
      <c r="T657" s="676"/>
      <c r="U657" s="676"/>
      <c r="V657" s="676"/>
      <c r="W657" s="676"/>
      <c r="X657" s="676"/>
      <c r="Y657" s="676"/>
      <c r="Z657" s="676"/>
    </row>
    <row r="658" spans="1:26" ht="12.75" customHeight="1">
      <c r="A658" s="676"/>
      <c r="B658" s="676"/>
      <c r="C658" s="678"/>
      <c r="D658" s="676"/>
      <c r="E658" s="676"/>
      <c r="F658" s="676"/>
      <c r="G658" s="676"/>
      <c r="H658" s="676"/>
      <c r="I658" s="676"/>
      <c r="J658" s="676"/>
      <c r="K658" s="676"/>
      <c r="L658" s="676"/>
      <c r="M658" s="676"/>
      <c r="N658" s="676"/>
      <c r="O658" s="676"/>
      <c r="P658" s="676"/>
      <c r="Q658" s="676"/>
      <c r="R658" s="676"/>
      <c r="S658" s="676"/>
      <c r="T658" s="676"/>
      <c r="U658" s="676"/>
      <c r="V658" s="676"/>
      <c r="W658" s="676"/>
      <c r="X658" s="676"/>
      <c r="Y658" s="676"/>
      <c r="Z658" s="676"/>
    </row>
    <row r="659" spans="1:26" ht="12.75" customHeight="1">
      <c r="A659" s="676"/>
      <c r="B659" s="676"/>
      <c r="C659" s="678"/>
      <c r="D659" s="676"/>
      <c r="E659" s="676"/>
      <c r="F659" s="676"/>
      <c r="G659" s="676"/>
      <c r="H659" s="676"/>
      <c r="I659" s="676"/>
      <c r="J659" s="676"/>
      <c r="K659" s="676"/>
      <c r="L659" s="676"/>
      <c r="M659" s="676"/>
      <c r="N659" s="676"/>
      <c r="O659" s="676"/>
      <c r="P659" s="676"/>
      <c r="Q659" s="676"/>
      <c r="R659" s="676"/>
      <c r="S659" s="676"/>
      <c r="T659" s="676"/>
      <c r="U659" s="676"/>
      <c r="V659" s="676"/>
      <c r="W659" s="676"/>
      <c r="X659" s="676"/>
      <c r="Y659" s="676"/>
      <c r="Z659" s="676"/>
    </row>
    <row r="660" spans="1:26" ht="12.75" customHeight="1">
      <c r="A660" s="676"/>
      <c r="B660" s="676"/>
      <c r="C660" s="678"/>
      <c r="D660" s="676"/>
      <c r="E660" s="676"/>
      <c r="F660" s="676"/>
      <c r="G660" s="676"/>
      <c r="H660" s="676"/>
      <c r="I660" s="676"/>
      <c r="J660" s="676"/>
      <c r="K660" s="676"/>
      <c r="L660" s="676"/>
      <c r="M660" s="676"/>
      <c r="N660" s="676"/>
      <c r="O660" s="676"/>
      <c r="P660" s="676"/>
      <c r="Q660" s="676"/>
      <c r="R660" s="676"/>
      <c r="S660" s="676"/>
      <c r="T660" s="676"/>
      <c r="U660" s="676"/>
      <c r="V660" s="676"/>
      <c r="W660" s="676"/>
      <c r="X660" s="676"/>
      <c r="Y660" s="676"/>
      <c r="Z660" s="676"/>
    </row>
    <row r="661" spans="1:26" ht="12.75" customHeight="1">
      <c r="A661" s="676"/>
      <c r="B661" s="676"/>
      <c r="C661" s="678"/>
      <c r="D661" s="676"/>
      <c r="E661" s="676"/>
      <c r="F661" s="676"/>
      <c r="G661" s="676"/>
      <c r="H661" s="676"/>
      <c r="I661" s="676"/>
      <c r="J661" s="676"/>
      <c r="K661" s="676"/>
      <c r="L661" s="676"/>
      <c r="M661" s="676"/>
      <c r="N661" s="676"/>
      <c r="O661" s="676"/>
      <c r="P661" s="676"/>
      <c r="Q661" s="676"/>
      <c r="R661" s="676"/>
      <c r="S661" s="676"/>
      <c r="T661" s="676"/>
      <c r="U661" s="676"/>
      <c r="V661" s="676"/>
      <c r="W661" s="676"/>
      <c r="X661" s="676"/>
      <c r="Y661" s="676"/>
      <c r="Z661" s="676"/>
    </row>
    <row r="662" spans="1:26" ht="12.75" customHeight="1">
      <c r="A662" s="676"/>
      <c r="B662" s="676"/>
      <c r="C662" s="678"/>
      <c r="D662" s="676"/>
      <c r="E662" s="676"/>
      <c r="F662" s="676"/>
      <c r="G662" s="676"/>
      <c r="H662" s="676"/>
      <c r="I662" s="676"/>
      <c r="J662" s="676"/>
      <c r="K662" s="676"/>
      <c r="L662" s="676"/>
      <c r="M662" s="676"/>
      <c r="N662" s="676"/>
      <c r="O662" s="676"/>
      <c r="P662" s="676"/>
      <c r="Q662" s="676"/>
      <c r="R662" s="676"/>
      <c r="S662" s="676"/>
      <c r="T662" s="676"/>
      <c r="U662" s="676"/>
      <c r="V662" s="676"/>
      <c r="W662" s="676"/>
      <c r="X662" s="676"/>
      <c r="Y662" s="676"/>
      <c r="Z662" s="676"/>
    </row>
    <row r="663" spans="1:26" ht="12.75" customHeight="1">
      <c r="A663" s="676"/>
      <c r="B663" s="676"/>
      <c r="C663" s="678"/>
      <c r="D663" s="676"/>
      <c r="E663" s="676"/>
      <c r="F663" s="676"/>
      <c r="G663" s="676"/>
      <c r="H663" s="676"/>
      <c r="I663" s="676"/>
      <c r="J663" s="676"/>
      <c r="K663" s="676"/>
      <c r="L663" s="676"/>
      <c r="M663" s="676"/>
      <c r="N663" s="676"/>
      <c r="O663" s="676"/>
      <c r="P663" s="676"/>
      <c r="Q663" s="676"/>
      <c r="R663" s="676"/>
      <c r="S663" s="676"/>
      <c r="T663" s="676"/>
      <c r="U663" s="676"/>
      <c r="V663" s="676"/>
      <c r="W663" s="676"/>
      <c r="X663" s="676"/>
      <c r="Y663" s="676"/>
      <c r="Z663" s="676"/>
    </row>
    <row r="664" spans="1:26" ht="12.75" customHeight="1">
      <c r="A664" s="676"/>
      <c r="B664" s="676"/>
      <c r="C664" s="678"/>
      <c r="D664" s="676"/>
      <c r="E664" s="676"/>
      <c r="F664" s="676"/>
      <c r="G664" s="676"/>
      <c r="H664" s="676"/>
      <c r="I664" s="676"/>
      <c r="J664" s="676"/>
      <c r="K664" s="676"/>
      <c r="L664" s="676"/>
      <c r="M664" s="676"/>
      <c r="N664" s="676"/>
      <c r="O664" s="676"/>
      <c r="P664" s="676"/>
      <c r="Q664" s="676"/>
      <c r="R664" s="676"/>
      <c r="S664" s="676"/>
      <c r="T664" s="676"/>
      <c r="U664" s="676"/>
      <c r="V664" s="676"/>
      <c r="W664" s="676"/>
      <c r="X664" s="676"/>
      <c r="Y664" s="676"/>
      <c r="Z664" s="676"/>
    </row>
    <row r="665" spans="1:26" ht="12.75" customHeight="1">
      <c r="A665" s="676"/>
      <c r="B665" s="676"/>
      <c r="C665" s="678"/>
      <c r="D665" s="676"/>
      <c r="E665" s="676"/>
      <c r="F665" s="676"/>
      <c r="G665" s="676"/>
      <c r="H665" s="676"/>
      <c r="I665" s="676"/>
      <c r="J665" s="676"/>
      <c r="K665" s="676"/>
      <c r="L665" s="676"/>
      <c r="M665" s="676"/>
      <c r="N665" s="676"/>
      <c r="O665" s="676"/>
      <c r="P665" s="676"/>
      <c r="Q665" s="676"/>
      <c r="R665" s="676"/>
      <c r="S665" s="676"/>
      <c r="T665" s="676"/>
      <c r="U665" s="676"/>
      <c r="V665" s="676"/>
      <c r="W665" s="676"/>
      <c r="X665" s="676"/>
      <c r="Y665" s="676"/>
      <c r="Z665" s="676"/>
    </row>
    <row r="666" spans="1:26" ht="12.75" customHeight="1">
      <c r="A666" s="676"/>
      <c r="B666" s="676"/>
      <c r="C666" s="678"/>
      <c r="D666" s="676"/>
      <c r="E666" s="676"/>
      <c r="F666" s="676"/>
      <c r="G666" s="676"/>
      <c r="H666" s="676"/>
      <c r="I666" s="676"/>
      <c r="J666" s="676"/>
      <c r="K666" s="676"/>
      <c r="L666" s="676"/>
      <c r="M666" s="676"/>
      <c r="N666" s="676"/>
      <c r="O666" s="676"/>
      <c r="P666" s="676"/>
      <c r="Q666" s="676"/>
      <c r="R666" s="676"/>
      <c r="S666" s="676"/>
      <c r="T666" s="676"/>
      <c r="U666" s="676"/>
      <c r="V666" s="676"/>
      <c r="W666" s="676"/>
      <c r="X666" s="676"/>
      <c r="Y666" s="676"/>
      <c r="Z666" s="676"/>
    </row>
    <row r="667" spans="1:26" ht="12.75" customHeight="1">
      <c r="A667" s="676"/>
      <c r="B667" s="676"/>
      <c r="C667" s="678"/>
      <c r="D667" s="676"/>
      <c r="E667" s="676"/>
      <c r="F667" s="676"/>
      <c r="G667" s="676"/>
      <c r="H667" s="676"/>
      <c r="I667" s="676"/>
      <c r="J667" s="676"/>
      <c r="K667" s="676"/>
      <c r="L667" s="676"/>
      <c r="M667" s="676"/>
      <c r="N667" s="676"/>
      <c r="O667" s="676"/>
      <c r="P667" s="676"/>
      <c r="Q667" s="676"/>
      <c r="R667" s="676"/>
      <c r="S667" s="676"/>
      <c r="T667" s="676"/>
      <c r="U667" s="676"/>
      <c r="V667" s="676"/>
      <c r="W667" s="676"/>
      <c r="X667" s="676"/>
      <c r="Y667" s="676"/>
      <c r="Z667" s="676"/>
    </row>
    <row r="668" spans="1:26" ht="12.75" customHeight="1">
      <c r="A668" s="676"/>
      <c r="B668" s="676"/>
      <c r="C668" s="678"/>
      <c r="D668" s="676"/>
      <c r="E668" s="676"/>
      <c r="F668" s="676"/>
      <c r="G668" s="676"/>
      <c r="H668" s="676"/>
      <c r="I668" s="676"/>
      <c r="J668" s="676"/>
      <c r="K668" s="676"/>
      <c r="L668" s="676"/>
      <c r="M668" s="676"/>
      <c r="N668" s="676"/>
      <c r="O668" s="676"/>
      <c r="P668" s="676"/>
      <c r="Q668" s="676"/>
      <c r="R668" s="676"/>
      <c r="S668" s="676"/>
      <c r="T668" s="676"/>
      <c r="U668" s="676"/>
      <c r="V668" s="676"/>
      <c r="W668" s="676"/>
      <c r="X668" s="676"/>
      <c r="Y668" s="676"/>
      <c r="Z668" s="676"/>
    </row>
    <row r="669" spans="1:26" ht="12.75" customHeight="1">
      <c r="A669" s="676"/>
      <c r="B669" s="676"/>
      <c r="C669" s="678"/>
      <c r="D669" s="676"/>
      <c r="E669" s="676"/>
      <c r="F669" s="676"/>
      <c r="G669" s="676"/>
      <c r="H669" s="676"/>
      <c r="I669" s="676"/>
      <c r="J669" s="676"/>
      <c r="K669" s="676"/>
      <c r="L669" s="676"/>
      <c r="M669" s="676"/>
      <c r="N669" s="676"/>
      <c r="O669" s="676"/>
      <c r="P669" s="676"/>
      <c r="Q669" s="676"/>
      <c r="R669" s="676"/>
      <c r="S669" s="676"/>
      <c r="T669" s="676"/>
      <c r="U669" s="676"/>
      <c r="V669" s="676"/>
      <c r="W669" s="676"/>
      <c r="X669" s="676"/>
      <c r="Y669" s="676"/>
      <c r="Z669" s="676"/>
    </row>
    <row r="670" spans="1:26" ht="12.75" customHeight="1">
      <c r="A670" s="676"/>
      <c r="B670" s="676"/>
      <c r="C670" s="678"/>
      <c r="D670" s="676"/>
      <c r="E670" s="676"/>
      <c r="F670" s="676"/>
      <c r="G670" s="676"/>
      <c r="H670" s="676"/>
      <c r="I670" s="676"/>
      <c r="J670" s="676"/>
      <c r="K670" s="676"/>
      <c r="L670" s="676"/>
      <c r="M670" s="676"/>
      <c r="N670" s="676"/>
      <c r="O670" s="676"/>
      <c r="P670" s="676"/>
      <c r="Q670" s="676"/>
      <c r="R670" s="676"/>
      <c r="S670" s="676"/>
      <c r="T670" s="676"/>
      <c r="U670" s="676"/>
      <c r="V670" s="676"/>
      <c r="W670" s="676"/>
      <c r="X670" s="676"/>
      <c r="Y670" s="676"/>
      <c r="Z670" s="676"/>
    </row>
    <row r="671" spans="1:26" ht="12.75" customHeight="1">
      <c r="A671" s="676"/>
      <c r="B671" s="676"/>
      <c r="C671" s="678"/>
      <c r="D671" s="676"/>
      <c r="E671" s="676"/>
      <c r="F671" s="676"/>
      <c r="G671" s="676"/>
      <c r="H671" s="676"/>
      <c r="I671" s="676"/>
      <c r="J671" s="676"/>
      <c r="K671" s="676"/>
      <c r="L671" s="676"/>
      <c r="M671" s="676"/>
      <c r="N671" s="676"/>
      <c r="O671" s="676"/>
      <c r="P671" s="676"/>
      <c r="Q671" s="676"/>
      <c r="R671" s="676"/>
      <c r="S671" s="676"/>
      <c r="T671" s="676"/>
      <c r="U671" s="676"/>
      <c r="V671" s="676"/>
      <c r="W671" s="676"/>
      <c r="X671" s="676"/>
      <c r="Y671" s="676"/>
      <c r="Z671" s="676"/>
    </row>
    <row r="672" spans="1:26" ht="12.75" customHeight="1">
      <c r="A672" s="676"/>
      <c r="B672" s="676"/>
      <c r="C672" s="678"/>
      <c r="D672" s="676"/>
      <c r="E672" s="676"/>
      <c r="F672" s="676"/>
      <c r="G672" s="676"/>
      <c r="H672" s="676"/>
      <c r="I672" s="676"/>
      <c r="J672" s="676"/>
      <c r="K672" s="676"/>
      <c r="L672" s="676"/>
      <c r="M672" s="676"/>
      <c r="N672" s="676"/>
      <c r="O672" s="676"/>
      <c r="P672" s="676"/>
      <c r="Q672" s="676"/>
      <c r="R672" s="676"/>
      <c r="S672" s="676"/>
      <c r="T672" s="676"/>
      <c r="U672" s="676"/>
      <c r="V672" s="676"/>
      <c r="W672" s="676"/>
      <c r="X672" s="676"/>
      <c r="Y672" s="676"/>
      <c r="Z672" s="676"/>
    </row>
    <row r="673" spans="1:26" ht="12.75" customHeight="1">
      <c r="A673" s="676"/>
      <c r="B673" s="676"/>
      <c r="C673" s="678"/>
      <c r="D673" s="676"/>
      <c r="E673" s="676"/>
      <c r="F673" s="676"/>
      <c r="G673" s="676"/>
      <c r="H673" s="676"/>
      <c r="I673" s="676"/>
      <c r="J673" s="676"/>
      <c r="K673" s="676"/>
      <c r="L673" s="676"/>
      <c r="M673" s="676"/>
      <c r="N673" s="676"/>
      <c r="O673" s="676"/>
      <c r="P673" s="676"/>
      <c r="Q673" s="676"/>
      <c r="R673" s="676"/>
      <c r="S673" s="676"/>
      <c r="T673" s="676"/>
      <c r="U673" s="676"/>
      <c r="V673" s="676"/>
      <c r="W673" s="676"/>
      <c r="X673" s="676"/>
      <c r="Y673" s="676"/>
      <c r="Z673" s="676"/>
    </row>
    <row r="674" spans="1:26" ht="12.75" customHeight="1">
      <c r="A674" s="676"/>
      <c r="B674" s="676"/>
      <c r="C674" s="678"/>
      <c r="D674" s="676"/>
      <c r="E674" s="676"/>
      <c r="F674" s="676"/>
      <c r="G674" s="676"/>
      <c r="H674" s="676"/>
      <c r="I674" s="676"/>
      <c r="J674" s="676"/>
      <c r="K674" s="676"/>
      <c r="L674" s="676"/>
      <c r="M674" s="676"/>
      <c r="N674" s="676"/>
      <c r="O674" s="676"/>
      <c r="P674" s="676"/>
      <c r="Q674" s="676"/>
      <c r="R674" s="676"/>
      <c r="S674" s="676"/>
      <c r="T674" s="676"/>
      <c r="U674" s="676"/>
      <c r="V674" s="676"/>
      <c r="W674" s="676"/>
      <c r="X674" s="676"/>
      <c r="Y674" s="676"/>
      <c r="Z674" s="676"/>
    </row>
    <row r="675" spans="1:26" ht="12.75" customHeight="1">
      <c r="A675" s="676"/>
      <c r="B675" s="676"/>
      <c r="C675" s="678"/>
      <c r="D675" s="676"/>
      <c r="E675" s="676"/>
      <c r="F675" s="676"/>
      <c r="G675" s="676"/>
      <c r="H675" s="676"/>
      <c r="I675" s="676"/>
      <c r="J675" s="676"/>
      <c r="K675" s="676"/>
      <c r="L675" s="676"/>
      <c r="M675" s="676"/>
      <c r="N675" s="676"/>
      <c r="O675" s="676"/>
      <c r="P675" s="676"/>
      <c r="Q675" s="676"/>
      <c r="R675" s="676"/>
      <c r="S675" s="676"/>
      <c r="T675" s="676"/>
      <c r="U675" s="676"/>
      <c r="V675" s="676"/>
      <c r="W675" s="676"/>
      <c r="X675" s="676"/>
      <c r="Y675" s="676"/>
      <c r="Z675" s="676"/>
    </row>
    <row r="676" spans="1:26" ht="12.75" customHeight="1">
      <c r="A676" s="676"/>
      <c r="B676" s="676"/>
      <c r="C676" s="678"/>
      <c r="D676" s="676"/>
      <c r="E676" s="676"/>
      <c r="F676" s="676"/>
      <c r="G676" s="676"/>
      <c r="H676" s="676"/>
      <c r="I676" s="676"/>
      <c r="J676" s="676"/>
      <c r="K676" s="676"/>
      <c r="L676" s="676"/>
      <c r="M676" s="676"/>
      <c r="N676" s="676"/>
      <c r="O676" s="676"/>
      <c r="P676" s="676"/>
      <c r="Q676" s="676"/>
      <c r="R676" s="676"/>
      <c r="S676" s="676"/>
      <c r="T676" s="676"/>
      <c r="U676" s="676"/>
      <c r="V676" s="676"/>
      <c r="W676" s="676"/>
      <c r="X676" s="676"/>
      <c r="Y676" s="676"/>
      <c r="Z676" s="676"/>
    </row>
    <row r="677" spans="1:26" ht="12.75" customHeight="1">
      <c r="A677" s="676"/>
      <c r="B677" s="676"/>
      <c r="C677" s="678"/>
      <c r="D677" s="676"/>
      <c r="E677" s="676"/>
      <c r="F677" s="676"/>
      <c r="G677" s="676"/>
      <c r="H677" s="676"/>
      <c r="I677" s="676"/>
      <c r="J677" s="676"/>
      <c r="K677" s="676"/>
      <c r="L677" s="676"/>
      <c r="M677" s="676"/>
      <c r="N677" s="676"/>
      <c r="O677" s="676"/>
      <c r="P677" s="676"/>
      <c r="Q677" s="676"/>
      <c r="R677" s="676"/>
      <c r="S677" s="676"/>
      <c r="T677" s="676"/>
      <c r="U677" s="676"/>
      <c r="V677" s="676"/>
      <c r="W677" s="676"/>
      <c r="X677" s="676"/>
      <c r="Y677" s="676"/>
      <c r="Z677" s="676"/>
    </row>
    <row r="678" spans="1:26" ht="12.75" customHeight="1">
      <c r="A678" s="676"/>
      <c r="B678" s="676"/>
      <c r="C678" s="678"/>
      <c r="D678" s="676"/>
      <c r="E678" s="676"/>
      <c r="F678" s="676"/>
      <c r="G678" s="676"/>
      <c r="H678" s="676"/>
      <c r="I678" s="676"/>
      <c r="J678" s="676"/>
      <c r="K678" s="676"/>
      <c r="L678" s="676"/>
      <c r="M678" s="676"/>
      <c r="N678" s="676"/>
      <c r="O678" s="676"/>
      <c r="P678" s="676"/>
      <c r="Q678" s="676"/>
      <c r="R678" s="676"/>
      <c r="S678" s="676"/>
      <c r="T678" s="676"/>
      <c r="U678" s="676"/>
      <c r="V678" s="676"/>
      <c r="W678" s="676"/>
      <c r="X678" s="676"/>
      <c r="Y678" s="676"/>
      <c r="Z678" s="676"/>
    </row>
    <row r="679" spans="1:26" ht="12.75" customHeight="1">
      <c r="A679" s="676"/>
      <c r="B679" s="676"/>
      <c r="C679" s="678"/>
      <c r="D679" s="676"/>
      <c r="E679" s="676"/>
      <c r="F679" s="676"/>
      <c r="G679" s="676"/>
      <c r="H679" s="676"/>
      <c r="I679" s="676"/>
      <c r="J679" s="676"/>
      <c r="K679" s="676"/>
      <c r="L679" s="676"/>
      <c r="M679" s="676"/>
      <c r="N679" s="676"/>
      <c r="O679" s="676"/>
      <c r="P679" s="676"/>
      <c r="Q679" s="676"/>
      <c r="R679" s="676"/>
      <c r="S679" s="676"/>
      <c r="T679" s="676"/>
      <c r="U679" s="676"/>
      <c r="V679" s="676"/>
      <c r="W679" s="676"/>
      <c r="X679" s="676"/>
      <c r="Y679" s="676"/>
      <c r="Z679" s="676"/>
    </row>
    <row r="680" spans="1:26" ht="12.75" customHeight="1">
      <c r="A680" s="676"/>
      <c r="B680" s="676"/>
      <c r="C680" s="678"/>
      <c r="D680" s="676"/>
      <c r="E680" s="676"/>
      <c r="F680" s="676"/>
      <c r="G680" s="676"/>
      <c r="H680" s="676"/>
      <c r="I680" s="676"/>
      <c r="J680" s="676"/>
      <c r="K680" s="676"/>
      <c r="L680" s="676"/>
      <c r="M680" s="676"/>
      <c r="N680" s="676"/>
      <c r="O680" s="676"/>
      <c r="P680" s="676"/>
      <c r="Q680" s="676"/>
      <c r="R680" s="676"/>
      <c r="S680" s="676"/>
      <c r="T680" s="676"/>
      <c r="U680" s="676"/>
      <c r="V680" s="676"/>
      <c r="W680" s="676"/>
      <c r="X680" s="676"/>
      <c r="Y680" s="676"/>
      <c r="Z680" s="676"/>
    </row>
    <row r="681" spans="1:26" ht="12.75" customHeight="1">
      <c r="A681" s="676"/>
      <c r="B681" s="676"/>
      <c r="C681" s="678"/>
      <c r="D681" s="676"/>
      <c r="E681" s="676"/>
      <c r="F681" s="676"/>
      <c r="G681" s="676"/>
      <c r="H681" s="676"/>
      <c r="I681" s="676"/>
      <c r="J681" s="676"/>
      <c r="K681" s="676"/>
      <c r="L681" s="676"/>
      <c r="M681" s="676"/>
      <c r="N681" s="676"/>
      <c r="O681" s="676"/>
      <c r="P681" s="676"/>
      <c r="Q681" s="676"/>
      <c r="R681" s="676"/>
      <c r="S681" s="676"/>
      <c r="T681" s="676"/>
      <c r="U681" s="676"/>
      <c r="V681" s="676"/>
      <c r="W681" s="676"/>
      <c r="X681" s="676"/>
      <c r="Y681" s="676"/>
      <c r="Z681" s="676"/>
    </row>
    <row r="682" spans="1:26" ht="12.75" customHeight="1">
      <c r="A682" s="676"/>
      <c r="B682" s="676"/>
      <c r="C682" s="678"/>
      <c r="D682" s="676"/>
      <c r="E682" s="676"/>
      <c r="F682" s="676"/>
      <c r="G682" s="676"/>
      <c r="H682" s="676"/>
      <c r="I682" s="676"/>
      <c r="J682" s="676"/>
      <c r="K682" s="676"/>
      <c r="L682" s="676"/>
      <c r="M682" s="676"/>
      <c r="N682" s="676"/>
      <c r="O682" s="676"/>
      <c r="P682" s="676"/>
      <c r="Q682" s="676"/>
      <c r="R682" s="676"/>
      <c r="S682" s="676"/>
      <c r="T682" s="676"/>
      <c r="U682" s="676"/>
      <c r="V682" s="676"/>
      <c r="W682" s="676"/>
      <c r="X682" s="676"/>
      <c r="Y682" s="676"/>
      <c r="Z682" s="676"/>
    </row>
    <row r="683" spans="1:26" ht="12.75" customHeight="1">
      <c r="A683" s="676"/>
      <c r="B683" s="676"/>
      <c r="C683" s="678"/>
      <c r="D683" s="676"/>
      <c r="E683" s="676"/>
      <c r="F683" s="676"/>
      <c r="G683" s="676"/>
      <c r="H683" s="676"/>
      <c r="I683" s="676"/>
      <c r="J683" s="676"/>
      <c r="K683" s="676"/>
      <c r="L683" s="676"/>
      <c r="M683" s="676"/>
      <c r="N683" s="676"/>
      <c r="O683" s="676"/>
      <c r="P683" s="676"/>
      <c r="Q683" s="676"/>
      <c r="R683" s="676"/>
      <c r="S683" s="676"/>
      <c r="T683" s="676"/>
      <c r="U683" s="676"/>
      <c r="V683" s="676"/>
      <c r="W683" s="676"/>
      <c r="X683" s="676"/>
      <c r="Y683" s="676"/>
      <c r="Z683" s="676"/>
    </row>
    <row r="684" spans="1:26" ht="12.75" customHeight="1">
      <c r="A684" s="676"/>
      <c r="B684" s="676"/>
      <c r="C684" s="678"/>
      <c r="D684" s="676"/>
      <c r="E684" s="676"/>
      <c r="F684" s="676"/>
      <c r="G684" s="676"/>
      <c r="H684" s="676"/>
      <c r="I684" s="676"/>
      <c r="J684" s="676"/>
      <c r="K684" s="676"/>
      <c r="L684" s="676"/>
      <c r="M684" s="676"/>
      <c r="N684" s="676"/>
      <c r="O684" s="676"/>
      <c r="P684" s="676"/>
      <c r="Q684" s="676"/>
      <c r="R684" s="676"/>
      <c r="S684" s="676"/>
      <c r="T684" s="676"/>
      <c r="U684" s="676"/>
      <c r="V684" s="676"/>
      <c r="W684" s="676"/>
      <c r="X684" s="676"/>
      <c r="Y684" s="676"/>
      <c r="Z684" s="676"/>
    </row>
    <row r="685" spans="1:26" ht="12.75" customHeight="1">
      <c r="A685" s="676"/>
      <c r="B685" s="676"/>
      <c r="C685" s="678"/>
      <c r="D685" s="676"/>
      <c r="E685" s="676"/>
      <c r="F685" s="676"/>
      <c r="G685" s="676"/>
      <c r="H685" s="676"/>
      <c r="I685" s="676"/>
      <c r="J685" s="676"/>
      <c r="K685" s="676"/>
      <c r="L685" s="676"/>
      <c r="M685" s="676"/>
      <c r="N685" s="676"/>
      <c r="O685" s="676"/>
      <c r="P685" s="676"/>
      <c r="Q685" s="676"/>
      <c r="R685" s="676"/>
      <c r="S685" s="676"/>
      <c r="T685" s="676"/>
      <c r="U685" s="676"/>
      <c r="V685" s="676"/>
      <c r="W685" s="676"/>
      <c r="X685" s="676"/>
      <c r="Y685" s="676"/>
      <c r="Z685" s="676"/>
    </row>
    <row r="686" spans="1:26" ht="12.75" customHeight="1">
      <c r="A686" s="676"/>
      <c r="B686" s="676"/>
      <c r="C686" s="678"/>
      <c r="D686" s="676"/>
      <c r="E686" s="676"/>
      <c r="F686" s="676"/>
      <c r="G686" s="676"/>
      <c r="H686" s="676"/>
      <c r="I686" s="676"/>
      <c r="J686" s="676"/>
      <c r="K686" s="676"/>
      <c r="L686" s="676"/>
      <c r="M686" s="676"/>
      <c r="N686" s="676"/>
      <c r="O686" s="676"/>
      <c r="P686" s="676"/>
      <c r="Q686" s="676"/>
      <c r="R686" s="676"/>
      <c r="S686" s="676"/>
      <c r="T686" s="676"/>
      <c r="U686" s="676"/>
      <c r="V686" s="676"/>
      <c r="W686" s="676"/>
      <c r="X686" s="676"/>
      <c r="Y686" s="676"/>
      <c r="Z686" s="676"/>
    </row>
    <row r="687" spans="1:26" ht="12.75" customHeight="1">
      <c r="A687" s="676"/>
      <c r="B687" s="676"/>
      <c r="C687" s="678"/>
      <c r="D687" s="676"/>
      <c r="E687" s="676"/>
      <c r="F687" s="676"/>
      <c r="G687" s="676"/>
      <c r="H687" s="676"/>
      <c r="I687" s="676"/>
      <c r="J687" s="676"/>
      <c r="K687" s="676"/>
      <c r="L687" s="676"/>
      <c r="M687" s="676"/>
      <c r="N687" s="676"/>
      <c r="O687" s="676"/>
      <c r="P687" s="676"/>
      <c r="Q687" s="676"/>
      <c r="R687" s="676"/>
      <c r="S687" s="676"/>
      <c r="T687" s="676"/>
      <c r="U687" s="676"/>
      <c r="V687" s="676"/>
      <c r="W687" s="676"/>
      <c r="X687" s="676"/>
      <c r="Y687" s="676"/>
      <c r="Z687" s="676"/>
    </row>
    <row r="688" spans="1:26" ht="12.75" customHeight="1">
      <c r="A688" s="676"/>
      <c r="B688" s="676"/>
      <c r="C688" s="678"/>
      <c r="D688" s="676"/>
      <c r="E688" s="676"/>
      <c r="F688" s="676"/>
      <c r="G688" s="676"/>
      <c r="H688" s="676"/>
      <c r="I688" s="676"/>
      <c r="J688" s="676"/>
      <c r="K688" s="676"/>
      <c r="L688" s="676"/>
      <c r="M688" s="676"/>
      <c r="N688" s="676"/>
      <c r="O688" s="676"/>
      <c r="P688" s="676"/>
      <c r="Q688" s="676"/>
      <c r="R688" s="676"/>
      <c r="S688" s="676"/>
      <c r="T688" s="676"/>
      <c r="U688" s="676"/>
      <c r="V688" s="676"/>
      <c r="W688" s="676"/>
      <c r="X688" s="676"/>
      <c r="Y688" s="676"/>
      <c r="Z688" s="676"/>
    </row>
    <row r="689" spans="1:26" ht="12.75" customHeight="1">
      <c r="A689" s="676"/>
      <c r="B689" s="676"/>
      <c r="C689" s="678"/>
      <c r="D689" s="676"/>
      <c r="E689" s="676"/>
      <c r="F689" s="676"/>
      <c r="G689" s="676"/>
      <c r="H689" s="676"/>
      <c r="I689" s="676"/>
      <c r="J689" s="676"/>
      <c r="K689" s="676"/>
      <c r="L689" s="676"/>
      <c r="M689" s="676"/>
      <c r="N689" s="676"/>
      <c r="O689" s="676"/>
      <c r="P689" s="676"/>
      <c r="Q689" s="676"/>
      <c r="R689" s="676"/>
      <c r="S689" s="676"/>
      <c r="T689" s="676"/>
      <c r="U689" s="676"/>
      <c r="V689" s="676"/>
      <c r="W689" s="676"/>
      <c r="X689" s="676"/>
      <c r="Y689" s="676"/>
      <c r="Z689" s="676"/>
    </row>
    <row r="690" spans="1:26" ht="12.75" customHeight="1">
      <c r="A690" s="676"/>
      <c r="B690" s="676"/>
      <c r="C690" s="678"/>
      <c r="D690" s="676"/>
      <c r="E690" s="676"/>
      <c r="F690" s="676"/>
      <c r="G690" s="676"/>
      <c r="H690" s="676"/>
      <c r="I690" s="676"/>
      <c r="J690" s="676"/>
      <c r="K690" s="676"/>
      <c r="L690" s="676"/>
      <c r="M690" s="676"/>
      <c r="N690" s="676"/>
      <c r="O690" s="676"/>
      <c r="P690" s="676"/>
      <c r="Q690" s="676"/>
      <c r="R690" s="676"/>
      <c r="S690" s="676"/>
      <c r="T690" s="676"/>
      <c r="U690" s="676"/>
      <c r="V690" s="676"/>
      <c r="W690" s="676"/>
      <c r="X690" s="676"/>
      <c r="Y690" s="676"/>
      <c r="Z690" s="676"/>
    </row>
    <row r="691" spans="1:26" ht="12.75" customHeight="1">
      <c r="A691" s="676"/>
      <c r="B691" s="676"/>
      <c r="C691" s="678"/>
      <c r="D691" s="676"/>
      <c r="E691" s="676"/>
      <c r="F691" s="676"/>
      <c r="G691" s="676"/>
      <c r="H691" s="676"/>
      <c r="I691" s="676"/>
      <c r="J691" s="676"/>
      <c r="K691" s="676"/>
      <c r="L691" s="676"/>
      <c r="M691" s="676"/>
      <c r="N691" s="676"/>
      <c r="O691" s="676"/>
      <c r="P691" s="676"/>
      <c r="Q691" s="676"/>
      <c r="R691" s="676"/>
      <c r="S691" s="676"/>
      <c r="T691" s="676"/>
      <c r="U691" s="676"/>
      <c r="V691" s="676"/>
      <c r="W691" s="676"/>
      <c r="X691" s="676"/>
      <c r="Y691" s="676"/>
      <c r="Z691" s="676"/>
    </row>
    <row r="692" spans="1:26" ht="12.75" customHeight="1">
      <c r="A692" s="676"/>
      <c r="B692" s="676"/>
      <c r="C692" s="678"/>
      <c r="D692" s="676"/>
      <c r="E692" s="676"/>
      <c r="F692" s="676"/>
      <c r="G692" s="676"/>
      <c r="H692" s="676"/>
      <c r="I692" s="676"/>
      <c r="J692" s="676"/>
      <c r="K692" s="676"/>
      <c r="L692" s="676"/>
      <c r="M692" s="676"/>
      <c r="N692" s="676"/>
      <c r="O692" s="676"/>
      <c r="P692" s="676"/>
      <c r="Q692" s="676"/>
      <c r="R692" s="676"/>
      <c r="S692" s="676"/>
      <c r="T692" s="676"/>
      <c r="U692" s="676"/>
      <c r="V692" s="676"/>
      <c r="W692" s="676"/>
      <c r="X692" s="676"/>
      <c r="Y692" s="676"/>
      <c r="Z692" s="676"/>
    </row>
    <row r="693" spans="1:26" ht="12.75" customHeight="1">
      <c r="A693" s="676"/>
      <c r="B693" s="676"/>
      <c r="C693" s="678"/>
      <c r="D693" s="676"/>
      <c r="E693" s="676"/>
      <c r="F693" s="676"/>
      <c r="G693" s="676"/>
      <c r="H693" s="676"/>
      <c r="I693" s="676"/>
      <c r="J693" s="676"/>
      <c r="K693" s="676"/>
      <c r="L693" s="676"/>
      <c r="M693" s="676"/>
      <c r="N693" s="676"/>
      <c r="O693" s="676"/>
      <c r="P693" s="676"/>
      <c r="Q693" s="676"/>
      <c r="R693" s="676"/>
      <c r="S693" s="676"/>
      <c r="T693" s="676"/>
      <c r="U693" s="676"/>
      <c r="V693" s="676"/>
      <c r="W693" s="676"/>
      <c r="X693" s="676"/>
      <c r="Y693" s="676"/>
      <c r="Z693" s="676"/>
    </row>
    <row r="694" spans="1:26" ht="12.75" customHeight="1">
      <c r="A694" s="676"/>
      <c r="B694" s="676"/>
      <c r="C694" s="678"/>
      <c r="D694" s="676"/>
      <c r="E694" s="676"/>
      <c r="F694" s="676"/>
      <c r="G694" s="676"/>
      <c r="H694" s="676"/>
      <c r="I694" s="676"/>
      <c r="J694" s="676"/>
      <c r="K694" s="676"/>
      <c r="L694" s="676"/>
      <c r="M694" s="676"/>
      <c r="N694" s="676"/>
      <c r="O694" s="676"/>
      <c r="P694" s="676"/>
      <c r="Q694" s="676"/>
      <c r="R694" s="676"/>
      <c r="S694" s="676"/>
      <c r="T694" s="676"/>
      <c r="U694" s="676"/>
      <c r="V694" s="676"/>
      <c r="W694" s="676"/>
      <c r="X694" s="676"/>
      <c r="Y694" s="676"/>
      <c r="Z694" s="676"/>
    </row>
    <row r="695" spans="1:26" ht="12.75" customHeight="1">
      <c r="A695" s="676"/>
      <c r="B695" s="676"/>
      <c r="C695" s="678"/>
      <c r="D695" s="676"/>
      <c r="E695" s="676"/>
      <c r="F695" s="676"/>
      <c r="G695" s="676"/>
      <c r="H695" s="676"/>
      <c r="I695" s="676"/>
      <c r="J695" s="676"/>
      <c r="K695" s="676"/>
      <c r="L695" s="676"/>
      <c r="M695" s="676"/>
      <c r="N695" s="676"/>
      <c r="O695" s="676"/>
      <c r="P695" s="676"/>
      <c r="Q695" s="676"/>
      <c r="R695" s="676"/>
      <c r="S695" s="676"/>
      <c r="T695" s="676"/>
      <c r="U695" s="676"/>
      <c r="V695" s="676"/>
      <c r="W695" s="676"/>
      <c r="X695" s="676"/>
      <c r="Y695" s="676"/>
      <c r="Z695" s="676"/>
    </row>
    <row r="696" spans="1:26" ht="12.75" customHeight="1">
      <c r="A696" s="676"/>
      <c r="B696" s="676"/>
      <c r="C696" s="678"/>
      <c r="D696" s="676"/>
      <c r="E696" s="676"/>
      <c r="F696" s="676"/>
      <c r="G696" s="676"/>
      <c r="H696" s="676"/>
      <c r="I696" s="676"/>
      <c r="J696" s="676"/>
      <c r="K696" s="676"/>
      <c r="L696" s="676"/>
      <c r="M696" s="676"/>
      <c r="N696" s="676"/>
      <c r="O696" s="676"/>
      <c r="P696" s="676"/>
      <c r="Q696" s="676"/>
      <c r="R696" s="676"/>
      <c r="S696" s="676"/>
      <c r="T696" s="676"/>
      <c r="U696" s="676"/>
      <c r="V696" s="676"/>
      <c r="W696" s="676"/>
      <c r="X696" s="676"/>
      <c r="Y696" s="676"/>
      <c r="Z696" s="676"/>
    </row>
    <row r="697" spans="1:26" ht="12.75" customHeight="1">
      <c r="A697" s="676"/>
      <c r="B697" s="676"/>
      <c r="C697" s="678"/>
      <c r="D697" s="676"/>
      <c r="E697" s="676"/>
      <c r="F697" s="676"/>
      <c r="G697" s="676"/>
      <c r="H697" s="676"/>
      <c r="I697" s="676"/>
      <c r="J697" s="676"/>
      <c r="K697" s="676"/>
      <c r="L697" s="676"/>
      <c r="M697" s="676"/>
      <c r="N697" s="676"/>
      <c r="O697" s="676"/>
      <c r="P697" s="676"/>
      <c r="Q697" s="676"/>
      <c r="R697" s="676"/>
      <c r="S697" s="676"/>
      <c r="T697" s="676"/>
      <c r="U697" s="676"/>
      <c r="V697" s="676"/>
      <c r="W697" s="676"/>
      <c r="X697" s="676"/>
      <c r="Y697" s="676"/>
      <c r="Z697" s="676"/>
    </row>
    <row r="698" spans="1:26" ht="12.75" customHeight="1">
      <c r="A698" s="676"/>
      <c r="B698" s="676"/>
      <c r="C698" s="678"/>
      <c r="D698" s="676"/>
      <c r="E698" s="676"/>
      <c r="F698" s="676"/>
      <c r="G698" s="676"/>
      <c r="H698" s="676"/>
      <c r="I698" s="676"/>
      <c r="J698" s="676"/>
      <c r="K698" s="676"/>
      <c r="L698" s="676"/>
      <c r="M698" s="676"/>
      <c r="N698" s="676"/>
      <c r="O698" s="676"/>
      <c r="P698" s="676"/>
      <c r="Q698" s="676"/>
      <c r="R698" s="676"/>
      <c r="S698" s="676"/>
      <c r="T698" s="676"/>
      <c r="U698" s="676"/>
      <c r="V698" s="676"/>
      <c r="W698" s="676"/>
      <c r="X698" s="676"/>
      <c r="Y698" s="676"/>
      <c r="Z698" s="676"/>
    </row>
    <row r="699" spans="1:26" ht="12.75" customHeight="1">
      <c r="A699" s="676"/>
      <c r="B699" s="676"/>
      <c r="C699" s="678"/>
      <c r="D699" s="676"/>
      <c r="E699" s="676"/>
      <c r="F699" s="676"/>
      <c r="G699" s="676"/>
      <c r="H699" s="676"/>
      <c r="I699" s="676"/>
      <c r="J699" s="676"/>
      <c r="K699" s="676"/>
      <c r="L699" s="676"/>
      <c r="M699" s="676"/>
      <c r="N699" s="676"/>
      <c r="O699" s="676"/>
      <c r="P699" s="676"/>
      <c r="Q699" s="676"/>
      <c r="R699" s="676"/>
      <c r="S699" s="676"/>
      <c r="T699" s="676"/>
      <c r="U699" s="676"/>
      <c r="V699" s="676"/>
      <c r="W699" s="676"/>
      <c r="X699" s="676"/>
      <c r="Y699" s="676"/>
      <c r="Z699" s="676"/>
    </row>
    <row r="700" spans="1:26" ht="12.75" customHeight="1">
      <c r="A700" s="676"/>
      <c r="B700" s="676"/>
      <c r="C700" s="678"/>
      <c r="D700" s="676"/>
      <c r="E700" s="676"/>
      <c r="F700" s="676"/>
      <c r="G700" s="676"/>
      <c r="H700" s="676"/>
      <c r="I700" s="676"/>
      <c r="J700" s="676"/>
      <c r="K700" s="676"/>
      <c r="L700" s="676"/>
      <c r="M700" s="676"/>
      <c r="N700" s="676"/>
      <c r="O700" s="676"/>
      <c r="P700" s="676"/>
      <c r="Q700" s="676"/>
      <c r="R700" s="676"/>
      <c r="S700" s="676"/>
      <c r="T700" s="676"/>
      <c r="U700" s="676"/>
      <c r="V700" s="676"/>
      <c r="W700" s="676"/>
      <c r="X700" s="676"/>
      <c r="Y700" s="676"/>
      <c r="Z700" s="676"/>
    </row>
    <row r="701" spans="1:26" ht="12.75" customHeight="1">
      <c r="A701" s="676"/>
      <c r="B701" s="676"/>
      <c r="C701" s="678"/>
      <c r="D701" s="676"/>
      <c r="E701" s="676"/>
      <c r="F701" s="676"/>
      <c r="G701" s="676"/>
      <c r="H701" s="676"/>
      <c r="I701" s="676"/>
      <c r="J701" s="676"/>
      <c r="K701" s="676"/>
      <c r="L701" s="676"/>
      <c r="M701" s="676"/>
      <c r="N701" s="676"/>
      <c r="O701" s="676"/>
      <c r="P701" s="676"/>
      <c r="Q701" s="676"/>
      <c r="R701" s="676"/>
      <c r="S701" s="676"/>
      <c r="T701" s="676"/>
      <c r="U701" s="676"/>
      <c r="V701" s="676"/>
      <c r="W701" s="676"/>
      <c r="X701" s="676"/>
      <c r="Y701" s="676"/>
      <c r="Z701" s="676"/>
    </row>
    <row r="702" spans="1:26" ht="12.75" customHeight="1">
      <c r="A702" s="676"/>
      <c r="B702" s="676"/>
      <c r="C702" s="678"/>
      <c r="D702" s="676"/>
      <c r="E702" s="676"/>
      <c r="F702" s="676"/>
      <c r="G702" s="676"/>
      <c r="H702" s="676"/>
      <c r="I702" s="676"/>
      <c r="J702" s="676"/>
      <c r="K702" s="676"/>
      <c r="L702" s="676"/>
      <c r="M702" s="676"/>
      <c r="N702" s="676"/>
      <c r="O702" s="676"/>
      <c r="P702" s="676"/>
      <c r="Q702" s="676"/>
      <c r="R702" s="676"/>
      <c r="S702" s="676"/>
      <c r="T702" s="676"/>
      <c r="U702" s="676"/>
      <c r="V702" s="676"/>
      <c r="W702" s="676"/>
      <c r="X702" s="676"/>
      <c r="Y702" s="676"/>
      <c r="Z702" s="676"/>
    </row>
    <row r="703" spans="1:26" ht="12.75" customHeight="1">
      <c r="A703" s="676"/>
      <c r="B703" s="676"/>
      <c r="C703" s="678"/>
      <c r="D703" s="676"/>
      <c r="E703" s="676"/>
      <c r="F703" s="676"/>
      <c r="G703" s="676"/>
      <c r="H703" s="676"/>
      <c r="I703" s="676"/>
      <c r="J703" s="676"/>
      <c r="K703" s="676"/>
      <c r="L703" s="676"/>
      <c r="M703" s="676"/>
      <c r="N703" s="676"/>
      <c r="O703" s="676"/>
      <c r="P703" s="676"/>
      <c r="Q703" s="676"/>
      <c r="R703" s="676"/>
      <c r="S703" s="676"/>
      <c r="T703" s="676"/>
      <c r="U703" s="676"/>
      <c r="V703" s="676"/>
      <c r="W703" s="676"/>
      <c r="X703" s="676"/>
      <c r="Y703" s="676"/>
      <c r="Z703" s="676"/>
    </row>
    <row r="704" spans="1:26" ht="12.75" customHeight="1">
      <c r="A704" s="676"/>
      <c r="B704" s="676"/>
      <c r="C704" s="678"/>
      <c r="D704" s="676"/>
      <c r="E704" s="676"/>
      <c r="F704" s="676"/>
      <c r="G704" s="676"/>
      <c r="H704" s="676"/>
      <c r="I704" s="676"/>
      <c r="J704" s="676"/>
      <c r="K704" s="676"/>
      <c r="L704" s="676"/>
      <c r="M704" s="676"/>
      <c r="N704" s="676"/>
      <c r="O704" s="676"/>
      <c r="P704" s="676"/>
      <c r="Q704" s="676"/>
      <c r="R704" s="676"/>
      <c r="S704" s="676"/>
      <c r="T704" s="676"/>
      <c r="U704" s="676"/>
      <c r="V704" s="676"/>
      <c r="W704" s="676"/>
      <c r="X704" s="676"/>
      <c r="Y704" s="676"/>
      <c r="Z704" s="676"/>
    </row>
    <row r="705" spans="1:26" ht="12.75" customHeight="1">
      <c r="A705" s="676"/>
      <c r="B705" s="676"/>
      <c r="C705" s="678"/>
      <c r="D705" s="676"/>
      <c r="E705" s="676"/>
      <c r="F705" s="676"/>
      <c r="G705" s="676"/>
      <c r="H705" s="676"/>
      <c r="I705" s="676"/>
      <c r="J705" s="676"/>
      <c r="K705" s="676"/>
      <c r="L705" s="676"/>
      <c r="M705" s="676"/>
      <c r="N705" s="676"/>
      <c r="O705" s="676"/>
      <c r="P705" s="676"/>
      <c r="Q705" s="676"/>
      <c r="R705" s="676"/>
      <c r="S705" s="676"/>
      <c r="T705" s="676"/>
      <c r="U705" s="676"/>
      <c r="V705" s="676"/>
      <c r="W705" s="676"/>
      <c r="X705" s="676"/>
      <c r="Y705" s="676"/>
      <c r="Z705" s="676"/>
    </row>
    <row r="706" spans="1:26" ht="12.75" customHeight="1">
      <c r="A706" s="676"/>
      <c r="B706" s="676"/>
      <c r="C706" s="678"/>
      <c r="D706" s="676"/>
      <c r="E706" s="676"/>
      <c r="F706" s="676"/>
      <c r="G706" s="676"/>
      <c r="H706" s="676"/>
      <c r="I706" s="676"/>
      <c r="J706" s="676"/>
      <c r="K706" s="676"/>
      <c r="L706" s="676"/>
      <c r="M706" s="676"/>
      <c r="N706" s="676"/>
      <c r="O706" s="676"/>
      <c r="P706" s="676"/>
      <c r="Q706" s="676"/>
      <c r="R706" s="676"/>
      <c r="S706" s="676"/>
      <c r="T706" s="676"/>
      <c r="U706" s="676"/>
      <c r="V706" s="676"/>
      <c r="W706" s="676"/>
      <c r="X706" s="676"/>
      <c r="Y706" s="676"/>
      <c r="Z706" s="676"/>
    </row>
    <row r="707" spans="1:26" ht="12.75" customHeight="1">
      <c r="A707" s="676"/>
      <c r="B707" s="676"/>
      <c r="C707" s="678"/>
      <c r="D707" s="676"/>
      <c r="E707" s="676"/>
      <c r="F707" s="676"/>
      <c r="G707" s="676"/>
      <c r="H707" s="676"/>
      <c r="I707" s="676"/>
      <c r="J707" s="676"/>
      <c r="K707" s="676"/>
      <c r="L707" s="676"/>
      <c r="M707" s="676"/>
      <c r="N707" s="676"/>
      <c r="O707" s="676"/>
      <c r="P707" s="676"/>
      <c r="Q707" s="676"/>
      <c r="R707" s="676"/>
      <c r="S707" s="676"/>
      <c r="T707" s="676"/>
      <c r="U707" s="676"/>
      <c r="V707" s="676"/>
      <c r="W707" s="676"/>
      <c r="X707" s="676"/>
      <c r="Y707" s="676"/>
      <c r="Z707" s="676"/>
    </row>
    <row r="708" spans="1:26" ht="12.75" customHeight="1">
      <c r="A708" s="676"/>
      <c r="B708" s="676"/>
      <c r="C708" s="678"/>
      <c r="D708" s="676"/>
      <c r="E708" s="676"/>
      <c r="F708" s="676"/>
      <c r="G708" s="676"/>
      <c r="H708" s="676"/>
      <c r="I708" s="676"/>
      <c r="J708" s="676"/>
      <c r="K708" s="676"/>
      <c r="L708" s="676"/>
      <c r="M708" s="676"/>
      <c r="N708" s="676"/>
      <c r="O708" s="676"/>
      <c r="P708" s="676"/>
      <c r="Q708" s="676"/>
      <c r="R708" s="676"/>
      <c r="S708" s="676"/>
      <c r="T708" s="676"/>
      <c r="U708" s="676"/>
      <c r="V708" s="676"/>
      <c r="W708" s="676"/>
      <c r="X708" s="676"/>
      <c r="Y708" s="676"/>
      <c r="Z708" s="676"/>
    </row>
    <row r="709" spans="1:26" ht="12.75" customHeight="1">
      <c r="A709" s="676"/>
      <c r="B709" s="676"/>
      <c r="C709" s="678"/>
      <c r="D709" s="676"/>
      <c r="E709" s="676"/>
      <c r="F709" s="676"/>
      <c r="G709" s="676"/>
      <c r="H709" s="676"/>
      <c r="I709" s="676"/>
      <c r="J709" s="676"/>
      <c r="K709" s="676"/>
      <c r="L709" s="676"/>
      <c r="M709" s="676"/>
      <c r="N709" s="676"/>
      <c r="O709" s="676"/>
      <c r="P709" s="676"/>
      <c r="Q709" s="676"/>
      <c r="R709" s="676"/>
      <c r="S709" s="676"/>
      <c r="T709" s="676"/>
      <c r="U709" s="676"/>
      <c r="V709" s="676"/>
      <c r="W709" s="676"/>
      <c r="X709" s="676"/>
      <c r="Y709" s="676"/>
      <c r="Z709" s="676"/>
    </row>
    <row r="710" spans="1:26" ht="12.75" customHeight="1">
      <c r="A710" s="676"/>
      <c r="B710" s="676"/>
      <c r="C710" s="678"/>
      <c r="D710" s="676"/>
      <c r="E710" s="676"/>
      <c r="F710" s="676"/>
      <c r="G710" s="676"/>
      <c r="H710" s="676"/>
      <c r="I710" s="676"/>
      <c r="J710" s="676"/>
      <c r="K710" s="676"/>
      <c r="L710" s="676"/>
      <c r="M710" s="676"/>
      <c r="N710" s="676"/>
      <c r="O710" s="676"/>
      <c r="P710" s="676"/>
      <c r="Q710" s="676"/>
      <c r="R710" s="676"/>
      <c r="S710" s="676"/>
      <c r="T710" s="676"/>
      <c r="U710" s="676"/>
      <c r="V710" s="676"/>
      <c r="W710" s="676"/>
      <c r="X710" s="676"/>
      <c r="Y710" s="676"/>
      <c r="Z710" s="676"/>
    </row>
    <row r="711" spans="1:26" ht="12.75" customHeight="1">
      <c r="A711" s="676"/>
      <c r="B711" s="676"/>
      <c r="C711" s="678"/>
      <c r="D711" s="676"/>
      <c r="E711" s="676"/>
      <c r="F711" s="676"/>
      <c r="G711" s="676"/>
      <c r="H711" s="676"/>
      <c r="I711" s="676"/>
      <c r="J711" s="676"/>
      <c r="K711" s="676"/>
      <c r="L711" s="676"/>
      <c r="M711" s="676"/>
      <c r="N711" s="676"/>
      <c r="O711" s="676"/>
      <c r="P711" s="676"/>
      <c r="Q711" s="676"/>
      <c r="R711" s="676"/>
      <c r="S711" s="676"/>
      <c r="T711" s="676"/>
      <c r="U711" s="676"/>
      <c r="V711" s="676"/>
      <c r="W711" s="676"/>
      <c r="X711" s="676"/>
      <c r="Y711" s="676"/>
      <c r="Z711" s="676"/>
    </row>
    <row r="712" spans="1:26" ht="12.75" customHeight="1">
      <c r="A712" s="676"/>
      <c r="B712" s="676"/>
      <c r="C712" s="678"/>
      <c r="D712" s="676"/>
      <c r="E712" s="676"/>
      <c r="F712" s="676"/>
      <c r="G712" s="676"/>
      <c r="H712" s="676"/>
      <c r="I712" s="676"/>
      <c r="J712" s="676"/>
      <c r="K712" s="676"/>
      <c r="L712" s="676"/>
      <c r="M712" s="676"/>
      <c r="N712" s="676"/>
      <c r="O712" s="676"/>
      <c r="P712" s="676"/>
      <c r="Q712" s="676"/>
      <c r="R712" s="676"/>
      <c r="S712" s="676"/>
      <c r="T712" s="676"/>
      <c r="U712" s="676"/>
      <c r="V712" s="676"/>
      <c r="W712" s="676"/>
      <c r="X712" s="676"/>
      <c r="Y712" s="676"/>
      <c r="Z712" s="676"/>
    </row>
    <row r="713" spans="1:26" ht="12.75" customHeight="1">
      <c r="A713" s="676"/>
      <c r="B713" s="676"/>
      <c r="C713" s="678"/>
      <c r="D713" s="676"/>
      <c r="E713" s="676"/>
      <c r="F713" s="676"/>
      <c r="G713" s="676"/>
      <c r="H713" s="676"/>
      <c r="I713" s="676"/>
      <c r="J713" s="676"/>
      <c r="K713" s="676"/>
      <c r="L713" s="676"/>
      <c r="M713" s="676"/>
      <c r="N713" s="676"/>
      <c r="O713" s="676"/>
      <c r="P713" s="676"/>
      <c r="Q713" s="676"/>
      <c r="R713" s="676"/>
      <c r="S713" s="676"/>
      <c r="T713" s="676"/>
      <c r="U713" s="676"/>
      <c r="V713" s="676"/>
      <c r="W713" s="676"/>
      <c r="X713" s="676"/>
      <c r="Y713" s="676"/>
      <c r="Z713" s="676"/>
    </row>
    <row r="714" spans="1:26" ht="12.75" customHeight="1">
      <c r="A714" s="676"/>
      <c r="B714" s="676"/>
      <c r="C714" s="678"/>
      <c r="D714" s="676"/>
      <c r="E714" s="676"/>
      <c r="F714" s="676"/>
      <c r="G714" s="676"/>
      <c r="H714" s="676"/>
      <c r="I714" s="676"/>
      <c r="J714" s="676"/>
      <c r="K714" s="676"/>
      <c r="L714" s="676"/>
      <c r="M714" s="676"/>
      <c r="N714" s="676"/>
      <c r="O714" s="676"/>
      <c r="P714" s="676"/>
      <c r="Q714" s="676"/>
      <c r="R714" s="676"/>
      <c r="S714" s="676"/>
      <c r="T714" s="676"/>
      <c r="U714" s="676"/>
      <c r="V714" s="676"/>
      <c r="W714" s="676"/>
      <c r="X714" s="676"/>
      <c r="Y714" s="676"/>
      <c r="Z714" s="676"/>
    </row>
    <row r="715" spans="1:26" ht="12.75" customHeight="1">
      <c r="A715" s="676"/>
      <c r="B715" s="676"/>
      <c r="C715" s="678"/>
      <c r="D715" s="676"/>
      <c r="E715" s="676"/>
      <c r="F715" s="676"/>
      <c r="G715" s="676"/>
      <c r="H715" s="676"/>
      <c r="I715" s="676"/>
      <c r="J715" s="676"/>
      <c r="K715" s="676"/>
      <c r="L715" s="676"/>
      <c r="M715" s="676"/>
      <c r="N715" s="676"/>
      <c r="O715" s="676"/>
      <c r="P715" s="676"/>
      <c r="Q715" s="676"/>
      <c r="R715" s="676"/>
      <c r="S715" s="676"/>
      <c r="T715" s="676"/>
      <c r="U715" s="676"/>
      <c r="V715" s="676"/>
      <c r="W715" s="676"/>
      <c r="X715" s="676"/>
      <c r="Y715" s="676"/>
      <c r="Z715" s="676"/>
    </row>
    <row r="716" spans="1:26" ht="12.75" customHeight="1">
      <c r="A716" s="676"/>
      <c r="B716" s="676"/>
      <c r="C716" s="678"/>
      <c r="D716" s="676"/>
      <c r="E716" s="676"/>
      <c r="F716" s="676"/>
      <c r="G716" s="676"/>
      <c r="H716" s="676"/>
      <c r="I716" s="676"/>
      <c r="J716" s="676"/>
      <c r="K716" s="676"/>
      <c r="L716" s="676"/>
      <c r="M716" s="676"/>
      <c r="N716" s="676"/>
      <c r="O716" s="676"/>
      <c r="P716" s="676"/>
      <c r="Q716" s="676"/>
      <c r="R716" s="676"/>
      <c r="S716" s="676"/>
      <c r="T716" s="676"/>
      <c r="U716" s="676"/>
      <c r="V716" s="676"/>
      <c r="W716" s="676"/>
      <c r="X716" s="676"/>
      <c r="Y716" s="676"/>
      <c r="Z716" s="676"/>
    </row>
    <row r="717" spans="1:26" ht="12.75" customHeight="1">
      <c r="A717" s="676"/>
      <c r="B717" s="676"/>
      <c r="C717" s="678"/>
      <c r="D717" s="676"/>
      <c r="E717" s="676"/>
      <c r="F717" s="676"/>
      <c r="G717" s="676"/>
      <c r="H717" s="676"/>
      <c r="I717" s="676"/>
      <c r="J717" s="676"/>
      <c r="K717" s="676"/>
      <c r="L717" s="676"/>
      <c r="M717" s="676"/>
      <c r="N717" s="676"/>
      <c r="O717" s="676"/>
      <c r="P717" s="676"/>
      <c r="Q717" s="676"/>
      <c r="R717" s="676"/>
      <c r="S717" s="676"/>
      <c r="T717" s="676"/>
      <c r="U717" s="676"/>
      <c r="V717" s="676"/>
      <c r="W717" s="676"/>
      <c r="X717" s="676"/>
      <c r="Y717" s="676"/>
      <c r="Z717" s="676"/>
    </row>
    <row r="718" spans="1:26" ht="12.75" customHeight="1">
      <c r="A718" s="676"/>
      <c r="B718" s="676"/>
      <c r="C718" s="678"/>
      <c r="D718" s="676"/>
      <c r="E718" s="676"/>
      <c r="F718" s="676"/>
      <c r="G718" s="676"/>
      <c r="H718" s="676"/>
      <c r="I718" s="676"/>
      <c r="J718" s="676"/>
      <c r="K718" s="676"/>
      <c r="L718" s="676"/>
      <c r="M718" s="676"/>
      <c r="N718" s="676"/>
      <c r="O718" s="676"/>
      <c r="P718" s="676"/>
      <c r="Q718" s="676"/>
      <c r="R718" s="676"/>
      <c r="S718" s="676"/>
      <c r="T718" s="676"/>
      <c r="U718" s="676"/>
      <c r="V718" s="676"/>
      <c r="W718" s="676"/>
      <c r="X718" s="676"/>
      <c r="Y718" s="676"/>
      <c r="Z718" s="676"/>
    </row>
    <row r="719" spans="1:26" ht="12.75" customHeight="1">
      <c r="A719" s="676"/>
      <c r="B719" s="676"/>
      <c r="C719" s="678"/>
      <c r="D719" s="676"/>
      <c r="E719" s="676"/>
      <c r="F719" s="676"/>
      <c r="G719" s="676"/>
      <c r="H719" s="676"/>
      <c r="I719" s="676"/>
      <c r="J719" s="676"/>
      <c r="K719" s="676"/>
      <c r="L719" s="676"/>
      <c r="M719" s="676"/>
      <c r="N719" s="676"/>
      <c r="O719" s="676"/>
      <c r="P719" s="676"/>
      <c r="Q719" s="676"/>
      <c r="R719" s="676"/>
      <c r="S719" s="676"/>
      <c r="T719" s="676"/>
      <c r="U719" s="676"/>
      <c r="V719" s="676"/>
      <c r="W719" s="676"/>
      <c r="X719" s="676"/>
      <c r="Y719" s="676"/>
      <c r="Z719" s="676"/>
    </row>
    <row r="720" spans="1:26" ht="12.75" customHeight="1">
      <c r="A720" s="676"/>
      <c r="B720" s="676"/>
      <c r="C720" s="678"/>
      <c r="D720" s="676"/>
      <c r="E720" s="676"/>
      <c r="F720" s="676"/>
      <c r="G720" s="676"/>
      <c r="H720" s="676"/>
      <c r="I720" s="676"/>
      <c r="J720" s="676"/>
      <c r="K720" s="676"/>
      <c r="L720" s="676"/>
      <c r="M720" s="676"/>
      <c r="N720" s="676"/>
      <c r="O720" s="676"/>
      <c r="P720" s="676"/>
      <c r="Q720" s="676"/>
      <c r="R720" s="676"/>
      <c r="S720" s="676"/>
      <c r="T720" s="676"/>
      <c r="U720" s="676"/>
      <c r="V720" s="676"/>
      <c r="W720" s="676"/>
      <c r="X720" s="676"/>
      <c r="Y720" s="676"/>
      <c r="Z720" s="676"/>
    </row>
    <row r="721" spans="1:26" ht="12.75" customHeight="1">
      <c r="A721" s="676"/>
      <c r="B721" s="676"/>
      <c r="C721" s="678"/>
      <c r="D721" s="676"/>
      <c r="E721" s="676"/>
      <c r="F721" s="676"/>
      <c r="G721" s="676"/>
      <c r="H721" s="676"/>
      <c r="I721" s="676"/>
      <c r="J721" s="676"/>
      <c r="K721" s="676"/>
      <c r="L721" s="676"/>
      <c r="M721" s="676"/>
      <c r="N721" s="676"/>
      <c r="O721" s="676"/>
      <c r="P721" s="676"/>
      <c r="Q721" s="676"/>
      <c r="R721" s="676"/>
      <c r="S721" s="676"/>
      <c r="T721" s="676"/>
      <c r="U721" s="676"/>
      <c r="V721" s="676"/>
      <c r="W721" s="676"/>
      <c r="X721" s="676"/>
      <c r="Y721" s="676"/>
      <c r="Z721" s="676"/>
    </row>
    <row r="722" spans="1:26" ht="12.75" customHeight="1">
      <c r="A722" s="676"/>
      <c r="B722" s="676"/>
      <c r="C722" s="678"/>
      <c r="D722" s="676"/>
      <c r="E722" s="676"/>
      <c r="F722" s="676"/>
      <c r="G722" s="676"/>
      <c r="H722" s="676"/>
      <c r="I722" s="676"/>
      <c r="J722" s="676"/>
      <c r="K722" s="676"/>
      <c r="L722" s="676"/>
      <c r="M722" s="676"/>
      <c r="N722" s="676"/>
      <c r="O722" s="676"/>
      <c r="P722" s="676"/>
      <c r="Q722" s="676"/>
      <c r="R722" s="676"/>
      <c r="S722" s="676"/>
      <c r="T722" s="676"/>
      <c r="U722" s="676"/>
      <c r="V722" s="676"/>
      <c r="W722" s="676"/>
      <c r="X722" s="676"/>
      <c r="Y722" s="676"/>
      <c r="Z722" s="676"/>
    </row>
    <row r="723" spans="1:26" ht="12.75" customHeight="1">
      <c r="A723" s="676"/>
      <c r="B723" s="676"/>
      <c r="C723" s="678"/>
      <c r="D723" s="676"/>
      <c r="E723" s="676"/>
      <c r="F723" s="676"/>
      <c r="G723" s="676"/>
      <c r="H723" s="676"/>
      <c r="I723" s="676"/>
      <c r="J723" s="676"/>
      <c r="K723" s="676"/>
      <c r="L723" s="676"/>
      <c r="M723" s="676"/>
      <c r="N723" s="676"/>
      <c r="O723" s="676"/>
      <c r="P723" s="676"/>
      <c r="Q723" s="676"/>
      <c r="R723" s="676"/>
      <c r="S723" s="676"/>
      <c r="T723" s="676"/>
      <c r="U723" s="676"/>
      <c r="V723" s="676"/>
      <c r="W723" s="676"/>
      <c r="X723" s="676"/>
      <c r="Y723" s="676"/>
      <c r="Z723" s="676"/>
    </row>
    <row r="724" spans="1:26" ht="12.75" customHeight="1">
      <c r="A724" s="676"/>
      <c r="B724" s="676"/>
      <c r="C724" s="678"/>
      <c r="D724" s="676"/>
      <c r="E724" s="676"/>
      <c r="F724" s="676"/>
      <c r="G724" s="676"/>
      <c r="H724" s="676"/>
      <c r="I724" s="676"/>
      <c r="J724" s="676"/>
      <c r="K724" s="676"/>
      <c r="L724" s="676"/>
      <c r="M724" s="676"/>
      <c r="N724" s="676"/>
      <c r="O724" s="676"/>
      <c r="P724" s="676"/>
      <c r="Q724" s="676"/>
      <c r="R724" s="676"/>
      <c r="S724" s="676"/>
      <c r="T724" s="676"/>
      <c r="U724" s="676"/>
      <c r="V724" s="676"/>
      <c r="W724" s="676"/>
      <c r="X724" s="676"/>
      <c r="Y724" s="676"/>
      <c r="Z724" s="676"/>
    </row>
    <row r="725" spans="1:26" ht="12.75" customHeight="1">
      <c r="A725" s="676"/>
      <c r="B725" s="676"/>
      <c r="C725" s="678"/>
      <c r="D725" s="676"/>
      <c r="E725" s="676"/>
      <c r="F725" s="676"/>
      <c r="G725" s="676"/>
      <c r="H725" s="676"/>
      <c r="I725" s="676"/>
      <c r="J725" s="676"/>
      <c r="K725" s="676"/>
      <c r="L725" s="676"/>
      <c r="M725" s="676"/>
      <c r="N725" s="676"/>
      <c r="O725" s="676"/>
      <c r="P725" s="676"/>
      <c r="Q725" s="676"/>
      <c r="R725" s="676"/>
      <c r="S725" s="676"/>
      <c r="T725" s="676"/>
      <c r="U725" s="676"/>
      <c r="V725" s="676"/>
      <c r="W725" s="676"/>
      <c r="X725" s="676"/>
      <c r="Y725" s="676"/>
      <c r="Z725" s="676"/>
    </row>
    <row r="726" spans="1:26" ht="12.75" customHeight="1">
      <c r="A726" s="676"/>
      <c r="B726" s="676"/>
      <c r="C726" s="678"/>
      <c r="D726" s="676"/>
      <c r="E726" s="676"/>
      <c r="F726" s="676"/>
      <c r="G726" s="676"/>
      <c r="H726" s="676"/>
      <c r="I726" s="676"/>
      <c r="J726" s="676"/>
      <c r="K726" s="676"/>
      <c r="L726" s="676"/>
      <c r="M726" s="676"/>
      <c r="N726" s="676"/>
      <c r="O726" s="676"/>
      <c r="P726" s="676"/>
      <c r="Q726" s="676"/>
      <c r="R726" s="676"/>
      <c r="S726" s="676"/>
      <c r="T726" s="676"/>
      <c r="U726" s="676"/>
      <c r="V726" s="676"/>
      <c r="W726" s="676"/>
      <c r="X726" s="676"/>
      <c r="Y726" s="676"/>
      <c r="Z726" s="676"/>
    </row>
    <row r="727" spans="1:26" ht="12.75" customHeight="1">
      <c r="A727" s="676"/>
      <c r="B727" s="676"/>
      <c r="C727" s="678"/>
      <c r="D727" s="676"/>
      <c r="E727" s="676"/>
      <c r="F727" s="676"/>
      <c r="G727" s="676"/>
      <c r="H727" s="676"/>
      <c r="I727" s="676"/>
      <c r="J727" s="676"/>
      <c r="K727" s="676"/>
      <c r="L727" s="676"/>
      <c r="M727" s="676"/>
      <c r="N727" s="676"/>
      <c r="O727" s="676"/>
      <c r="P727" s="676"/>
      <c r="Q727" s="676"/>
      <c r="R727" s="676"/>
      <c r="S727" s="676"/>
      <c r="T727" s="676"/>
      <c r="U727" s="676"/>
      <c r="V727" s="676"/>
      <c r="W727" s="676"/>
      <c r="X727" s="676"/>
      <c r="Y727" s="676"/>
      <c r="Z727" s="676"/>
    </row>
    <row r="728" spans="1:26" ht="12.75" customHeight="1">
      <c r="A728" s="676"/>
      <c r="B728" s="676"/>
      <c r="C728" s="678"/>
      <c r="D728" s="676"/>
      <c r="E728" s="676"/>
      <c r="F728" s="676"/>
      <c r="G728" s="676"/>
      <c r="H728" s="676"/>
      <c r="I728" s="676"/>
      <c r="J728" s="676"/>
      <c r="K728" s="676"/>
      <c r="L728" s="676"/>
      <c r="M728" s="676"/>
      <c r="N728" s="676"/>
      <c r="O728" s="676"/>
      <c r="P728" s="676"/>
      <c r="Q728" s="676"/>
      <c r="R728" s="676"/>
      <c r="S728" s="676"/>
      <c r="T728" s="676"/>
      <c r="U728" s="676"/>
      <c r="V728" s="676"/>
      <c r="W728" s="676"/>
      <c r="X728" s="676"/>
      <c r="Y728" s="676"/>
      <c r="Z728" s="676"/>
    </row>
    <row r="729" spans="1:26" ht="12.75" customHeight="1">
      <c r="A729" s="676"/>
      <c r="B729" s="676"/>
      <c r="C729" s="678"/>
      <c r="D729" s="676"/>
      <c r="E729" s="676"/>
      <c r="F729" s="676"/>
      <c r="G729" s="676"/>
      <c r="H729" s="676"/>
      <c r="I729" s="676"/>
      <c r="J729" s="676"/>
      <c r="K729" s="676"/>
      <c r="L729" s="676"/>
      <c r="M729" s="676"/>
      <c r="N729" s="676"/>
      <c r="O729" s="676"/>
      <c r="P729" s="676"/>
      <c r="Q729" s="676"/>
      <c r="R729" s="676"/>
      <c r="S729" s="676"/>
      <c r="T729" s="676"/>
      <c r="U729" s="676"/>
      <c r="V729" s="676"/>
      <c r="W729" s="676"/>
      <c r="X729" s="676"/>
      <c r="Y729" s="676"/>
      <c r="Z729" s="676"/>
    </row>
    <row r="730" spans="1:26" ht="12.75" customHeight="1">
      <c r="A730" s="676"/>
      <c r="B730" s="676"/>
      <c r="C730" s="678"/>
      <c r="D730" s="676"/>
      <c r="E730" s="676"/>
      <c r="F730" s="676"/>
      <c r="G730" s="676"/>
      <c r="H730" s="676"/>
      <c r="I730" s="676"/>
      <c r="J730" s="676"/>
      <c r="K730" s="676"/>
      <c r="L730" s="676"/>
      <c r="M730" s="676"/>
      <c r="N730" s="676"/>
      <c r="O730" s="676"/>
      <c r="P730" s="676"/>
      <c r="Q730" s="676"/>
      <c r="R730" s="676"/>
      <c r="S730" s="676"/>
      <c r="T730" s="676"/>
      <c r="U730" s="676"/>
      <c r="V730" s="676"/>
      <c r="W730" s="676"/>
      <c r="X730" s="676"/>
      <c r="Y730" s="676"/>
      <c r="Z730" s="676"/>
    </row>
    <row r="731" spans="1:26" ht="12.75" customHeight="1">
      <c r="A731" s="676"/>
      <c r="B731" s="676"/>
      <c r="C731" s="678"/>
      <c r="D731" s="676"/>
      <c r="E731" s="676"/>
      <c r="F731" s="676"/>
      <c r="G731" s="676"/>
      <c r="H731" s="676"/>
      <c r="I731" s="676"/>
      <c r="J731" s="676"/>
      <c r="K731" s="676"/>
      <c r="L731" s="676"/>
      <c r="M731" s="676"/>
      <c r="N731" s="676"/>
      <c r="O731" s="676"/>
      <c r="P731" s="676"/>
      <c r="Q731" s="676"/>
      <c r="R731" s="676"/>
      <c r="S731" s="676"/>
      <c r="T731" s="676"/>
      <c r="U731" s="676"/>
      <c r="V731" s="676"/>
      <c r="W731" s="676"/>
      <c r="X731" s="676"/>
      <c r="Y731" s="676"/>
      <c r="Z731" s="676"/>
    </row>
    <row r="732" spans="1:26" ht="12.75" customHeight="1">
      <c r="A732" s="676"/>
      <c r="B732" s="676"/>
      <c r="C732" s="678"/>
      <c r="D732" s="676"/>
      <c r="E732" s="676"/>
      <c r="F732" s="676"/>
      <c r="G732" s="676"/>
      <c r="H732" s="676"/>
      <c r="I732" s="676"/>
      <c r="J732" s="676"/>
      <c r="K732" s="676"/>
      <c r="L732" s="676"/>
      <c r="M732" s="676"/>
      <c r="N732" s="676"/>
      <c r="O732" s="676"/>
      <c r="P732" s="676"/>
      <c r="Q732" s="676"/>
      <c r="R732" s="676"/>
      <c r="S732" s="676"/>
      <c r="T732" s="676"/>
      <c r="U732" s="676"/>
      <c r="V732" s="676"/>
      <c r="W732" s="676"/>
      <c r="X732" s="676"/>
      <c r="Y732" s="676"/>
      <c r="Z732" s="676"/>
    </row>
    <row r="733" spans="1:26" ht="12.75" customHeight="1">
      <c r="A733" s="676"/>
      <c r="B733" s="676"/>
      <c r="C733" s="678"/>
      <c r="D733" s="676"/>
      <c r="E733" s="676"/>
      <c r="F733" s="676"/>
      <c r="G733" s="676"/>
      <c r="H733" s="676"/>
      <c r="I733" s="676"/>
      <c r="J733" s="676"/>
      <c r="K733" s="676"/>
      <c r="L733" s="676"/>
      <c r="M733" s="676"/>
      <c r="N733" s="676"/>
      <c r="O733" s="676"/>
      <c r="P733" s="676"/>
      <c r="Q733" s="676"/>
      <c r="R733" s="676"/>
      <c r="S733" s="676"/>
      <c r="T733" s="676"/>
      <c r="U733" s="676"/>
      <c r="V733" s="676"/>
      <c r="W733" s="676"/>
      <c r="X733" s="676"/>
      <c r="Y733" s="676"/>
      <c r="Z733" s="676"/>
    </row>
    <row r="734" spans="1:26" ht="12.75" customHeight="1">
      <c r="A734" s="676"/>
      <c r="B734" s="676"/>
      <c r="C734" s="678"/>
      <c r="D734" s="676"/>
      <c r="E734" s="676"/>
      <c r="F734" s="676"/>
      <c r="G734" s="676"/>
      <c r="H734" s="676"/>
      <c r="I734" s="676"/>
      <c r="J734" s="676"/>
      <c r="K734" s="676"/>
      <c r="L734" s="676"/>
      <c r="M734" s="676"/>
      <c r="N734" s="676"/>
      <c r="O734" s="676"/>
      <c r="P734" s="676"/>
      <c r="Q734" s="676"/>
      <c r="R734" s="676"/>
      <c r="S734" s="676"/>
      <c r="T734" s="676"/>
      <c r="U734" s="676"/>
      <c r="V734" s="676"/>
      <c r="W734" s="676"/>
      <c r="X734" s="676"/>
      <c r="Y734" s="676"/>
      <c r="Z734" s="676"/>
    </row>
    <row r="735" spans="1:26" ht="12.75" customHeight="1">
      <c r="A735" s="676"/>
      <c r="B735" s="676"/>
      <c r="C735" s="678"/>
      <c r="D735" s="676"/>
      <c r="E735" s="676"/>
      <c r="F735" s="676"/>
      <c r="G735" s="676"/>
      <c r="H735" s="676"/>
      <c r="I735" s="676"/>
      <c r="J735" s="676"/>
      <c r="K735" s="676"/>
      <c r="L735" s="676"/>
      <c r="M735" s="676"/>
      <c r="N735" s="676"/>
      <c r="O735" s="676"/>
      <c r="P735" s="676"/>
      <c r="Q735" s="676"/>
      <c r="R735" s="676"/>
      <c r="S735" s="676"/>
      <c r="T735" s="676"/>
      <c r="U735" s="676"/>
      <c r="V735" s="676"/>
      <c r="W735" s="676"/>
      <c r="X735" s="676"/>
      <c r="Y735" s="676"/>
      <c r="Z735" s="676"/>
    </row>
    <row r="736" spans="1:26" ht="12.75" customHeight="1">
      <c r="A736" s="676"/>
      <c r="B736" s="676"/>
      <c r="C736" s="678"/>
      <c r="D736" s="676"/>
      <c r="E736" s="676"/>
      <c r="F736" s="676"/>
      <c r="G736" s="676"/>
      <c r="H736" s="676"/>
      <c r="I736" s="676"/>
      <c r="J736" s="676"/>
      <c r="K736" s="676"/>
      <c r="L736" s="676"/>
      <c r="M736" s="676"/>
      <c r="N736" s="676"/>
      <c r="O736" s="676"/>
      <c r="P736" s="676"/>
      <c r="Q736" s="676"/>
      <c r="R736" s="676"/>
      <c r="S736" s="676"/>
      <c r="T736" s="676"/>
      <c r="U736" s="676"/>
      <c r="V736" s="676"/>
      <c r="W736" s="676"/>
      <c r="X736" s="676"/>
      <c r="Y736" s="676"/>
      <c r="Z736" s="676"/>
    </row>
    <row r="737" spans="1:26" ht="12.75" customHeight="1">
      <c r="A737" s="676"/>
      <c r="B737" s="676"/>
      <c r="C737" s="678"/>
      <c r="D737" s="676"/>
      <c r="E737" s="676"/>
      <c r="F737" s="676"/>
      <c r="G737" s="676"/>
      <c r="H737" s="676"/>
      <c r="I737" s="676"/>
      <c r="J737" s="676"/>
      <c r="K737" s="676"/>
      <c r="L737" s="676"/>
      <c r="M737" s="676"/>
      <c r="N737" s="676"/>
      <c r="O737" s="676"/>
      <c r="P737" s="676"/>
      <c r="Q737" s="676"/>
      <c r="R737" s="676"/>
      <c r="S737" s="676"/>
      <c r="T737" s="676"/>
      <c r="U737" s="676"/>
      <c r="V737" s="676"/>
      <c r="W737" s="676"/>
      <c r="X737" s="676"/>
      <c r="Y737" s="676"/>
      <c r="Z737" s="676"/>
    </row>
    <row r="738" spans="1:26" ht="12.75" customHeight="1">
      <c r="A738" s="676"/>
      <c r="B738" s="676"/>
      <c r="C738" s="678"/>
      <c r="D738" s="676"/>
      <c r="E738" s="676"/>
      <c r="F738" s="676"/>
      <c r="G738" s="676"/>
      <c r="H738" s="676"/>
      <c r="I738" s="676"/>
      <c r="J738" s="676"/>
      <c r="K738" s="676"/>
      <c r="L738" s="676"/>
      <c r="M738" s="676"/>
      <c r="N738" s="676"/>
      <c r="O738" s="676"/>
      <c r="P738" s="676"/>
      <c r="Q738" s="676"/>
      <c r="R738" s="676"/>
      <c r="S738" s="676"/>
      <c r="T738" s="676"/>
      <c r="U738" s="676"/>
      <c r="V738" s="676"/>
      <c r="W738" s="676"/>
      <c r="X738" s="676"/>
      <c r="Y738" s="676"/>
      <c r="Z738" s="676"/>
    </row>
    <row r="739" spans="1:26" ht="12.75" customHeight="1">
      <c r="A739" s="676"/>
      <c r="B739" s="676"/>
      <c r="C739" s="678"/>
      <c r="D739" s="676"/>
      <c r="E739" s="676"/>
      <c r="F739" s="676"/>
      <c r="G739" s="676"/>
      <c r="H739" s="676"/>
      <c r="I739" s="676"/>
      <c r="J739" s="676"/>
      <c r="K739" s="676"/>
      <c r="L739" s="676"/>
      <c r="M739" s="676"/>
      <c r="N739" s="676"/>
      <c r="O739" s="676"/>
      <c r="P739" s="676"/>
      <c r="Q739" s="676"/>
      <c r="R739" s="676"/>
      <c r="S739" s="676"/>
      <c r="T739" s="676"/>
      <c r="U739" s="676"/>
      <c r="V739" s="676"/>
      <c r="W739" s="676"/>
      <c r="X739" s="676"/>
      <c r="Y739" s="676"/>
      <c r="Z739" s="676"/>
    </row>
    <row r="740" spans="1:26" ht="12.75" customHeight="1">
      <c r="A740" s="676"/>
      <c r="B740" s="676"/>
      <c r="C740" s="678"/>
      <c r="D740" s="676"/>
      <c r="E740" s="676"/>
      <c r="F740" s="676"/>
      <c r="G740" s="676"/>
      <c r="H740" s="676"/>
      <c r="I740" s="676"/>
      <c r="J740" s="676"/>
      <c r="K740" s="676"/>
      <c r="L740" s="676"/>
      <c r="M740" s="676"/>
      <c r="N740" s="676"/>
      <c r="O740" s="676"/>
      <c r="P740" s="676"/>
      <c r="Q740" s="676"/>
      <c r="R740" s="676"/>
      <c r="S740" s="676"/>
      <c r="T740" s="676"/>
      <c r="U740" s="676"/>
      <c r="V740" s="676"/>
      <c r="W740" s="676"/>
      <c r="X740" s="676"/>
      <c r="Y740" s="676"/>
      <c r="Z740" s="676"/>
    </row>
    <row r="741" spans="1:26" ht="12.75" customHeight="1">
      <c r="A741" s="676"/>
      <c r="B741" s="676"/>
      <c r="C741" s="678"/>
      <c r="D741" s="676"/>
      <c r="E741" s="676"/>
      <c r="F741" s="676"/>
      <c r="G741" s="676"/>
      <c r="H741" s="676"/>
      <c r="I741" s="676"/>
      <c r="J741" s="676"/>
      <c r="K741" s="676"/>
      <c r="L741" s="676"/>
      <c r="M741" s="676"/>
      <c r="N741" s="676"/>
      <c r="O741" s="676"/>
      <c r="P741" s="676"/>
      <c r="Q741" s="676"/>
      <c r="R741" s="676"/>
      <c r="S741" s="676"/>
      <c r="T741" s="676"/>
      <c r="U741" s="676"/>
      <c r="V741" s="676"/>
      <c r="W741" s="676"/>
      <c r="X741" s="676"/>
      <c r="Y741" s="676"/>
      <c r="Z741" s="676"/>
    </row>
    <row r="742" spans="1:26" ht="12.75" customHeight="1">
      <c r="A742" s="676"/>
      <c r="B742" s="676"/>
      <c r="C742" s="678"/>
      <c r="D742" s="676"/>
      <c r="E742" s="676"/>
      <c r="F742" s="676"/>
      <c r="G742" s="676"/>
      <c r="H742" s="676"/>
      <c r="I742" s="676"/>
      <c r="J742" s="676"/>
      <c r="K742" s="676"/>
      <c r="L742" s="676"/>
      <c r="M742" s="676"/>
      <c r="N742" s="676"/>
      <c r="O742" s="676"/>
      <c r="P742" s="676"/>
      <c r="Q742" s="676"/>
      <c r="R742" s="676"/>
      <c r="S742" s="676"/>
      <c r="T742" s="676"/>
      <c r="U742" s="676"/>
      <c r="V742" s="676"/>
      <c r="W742" s="676"/>
      <c r="X742" s="676"/>
      <c r="Y742" s="676"/>
      <c r="Z742" s="676"/>
    </row>
    <row r="743" spans="1:26" ht="12.75" customHeight="1">
      <c r="A743" s="676"/>
      <c r="B743" s="676"/>
      <c r="C743" s="678"/>
      <c r="D743" s="676"/>
      <c r="E743" s="676"/>
      <c r="F743" s="676"/>
      <c r="G743" s="676"/>
      <c r="H743" s="676"/>
      <c r="I743" s="676"/>
      <c r="J743" s="676"/>
      <c r="K743" s="676"/>
      <c r="L743" s="676"/>
      <c r="M743" s="676"/>
      <c r="N743" s="676"/>
      <c r="O743" s="676"/>
      <c r="P743" s="676"/>
      <c r="Q743" s="676"/>
      <c r="R743" s="676"/>
      <c r="S743" s="676"/>
      <c r="T743" s="676"/>
      <c r="U743" s="676"/>
      <c r="V743" s="676"/>
      <c r="W743" s="676"/>
      <c r="X743" s="676"/>
      <c r="Y743" s="676"/>
      <c r="Z743" s="676"/>
    </row>
    <row r="744" spans="1:26" ht="12.75" customHeight="1">
      <c r="A744" s="676"/>
      <c r="B744" s="676"/>
      <c r="C744" s="678"/>
      <c r="D744" s="676"/>
      <c r="E744" s="676"/>
      <c r="F744" s="676"/>
      <c r="G744" s="676"/>
      <c r="H744" s="676"/>
      <c r="I744" s="676"/>
      <c r="J744" s="676"/>
      <c r="K744" s="676"/>
      <c r="L744" s="676"/>
      <c r="M744" s="676"/>
      <c r="N744" s="676"/>
      <c r="O744" s="676"/>
      <c r="P744" s="676"/>
      <c r="Q744" s="676"/>
      <c r="R744" s="676"/>
      <c r="S744" s="676"/>
      <c r="T744" s="676"/>
      <c r="U744" s="676"/>
      <c r="V744" s="676"/>
      <c r="W744" s="676"/>
      <c r="X744" s="676"/>
      <c r="Y744" s="676"/>
      <c r="Z744" s="676"/>
    </row>
    <row r="745" spans="1:26" ht="12.75" customHeight="1">
      <c r="A745" s="676"/>
      <c r="B745" s="676"/>
      <c r="C745" s="678"/>
      <c r="D745" s="676"/>
      <c r="E745" s="676"/>
      <c r="F745" s="676"/>
      <c r="G745" s="676"/>
      <c r="H745" s="676"/>
      <c r="I745" s="676"/>
      <c r="J745" s="676"/>
      <c r="K745" s="676"/>
      <c r="L745" s="676"/>
      <c r="M745" s="676"/>
      <c r="N745" s="676"/>
      <c r="O745" s="676"/>
      <c r="P745" s="676"/>
      <c r="Q745" s="676"/>
      <c r="R745" s="676"/>
      <c r="S745" s="676"/>
      <c r="T745" s="676"/>
      <c r="U745" s="676"/>
      <c r="V745" s="676"/>
      <c r="W745" s="676"/>
      <c r="X745" s="676"/>
      <c r="Y745" s="676"/>
      <c r="Z745" s="676"/>
    </row>
    <row r="746" spans="1:26" ht="12.75" customHeight="1">
      <c r="A746" s="676"/>
      <c r="B746" s="676"/>
      <c r="C746" s="678"/>
      <c r="D746" s="676"/>
      <c r="E746" s="676"/>
      <c r="F746" s="676"/>
      <c r="G746" s="676"/>
      <c r="H746" s="676"/>
      <c r="I746" s="676"/>
      <c r="J746" s="676"/>
      <c r="K746" s="676"/>
      <c r="L746" s="676"/>
      <c r="M746" s="676"/>
      <c r="N746" s="676"/>
      <c r="O746" s="676"/>
      <c r="P746" s="676"/>
      <c r="Q746" s="676"/>
      <c r="R746" s="676"/>
      <c r="S746" s="676"/>
      <c r="T746" s="676"/>
      <c r="U746" s="676"/>
      <c r="V746" s="676"/>
      <c r="W746" s="676"/>
      <c r="X746" s="676"/>
      <c r="Y746" s="676"/>
      <c r="Z746" s="676"/>
    </row>
    <row r="747" spans="1:26" ht="12.75" customHeight="1">
      <c r="A747" s="676"/>
      <c r="B747" s="676"/>
      <c r="C747" s="678"/>
      <c r="D747" s="676"/>
      <c r="E747" s="676"/>
      <c r="F747" s="676"/>
      <c r="G747" s="676"/>
      <c r="H747" s="676"/>
      <c r="I747" s="676"/>
      <c r="J747" s="676"/>
      <c r="K747" s="676"/>
      <c r="L747" s="676"/>
      <c r="M747" s="676"/>
      <c r="N747" s="676"/>
      <c r="O747" s="676"/>
      <c r="P747" s="676"/>
      <c r="Q747" s="676"/>
      <c r="R747" s="676"/>
      <c r="S747" s="676"/>
      <c r="T747" s="676"/>
      <c r="U747" s="676"/>
      <c r="V747" s="676"/>
      <c r="W747" s="676"/>
      <c r="X747" s="676"/>
      <c r="Y747" s="676"/>
      <c r="Z747" s="676"/>
    </row>
    <row r="748" spans="1:26" ht="12.75" customHeight="1">
      <c r="A748" s="676"/>
      <c r="B748" s="676"/>
      <c r="C748" s="678"/>
      <c r="D748" s="676"/>
      <c r="E748" s="676"/>
      <c r="F748" s="676"/>
      <c r="G748" s="676"/>
      <c r="H748" s="676"/>
      <c r="I748" s="676"/>
      <c r="J748" s="676"/>
      <c r="K748" s="676"/>
      <c r="L748" s="676"/>
      <c r="M748" s="676"/>
      <c r="N748" s="676"/>
      <c r="O748" s="676"/>
      <c r="P748" s="676"/>
      <c r="Q748" s="676"/>
      <c r="R748" s="676"/>
      <c r="S748" s="676"/>
      <c r="T748" s="676"/>
      <c r="U748" s="676"/>
      <c r="V748" s="676"/>
      <c r="W748" s="676"/>
      <c r="X748" s="676"/>
      <c r="Y748" s="676"/>
      <c r="Z748" s="676"/>
    </row>
    <row r="749" spans="1:26" ht="12.75" customHeight="1">
      <c r="A749" s="676"/>
      <c r="B749" s="676"/>
      <c r="C749" s="678"/>
      <c r="D749" s="676"/>
      <c r="E749" s="676"/>
      <c r="F749" s="676"/>
      <c r="G749" s="676"/>
      <c r="H749" s="676"/>
      <c r="I749" s="676"/>
      <c r="J749" s="676"/>
      <c r="K749" s="676"/>
      <c r="L749" s="676"/>
      <c r="M749" s="676"/>
      <c r="N749" s="676"/>
      <c r="O749" s="676"/>
      <c r="P749" s="676"/>
      <c r="Q749" s="676"/>
      <c r="R749" s="676"/>
      <c r="S749" s="676"/>
      <c r="T749" s="676"/>
      <c r="U749" s="676"/>
      <c r="V749" s="676"/>
      <c r="W749" s="676"/>
      <c r="X749" s="676"/>
      <c r="Y749" s="676"/>
      <c r="Z749" s="676"/>
    </row>
    <row r="750" spans="1:26" ht="12.75" customHeight="1">
      <c r="A750" s="676"/>
      <c r="B750" s="676"/>
      <c r="C750" s="678"/>
      <c r="D750" s="676"/>
      <c r="E750" s="676"/>
      <c r="F750" s="676"/>
      <c r="G750" s="676"/>
      <c r="H750" s="676"/>
      <c r="I750" s="676"/>
      <c r="J750" s="676"/>
      <c r="K750" s="676"/>
      <c r="L750" s="676"/>
      <c r="M750" s="676"/>
      <c r="N750" s="676"/>
      <c r="O750" s="676"/>
      <c r="P750" s="676"/>
      <c r="Q750" s="676"/>
      <c r="R750" s="676"/>
      <c r="S750" s="676"/>
      <c r="T750" s="676"/>
      <c r="U750" s="676"/>
      <c r="V750" s="676"/>
      <c r="W750" s="676"/>
      <c r="X750" s="676"/>
      <c r="Y750" s="676"/>
      <c r="Z750" s="676"/>
    </row>
    <row r="751" spans="1:26" ht="12.75" customHeight="1">
      <c r="A751" s="676"/>
      <c r="B751" s="676"/>
      <c r="C751" s="678"/>
      <c r="D751" s="676"/>
      <c r="E751" s="676"/>
      <c r="F751" s="676"/>
      <c r="G751" s="676"/>
      <c r="H751" s="676"/>
      <c r="I751" s="676"/>
      <c r="J751" s="676"/>
      <c r="K751" s="676"/>
      <c r="L751" s="676"/>
      <c r="M751" s="676"/>
      <c r="N751" s="676"/>
      <c r="O751" s="676"/>
      <c r="P751" s="676"/>
      <c r="Q751" s="676"/>
      <c r="R751" s="676"/>
      <c r="S751" s="676"/>
      <c r="T751" s="676"/>
      <c r="U751" s="676"/>
      <c r="V751" s="676"/>
      <c r="W751" s="676"/>
      <c r="X751" s="676"/>
      <c r="Y751" s="676"/>
      <c r="Z751" s="676"/>
    </row>
    <row r="752" spans="1:26" ht="12.75" customHeight="1">
      <c r="A752" s="676"/>
      <c r="B752" s="676"/>
      <c r="C752" s="678"/>
      <c r="D752" s="676"/>
      <c r="E752" s="676"/>
      <c r="F752" s="676"/>
      <c r="G752" s="676"/>
      <c r="H752" s="676"/>
      <c r="I752" s="676"/>
      <c r="J752" s="676"/>
      <c r="K752" s="676"/>
      <c r="L752" s="676"/>
      <c r="M752" s="676"/>
      <c r="N752" s="676"/>
      <c r="O752" s="676"/>
      <c r="P752" s="676"/>
      <c r="Q752" s="676"/>
      <c r="R752" s="676"/>
      <c r="S752" s="676"/>
      <c r="T752" s="676"/>
      <c r="U752" s="676"/>
      <c r="V752" s="676"/>
      <c r="W752" s="676"/>
      <c r="X752" s="676"/>
      <c r="Y752" s="676"/>
      <c r="Z752" s="676"/>
    </row>
    <row r="753" spans="1:26" ht="12.75" customHeight="1">
      <c r="A753" s="676"/>
      <c r="B753" s="676"/>
      <c r="C753" s="678"/>
      <c r="D753" s="676"/>
      <c r="E753" s="676"/>
      <c r="F753" s="676"/>
      <c r="G753" s="676"/>
      <c r="H753" s="676"/>
      <c r="I753" s="676"/>
      <c r="J753" s="676"/>
      <c r="K753" s="676"/>
      <c r="L753" s="676"/>
      <c r="M753" s="676"/>
      <c r="N753" s="676"/>
      <c r="O753" s="676"/>
      <c r="P753" s="676"/>
      <c r="Q753" s="676"/>
      <c r="R753" s="676"/>
      <c r="S753" s="676"/>
      <c r="T753" s="676"/>
      <c r="U753" s="676"/>
      <c r="V753" s="676"/>
      <c r="W753" s="676"/>
      <c r="X753" s="676"/>
      <c r="Y753" s="676"/>
      <c r="Z753" s="676"/>
    </row>
    <row r="754" spans="1:26" ht="12.75" customHeight="1">
      <c r="A754" s="676"/>
      <c r="B754" s="676"/>
      <c r="C754" s="678"/>
      <c r="D754" s="676"/>
      <c r="E754" s="676"/>
      <c r="F754" s="676"/>
      <c r="G754" s="676"/>
      <c r="H754" s="676"/>
      <c r="I754" s="676"/>
      <c r="J754" s="676"/>
      <c r="K754" s="676"/>
      <c r="L754" s="676"/>
      <c r="M754" s="676"/>
      <c r="N754" s="676"/>
      <c r="O754" s="676"/>
      <c r="P754" s="676"/>
      <c r="Q754" s="676"/>
      <c r="R754" s="676"/>
      <c r="S754" s="676"/>
      <c r="T754" s="676"/>
      <c r="U754" s="676"/>
      <c r="V754" s="676"/>
      <c r="W754" s="676"/>
      <c r="X754" s="676"/>
      <c r="Y754" s="676"/>
      <c r="Z754" s="676"/>
    </row>
    <row r="755" spans="1:26" ht="12.75" customHeight="1">
      <c r="A755" s="676"/>
      <c r="B755" s="676"/>
      <c r="C755" s="678"/>
      <c r="D755" s="676"/>
      <c r="E755" s="676"/>
      <c r="F755" s="676"/>
      <c r="G755" s="676"/>
      <c r="H755" s="676"/>
      <c r="I755" s="676"/>
      <c r="J755" s="676"/>
      <c r="K755" s="676"/>
      <c r="L755" s="676"/>
      <c r="M755" s="676"/>
      <c r="N755" s="676"/>
      <c r="O755" s="676"/>
      <c r="P755" s="676"/>
      <c r="Q755" s="676"/>
      <c r="R755" s="676"/>
      <c r="S755" s="676"/>
      <c r="T755" s="676"/>
      <c r="U755" s="676"/>
      <c r="V755" s="676"/>
      <c r="W755" s="676"/>
      <c r="X755" s="676"/>
      <c r="Y755" s="676"/>
      <c r="Z755" s="676"/>
    </row>
    <row r="756" spans="1:26" ht="12.75" customHeight="1">
      <c r="A756" s="676"/>
      <c r="B756" s="676"/>
      <c r="C756" s="678"/>
      <c r="D756" s="676"/>
      <c r="E756" s="676"/>
      <c r="F756" s="676"/>
      <c r="G756" s="676"/>
      <c r="H756" s="676"/>
      <c r="I756" s="676"/>
      <c r="J756" s="676"/>
      <c r="K756" s="676"/>
      <c r="L756" s="676"/>
      <c r="M756" s="676"/>
      <c r="N756" s="676"/>
      <c r="O756" s="676"/>
      <c r="P756" s="676"/>
      <c r="Q756" s="676"/>
      <c r="R756" s="676"/>
      <c r="S756" s="676"/>
      <c r="T756" s="676"/>
      <c r="U756" s="676"/>
      <c r="V756" s="676"/>
      <c r="W756" s="676"/>
      <c r="X756" s="676"/>
      <c r="Y756" s="676"/>
      <c r="Z756" s="676"/>
    </row>
    <row r="757" spans="1:26" ht="12.75" customHeight="1">
      <c r="A757" s="676"/>
      <c r="B757" s="676"/>
      <c r="C757" s="678"/>
      <c r="D757" s="676"/>
      <c r="E757" s="676"/>
      <c r="F757" s="676"/>
      <c r="G757" s="676"/>
      <c r="H757" s="676"/>
      <c r="I757" s="676"/>
      <c r="J757" s="676"/>
      <c r="K757" s="676"/>
      <c r="L757" s="676"/>
      <c r="M757" s="676"/>
      <c r="N757" s="676"/>
      <c r="O757" s="676"/>
      <c r="P757" s="676"/>
      <c r="Q757" s="676"/>
      <c r="R757" s="676"/>
      <c r="S757" s="676"/>
      <c r="T757" s="676"/>
      <c r="U757" s="676"/>
      <c r="V757" s="676"/>
      <c r="W757" s="676"/>
      <c r="X757" s="676"/>
      <c r="Y757" s="676"/>
      <c r="Z757" s="676"/>
    </row>
    <row r="758" spans="1:26" ht="12.75" customHeight="1">
      <c r="A758" s="676"/>
      <c r="B758" s="676"/>
      <c r="C758" s="678"/>
      <c r="D758" s="676"/>
      <c r="E758" s="676"/>
      <c r="F758" s="676"/>
      <c r="G758" s="676"/>
      <c r="H758" s="676"/>
      <c r="I758" s="676"/>
      <c r="J758" s="676"/>
      <c r="K758" s="676"/>
      <c r="L758" s="676"/>
      <c r="M758" s="676"/>
      <c r="N758" s="676"/>
      <c r="O758" s="676"/>
      <c r="P758" s="676"/>
      <c r="Q758" s="676"/>
      <c r="R758" s="676"/>
      <c r="S758" s="676"/>
      <c r="T758" s="676"/>
      <c r="U758" s="676"/>
      <c r="V758" s="676"/>
      <c r="W758" s="676"/>
      <c r="X758" s="676"/>
      <c r="Y758" s="676"/>
      <c r="Z758" s="676"/>
    </row>
    <row r="759" spans="1:26" ht="12.75" customHeight="1">
      <c r="A759" s="676"/>
      <c r="B759" s="676"/>
      <c r="C759" s="678"/>
      <c r="D759" s="676"/>
      <c r="E759" s="676"/>
      <c r="F759" s="676"/>
      <c r="G759" s="676"/>
      <c r="H759" s="676"/>
      <c r="I759" s="676"/>
      <c r="J759" s="676"/>
      <c r="K759" s="676"/>
      <c r="L759" s="676"/>
      <c r="M759" s="676"/>
      <c r="N759" s="676"/>
      <c r="O759" s="676"/>
      <c r="P759" s="676"/>
      <c r="Q759" s="676"/>
      <c r="R759" s="676"/>
      <c r="S759" s="676"/>
      <c r="T759" s="676"/>
      <c r="U759" s="676"/>
      <c r="V759" s="676"/>
      <c r="W759" s="676"/>
      <c r="X759" s="676"/>
      <c r="Y759" s="676"/>
      <c r="Z759" s="676"/>
    </row>
    <row r="760" spans="1:26" ht="12.75" customHeight="1">
      <c r="A760" s="676"/>
      <c r="B760" s="676"/>
      <c r="C760" s="678"/>
      <c r="D760" s="676"/>
      <c r="E760" s="676"/>
      <c r="F760" s="676"/>
      <c r="G760" s="676"/>
      <c r="H760" s="676"/>
      <c r="I760" s="676"/>
      <c r="J760" s="676"/>
      <c r="K760" s="676"/>
      <c r="L760" s="676"/>
      <c r="M760" s="676"/>
      <c r="N760" s="676"/>
      <c r="O760" s="676"/>
      <c r="P760" s="676"/>
      <c r="Q760" s="676"/>
      <c r="R760" s="676"/>
      <c r="S760" s="676"/>
      <c r="T760" s="676"/>
      <c r="U760" s="676"/>
      <c r="V760" s="676"/>
      <c r="W760" s="676"/>
      <c r="X760" s="676"/>
      <c r="Y760" s="676"/>
      <c r="Z760" s="676"/>
    </row>
    <row r="761" spans="1:26" ht="12.75" customHeight="1">
      <c r="A761" s="676"/>
      <c r="B761" s="676"/>
      <c r="C761" s="678"/>
      <c r="D761" s="676"/>
      <c r="E761" s="676"/>
      <c r="F761" s="676"/>
      <c r="G761" s="676"/>
      <c r="H761" s="676"/>
      <c r="I761" s="676"/>
      <c r="J761" s="676"/>
      <c r="K761" s="676"/>
      <c r="L761" s="676"/>
      <c r="M761" s="676"/>
      <c r="N761" s="676"/>
      <c r="O761" s="676"/>
      <c r="P761" s="676"/>
      <c r="Q761" s="676"/>
      <c r="R761" s="676"/>
      <c r="S761" s="676"/>
      <c r="T761" s="676"/>
      <c r="U761" s="676"/>
      <c r="V761" s="676"/>
      <c r="W761" s="676"/>
      <c r="X761" s="676"/>
      <c r="Y761" s="676"/>
      <c r="Z761" s="676"/>
    </row>
    <row r="762" spans="1:26" ht="12.75" customHeight="1">
      <c r="A762" s="676"/>
      <c r="B762" s="676"/>
      <c r="C762" s="678"/>
      <c r="D762" s="676"/>
      <c r="E762" s="676"/>
      <c r="F762" s="676"/>
      <c r="G762" s="676"/>
      <c r="H762" s="676"/>
      <c r="I762" s="676"/>
      <c r="J762" s="676"/>
      <c r="K762" s="676"/>
      <c r="L762" s="676"/>
      <c r="M762" s="676"/>
      <c r="N762" s="676"/>
      <c r="O762" s="676"/>
      <c r="P762" s="676"/>
      <c r="Q762" s="676"/>
      <c r="R762" s="676"/>
      <c r="S762" s="676"/>
      <c r="T762" s="676"/>
      <c r="U762" s="676"/>
      <c r="V762" s="676"/>
      <c r="W762" s="676"/>
      <c r="X762" s="676"/>
      <c r="Y762" s="676"/>
      <c r="Z762" s="676"/>
    </row>
    <row r="763" spans="1:26" ht="12.75" customHeight="1">
      <c r="A763" s="676"/>
      <c r="B763" s="676"/>
      <c r="C763" s="678"/>
      <c r="D763" s="676"/>
      <c r="E763" s="676"/>
      <c r="F763" s="676"/>
      <c r="G763" s="676"/>
      <c r="H763" s="676"/>
      <c r="I763" s="676"/>
      <c r="J763" s="676"/>
      <c r="K763" s="676"/>
      <c r="L763" s="676"/>
      <c r="M763" s="676"/>
      <c r="N763" s="676"/>
      <c r="O763" s="676"/>
      <c r="P763" s="676"/>
      <c r="Q763" s="676"/>
      <c r="R763" s="676"/>
      <c r="S763" s="676"/>
      <c r="T763" s="676"/>
      <c r="U763" s="676"/>
      <c r="V763" s="676"/>
      <c r="W763" s="676"/>
      <c r="X763" s="676"/>
      <c r="Y763" s="676"/>
      <c r="Z763" s="676"/>
    </row>
    <row r="764" spans="1:26" ht="12.75" customHeight="1">
      <c r="A764" s="676"/>
      <c r="B764" s="676"/>
      <c r="C764" s="678"/>
      <c r="D764" s="676"/>
      <c r="E764" s="676"/>
      <c r="F764" s="676"/>
      <c r="G764" s="676"/>
      <c r="H764" s="676"/>
      <c r="I764" s="676"/>
      <c r="J764" s="676"/>
      <c r="K764" s="676"/>
      <c r="L764" s="676"/>
      <c r="M764" s="676"/>
      <c r="N764" s="676"/>
      <c r="O764" s="676"/>
      <c r="P764" s="676"/>
      <c r="Q764" s="676"/>
      <c r="R764" s="676"/>
      <c r="S764" s="676"/>
      <c r="T764" s="676"/>
      <c r="U764" s="676"/>
      <c r="V764" s="676"/>
      <c r="W764" s="676"/>
      <c r="X764" s="676"/>
      <c r="Y764" s="676"/>
      <c r="Z764" s="676"/>
    </row>
    <row r="765" spans="1:26" ht="12.75" customHeight="1">
      <c r="A765" s="676"/>
      <c r="B765" s="676"/>
      <c r="C765" s="678"/>
      <c r="D765" s="676"/>
      <c r="E765" s="676"/>
      <c r="F765" s="676"/>
      <c r="G765" s="676"/>
      <c r="H765" s="676"/>
      <c r="I765" s="676"/>
      <c r="J765" s="676"/>
      <c r="K765" s="676"/>
      <c r="L765" s="676"/>
      <c r="M765" s="676"/>
      <c r="N765" s="676"/>
      <c r="O765" s="676"/>
      <c r="P765" s="676"/>
      <c r="Q765" s="676"/>
      <c r="R765" s="676"/>
      <c r="S765" s="676"/>
      <c r="T765" s="676"/>
      <c r="U765" s="676"/>
      <c r="V765" s="676"/>
      <c r="W765" s="676"/>
      <c r="X765" s="676"/>
      <c r="Y765" s="676"/>
      <c r="Z765" s="676"/>
    </row>
    <row r="766" spans="1:26" ht="12.75" customHeight="1">
      <c r="A766" s="676"/>
      <c r="B766" s="676"/>
      <c r="C766" s="678"/>
      <c r="D766" s="676"/>
      <c r="E766" s="676"/>
      <c r="F766" s="676"/>
      <c r="G766" s="676"/>
      <c r="H766" s="676"/>
      <c r="I766" s="676"/>
      <c r="J766" s="676"/>
      <c r="K766" s="676"/>
      <c r="L766" s="676"/>
      <c r="M766" s="676"/>
      <c r="N766" s="676"/>
      <c r="O766" s="676"/>
      <c r="P766" s="676"/>
      <c r="Q766" s="676"/>
      <c r="R766" s="676"/>
      <c r="S766" s="676"/>
      <c r="T766" s="676"/>
      <c r="U766" s="676"/>
      <c r="V766" s="676"/>
      <c r="W766" s="676"/>
      <c r="X766" s="676"/>
      <c r="Y766" s="676"/>
      <c r="Z766" s="676"/>
    </row>
    <row r="767" spans="1:26" ht="12.75" customHeight="1">
      <c r="A767" s="676"/>
      <c r="B767" s="676"/>
      <c r="C767" s="678"/>
      <c r="D767" s="676"/>
      <c r="E767" s="676"/>
      <c r="F767" s="676"/>
      <c r="G767" s="676"/>
      <c r="H767" s="676"/>
      <c r="I767" s="676"/>
      <c r="J767" s="676"/>
      <c r="K767" s="676"/>
      <c r="L767" s="676"/>
      <c r="M767" s="676"/>
      <c r="N767" s="676"/>
      <c r="O767" s="676"/>
      <c r="P767" s="676"/>
      <c r="Q767" s="676"/>
      <c r="R767" s="676"/>
      <c r="S767" s="676"/>
      <c r="T767" s="676"/>
      <c r="U767" s="676"/>
      <c r="V767" s="676"/>
      <c r="W767" s="676"/>
      <c r="X767" s="676"/>
      <c r="Y767" s="676"/>
      <c r="Z767" s="676"/>
    </row>
    <row r="768" spans="1:26" ht="12.75" customHeight="1">
      <c r="A768" s="676"/>
      <c r="B768" s="676"/>
      <c r="C768" s="678"/>
      <c r="D768" s="676"/>
      <c r="E768" s="676"/>
      <c r="F768" s="676"/>
      <c r="G768" s="676"/>
      <c r="H768" s="676"/>
      <c r="I768" s="676"/>
      <c r="J768" s="676"/>
      <c r="K768" s="676"/>
      <c r="L768" s="676"/>
      <c r="M768" s="676"/>
      <c r="N768" s="676"/>
      <c r="O768" s="676"/>
      <c r="P768" s="676"/>
      <c r="Q768" s="676"/>
      <c r="R768" s="676"/>
      <c r="S768" s="676"/>
      <c r="T768" s="676"/>
      <c r="U768" s="676"/>
      <c r="V768" s="676"/>
      <c r="W768" s="676"/>
      <c r="X768" s="676"/>
      <c r="Y768" s="676"/>
      <c r="Z768" s="676"/>
    </row>
    <row r="769" spans="1:26" ht="12.75" customHeight="1">
      <c r="A769" s="676"/>
      <c r="B769" s="676"/>
      <c r="C769" s="678"/>
      <c r="D769" s="676"/>
      <c r="E769" s="676"/>
      <c r="F769" s="676"/>
      <c r="G769" s="676"/>
      <c r="H769" s="676"/>
      <c r="I769" s="676"/>
      <c r="J769" s="676"/>
      <c r="K769" s="676"/>
      <c r="L769" s="676"/>
      <c r="M769" s="676"/>
      <c r="N769" s="676"/>
      <c r="O769" s="676"/>
      <c r="P769" s="676"/>
      <c r="Q769" s="676"/>
      <c r="R769" s="676"/>
      <c r="S769" s="676"/>
      <c r="T769" s="676"/>
      <c r="U769" s="676"/>
      <c r="V769" s="676"/>
      <c r="W769" s="676"/>
      <c r="X769" s="676"/>
      <c r="Y769" s="676"/>
      <c r="Z769" s="676"/>
    </row>
    <row r="770" spans="1:26" ht="12.75" customHeight="1">
      <c r="A770" s="676"/>
      <c r="B770" s="676"/>
      <c r="C770" s="678"/>
      <c r="D770" s="676"/>
      <c r="E770" s="676"/>
      <c r="F770" s="676"/>
      <c r="G770" s="676"/>
      <c r="H770" s="676"/>
      <c r="I770" s="676"/>
      <c r="J770" s="676"/>
      <c r="K770" s="676"/>
      <c r="L770" s="676"/>
      <c r="M770" s="676"/>
      <c r="N770" s="676"/>
      <c r="O770" s="676"/>
      <c r="P770" s="676"/>
      <c r="Q770" s="676"/>
      <c r="R770" s="676"/>
      <c r="S770" s="676"/>
      <c r="T770" s="676"/>
      <c r="U770" s="676"/>
      <c r="V770" s="676"/>
      <c r="W770" s="676"/>
      <c r="X770" s="676"/>
      <c r="Y770" s="676"/>
      <c r="Z770" s="676"/>
    </row>
    <row r="771" spans="1:26" ht="12.75" customHeight="1">
      <c r="A771" s="676"/>
      <c r="B771" s="676"/>
      <c r="C771" s="678"/>
      <c r="D771" s="676"/>
      <c r="E771" s="676"/>
      <c r="F771" s="676"/>
      <c r="G771" s="676"/>
      <c r="H771" s="676"/>
      <c r="I771" s="676"/>
      <c r="J771" s="676"/>
      <c r="K771" s="676"/>
      <c r="L771" s="676"/>
      <c r="M771" s="676"/>
      <c r="N771" s="676"/>
      <c r="O771" s="676"/>
      <c r="P771" s="676"/>
      <c r="Q771" s="676"/>
      <c r="R771" s="676"/>
      <c r="S771" s="676"/>
      <c r="T771" s="676"/>
      <c r="U771" s="676"/>
      <c r="V771" s="676"/>
      <c r="W771" s="676"/>
      <c r="X771" s="676"/>
      <c r="Y771" s="676"/>
      <c r="Z771" s="676"/>
    </row>
    <row r="772" spans="1:26" ht="12.75" customHeight="1">
      <c r="A772" s="676"/>
      <c r="B772" s="676"/>
      <c r="C772" s="678"/>
      <c r="D772" s="676"/>
      <c r="E772" s="676"/>
      <c r="F772" s="676"/>
      <c r="G772" s="676"/>
      <c r="H772" s="676"/>
      <c r="I772" s="676"/>
      <c r="J772" s="676"/>
      <c r="K772" s="676"/>
      <c r="L772" s="676"/>
      <c r="M772" s="676"/>
      <c r="N772" s="676"/>
      <c r="O772" s="676"/>
      <c r="P772" s="676"/>
      <c r="Q772" s="676"/>
      <c r="R772" s="676"/>
      <c r="S772" s="676"/>
      <c r="T772" s="676"/>
      <c r="U772" s="676"/>
      <c r="V772" s="676"/>
      <c r="W772" s="676"/>
      <c r="X772" s="676"/>
      <c r="Y772" s="676"/>
      <c r="Z772" s="676"/>
    </row>
    <row r="773" spans="1:26" ht="12.75" customHeight="1">
      <c r="A773" s="676"/>
      <c r="B773" s="676"/>
      <c r="C773" s="678"/>
      <c r="D773" s="676"/>
      <c r="E773" s="676"/>
      <c r="F773" s="676"/>
      <c r="G773" s="676"/>
      <c r="H773" s="676"/>
      <c r="I773" s="676"/>
      <c r="J773" s="676"/>
      <c r="K773" s="676"/>
      <c r="L773" s="676"/>
      <c r="M773" s="676"/>
      <c r="N773" s="676"/>
      <c r="O773" s="676"/>
      <c r="P773" s="676"/>
      <c r="Q773" s="676"/>
      <c r="R773" s="676"/>
      <c r="S773" s="676"/>
      <c r="T773" s="676"/>
      <c r="U773" s="676"/>
      <c r="V773" s="676"/>
      <c r="W773" s="676"/>
      <c r="X773" s="676"/>
      <c r="Y773" s="676"/>
      <c r="Z773" s="676"/>
    </row>
    <row r="774" spans="1:26" ht="12.75" customHeight="1">
      <c r="A774" s="676"/>
      <c r="B774" s="676"/>
      <c r="C774" s="678"/>
      <c r="D774" s="676"/>
      <c r="E774" s="676"/>
      <c r="F774" s="676"/>
      <c r="G774" s="676"/>
      <c r="H774" s="676"/>
      <c r="I774" s="676"/>
      <c r="J774" s="676"/>
      <c r="K774" s="676"/>
      <c r="L774" s="676"/>
      <c r="M774" s="676"/>
      <c r="N774" s="676"/>
      <c r="O774" s="676"/>
      <c r="P774" s="676"/>
      <c r="Q774" s="676"/>
      <c r="R774" s="676"/>
      <c r="S774" s="676"/>
      <c r="T774" s="676"/>
      <c r="U774" s="676"/>
      <c r="V774" s="676"/>
      <c r="W774" s="676"/>
      <c r="X774" s="676"/>
      <c r="Y774" s="676"/>
      <c r="Z774" s="676"/>
    </row>
    <row r="775" spans="1:26" ht="12.75" customHeight="1">
      <c r="A775" s="676"/>
      <c r="B775" s="676"/>
      <c r="C775" s="678"/>
      <c r="D775" s="676"/>
      <c r="E775" s="676"/>
      <c r="F775" s="676"/>
      <c r="G775" s="676"/>
      <c r="H775" s="676"/>
      <c r="I775" s="676"/>
      <c r="J775" s="676"/>
      <c r="K775" s="676"/>
      <c r="L775" s="676"/>
      <c r="M775" s="676"/>
      <c r="N775" s="676"/>
      <c r="O775" s="676"/>
      <c r="P775" s="676"/>
      <c r="Q775" s="676"/>
      <c r="R775" s="676"/>
      <c r="S775" s="676"/>
      <c r="T775" s="676"/>
      <c r="U775" s="676"/>
      <c r="V775" s="676"/>
      <c r="W775" s="676"/>
      <c r="X775" s="676"/>
      <c r="Y775" s="676"/>
      <c r="Z775" s="676"/>
    </row>
    <row r="776" spans="1:26" ht="12.75" customHeight="1">
      <c r="A776" s="676"/>
      <c r="B776" s="676"/>
      <c r="C776" s="678"/>
      <c r="D776" s="676"/>
      <c r="E776" s="676"/>
      <c r="F776" s="676"/>
      <c r="G776" s="676"/>
      <c r="H776" s="676"/>
      <c r="I776" s="676"/>
      <c r="J776" s="676"/>
      <c r="K776" s="676"/>
      <c r="L776" s="676"/>
      <c r="M776" s="676"/>
      <c r="N776" s="676"/>
      <c r="O776" s="676"/>
      <c r="P776" s="676"/>
      <c r="Q776" s="676"/>
      <c r="R776" s="676"/>
      <c r="S776" s="676"/>
      <c r="T776" s="676"/>
      <c r="U776" s="676"/>
      <c r="V776" s="676"/>
      <c r="W776" s="676"/>
      <c r="X776" s="676"/>
      <c r="Y776" s="676"/>
      <c r="Z776" s="676"/>
    </row>
    <row r="777" spans="1:26" ht="12.75" customHeight="1">
      <c r="A777" s="676"/>
      <c r="B777" s="676"/>
      <c r="C777" s="678"/>
      <c r="D777" s="676"/>
      <c r="E777" s="676"/>
      <c r="F777" s="676"/>
      <c r="G777" s="676"/>
      <c r="H777" s="676"/>
      <c r="I777" s="676"/>
      <c r="J777" s="676"/>
      <c r="K777" s="676"/>
      <c r="L777" s="676"/>
      <c r="M777" s="676"/>
      <c r="N777" s="676"/>
      <c r="O777" s="676"/>
      <c r="P777" s="676"/>
      <c r="Q777" s="676"/>
      <c r="R777" s="676"/>
      <c r="S777" s="676"/>
      <c r="T777" s="676"/>
      <c r="U777" s="676"/>
      <c r="V777" s="676"/>
      <c r="W777" s="676"/>
      <c r="X777" s="676"/>
      <c r="Y777" s="676"/>
      <c r="Z777" s="676"/>
    </row>
    <row r="778" spans="1:26" ht="12.75" customHeight="1">
      <c r="A778" s="676"/>
      <c r="B778" s="676"/>
      <c r="C778" s="678"/>
      <c r="D778" s="676"/>
      <c r="E778" s="676"/>
      <c r="F778" s="676"/>
      <c r="G778" s="676"/>
      <c r="H778" s="676"/>
      <c r="I778" s="676"/>
      <c r="J778" s="676"/>
      <c r="K778" s="676"/>
      <c r="L778" s="676"/>
      <c r="M778" s="676"/>
      <c r="N778" s="676"/>
      <c r="O778" s="676"/>
      <c r="P778" s="676"/>
      <c r="Q778" s="676"/>
      <c r="R778" s="676"/>
      <c r="S778" s="676"/>
      <c r="T778" s="676"/>
      <c r="U778" s="676"/>
      <c r="V778" s="676"/>
      <c r="W778" s="676"/>
      <c r="X778" s="676"/>
      <c r="Y778" s="676"/>
      <c r="Z778" s="676"/>
    </row>
    <row r="779" spans="1:26" ht="12.75" customHeight="1">
      <c r="A779" s="676"/>
      <c r="B779" s="676"/>
      <c r="C779" s="678"/>
      <c r="D779" s="676"/>
      <c r="E779" s="676"/>
      <c r="F779" s="676"/>
      <c r="G779" s="676"/>
      <c r="H779" s="676"/>
      <c r="I779" s="676"/>
      <c r="J779" s="676"/>
      <c r="K779" s="676"/>
      <c r="L779" s="676"/>
      <c r="M779" s="676"/>
      <c r="N779" s="676"/>
      <c r="O779" s="676"/>
      <c r="P779" s="676"/>
      <c r="Q779" s="676"/>
      <c r="R779" s="676"/>
      <c r="S779" s="676"/>
      <c r="T779" s="676"/>
      <c r="U779" s="676"/>
      <c r="V779" s="676"/>
      <c r="W779" s="676"/>
      <c r="X779" s="676"/>
      <c r="Y779" s="676"/>
      <c r="Z779" s="676"/>
    </row>
    <row r="780" spans="1:26" ht="12.75" customHeight="1">
      <c r="A780" s="676"/>
      <c r="B780" s="676"/>
      <c r="C780" s="678"/>
      <c r="D780" s="676"/>
      <c r="E780" s="676"/>
      <c r="F780" s="676"/>
      <c r="G780" s="676"/>
      <c r="H780" s="676"/>
      <c r="I780" s="676"/>
      <c r="J780" s="676"/>
      <c r="K780" s="676"/>
      <c r="L780" s="676"/>
      <c r="M780" s="676"/>
      <c r="N780" s="676"/>
      <c r="O780" s="676"/>
      <c r="P780" s="676"/>
      <c r="Q780" s="676"/>
      <c r="R780" s="676"/>
      <c r="S780" s="676"/>
      <c r="T780" s="676"/>
      <c r="U780" s="676"/>
      <c r="V780" s="676"/>
      <c r="W780" s="676"/>
      <c r="X780" s="676"/>
      <c r="Y780" s="676"/>
      <c r="Z780" s="676"/>
    </row>
    <row r="781" spans="1:26" ht="12.75" customHeight="1">
      <c r="A781" s="676"/>
      <c r="B781" s="676"/>
      <c r="C781" s="678"/>
      <c r="D781" s="676"/>
      <c r="E781" s="676"/>
      <c r="F781" s="676"/>
      <c r="G781" s="676"/>
      <c r="H781" s="676"/>
      <c r="I781" s="676"/>
      <c r="J781" s="676"/>
      <c r="K781" s="676"/>
      <c r="L781" s="676"/>
      <c r="M781" s="676"/>
      <c r="N781" s="676"/>
      <c r="O781" s="676"/>
      <c r="P781" s="676"/>
      <c r="Q781" s="676"/>
      <c r="R781" s="676"/>
      <c r="S781" s="676"/>
      <c r="T781" s="676"/>
      <c r="U781" s="676"/>
      <c r="V781" s="676"/>
      <c r="W781" s="676"/>
      <c r="X781" s="676"/>
      <c r="Y781" s="676"/>
      <c r="Z781" s="676"/>
    </row>
    <row r="782" spans="1:26" ht="12.75" customHeight="1">
      <c r="A782" s="676"/>
      <c r="B782" s="676"/>
      <c r="C782" s="678"/>
      <c r="D782" s="676"/>
      <c r="E782" s="676"/>
      <c r="F782" s="676"/>
      <c r="G782" s="676"/>
      <c r="H782" s="676"/>
      <c r="I782" s="676"/>
      <c r="J782" s="676"/>
      <c r="K782" s="676"/>
      <c r="L782" s="676"/>
      <c r="M782" s="676"/>
      <c r="N782" s="676"/>
      <c r="O782" s="676"/>
      <c r="P782" s="676"/>
      <c r="Q782" s="676"/>
      <c r="R782" s="676"/>
      <c r="S782" s="676"/>
      <c r="T782" s="676"/>
      <c r="U782" s="676"/>
      <c r="V782" s="676"/>
      <c r="W782" s="676"/>
      <c r="X782" s="676"/>
      <c r="Y782" s="676"/>
      <c r="Z782" s="676"/>
    </row>
    <row r="783" spans="1:26" ht="12.75" customHeight="1">
      <c r="A783" s="676"/>
      <c r="B783" s="676"/>
      <c r="C783" s="678"/>
      <c r="D783" s="676"/>
      <c r="E783" s="676"/>
      <c r="F783" s="676"/>
      <c r="G783" s="676"/>
      <c r="H783" s="676"/>
      <c r="I783" s="676"/>
      <c r="J783" s="676"/>
      <c r="K783" s="676"/>
      <c r="L783" s="676"/>
      <c r="M783" s="676"/>
      <c r="N783" s="676"/>
      <c r="O783" s="676"/>
      <c r="P783" s="676"/>
      <c r="Q783" s="676"/>
      <c r="R783" s="676"/>
      <c r="S783" s="676"/>
      <c r="T783" s="676"/>
      <c r="U783" s="676"/>
      <c r="V783" s="676"/>
      <c r="W783" s="676"/>
      <c r="X783" s="676"/>
      <c r="Y783" s="676"/>
      <c r="Z783" s="676"/>
    </row>
    <row r="784" spans="1:26" ht="12.75" customHeight="1">
      <c r="A784" s="676"/>
      <c r="B784" s="676"/>
      <c r="C784" s="678"/>
      <c r="D784" s="676"/>
      <c r="E784" s="676"/>
      <c r="F784" s="676"/>
      <c r="G784" s="676"/>
      <c r="H784" s="676"/>
      <c r="I784" s="676"/>
      <c r="J784" s="676"/>
      <c r="K784" s="676"/>
      <c r="L784" s="676"/>
      <c r="M784" s="676"/>
      <c r="N784" s="676"/>
      <c r="O784" s="676"/>
      <c r="P784" s="676"/>
      <c r="Q784" s="676"/>
      <c r="R784" s="676"/>
      <c r="S784" s="676"/>
      <c r="T784" s="676"/>
      <c r="U784" s="676"/>
      <c r="V784" s="676"/>
      <c r="W784" s="676"/>
      <c r="X784" s="676"/>
      <c r="Y784" s="676"/>
      <c r="Z784" s="676"/>
    </row>
    <row r="785" spans="1:26" ht="12.75" customHeight="1">
      <c r="A785" s="676"/>
      <c r="B785" s="676"/>
      <c r="C785" s="678"/>
      <c r="D785" s="676"/>
      <c r="E785" s="676"/>
      <c r="F785" s="676"/>
      <c r="G785" s="676"/>
      <c r="H785" s="676"/>
      <c r="I785" s="676"/>
      <c r="J785" s="676"/>
      <c r="K785" s="676"/>
      <c r="L785" s="676"/>
      <c r="M785" s="676"/>
      <c r="N785" s="676"/>
      <c r="O785" s="676"/>
      <c r="P785" s="676"/>
      <c r="Q785" s="676"/>
      <c r="R785" s="676"/>
      <c r="S785" s="676"/>
      <c r="T785" s="676"/>
      <c r="U785" s="676"/>
      <c r="V785" s="676"/>
      <c r="W785" s="676"/>
      <c r="X785" s="676"/>
      <c r="Y785" s="676"/>
      <c r="Z785" s="676"/>
    </row>
    <row r="786" spans="1:26" ht="12.75" customHeight="1">
      <c r="A786" s="676"/>
      <c r="B786" s="676"/>
      <c r="C786" s="678"/>
      <c r="D786" s="676"/>
      <c r="E786" s="676"/>
      <c r="F786" s="676"/>
      <c r="G786" s="676"/>
      <c r="H786" s="676"/>
      <c r="I786" s="676"/>
      <c r="J786" s="676"/>
      <c r="K786" s="676"/>
      <c r="L786" s="676"/>
      <c r="M786" s="676"/>
      <c r="N786" s="676"/>
      <c r="O786" s="676"/>
      <c r="P786" s="676"/>
      <c r="Q786" s="676"/>
      <c r="R786" s="676"/>
      <c r="S786" s="676"/>
      <c r="T786" s="676"/>
      <c r="U786" s="676"/>
      <c r="V786" s="676"/>
      <c r="W786" s="676"/>
      <c r="X786" s="676"/>
      <c r="Y786" s="676"/>
      <c r="Z786" s="676"/>
    </row>
    <row r="787" spans="1:26" ht="12.75" customHeight="1">
      <c r="A787" s="676"/>
      <c r="B787" s="676"/>
      <c r="C787" s="678"/>
      <c r="D787" s="676"/>
      <c r="E787" s="676"/>
      <c r="F787" s="676"/>
      <c r="G787" s="676"/>
      <c r="H787" s="676"/>
      <c r="I787" s="676"/>
      <c r="J787" s="676"/>
      <c r="K787" s="676"/>
      <c r="L787" s="676"/>
      <c r="M787" s="676"/>
      <c r="N787" s="676"/>
      <c r="O787" s="676"/>
      <c r="P787" s="676"/>
      <c r="Q787" s="676"/>
      <c r="R787" s="676"/>
      <c r="S787" s="676"/>
      <c r="T787" s="676"/>
      <c r="U787" s="676"/>
      <c r="V787" s="676"/>
      <c r="W787" s="676"/>
      <c r="X787" s="676"/>
      <c r="Y787" s="676"/>
      <c r="Z787" s="676"/>
    </row>
    <row r="788" spans="1:26" ht="12.75" customHeight="1">
      <c r="A788" s="676"/>
      <c r="B788" s="676"/>
      <c r="C788" s="678"/>
      <c r="D788" s="676"/>
      <c r="E788" s="676"/>
      <c r="F788" s="676"/>
      <c r="G788" s="676"/>
      <c r="H788" s="676"/>
      <c r="I788" s="676"/>
      <c r="J788" s="676"/>
      <c r="K788" s="676"/>
      <c r="L788" s="676"/>
      <c r="M788" s="676"/>
      <c r="N788" s="676"/>
      <c r="O788" s="676"/>
      <c r="P788" s="676"/>
      <c r="Q788" s="676"/>
      <c r="R788" s="676"/>
      <c r="S788" s="676"/>
      <c r="T788" s="676"/>
      <c r="U788" s="676"/>
      <c r="V788" s="676"/>
      <c r="W788" s="676"/>
      <c r="X788" s="676"/>
      <c r="Y788" s="676"/>
      <c r="Z788" s="676"/>
    </row>
    <row r="789" spans="1:26" ht="12.75" customHeight="1">
      <c r="A789" s="676"/>
      <c r="B789" s="676"/>
      <c r="C789" s="678"/>
      <c r="D789" s="676"/>
      <c r="E789" s="676"/>
      <c r="F789" s="676"/>
      <c r="G789" s="676"/>
      <c r="H789" s="676"/>
      <c r="I789" s="676"/>
      <c r="J789" s="676"/>
      <c r="K789" s="676"/>
      <c r="L789" s="676"/>
      <c r="M789" s="676"/>
      <c r="N789" s="676"/>
      <c r="O789" s="676"/>
      <c r="P789" s="676"/>
      <c r="Q789" s="676"/>
      <c r="R789" s="676"/>
      <c r="S789" s="676"/>
      <c r="T789" s="676"/>
      <c r="U789" s="676"/>
      <c r="V789" s="676"/>
      <c r="W789" s="676"/>
      <c r="X789" s="676"/>
      <c r="Y789" s="676"/>
      <c r="Z789" s="676"/>
    </row>
    <row r="790" spans="1:26" ht="12.75" customHeight="1">
      <c r="A790" s="676"/>
      <c r="B790" s="676"/>
      <c r="C790" s="678"/>
      <c r="D790" s="676"/>
      <c r="E790" s="676"/>
      <c r="F790" s="676"/>
      <c r="G790" s="676"/>
      <c r="H790" s="676"/>
      <c r="I790" s="676"/>
      <c r="J790" s="676"/>
      <c r="K790" s="676"/>
      <c r="L790" s="676"/>
      <c r="M790" s="676"/>
      <c r="N790" s="676"/>
      <c r="O790" s="676"/>
      <c r="P790" s="676"/>
      <c r="Q790" s="676"/>
      <c r="R790" s="676"/>
      <c r="S790" s="676"/>
      <c r="T790" s="676"/>
      <c r="U790" s="676"/>
      <c r="V790" s="676"/>
      <c r="W790" s="676"/>
      <c r="X790" s="676"/>
      <c r="Y790" s="676"/>
      <c r="Z790" s="676"/>
    </row>
    <row r="791" spans="1:26" ht="12.75" customHeight="1">
      <c r="A791" s="676"/>
      <c r="B791" s="676"/>
      <c r="C791" s="678"/>
      <c r="D791" s="676"/>
      <c r="E791" s="676"/>
      <c r="F791" s="676"/>
      <c r="G791" s="676"/>
      <c r="H791" s="676"/>
      <c r="I791" s="676"/>
      <c r="J791" s="676"/>
      <c r="K791" s="676"/>
      <c r="L791" s="676"/>
      <c r="M791" s="676"/>
      <c r="N791" s="676"/>
      <c r="O791" s="676"/>
      <c r="P791" s="676"/>
      <c r="Q791" s="676"/>
      <c r="R791" s="676"/>
      <c r="S791" s="676"/>
      <c r="T791" s="676"/>
      <c r="U791" s="676"/>
      <c r="V791" s="676"/>
      <c r="W791" s="676"/>
      <c r="X791" s="676"/>
      <c r="Y791" s="676"/>
      <c r="Z791" s="676"/>
    </row>
    <row r="792" spans="1:26" ht="12.75" customHeight="1">
      <c r="A792" s="676"/>
      <c r="B792" s="676"/>
      <c r="C792" s="678"/>
      <c r="D792" s="676"/>
      <c r="E792" s="676"/>
      <c r="F792" s="676"/>
      <c r="G792" s="676"/>
      <c r="H792" s="676"/>
      <c r="I792" s="676"/>
      <c r="J792" s="676"/>
      <c r="K792" s="676"/>
      <c r="L792" s="676"/>
      <c r="M792" s="676"/>
      <c r="N792" s="676"/>
      <c r="O792" s="676"/>
      <c r="P792" s="676"/>
      <c r="Q792" s="676"/>
      <c r="R792" s="676"/>
      <c r="S792" s="676"/>
      <c r="T792" s="676"/>
      <c r="U792" s="676"/>
      <c r="V792" s="676"/>
      <c r="W792" s="676"/>
      <c r="X792" s="676"/>
      <c r="Y792" s="676"/>
      <c r="Z792" s="676"/>
    </row>
    <row r="793" spans="1:26" ht="12.75" customHeight="1">
      <c r="A793" s="676"/>
      <c r="B793" s="676"/>
      <c r="C793" s="678"/>
      <c r="D793" s="676"/>
      <c r="E793" s="676"/>
      <c r="F793" s="676"/>
      <c r="G793" s="676"/>
      <c r="H793" s="676"/>
      <c r="I793" s="676"/>
      <c r="J793" s="676"/>
      <c r="K793" s="676"/>
      <c r="L793" s="676"/>
      <c r="M793" s="676"/>
      <c r="N793" s="676"/>
      <c r="O793" s="676"/>
      <c r="P793" s="676"/>
      <c r="Q793" s="676"/>
      <c r="R793" s="676"/>
      <c r="S793" s="676"/>
      <c r="T793" s="676"/>
      <c r="U793" s="676"/>
      <c r="V793" s="676"/>
      <c r="W793" s="676"/>
      <c r="X793" s="676"/>
      <c r="Y793" s="676"/>
      <c r="Z793" s="676"/>
    </row>
    <row r="794" spans="1:26" ht="12.75" customHeight="1">
      <c r="A794" s="676"/>
      <c r="B794" s="676"/>
      <c r="C794" s="678"/>
      <c r="D794" s="676"/>
      <c r="E794" s="676"/>
      <c r="F794" s="676"/>
      <c r="G794" s="676"/>
      <c r="H794" s="676"/>
      <c r="I794" s="676"/>
      <c r="J794" s="676"/>
      <c r="K794" s="676"/>
      <c r="L794" s="676"/>
      <c r="M794" s="676"/>
      <c r="N794" s="676"/>
      <c r="O794" s="676"/>
      <c r="P794" s="676"/>
      <c r="Q794" s="676"/>
      <c r="R794" s="676"/>
      <c r="S794" s="676"/>
      <c r="T794" s="676"/>
      <c r="U794" s="676"/>
      <c r="V794" s="676"/>
      <c r="W794" s="676"/>
      <c r="X794" s="676"/>
      <c r="Y794" s="676"/>
      <c r="Z794" s="676"/>
    </row>
    <row r="795" spans="1:26" ht="12.75" customHeight="1">
      <c r="A795" s="676"/>
      <c r="B795" s="676"/>
      <c r="C795" s="678"/>
      <c r="D795" s="676"/>
      <c r="E795" s="676"/>
      <c r="F795" s="676"/>
      <c r="G795" s="676"/>
      <c r="H795" s="676"/>
      <c r="I795" s="676"/>
      <c r="J795" s="676"/>
      <c r="K795" s="676"/>
      <c r="L795" s="676"/>
      <c r="M795" s="676"/>
      <c r="N795" s="676"/>
      <c r="O795" s="676"/>
      <c r="P795" s="676"/>
      <c r="Q795" s="676"/>
      <c r="R795" s="676"/>
      <c r="S795" s="676"/>
      <c r="T795" s="676"/>
      <c r="U795" s="676"/>
      <c r="V795" s="676"/>
      <c r="W795" s="676"/>
      <c r="X795" s="676"/>
      <c r="Y795" s="676"/>
      <c r="Z795" s="676"/>
    </row>
    <row r="796" spans="1:26" ht="12.75" customHeight="1">
      <c r="A796" s="676"/>
      <c r="B796" s="676"/>
      <c r="C796" s="678"/>
      <c r="D796" s="676"/>
      <c r="E796" s="676"/>
      <c r="F796" s="676"/>
      <c r="G796" s="676"/>
      <c r="H796" s="676"/>
      <c r="I796" s="676"/>
      <c r="J796" s="676"/>
      <c r="K796" s="676"/>
      <c r="L796" s="676"/>
      <c r="M796" s="676"/>
      <c r="N796" s="676"/>
      <c r="O796" s="676"/>
      <c r="P796" s="676"/>
      <c r="Q796" s="676"/>
      <c r="R796" s="676"/>
      <c r="S796" s="676"/>
      <c r="T796" s="676"/>
      <c r="U796" s="676"/>
      <c r="V796" s="676"/>
      <c r="W796" s="676"/>
      <c r="X796" s="676"/>
      <c r="Y796" s="676"/>
      <c r="Z796" s="676"/>
    </row>
    <row r="797" spans="1:26" ht="12.75" customHeight="1">
      <c r="A797" s="676"/>
      <c r="B797" s="676"/>
      <c r="C797" s="678"/>
      <c r="D797" s="676"/>
      <c r="E797" s="676"/>
      <c r="F797" s="676"/>
      <c r="G797" s="676"/>
      <c r="H797" s="676"/>
      <c r="I797" s="676"/>
      <c r="J797" s="676"/>
      <c r="K797" s="676"/>
      <c r="L797" s="676"/>
      <c r="M797" s="676"/>
      <c r="N797" s="676"/>
      <c r="O797" s="676"/>
      <c r="P797" s="676"/>
      <c r="Q797" s="676"/>
      <c r="R797" s="676"/>
      <c r="S797" s="676"/>
      <c r="T797" s="676"/>
      <c r="U797" s="676"/>
      <c r="V797" s="676"/>
      <c r="W797" s="676"/>
      <c r="X797" s="676"/>
      <c r="Y797" s="676"/>
      <c r="Z797" s="676"/>
    </row>
    <row r="798" spans="1:26" ht="12.75" customHeight="1">
      <c r="A798" s="676"/>
      <c r="B798" s="676"/>
      <c r="C798" s="678"/>
      <c r="D798" s="676"/>
      <c r="E798" s="676"/>
      <c r="F798" s="676"/>
      <c r="G798" s="676"/>
      <c r="H798" s="676"/>
      <c r="I798" s="676"/>
      <c r="J798" s="676"/>
      <c r="K798" s="676"/>
      <c r="L798" s="676"/>
      <c r="M798" s="676"/>
      <c r="N798" s="676"/>
      <c r="O798" s="676"/>
      <c r="P798" s="676"/>
      <c r="Q798" s="676"/>
      <c r="R798" s="676"/>
      <c r="S798" s="676"/>
      <c r="T798" s="676"/>
      <c r="U798" s="676"/>
      <c r="V798" s="676"/>
      <c r="W798" s="676"/>
      <c r="X798" s="676"/>
      <c r="Y798" s="676"/>
      <c r="Z798" s="676"/>
    </row>
    <row r="799" spans="1:26" ht="12.75" customHeight="1">
      <c r="A799" s="676"/>
      <c r="B799" s="676"/>
      <c r="C799" s="678"/>
      <c r="D799" s="676"/>
      <c r="E799" s="676"/>
      <c r="F799" s="676"/>
      <c r="G799" s="676"/>
      <c r="H799" s="676"/>
      <c r="I799" s="676"/>
      <c r="J799" s="676"/>
      <c r="K799" s="676"/>
      <c r="L799" s="676"/>
      <c r="M799" s="676"/>
      <c r="N799" s="676"/>
      <c r="O799" s="676"/>
      <c r="P799" s="676"/>
      <c r="Q799" s="676"/>
      <c r="R799" s="676"/>
      <c r="S799" s="676"/>
      <c r="T799" s="676"/>
      <c r="U799" s="676"/>
      <c r="V799" s="676"/>
      <c r="W799" s="676"/>
      <c r="X799" s="676"/>
      <c r="Y799" s="676"/>
      <c r="Z799" s="676"/>
    </row>
    <row r="800" spans="1:26" ht="12.75" customHeight="1">
      <c r="A800" s="676"/>
      <c r="B800" s="676"/>
      <c r="C800" s="678"/>
      <c r="D800" s="676"/>
      <c r="E800" s="676"/>
      <c r="F800" s="676"/>
      <c r="G800" s="676"/>
      <c r="H800" s="676"/>
      <c r="I800" s="676"/>
      <c r="J800" s="676"/>
      <c r="K800" s="676"/>
      <c r="L800" s="676"/>
      <c r="M800" s="676"/>
      <c r="N800" s="676"/>
      <c r="O800" s="676"/>
      <c r="P800" s="676"/>
      <c r="Q800" s="676"/>
      <c r="R800" s="676"/>
      <c r="S800" s="676"/>
      <c r="T800" s="676"/>
      <c r="U800" s="676"/>
      <c r="V800" s="676"/>
      <c r="W800" s="676"/>
      <c r="X800" s="676"/>
      <c r="Y800" s="676"/>
      <c r="Z800" s="676"/>
    </row>
    <row r="801" spans="1:26" ht="12.75" customHeight="1">
      <c r="A801" s="676"/>
      <c r="B801" s="676"/>
      <c r="C801" s="678"/>
      <c r="D801" s="676"/>
      <c r="E801" s="676"/>
      <c r="F801" s="676"/>
      <c r="G801" s="676"/>
      <c r="H801" s="676"/>
      <c r="I801" s="676"/>
      <c r="J801" s="676"/>
      <c r="K801" s="676"/>
      <c r="L801" s="676"/>
      <c r="M801" s="676"/>
      <c r="N801" s="676"/>
      <c r="O801" s="676"/>
      <c r="P801" s="676"/>
      <c r="Q801" s="676"/>
      <c r="R801" s="676"/>
      <c r="S801" s="676"/>
      <c r="T801" s="676"/>
      <c r="U801" s="676"/>
      <c r="V801" s="676"/>
      <c r="W801" s="676"/>
      <c r="X801" s="676"/>
      <c r="Y801" s="676"/>
      <c r="Z801" s="676"/>
    </row>
    <row r="802" spans="1:26" ht="12.75" customHeight="1">
      <c r="A802" s="676"/>
      <c r="B802" s="676"/>
      <c r="C802" s="678"/>
      <c r="D802" s="676"/>
      <c r="E802" s="676"/>
      <c r="F802" s="676"/>
      <c r="G802" s="676"/>
      <c r="H802" s="676"/>
      <c r="I802" s="676"/>
      <c r="J802" s="676"/>
      <c r="K802" s="676"/>
      <c r="L802" s="676"/>
      <c r="M802" s="676"/>
      <c r="N802" s="676"/>
      <c r="O802" s="676"/>
      <c r="P802" s="676"/>
      <c r="Q802" s="676"/>
      <c r="R802" s="676"/>
      <c r="S802" s="676"/>
      <c r="T802" s="676"/>
      <c r="U802" s="676"/>
      <c r="V802" s="676"/>
      <c r="W802" s="676"/>
      <c r="X802" s="676"/>
      <c r="Y802" s="676"/>
      <c r="Z802" s="676"/>
    </row>
    <row r="803" spans="1:26" ht="12.75" customHeight="1">
      <c r="A803" s="676"/>
      <c r="B803" s="676"/>
      <c r="C803" s="678"/>
      <c r="D803" s="676"/>
      <c r="E803" s="676"/>
      <c r="F803" s="676"/>
      <c r="G803" s="676"/>
      <c r="H803" s="676"/>
      <c r="I803" s="676"/>
      <c r="J803" s="676"/>
      <c r="K803" s="676"/>
      <c r="L803" s="676"/>
      <c r="M803" s="676"/>
      <c r="N803" s="676"/>
      <c r="O803" s="676"/>
      <c r="P803" s="676"/>
      <c r="Q803" s="676"/>
      <c r="R803" s="676"/>
      <c r="S803" s="676"/>
      <c r="T803" s="676"/>
      <c r="U803" s="676"/>
      <c r="V803" s="676"/>
      <c r="W803" s="676"/>
      <c r="X803" s="676"/>
      <c r="Y803" s="676"/>
      <c r="Z803" s="676"/>
    </row>
    <row r="804" spans="1:26" ht="12.75" customHeight="1">
      <c r="A804" s="676"/>
      <c r="B804" s="676"/>
      <c r="C804" s="678"/>
      <c r="D804" s="676"/>
      <c r="E804" s="676"/>
      <c r="F804" s="676"/>
      <c r="G804" s="676"/>
      <c r="H804" s="676"/>
      <c r="I804" s="676"/>
      <c r="J804" s="676"/>
      <c r="K804" s="676"/>
      <c r="L804" s="676"/>
      <c r="M804" s="676"/>
      <c r="N804" s="676"/>
      <c r="O804" s="676"/>
      <c r="P804" s="676"/>
      <c r="Q804" s="676"/>
      <c r="R804" s="676"/>
      <c r="S804" s="676"/>
      <c r="T804" s="676"/>
      <c r="U804" s="676"/>
      <c r="V804" s="676"/>
      <c r="W804" s="676"/>
      <c r="X804" s="676"/>
      <c r="Y804" s="676"/>
      <c r="Z804" s="676"/>
    </row>
    <row r="805" spans="1:26" ht="12.75" customHeight="1">
      <c r="A805" s="676"/>
      <c r="B805" s="676"/>
      <c r="C805" s="678"/>
      <c r="D805" s="676"/>
      <c r="E805" s="676"/>
      <c r="F805" s="676"/>
      <c r="G805" s="676"/>
      <c r="H805" s="676"/>
      <c r="I805" s="676"/>
      <c r="J805" s="676"/>
      <c r="K805" s="676"/>
      <c r="L805" s="676"/>
      <c r="M805" s="676"/>
      <c r="N805" s="676"/>
      <c r="O805" s="676"/>
      <c r="P805" s="676"/>
      <c r="Q805" s="676"/>
      <c r="R805" s="676"/>
      <c r="S805" s="676"/>
      <c r="T805" s="676"/>
      <c r="U805" s="676"/>
      <c r="V805" s="676"/>
      <c r="W805" s="676"/>
      <c r="X805" s="676"/>
      <c r="Y805" s="676"/>
      <c r="Z805" s="676"/>
    </row>
    <row r="806" spans="1:26" ht="12.75" customHeight="1">
      <c r="A806" s="676"/>
      <c r="B806" s="676"/>
      <c r="C806" s="678"/>
      <c r="D806" s="676"/>
      <c r="E806" s="676"/>
      <c r="F806" s="676"/>
      <c r="G806" s="676"/>
      <c r="H806" s="676"/>
      <c r="I806" s="676"/>
      <c r="J806" s="676"/>
      <c r="K806" s="676"/>
      <c r="L806" s="676"/>
      <c r="M806" s="676"/>
      <c r="N806" s="676"/>
      <c r="O806" s="676"/>
      <c r="P806" s="676"/>
      <c r="Q806" s="676"/>
      <c r="R806" s="676"/>
      <c r="S806" s="676"/>
      <c r="T806" s="676"/>
      <c r="U806" s="676"/>
      <c r="V806" s="676"/>
      <c r="W806" s="676"/>
      <c r="X806" s="676"/>
      <c r="Y806" s="676"/>
      <c r="Z806" s="676"/>
    </row>
    <row r="807" spans="1:26" ht="12.75" customHeight="1">
      <c r="A807" s="676"/>
      <c r="B807" s="676"/>
      <c r="C807" s="678"/>
      <c r="D807" s="676"/>
      <c r="E807" s="676"/>
      <c r="F807" s="676"/>
      <c r="G807" s="676"/>
      <c r="H807" s="676"/>
      <c r="I807" s="676"/>
      <c r="J807" s="676"/>
      <c r="K807" s="676"/>
      <c r="L807" s="676"/>
      <c r="M807" s="676"/>
      <c r="N807" s="676"/>
      <c r="O807" s="676"/>
      <c r="P807" s="676"/>
      <c r="Q807" s="676"/>
      <c r="R807" s="676"/>
      <c r="S807" s="676"/>
      <c r="T807" s="676"/>
      <c r="U807" s="676"/>
      <c r="V807" s="676"/>
      <c r="W807" s="676"/>
      <c r="X807" s="676"/>
      <c r="Y807" s="676"/>
      <c r="Z807" s="676"/>
    </row>
    <row r="808" spans="1:26" ht="12.75" customHeight="1">
      <c r="A808" s="676"/>
      <c r="B808" s="676"/>
      <c r="C808" s="678"/>
      <c r="D808" s="676"/>
      <c r="E808" s="676"/>
      <c r="F808" s="676"/>
      <c r="G808" s="676"/>
      <c r="H808" s="676"/>
      <c r="I808" s="676"/>
      <c r="J808" s="676"/>
      <c r="K808" s="676"/>
      <c r="L808" s="676"/>
      <c r="M808" s="676"/>
      <c r="N808" s="676"/>
      <c r="O808" s="676"/>
      <c r="P808" s="676"/>
      <c r="Q808" s="676"/>
      <c r="R808" s="676"/>
      <c r="S808" s="676"/>
      <c r="T808" s="676"/>
      <c r="U808" s="676"/>
      <c r="V808" s="676"/>
      <c r="W808" s="676"/>
      <c r="X808" s="676"/>
      <c r="Y808" s="676"/>
      <c r="Z808" s="676"/>
    </row>
    <row r="809" spans="1:26" ht="12.75" customHeight="1">
      <c r="A809" s="676"/>
      <c r="B809" s="676"/>
      <c r="C809" s="678"/>
      <c r="D809" s="676"/>
      <c r="E809" s="676"/>
      <c r="F809" s="676"/>
      <c r="G809" s="676"/>
      <c r="H809" s="676"/>
      <c r="I809" s="676"/>
      <c r="J809" s="676"/>
      <c r="K809" s="676"/>
      <c r="L809" s="676"/>
      <c r="M809" s="676"/>
      <c r="N809" s="676"/>
      <c r="O809" s="676"/>
      <c r="P809" s="676"/>
      <c r="Q809" s="676"/>
      <c r="R809" s="676"/>
      <c r="S809" s="676"/>
      <c r="T809" s="676"/>
      <c r="U809" s="676"/>
      <c r="V809" s="676"/>
      <c r="W809" s="676"/>
      <c r="X809" s="676"/>
      <c r="Y809" s="676"/>
      <c r="Z809" s="676"/>
    </row>
    <row r="810" spans="1:26" ht="12.75" customHeight="1">
      <c r="A810" s="676"/>
      <c r="B810" s="676"/>
      <c r="C810" s="678"/>
      <c r="D810" s="676"/>
      <c r="E810" s="676"/>
      <c r="F810" s="676"/>
      <c r="G810" s="676"/>
      <c r="H810" s="676"/>
      <c r="I810" s="676"/>
      <c r="J810" s="676"/>
      <c r="K810" s="676"/>
      <c r="L810" s="676"/>
      <c r="M810" s="676"/>
      <c r="N810" s="676"/>
      <c r="O810" s="676"/>
      <c r="P810" s="676"/>
      <c r="Q810" s="676"/>
      <c r="R810" s="676"/>
      <c r="S810" s="676"/>
      <c r="T810" s="676"/>
      <c r="U810" s="676"/>
      <c r="V810" s="676"/>
      <c r="W810" s="676"/>
      <c r="X810" s="676"/>
      <c r="Y810" s="676"/>
      <c r="Z810" s="676"/>
    </row>
    <row r="811" spans="1:26" ht="12.75" customHeight="1">
      <c r="A811" s="676"/>
      <c r="B811" s="676"/>
      <c r="C811" s="678"/>
      <c r="D811" s="676"/>
      <c r="E811" s="676"/>
      <c r="F811" s="676"/>
      <c r="G811" s="676"/>
      <c r="H811" s="676"/>
      <c r="I811" s="676"/>
      <c r="J811" s="676"/>
      <c r="K811" s="676"/>
      <c r="L811" s="676"/>
      <c r="M811" s="676"/>
      <c r="N811" s="676"/>
      <c r="O811" s="676"/>
      <c r="P811" s="676"/>
      <c r="Q811" s="676"/>
      <c r="R811" s="676"/>
      <c r="S811" s="676"/>
      <c r="T811" s="676"/>
      <c r="U811" s="676"/>
      <c r="V811" s="676"/>
      <c r="W811" s="676"/>
      <c r="X811" s="676"/>
      <c r="Y811" s="676"/>
      <c r="Z811" s="676"/>
    </row>
    <row r="812" spans="1:26" ht="12.75" customHeight="1">
      <c r="A812" s="676"/>
      <c r="B812" s="676"/>
      <c r="C812" s="678"/>
      <c r="D812" s="676"/>
      <c r="E812" s="676"/>
      <c r="F812" s="676"/>
      <c r="G812" s="676"/>
      <c r="H812" s="676"/>
      <c r="I812" s="676"/>
      <c r="J812" s="676"/>
      <c r="K812" s="676"/>
      <c r="L812" s="676"/>
      <c r="M812" s="676"/>
      <c r="N812" s="676"/>
      <c r="O812" s="676"/>
      <c r="P812" s="676"/>
      <c r="Q812" s="676"/>
      <c r="R812" s="676"/>
      <c r="S812" s="676"/>
      <c r="T812" s="676"/>
      <c r="U812" s="676"/>
      <c r="V812" s="676"/>
      <c r="W812" s="676"/>
      <c r="X812" s="676"/>
      <c r="Y812" s="676"/>
      <c r="Z812" s="676"/>
    </row>
    <row r="813" spans="1:26" ht="12.75" customHeight="1">
      <c r="A813" s="676"/>
      <c r="B813" s="676"/>
      <c r="C813" s="678"/>
      <c r="D813" s="676"/>
      <c r="E813" s="676"/>
      <c r="F813" s="676"/>
      <c r="G813" s="676"/>
      <c r="H813" s="676"/>
      <c r="I813" s="676"/>
      <c r="J813" s="676"/>
      <c r="K813" s="676"/>
      <c r="L813" s="676"/>
      <c r="M813" s="676"/>
      <c r="N813" s="676"/>
      <c r="O813" s="676"/>
      <c r="P813" s="676"/>
      <c r="Q813" s="676"/>
      <c r="R813" s="676"/>
      <c r="S813" s="676"/>
      <c r="T813" s="676"/>
      <c r="U813" s="676"/>
      <c r="V813" s="676"/>
      <c r="W813" s="676"/>
      <c r="X813" s="676"/>
      <c r="Y813" s="676"/>
      <c r="Z813" s="676"/>
    </row>
    <row r="814" spans="1:26" ht="12.75" customHeight="1">
      <c r="A814" s="676"/>
      <c r="B814" s="676"/>
      <c r="C814" s="678"/>
      <c r="D814" s="676"/>
      <c r="E814" s="676"/>
      <c r="F814" s="676"/>
      <c r="G814" s="676"/>
      <c r="H814" s="676"/>
      <c r="I814" s="676"/>
      <c r="J814" s="676"/>
      <c r="K814" s="676"/>
      <c r="L814" s="676"/>
      <c r="M814" s="676"/>
      <c r="N814" s="676"/>
      <c r="O814" s="676"/>
      <c r="P814" s="676"/>
      <c r="Q814" s="676"/>
      <c r="R814" s="676"/>
      <c r="S814" s="676"/>
      <c r="T814" s="676"/>
      <c r="U814" s="676"/>
      <c r="V814" s="676"/>
      <c r="W814" s="676"/>
      <c r="X814" s="676"/>
      <c r="Y814" s="676"/>
      <c r="Z814" s="676"/>
    </row>
    <row r="815" spans="1:26" ht="12.75" customHeight="1">
      <c r="A815" s="676"/>
      <c r="B815" s="676"/>
      <c r="C815" s="678"/>
      <c r="D815" s="676"/>
      <c r="E815" s="676"/>
      <c r="F815" s="676"/>
      <c r="G815" s="676"/>
      <c r="H815" s="676"/>
      <c r="I815" s="676"/>
      <c r="J815" s="676"/>
      <c r="K815" s="676"/>
      <c r="L815" s="676"/>
      <c r="M815" s="676"/>
      <c r="N815" s="676"/>
      <c r="O815" s="676"/>
      <c r="P815" s="676"/>
      <c r="Q815" s="676"/>
      <c r="R815" s="676"/>
      <c r="S815" s="676"/>
      <c r="T815" s="676"/>
      <c r="U815" s="676"/>
      <c r="V815" s="676"/>
      <c r="W815" s="676"/>
      <c r="X815" s="676"/>
      <c r="Y815" s="676"/>
      <c r="Z815" s="676"/>
    </row>
    <row r="816" spans="1:26" ht="12.75" customHeight="1">
      <c r="A816" s="676"/>
      <c r="B816" s="676"/>
      <c r="C816" s="678"/>
      <c r="D816" s="676"/>
      <c r="E816" s="676"/>
      <c r="F816" s="676"/>
      <c r="G816" s="676"/>
      <c r="H816" s="676"/>
      <c r="I816" s="676"/>
      <c r="J816" s="676"/>
      <c r="K816" s="676"/>
      <c r="L816" s="676"/>
      <c r="M816" s="676"/>
      <c r="N816" s="676"/>
      <c r="O816" s="676"/>
      <c r="P816" s="676"/>
      <c r="Q816" s="676"/>
      <c r="R816" s="676"/>
      <c r="S816" s="676"/>
      <c r="T816" s="676"/>
      <c r="U816" s="676"/>
      <c r="V816" s="676"/>
      <c r="W816" s="676"/>
      <c r="X816" s="676"/>
      <c r="Y816" s="676"/>
      <c r="Z816" s="676"/>
    </row>
    <row r="817" spans="1:26" ht="12.75" customHeight="1">
      <c r="A817" s="676"/>
      <c r="B817" s="676"/>
      <c r="C817" s="678"/>
      <c r="D817" s="676"/>
      <c r="E817" s="676"/>
      <c r="F817" s="676"/>
      <c r="G817" s="676"/>
      <c r="H817" s="676"/>
      <c r="I817" s="676"/>
      <c r="J817" s="676"/>
      <c r="K817" s="676"/>
      <c r="L817" s="676"/>
      <c r="M817" s="676"/>
      <c r="N817" s="676"/>
      <c r="O817" s="676"/>
      <c r="P817" s="676"/>
      <c r="Q817" s="676"/>
      <c r="R817" s="676"/>
      <c r="S817" s="676"/>
      <c r="T817" s="676"/>
      <c r="U817" s="676"/>
      <c r="V817" s="676"/>
      <c r="W817" s="676"/>
      <c r="X817" s="676"/>
      <c r="Y817" s="676"/>
      <c r="Z817" s="676"/>
    </row>
    <row r="818" spans="1:26" ht="12.75" customHeight="1">
      <c r="A818" s="676"/>
      <c r="B818" s="676"/>
      <c r="C818" s="678"/>
      <c r="D818" s="676"/>
      <c r="E818" s="676"/>
      <c r="F818" s="676"/>
      <c r="G818" s="676"/>
      <c r="H818" s="676"/>
      <c r="I818" s="676"/>
      <c r="J818" s="676"/>
      <c r="K818" s="676"/>
      <c r="L818" s="676"/>
      <c r="M818" s="676"/>
      <c r="N818" s="676"/>
      <c r="O818" s="676"/>
      <c r="P818" s="676"/>
      <c r="Q818" s="676"/>
      <c r="R818" s="676"/>
      <c r="S818" s="676"/>
      <c r="T818" s="676"/>
      <c r="U818" s="676"/>
      <c r="V818" s="676"/>
      <c r="W818" s="676"/>
      <c r="X818" s="676"/>
      <c r="Y818" s="676"/>
      <c r="Z818" s="676"/>
    </row>
    <row r="819" spans="1:26" ht="12.75" customHeight="1">
      <c r="A819" s="676"/>
      <c r="B819" s="676"/>
      <c r="C819" s="678"/>
      <c r="D819" s="676"/>
      <c r="E819" s="676"/>
      <c r="F819" s="676"/>
      <c r="G819" s="676"/>
      <c r="H819" s="676"/>
      <c r="I819" s="676"/>
      <c r="J819" s="676"/>
      <c r="K819" s="676"/>
      <c r="L819" s="676"/>
      <c r="M819" s="676"/>
      <c r="N819" s="676"/>
      <c r="O819" s="676"/>
      <c r="P819" s="676"/>
      <c r="Q819" s="676"/>
      <c r="R819" s="676"/>
      <c r="S819" s="676"/>
      <c r="T819" s="676"/>
      <c r="U819" s="676"/>
      <c r="V819" s="676"/>
      <c r="W819" s="676"/>
      <c r="X819" s="676"/>
      <c r="Y819" s="676"/>
      <c r="Z819" s="676"/>
    </row>
    <row r="820" spans="1:26" ht="12.75" customHeight="1">
      <c r="A820" s="676"/>
      <c r="B820" s="676"/>
      <c r="C820" s="678"/>
      <c r="D820" s="676"/>
      <c r="E820" s="676"/>
      <c r="F820" s="676"/>
      <c r="G820" s="676"/>
      <c r="H820" s="676"/>
      <c r="I820" s="676"/>
      <c r="J820" s="676"/>
      <c r="K820" s="676"/>
      <c r="L820" s="676"/>
      <c r="M820" s="676"/>
      <c r="N820" s="676"/>
      <c r="O820" s="676"/>
      <c r="P820" s="676"/>
      <c r="Q820" s="676"/>
      <c r="R820" s="676"/>
      <c r="S820" s="676"/>
      <c r="T820" s="676"/>
      <c r="U820" s="676"/>
      <c r="V820" s="676"/>
      <c r="W820" s="676"/>
      <c r="X820" s="676"/>
      <c r="Y820" s="676"/>
      <c r="Z820" s="676"/>
    </row>
    <row r="821" spans="1:26" ht="12.75" customHeight="1">
      <c r="A821" s="676"/>
      <c r="B821" s="676"/>
      <c r="C821" s="678"/>
      <c r="D821" s="676"/>
      <c r="E821" s="676"/>
      <c r="F821" s="676"/>
      <c r="G821" s="676"/>
      <c r="H821" s="676"/>
      <c r="I821" s="676"/>
      <c r="J821" s="676"/>
      <c r="K821" s="676"/>
      <c r="L821" s="676"/>
      <c r="M821" s="676"/>
      <c r="N821" s="676"/>
      <c r="O821" s="676"/>
      <c r="P821" s="676"/>
      <c r="Q821" s="676"/>
      <c r="R821" s="676"/>
      <c r="S821" s="676"/>
      <c r="T821" s="676"/>
      <c r="U821" s="676"/>
      <c r="V821" s="676"/>
      <c r="W821" s="676"/>
      <c r="X821" s="676"/>
      <c r="Y821" s="676"/>
      <c r="Z821" s="676"/>
    </row>
    <row r="822" spans="1:26" ht="12.75" customHeight="1">
      <c r="A822" s="676"/>
      <c r="B822" s="676"/>
      <c r="C822" s="678"/>
      <c r="D822" s="676"/>
      <c r="E822" s="676"/>
      <c r="F822" s="676"/>
      <c r="G822" s="676"/>
      <c r="H822" s="676"/>
      <c r="I822" s="676"/>
      <c r="J822" s="676"/>
      <c r="K822" s="676"/>
      <c r="L822" s="676"/>
      <c r="M822" s="676"/>
      <c r="N822" s="676"/>
      <c r="O822" s="676"/>
      <c r="P822" s="676"/>
      <c r="Q822" s="676"/>
      <c r="R822" s="676"/>
      <c r="S822" s="676"/>
      <c r="T822" s="676"/>
      <c r="U822" s="676"/>
      <c r="V822" s="676"/>
      <c r="W822" s="676"/>
      <c r="X822" s="676"/>
      <c r="Y822" s="676"/>
      <c r="Z822" s="676"/>
    </row>
    <row r="823" spans="1:26" ht="12.75" customHeight="1">
      <c r="A823" s="676"/>
      <c r="B823" s="676"/>
      <c r="C823" s="678"/>
      <c r="D823" s="676"/>
      <c r="E823" s="676"/>
      <c r="F823" s="676"/>
      <c r="G823" s="676"/>
      <c r="H823" s="676"/>
      <c r="I823" s="676"/>
      <c r="J823" s="676"/>
      <c r="K823" s="676"/>
      <c r="L823" s="676"/>
      <c r="M823" s="676"/>
      <c r="N823" s="676"/>
      <c r="O823" s="676"/>
      <c r="P823" s="676"/>
      <c r="Q823" s="676"/>
      <c r="R823" s="676"/>
      <c r="S823" s="676"/>
      <c r="T823" s="676"/>
      <c r="U823" s="676"/>
      <c r="V823" s="676"/>
      <c r="W823" s="676"/>
      <c r="X823" s="676"/>
      <c r="Y823" s="676"/>
      <c r="Z823" s="676"/>
    </row>
    <row r="824" spans="1:26" ht="12.75" customHeight="1">
      <c r="A824" s="676"/>
      <c r="B824" s="676"/>
      <c r="C824" s="678"/>
      <c r="D824" s="676"/>
      <c r="E824" s="676"/>
      <c r="F824" s="676"/>
      <c r="G824" s="676"/>
      <c r="H824" s="676"/>
      <c r="I824" s="676"/>
      <c r="J824" s="676"/>
      <c r="K824" s="676"/>
      <c r="L824" s="676"/>
      <c r="M824" s="676"/>
      <c r="N824" s="676"/>
      <c r="O824" s="676"/>
      <c r="P824" s="676"/>
      <c r="Q824" s="676"/>
      <c r="R824" s="676"/>
      <c r="S824" s="676"/>
      <c r="T824" s="676"/>
      <c r="U824" s="676"/>
      <c r="V824" s="676"/>
      <c r="W824" s="676"/>
      <c r="X824" s="676"/>
      <c r="Y824" s="676"/>
      <c r="Z824" s="676"/>
    </row>
    <row r="825" spans="1:26" ht="12.75" customHeight="1">
      <c r="A825" s="676"/>
      <c r="B825" s="676"/>
      <c r="C825" s="678"/>
      <c r="D825" s="676"/>
      <c r="E825" s="676"/>
      <c r="F825" s="676"/>
      <c r="G825" s="676"/>
      <c r="H825" s="676"/>
      <c r="I825" s="676"/>
      <c r="J825" s="676"/>
      <c r="K825" s="676"/>
      <c r="L825" s="676"/>
      <c r="M825" s="676"/>
      <c r="N825" s="676"/>
      <c r="O825" s="676"/>
      <c r="P825" s="676"/>
      <c r="Q825" s="676"/>
      <c r="R825" s="676"/>
      <c r="S825" s="676"/>
      <c r="T825" s="676"/>
      <c r="U825" s="676"/>
      <c r="V825" s="676"/>
      <c r="W825" s="676"/>
      <c r="X825" s="676"/>
      <c r="Y825" s="676"/>
      <c r="Z825" s="676"/>
    </row>
    <row r="826" spans="1:26" ht="12.75" customHeight="1">
      <c r="A826" s="676"/>
      <c r="B826" s="676"/>
      <c r="C826" s="678"/>
      <c r="D826" s="676"/>
      <c r="E826" s="676"/>
      <c r="F826" s="676"/>
      <c r="G826" s="676"/>
      <c r="H826" s="676"/>
      <c r="I826" s="676"/>
      <c r="J826" s="676"/>
      <c r="K826" s="676"/>
      <c r="L826" s="676"/>
      <c r="M826" s="676"/>
      <c r="N826" s="676"/>
      <c r="O826" s="676"/>
      <c r="P826" s="676"/>
      <c r="Q826" s="676"/>
      <c r="R826" s="676"/>
      <c r="S826" s="676"/>
      <c r="T826" s="676"/>
      <c r="U826" s="676"/>
      <c r="V826" s="676"/>
      <c r="W826" s="676"/>
      <c r="X826" s="676"/>
      <c r="Y826" s="676"/>
      <c r="Z826" s="676"/>
    </row>
    <row r="827" spans="1:26" ht="12.75" customHeight="1">
      <c r="A827" s="676"/>
      <c r="B827" s="676"/>
      <c r="C827" s="678"/>
      <c r="D827" s="676"/>
      <c r="E827" s="676"/>
      <c r="F827" s="676"/>
      <c r="G827" s="676"/>
      <c r="H827" s="676"/>
      <c r="I827" s="676"/>
      <c r="J827" s="676"/>
      <c r="K827" s="676"/>
      <c r="L827" s="676"/>
      <c r="M827" s="676"/>
      <c r="N827" s="676"/>
      <c r="O827" s="676"/>
      <c r="P827" s="676"/>
      <c r="Q827" s="676"/>
      <c r="R827" s="676"/>
      <c r="S827" s="676"/>
      <c r="T827" s="676"/>
      <c r="U827" s="676"/>
      <c r="V827" s="676"/>
      <c r="W827" s="676"/>
      <c r="X827" s="676"/>
      <c r="Y827" s="676"/>
      <c r="Z827" s="676"/>
    </row>
    <row r="828" spans="1:26" ht="12.75" customHeight="1">
      <c r="A828" s="676"/>
      <c r="B828" s="676"/>
      <c r="C828" s="678"/>
      <c r="D828" s="676"/>
      <c r="E828" s="676"/>
      <c r="F828" s="676"/>
      <c r="G828" s="676"/>
      <c r="H828" s="676"/>
      <c r="I828" s="676"/>
      <c r="J828" s="676"/>
      <c r="K828" s="676"/>
      <c r="L828" s="676"/>
      <c r="M828" s="676"/>
      <c r="N828" s="676"/>
      <c r="O828" s="676"/>
      <c r="P828" s="676"/>
      <c r="Q828" s="676"/>
      <c r="R828" s="676"/>
      <c r="S828" s="676"/>
      <c r="T828" s="676"/>
      <c r="U828" s="676"/>
      <c r="V828" s="676"/>
      <c r="W828" s="676"/>
      <c r="X828" s="676"/>
      <c r="Y828" s="676"/>
      <c r="Z828" s="676"/>
    </row>
    <row r="829" spans="1:26" ht="12.75" customHeight="1">
      <c r="A829" s="676"/>
      <c r="B829" s="676"/>
      <c r="C829" s="678"/>
      <c r="D829" s="676"/>
      <c r="E829" s="676"/>
      <c r="F829" s="676"/>
      <c r="G829" s="676"/>
      <c r="H829" s="676"/>
      <c r="I829" s="676"/>
      <c r="J829" s="676"/>
      <c r="K829" s="676"/>
      <c r="L829" s="676"/>
      <c r="M829" s="676"/>
      <c r="N829" s="676"/>
      <c r="O829" s="676"/>
      <c r="P829" s="676"/>
      <c r="Q829" s="676"/>
      <c r="R829" s="676"/>
      <c r="S829" s="676"/>
      <c r="T829" s="676"/>
      <c r="U829" s="676"/>
      <c r="V829" s="676"/>
      <c r="W829" s="676"/>
      <c r="X829" s="676"/>
      <c r="Y829" s="676"/>
      <c r="Z829" s="676"/>
    </row>
    <row r="830" spans="1:26" ht="12.75" customHeight="1">
      <c r="A830" s="676"/>
      <c r="B830" s="676"/>
      <c r="C830" s="678"/>
      <c r="D830" s="676"/>
      <c r="E830" s="676"/>
      <c r="F830" s="676"/>
      <c r="G830" s="676"/>
      <c r="H830" s="676"/>
      <c r="I830" s="676"/>
      <c r="J830" s="676"/>
      <c r="K830" s="676"/>
      <c r="L830" s="676"/>
      <c r="M830" s="676"/>
      <c r="N830" s="676"/>
      <c r="O830" s="676"/>
      <c r="P830" s="676"/>
      <c r="Q830" s="676"/>
      <c r="R830" s="676"/>
      <c r="S830" s="676"/>
      <c r="T830" s="676"/>
      <c r="U830" s="676"/>
      <c r="V830" s="676"/>
      <c r="W830" s="676"/>
      <c r="X830" s="676"/>
      <c r="Y830" s="676"/>
      <c r="Z830" s="676"/>
    </row>
    <row r="831" spans="1:26" ht="12.75" customHeight="1">
      <c r="A831" s="676"/>
      <c r="B831" s="676"/>
      <c r="C831" s="678"/>
      <c r="D831" s="676"/>
      <c r="E831" s="676"/>
      <c r="F831" s="676"/>
      <c r="G831" s="676"/>
      <c r="H831" s="676"/>
      <c r="I831" s="676"/>
      <c r="J831" s="676"/>
      <c r="K831" s="676"/>
      <c r="L831" s="676"/>
      <c r="M831" s="676"/>
      <c r="N831" s="676"/>
      <c r="O831" s="676"/>
      <c r="P831" s="676"/>
      <c r="Q831" s="676"/>
      <c r="R831" s="676"/>
      <c r="S831" s="676"/>
      <c r="T831" s="676"/>
      <c r="U831" s="676"/>
      <c r="V831" s="676"/>
      <c r="W831" s="676"/>
      <c r="X831" s="676"/>
      <c r="Y831" s="676"/>
      <c r="Z831" s="676"/>
    </row>
    <row r="832" spans="1:26" ht="12.75" customHeight="1">
      <c r="A832" s="676"/>
      <c r="B832" s="676"/>
      <c r="C832" s="678"/>
      <c r="D832" s="676"/>
      <c r="E832" s="676"/>
      <c r="F832" s="676"/>
      <c r="G832" s="676"/>
      <c r="H832" s="676"/>
      <c r="I832" s="676"/>
      <c r="J832" s="676"/>
      <c r="K832" s="676"/>
      <c r="L832" s="676"/>
      <c r="M832" s="676"/>
      <c r="N832" s="676"/>
      <c r="O832" s="676"/>
      <c r="P832" s="676"/>
      <c r="Q832" s="676"/>
      <c r="R832" s="676"/>
      <c r="S832" s="676"/>
      <c r="T832" s="676"/>
      <c r="U832" s="676"/>
      <c r="V832" s="676"/>
      <c r="W832" s="676"/>
      <c r="X832" s="676"/>
      <c r="Y832" s="676"/>
      <c r="Z832" s="676"/>
    </row>
    <row r="833" spans="1:26" ht="12.75" customHeight="1">
      <c r="A833" s="676"/>
      <c r="B833" s="676"/>
      <c r="C833" s="678"/>
      <c r="D833" s="676"/>
      <c r="E833" s="676"/>
      <c r="F833" s="676"/>
      <c r="G833" s="676"/>
      <c r="H833" s="676"/>
      <c r="I833" s="676"/>
      <c r="J833" s="676"/>
      <c r="K833" s="676"/>
      <c r="L833" s="676"/>
      <c r="M833" s="676"/>
      <c r="N833" s="676"/>
      <c r="O833" s="676"/>
      <c r="P833" s="676"/>
      <c r="Q833" s="676"/>
      <c r="R833" s="676"/>
      <c r="S833" s="676"/>
      <c r="T833" s="676"/>
      <c r="U833" s="676"/>
      <c r="V833" s="676"/>
      <c r="W833" s="676"/>
      <c r="X833" s="676"/>
      <c r="Y833" s="676"/>
      <c r="Z833" s="676"/>
    </row>
    <row r="834" spans="1:26" ht="12.75" customHeight="1">
      <c r="A834" s="676"/>
      <c r="B834" s="676"/>
      <c r="C834" s="678"/>
      <c r="D834" s="676"/>
      <c r="E834" s="676"/>
      <c r="F834" s="676"/>
      <c r="G834" s="676"/>
      <c r="H834" s="676"/>
      <c r="I834" s="676"/>
      <c r="J834" s="676"/>
      <c r="K834" s="676"/>
      <c r="L834" s="676"/>
      <c r="M834" s="676"/>
      <c r="N834" s="676"/>
      <c r="O834" s="676"/>
      <c r="P834" s="676"/>
      <c r="Q834" s="676"/>
      <c r="R834" s="676"/>
      <c r="S834" s="676"/>
      <c r="T834" s="676"/>
      <c r="U834" s="676"/>
      <c r="V834" s="676"/>
      <c r="W834" s="676"/>
      <c r="X834" s="676"/>
      <c r="Y834" s="676"/>
      <c r="Z834" s="676"/>
    </row>
    <row r="835" spans="1:26" ht="12.75" customHeight="1">
      <c r="A835" s="676"/>
      <c r="B835" s="676"/>
      <c r="C835" s="678"/>
      <c r="D835" s="676"/>
      <c r="E835" s="676"/>
      <c r="F835" s="676"/>
      <c r="G835" s="676"/>
      <c r="H835" s="676"/>
      <c r="I835" s="676"/>
      <c r="J835" s="676"/>
      <c r="K835" s="676"/>
      <c r="L835" s="676"/>
      <c r="M835" s="676"/>
      <c r="N835" s="676"/>
      <c r="O835" s="676"/>
      <c r="P835" s="676"/>
      <c r="Q835" s="676"/>
      <c r="R835" s="676"/>
      <c r="S835" s="676"/>
      <c r="T835" s="676"/>
      <c r="U835" s="676"/>
      <c r="V835" s="676"/>
      <c r="W835" s="676"/>
      <c r="X835" s="676"/>
      <c r="Y835" s="676"/>
      <c r="Z835" s="676"/>
    </row>
    <row r="836" spans="1:26" ht="12.75" customHeight="1">
      <c r="A836" s="676"/>
      <c r="B836" s="676"/>
      <c r="C836" s="678"/>
      <c r="D836" s="676"/>
      <c r="E836" s="676"/>
      <c r="F836" s="676"/>
      <c r="G836" s="676"/>
      <c r="H836" s="676"/>
      <c r="I836" s="676"/>
      <c r="J836" s="676"/>
      <c r="K836" s="676"/>
      <c r="L836" s="676"/>
      <c r="M836" s="676"/>
      <c r="N836" s="676"/>
      <c r="O836" s="676"/>
      <c r="P836" s="676"/>
      <c r="Q836" s="676"/>
      <c r="R836" s="676"/>
      <c r="S836" s="676"/>
      <c r="T836" s="676"/>
      <c r="U836" s="676"/>
      <c r="V836" s="676"/>
      <c r="W836" s="676"/>
      <c r="X836" s="676"/>
      <c r="Y836" s="676"/>
      <c r="Z836" s="676"/>
    </row>
    <row r="837" spans="1:26" ht="12.75" customHeight="1">
      <c r="A837" s="676"/>
      <c r="B837" s="676"/>
      <c r="C837" s="678"/>
      <c r="D837" s="676"/>
      <c r="E837" s="676"/>
      <c r="F837" s="676"/>
      <c r="G837" s="676"/>
      <c r="H837" s="676"/>
      <c r="I837" s="676"/>
      <c r="J837" s="676"/>
      <c r="K837" s="676"/>
      <c r="L837" s="676"/>
      <c r="M837" s="676"/>
      <c r="N837" s="676"/>
      <c r="O837" s="676"/>
      <c r="P837" s="676"/>
      <c r="Q837" s="676"/>
      <c r="R837" s="676"/>
      <c r="S837" s="676"/>
      <c r="T837" s="676"/>
      <c r="U837" s="676"/>
      <c r="V837" s="676"/>
      <c r="W837" s="676"/>
      <c r="X837" s="676"/>
      <c r="Y837" s="676"/>
      <c r="Z837" s="676"/>
    </row>
    <row r="838" spans="1:26" ht="12.75" customHeight="1">
      <c r="A838" s="676"/>
      <c r="B838" s="676"/>
      <c r="C838" s="678"/>
      <c r="D838" s="676"/>
      <c r="E838" s="676"/>
      <c r="F838" s="676"/>
      <c r="G838" s="676"/>
      <c r="H838" s="676"/>
      <c r="I838" s="676"/>
      <c r="J838" s="676"/>
      <c r="K838" s="676"/>
      <c r="L838" s="676"/>
      <c r="M838" s="676"/>
      <c r="N838" s="676"/>
      <c r="O838" s="676"/>
      <c r="P838" s="676"/>
      <c r="Q838" s="676"/>
      <c r="R838" s="676"/>
      <c r="S838" s="676"/>
      <c r="T838" s="676"/>
      <c r="U838" s="676"/>
      <c r="V838" s="676"/>
      <c r="W838" s="676"/>
      <c r="X838" s="676"/>
      <c r="Y838" s="676"/>
      <c r="Z838" s="676"/>
    </row>
    <row r="839" spans="1:26" ht="12.75" customHeight="1">
      <c r="A839" s="676"/>
      <c r="B839" s="676"/>
      <c r="C839" s="678"/>
      <c r="D839" s="676"/>
      <c r="E839" s="676"/>
      <c r="F839" s="676"/>
      <c r="G839" s="676"/>
      <c r="H839" s="676"/>
      <c r="I839" s="676"/>
      <c r="J839" s="676"/>
      <c r="K839" s="676"/>
      <c r="L839" s="676"/>
      <c r="M839" s="676"/>
      <c r="N839" s="676"/>
      <c r="O839" s="676"/>
      <c r="P839" s="676"/>
      <c r="Q839" s="676"/>
      <c r="R839" s="676"/>
      <c r="S839" s="676"/>
      <c r="T839" s="676"/>
      <c r="U839" s="676"/>
      <c r="V839" s="676"/>
      <c r="W839" s="676"/>
      <c r="X839" s="676"/>
      <c r="Y839" s="676"/>
      <c r="Z839" s="676"/>
    </row>
    <row r="840" spans="1:26" ht="12.75" customHeight="1">
      <c r="A840" s="676"/>
      <c r="B840" s="676"/>
      <c r="C840" s="678"/>
      <c r="D840" s="676"/>
      <c r="E840" s="676"/>
      <c r="F840" s="676"/>
      <c r="G840" s="676"/>
      <c r="H840" s="676"/>
      <c r="I840" s="676"/>
      <c r="J840" s="676"/>
      <c r="K840" s="676"/>
      <c r="L840" s="676"/>
      <c r="M840" s="676"/>
      <c r="N840" s="676"/>
      <c r="O840" s="676"/>
      <c r="P840" s="676"/>
      <c r="Q840" s="676"/>
      <c r="R840" s="676"/>
      <c r="S840" s="676"/>
      <c r="T840" s="676"/>
      <c r="U840" s="676"/>
      <c r="V840" s="676"/>
      <c r="W840" s="676"/>
      <c r="X840" s="676"/>
      <c r="Y840" s="676"/>
      <c r="Z840" s="676"/>
    </row>
    <row r="841" spans="1:26" ht="12.75" customHeight="1">
      <c r="A841" s="676"/>
      <c r="B841" s="676"/>
      <c r="C841" s="678"/>
      <c r="D841" s="676"/>
      <c r="E841" s="676"/>
      <c r="F841" s="676"/>
      <c r="G841" s="676"/>
      <c r="H841" s="676"/>
      <c r="I841" s="676"/>
      <c r="J841" s="676"/>
      <c r="K841" s="676"/>
      <c r="L841" s="676"/>
      <c r="M841" s="676"/>
      <c r="N841" s="676"/>
      <c r="O841" s="676"/>
      <c r="P841" s="676"/>
      <c r="Q841" s="676"/>
      <c r="R841" s="676"/>
      <c r="S841" s="676"/>
      <c r="T841" s="676"/>
      <c r="U841" s="676"/>
      <c r="V841" s="676"/>
      <c r="W841" s="676"/>
      <c r="X841" s="676"/>
      <c r="Y841" s="676"/>
      <c r="Z841" s="676"/>
    </row>
    <row r="842" spans="1:26" ht="12.75" customHeight="1">
      <c r="A842" s="676"/>
      <c r="B842" s="676"/>
      <c r="C842" s="678"/>
      <c r="D842" s="676"/>
      <c r="E842" s="676"/>
      <c r="F842" s="676"/>
      <c r="G842" s="676"/>
      <c r="H842" s="676"/>
      <c r="I842" s="676"/>
      <c r="J842" s="676"/>
      <c r="K842" s="676"/>
      <c r="L842" s="676"/>
      <c r="M842" s="676"/>
      <c r="N842" s="676"/>
      <c r="O842" s="676"/>
      <c r="P842" s="676"/>
      <c r="Q842" s="676"/>
      <c r="R842" s="676"/>
      <c r="S842" s="676"/>
      <c r="T842" s="676"/>
      <c r="U842" s="676"/>
      <c r="V842" s="676"/>
      <c r="W842" s="676"/>
      <c r="X842" s="676"/>
      <c r="Y842" s="676"/>
      <c r="Z842" s="676"/>
    </row>
    <row r="843" spans="1:26" ht="12.75" customHeight="1">
      <c r="A843" s="676"/>
      <c r="B843" s="676"/>
      <c r="C843" s="678"/>
      <c r="D843" s="676"/>
      <c r="E843" s="676"/>
      <c r="F843" s="676"/>
      <c r="G843" s="676"/>
      <c r="H843" s="676"/>
      <c r="I843" s="676"/>
      <c r="J843" s="676"/>
      <c r="K843" s="676"/>
      <c r="L843" s="676"/>
      <c r="M843" s="676"/>
      <c r="N843" s="676"/>
      <c r="O843" s="676"/>
      <c r="P843" s="676"/>
      <c r="Q843" s="676"/>
      <c r="R843" s="676"/>
      <c r="S843" s="676"/>
      <c r="T843" s="676"/>
      <c r="U843" s="676"/>
      <c r="V843" s="676"/>
      <c r="W843" s="676"/>
      <c r="X843" s="676"/>
      <c r="Y843" s="676"/>
      <c r="Z843" s="676"/>
    </row>
    <row r="844" spans="1:26" ht="12.75" customHeight="1">
      <c r="A844" s="676"/>
      <c r="B844" s="676"/>
      <c r="C844" s="678"/>
      <c r="D844" s="676"/>
      <c r="E844" s="676"/>
      <c r="F844" s="676"/>
      <c r="G844" s="676"/>
      <c r="H844" s="676"/>
      <c r="I844" s="676"/>
      <c r="J844" s="676"/>
      <c r="K844" s="676"/>
      <c r="L844" s="676"/>
      <c r="M844" s="676"/>
      <c r="N844" s="676"/>
      <c r="O844" s="676"/>
      <c r="P844" s="676"/>
      <c r="Q844" s="676"/>
      <c r="R844" s="676"/>
      <c r="S844" s="676"/>
      <c r="T844" s="676"/>
      <c r="U844" s="676"/>
      <c r="V844" s="676"/>
      <c r="W844" s="676"/>
      <c r="X844" s="676"/>
      <c r="Y844" s="676"/>
      <c r="Z844" s="676"/>
    </row>
    <row r="845" spans="1:26" ht="12.75" customHeight="1">
      <c r="A845" s="676"/>
      <c r="B845" s="676"/>
      <c r="C845" s="678"/>
      <c r="D845" s="676"/>
      <c r="E845" s="676"/>
      <c r="F845" s="676"/>
      <c r="G845" s="676"/>
      <c r="H845" s="676"/>
      <c r="I845" s="676"/>
      <c r="J845" s="676"/>
      <c r="K845" s="676"/>
      <c r="L845" s="676"/>
      <c r="M845" s="676"/>
      <c r="N845" s="676"/>
      <c r="O845" s="676"/>
      <c r="P845" s="676"/>
      <c r="Q845" s="676"/>
      <c r="R845" s="676"/>
      <c r="S845" s="676"/>
      <c r="T845" s="676"/>
      <c r="U845" s="676"/>
      <c r="V845" s="676"/>
      <c r="W845" s="676"/>
      <c r="X845" s="676"/>
      <c r="Y845" s="676"/>
      <c r="Z845" s="676"/>
    </row>
    <row r="846" spans="1:26" ht="12.75" customHeight="1">
      <c r="A846" s="676"/>
      <c r="B846" s="676"/>
      <c r="C846" s="678"/>
      <c r="D846" s="676"/>
      <c r="E846" s="676"/>
      <c r="F846" s="676"/>
      <c r="G846" s="676"/>
      <c r="H846" s="676"/>
      <c r="I846" s="676"/>
      <c r="J846" s="676"/>
      <c r="K846" s="676"/>
      <c r="L846" s="676"/>
      <c r="M846" s="676"/>
      <c r="N846" s="676"/>
      <c r="O846" s="676"/>
      <c r="P846" s="676"/>
      <c r="Q846" s="676"/>
      <c r="R846" s="676"/>
      <c r="S846" s="676"/>
      <c r="T846" s="676"/>
      <c r="U846" s="676"/>
      <c r="V846" s="676"/>
      <c r="W846" s="676"/>
      <c r="X846" s="676"/>
      <c r="Y846" s="676"/>
      <c r="Z846" s="676"/>
    </row>
    <row r="847" spans="1:26" ht="12.75" customHeight="1">
      <c r="A847" s="676"/>
      <c r="B847" s="676"/>
      <c r="C847" s="678"/>
      <c r="D847" s="676"/>
      <c r="E847" s="676"/>
      <c r="F847" s="676"/>
      <c r="G847" s="676"/>
      <c r="H847" s="676"/>
      <c r="I847" s="676"/>
      <c r="J847" s="676"/>
      <c r="K847" s="676"/>
      <c r="L847" s="676"/>
      <c r="M847" s="676"/>
      <c r="N847" s="676"/>
      <c r="O847" s="676"/>
      <c r="P847" s="676"/>
      <c r="Q847" s="676"/>
      <c r="R847" s="676"/>
      <c r="S847" s="676"/>
      <c r="T847" s="676"/>
      <c r="U847" s="676"/>
      <c r="V847" s="676"/>
      <c r="W847" s="676"/>
      <c r="X847" s="676"/>
      <c r="Y847" s="676"/>
      <c r="Z847" s="676"/>
    </row>
    <row r="848" spans="1:26" ht="12.75" customHeight="1">
      <c r="A848" s="676"/>
      <c r="B848" s="676"/>
      <c r="C848" s="678"/>
      <c r="D848" s="676"/>
      <c r="E848" s="676"/>
      <c r="F848" s="676"/>
      <c r="G848" s="676"/>
      <c r="H848" s="676"/>
      <c r="I848" s="676"/>
      <c r="J848" s="676"/>
      <c r="K848" s="676"/>
      <c r="L848" s="676"/>
      <c r="M848" s="676"/>
      <c r="N848" s="676"/>
      <c r="O848" s="676"/>
      <c r="P848" s="676"/>
      <c r="Q848" s="676"/>
      <c r="R848" s="676"/>
      <c r="S848" s="676"/>
      <c r="T848" s="676"/>
      <c r="U848" s="676"/>
      <c r="V848" s="676"/>
      <c r="W848" s="676"/>
      <c r="X848" s="676"/>
      <c r="Y848" s="676"/>
      <c r="Z848" s="676"/>
    </row>
    <row r="849" spans="1:26" ht="12.75" customHeight="1">
      <c r="A849" s="676"/>
      <c r="B849" s="676"/>
      <c r="C849" s="678"/>
      <c r="D849" s="676"/>
      <c r="E849" s="676"/>
      <c r="F849" s="676"/>
      <c r="G849" s="676"/>
      <c r="H849" s="676"/>
      <c r="I849" s="676"/>
      <c r="J849" s="676"/>
      <c r="K849" s="676"/>
      <c r="L849" s="676"/>
      <c r="M849" s="676"/>
      <c r="N849" s="676"/>
      <c r="O849" s="676"/>
      <c r="P849" s="676"/>
      <c r="Q849" s="676"/>
      <c r="R849" s="676"/>
      <c r="S849" s="676"/>
      <c r="T849" s="676"/>
      <c r="U849" s="676"/>
      <c r="V849" s="676"/>
      <c r="W849" s="676"/>
      <c r="X849" s="676"/>
      <c r="Y849" s="676"/>
      <c r="Z849" s="676"/>
    </row>
    <row r="850" spans="1:26" ht="12.75" customHeight="1">
      <c r="A850" s="676"/>
      <c r="B850" s="676"/>
      <c r="C850" s="678"/>
      <c r="D850" s="676"/>
      <c r="E850" s="676"/>
      <c r="F850" s="676"/>
      <c r="G850" s="676"/>
      <c r="H850" s="676"/>
      <c r="I850" s="676"/>
      <c r="J850" s="676"/>
      <c r="K850" s="676"/>
      <c r="L850" s="676"/>
      <c r="M850" s="676"/>
      <c r="N850" s="676"/>
      <c r="O850" s="676"/>
      <c r="P850" s="676"/>
      <c r="Q850" s="676"/>
      <c r="R850" s="676"/>
      <c r="S850" s="676"/>
      <c r="T850" s="676"/>
      <c r="U850" s="676"/>
      <c r="V850" s="676"/>
      <c r="W850" s="676"/>
      <c r="X850" s="676"/>
      <c r="Y850" s="676"/>
      <c r="Z850" s="676"/>
    </row>
    <row r="851" spans="1:26" ht="12.75" customHeight="1">
      <c r="A851" s="676"/>
      <c r="B851" s="676"/>
      <c r="C851" s="678"/>
      <c r="D851" s="676"/>
      <c r="E851" s="676"/>
      <c r="F851" s="676"/>
      <c r="G851" s="676"/>
      <c r="H851" s="676"/>
      <c r="I851" s="676"/>
      <c r="J851" s="676"/>
      <c r="K851" s="676"/>
      <c r="L851" s="676"/>
      <c r="M851" s="676"/>
      <c r="N851" s="676"/>
      <c r="O851" s="676"/>
      <c r="P851" s="676"/>
      <c r="Q851" s="676"/>
      <c r="R851" s="676"/>
      <c r="S851" s="676"/>
      <c r="T851" s="676"/>
      <c r="U851" s="676"/>
      <c r="V851" s="676"/>
      <c r="W851" s="676"/>
      <c r="X851" s="676"/>
      <c r="Y851" s="676"/>
      <c r="Z851" s="676"/>
    </row>
    <row r="852" spans="1:26" ht="12.75" customHeight="1">
      <c r="A852" s="676"/>
      <c r="B852" s="676"/>
      <c r="C852" s="678"/>
      <c r="D852" s="676"/>
      <c r="E852" s="676"/>
      <c r="F852" s="676"/>
      <c r="G852" s="676"/>
      <c r="H852" s="676"/>
      <c r="I852" s="676"/>
      <c r="J852" s="676"/>
      <c r="K852" s="676"/>
      <c r="L852" s="676"/>
      <c r="M852" s="676"/>
      <c r="N852" s="676"/>
      <c r="O852" s="676"/>
      <c r="P852" s="676"/>
      <c r="Q852" s="676"/>
      <c r="R852" s="676"/>
      <c r="S852" s="676"/>
      <c r="T852" s="676"/>
      <c r="U852" s="676"/>
      <c r="V852" s="676"/>
      <c r="W852" s="676"/>
      <c r="X852" s="676"/>
      <c r="Y852" s="676"/>
      <c r="Z852" s="676"/>
    </row>
    <row r="853" spans="1:26" ht="12.75" customHeight="1">
      <c r="A853" s="676"/>
      <c r="B853" s="676"/>
      <c r="C853" s="678"/>
      <c r="D853" s="676"/>
      <c r="E853" s="676"/>
      <c r="F853" s="676"/>
      <c r="G853" s="676"/>
      <c r="H853" s="676"/>
      <c r="I853" s="676"/>
      <c r="J853" s="676"/>
      <c r="K853" s="676"/>
      <c r="L853" s="676"/>
      <c r="M853" s="676"/>
      <c r="N853" s="676"/>
      <c r="O853" s="676"/>
      <c r="P853" s="676"/>
      <c r="Q853" s="676"/>
      <c r="R853" s="676"/>
      <c r="S853" s="676"/>
      <c r="T853" s="676"/>
      <c r="U853" s="676"/>
      <c r="V853" s="676"/>
      <c r="W853" s="676"/>
      <c r="X853" s="676"/>
      <c r="Y853" s="676"/>
      <c r="Z853" s="676"/>
    </row>
    <row r="854" spans="1:26" ht="12.75" customHeight="1">
      <c r="A854" s="676"/>
      <c r="B854" s="676"/>
      <c r="C854" s="678"/>
      <c r="D854" s="676"/>
      <c r="E854" s="676"/>
      <c r="F854" s="676"/>
      <c r="G854" s="676"/>
      <c r="H854" s="676"/>
      <c r="I854" s="676"/>
      <c r="J854" s="676"/>
      <c r="K854" s="676"/>
      <c r="L854" s="676"/>
      <c r="M854" s="676"/>
      <c r="N854" s="676"/>
      <c r="O854" s="676"/>
      <c r="P854" s="676"/>
      <c r="Q854" s="676"/>
      <c r="R854" s="676"/>
      <c r="S854" s="676"/>
      <c r="T854" s="676"/>
      <c r="U854" s="676"/>
      <c r="V854" s="676"/>
      <c r="W854" s="676"/>
      <c r="X854" s="676"/>
      <c r="Y854" s="676"/>
      <c r="Z854" s="676"/>
    </row>
    <row r="855" spans="1:26" ht="12.75" customHeight="1">
      <c r="A855" s="676"/>
      <c r="B855" s="676"/>
      <c r="C855" s="678"/>
      <c r="D855" s="676"/>
      <c r="E855" s="676"/>
      <c r="F855" s="676"/>
      <c r="G855" s="676"/>
      <c r="H855" s="676"/>
      <c r="I855" s="676"/>
      <c r="J855" s="676"/>
      <c r="K855" s="676"/>
      <c r="L855" s="676"/>
      <c r="M855" s="676"/>
      <c r="N855" s="676"/>
      <c r="O855" s="676"/>
      <c r="P855" s="676"/>
      <c r="Q855" s="676"/>
      <c r="R855" s="676"/>
      <c r="S855" s="676"/>
      <c r="T855" s="676"/>
      <c r="U855" s="676"/>
      <c r="V855" s="676"/>
      <c r="W855" s="676"/>
      <c r="X855" s="676"/>
      <c r="Y855" s="676"/>
      <c r="Z855" s="676"/>
    </row>
    <row r="856" spans="1:26" ht="12.75" customHeight="1">
      <c r="A856" s="676"/>
      <c r="B856" s="676"/>
      <c r="C856" s="678"/>
      <c r="D856" s="676"/>
      <c r="E856" s="676"/>
      <c r="F856" s="676"/>
      <c r="G856" s="676"/>
      <c r="H856" s="676"/>
      <c r="I856" s="676"/>
      <c r="J856" s="676"/>
      <c r="K856" s="676"/>
      <c r="L856" s="676"/>
      <c r="M856" s="676"/>
      <c r="N856" s="676"/>
      <c r="O856" s="676"/>
      <c r="P856" s="676"/>
      <c r="Q856" s="676"/>
      <c r="R856" s="676"/>
      <c r="S856" s="676"/>
      <c r="T856" s="676"/>
      <c r="U856" s="676"/>
      <c r="V856" s="676"/>
      <c r="W856" s="676"/>
      <c r="X856" s="676"/>
      <c r="Y856" s="676"/>
      <c r="Z856" s="676"/>
    </row>
    <row r="857" spans="1:26" ht="12.75" customHeight="1">
      <c r="A857" s="676"/>
      <c r="B857" s="676"/>
      <c r="C857" s="678"/>
      <c r="D857" s="676"/>
      <c r="E857" s="676"/>
      <c r="F857" s="676"/>
      <c r="G857" s="676"/>
      <c r="H857" s="676"/>
      <c r="I857" s="676"/>
      <c r="J857" s="676"/>
      <c r="K857" s="676"/>
      <c r="L857" s="676"/>
      <c r="M857" s="676"/>
      <c r="N857" s="676"/>
      <c r="O857" s="676"/>
      <c r="P857" s="676"/>
      <c r="Q857" s="676"/>
      <c r="R857" s="676"/>
      <c r="S857" s="676"/>
      <c r="T857" s="676"/>
      <c r="U857" s="676"/>
      <c r="V857" s="676"/>
      <c r="W857" s="676"/>
      <c r="X857" s="676"/>
      <c r="Y857" s="676"/>
      <c r="Z857" s="676"/>
    </row>
    <row r="858" spans="1:26" ht="12.75" customHeight="1">
      <c r="A858" s="676"/>
      <c r="B858" s="676"/>
      <c r="C858" s="678"/>
      <c r="D858" s="676"/>
      <c r="E858" s="676"/>
      <c r="F858" s="676"/>
      <c r="G858" s="676"/>
      <c r="H858" s="676"/>
      <c r="I858" s="676"/>
      <c r="J858" s="676"/>
      <c r="K858" s="676"/>
      <c r="L858" s="676"/>
      <c r="M858" s="676"/>
      <c r="N858" s="676"/>
      <c r="O858" s="676"/>
      <c r="P858" s="676"/>
      <c r="Q858" s="676"/>
      <c r="R858" s="676"/>
      <c r="S858" s="676"/>
      <c r="T858" s="676"/>
      <c r="U858" s="676"/>
      <c r="V858" s="676"/>
      <c r="W858" s="676"/>
      <c r="X858" s="676"/>
      <c r="Y858" s="676"/>
      <c r="Z858" s="676"/>
    </row>
    <row r="859" spans="1:26" ht="12.75" customHeight="1">
      <c r="A859" s="676"/>
      <c r="B859" s="676"/>
      <c r="C859" s="678"/>
      <c r="D859" s="676"/>
      <c r="E859" s="676"/>
      <c r="F859" s="676"/>
      <c r="G859" s="676"/>
      <c r="H859" s="676"/>
      <c r="I859" s="676"/>
      <c r="J859" s="676"/>
      <c r="K859" s="676"/>
      <c r="L859" s="676"/>
      <c r="M859" s="676"/>
      <c r="N859" s="676"/>
      <c r="O859" s="676"/>
      <c r="P859" s="676"/>
      <c r="Q859" s="676"/>
      <c r="R859" s="676"/>
      <c r="S859" s="676"/>
      <c r="T859" s="676"/>
      <c r="U859" s="676"/>
      <c r="V859" s="676"/>
      <c r="W859" s="676"/>
      <c r="X859" s="676"/>
      <c r="Y859" s="676"/>
      <c r="Z859" s="676"/>
    </row>
    <row r="860" spans="1:26" ht="12.75" customHeight="1">
      <c r="A860" s="676"/>
      <c r="B860" s="676"/>
      <c r="C860" s="678"/>
      <c r="D860" s="676"/>
      <c r="E860" s="676"/>
      <c r="F860" s="676"/>
      <c r="G860" s="676"/>
      <c r="H860" s="676"/>
      <c r="I860" s="676"/>
      <c r="J860" s="676"/>
      <c r="K860" s="676"/>
      <c r="L860" s="676"/>
      <c r="M860" s="676"/>
      <c r="N860" s="676"/>
      <c r="O860" s="676"/>
      <c r="P860" s="676"/>
      <c r="Q860" s="676"/>
      <c r="R860" s="676"/>
      <c r="S860" s="676"/>
      <c r="T860" s="676"/>
      <c r="U860" s="676"/>
      <c r="V860" s="676"/>
      <c r="W860" s="676"/>
      <c r="X860" s="676"/>
      <c r="Y860" s="676"/>
      <c r="Z860" s="676"/>
    </row>
    <row r="861" spans="1:26" ht="12.75" customHeight="1">
      <c r="A861" s="676"/>
      <c r="B861" s="676"/>
      <c r="C861" s="678"/>
      <c r="D861" s="676"/>
      <c r="E861" s="676"/>
      <c r="F861" s="676"/>
      <c r="G861" s="676"/>
      <c r="H861" s="676"/>
      <c r="I861" s="676"/>
      <c r="J861" s="676"/>
      <c r="K861" s="676"/>
      <c r="L861" s="676"/>
      <c r="M861" s="676"/>
      <c r="N861" s="676"/>
      <c r="O861" s="676"/>
      <c r="P861" s="676"/>
      <c r="Q861" s="676"/>
      <c r="R861" s="676"/>
      <c r="S861" s="676"/>
      <c r="T861" s="676"/>
      <c r="U861" s="676"/>
      <c r="V861" s="676"/>
      <c r="W861" s="676"/>
      <c r="X861" s="676"/>
      <c r="Y861" s="676"/>
      <c r="Z861" s="676"/>
    </row>
    <row r="862" spans="1:26" ht="12.75" customHeight="1">
      <c r="A862" s="676"/>
      <c r="B862" s="676"/>
      <c r="C862" s="678"/>
      <c r="D862" s="676"/>
      <c r="E862" s="676"/>
      <c r="F862" s="676"/>
      <c r="G862" s="676"/>
      <c r="H862" s="676"/>
      <c r="I862" s="676"/>
      <c r="J862" s="676"/>
      <c r="K862" s="676"/>
      <c r="L862" s="676"/>
      <c r="M862" s="676"/>
      <c r="N862" s="676"/>
      <c r="O862" s="676"/>
      <c r="P862" s="676"/>
      <c r="Q862" s="676"/>
      <c r="R862" s="676"/>
      <c r="S862" s="676"/>
      <c r="T862" s="676"/>
      <c r="U862" s="676"/>
      <c r="V862" s="676"/>
      <c r="W862" s="676"/>
      <c r="X862" s="676"/>
      <c r="Y862" s="676"/>
      <c r="Z862" s="676"/>
    </row>
    <row r="863" spans="1:26" ht="12.75" customHeight="1">
      <c r="A863" s="676"/>
      <c r="B863" s="676"/>
      <c r="C863" s="678"/>
      <c r="D863" s="676"/>
      <c r="E863" s="676"/>
      <c r="F863" s="676"/>
      <c r="G863" s="676"/>
      <c r="H863" s="676"/>
      <c r="I863" s="676"/>
      <c r="J863" s="676"/>
      <c r="K863" s="676"/>
      <c r="L863" s="676"/>
      <c r="M863" s="676"/>
      <c r="N863" s="676"/>
      <c r="O863" s="676"/>
      <c r="P863" s="676"/>
      <c r="Q863" s="676"/>
      <c r="R863" s="676"/>
      <c r="S863" s="676"/>
      <c r="T863" s="676"/>
      <c r="U863" s="676"/>
      <c r="V863" s="676"/>
      <c r="W863" s="676"/>
      <c r="X863" s="676"/>
      <c r="Y863" s="676"/>
      <c r="Z863" s="676"/>
    </row>
    <row r="864" spans="1:26" ht="12.75" customHeight="1">
      <c r="A864" s="676"/>
      <c r="B864" s="676"/>
      <c r="C864" s="678"/>
      <c r="D864" s="676"/>
      <c r="E864" s="676"/>
      <c r="F864" s="676"/>
      <c r="G864" s="676"/>
      <c r="H864" s="676"/>
      <c r="I864" s="676"/>
      <c r="J864" s="676"/>
      <c r="K864" s="676"/>
      <c r="L864" s="676"/>
      <c r="M864" s="676"/>
      <c r="N864" s="676"/>
      <c r="O864" s="676"/>
      <c r="P864" s="676"/>
      <c r="Q864" s="676"/>
      <c r="R864" s="676"/>
      <c r="S864" s="676"/>
      <c r="T864" s="676"/>
      <c r="U864" s="676"/>
      <c r="V864" s="676"/>
      <c r="W864" s="676"/>
      <c r="X864" s="676"/>
      <c r="Y864" s="676"/>
      <c r="Z864" s="676"/>
    </row>
    <row r="865" spans="1:26" ht="12.75" customHeight="1">
      <c r="A865" s="676"/>
      <c r="B865" s="676"/>
      <c r="C865" s="678"/>
      <c r="D865" s="676"/>
      <c r="E865" s="676"/>
      <c r="F865" s="676"/>
      <c r="G865" s="676"/>
      <c r="H865" s="676"/>
      <c r="I865" s="676"/>
      <c r="J865" s="676"/>
      <c r="K865" s="676"/>
      <c r="L865" s="676"/>
      <c r="M865" s="676"/>
      <c r="N865" s="676"/>
      <c r="O865" s="676"/>
      <c r="P865" s="676"/>
      <c r="Q865" s="676"/>
      <c r="R865" s="676"/>
      <c r="S865" s="676"/>
      <c r="T865" s="676"/>
      <c r="U865" s="676"/>
      <c r="V865" s="676"/>
      <c r="W865" s="676"/>
      <c r="X865" s="676"/>
      <c r="Y865" s="676"/>
      <c r="Z865" s="676"/>
    </row>
    <row r="866" spans="1:26" ht="12.75" customHeight="1">
      <c r="A866" s="676"/>
      <c r="B866" s="676"/>
      <c r="C866" s="678"/>
      <c r="D866" s="676"/>
      <c r="E866" s="676"/>
      <c r="F866" s="676"/>
      <c r="G866" s="676"/>
      <c r="H866" s="676"/>
      <c r="I866" s="676"/>
      <c r="J866" s="676"/>
      <c r="K866" s="676"/>
      <c r="L866" s="676"/>
      <c r="M866" s="676"/>
      <c r="N866" s="676"/>
      <c r="O866" s="676"/>
      <c r="P866" s="676"/>
      <c r="Q866" s="676"/>
      <c r="R866" s="676"/>
      <c r="S866" s="676"/>
      <c r="T866" s="676"/>
      <c r="U866" s="676"/>
      <c r="V866" s="676"/>
      <c r="W866" s="676"/>
      <c r="X866" s="676"/>
      <c r="Y866" s="676"/>
      <c r="Z866" s="676"/>
    </row>
    <row r="867" spans="1:26" ht="12.75" customHeight="1">
      <c r="A867" s="676"/>
      <c r="B867" s="676"/>
      <c r="C867" s="678"/>
      <c r="D867" s="676"/>
      <c r="E867" s="676"/>
      <c r="F867" s="676"/>
      <c r="G867" s="676"/>
      <c r="H867" s="676"/>
      <c r="I867" s="676"/>
      <c r="J867" s="676"/>
      <c r="K867" s="676"/>
      <c r="L867" s="676"/>
      <c r="M867" s="676"/>
      <c r="N867" s="676"/>
      <c r="O867" s="676"/>
      <c r="P867" s="676"/>
      <c r="Q867" s="676"/>
      <c r="R867" s="676"/>
      <c r="S867" s="676"/>
      <c r="T867" s="676"/>
      <c r="U867" s="676"/>
      <c r="V867" s="676"/>
      <c r="W867" s="676"/>
      <c r="X867" s="676"/>
      <c r="Y867" s="676"/>
      <c r="Z867" s="676"/>
    </row>
    <row r="868" spans="1:26" ht="12.75" customHeight="1">
      <c r="A868" s="676"/>
      <c r="B868" s="676"/>
      <c r="C868" s="678"/>
      <c r="D868" s="676"/>
      <c r="E868" s="676"/>
      <c r="F868" s="676"/>
      <c r="G868" s="676"/>
      <c r="H868" s="676"/>
      <c r="I868" s="676"/>
      <c r="J868" s="676"/>
      <c r="K868" s="676"/>
      <c r="L868" s="676"/>
      <c r="M868" s="676"/>
      <c r="N868" s="676"/>
      <c r="O868" s="676"/>
      <c r="P868" s="676"/>
      <c r="Q868" s="676"/>
      <c r="R868" s="676"/>
      <c r="S868" s="676"/>
      <c r="T868" s="676"/>
      <c r="U868" s="676"/>
      <c r="V868" s="676"/>
      <c r="W868" s="676"/>
      <c r="X868" s="676"/>
      <c r="Y868" s="676"/>
      <c r="Z868" s="676"/>
    </row>
    <row r="869" spans="1:26" ht="12.75" customHeight="1">
      <c r="A869" s="676"/>
      <c r="B869" s="676"/>
      <c r="C869" s="678"/>
      <c r="D869" s="676"/>
      <c r="E869" s="676"/>
      <c r="F869" s="676"/>
      <c r="G869" s="676"/>
      <c r="H869" s="676"/>
      <c r="I869" s="676"/>
      <c r="J869" s="676"/>
      <c r="K869" s="676"/>
      <c r="L869" s="676"/>
      <c r="M869" s="676"/>
      <c r="N869" s="676"/>
      <c r="O869" s="676"/>
      <c r="P869" s="676"/>
      <c r="Q869" s="676"/>
      <c r="R869" s="676"/>
      <c r="S869" s="676"/>
      <c r="T869" s="676"/>
      <c r="U869" s="676"/>
      <c r="V869" s="676"/>
      <c r="W869" s="676"/>
      <c r="X869" s="676"/>
      <c r="Y869" s="676"/>
      <c r="Z869" s="676"/>
    </row>
    <row r="870" spans="1:26" ht="12.75" customHeight="1">
      <c r="A870" s="676"/>
      <c r="B870" s="676"/>
      <c r="C870" s="678"/>
      <c r="D870" s="676"/>
      <c r="E870" s="676"/>
      <c r="F870" s="676"/>
      <c r="G870" s="676"/>
      <c r="H870" s="676"/>
      <c r="I870" s="676"/>
      <c r="J870" s="676"/>
      <c r="K870" s="676"/>
      <c r="L870" s="676"/>
      <c r="M870" s="676"/>
      <c r="N870" s="676"/>
      <c r="O870" s="676"/>
      <c r="P870" s="676"/>
      <c r="Q870" s="676"/>
      <c r="R870" s="676"/>
      <c r="S870" s="676"/>
      <c r="T870" s="676"/>
      <c r="U870" s="676"/>
      <c r="V870" s="676"/>
      <c r="W870" s="676"/>
      <c r="X870" s="676"/>
      <c r="Y870" s="676"/>
      <c r="Z870" s="676"/>
    </row>
    <row r="871" spans="1:26" ht="12.75" customHeight="1">
      <c r="A871" s="676"/>
      <c r="B871" s="676"/>
      <c r="C871" s="678"/>
      <c r="D871" s="676"/>
      <c r="E871" s="676"/>
      <c r="F871" s="676"/>
      <c r="G871" s="676"/>
      <c r="H871" s="676"/>
      <c r="I871" s="676"/>
      <c r="J871" s="676"/>
      <c r="K871" s="676"/>
      <c r="L871" s="676"/>
      <c r="M871" s="676"/>
      <c r="N871" s="676"/>
      <c r="O871" s="676"/>
      <c r="P871" s="676"/>
      <c r="Q871" s="676"/>
      <c r="R871" s="676"/>
      <c r="S871" s="676"/>
      <c r="T871" s="676"/>
      <c r="U871" s="676"/>
      <c r="V871" s="676"/>
      <c r="W871" s="676"/>
      <c r="X871" s="676"/>
      <c r="Y871" s="676"/>
      <c r="Z871" s="676"/>
    </row>
    <row r="872" spans="1:26" ht="12.75" customHeight="1">
      <c r="A872" s="676"/>
      <c r="B872" s="676"/>
      <c r="C872" s="678"/>
      <c r="D872" s="676"/>
      <c r="E872" s="676"/>
      <c r="F872" s="676"/>
      <c r="G872" s="676"/>
      <c r="H872" s="676"/>
      <c r="I872" s="676"/>
      <c r="J872" s="676"/>
      <c r="K872" s="676"/>
      <c r="L872" s="676"/>
      <c r="M872" s="676"/>
      <c r="N872" s="676"/>
      <c r="O872" s="676"/>
      <c r="P872" s="676"/>
      <c r="Q872" s="676"/>
      <c r="R872" s="676"/>
      <c r="S872" s="676"/>
      <c r="T872" s="676"/>
      <c r="U872" s="676"/>
      <c r="V872" s="676"/>
      <c r="W872" s="676"/>
      <c r="X872" s="676"/>
      <c r="Y872" s="676"/>
      <c r="Z872" s="676"/>
    </row>
    <row r="873" spans="1:26" ht="12.75" customHeight="1">
      <c r="A873" s="676"/>
      <c r="B873" s="676"/>
      <c r="C873" s="678"/>
      <c r="D873" s="676"/>
      <c r="E873" s="676"/>
      <c r="F873" s="676"/>
      <c r="G873" s="676"/>
      <c r="H873" s="676"/>
      <c r="I873" s="676"/>
      <c r="J873" s="676"/>
      <c r="K873" s="676"/>
      <c r="L873" s="676"/>
      <c r="M873" s="676"/>
      <c r="N873" s="676"/>
      <c r="O873" s="676"/>
      <c r="P873" s="676"/>
      <c r="Q873" s="676"/>
      <c r="R873" s="676"/>
      <c r="S873" s="676"/>
      <c r="T873" s="676"/>
      <c r="U873" s="676"/>
      <c r="V873" s="676"/>
      <c r="W873" s="676"/>
      <c r="X873" s="676"/>
      <c r="Y873" s="676"/>
      <c r="Z873" s="676"/>
    </row>
    <row r="874" spans="1:26" ht="12.75" customHeight="1">
      <c r="A874" s="676"/>
      <c r="B874" s="676"/>
      <c r="C874" s="678"/>
      <c r="D874" s="676"/>
      <c r="E874" s="676"/>
      <c r="F874" s="676"/>
      <c r="G874" s="676"/>
      <c r="H874" s="676"/>
      <c r="I874" s="676"/>
      <c r="J874" s="676"/>
      <c r="K874" s="676"/>
      <c r="L874" s="676"/>
      <c r="M874" s="676"/>
      <c r="N874" s="676"/>
      <c r="O874" s="676"/>
      <c r="P874" s="676"/>
      <c r="Q874" s="676"/>
      <c r="R874" s="676"/>
      <c r="S874" s="676"/>
      <c r="T874" s="676"/>
      <c r="U874" s="676"/>
      <c r="V874" s="676"/>
      <c r="W874" s="676"/>
      <c r="X874" s="676"/>
      <c r="Y874" s="676"/>
      <c r="Z874" s="676"/>
    </row>
    <row r="875" spans="1:26" ht="12.75" customHeight="1">
      <c r="A875" s="676"/>
      <c r="B875" s="676"/>
      <c r="C875" s="678"/>
      <c r="D875" s="676"/>
      <c r="E875" s="676"/>
      <c r="F875" s="676"/>
      <c r="G875" s="676"/>
      <c r="H875" s="676"/>
      <c r="I875" s="676"/>
      <c r="J875" s="676"/>
      <c r="K875" s="676"/>
      <c r="L875" s="676"/>
      <c r="M875" s="676"/>
      <c r="N875" s="676"/>
      <c r="O875" s="676"/>
      <c r="P875" s="676"/>
      <c r="Q875" s="676"/>
      <c r="R875" s="676"/>
      <c r="S875" s="676"/>
      <c r="T875" s="676"/>
      <c r="U875" s="676"/>
      <c r="V875" s="676"/>
      <c r="W875" s="676"/>
      <c r="X875" s="676"/>
      <c r="Y875" s="676"/>
      <c r="Z875" s="676"/>
    </row>
    <row r="876" spans="1:26" ht="12.75" customHeight="1">
      <c r="A876" s="676"/>
      <c r="B876" s="676"/>
      <c r="C876" s="678"/>
      <c r="D876" s="676"/>
      <c r="E876" s="676"/>
      <c r="F876" s="676"/>
      <c r="G876" s="676"/>
      <c r="H876" s="676"/>
      <c r="I876" s="676"/>
      <c r="J876" s="676"/>
      <c r="K876" s="676"/>
      <c r="L876" s="676"/>
      <c r="M876" s="676"/>
      <c r="N876" s="676"/>
      <c r="O876" s="676"/>
      <c r="P876" s="676"/>
      <c r="Q876" s="676"/>
      <c r="R876" s="676"/>
      <c r="S876" s="676"/>
      <c r="T876" s="676"/>
      <c r="U876" s="676"/>
      <c r="V876" s="676"/>
      <c r="W876" s="676"/>
      <c r="X876" s="676"/>
      <c r="Y876" s="676"/>
      <c r="Z876" s="676"/>
    </row>
    <row r="877" spans="1:26" ht="12.75" customHeight="1">
      <c r="A877" s="676"/>
      <c r="B877" s="676"/>
      <c r="C877" s="678"/>
      <c r="D877" s="676"/>
      <c r="E877" s="676"/>
      <c r="F877" s="676"/>
      <c r="G877" s="676"/>
      <c r="H877" s="676"/>
      <c r="I877" s="676"/>
      <c r="J877" s="676"/>
      <c r="K877" s="676"/>
      <c r="L877" s="676"/>
      <c r="M877" s="676"/>
      <c r="N877" s="676"/>
      <c r="O877" s="676"/>
      <c r="P877" s="676"/>
      <c r="Q877" s="676"/>
      <c r="R877" s="676"/>
      <c r="S877" s="676"/>
      <c r="T877" s="676"/>
      <c r="U877" s="676"/>
      <c r="V877" s="676"/>
      <c r="W877" s="676"/>
      <c r="X877" s="676"/>
      <c r="Y877" s="676"/>
      <c r="Z877" s="676"/>
    </row>
    <row r="878" spans="1:26" ht="12.75" customHeight="1">
      <c r="A878" s="676"/>
      <c r="B878" s="676"/>
      <c r="C878" s="678"/>
      <c r="D878" s="676"/>
      <c r="E878" s="676"/>
      <c r="F878" s="676"/>
      <c r="G878" s="676"/>
      <c r="H878" s="676"/>
      <c r="I878" s="676"/>
      <c r="J878" s="676"/>
      <c r="K878" s="676"/>
      <c r="L878" s="676"/>
      <c r="M878" s="676"/>
      <c r="N878" s="676"/>
      <c r="O878" s="676"/>
      <c r="P878" s="676"/>
      <c r="Q878" s="676"/>
      <c r="R878" s="676"/>
      <c r="S878" s="676"/>
      <c r="T878" s="676"/>
      <c r="U878" s="676"/>
      <c r="V878" s="676"/>
      <c r="W878" s="676"/>
      <c r="X878" s="676"/>
      <c r="Y878" s="676"/>
      <c r="Z878" s="676"/>
    </row>
    <row r="879" spans="1:26" ht="12.75" customHeight="1">
      <c r="A879" s="676"/>
      <c r="B879" s="676"/>
      <c r="C879" s="678"/>
      <c r="D879" s="676"/>
      <c r="E879" s="676"/>
      <c r="F879" s="676"/>
      <c r="G879" s="676"/>
      <c r="H879" s="676"/>
      <c r="I879" s="676"/>
      <c r="J879" s="676"/>
      <c r="K879" s="676"/>
      <c r="L879" s="676"/>
      <c r="M879" s="676"/>
      <c r="N879" s="676"/>
      <c r="O879" s="676"/>
      <c r="P879" s="676"/>
      <c r="Q879" s="676"/>
      <c r="R879" s="676"/>
      <c r="S879" s="676"/>
      <c r="T879" s="676"/>
      <c r="U879" s="676"/>
      <c r="V879" s="676"/>
      <c r="W879" s="676"/>
      <c r="X879" s="676"/>
      <c r="Y879" s="676"/>
      <c r="Z879" s="676"/>
    </row>
    <row r="880" spans="1:26" ht="12.75" customHeight="1">
      <c r="A880" s="676"/>
      <c r="B880" s="676"/>
      <c r="C880" s="678"/>
      <c r="D880" s="676"/>
      <c r="E880" s="676"/>
      <c r="F880" s="676"/>
      <c r="G880" s="676"/>
      <c r="H880" s="676"/>
      <c r="I880" s="676"/>
      <c r="J880" s="676"/>
      <c r="K880" s="676"/>
      <c r="L880" s="676"/>
      <c r="M880" s="676"/>
      <c r="N880" s="676"/>
      <c r="O880" s="676"/>
      <c r="P880" s="676"/>
      <c r="Q880" s="676"/>
      <c r="R880" s="676"/>
      <c r="S880" s="676"/>
      <c r="T880" s="676"/>
      <c r="U880" s="676"/>
      <c r="V880" s="676"/>
      <c r="W880" s="676"/>
      <c r="X880" s="676"/>
      <c r="Y880" s="676"/>
      <c r="Z880" s="676"/>
    </row>
    <row r="881" spans="1:26" ht="12.75" customHeight="1">
      <c r="A881" s="676"/>
      <c r="B881" s="676"/>
      <c r="C881" s="678"/>
      <c r="D881" s="676"/>
      <c r="E881" s="676"/>
      <c r="F881" s="676"/>
      <c r="G881" s="676"/>
      <c r="H881" s="676"/>
      <c r="I881" s="676"/>
      <c r="J881" s="676"/>
      <c r="K881" s="676"/>
      <c r="L881" s="676"/>
      <c r="M881" s="676"/>
      <c r="N881" s="676"/>
      <c r="O881" s="676"/>
      <c r="P881" s="676"/>
      <c r="Q881" s="676"/>
      <c r="R881" s="676"/>
      <c r="S881" s="676"/>
      <c r="T881" s="676"/>
      <c r="U881" s="676"/>
      <c r="V881" s="676"/>
      <c r="W881" s="676"/>
      <c r="X881" s="676"/>
      <c r="Y881" s="676"/>
      <c r="Z881" s="676"/>
    </row>
    <row r="882" spans="1:26" ht="12.75" customHeight="1">
      <c r="A882" s="676"/>
      <c r="B882" s="676"/>
      <c r="C882" s="678"/>
      <c r="D882" s="676"/>
      <c r="E882" s="676"/>
      <c r="F882" s="676"/>
      <c r="G882" s="676"/>
      <c r="H882" s="676"/>
      <c r="I882" s="676"/>
      <c r="J882" s="676"/>
      <c r="K882" s="676"/>
      <c r="L882" s="676"/>
      <c r="M882" s="676"/>
      <c r="N882" s="676"/>
      <c r="O882" s="676"/>
      <c r="P882" s="676"/>
      <c r="Q882" s="676"/>
      <c r="R882" s="676"/>
      <c r="S882" s="676"/>
      <c r="T882" s="676"/>
      <c r="U882" s="676"/>
      <c r="V882" s="676"/>
      <c r="W882" s="676"/>
      <c r="X882" s="676"/>
      <c r="Y882" s="676"/>
      <c r="Z882" s="676"/>
    </row>
    <row r="883" spans="1:26" ht="12.75" customHeight="1">
      <c r="A883" s="676"/>
      <c r="B883" s="676"/>
      <c r="C883" s="678"/>
      <c r="D883" s="676"/>
      <c r="E883" s="676"/>
      <c r="F883" s="676"/>
      <c r="G883" s="676"/>
      <c r="H883" s="676"/>
      <c r="I883" s="676"/>
      <c r="J883" s="676"/>
      <c r="K883" s="676"/>
      <c r="L883" s="676"/>
      <c r="M883" s="676"/>
      <c r="N883" s="676"/>
      <c r="O883" s="676"/>
      <c r="P883" s="676"/>
      <c r="Q883" s="676"/>
      <c r="R883" s="676"/>
      <c r="S883" s="676"/>
      <c r="T883" s="676"/>
      <c r="U883" s="676"/>
      <c r="V883" s="676"/>
      <c r="W883" s="676"/>
      <c r="X883" s="676"/>
      <c r="Y883" s="676"/>
      <c r="Z883" s="676"/>
    </row>
    <row r="884" spans="1:26" ht="12.75" customHeight="1">
      <c r="A884" s="676"/>
      <c r="B884" s="676"/>
      <c r="C884" s="678"/>
      <c r="D884" s="676"/>
      <c r="E884" s="676"/>
      <c r="F884" s="676"/>
      <c r="G884" s="676"/>
      <c r="H884" s="676"/>
      <c r="I884" s="676"/>
      <c r="J884" s="676"/>
      <c r="K884" s="676"/>
      <c r="L884" s="676"/>
      <c r="M884" s="676"/>
      <c r="N884" s="676"/>
      <c r="O884" s="676"/>
      <c r="P884" s="676"/>
      <c r="Q884" s="676"/>
      <c r="R884" s="676"/>
      <c r="S884" s="676"/>
      <c r="T884" s="676"/>
      <c r="U884" s="676"/>
      <c r="V884" s="676"/>
      <c r="W884" s="676"/>
      <c r="X884" s="676"/>
      <c r="Y884" s="676"/>
      <c r="Z884" s="676"/>
    </row>
    <row r="885" spans="1:26" ht="12.75" customHeight="1">
      <c r="A885" s="676"/>
      <c r="B885" s="676"/>
      <c r="C885" s="678"/>
      <c r="D885" s="676"/>
      <c r="E885" s="676"/>
      <c r="F885" s="676"/>
      <c r="G885" s="676"/>
      <c r="H885" s="676"/>
      <c r="I885" s="676"/>
      <c r="J885" s="676"/>
      <c r="K885" s="676"/>
      <c r="L885" s="676"/>
      <c r="M885" s="676"/>
      <c r="N885" s="676"/>
      <c r="O885" s="676"/>
      <c r="P885" s="676"/>
      <c r="Q885" s="676"/>
      <c r="R885" s="676"/>
      <c r="S885" s="676"/>
      <c r="T885" s="676"/>
      <c r="U885" s="676"/>
      <c r="V885" s="676"/>
      <c r="W885" s="676"/>
      <c r="X885" s="676"/>
      <c r="Y885" s="676"/>
      <c r="Z885" s="676"/>
    </row>
    <row r="886" spans="1:26" ht="12.75" customHeight="1">
      <c r="A886" s="676"/>
      <c r="B886" s="676"/>
      <c r="C886" s="678"/>
      <c r="D886" s="676"/>
      <c r="E886" s="676"/>
      <c r="F886" s="676"/>
      <c r="G886" s="676"/>
      <c r="H886" s="676"/>
      <c r="I886" s="676"/>
      <c r="J886" s="676"/>
      <c r="K886" s="676"/>
      <c r="L886" s="676"/>
      <c r="M886" s="676"/>
      <c r="N886" s="676"/>
      <c r="O886" s="676"/>
      <c r="P886" s="676"/>
      <c r="Q886" s="676"/>
      <c r="R886" s="676"/>
      <c r="S886" s="676"/>
      <c r="T886" s="676"/>
      <c r="U886" s="676"/>
      <c r="V886" s="676"/>
      <c r="W886" s="676"/>
      <c r="X886" s="676"/>
      <c r="Y886" s="676"/>
      <c r="Z886" s="676"/>
    </row>
    <row r="887" spans="1:26" ht="12.75" customHeight="1">
      <c r="A887" s="676"/>
      <c r="B887" s="676"/>
      <c r="C887" s="678"/>
      <c r="D887" s="676"/>
      <c r="E887" s="676"/>
      <c r="F887" s="676"/>
      <c r="G887" s="676"/>
      <c r="H887" s="676"/>
      <c r="I887" s="676"/>
      <c r="J887" s="676"/>
      <c r="K887" s="676"/>
      <c r="L887" s="676"/>
      <c r="M887" s="676"/>
      <c r="N887" s="676"/>
      <c r="O887" s="676"/>
      <c r="P887" s="676"/>
      <c r="Q887" s="676"/>
      <c r="R887" s="676"/>
      <c r="S887" s="676"/>
      <c r="T887" s="676"/>
      <c r="U887" s="676"/>
      <c r="V887" s="676"/>
      <c r="W887" s="676"/>
      <c r="X887" s="676"/>
      <c r="Y887" s="676"/>
      <c r="Z887" s="676"/>
    </row>
    <row r="888" spans="1:26" ht="12.75" customHeight="1">
      <c r="A888" s="676"/>
      <c r="B888" s="676"/>
      <c r="C888" s="678"/>
      <c r="D888" s="676"/>
      <c r="E888" s="676"/>
      <c r="F888" s="676"/>
      <c r="G888" s="676"/>
      <c r="H888" s="676"/>
      <c r="I888" s="676"/>
      <c r="J888" s="676"/>
      <c r="K888" s="676"/>
      <c r="L888" s="676"/>
      <c r="M888" s="676"/>
      <c r="N888" s="676"/>
      <c r="O888" s="676"/>
      <c r="P888" s="676"/>
      <c r="Q888" s="676"/>
      <c r="R888" s="676"/>
      <c r="S888" s="676"/>
      <c r="T888" s="676"/>
      <c r="U888" s="676"/>
      <c r="V888" s="676"/>
      <c r="W888" s="676"/>
      <c r="X888" s="676"/>
      <c r="Y888" s="676"/>
      <c r="Z888" s="676"/>
    </row>
    <row r="889" spans="1:26" ht="12.75" customHeight="1">
      <c r="A889" s="676"/>
      <c r="B889" s="676"/>
      <c r="C889" s="678"/>
      <c r="D889" s="676"/>
      <c r="E889" s="676"/>
      <c r="F889" s="676"/>
      <c r="G889" s="676"/>
      <c r="H889" s="676"/>
      <c r="I889" s="676"/>
      <c r="J889" s="676"/>
      <c r="K889" s="676"/>
      <c r="L889" s="676"/>
      <c r="M889" s="676"/>
      <c r="N889" s="676"/>
      <c r="O889" s="676"/>
      <c r="P889" s="676"/>
      <c r="Q889" s="676"/>
      <c r="R889" s="676"/>
      <c r="S889" s="676"/>
      <c r="T889" s="676"/>
      <c r="U889" s="676"/>
      <c r="V889" s="676"/>
      <c r="W889" s="676"/>
      <c r="X889" s="676"/>
      <c r="Y889" s="676"/>
      <c r="Z889" s="676"/>
    </row>
    <row r="890" spans="1:26" ht="12.75" customHeight="1">
      <c r="A890" s="676"/>
      <c r="B890" s="676"/>
      <c r="C890" s="678"/>
      <c r="D890" s="676"/>
      <c r="E890" s="676"/>
      <c r="F890" s="676"/>
      <c r="G890" s="676"/>
      <c r="H890" s="676"/>
      <c r="I890" s="676"/>
      <c r="J890" s="676"/>
      <c r="K890" s="676"/>
      <c r="L890" s="676"/>
      <c r="M890" s="676"/>
      <c r="N890" s="676"/>
      <c r="O890" s="676"/>
      <c r="P890" s="676"/>
      <c r="Q890" s="676"/>
      <c r="R890" s="676"/>
      <c r="S890" s="676"/>
      <c r="T890" s="676"/>
      <c r="U890" s="676"/>
      <c r="V890" s="676"/>
      <c r="W890" s="676"/>
      <c r="X890" s="676"/>
      <c r="Y890" s="676"/>
      <c r="Z890" s="676"/>
    </row>
    <row r="891" spans="1:26" ht="12.75" customHeight="1">
      <c r="A891" s="676"/>
      <c r="B891" s="676"/>
      <c r="C891" s="678"/>
      <c r="D891" s="676"/>
      <c r="E891" s="676"/>
      <c r="F891" s="676"/>
      <c r="G891" s="676"/>
      <c r="H891" s="676"/>
      <c r="I891" s="676"/>
      <c r="J891" s="676"/>
      <c r="K891" s="676"/>
      <c r="L891" s="676"/>
      <c r="M891" s="676"/>
      <c r="N891" s="676"/>
      <c r="O891" s="676"/>
      <c r="P891" s="676"/>
      <c r="Q891" s="676"/>
      <c r="R891" s="676"/>
      <c r="S891" s="676"/>
      <c r="T891" s="676"/>
      <c r="U891" s="676"/>
      <c r="V891" s="676"/>
      <c r="W891" s="676"/>
      <c r="X891" s="676"/>
      <c r="Y891" s="676"/>
      <c r="Z891" s="676"/>
    </row>
    <row r="892" spans="1:26" ht="12.75" customHeight="1">
      <c r="A892" s="676"/>
      <c r="B892" s="676"/>
      <c r="C892" s="678"/>
      <c r="D892" s="676"/>
      <c r="E892" s="676"/>
      <c r="F892" s="676"/>
      <c r="G892" s="676"/>
      <c r="H892" s="676"/>
      <c r="I892" s="676"/>
      <c r="J892" s="676"/>
      <c r="K892" s="676"/>
      <c r="L892" s="676"/>
      <c r="M892" s="676"/>
      <c r="N892" s="676"/>
      <c r="O892" s="676"/>
      <c r="P892" s="676"/>
      <c r="Q892" s="676"/>
      <c r="R892" s="676"/>
      <c r="S892" s="676"/>
      <c r="T892" s="676"/>
      <c r="U892" s="676"/>
      <c r="V892" s="676"/>
      <c r="W892" s="676"/>
      <c r="X892" s="676"/>
      <c r="Y892" s="676"/>
      <c r="Z892" s="676"/>
    </row>
    <row r="893" spans="1:26" ht="12.75" customHeight="1">
      <c r="A893" s="676"/>
      <c r="B893" s="676"/>
      <c r="C893" s="678"/>
      <c r="D893" s="676"/>
      <c r="E893" s="676"/>
      <c r="F893" s="676"/>
      <c r="G893" s="676"/>
      <c r="H893" s="676"/>
      <c r="I893" s="676"/>
      <c r="J893" s="676"/>
      <c r="K893" s="676"/>
      <c r="L893" s="676"/>
      <c r="M893" s="676"/>
      <c r="N893" s="676"/>
      <c r="O893" s="676"/>
      <c r="P893" s="676"/>
      <c r="Q893" s="676"/>
      <c r="R893" s="676"/>
      <c r="S893" s="676"/>
      <c r="T893" s="676"/>
      <c r="U893" s="676"/>
      <c r="V893" s="676"/>
      <c r="W893" s="676"/>
      <c r="X893" s="676"/>
      <c r="Y893" s="676"/>
      <c r="Z893" s="676"/>
    </row>
    <row r="894" spans="1:26" ht="12.75" customHeight="1">
      <c r="A894" s="676"/>
      <c r="B894" s="676"/>
      <c r="C894" s="678"/>
      <c r="D894" s="676"/>
      <c r="E894" s="676"/>
      <c r="F894" s="676"/>
      <c r="G894" s="676"/>
      <c r="H894" s="676"/>
      <c r="I894" s="676"/>
      <c r="J894" s="676"/>
      <c r="K894" s="676"/>
      <c r="L894" s="676"/>
      <c r="M894" s="676"/>
      <c r="N894" s="676"/>
      <c r="O894" s="676"/>
      <c r="P894" s="676"/>
      <c r="Q894" s="676"/>
      <c r="R894" s="676"/>
      <c r="S894" s="676"/>
      <c r="T894" s="676"/>
      <c r="U894" s="676"/>
      <c r="V894" s="676"/>
      <c r="W894" s="676"/>
      <c r="X894" s="676"/>
      <c r="Y894" s="676"/>
      <c r="Z894" s="676"/>
    </row>
    <row r="895" spans="1:26" ht="12.75" customHeight="1">
      <c r="A895" s="676"/>
      <c r="B895" s="676"/>
      <c r="C895" s="678"/>
      <c r="D895" s="676"/>
      <c r="E895" s="676"/>
      <c r="F895" s="676"/>
      <c r="G895" s="676"/>
      <c r="H895" s="676"/>
      <c r="I895" s="676"/>
      <c r="J895" s="676"/>
      <c r="K895" s="676"/>
      <c r="L895" s="676"/>
      <c r="M895" s="676"/>
      <c r="N895" s="676"/>
      <c r="O895" s="676"/>
      <c r="P895" s="676"/>
      <c r="Q895" s="676"/>
      <c r="R895" s="676"/>
      <c r="S895" s="676"/>
      <c r="T895" s="676"/>
      <c r="U895" s="676"/>
      <c r="V895" s="676"/>
      <c r="W895" s="676"/>
      <c r="X895" s="676"/>
      <c r="Y895" s="676"/>
      <c r="Z895" s="676"/>
    </row>
    <row r="896" spans="1:26" ht="12.75" customHeight="1">
      <c r="A896" s="676"/>
      <c r="B896" s="676"/>
      <c r="C896" s="678"/>
      <c r="D896" s="676"/>
      <c r="E896" s="676"/>
      <c r="F896" s="676"/>
      <c r="G896" s="676"/>
      <c r="H896" s="676"/>
      <c r="I896" s="676"/>
      <c r="J896" s="676"/>
      <c r="K896" s="676"/>
      <c r="L896" s="676"/>
      <c r="M896" s="676"/>
      <c r="N896" s="676"/>
      <c r="O896" s="676"/>
      <c r="P896" s="676"/>
      <c r="Q896" s="676"/>
      <c r="R896" s="676"/>
      <c r="S896" s="676"/>
      <c r="T896" s="676"/>
      <c r="U896" s="676"/>
      <c r="V896" s="676"/>
      <c r="W896" s="676"/>
      <c r="X896" s="676"/>
      <c r="Y896" s="676"/>
      <c r="Z896" s="676"/>
    </row>
    <row r="897" spans="1:26" ht="12.75" customHeight="1">
      <c r="A897" s="676"/>
      <c r="B897" s="676"/>
      <c r="C897" s="678"/>
      <c r="D897" s="676"/>
      <c r="E897" s="676"/>
      <c r="F897" s="676"/>
      <c r="G897" s="676"/>
      <c r="H897" s="676"/>
      <c r="I897" s="676"/>
      <c r="J897" s="676"/>
      <c r="K897" s="676"/>
      <c r="L897" s="676"/>
      <c r="M897" s="676"/>
      <c r="N897" s="676"/>
      <c r="O897" s="676"/>
      <c r="P897" s="676"/>
      <c r="Q897" s="676"/>
      <c r="R897" s="676"/>
      <c r="S897" s="676"/>
      <c r="T897" s="676"/>
      <c r="U897" s="676"/>
      <c r="V897" s="676"/>
      <c r="W897" s="676"/>
      <c r="X897" s="676"/>
      <c r="Y897" s="676"/>
      <c r="Z897" s="676"/>
    </row>
    <row r="898" spans="1:26" ht="12.75" customHeight="1">
      <c r="A898" s="676"/>
      <c r="B898" s="676"/>
      <c r="C898" s="678"/>
      <c r="D898" s="676"/>
      <c r="E898" s="676"/>
      <c r="F898" s="676"/>
      <c r="G898" s="676"/>
      <c r="H898" s="676"/>
      <c r="I898" s="676"/>
      <c r="J898" s="676"/>
      <c r="K898" s="676"/>
      <c r="L898" s="676"/>
      <c r="M898" s="676"/>
      <c r="N898" s="676"/>
      <c r="O898" s="676"/>
      <c r="P898" s="676"/>
      <c r="Q898" s="676"/>
      <c r="R898" s="676"/>
      <c r="S898" s="676"/>
      <c r="T898" s="676"/>
      <c r="U898" s="676"/>
      <c r="V898" s="676"/>
      <c r="W898" s="676"/>
      <c r="X898" s="676"/>
      <c r="Y898" s="676"/>
      <c r="Z898" s="676"/>
    </row>
    <row r="899" spans="1:26" ht="12.75" customHeight="1">
      <c r="A899" s="676"/>
      <c r="B899" s="676"/>
      <c r="C899" s="678"/>
      <c r="D899" s="676"/>
      <c r="E899" s="676"/>
      <c r="F899" s="676"/>
      <c r="G899" s="676"/>
      <c r="H899" s="676"/>
      <c r="I899" s="676"/>
      <c r="J899" s="676"/>
      <c r="K899" s="676"/>
      <c r="L899" s="676"/>
      <c r="M899" s="676"/>
      <c r="N899" s="676"/>
      <c r="O899" s="676"/>
      <c r="P899" s="676"/>
      <c r="Q899" s="676"/>
      <c r="R899" s="676"/>
      <c r="S899" s="676"/>
      <c r="T899" s="676"/>
      <c r="U899" s="676"/>
      <c r="V899" s="676"/>
      <c r="W899" s="676"/>
      <c r="X899" s="676"/>
      <c r="Y899" s="676"/>
      <c r="Z899" s="676"/>
    </row>
    <row r="900" spans="1:26" ht="12.75" customHeight="1">
      <c r="A900" s="676"/>
      <c r="B900" s="676"/>
      <c r="C900" s="678"/>
      <c r="D900" s="676"/>
      <c r="E900" s="676"/>
      <c r="F900" s="676"/>
      <c r="G900" s="676"/>
      <c r="H900" s="676"/>
      <c r="I900" s="676"/>
      <c r="J900" s="676"/>
      <c r="K900" s="676"/>
      <c r="L900" s="676"/>
      <c r="M900" s="676"/>
      <c r="N900" s="676"/>
      <c r="O900" s="676"/>
      <c r="P900" s="676"/>
      <c r="Q900" s="676"/>
      <c r="R900" s="676"/>
      <c r="S900" s="676"/>
      <c r="T900" s="676"/>
      <c r="U900" s="676"/>
      <c r="V900" s="676"/>
      <c r="W900" s="676"/>
      <c r="X900" s="676"/>
      <c r="Y900" s="676"/>
      <c r="Z900" s="676"/>
    </row>
    <row r="901" spans="1:26" ht="12.75" customHeight="1">
      <c r="A901" s="676"/>
      <c r="B901" s="676"/>
      <c r="C901" s="678"/>
      <c r="D901" s="676"/>
      <c r="E901" s="676"/>
      <c r="F901" s="676"/>
      <c r="G901" s="676"/>
      <c r="H901" s="676"/>
      <c r="I901" s="676"/>
      <c r="J901" s="676"/>
      <c r="K901" s="676"/>
      <c r="L901" s="676"/>
      <c r="M901" s="676"/>
      <c r="N901" s="676"/>
      <c r="O901" s="676"/>
      <c r="P901" s="676"/>
      <c r="Q901" s="676"/>
      <c r="R901" s="676"/>
      <c r="S901" s="676"/>
      <c r="T901" s="676"/>
      <c r="U901" s="676"/>
      <c r="V901" s="676"/>
      <c r="W901" s="676"/>
      <c r="X901" s="676"/>
      <c r="Y901" s="676"/>
      <c r="Z901" s="676"/>
    </row>
    <row r="902" spans="1:26" ht="12.75" customHeight="1">
      <c r="A902" s="676"/>
      <c r="B902" s="676"/>
      <c r="C902" s="678"/>
      <c r="D902" s="676"/>
      <c r="E902" s="676"/>
      <c r="F902" s="676"/>
      <c r="G902" s="676"/>
      <c r="H902" s="676"/>
      <c r="I902" s="676"/>
      <c r="J902" s="676"/>
      <c r="K902" s="676"/>
      <c r="L902" s="676"/>
      <c r="M902" s="676"/>
      <c r="N902" s="676"/>
      <c r="O902" s="676"/>
      <c r="P902" s="676"/>
      <c r="Q902" s="676"/>
      <c r="R902" s="676"/>
      <c r="S902" s="676"/>
      <c r="T902" s="676"/>
      <c r="U902" s="676"/>
      <c r="V902" s="676"/>
      <c r="W902" s="676"/>
      <c r="X902" s="676"/>
      <c r="Y902" s="676"/>
      <c r="Z902" s="676"/>
    </row>
    <row r="903" spans="1:26" ht="12.75" customHeight="1">
      <c r="A903" s="676"/>
      <c r="B903" s="676"/>
      <c r="C903" s="678"/>
      <c r="D903" s="676"/>
      <c r="E903" s="676"/>
      <c r="F903" s="676"/>
      <c r="G903" s="676"/>
      <c r="H903" s="676"/>
      <c r="I903" s="676"/>
      <c r="J903" s="676"/>
      <c r="K903" s="676"/>
      <c r="L903" s="676"/>
      <c r="M903" s="676"/>
      <c r="N903" s="676"/>
      <c r="O903" s="676"/>
      <c r="P903" s="676"/>
      <c r="Q903" s="676"/>
      <c r="R903" s="676"/>
      <c r="S903" s="676"/>
      <c r="T903" s="676"/>
      <c r="U903" s="676"/>
      <c r="V903" s="676"/>
      <c r="W903" s="676"/>
      <c r="X903" s="676"/>
      <c r="Y903" s="676"/>
      <c r="Z903" s="676"/>
    </row>
    <row r="904" spans="1:26" ht="12.75" customHeight="1">
      <c r="A904" s="676"/>
      <c r="B904" s="676"/>
      <c r="C904" s="678"/>
      <c r="D904" s="676"/>
      <c r="E904" s="676"/>
      <c r="F904" s="676"/>
      <c r="G904" s="676"/>
      <c r="H904" s="676"/>
      <c r="I904" s="676"/>
      <c r="J904" s="676"/>
      <c r="K904" s="676"/>
      <c r="L904" s="676"/>
      <c r="M904" s="676"/>
      <c r="N904" s="676"/>
      <c r="O904" s="676"/>
      <c r="P904" s="676"/>
      <c r="Q904" s="676"/>
      <c r="R904" s="676"/>
      <c r="S904" s="676"/>
      <c r="T904" s="676"/>
      <c r="U904" s="676"/>
      <c r="V904" s="676"/>
      <c r="W904" s="676"/>
      <c r="X904" s="676"/>
      <c r="Y904" s="676"/>
      <c r="Z904" s="676"/>
    </row>
    <row r="905" spans="1:26" ht="12.75" customHeight="1">
      <c r="A905" s="676"/>
      <c r="B905" s="676"/>
      <c r="C905" s="678"/>
      <c r="D905" s="676"/>
      <c r="E905" s="676"/>
      <c r="F905" s="676"/>
      <c r="G905" s="676"/>
      <c r="H905" s="676"/>
      <c r="I905" s="676"/>
      <c r="J905" s="676"/>
      <c r="K905" s="676"/>
      <c r="L905" s="676"/>
      <c r="M905" s="676"/>
      <c r="N905" s="676"/>
      <c r="O905" s="676"/>
      <c r="P905" s="676"/>
      <c r="Q905" s="676"/>
      <c r="R905" s="676"/>
      <c r="S905" s="676"/>
      <c r="T905" s="676"/>
      <c r="U905" s="676"/>
      <c r="V905" s="676"/>
      <c r="W905" s="676"/>
      <c r="X905" s="676"/>
      <c r="Y905" s="676"/>
      <c r="Z905" s="676"/>
    </row>
    <row r="906" spans="1:26" ht="12.75" customHeight="1">
      <c r="A906" s="676"/>
      <c r="B906" s="676"/>
      <c r="C906" s="678"/>
      <c r="D906" s="676"/>
      <c r="E906" s="676"/>
      <c r="F906" s="676"/>
      <c r="G906" s="676"/>
      <c r="H906" s="676"/>
      <c r="I906" s="676"/>
      <c r="J906" s="676"/>
      <c r="K906" s="676"/>
      <c r="L906" s="676"/>
      <c r="M906" s="676"/>
      <c r="N906" s="676"/>
      <c r="O906" s="676"/>
      <c r="P906" s="676"/>
      <c r="Q906" s="676"/>
      <c r="R906" s="676"/>
      <c r="S906" s="676"/>
      <c r="T906" s="676"/>
      <c r="U906" s="676"/>
      <c r="V906" s="676"/>
      <c r="W906" s="676"/>
      <c r="X906" s="676"/>
      <c r="Y906" s="676"/>
      <c r="Z906" s="676"/>
    </row>
    <row r="907" spans="1:26" ht="12.75" customHeight="1">
      <c r="A907" s="676"/>
      <c r="B907" s="676"/>
      <c r="C907" s="678"/>
      <c r="D907" s="676"/>
      <c r="E907" s="676"/>
      <c r="F907" s="676"/>
      <c r="G907" s="676"/>
      <c r="H907" s="676"/>
      <c r="I907" s="676"/>
      <c r="J907" s="676"/>
      <c r="K907" s="676"/>
      <c r="L907" s="676"/>
      <c r="M907" s="676"/>
      <c r="N907" s="676"/>
      <c r="O907" s="676"/>
      <c r="P907" s="676"/>
      <c r="Q907" s="676"/>
      <c r="R907" s="676"/>
      <c r="S907" s="676"/>
      <c r="T907" s="676"/>
      <c r="U907" s="676"/>
      <c r="V907" s="676"/>
      <c r="W907" s="676"/>
      <c r="X907" s="676"/>
      <c r="Y907" s="676"/>
      <c r="Z907" s="676"/>
    </row>
    <row r="908" spans="1:26" ht="12.75" customHeight="1">
      <c r="A908" s="676"/>
      <c r="B908" s="676"/>
      <c r="C908" s="678"/>
      <c r="D908" s="676"/>
      <c r="E908" s="676"/>
      <c r="F908" s="676"/>
      <c r="G908" s="676"/>
      <c r="H908" s="676"/>
      <c r="I908" s="676"/>
      <c r="J908" s="676"/>
      <c r="K908" s="676"/>
      <c r="L908" s="676"/>
      <c r="M908" s="676"/>
      <c r="N908" s="676"/>
      <c r="O908" s="676"/>
      <c r="P908" s="676"/>
      <c r="Q908" s="676"/>
      <c r="R908" s="676"/>
      <c r="S908" s="676"/>
      <c r="T908" s="676"/>
      <c r="U908" s="676"/>
      <c r="V908" s="676"/>
      <c r="W908" s="676"/>
      <c r="X908" s="676"/>
      <c r="Y908" s="676"/>
      <c r="Z908" s="676"/>
    </row>
    <row r="909" spans="1:26" ht="12.75" customHeight="1">
      <c r="A909" s="676"/>
      <c r="B909" s="676"/>
      <c r="C909" s="678"/>
      <c r="D909" s="676"/>
      <c r="E909" s="676"/>
      <c r="F909" s="676"/>
      <c r="G909" s="676"/>
      <c r="H909" s="676"/>
      <c r="I909" s="676"/>
      <c r="J909" s="676"/>
      <c r="K909" s="676"/>
      <c r="L909" s="676"/>
      <c r="M909" s="676"/>
      <c r="N909" s="676"/>
      <c r="O909" s="676"/>
      <c r="P909" s="676"/>
      <c r="Q909" s="676"/>
      <c r="R909" s="676"/>
      <c r="S909" s="676"/>
      <c r="T909" s="676"/>
      <c r="U909" s="676"/>
      <c r="V909" s="676"/>
      <c r="W909" s="676"/>
      <c r="X909" s="676"/>
      <c r="Y909" s="676"/>
      <c r="Z909" s="676"/>
    </row>
    <row r="910" spans="1:26" ht="12.75" customHeight="1">
      <c r="A910" s="676"/>
      <c r="B910" s="676"/>
      <c r="C910" s="678"/>
      <c r="D910" s="676"/>
      <c r="E910" s="676"/>
      <c r="F910" s="676"/>
      <c r="G910" s="676"/>
      <c r="H910" s="676"/>
      <c r="I910" s="676"/>
      <c r="J910" s="676"/>
      <c r="K910" s="676"/>
      <c r="L910" s="676"/>
      <c r="M910" s="676"/>
      <c r="N910" s="676"/>
      <c r="O910" s="676"/>
      <c r="P910" s="676"/>
      <c r="Q910" s="676"/>
      <c r="R910" s="676"/>
      <c r="S910" s="676"/>
      <c r="T910" s="676"/>
      <c r="U910" s="676"/>
      <c r="V910" s="676"/>
      <c r="W910" s="676"/>
      <c r="X910" s="676"/>
      <c r="Y910" s="676"/>
      <c r="Z910" s="676"/>
    </row>
    <row r="911" spans="1:26" ht="12.75" customHeight="1">
      <c r="A911" s="676"/>
      <c r="B911" s="676"/>
      <c r="C911" s="678"/>
      <c r="D911" s="676"/>
      <c r="E911" s="676"/>
      <c r="F911" s="676"/>
      <c r="G911" s="676"/>
      <c r="H911" s="676"/>
      <c r="I911" s="676"/>
      <c r="J911" s="676"/>
      <c r="K911" s="676"/>
      <c r="L911" s="676"/>
      <c r="M911" s="676"/>
      <c r="N911" s="676"/>
      <c r="O911" s="676"/>
      <c r="P911" s="676"/>
      <c r="Q911" s="676"/>
      <c r="R911" s="676"/>
      <c r="S911" s="676"/>
      <c r="T911" s="676"/>
      <c r="U911" s="676"/>
      <c r="V911" s="676"/>
      <c r="W911" s="676"/>
      <c r="X911" s="676"/>
      <c r="Y911" s="676"/>
      <c r="Z911" s="676"/>
    </row>
    <row r="912" spans="1:26" ht="12.75" customHeight="1">
      <c r="A912" s="676"/>
      <c r="B912" s="676"/>
      <c r="C912" s="678"/>
      <c r="D912" s="676"/>
      <c r="E912" s="676"/>
      <c r="F912" s="676"/>
      <c r="G912" s="676"/>
      <c r="H912" s="676"/>
      <c r="I912" s="676"/>
      <c r="J912" s="676"/>
      <c r="K912" s="676"/>
      <c r="L912" s="676"/>
      <c r="M912" s="676"/>
      <c r="N912" s="676"/>
      <c r="O912" s="676"/>
      <c r="P912" s="676"/>
      <c r="Q912" s="676"/>
      <c r="R912" s="676"/>
      <c r="S912" s="676"/>
      <c r="T912" s="676"/>
      <c r="U912" s="676"/>
      <c r="V912" s="676"/>
      <c r="W912" s="676"/>
      <c r="X912" s="676"/>
      <c r="Y912" s="676"/>
      <c r="Z912" s="676"/>
    </row>
    <row r="913" spans="1:26" ht="12.75" customHeight="1">
      <c r="A913" s="676"/>
      <c r="B913" s="676"/>
      <c r="C913" s="678"/>
      <c r="D913" s="676"/>
      <c r="E913" s="676"/>
      <c r="F913" s="676"/>
      <c r="G913" s="676"/>
      <c r="H913" s="676"/>
      <c r="I913" s="676"/>
      <c r="J913" s="676"/>
      <c r="K913" s="676"/>
      <c r="L913" s="676"/>
      <c r="M913" s="676"/>
      <c r="N913" s="676"/>
      <c r="O913" s="676"/>
      <c r="P913" s="676"/>
      <c r="Q913" s="676"/>
      <c r="R913" s="676"/>
      <c r="S913" s="676"/>
      <c r="T913" s="676"/>
      <c r="U913" s="676"/>
      <c r="V913" s="676"/>
      <c r="W913" s="676"/>
      <c r="X913" s="676"/>
      <c r="Y913" s="676"/>
      <c r="Z913" s="676"/>
    </row>
    <row r="914" spans="1:26" ht="12.75" customHeight="1">
      <c r="A914" s="676"/>
      <c r="B914" s="676"/>
      <c r="C914" s="678"/>
      <c r="D914" s="676"/>
      <c r="E914" s="676"/>
      <c r="F914" s="676"/>
      <c r="G914" s="676"/>
      <c r="H914" s="676"/>
      <c r="I914" s="676"/>
      <c r="J914" s="676"/>
      <c r="K914" s="676"/>
      <c r="L914" s="676"/>
      <c r="M914" s="676"/>
      <c r="N914" s="676"/>
      <c r="O914" s="676"/>
      <c r="P914" s="676"/>
      <c r="Q914" s="676"/>
      <c r="R914" s="676"/>
      <c r="S914" s="676"/>
      <c r="T914" s="676"/>
      <c r="U914" s="676"/>
      <c r="V914" s="676"/>
      <c r="W914" s="676"/>
      <c r="X914" s="676"/>
      <c r="Y914" s="676"/>
      <c r="Z914" s="676"/>
    </row>
    <row r="915" spans="1:26" ht="12.75" customHeight="1">
      <c r="A915" s="676"/>
      <c r="B915" s="676"/>
      <c r="C915" s="678"/>
      <c r="D915" s="676"/>
      <c r="E915" s="676"/>
      <c r="F915" s="676"/>
      <c r="G915" s="676"/>
      <c r="H915" s="676"/>
      <c r="I915" s="676"/>
      <c r="J915" s="676"/>
      <c r="K915" s="676"/>
      <c r="L915" s="676"/>
      <c r="M915" s="676"/>
      <c r="N915" s="676"/>
      <c r="O915" s="676"/>
      <c r="P915" s="676"/>
      <c r="Q915" s="676"/>
      <c r="R915" s="676"/>
      <c r="S915" s="676"/>
      <c r="T915" s="676"/>
      <c r="U915" s="676"/>
      <c r="V915" s="676"/>
      <c r="W915" s="676"/>
      <c r="X915" s="676"/>
      <c r="Y915" s="676"/>
      <c r="Z915" s="676"/>
    </row>
    <row r="916" spans="1:26" ht="12.75" customHeight="1">
      <c r="A916" s="676"/>
      <c r="B916" s="676"/>
      <c r="C916" s="678"/>
      <c r="D916" s="676"/>
      <c r="E916" s="676"/>
      <c r="F916" s="676"/>
      <c r="G916" s="676"/>
      <c r="H916" s="676"/>
      <c r="I916" s="676"/>
      <c r="J916" s="676"/>
      <c r="K916" s="676"/>
      <c r="L916" s="676"/>
      <c r="M916" s="676"/>
      <c r="N916" s="676"/>
      <c r="O916" s="676"/>
      <c r="P916" s="676"/>
      <c r="Q916" s="676"/>
      <c r="R916" s="676"/>
      <c r="S916" s="676"/>
      <c r="T916" s="676"/>
      <c r="U916" s="676"/>
      <c r="V916" s="676"/>
      <c r="W916" s="676"/>
      <c r="X916" s="676"/>
      <c r="Y916" s="676"/>
      <c r="Z916" s="676"/>
    </row>
    <row r="917" spans="1:26" ht="12.75" customHeight="1">
      <c r="A917" s="676"/>
      <c r="B917" s="676"/>
      <c r="C917" s="678"/>
      <c r="D917" s="676"/>
      <c r="E917" s="676"/>
      <c r="F917" s="676"/>
      <c r="G917" s="676"/>
      <c r="H917" s="676"/>
      <c r="I917" s="676"/>
      <c r="J917" s="676"/>
      <c r="K917" s="676"/>
      <c r="L917" s="676"/>
      <c r="M917" s="676"/>
      <c r="N917" s="676"/>
      <c r="O917" s="676"/>
      <c r="P917" s="676"/>
      <c r="Q917" s="676"/>
      <c r="R917" s="676"/>
      <c r="S917" s="676"/>
      <c r="T917" s="676"/>
      <c r="U917" s="676"/>
      <c r="V917" s="676"/>
      <c r="W917" s="676"/>
      <c r="X917" s="676"/>
      <c r="Y917" s="676"/>
      <c r="Z917" s="676"/>
    </row>
    <row r="918" spans="1:26" ht="12.75" customHeight="1">
      <c r="A918" s="676"/>
      <c r="B918" s="676"/>
      <c r="C918" s="678"/>
      <c r="D918" s="676"/>
      <c r="E918" s="676"/>
      <c r="F918" s="676"/>
      <c r="G918" s="676"/>
      <c r="H918" s="676"/>
      <c r="I918" s="676"/>
      <c r="J918" s="676"/>
      <c r="K918" s="676"/>
      <c r="L918" s="676"/>
      <c r="M918" s="676"/>
      <c r="N918" s="676"/>
      <c r="O918" s="676"/>
      <c r="P918" s="676"/>
      <c r="Q918" s="676"/>
      <c r="R918" s="676"/>
      <c r="S918" s="676"/>
      <c r="T918" s="676"/>
      <c r="U918" s="676"/>
      <c r="V918" s="676"/>
      <c r="W918" s="676"/>
      <c r="X918" s="676"/>
      <c r="Y918" s="676"/>
      <c r="Z918" s="676"/>
    </row>
    <row r="919" spans="1:26" ht="12.75" customHeight="1">
      <c r="A919" s="676"/>
      <c r="B919" s="676"/>
      <c r="C919" s="678"/>
      <c r="D919" s="676"/>
      <c r="E919" s="676"/>
      <c r="F919" s="676"/>
      <c r="G919" s="676"/>
      <c r="H919" s="676"/>
      <c r="I919" s="676"/>
      <c r="J919" s="676"/>
      <c r="K919" s="676"/>
      <c r="L919" s="676"/>
      <c r="M919" s="676"/>
      <c r="N919" s="676"/>
      <c r="O919" s="676"/>
      <c r="P919" s="676"/>
      <c r="Q919" s="676"/>
      <c r="R919" s="676"/>
      <c r="S919" s="676"/>
      <c r="T919" s="676"/>
      <c r="U919" s="676"/>
      <c r="V919" s="676"/>
      <c r="W919" s="676"/>
      <c r="X919" s="676"/>
      <c r="Y919" s="676"/>
      <c r="Z919" s="676"/>
    </row>
    <row r="920" spans="1:26" ht="12.75" customHeight="1">
      <c r="A920" s="676"/>
      <c r="B920" s="676"/>
      <c r="C920" s="678"/>
      <c r="D920" s="676"/>
      <c r="E920" s="676"/>
      <c r="F920" s="676"/>
      <c r="G920" s="676"/>
      <c r="H920" s="676"/>
      <c r="I920" s="676"/>
      <c r="J920" s="676"/>
      <c r="K920" s="676"/>
      <c r="L920" s="676"/>
      <c r="M920" s="676"/>
      <c r="N920" s="676"/>
      <c r="O920" s="676"/>
      <c r="P920" s="676"/>
      <c r="Q920" s="676"/>
      <c r="R920" s="676"/>
      <c r="S920" s="676"/>
      <c r="T920" s="676"/>
      <c r="U920" s="676"/>
      <c r="V920" s="676"/>
      <c r="W920" s="676"/>
      <c r="X920" s="676"/>
      <c r="Y920" s="676"/>
      <c r="Z920" s="676"/>
    </row>
    <row r="921" spans="1:26" ht="12.75" customHeight="1">
      <c r="A921" s="676"/>
      <c r="B921" s="676"/>
      <c r="C921" s="678"/>
      <c r="D921" s="676"/>
      <c r="E921" s="676"/>
      <c r="F921" s="676"/>
      <c r="G921" s="676"/>
      <c r="H921" s="676"/>
      <c r="I921" s="676"/>
      <c r="J921" s="676"/>
      <c r="K921" s="676"/>
      <c r="L921" s="676"/>
      <c r="M921" s="676"/>
      <c r="N921" s="676"/>
      <c r="O921" s="676"/>
      <c r="P921" s="676"/>
      <c r="Q921" s="676"/>
      <c r="R921" s="676"/>
      <c r="S921" s="676"/>
      <c r="T921" s="676"/>
      <c r="U921" s="676"/>
      <c r="V921" s="676"/>
      <c r="W921" s="676"/>
      <c r="X921" s="676"/>
      <c r="Y921" s="676"/>
      <c r="Z921" s="676"/>
    </row>
    <row r="922" spans="1:26" ht="12.75" customHeight="1">
      <c r="A922" s="676"/>
      <c r="B922" s="676"/>
      <c r="C922" s="678"/>
      <c r="D922" s="676"/>
      <c r="E922" s="676"/>
      <c r="F922" s="676"/>
      <c r="G922" s="676"/>
      <c r="H922" s="676"/>
      <c r="I922" s="676"/>
      <c r="J922" s="676"/>
      <c r="K922" s="676"/>
      <c r="L922" s="676"/>
      <c r="M922" s="676"/>
      <c r="N922" s="676"/>
      <c r="O922" s="676"/>
      <c r="P922" s="676"/>
      <c r="Q922" s="676"/>
      <c r="R922" s="676"/>
      <c r="S922" s="676"/>
      <c r="T922" s="676"/>
      <c r="U922" s="676"/>
      <c r="V922" s="676"/>
      <c r="W922" s="676"/>
      <c r="X922" s="676"/>
      <c r="Y922" s="676"/>
      <c r="Z922" s="676"/>
    </row>
    <row r="923" spans="1:26" ht="12.75" customHeight="1">
      <c r="A923" s="676"/>
      <c r="B923" s="676"/>
      <c r="C923" s="678"/>
      <c r="D923" s="676"/>
      <c r="E923" s="676"/>
      <c r="F923" s="676"/>
      <c r="G923" s="676"/>
      <c r="H923" s="676"/>
      <c r="I923" s="676"/>
      <c r="J923" s="676"/>
      <c r="K923" s="676"/>
      <c r="L923" s="676"/>
      <c r="M923" s="676"/>
      <c r="N923" s="676"/>
      <c r="O923" s="676"/>
      <c r="P923" s="676"/>
      <c r="Q923" s="676"/>
      <c r="R923" s="676"/>
      <c r="S923" s="676"/>
      <c r="T923" s="676"/>
      <c r="U923" s="676"/>
      <c r="V923" s="676"/>
      <c r="W923" s="676"/>
      <c r="X923" s="676"/>
      <c r="Y923" s="676"/>
      <c r="Z923" s="676"/>
    </row>
    <row r="924" spans="1:26" ht="12.75" customHeight="1">
      <c r="A924" s="676"/>
      <c r="B924" s="676"/>
      <c r="C924" s="678"/>
      <c r="D924" s="676"/>
      <c r="E924" s="676"/>
      <c r="F924" s="676"/>
      <c r="G924" s="676"/>
      <c r="H924" s="676"/>
      <c r="I924" s="676"/>
      <c r="J924" s="676"/>
      <c r="K924" s="676"/>
      <c r="L924" s="676"/>
      <c r="M924" s="676"/>
      <c r="N924" s="676"/>
      <c r="O924" s="676"/>
      <c r="P924" s="676"/>
      <c r="Q924" s="676"/>
      <c r="R924" s="676"/>
      <c r="S924" s="676"/>
      <c r="T924" s="676"/>
      <c r="U924" s="676"/>
      <c r="V924" s="676"/>
      <c r="W924" s="676"/>
      <c r="X924" s="676"/>
      <c r="Y924" s="676"/>
      <c r="Z924" s="676"/>
    </row>
    <row r="925" spans="1:26" ht="12.75" customHeight="1">
      <c r="A925" s="676"/>
      <c r="B925" s="676"/>
      <c r="C925" s="678"/>
      <c r="D925" s="676"/>
      <c r="E925" s="676"/>
      <c r="F925" s="676"/>
      <c r="G925" s="676"/>
      <c r="H925" s="676"/>
      <c r="I925" s="676"/>
      <c r="J925" s="676"/>
      <c r="K925" s="676"/>
      <c r="L925" s="676"/>
      <c r="M925" s="676"/>
      <c r="N925" s="676"/>
      <c r="O925" s="676"/>
      <c r="P925" s="676"/>
      <c r="Q925" s="676"/>
      <c r="R925" s="676"/>
      <c r="S925" s="676"/>
      <c r="T925" s="676"/>
      <c r="U925" s="676"/>
      <c r="V925" s="676"/>
      <c r="W925" s="676"/>
      <c r="X925" s="676"/>
      <c r="Y925" s="676"/>
      <c r="Z925" s="676"/>
    </row>
    <row r="926" spans="1:26" ht="12.75" customHeight="1">
      <c r="A926" s="676"/>
      <c r="B926" s="676"/>
      <c r="C926" s="678"/>
      <c r="D926" s="676"/>
      <c r="E926" s="676"/>
      <c r="F926" s="676"/>
      <c r="G926" s="676"/>
      <c r="H926" s="676"/>
      <c r="I926" s="676"/>
      <c r="J926" s="676"/>
      <c r="K926" s="676"/>
      <c r="L926" s="676"/>
      <c r="M926" s="676"/>
      <c r="N926" s="676"/>
      <c r="O926" s="676"/>
      <c r="P926" s="676"/>
      <c r="Q926" s="676"/>
      <c r="R926" s="676"/>
      <c r="S926" s="676"/>
      <c r="T926" s="676"/>
      <c r="U926" s="676"/>
      <c r="V926" s="676"/>
      <c r="W926" s="676"/>
      <c r="X926" s="676"/>
      <c r="Y926" s="676"/>
      <c r="Z926" s="676"/>
    </row>
    <row r="927" spans="1:26" ht="12.75" customHeight="1">
      <c r="A927" s="676"/>
      <c r="B927" s="676"/>
      <c r="C927" s="678"/>
      <c r="D927" s="676"/>
      <c r="E927" s="676"/>
      <c r="F927" s="676"/>
      <c r="G927" s="676"/>
      <c r="H927" s="676"/>
      <c r="I927" s="676"/>
      <c r="J927" s="676"/>
      <c r="K927" s="676"/>
      <c r="L927" s="676"/>
      <c r="M927" s="676"/>
      <c r="N927" s="676"/>
      <c r="O927" s="676"/>
      <c r="P927" s="676"/>
      <c r="Q927" s="676"/>
      <c r="R927" s="676"/>
      <c r="S927" s="676"/>
      <c r="T927" s="676"/>
      <c r="U927" s="676"/>
      <c r="V927" s="676"/>
      <c r="W927" s="676"/>
      <c r="X927" s="676"/>
      <c r="Y927" s="676"/>
      <c r="Z927" s="676"/>
    </row>
    <row r="928" spans="1:26" ht="12.75" customHeight="1">
      <c r="A928" s="676"/>
      <c r="B928" s="676"/>
      <c r="C928" s="678"/>
      <c r="D928" s="676"/>
      <c r="E928" s="676"/>
      <c r="F928" s="676"/>
      <c r="G928" s="676"/>
      <c r="H928" s="676"/>
      <c r="I928" s="676"/>
      <c r="J928" s="676"/>
      <c r="K928" s="676"/>
      <c r="L928" s="676"/>
      <c r="M928" s="676"/>
      <c r="N928" s="676"/>
      <c r="O928" s="676"/>
      <c r="P928" s="676"/>
      <c r="Q928" s="676"/>
      <c r="R928" s="676"/>
      <c r="S928" s="676"/>
      <c r="T928" s="676"/>
      <c r="U928" s="676"/>
      <c r="V928" s="676"/>
      <c r="W928" s="676"/>
      <c r="X928" s="676"/>
      <c r="Y928" s="676"/>
      <c r="Z928" s="676"/>
    </row>
    <row r="929" spans="1:26" ht="12.75" customHeight="1">
      <c r="A929" s="676"/>
      <c r="B929" s="676"/>
      <c r="C929" s="678"/>
      <c r="D929" s="676"/>
      <c r="E929" s="676"/>
      <c r="F929" s="676"/>
      <c r="G929" s="676"/>
      <c r="H929" s="676"/>
      <c r="I929" s="676"/>
      <c r="J929" s="676"/>
      <c r="K929" s="676"/>
      <c r="L929" s="676"/>
      <c r="M929" s="676"/>
      <c r="N929" s="676"/>
      <c r="O929" s="676"/>
      <c r="P929" s="676"/>
      <c r="Q929" s="676"/>
      <c r="R929" s="676"/>
      <c r="S929" s="676"/>
      <c r="T929" s="676"/>
      <c r="U929" s="676"/>
      <c r="V929" s="676"/>
      <c r="W929" s="676"/>
      <c r="X929" s="676"/>
      <c r="Y929" s="676"/>
      <c r="Z929" s="676"/>
    </row>
    <row r="930" spans="1:26" ht="12.75" customHeight="1">
      <c r="A930" s="676"/>
      <c r="B930" s="676"/>
      <c r="C930" s="678"/>
      <c r="D930" s="676"/>
      <c r="E930" s="676"/>
      <c r="F930" s="676"/>
      <c r="G930" s="676"/>
      <c r="H930" s="676"/>
      <c r="I930" s="676"/>
      <c r="J930" s="676"/>
      <c r="K930" s="676"/>
      <c r="L930" s="676"/>
      <c r="M930" s="676"/>
      <c r="N930" s="676"/>
      <c r="O930" s="676"/>
      <c r="P930" s="676"/>
      <c r="Q930" s="676"/>
      <c r="R930" s="676"/>
      <c r="S930" s="676"/>
      <c r="T930" s="676"/>
      <c r="U930" s="676"/>
      <c r="V930" s="676"/>
      <c r="W930" s="676"/>
      <c r="X930" s="676"/>
      <c r="Y930" s="676"/>
      <c r="Z930" s="676"/>
    </row>
    <row r="931" spans="1:26" ht="12.75" customHeight="1">
      <c r="A931" s="676"/>
      <c r="B931" s="676"/>
      <c r="C931" s="678"/>
      <c r="D931" s="676"/>
      <c r="E931" s="676"/>
      <c r="F931" s="676"/>
      <c r="G931" s="676"/>
      <c r="H931" s="676"/>
      <c r="I931" s="676"/>
      <c r="J931" s="676"/>
      <c r="K931" s="676"/>
      <c r="L931" s="676"/>
      <c r="M931" s="676"/>
      <c r="N931" s="676"/>
      <c r="O931" s="676"/>
      <c r="P931" s="676"/>
      <c r="Q931" s="676"/>
      <c r="R931" s="676"/>
      <c r="S931" s="676"/>
      <c r="T931" s="676"/>
      <c r="U931" s="676"/>
      <c r="V931" s="676"/>
      <c r="W931" s="676"/>
      <c r="X931" s="676"/>
      <c r="Y931" s="676"/>
      <c r="Z931" s="676"/>
    </row>
    <row r="932" spans="1:26" ht="12.75" customHeight="1">
      <c r="A932" s="676"/>
      <c r="B932" s="676"/>
      <c r="C932" s="678"/>
      <c r="D932" s="676"/>
      <c r="E932" s="676"/>
      <c r="F932" s="676"/>
      <c r="G932" s="676"/>
      <c r="H932" s="676"/>
      <c r="I932" s="676"/>
      <c r="J932" s="676"/>
      <c r="K932" s="676"/>
      <c r="L932" s="676"/>
      <c r="M932" s="676"/>
      <c r="N932" s="676"/>
      <c r="O932" s="676"/>
      <c r="P932" s="676"/>
      <c r="Q932" s="676"/>
      <c r="R932" s="676"/>
      <c r="S932" s="676"/>
      <c r="T932" s="676"/>
      <c r="U932" s="676"/>
      <c r="V932" s="676"/>
      <c r="W932" s="676"/>
      <c r="X932" s="676"/>
      <c r="Y932" s="676"/>
      <c r="Z932" s="676"/>
    </row>
    <row r="933" spans="1:26" ht="12.75" customHeight="1">
      <c r="A933" s="676"/>
      <c r="B933" s="676"/>
      <c r="C933" s="678"/>
      <c r="D933" s="676"/>
      <c r="E933" s="676"/>
      <c r="F933" s="676"/>
      <c r="G933" s="676"/>
      <c r="H933" s="676"/>
      <c r="I933" s="676"/>
      <c r="J933" s="676"/>
      <c r="K933" s="676"/>
      <c r="L933" s="676"/>
      <c r="M933" s="676"/>
      <c r="N933" s="676"/>
      <c r="O933" s="676"/>
      <c r="P933" s="676"/>
      <c r="Q933" s="676"/>
      <c r="R933" s="676"/>
      <c r="S933" s="676"/>
      <c r="T933" s="676"/>
      <c r="U933" s="676"/>
      <c r="V933" s="676"/>
      <c r="W933" s="676"/>
      <c r="X933" s="676"/>
      <c r="Y933" s="676"/>
      <c r="Z933" s="676"/>
    </row>
    <row r="934" spans="1:26" ht="12.75" customHeight="1">
      <c r="A934" s="676"/>
      <c r="B934" s="676"/>
      <c r="C934" s="678"/>
      <c r="D934" s="676"/>
      <c r="E934" s="676"/>
      <c r="F934" s="676"/>
      <c r="G934" s="676"/>
      <c r="H934" s="676"/>
      <c r="I934" s="676"/>
      <c r="J934" s="676"/>
      <c r="K934" s="676"/>
      <c r="L934" s="676"/>
      <c r="M934" s="676"/>
      <c r="N934" s="676"/>
      <c r="O934" s="676"/>
      <c r="P934" s="676"/>
      <c r="Q934" s="676"/>
      <c r="R934" s="676"/>
      <c r="S934" s="676"/>
      <c r="T934" s="676"/>
      <c r="U934" s="676"/>
      <c r="V934" s="676"/>
      <c r="W934" s="676"/>
      <c r="X934" s="676"/>
      <c r="Y934" s="676"/>
      <c r="Z934" s="676"/>
    </row>
    <row r="935" spans="1:26" ht="12.75" customHeight="1">
      <c r="A935" s="676"/>
      <c r="B935" s="676"/>
      <c r="C935" s="678"/>
      <c r="D935" s="676"/>
      <c r="E935" s="676"/>
      <c r="F935" s="676"/>
      <c r="G935" s="676"/>
      <c r="H935" s="676"/>
      <c r="I935" s="676"/>
      <c r="J935" s="676"/>
      <c r="K935" s="676"/>
      <c r="L935" s="676"/>
      <c r="M935" s="676"/>
      <c r="N935" s="676"/>
      <c r="O935" s="676"/>
      <c r="P935" s="676"/>
      <c r="Q935" s="676"/>
      <c r="R935" s="676"/>
      <c r="S935" s="676"/>
      <c r="T935" s="676"/>
      <c r="U935" s="676"/>
      <c r="V935" s="676"/>
      <c r="W935" s="676"/>
      <c r="X935" s="676"/>
      <c r="Y935" s="676"/>
      <c r="Z935" s="676"/>
    </row>
    <row r="936" spans="1:26" ht="12.75" customHeight="1">
      <c r="A936" s="676"/>
      <c r="B936" s="676"/>
      <c r="C936" s="678"/>
      <c r="D936" s="676"/>
      <c r="E936" s="676"/>
      <c r="F936" s="676"/>
      <c r="G936" s="676"/>
      <c r="H936" s="676"/>
      <c r="I936" s="676"/>
      <c r="J936" s="676"/>
      <c r="K936" s="676"/>
      <c r="L936" s="676"/>
      <c r="M936" s="676"/>
      <c r="N936" s="676"/>
      <c r="O936" s="676"/>
      <c r="P936" s="676"/>
      <c r="Q936" s="676"/>
      <c r="R936" s="676"/>
      <c r="S936" s="676"/>
      <c r="T936" s="676"/>
      <c r="U936" s="676"/>
      <c r="V936" s="676"/>
      <c r="W936" s="676"/>
      <c r="X936" s="676"/>
      <c r="Y936" s="676"/>
      <c r="Z936" s="676"/>
    </row>
    <row r="937" spans="1:26" ht="12.75" customHeight="1">
      <c r="A937" s="676"/>
      <c r="B937" s="676"/>
      <c r="C937" s="678"/>
      <c r="D937" s="676"/>
      <c r="E937" s="676"/>
      <c r="F937" s="676"/>
      <c r="G937" s="676"/>
      <c r="H937" s="676"/>
      <c r="I937" s="676"/>
      <c r="J937" s="676"/>
      <c r="K937" s="676"/>
      <c r="L937" s="676"/>
      <c r="M937" s="676"/>
      <c r="N937" s="676"/>
      <c r="O937" s="676"/>
      <c r="P937" s="676"/>
      <c r="Q937" s="676"/>
      <c r="R937" s="676"/>
      <c r="S937" s="676"/>
      <c r="T937" s="676"/>
      <c r="U937" s="676"/>
      <c r="V937" s="676"/>
      <c r="W937" s="676"/>
      <c r="X937" s="676"/>
      <c r="Y937" s="676"/>
      <c r="Z937" s="676"/>
    </row>
    <row r="938" spans="1:26" ht="12.75" customHeight="1">
      <c r="A938" s="676"/>
      <c r="B938" s="676"/>
      <c r="C938" s="678"/>
      <c r="D938" s="676"/>
      <c r="E938" s="676"/>
      <c r="F938" s="676"/>
      <c r="G938" s="676"/>
      <c r="H938" s="676"/>
      <c r="I938" s="676"/>
      <c r="J938" s="676"/>
      <c r="K938" s="676"/>
      <c r="L938" s="676"/>
      <c r="M938" s="676"/>
      <c r="N938" s="676"/>
      <c r="O938" s="676"/>
      <c r="P938" s="676"/>
      <c r="Q938" s="676"/>
      <c r="R938" s="676"/>
      <c r="S938" s="676"/>
      <c r="T938" s="676"/>
      <c r="U938" s="676"/>
      <c r="V938" s="676"/>
      <c r="W938" s="676"/>
      <c r="X938" s="676"/>
      <c r="Y938" s="676"/>
      <c r="Z938" s="676"/>
    </row>
    <row r="939" spans="1:26" ht="12.75" customHeight="1">
      <c r="A939" s="676"/>
      <c r="B939" s="676"/>
      <c r="C939" s="678"/>
      <c r="D939" s="676"/>
      <c r="E939" s="676"/>
      <c r="F939" s="676"/>
      <c r="G939" s="676"/>
      <c r="H939" s="676"/>
      <c r="I939" s="676"/>
      <c r="J939" s="676"/>
      <c r="K939" s="676"/>
      <c r="L939" s="676"/>
      <c r="M939" s="676"/>
      <c r="N939" s="676"/>
      <c r="O939" s="676"/>
      <c r="P939" s="676"/>
      <c r="Q939" s="676"/>
      <c r="R939" s="676"/>
      <c r="S939" s="676"/>
      <c r="T939" s="676"/>
      <c r="U939" s="676"/>
      <c r="V939" s="676"/>
      <c r="W939" s="676"/>
      <c r="X939" s="676"/>
      <c r="Y939" s="676"/>
      <c r="Z939" s="676"/>
    </row>
    <row r="940" spans="1:26" ht="12.75" customHeight="1">
      <c r="A940" s="676"/>
      <c r="B940" s="676"/>
      <c r="C940" s="678"/>
      <c r="D940" s="676"/>
      <c r="E940" s="676"/>
      <c r="F940" s="676"/>
      <c r="G940" s="676"/>
      <c r="H940" s="676"/>
      <c r="I940" s="676"/>
      <c r="J940" s="676"/>
      <c r="K940" s="676"/>
      <c r="L940" s="676"/>
      <c r="M940" s="676"/>
      <c r="N940" s="676"/>
      <c r="O940" s="676"/>
      <c r="P940" s="676"/>
      <c r="Q940" s="676"/>
      <c r="R940" s="676"/>
      <c r="S940" s="676"/>
      <c r="T940" s="676"/>
      <c r="U940" s="676"/>
      <c r="V940" s="676"/>
      <c r="W940" s="676"/>
      <c r="X940" s="676"/>
      <c r="Y940" s="676"/>
      <c r="Z940" s="676"/>
    </row>
    <row r="941" spans="1:26" ht="12.75" customHeight="1">
      <c r="A941" s="676"/>
      <c r="B941" s="676"/>
      <c r="C941" s="678"/>
      <c r="D941" s="676"/>
      <c r="E941" s="676"/>
      <c r="F941" s="676"/>
      <c r="G941" s="676"/>
      <c r="H941" s="676"/>
      <c r="I941" s="676"/>
      <c r="J941" s="676"/>
      <c r="K941" s="676"/>
      <c r="L941" s="676"/>
      <c r="M941" s="676"/>
      <c r="N941" s="676"/>
      <c r="O941" s="676"/>
      <c r="P941" s="676"/>
      <c r="Q941" s="676"/>
      <c r="R941" s="676"/>
      <c r="S941" s="676"/>
      <c r="T941" s="676"/>
      <c r="U941" s="676"/>
      <c r="V941" s="676"/>
      <c r="W941" s="676"/>
      <c r="X941" s="676"/>
      <c r="Y941" s="676"/>
      <c r="Z941" s="676"/>
    </row>
    <row r="942" spans="1:26" ht="12.75" customHeight="1">
      <c r="A942" s="676"/>
      <c r="B942" s="676"/>
      <c r="C942" s="678"/>
      <c r="D942" s="676"/>
      <c r="E942" s="676"/>
      <c r="F942" s="676"/>
      <c r="G942" s="676"/>
      <c r="H942" s="676"/>
      <c r="I942" s="676"/>
      <c r="J942" s="676"/>
      <c r="K942" s="676"/>
      <c r="L942" s="676"/>
      <c r="M942" s="676"/>
      <c r="N942" s="676"/>
      <c r="O942" s="676"/>
      <c r="P942" s="676"/>
      <c r="Q942" s="676"/>
      <c r="R942" s="676"/>
      <c r="S942" s="676"/>
      <c r="T942" s="676"/>
      <c r="U942" s="676"/>
      <c r="V942" s="676"/>
      <c r="W942" s="676"/>
      <c r="X942" s="676"/>
      <c r="Y942" s="676"/>
      <c r="Z942" s="676"/>
    </row>
    <row r="943" spans="1:26" ht="12.75" customHeight="1">
      <c r="A943" s="676"/>
      <c r="B943" s="676"/>
      <c r="C943" s="678"/>
      <c r="D943" s="676"/>
      <c r="E943" s="676"/>
      <c r="F943" s="676"/>
      <c r="G943" s="676"/>
      <c r="H943" s="676"/>
      <c r="I943" s="676"/>
      <c r="J943" s="676"/>
      <c r="K943" s="676"/>
      <c r="L943" s="676"/>
      <c r="M943" s="676"/>
      <c r="N943" s="676"/>
      <c r="O943" s="676"/>
      <c r="P943" s="676"/>
      <c r="Q943" s="676"/>
      <c r="R943" s="676"/>
      <c r="S943" s="676"/>
      <c r="T943" s="676"/>
      <c r="U943" s="676"/>
      <c r="V943" s="676"/>
      <c r="W943" s="676"/>
      <c r="X943" s="676"/>
      <c r="Y943" s="676"/>
      <c r="Z943" s="676"/>
    </row>
    <row r="944" spans="1:26" ht="12.75" customHeight="1">
      <c r="A944" s="676"/>
      <c r="B944" s="676"/>
      <c r="C944" s="678"/>
      <c r="D944" s="676"/>
      <c r="E944" s="676"/>
      <c r="F944" s="676"/>
      <c r="G944" s="676"/>
      <c r="H944" s="676"/>
      <c r="I944" s="676"/>
      <c r="J944" s="676"/>
      <c r="K944" s="676"/>
      <c r="L944" s="676"/>
      <c r="M944" s="676"/>
      <c r="N944" s="676"/>
      <c r="O944" s="676"/>
      <c r="P944" s="676"/>
      <c r="Q944" s="676"/>
      <c r="R944" s="676"/>
      <c r="S944" s="676"/>
      <c r="T944" s="676"/>
      <c r="U944" s="676"/>
      <c r="V944" s="676"/>
      <c r="W944" s="676"/>
      <c r="X944" s="676"/>
      <c r="Y944" s="676"/>
      <c r="Z944" s="676"/>
    </row>
    <row r="945" spans="1:26" ht="12.75" customHeight="1">
      <c r="A945" s="676"/>
      <c r="B945" s="676"/>
      <c r="C945" s="678"/>
      <c r="D945" s="676"/>
      <c r="E945" s="676"/>
      <c r="F945" s="676"/>
      <c r="G945" s="676"/>
      <c r="H945" s="676"/>
      <c r="I945" s="676"/>
      <c r="J945" s="676"/>
      <c r="K945" s="676"/>
      <c r="L945" s="676"/>
      <c r="M945" s="676"/>
      <c r="N945" s="676"/>
      <c r="O945" s="676"/>
      <c r="P945" s="676"/>
      <c r="Q945" s="676"/>
      <c r="R945" s="676"/>
      <c r="S945" s="676"/>
      <c r="T945" s="676"/>
      <c r="U945" s="676"/>
      <c r="V945" s="676"/>
      <c r="W945" s="676"/>
      <c r="X945" s="676"/>
      <c r="Y945" s="676"/>
      <c r="Z945" s="676"/>
    </row>
    <row r="946" spans="1:26" ht="12.75" customHeight="1">
      <c r="A946" s="676"/>
      <c r="B946" s="676"/>
      <c r="C946" s="678"/>
      <c r="D946" s="676"/>
      <c r="E946" s="676"/>
      <c r="F946" s="676"/>
      <c r="G946" s="676"/>
      <c r="H946" s="676"/>
      <c r="I946" s="676"/>
      <c r="J946" s="676"/>
      <c r="K946" s="676"/>
      <c r="L946" s="676"/>
      <c r="M946" s="676"/>
      <c r="N946" s="676"/>
      <c r="O946" s="676"/>
      <c r="P946" s="676"/>
      <c r="Q946" s="676"/>
      <c r="R946" s="676"/>
      <c r="S946" s="676"/>
      <c r="T946" s="676"/>
      <c r="U946" s="676"/>
      <c r="V946" s="676"/>
      <c r="W946" s="676"/>
      <c r="X946" s="676"/>
      <c r="Y946" s="676"/>
      <c r="Z946" s="676"/>
    </row>
    <row r="947" spans="1:26" ht="12.75" customHeight="1">
      <c r="A947" s="676"/>
      <c r="B947" s="676"/>
      <c r="C947" s="678"/>
      <c r="D947" s="676"/>
      <c r="E947" s="676"/>
      <c r="F947" s="676"/>
      <c r="G947" s="676"/>
      <c r="H947" s="676"/>
      <c r="I947" s="676"/>
      <c r="J947" s="676"/>
      <c r="K947" s="676"/>
      <c r="L947" s="676"/>
      <c r="M947" s="676"/>
      <c r="N947" s="676"/>
      <c r="O947" s="676"/>
      <c r="P947" s="676"/>
      <c r="Q947" s="676"/>
      <c r="R947" s="676"/>
      <c r="S947" s="676"/>
      <c r="T947" s="676"/>
      <c r="U947" s="676"/>
      <c r="V947" s="676"/>
      <c r="W947" s="676"/>
      <c r="X947" s="676"/>
      <c r="Y947" s="676"/>
      <c r="Z947" s="676"/>
    </row>
    <row r="948" spans="1:26" ht="12.75" customHeight="1">
      <c r="A948" s="676"/>
      <c r="B948" s="676"/>
      <c r="C948" s="678"/>
      <c r="D948" s="676"/>
      <c r="E948" s="676"/>
      <c r="F948" s="676"/>
      <c r="G948" s="676"/>
      <c r="H948" s="676"/>
      <c r="I948" s="676"/>
      <c r="J948" s="676"/>
      <c r="K948" s="676"/>
      <c r="L948" s="676"/>
      <c r="M948" s="676"/>
      <c r="N948" s="676"/>
      <c r="O948" s="676"/>
      <c r="P948" s="676"/>
      <c r="Q948" s="676"/>
      <c r="R948" s="676"/>
      <c r="S948" s="676"/>
      <c r="T948" s="676"/>
      <c r="U948" s="676"/>
      <c r="V948" s="676"/>
      <c r="W948" s="676"/>
      <c r="X948" s="676"/>
      <c r="Y948" s="676"/>
      <c r="Z948" s="676"/>
    </row>
    <row r="949" spans="1:26" ht="12.75" customHeight="1">
      <c r="A949" s="676"/>
      <c r="B949" s="676"/>
      <c r="C949" s="678"/>
      <c r="D949" s="676"/>
      <c r="E949" s="676"/>
      <c r="F949" s="676"/>
      <c r="G949" s="676"/>
      <c r="H949" s="676"/>
      <c r="I949" s="676"/>
      <c r="J949" s="676"/>
      <c r="K949" s="676"/>
      <c r="L949" s="676"/>
      <c r="M949" s="676"/>
      <c r="N949" s="676"/>
      <c r="O949" s="676"/>
      <c r="P949" s="676"/>
      <c r="Q949" s="676"/>
      <c r="R949" s="676"/>
      <c r="S949" s="676"/>
      <c r="T949" s="676"/>
      <c r="U949" s="676"/>
      <c r="V949" s="676"/>
      <c r="W949" s="676"/>
      <c r="X949" s="676"/>
      <c r="Y949" s="676"/>
      <c r="Z949" s="676"/>
    </row>
    <row r="950" spans="1:26" ht="12.75" customHeight="1">
      <c r="A950" s="676"/>
      <c r="B950" s="676"/>
      <c r="C950" s="678"/>
      <c r="D950" s="676"/>
      <c r="E950" s="676"/>
      <c r="F950" s="676"/>
      <c r="G950" s="676"/>
      <c r="H950" s="676"/>
      <c r="I950" s="676"/>
      <c r="J950" s="676"/>
      <c r="K950" s="676"/>
      <c r="L950" s="676"/>
      <c r="M950" s="676"/>
      <c r="N950" s="676"/>
      <c r="O950" s="676"/>
      <c r="P950" s="676"/>
      <c r="Q950" s="676"/>
      <c r="R950" s="676"/>
      <c r="S950" s="676"/>
      <c r="T950" s="676"/>
      <c r="U950" s="676"/>
      <c r="V950" s="676"/>
      <c r="W950" s="676"/>
      <c r="X950" s="676"/>
      <c r="Y950" s="676"/>
      <c r="Z950" s="676"/>
    </row>
    <row r="951" spans="1:26" ht="12.75" customHeight="1">
      <c r="A951" s="676"/>
      <c r="B951" s="676"/>
      <c r="C951" s="678"/>
      <c r="D951" s="676"/>
      <c r="E951" s="676"/>
      <c r="F951" s="676"/>
      <c r="G951" s="676"/>
      <c r="H951" s="676"/>
      <c r="I951" s="676"/>
      <c r="J951" s="676"/>
      <c r="K951" s="676"/>
      <c r="L951" s="676"/>
      <c r="M951" s="676"/>
      <c r="N951" s="676"/>
      <c r="O951" s="676"/>
      <c r="P951" s="676"/>
      <c r="Q951" s="676"/>
      <c r="R951" s="676"/>
      <c r="S951" s="676"/>
      <c r="T951" s="676"/>
      <c r="U951" s="676"/>
      <c r="V951" s="676"/>
      <c r="W951" s="676"/>
      <c r="X951" s="676"/>
      <c r="Y951" s="676"/>
      <c r="Z951" s="676"/>
    </row>
    <row r="952" spans="1:26" ht="12.75" customHeight="1">
      <c r="A952" s="676"/>
      <c r="B952" s="676"/>
      <c r="C952" s="678"/>
      <c r="D952" s="676"/>
      <c r="E952" s="676"/>
      <c r="F952" s="676"/>
      <c r="G952" s="676"/>
      <c r="H952" s="676"/>
      <c r="I952" s="676"/>
      <c r="J952" s="676"/>
      <c r="K952" s="676"/>
      <c r="L952" s="676"/>
      <c r="M952" s="676"/>
      <c r="N952" s="676"/>
      <c r="O952" s="676"/>
      <c r="P952" s="676"/>
      <c r="Q952" s="676"/>
      <c r="R952" s="676"/>
      <c r="S952" s="676"/>
      <c r="T952" s="676"/>
      <c r="U952" s="676"/>
      <c r="V952" s="676"/>
      <c r="W952" s="676"/>
      <c r="X952" s="676"/>
      <c r="Y952" s="676"/>
      <c r="Z952" s="676"/>
    </row>
    <row r="953" spans="1:26" ht="12.75" customHeight="1">
      <c r="A953" s="676"/>
      <c r="B953" s="676"/>
      <c r="C953" s="678"/>
      <c r="D953" s="676"/>
      <c r="E953" s="676"/>
      <c r="F953" s="676"/>
      <c r="G953" s="676"/>
      <c r="H953" s="676"/>
      <c r="I953" s="676"/>
      <c r="J953" s="676"/>
      <c r="K953" s="676"/>
      <c r="L953" s="676"/>
      <c r="M953" s="676"/>
      <c r="N953" s="676"/>
      <c r="O953" s="676"/>
      <c r="P953" s="676"/>
      <c r="Q953" s="676"/>
      <c r="R953" s="676"/>
      <c r="S953" s="676"/>
      <c r="T953" s="676"/>
      <c r="U953" s="676"/>
      <c r="V953" s="676"/>
      <c r="W953" s="676"/>
      <c r="X953" s="676"/>
      <c r="Y953" s="676"/>
      <c r="Z953" s="676"/>
    </row>
    <row r="954" spans="1:26" ht="12.75" customHeight="1">
      <c r="A954" s="676"/>
      <c r="B954" s="676"/>
      <c r="C954" s="678"/>
      <c r="D954" s="676"/>
      <c r="E954" s="676"/>
      <c r="F954" s="676"/>
      <c r="G954" s="676"/>
      <c r="H954" s="676"/>
      <c r="I954" s="676"/>
      <c r="J954" s="676"/>
      <c r="K954" s="676"/>
      <c r="L954" s="676"/>
      <c r="M954" s="676"/>
      <c r="N954" s="676"/>
      <c r="O954" s="676"/>
      <c r="P954" s="676"/>
      <c r="Q954" s="676"/>
      <c r="R954" s="676"/>
      <c r="S954" s="676"/>
      <c r="T954" s="676"/>
      <c r="U954" s="676"/>
      <c r="V954" s="676"/>
      <c r="W954" s="676"/>
      <c r="X954" s="676"/>
      <c r="Y954" s="676"/>
      <c r="Z954" s="676"/>
    </row>
    <row r="955" spans="1:26" ht="12.75" customHeight="1">
      <c r="A955" s="676"/>
      <c r="B955" s="676"/>
      <c r="C955" s="678"/>
      <c r="D955" s="676"/>
      <c r="E955" s="676"/>
      <c r="F955" s="676"/>
      <c r="G955" s="676"/>
      <c r="H955" s="676"/>
      <c r="I955" s="676"/>
      <c r="J955" s="676"/>
      <c r="K955" s="676"/>
      <c r="L955" s="676"/>
      <c r="M955" s="676"/>
      <c r="N955" s="676"/>
      <c r="O955" s="676"/>
      <c r="P955" s="676"/>
      <c r="Q955" s="676"/>
      <c r="R955" s="676"/>
      <c r="S955" s="676"/>
      <c r="T955" s="676"/>
      <c r="U955" s="676"/>
      <c r="V955" s="676"/>
      <c r="W955" s="676"/>
      <c r="X955" s="676"/>
      <c r="Y955" s="676"/>
      <c r="Z955" s="676"/>
    </row>
    <row r="956" spans="1:26" ht="12.75" customHeight="1">
      <c r="A956" s="676"/>
      <c r="B956" s="676"/>
      <c r="C956" s="678"/>
      <c r="D956" s="676"/>
      <c r="E956" s="676"/>
      <c r="F956" s="676"/>
      <c r="G956" s="676"/>
      <c r="H956" s="676"/>
      <c r="I956" s="676"/>
      <c r="J956" s="676"/>
      <c r="K956" s="676"/>
      <c r="L956" s="676"/>
      <c r="M956" s="676"/>
      <c r="N956" s="676"/>
      <c r="O956" s="676"/>
      <c r="P956" s="676"/>
      <c r="Q956" s="676"/>
      <c r="R956" s="676"/>
      <c r="S956" s="676"/>
      <c r="T956" s="676"/>
      <c r="U956" s="676"/>
      <c r="V956" s="676"/>
      <c r="W956" s="676"/>
      <c r="X956" s="676"/>
      <c r="Y956" s="676"/>
      <c r="Z956" s="676"/>
    </row>
    <row r="957" spans="1:26" ht="12.75" customHeight="1">
      <c r="A957" s="676"/>
      <c r="B957" s="676"/>
      <c r="C957" s="678"/>
      <c r="D957" s="676"/>
      <c r="E957" s="676"/>
      <c r="F957" s="676"/>
      <c r="G957" s="676"/>
      <c r="H957" s="676"/>
      <c r="I957" s="676"/>
      <c r="J957" s="676"/>
      <c r="K957" s="676"/>
      <c r="L957" s="676"/>
      <c r="M957" s="676"/>
      <c r="N957" s="676"/>
      <c r="O957" s="676"/>
      <c r="P957" s="676"/>
      <c r="Q957" s="676"/>
      <c r="R957" s="676"/>
      <c r="S957" s="676"/>
      <c r="T957" s="676"/>
      <c r="U957" s="676"/>
      <c r="V957" s="676"/>
      <c r="W957" s="676"/>
      <c r="X957" s="676"/>
      <c r="Y957" s="676"/>
      <c r="Z957" s="676"/>
    </row>
    <row r="958" spans="1:26" ht="12.75" customHeight="1">
      <c r="A958" s="676"/>
      <c r="B958" s="676"/>
      <c r="C958" s="678"/>
      <c r="D958" s="676"/>
      <c r="E958" s="676"/>
      <c r="F958" s="676"/>
      <c r="G958" s="676"/>
      <c r="H958" s="676"/>
      <c r="I958" s="676"/>
      <c r="J958" s="676"/>
      <c r="K958" s="676"/>
      <c r="L958" s="676"/>
      <c r="M958" s="676"/>
      <c r="N958" s="676"/>
      <c r="O958" s="676"/>
      <c r="P958" s="676"/>
      <c r="Q958" s="676"/>
      <c r="R958" s="676"/>
      <c r="S958" s="676"/>
      <c r="T958" s="676"/>
      <c r="U958" s="676"/>
      <c r="V958" s="676"/>
      <c r="W958" s="676"/>
      <c r="X958" s="676"/>
      <c r="Y958" s="676"/>
      <c r="Z958" s="676"/>
    </row>
    <row r="959" spans="1:26" ht="12.75" customHeight="1">
      <c r="A959" s="676"/>
      <c r="B959" s="676"/>
      <c r="C959" s="678"/>
      <c r="D959" s="676"/>
      <c r="E959" s="676"/>
      <c r="F959" s="676"/>
      <c r="G959" s="676"/>
      <c r="H959" s="676"/>
      <c r="I959" s="676"/>
      <c r="J959" s="676"/>
      <c r="K959" s="676"/>
      <c r="L959" s="676"/>
      <c r="M959" s="676"/>
      <c r="N959" s="676"/>
      <c r="O959" s="676"/>
      <c r="P959" s="676"/>
      <c r="Q959" s="676"/>
      <c r="R959" s="676"/>
      <c r="S959" s="676"/>
      <c r="T959" s="676"/>
      <c r="U959" s="676"/>
      <c r="V959" s="676"/>
      <c r="W959" s="676"/>
      <c r="X959" s="676"/>
      <c r="Y959" s="676"/>
      <c r="Z959" s="676"/>
    </row>
    <row r="960" spans="1:26" ht="12.75" customHeight="1">
      <c r="A960" s="676"/>
      <c r="B960" s="676"/>
      <c r="C960" s="678"/>
      <c r="D960" s="676"/>
      <c r="E960" s="676"/>
      <c r="F960" s="676"/>
      <c r="G960" s="676"/>
      <c r="H960" s="676"/>
      <c r="I960" s="676"/>
      <c r="J960" s="676"/>
      <c r="K960" s="676"/>
      <c r="L960" s="676"/>
      <c r="M960" s="676"/>
      <c r="N960" s="676"/>
      <c r="O960" s="676"/>
      <c r="P960" s="676"/>
      <c r="Q960" s="676"/>
      <c r="R960" s="676"/>
      <c r="S960" s="676"/>
      <c r="T960" s="676"/>
      <c r="U960" s="676"/>
      <c r="V960" s="676"/>
      <c r="W960" s="676"/>
      <c r="X960" s="676"/>
      <c r="Y960" s="676"/>
      <c r="Z960" s="676"/>
    </row>
    <row r="961" spans="1:26" ht="12.75" customHeight="1">
      <c r="A961" s="676"/>
      <c r="B961" s="676"/>
      <c r="C961" s="678"/>
      <c r="D961" s="676"/>
      <c r="E961" s="676"/>
      <c r="F961" s="676"/>
      <c r="G961" s="676"/>
      <c r="H961" s="676"/>
      <c r="I961" s="676"/>
      <c r="J961" s="676"/>
      <c r="K961" s="676"/>
      <c r="L961" s="676"/>
      <c r="M961" s="676"/>
      <c r="N961" s="676"/>
      <c r="O961" s="676"/>
      <c r="P961" s="676"/>
      <c r="Q961" s="676"/>
      <c r="R961" s="676"/>
      <c r="S961" s="676"/>
      <c r="T961" s="676"/>
      <c r="U961" s="676"/>
      <c r="V961" s="676"/>
      <c r="W961" s="676"/>
      <c r="X961" s="676"/>
      <c r="Y961" s="676"/>
      <c r="Z961" s="676"/>
    </row>
    <row r="962" spans="1:26" ht="12.75" customHeight="1">
      <c r="A962" s="676"/>
      <c r="B962" s="676"/>
      <c r="C962" s="678"/>
      <c r="D962" s="676"/>
      <c r="E962" s="676"/>
      <c r="F962" s="676"/>
      <c r="G962" s="676"/>
      <c r="H962" s="676"/>
      <c r="I962" s="676"/>
      <c r="J962" s="676"/>
      <c r="K962" s="676"/>
      <c r="L962" s="676"/>
      <c r="M962" s="676"/>
      <c r="N962" s="676"/>
      <c r="O962" s="676"/>
      <c r="P962" s="676"/>
      <c r="Q962" s="676"/>
      <c r="R962" s="676"/>
      <c r="S962" s="676"/>
      <c r="T962" s="676"/>
      <c r="U962" s="676"/>
      <c r="V962" s="676"/>
      <c r="W962" s="676"/>
      <c r="X962" s="676"/>
      <c r="Y962" s="676"/>
      <c r="Z962" s="676"/>
    </row>
    <row r="963" spans="1:26" ht="12.75" customHeight="1">
      <c r="A963" s="676"/>
      <c r="B963" s="676"/>
      <c r="C963" s="678"/>
      <c r="D963" s="676"/>
      <c r="E963" s="676"/>
      <c r="F963" s="676"/>
      <c r="G963" s="676"/>
      <c r="H963" s="676"/>
      <c r="I963" s="676"/>
      <c r="J963" s="676"/>
      <c r="K963" s="676"/>
      <c r="L963" s="676"/>
      <c r="M963" s="676"/>
      <c r="N963" s="676"/>
      <c r="O963" s="676"/>
      <c r="P963" s="676"/>
      <c r="Q963" s="676"/>
      <c r="R963" s="676"/>
      <c r="S963" s="676"/>
      <c r="T963" s="676"/>
      <c r="U963" s="676"/>
      <c r="V963" s="676"/>
      <c r="W963" s="676"/>
      <c r="X963" s="676"/>
      <c r="Y963" s="676"/>
      <c r="Z963" s="676"/>
    </row>
    <row r="964" spans="1:26" ht="12.75" customHeight="1">
      <c r="A964" s="676"/>
      <c r="B964" s="676"/>
      <c r="C964" s="678"/>
      <c r="D964" s="676"/>
      <c r="E964" s="676"/>
      <c r="F964" s="676"/>
      <c r="G964" s="676"/>
      <c r="H964" s="676"/>
      <c r="I964" s="676"/>
      <c r="J964" s="676"/>
      <c r="K964" s="676"/>
      <c r="L964" s="676"/>
      <c r="M964" s="676"/>
      <c r="N964" s="676"/>
      <c r="O964" s="676"/>
      <c r="P964" s="676"/>
      <c r="Q964" s="676"/>
      <c r="R964" s="676"/>
      <c r="S964" s="676"/>
      <c r="T964" s="676"/>
      <c r="U964" s="676"/>
      <c r="V964" s="676"/>
      <c r="W964" s="676"/>
      <c r="X964" s="676"/>
      <c r="Y964" s="676"/>
      <c r="Z964" s="676"/>
    </row>
    <row r="965" spans="1:26" ht="12.75" customHeight="1">
      <c r="A965" s="676"/>
      <c r="B965" s="676"/>
      <c r="C965" s="678"/>
      <c r="D965" s="676"/>
      <c r="E965" s="676"/>
      <c r="F965" s="676"/>
      <c r="G965" s="676"/>
      <c r="H965" s="676"/>
      <c r="I965" s="676"/>
      <c r="J965" s="676"/>
      <c r="K965" s="676"/>
      <c r="L965" s="676"/>
      <c r="M965" s="676"/>
      <c r="N965" s="676"/>
      <c r="O965" s="676"/>
      <c r="P965" s="676"/>
      <c r="Q965" s="676"/>
      <c r="R965" s="676"/>
      <c r="S965" s="676"/>
      <c r="T965" s="676"/>
      <c r="U965" s="676"/>
      <c r="V965" s="676"/>
      <c r="W965" s="676"/>
      <c r="X965" s="676"/>
      <c r="Y965" s="676"/>
      <c r="Z965" s="676"/>
    </row>
    <row r="966" spans="1:26" ht="12.75" customHeight="1">
      <c r="A966" s="676"/>
      <c r="B966" s="676"/>
      <c r="C966" s="678"/>
      <c r="D966" s="676"/>
      <c r="E966" s="676"/>
      <c r="F966" s="676"/>
      <c r="G966" s="676"/>
      <c r="H966" s="676"/>
      <c r="I966" s="676"/>
      <c r="J966" s="676"/>
      <c r="K966" s="676"/>
      <c r="L966" s="676"/>
      <c r="M966" s="676"/>
      <c r="N966" s="676"/>
      <c r="O966" s="676"/>
      <c r="P966" s="676"/>
      <c r="Q966" s="676"/>
      <c r="R966" s="676"/>
      <c r="S966" s="676"/>
      <c r="T966" s="676"/>
      <c r="U966" s="676"/>
      <c r="V966" s="676"/>
      <c r="W966" s="676"/>
      <c r="X966" s="676"/>
      <c r="Y966" s="676"/>
      <c r="Z966" s="676"/>
    </row>
    <row r="967" spans="1:26" ht="12.75" customHeight="1">
      <c r="A967" s="676"/>
      <c r="B967" s="676"/>
      <c r="C967" s="678"/>
      <c r="D967" s="676"/>
      <c r="E967" s="676"/>
      <c r="F967" s="676"/>
      <c r="G967" s="676"/>
      <c r="H967" s="676"/>
      <c r="I967" s="676"/>
      <c r="J967" s="676"/>
      <c r="K967" s="676"/>
      <c r="L967" s="676"/>
      <c r="M967" s="676"/>
      <c r="N967" s="676"/>
      <c r="O967" s="676"/>
      <c r="P967" s="676"/>
      <c r="Q967" s="676"/>
      <c r="R967" s="676"/>
      <c r="S967" s="676"/>
      <c r="T967" s="676"/>
      <c r="U967" s="676"/>
      <c r="V967" s="676"/>
      <c r="W967" s="676"/>
      <c r="X967" s="676"/>
      <c r="Y967" s="676"/>
      <c r="Z967" s="676"/>
    </row>
    <row r="968" spans="1:26" ht="12.75" customHeight="1">
      <c r="A968" s="676"/>
      <c r="B968" s="676"/>
      <c r="C968" s="678"/>
      <c r="D968" s="676"/>
      <c r="E968" s="676"/>
      <c r="F968" s="676"/>
      <c r="G968" s="676"/>
      <c r="H968" s="676"/>
      <c r="I968" s="676"/>
      <c r="J968" s="676"/>
      <c r="K968" s="676"/>
      <c r="L968" s="676"/>
      <c r="M968" s="676"/>
      <c r="N968" s="676"/>
      <c r="O968" s="676"/>
      <c r="P968" s="676"/>
      <c r="Q968" s="676"/>
      <c r="R968" s="676"/>
      <c r="S968" s="676"/>
      <c r="T968" s="676"/>
      <c r="U968" s="676"/>
      <c r="V968" s="676"/>
      <c r="W968" s="676"/>
      <c r="X968" s="676"/>
      <c r="Y968" s="676"/>
      <c r="Z968" s="676"/>
    </row>
    <row r="969" spans="1:26" ht="12.75" customHeight="1">
      <c r="A969" s="676"/>
      <c r="B969" s="676"/>
      <c r="C969" s="678"/>
      <c r="D969" s="676"/>
      <c r="E969" s="676"/>
      <c r="F969" s="676"/>
      <c r="G969" s="676"/>
      <c r="H969" s="676"/>
      <c r="I969" s="676"/>
      <c r="J969" s="676"/>
      <c r="K969" s="676"/>
      <c r="L969" s="676"/>
      <c r="M969" s="676"/>
      <c r="N969" s="676"/>
      <c r="O969" s="676"/>
      <c r="P969" s="676"/>
      <c r="Q969" s="676"/>
      <c r="R969" s="676"/>
      <c r="S969" s="676"/>
      <c r="T969" s="676"/>
      <c r="U969" s="676"/>
      <c r="V969" s="676"/>
      <c r="W969" s="676"/>
      <c r="X969" s="676"/>
      <c r="Y969" s="676"/>
      <c r="Z969" s="676"/>
    </row>
    <row r="970" spans="1:26" ht="12.75" customHeight="1">
      <c r="A970" s="676"/>
      <c r="B970" s="676"/>
      <c r="C970" s="678"/>
      <c r="D970" s="676"/>
      <c r="E970" s="676"/>
      <c r="F970" s="676"/>
      <c r="G970" s="676"/>
      <c r="H970" s="676"/>
      <c r="I970" s="676"/>
      <c r="J970" s="676"/>
      <c r="K970" s="676"/>
      <c r="L970" s="676"/>
      <c r="M970" s="676"/>
      <c r="N970" s="676"/>
      <c r="O970" s="676"/>
      <c r="P970" s="676"/>
      <c r="Q970" s="676"/>
      <c r="R970" s="676"/>
      <c r="S970" s="676"/>
      <c r="T970" s="676"/>
      <c r="U970" s="676"/>
      <c r="V970" s="676"/>
      <c r="W970" s="676"/>
      <c r="X970" s="676"/>
      <c r="Y970" s="676"/>
      <c r="Z970" s="676"/>
    </row>
    <row r="971" spans="1:26" ht="12.75" customHeight="1">
      <c r="A971" s="676"/>
      <c r="B971" s="676"/>
      <c r="C971" s="678"/>
      <c r="D971" s="676"/>
      <c r="E971" s="676"/>
      <c r="F971" s="676"/>
      <c r="G971" s="676"/>
      <c r="H971" s="676"/>
      <c r="I971" s="676"/>
      <c r="J971" s="676"/>
      <c r="K971" s="676"/>
      <c r="L971" s="676"/>
      <c r="M971" s="676"/>
      <c r="N971" s="676"/>
      <c r="O971" s="676"/>
      <c r="P971" s="676"/>
      <c r="Q971" s="676"/>
      <c r="R971" s="676"/>
      <c r="S971" s="676"/>
      <c r="T971" s="676"/>
      <c r="U971" s="676"/>
      <c r="V971" s="676"/>
      <c r="W971" s="676"/>
      <c r="X971" s="676"/>
      <c r="Y971" s="676"/>
      <c r="Z971" s="676"/>
    </row>
    <row r="972" spans="1:26" ht="12.75" customHeight="1">
      <c r="A972" s="676"/>
      <c r="B972" s="676"/>
      <c r="C972" s="678"/>
      <c r="D972" s="676"/>
      <c r="E972" s="676"/>
      <c r="F972" s="676"/>
      <c r="G972" s="676"/>
      <c r="H972" s="676"/>
      <c r="I972" s="676"/>
      <c r="J972" s="676"/>
      <c r="K972" s="676"/>
      <c r="L972" s="676"/>
      <c r="M972" s="676"/>
      <c r="N972" s="676"/>
      <c r="O972" s="676"/>
      <c r="P972" s="676"/>
      <c r="Q972" s="676"/>
      <c r="R972" s="676"/>
      <c r="S972" s="676"/>
      <c r="T972" s="676"/>
      <c r="U972" s="676"/>
      <c r="V972" s="676"/>
      <c r="W972" s="676"/>
      <c r="X972" s="676"/>
      <c r="Y972" s="676"/>
      <c r="Z972" s="676"/>
    </row>
    <row r="973" spans="1:26" ht="12.75" customHeight="1">
      <c r="A973" s="676"/>
      <c r="B973" s="676"/>
      <c r="C973" s="678"/>
      <c r="D973" s="676"/>
      <c r="E973" s="676"/>
      <c r="F973" s="676"/>
      <c r="G973" s="676"/>
      <c r="H973" s="676"/>
      <c r="I973" s="676"/>
      <c r="J973" s="676"/>
      <c r="K973" s="676"/>
      <c r="L973" s="676"/>
      <c r="M973" s="676"/>
      <c r="N973" s="676"/>
      <c r="O973" s="676"/>
      <c r="P973" s="676"/>
      <c r="Q973" s="676"/>
      <c r="R973" s="676"/>
      <c r="S973" s="676"/>
      <c r="T973" s="676"/>
      <c r="U973" s="676"/>
      <c r="V973" s="676"/>
      <c r="W973" s="676"/>
      <c r="X973" s="676"/>
      <c r="Y973" s="676"/>
      <c r="Z973" s="676"/>
    </row>
    <row r="974" spans="1:26" ht="12.75" customHeight="1">
      <c r="A974" s="676"/>
      <c r="B974" s="676"/>
      <c r="C974" s="678"/>
      <c r="D974" s="676"/>
      <c r="E974" s="676"/>
      <c r="F974" s="676"/>
      <c r="G974" s="676"/>
      <c r="H974" s="676"/>
      <c r="I974" s="676"/>
      <c r="J974" s="676"/>
      <c r="K974" s="676"/>
      <c r="L974" s="676"/>
      <c r="M974" s="676"/>
      <c r="N974" s="676"/>
      <c r="O974" s="676"/>
      <c r="P974" s="676"/>
      <c r="Q974" s="676"/>
      <c r="R974" s="676"/>
      <c r="S974" s="676"/>
      <c r="T974" s="676"/>
      <c r="U974" s="676"/>
      <c r="V974" s="676"/>
      <c r="W974" s="676"/>
      <c r="X974" s="676"/>
      <c r="Y974" s="676"/>
      <c r="Z974" s="676"/>
    </row>
    <row r="975" spans="1:26" ht="12.75" customHeight="1">
      <c r="A975" s="676"/>
      <c r="B975" s="676"/>
      <c r="C975" s="678"/>
      <c r="D975" s="676"/>
      <c r="E975" s="676"/>
      <c r="F975" s="676"/>
      <c r="G975" s="676"/>
      <c r="H975" s="676"/>
      <c r="I975" s="676"/>
      <c r="J975" s="676"/>
      <c r="K975" s="676"/>
      <c r="L975" s="676"/>
      <c r="M975" s="676"/>
      <c r="N975" s="676"/>
      <c r="O975" s="676"/>
      <c r="P975" s="676"/>
      <c r="Q975" s="676"/>
      <c r="R975" s="676"/>
      <c r="S975" s="676"/>
      <c r="T975" s="676"/>
      <c r="U975" s="676"/>
      <c r="V975" s="676"/>
      <c r="W975" s="676"/>
      <c r="X975" s="676"/>
      <c r="Y975" s="676"/>
      <c r="Z975" s="676"/>
    </row>
    <row r="976" spans="1:26" ht="12.75" customHeight="1">
      <c r="A976" s="676"/>
      <c r="B976" s="676"/>
      <c r="C976" s="678"/>
      <c r="D976" s="676"/>
      <c r="E976" s="676"/>
      <c r="F976" s="676"/>
      <c r="G976" s="676"/>
      <c r="H976" s="676"/>
      <c r="I976" s="676"/>
      <c r="J976" s="676"/>
      <c r="K976" s="676"/>
      <c r="L976" s="676"/>
      <c r="M976" s="676"/>
      <c r="N976" s="676"/>
      <c r="O976" s="676"/>
      <c r="P976" s="676"/>
      <c r="Q976" s="676"/>
      <c r="R976" s="676"/>
      <c r="S976" s="676"/>
      <c r="T976" s="676"/>
      <c r="U976" s="676"/>
      <c r="V976" s="676"/>
      <c r="W976" s="676"/>
      <c r="X976" s="676"/>
      <c r="Y976" s="676"/>
      <c r="Z976" s="676"/>
    </row>
    <row r="977" spans="1:26" ht="12.75" customHeight="1">
      <c r="A977" s="676"/>
      <c r="B977" s="676"/>
      <c r="C977" s="678"/>
      <c r="D977" s="676"/>
      <c r="E977" s="676"/>
      <c r="F977" s="676"/>
      <c r="G977" s="676"/>
      <c r="H977" s="676"/>
      <c r="I977" s="676"/>
      <c r="J977" s="676"/>
      <c r="K977" s="676"/>
      <c r="L977" s="676"/>
      <c r="M977" s="676"/>
      <c r="N977" s="676"/>
      <c r="O977" s="676"/>
      <c r="P977" s="676"/>
      <c r="Q977" s="676"/>
      <c r="R977" s="676"/>
      <c r="S977" s="676"/>
      <c r="T977" s="676"/>
      <c r="U977" s="676"/>
      <c r="V977" s="676"/>
      <c r="W977" s="676"/>
      <c r="X977" s="676"/>
      <c r="Y977" s="676"/>
      <c r="Z977" s="676"/>
    </row>
    <row r="978" spans="1:26" ht="12.75" customHeight="1">
      <c r="A978" s="676"/>
      <c r="B978" s="676"/>
      <c r="C978" s="678"/>
      <c r="D978" s="676"/>
      <c r="E978" s="676"/>
      <c r="F978" s="676"/>
      <c r="G978" s="676"/>
      <c r="H978" s="676"/>
      <c r="I978" s="676"/>
      <c r="J978" s="676"/>
      <c r="K978" s="676"/>
      <c r="L978" s="676"/>
      <c r="M978" s="676"/>
      <c r="N978" s="676"/>
      <c r="O978" s="676"/>
      <c r="P978" s="676"/>
      <c r="Q978" s="676"/>
      <c r="R978" s="676"/>
      <c r="S978" s="676"/>
      <c r="T978" s="676"/>
      <c r="U978" s="676"/>
      <c r="V978" s="676"/>
      <c r="W978" s="676"/>
      <c r="X978" s="676"/>
      <c r="Y978" s="676"/>
      <c r="Z978" s="676"/>
    </row>
    <row r="979" spans="1:26" ht="12.75" customHeight="1">
      <c r="A979" s="676"/>
      <c r="B979" s="676"/>
      <c r="C979" s="678"/>
      <c r="D979" s="676"/>
      <c r="E979" s="676"/>
      <c r="F979" s="676"/>
      <c r="G979" s="676"/>
      <c r="H979" s="676"/>
      <c r="I979" s="676"/>
      <c r="J979" s="676"/>
      <c r="K979" s="676"/>
      <c r="L979" s="676"/>
      <c r="M979" s="676"/>
      <c r="N979" s="676"/>
      <c r="O979" s="676"/>
      <c r="P979" s="676"/>
      <c r="Q979" s="676"/>
      <c r="R979" s="676"/>
      <c r="S979" s="676"/>
      <c r="T979" s="676"/>
      <c r="U979" s="676"/>
      <c r="V979" s="676"/>
      <c r="W979" s="676"/>
      <c r="X979" s="676"/>
      <c r="Y979" s="676"/>
      <c r="Z979" s="676"/>
    </row>
    <row r="980" spans="1:26" ht="12.75" customHeight="1">
      <c r="A980" s="676"/>
      <c r="B980" s="676"/>
      <c r="C980" s="678"/>
      <c r="D980" s="676"/>
      <c r="E980" s="676"/>
      <c r="F980" s="676"/>
      <c r="G980" s="676"/>
      <c r="H980" s="676"/>
      <c r="I980" s="676"/>
      <c r="J980" s="676"/>
      <c r="K980" s="676"/>
      <c r="L980" s="676"/>
      <c r="M980" s="676"/>
      <c r="N980" s="676"/>
      <c r="O980" s="676"/>
      <c r="P980" s="676"/>
      <c r="Q980" s="676"/>
      <c r="R980" s="676"/>
      <c r="S980" s="676"/>
      <c r="T980" s="676"/>
      <c r="U980" s="676"/>
      <c r="V980" s="676"/>
      <c r="W980" s="676"/>
      <c r="X980" s="676"/>
      <c r="Y980" s="676"/>
      <c r="Z980" s="676"/>
    </row>
    <row r="981" spans="1:26" ht="12.75" customHeight="1">
      <c r="A981" s="676"/>
      <c r="B981" s="676"/>
      <c r="C981" s="678"/>
      <c r="D981" s="676"/>
      <c r="E981" s="676"/>
      <c r="F981" s="676"/>
      <c r="G981" s="676"/>
      <c r="H981" s="676"/>
      <c r="I981" s="676"/>
      <c r="J981" s="676"/>
      <c r="K981" s="676"/>
      <c r="L981" s="676"/>
      <c r="M981" s="676"/>
      <c r="N981" s="676"/>
      <c r="O981" s="676"/>
      <c r="P981" s="676"/>
      <c r="Q981" s="676"/>
      <c r="R981" s="676"/>
      <c r="S981" s="676"/>
      <c r="T981" s="676"/>
      <c r="U981" s="676"/>
      <c r="V981" s="676"/>
      <c r="W981" s="676"/>
      <c r="X981" s="676"/>
      <c r="Y981" s="676"/>
      <c r="Z981" s="676"/>
    </row>
    <row r="982" spans="1:26" ht="12.75" customHeight="1">
      <c r="A982" s="676"/>
      <c r="B982" s="676"/>
      <c r="C982" s="678"/>
      <c r="D982" s="676"/>
      <c r="E982" s="676"/>
      <c r="F982" s="676"/>
      <c r="G982" s="676"/>
      <c r="H982" s="676"/>
      <c r="I982" s="676"/>
      <c r="J982" s="676"/>
      <c r="K982" s="676"/>
      <c r="L982" s="676"/>
      <c r="M982" s="676"/>
      <c r="N982" s="676"/>
      <c r="O982" s="676"/>
      <c r="P982" s="676"/>
      <c r="Q982" s="676"/>
      <c r="R982" s="676"/>
      <c r="S982" s="676"/>
      <c r="T982" s="676"/>
      <c r="U982" s="676"/>
      <c r="V982" s="676"/>
      <c r="W982" s="676"/>
      <c r="X982" s="676"/>
      <c r="Y982" s="676"/>
      <c r="Z982" s="676"/>
    </row>
    <row r="983" spans="1:26" ht="12.75" customHeight="1">
      <c r="A983" s="676"/>
      <c r="B983" s="676"/>
      <c r="C983" s="678"/>
      <c r="D983" s="676"/>
      <c r="E983" s="676"/>
      <c r="F983" s="676"/>
      <c r="G983" s="676"/>
      <c r="H983" s="676"/>
      <c r="I983" s="676"/>
      <c r="J983" s="676"/>
      <c r="K983" s="676"/>
      <c r="L983" s="676"/>
      <c r="M983" s="676"/>
      <c r="N983" s="676"/>
      <c r="O983" s="676"/>
      <c r="P983" s="676"/>
      <c r="Q983" s="676"/>
      <c r="R983" s="676"/>
      <c r="S983" s="676"/>
      <c r="T983" s="676"/>
      <c r="U983" s="676"/>
      <c r="V983" s="676"/>
      <c r="W983" s="676"/>
      <c r="X983" s="676"/>
      <c r="Y983" s="676"/>
      <c r="Z983" s="676"/>
    </row>
    <row r="984" spans="1:26" ht="12.75" customHeight="1">
      <c r="A984" s="676"/>
      <c r="B984" s="676"/>
      <c r="C984" s="678"/>
      <c r="D984" s="676"/>
      <c r="E984" s="676"/>
      <c r="F984" s="676"/>
      <c r="G984" s="676"/>
      <c r="H984" s="676"/>
      <c r="I984" s="676"/>
      <c r="J984" s="676"/>
      <c r="K984" s="676"/>
      <c r="L984" s="676"/>
      <c r="M984" s="676"/>
      <c r="N984" s="676"/>
      <c r="O984" s="676"/>
      <c r="P984" s="676"/>
      <c r="Q984" s="676"/>
      <c r="R984" s="676"/>
      <c r="S984" s="676"/>
      <c r="T984" s="676"/>
      <c r="U984" s="676"/>
      <c r="V984" s="676"/>
      <c r="W984" s="676"/>
      <c r="X984" s="676"/>
      <c r="Y984" s="676"/>
      <c r="Z984" s="676"/>
    </row>
    <row r="985" spans="1:26" ht="12.75" customHeight="1">
      <c r="A985" s="676"/>
      <c r="B985" s="676"/>
      <c r="C985" s="678"/>
      <c r="D985" s="676"/>
      <c r="E985" s="676"/>
      <c r="F985" s="676"/>
      <c r="G985" s="676"/>
      <c r="H985" s="676"/>
      <c r="I985" s="676"/>
      <c r="J985" s="676"/>
      <c r="K985" s="676"/>
      <c r="L985" s="676"/>
      <c r="M985" s="676"/>
      <c r="N985" s="676"/>
      <c r="O985" s="676"/>
      <c r="P985" s="676"/>
      <c r="Q985" s="676"/>
      <c r="R985" s="676"/>
      <c r="S985" s="676"/>
      <c r="T985" s="676"/>
      <c r="U985" s="676"/>
      <c r="V985" s="676"/>
      <c r="W985" s="676"/>
      <c r="X985" s="676"/>
      <c r="Y985" s="676"/>
      <c r="Z985" s="676"/>
    </row>
    <row r="986" spans="1:26" ht="12.75" customHeight="1">
      <c r="A986" s="676"/>
      <c r="B986" s="676"/>
      <c r="C986" s="678"/>
      <c r="D986" s="676"/>
      <c r="E986" s="676"/>
      <c r="F986" s="676"/>
      <c r="G986" s="676"/>
      <c r="H986" s="676"/>
      <c r="I986" s="676"/>
      <c r="J986" s="676"/>
      <c r="K986" s="676"/>
      <c r="L986" s="676"/>
      <c r="M986" s="676"/>
      <c r="N986" s="676"/>
      <c r="O986" s="676"/>
      <c r="P986" s="676"/>
      <c r="Q986" s="676"/>
      <c r="R986" s="676"/>
      <c r="S986" s="676"/>
      <c r="T986" s="676"/>
      <c r="U986" s="676"/>
      <c r="V986" s="676"/>
      <c r="W986" s="676"/>
      <c r="X986" s="676"/>
      <c r="Y986" s="676"/>
      <c r="Z986" s="676"/>
    </row>
    <row r="987" spans="1:26" ht="12.75" customHeight="1">
      <c r="A987" s="676"/>
      <c r="B987" s="676"/>
      <c r="C987" s="678"/>
      <c r="D987" s="676"/>
      <c r="E987" s="676"/>
      <c r="F987" s="676"/>
      <c r="G987" s="676"/>
      <c r="H987" s="676"/>
      <c r="I987" s="676"/>
      <c r="J987" s="676"/>
      <c r="K987" s="676"/>
      <c r="L987" s="676"/>
      <c r="M987" s="676"/>
      <c r="N987" s="676"/>
      <c r="O987" s="676"/>
      <c r="P987" s="676"/>
      <c r="Q987" s="676"/>
      <c r="R987" s="676"/>
      <c r="S987" s="676"/>
      <c r="T987" s="676"/>
      <c r="U987" s="676"/>
      <c r="V987" s="676"/>
      <c r="W987" s="676"/>
      <c r="X987" s="676"/>
      <c r="Y987" s="676"/>
      <c r="Z987" s="676"/>
    </row>
    <row r="988" spans="1:26" ht="12.75" customHeight="1">
      <c r="A988" s="676"/>
      <c r="B988" s="676"/>
      <c r="C988" s="678"/>
      <c r="D988" s="676"/>
      <c r="E988" s="676"/>
      <c r="F988" s="676"/>
      <c r="G988" s="676"/>
      <c r="H988" s="676"/>
      <c r="I988" s="676"/>
      <c r="J988" s="676"/>
      <c r="K988" s="676"/>
      <c r="L988" s="676"/>
      <c r="M988" s="676"/>
      <c r="N988" s="676"/>
      <c r="O988" s="676"/>
      <c r="P988" s="676"/>
      <c r="Q988" s="676"/>
      <c r="R988" s="676"/>
      <c r="S988" s="676"/>
      <c r="T988" s="676"/>
      <c r="U988" s="676"/>
      <c r="V988" s="676"/>
      <c r="W988" s="676"/>
      <c r="X988" s="676"/>
      <c r="Y988" s="676"/>
      <c r="Z988" s="676"/>
    </row>
    <row r="989" spans="1:26" ht="12.75" customHeight="1">
      <c r="A989" s="676"/>
      <c r="B989" s="676"/>
      <c r="C989" s="678"/>
      <c r="D989" s="676"/>
      <c r="E989" s="676"/>
      <c r="F989" s="676"/>
      <c r="G989" s="676"/>
      <c r="H989" s="676"/>
      <c r="I989" s="676"/>
      <c r="J989" s="676"/>
      <c r="K989" s="676"/>
      <c r="L989" s="676"/>
      <c r="M989" s="676"/>
      <c r="N989" s="676"/>
      <c r="O989" s="676"/>
      <c r="P989" s="676"/>
      <c r="Q989" s="676"/>
      <c r="R989" s="676"/>
      <c r="S989" s="676"/>
      <c r="T989" s="676"/>
      <c r="U989" s="676"/>
      <c r="V989" s="676"/>
      <c r="W989" s="676"/>
      <c r="X989" s="676"/>
      <c r="Y989" s="676"/>
      <c r="Z989" s="676"/>
    </row>
    <row r="990" spans="1:26" ht="12.75" customHeight="1">
      <c r="A990" s="676"/>
      <c r="B990" s="676"/>
      <c r="C990" s="678"/>
      <c r="D990" s="676"/>
      <c r="E990" s="676"/>
      <c r="F990" s="676"/>
      <c r="G990" s="676"/>
      <c r="H990" s="676"/>
      <c r="I990" s="676"/>
      <c r="J990" s="676"/>
      <c r="K990" s="676"/>
      <c r="L990" s="676"/>
      <c r="M990" s="676"/>
      <c r="N990" s="676"/>
      <c r="O990" s="676"/>
      <c r="P990" s="676"/>
      <c r="Q990" s="676"/>
      <c r="R990" s="676"/>
      <c r="S990" s="676"/>
      <c r="T990" s="676"/>
      <c r="U990" s="676"/>
      <c r="V990" s="676"/>
      <c r="W990" s="676"/>
      <c r="X990" s="676"/>
      <c r="Y990" s="676"/>
      <c r="Z990" s="676"/>
    </row>
    <row r="991" spans="1:26" ht="12.75" customHeight="1">
      <c r="A991" s="676"/>
      <c r="B991" s="676"/>
      <c r="C991" s="678"/>
      <c r="D991" s="676"/>
      <c r="E991" s="676"/>
      <c r="F991" s="676"/>
      <c r="G991" s="676"/>
      <c r="H991" s="676"/>
      <c r="I991" s="676"/>
      <c r="J991" s="676"/>
      <c r="K991" s="676"/>
      <c r="L991" s="676"/>
      <c r="M991" s="676"/>
      <c r="N991" s="676"/>
      <c r="O991" s="676"/>
      <c r="P991" s="676"/>
      <c r="Q991" s="676"/>
      <c r="R991" s="676"/>
      <c r="S991" s="676"/>
      <c r="T991" s="676"/>
      <c r="U991" s="676"/>
      <c r="V991" s="676"/>
      <c r="W991" s="676"/>
      <c r="X991" s="676"/>
      <c r="Y991" s="676"/>
      <c r="Z991" s="676"/>
    </row>
    <row r="992" spans="1:26" ht="12.75" customHeight="1">
      <c r="A992" s="676"/>
      <c r="B992" s="676"/>
      <c r="C992" s="678"/>
      <c r="D992" s="676"/>
      <c r="E992" s="676"/>
      <c r="F992" s="676"/>
      <c r="G992" s="676"/>
      <c r="H992" s="676"/>
      <c r="I992" s="676"/>
      <c r="J992" s="676"/>
      <c r="K992" s="676"/>
      <c r="L992" s="676"/>
      <c r="M992" s="676"/>
      <c r="N992" s="676"/>
      <c r="O992" s="676"/>
      <c r="P992" s="676"/>
      <c r="Q992" s="676"/>
      <c r="R992" s="676"/>
      <c r="S992" s="676"/>
      <c r="T992" s="676"/>
      <c r="U992" s="676"/>
      <c r="V992" s="676"/>
      <c r="W992" s="676"/>
      <c r="X992" s="676"/>
      <c r="Y992" s="676"/>
      <c r="Z992" s="676"/>
    </row>
    <row r="993" spans="1:26" ht="12.75" customHeight="1">
      <c r="A993" s="676"/>
      <c r="B993" s="676"/>
      <c r="C993" s="678"/>
      <c r="D993" s="676"/>
      <c r="E993" s="676"/>
      <c r="F993" s="676"/>
      <c r="G993" s="676"/>
      <c r="H993" s="676"/>
      <c r="I993" s="676"/>
      <c r="J993" s="676"/>
      <c r="K993" s="676"/>
      <c r="L993" s="676"/>
      <c r="M993" s="676"/>
      <c r="N993" s="676"/>
      <c r="O993" s="676"/>
      <c r="P993" s="676"/>
      <c r="Q993" s="676"/>
      <c r="R993" s="676"/>
      <c r="S993" s="676"/>
      <c r="T993" s="676"/>
      <c r="U993" s="676"/>
      <c r="V993" s="676"/>
      <c r="W993" s="676"/>
      <c r="X993" s="676"/>
      <c r="Y993" s="676"/>
      <c r="Z993" s="676"/>
    </row>
    <row r="994" spans="1:26" ht="12.75" customHeight="1">
      <c r="A994" s="676"/>
      <c r="B994" s="676"/>
      <c r="C994" s="678"/>
      <c r="D994" s="676"/>
      <c r="E994" s="676"/>
      <c r="F994" s="676"/>
      <c r="G994" s="676"/>
      <c r="H994" s="676"/>
      <c r="I994" s="676"/>
      <c r="J994" s="676"/>
      <c r="K994" s="676"/>
      <c r="L994" s="676"/>
      <c r="M994" s="676"/>
      <c r="N994" s="676"/>
      <c r="O994" s="676"/>
      <c r="P994" s="676"/>
      <c r="Q994" s="676"/>
      <c r="R994" s="676"/>
      <c r="S994" s="676"/>
      <c r="T994" s="676"/>
      <c r="U994" s="676"/>
      <c r="V994" s="676"/>
      <c r="W994" s="676"/>
      <c r="X994" s="676"/>
      <c r="Y994" s="676"/>
      <c r="Z994" s="676"/>
    </row>
    <row r="995" spans="1:26" ht="12.75" customHeight="1">
      <c r="A995" s="676"/>
      <c r="B995" s="676"/>
      <c r="C995" s="678"/>
      <c r="D995" s="676"/>
      <c r="E995" s="676"/>
      <c r="F995" s="676"/>
      <c r="G995" s="676"/>
      <c r="H995" s="676"/>
      <c r="I995" s="676"/>
      <c r="J995" s="676"/>
      <c r="K995" s="676"/>
      <c r="L995" s="676"/>
      <c r="M995" s="676"/>
      <c r="N995" s="676"/>
      <c r="O995" s="676"/>
      <c r="P995" s="676"/>
      <c r="Q995" s="676"/>
      <c r="R995" s="676"/>
      <c r="S995" s="676"/>
      <c r="T995" s="676"/>
      <c r="U995" s="676"/>
      <c r="V995" s="676"/>
      <c r="W995" s="676"/>
      <c r="X995" s="676"/>
      <c r="Y995" s="676"/>
      <c r="Z995" s="676"/>
    </row>
    <row r="996" spans="1:26" ht="12.75" customHeight="1">
      <c r="A996" s="676"/>
      <c r="B996" s="676"/>
      <c r="C996" s="678"/>
      <c r="D996" s="676"/>
      <c r="E996" s="676"/>
      <c r="F996" s="676"/>
      <c r="G996" s="676"/>
      <c r="H996" s="676"/>
      <c r="I996" s="676"/>
      <c r="J996" s="676"/>
      <c r="K996" s="676"/>
      <c r="L996" s="676"/>
      <c r="M996" s="676"/>
      <c r="N996" s="676"/>
      <c r="O996" s="676"/>
      <c r="P996" s="676"/>
      <c r="Q996" s="676"/>
      <c r="R996" s="676"/>
      <c r="S996" s="676"/>
      <c r="T996" s="676"/>
      <c r="U996" s="676"/>
      <c r="V996" s="676"/>
      <c r="W996" s="676"/>
      <c r="X996" s="676"/>
      <c r="Y996" s="676"/>
      <c r="Z996" s="676"/>
    </row>
    <row r="997" spans="1:26" ht="12.75" customHeight="1">
      <c r="A997" s="676"/>
      <c r="B997" s="676"/>
      <c r="C997" s="678"/>
      <c r="D997" s="676"/>
      <c r="E997" s="676"/>
      <c r="F997" s="676"/>
      <c r="G997" s="676"/>
      <c r="H997" s="676"/>
      <c r="I997" s="676"/>
      <c r="J997" s="676"/>
      <c r="K997" s="676"/>
      <c r="L997" s="676"/>
      <c r="M997" s="676"/>
      <c r="N997" s="676"/>
      <c r="O997" s="676"/>
      <c r="P997" s="676"/>
      <c r="Q997" s="676"/>
      <c r="R997" s="676"/>
      <c r="S997" s="676"/>
      <c r="T997" s="676"/>
      <c r="U997" s="676"/>
      <c r="V997" s="676"/>
      <c r="W997" s="676"/>
      <c r="X997" s="676"/>
      <c r="Y997" s="676"/>
      <c r="Z997" s="676"/>
    </row>
    <row r="998" spans="1:26" ht="12.75" customHeight="1">
      <c r="A998" s="676"/>
      <c r="B998" s="676"/>
      <c r="C998" s="678"/>
      <c r="D998" s="676"/>
      <c r="E998" s="676"/>
      <c r="F998" s="676"/>
      <c r="G998" s="676"/>
      <c r="H998" s="676"/>
      <c r="I998" s="676"/>
      <c r="J998" s="676"/>
      <c r="K998" s="676"/>
      <c r="L998" s="676"/>
      <c r="M998" s="676"/>
      <c r="N998" s="676"/>
      <c r="O998" s="676"/>
      <c r="P998" s="676"/>
      <c r="Q998" s="676"/>
      <c r="R998" s="676"/>
      <c r="S998" s="676"/>
      <c r="T998" s="676"/>
      <c r="U998" s="676"/>
      <c r="V998" s="676"/>
      <c r="W998" s="676"/>
      <c r="X998" s="676"/>
      <c r="Y998" s="676"/>
      <c r="Z998" s="676"/>
    </row>
    <row r="999" spans="1:26" ht="12.75" customHeight="1">
      <c r="A999" s="676"/>
      <c r="B999" s="676"/>
      <c r="C999" s="678"/>
      <c r="D999" s="676"/>
      <c r="E999" s="676"/>
      <c r="F999" s="676"/>
      <c r="G999" s="676"/>
      <c r="H999" s="676"/>
      <c r="I999" s="676"/>
      <c r="J999" s="676"/>
      <c r="K999" s="676"/>
      <c r="L999" s="676"/>
      <c r="M999" s="676"/>
      <c r="N999" s="676"/>
      <c r="O999" s="676"/>
      <c r="P999" s="676"/>
      <c r="Q999" s="676"/>
      <c r="R999" s="676"/>
      <c r="S999" s="676"/>
      <c r="T999" s="676"/>
      <c r="U999" s="676"/>
      <c r="V999" s="676"/>
      <c r="W999" s="676"/>
      <c r="X999" s="676"/>
      <c r="Y999" s="676"/>
      <c r="Z999" s="676"/>
    </row>
    <row r="1000" spans="1:26" ht="12.75" customHeight="1">
      <c r="A1000" s="676"/>
      <c r="B1000" s="676"/>
      <c r="C1000" s="678"/>
      <c r="D1000" s="676"/>
      <c r="E1000" s="676"/>
      <c r="F1000" s="676"/>
      <c r="G1000" s="676"/>
      <c r="H1000" s="676"/>
      <c r="I1000" s="676"/>
      <c r="J1000" s="676"/>
      <c r="K1000" s="676"/>
      <c r="L1000" s="676"/>
      <c r="M1000" s="676"/>
      <c r="N1000" s="676"/>
      <c r="O1000" s="676"/>
      <c r="P1000" s="676"/>
      <c r="Q1000" s="676"/>
      <c r="R1000" s="676"/>
      <c r="S1000" s="676"/>
      <c r="T1000" s="676"/>
      <c r="U1000" s="676"/>
      <c r="V1000" s="676"/>
      <c r="W1000" s="676"/>
      <c r="X1000" s="676"/>
      <c r="Y1000" s="676"/>
      <c r="Z1000" s="676"/>
    </row>
    <row r="1001" spans="1:26" ht="12.75" customHeight="1">
      <c r="A1001" s="676"/>
      <c r="B1001" s="676"/>
      <c r="C1001" s="678"/>
      <c r="D1001" s="676"/>
      <c r="E1001" s="676"/>
      <c r="F1001" s="676"/>
      <c r="G1001" s="676"/>
      <c r="H1001" s="676"/>
      <c r="I1001" s="676"/>
      <c r="J1001" s="676"/>
      <c r="K1001" s="676"/>
      <c r="L1001" s="676"/>
      <c r="M1001" s="676"/>
      <c r="N1001" s="676"/>
      <c r="O1001" s="676"/>
      <c r="P1001" s="676"/>
      <c r="Q1001" s="676"/>
      <c r="R1001" s="676"/>
      <c r="S1001" s="676"/>
      <c r="T1001" s="676"/>
      <c r="U1001" s="676"/>
      <c r="V1001" s="676"/>
      <c r="W1001" s="676"/>
      <c r="X1001" s="676"/>
      <c r="Y1001" s="676"/>
      <c r="Z1001" s="676"/>
    </row>
  </sheetData>
  <mergeCells count="1">
    <mergeCell ref="A10:B10"/>
  </mergeCells>
  <pageMargins left="0.95" right="0.7" top="0.75" bottom="0.75" header="0" footer="0"/>
  <pageSetup paperSize="5" scale="10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17</vt:i4>
      </vt:variant>
    </vt:vector>
  </HeadingPairs>
  <TitlesOfParts>
    <vt:vector size="49" baseType="lpstr">
      <vt:lpstr>SKPD</vt:lpstr>
      <vt:lpstr>Kas</vt:lpstr>
      <vt:lpstr>Persediaan</vt:lpstr>
      <vt:lpstr>Dimuka</vt:lpstr>
      <vt:lpstr>Piutang</vt:lpstr>
      <vt:lpstr>Penyisihan</vt:lpstr>
      <vt:lpstr>Utang</vt:lpstr>
      <vt:lpstr>Hitung</vt:lpstr>
      <vt:lpstr>LRA Aplikasi</vt:lpstr>
      <vt:lpstr>Jurnal Unaudited</vt:lpstr>
      <vt:lpstr>FACE LRA Unaudited</vt:lpstr>
      <vt:lpstr>FACE SAL Unaudited</vt:lpstr>
      <vt:lpstr>FACE Neraca Unaudited</vt:lpstr>
      <vt:lpstr>FACE LO Unaudited</vt:lpstr>
      <vt:lpstr>FACE LAK Unaudited</vt:lpstr>
      <vt:lpstr>FACE LPE Unaudited</vt:lpstr>
      <vt:lpstr>PA Unaudited</vt:lpstr>
      <vt:lpstr>Jurnal Audited</vt:lpstr>
      <vt:lpstr>Jurnal Koreksi</vt:lpstr>
      <vt:lpstr>FACE LRA Audited</vt:lpstr>
      <vt:lpstr>FACE SAL Audited</vt:lpstr>
      <vt:lpstr>FACE Neraca Audited</vt:lpstr>
      <vt:lpstr>FACE LO Audited</vt:lpstr>
      <vt:lpstr>FACE LAK Audited</vt:lpstr>
      <vt:lpstr>FACE LPE Audited</vt:lpstr>
      <vt:lpstr>PA Audited</vt:lpstr>
      <vt:lpstr>PA</vt:lpstr>
      <vt:lpstr>Lampiran I</vt:lpstr>
      <vt:lpstr>Lampiran II</vt:lpstr>
      <vt:lpstr>Lampiran III</vt:lpstr>
      <vt:lpstr>Lampiran IV</vt:lpstr>
      <vt:lpstr>Lampiran V</vt:lpstr>
      <vt:lpstr>'Lampiran I'!_Hlk126612184</vt:lpstr>
      <vt:lpstr>'Lampiran I'!_Hlk159151113</vt:lpstr>
      <vt:lpstr>'FACE LAK Audited'!Print_Area</vt:lpstr>
      <vt:lpstr>'FACE LAK Unaudited'!Print_Area</vt:lpstr>
      <vt:lpstr>'FACE LO Audited'!Print_Area</vt:lpstr>
      <vt:lpstr>'FACE LO Unaudited'!Print_Area</vt:lpstr>
      <vt:lpstr>'FACE LPE Audited'!Print_Area</vt:lpstr>
      <vt:lpstr>'FACE LPE Unaudited'!Print_Area</vt:lpstr>
      <vt:lpstr>'FACE LRA Audited'!Print_Area</vt:lpstr>
      <vt:lpstr>'FACE LRA Unaudited'!Print_Area</vt:lpstr>
      <vt:lpstr>'FACE Neraca Audited'!Print_Area</vt:lpstr>
      <vt:lpstr>'FACE Neraca Unaudited'!Print_Area</vt:lpstr>
      <vt:lpstr>'FACE SAL Audited'!Print_Area</vt:lpstr>
      <vt:lpstr>'FACE SAL Unaudited'!Print_Area</vt:lpstr>
      <vt:lpstr>'PA Audited'!Print_Area</vt:lpstr>
      <vt:lpstr>'PA Unaudited'!Print_Area</vt:lpstr>
      <vt:lpstr>'FACE Neraca Audited'!Print_Titles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rolliswahyu</dc:creator>
  <cp:lastModifiedBy>Asus</cp:lastModifiedBy>
  <cp:lastPrinted>2025-06-18T05:42:36Z</cp:lastPrinted>
  <dcterms:created xsi:type="dcterms:W3CDTF">2020-01-10T03:48:14Z</dcterms:created>
  <dcterms:modified xsi:type="dcterms:W3CDTF">2025-06-18T05:45:12Z</dcterms:modified>
</cp:coreProperties>
</file>